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4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6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7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8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https://d.docs.live.net/1fa112862e8d399b/Documents/UH-Manoa/Kaiser Group/SLS/Reactions 2022/p631/"/>
    </mc:Choice>
  </mc:AlternateContent>
  <xr:revisionPtr revIDLastSave="0" documentId="11_9FD51716325630659F252A6B868F730F9C231578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ther Masses All" sheetId="4" r:id="rId1"/>
    <sheet name="Other Masses BG" sheetId="3" r:id="rId2"/>
    <sheet name="178 All" sheetId="1" r:id="rId3"/>
    <sheet name="178 BG" sheetId="2" r:id="rId4"/>
    <sheet name="178 BG (2)" sheetId="6" r:id="rId5"/>
    <sheet name="179 BG" sheetId="5" r:id="rId6"/>
    <sheet name="Dibenzofulvene" sheetId="7" r:id="rId7"/>
    <sheet name="Vinylacenaphthylene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8" l="1"/>
  <c r="C5" i="8" s="1"/>
  <c r="C6" i="8" s="1"/>
  <c r="C7" i="8" s="1"/>
  <c r="C8" i="8" s="1"/>
  <c r="C9" i="8" s="1"/>
  <c r="C10" i="8" s="1"/>
  <c r="C11" i="8" s="1"/>
  <c r="C12" i="8" s="1"/>
  <c r="C13" i="8" s="1"/>
  <c r="C14" i="8" s="1"/>
  <c r="C15" i="8" s="1"/>
  <c r="C16" i="8" s="1"/>
  <c r="C17" i="8" s="1"/>
  <c r="C18" i="8" s="1"/>
  <c r="C19" i="8" s="1"/>
  <c r="C20" i="8" s="1"/>
  <c r="C21" i="8" s="1"/>
  <c r="C22" i="8" s="1"/>
  <c r="C23" i="8" s="1"/>
  <c r="C24" i="8" s="1"/>
  <c r="C25" i="8" s="1"/>
  <c r="C26" i="8" s="1"/>
  <c r="C27" i="8" s="1"/>
  <c r="C28" i="8" s="1"/>
  <c r="C29" i="8" s="1"/>
  <c r="C30" i="8" s="1"/>
  <c r="C31" i="8" s="1"/>
  <c r="C32" i="8" s="1"/>
  <c r="C33" i="8" s="1"/>
  <c r="C34" i="8" s="1"/>
  <c r="C35" i="8" s="1"/>
  <c r="C36" i="8" s="1"/>
  <c r="C37" i="8" s="1"/>
  <c r="C38" i="8" s="1"/>
  <c r="C39" i="8" s="1"/>
  <c r="C40" i="8" s="1"/>
  <c r="C41" i="8" s="1"/>
  <c r="C42" i="8" s="1"/>
  <c r="C43" i="8" s="1"/>
  <c r="C44" i="8" s="1"/>
  <c r="C45" i="8" s="1"/>
  <c r="C46" i="8" s="1"/>
  <c r="C47" i="8" s="1"/>
  <c r="C48" i="8" s="1"/>
  <c r="C49" i="8" s="1"/>
  <c r="C50" i="8" s="1"/>
  <c r="C51" i="8" s="1"/>
  <c r="C52" i="8" s="1"/>
  <c r="C53" i="8" s="1"/>
  <c r="C54" i="8" s="1"/>
  <c r="C55" i="8" s="1"/>
  <c r="C56" i="8" s="1"/>
  <c r="C57" i="8" s="1"/>
  <c r="C58" i="8" s="1"/>
  <c r="C59" i="8" s="1"/>
  <c r="C60" i="8" s="1"/>
  <c r="C61" i="8" s="1"/>
  <c r="C62" i="8" s="1"/>
  <c r="C63" i="8" s="1"/>
  <c r="C64" i="8" s="1"/>
  <c r="C65" i="8" s="1"/>
  <c r="C66" i="8" s="1"/>
  <c r="C67" i="8" s="1"/>
  <c r="C68" i="8" s="1"/>
  <c r="C69" i="8" s="1"/>
  <c r="C70" i="8" s="1"/>
  <c r="C71" i="8" s="1"/>
  <c r="C72" i="8" s="1"/>
  <c r="C73" i="8" s="1"/>
  <c r="C74" i="8" s="1"/>
  <c r="C75" i="8" s="1"/>
  <c r="C76" i="8" s="1"/>
  <c r="C77" i="8" s="1"/>
  <c r="C78" i="8" s="1"/>
  <c r="C79" i="8" s="1"/>
  <c r="C80" i="8" s="1"/>
  <c r="C81" i="8" s="1"/>
  <c r="C82" i="8" s="1"/>
  <c r="C83" i="8" s="1"/>
  <c r="C84" i="8" s="1"/>
  <c r="C85" i="8" s="1"/>
  <c r="C86" i="8" s="1"/>
  <c r="C87" i="8" s="1"/>
  <c r="C88" i="8" s="1"/>
  <c r="C89" i="8" s="1"/>
  <c r="C90" i="8" s="1"/>
  <c r="C91" i="8" s="1"/>
  <c r="C92" i="8" s="1"/>
  <c r="C93" i="8" s="1"/>
  <c r="C94" i="8" s="1"/>
  <c r="C95" i="8" s="1"/>
  <c r="C96" i="8" s="1"/>
  <c r="C97" i="8" s="1"/>
  <c r="C98" i="8" s="1"/>
  <c r="C99" i="8" s="1"/>
  <c r="C100" i="8" s="1"/>
  <c r="C101" i="8" s="1"/>
  <c r="C102" i="8" s="1"/>
  <c r="C103" i="8" s="1"/>
  <c r="C104" i="8" s="1"/>
  <c r="C105" i="8" s="1"/>
  <c r="C106" i="8" s="1"/>
  <c r="C107" i="8" s="1"/>
  <c r="C108" i="8" s="1"/>
  <c r="C109" i="8" s="1"/>
  <c r="C110" i="8" s="1"/>
  <c r="C111" i="8" s="1"/>
  <c r="C112" i="8" s="1"/>
  <c r="C113" i="8" s="1"/>
  <c r="C114" i="8" s="1"/>
  <c r="C115" i="8" s="1"/>
  <c r="C116" i="8" s="1"/>
  <c r="C117" i="8" s="1"/>
  <c r="C118" i="8" s="1"/>
  <c r="C119" i="8" s="1"/>
  <c r="C120" i="8" s="1"/>
  <c r="C121" i="8" s="1"/>
  <c r="C122" i="8" s="1"/>
  <c r="C123" i="8" s="1"/>
  <c r="C124" i="8" s="1"/>
  <c r="C125" i="8" s="1"/>
  <c r="C126" i="8" s="1"/>
  <c r="C127" i="8" s="1"/>
  <c r="C128" i="8" s="1"/>
  <c r="C129" i="8" s="1"/>
  <c r="C130" i="8" s="1"/>
  <c r="C131" i="8" s="1"/>
  <c r="C132" i="8" s="1"/>
  <c r="C133" i="8" s="1"/>
  <c r="C134" i="8" s="1"/>
  <c r="C135" i="8" s="1"/>
  <c r="C136" i="8" s="1"/>
  <c r="C137" i="8" s="1"/>
  <c r="C138" i="8" s="1"/>
  <c r="C139" i="8" s="1"/>
  <c r="C140" i="8" s="1"/>
  <c r="C141" i="8" s="1"/>
  <c r="C142" i="8" s="1"/>
  <c r="C143" i="8" s="1"/>
  <c r="C144" i="8" s="1"/>
  <c r="C145" i="8" s="1"/>
  <c r="C146" i="8" s="1"/>
  <c r="C147" i="8" s="1"/>
  <c r="C148" i="8" s="1"/>
  <c r="C149" i="8" s="1"/>
  <c r="C150" i="8" s="1"/>
  <c r="C151" i="8" s="1"/>
  <c r="C152" i="8" s="1"/>
  <c r="C153" i="8" s="1"/>
  <c r="C154" i="8" s="1"/>
  <c r="C155" i="8" s="1"/>
  <c r="C156" i="8" s="1"/>
  <c r="C157" i="8" s="1"/>
  <c r="C158" i="8" s="1"/>
  <c r="C159" i="8" s="1"/>
  <c r="C160" i="8" s="1"/>
  <c r="C161" i="8" s="1"/>
  <c r="C162" i="8" s="1"/>
  <c r="C163" i="8" s="1"/>
  <c r="C164" i="8" s="1"/>
  <c r="C165" i="8" s="1"/>
  <c r="C166" i="8" s="1"/>
  <c r="C167" i="8" s="1"/>
  <c r="C168" i="8" s="1"/>
  <c r="C169" i="8" s="1"/>
  <c r="C170" i="8" s="1"/>
  <c r="C171" i="8" s="1"/>
  <c r="C172" i="8" s="1"/>
  <c r="C173" i="8" s="1"/>
  <c r="C174" i="8" s="1"/>
  <c r="C175" i="8" s="1"/>
  <c r="C176" i="8" s="1"/>
  <c r="C177" i="8" s="1"/>
  <c r="C178" i="8" s="1"/>
  <c r="C179" i="8" s="1"/>
  <c r="C180" i="8" s="1"/>
  <c r="C181" i="8" s="1"/>
  <c r="C182" i="8" s="1"/>
  <c r="C183" i="8" s="1"/>
  <c r="C184" i="8" s="1"/>
  <c r="C185" i="8" s="1"/>
  <c r="C186" i="8" s="1"/>
  <c r="C187" i="8" s="1"/>
  <c r="C188" i="8" s="1"/>
  <c r="C189" i="8" s="1"/>
  <c r="C190" i="8" s="1"/>
  <c r="C191" i="8" s="1"/>
  <c r="C192" i="8" s="1"/>
  <c r="C193" i="8" s="1"/>
  <c r="C194" i="8" s="1"/>
  <c r="C195" i="8" s="1"/>
  <c r="C196" i="8" s="1"/>
  <c r="C197" i="8" s="1"/>
  <c r="C198" i="8" s="1"/>
  <c r="C199" i="8" s="1"/>
  <c r="C200" i="8" s="1"/>
  <c r="C201" i="8" s="1"/>
  <c r="C202" i="8" s="1"/>
  <c r="C203" i="8" s="1"/>
  <c r="C204" i="8" s="1"/>
  <c r="C205" i="8" s="1"/>
  <c r="C206" i="8" s="1"/>
  <c r="C207" i="8" s="1"/>
  <c r="C208" i="8" s="1"/>
  <c r="C209" i="8" s="1"/>
  <c r="C210" i="8" s="1"/>
  <c r="C211" i="8" s="1"/>
  <c r="C212" i="8" s="1"/>
  <c r="C213" i="8" s="1"/>
  <c r="C214" i="8" s="1"/>
  <c r="C215" i="8" s="1"/>
  <c r="C216" i="8" s="1"/>
  <c r="C217" i="8" s="1"/>
  <c r="C218" i="8" s="1"/>
  <c r="C219" i="8" s="1"/>
  <c r="C220" i="8" s="1"/>
  <c r="C221" i="8" s="1"/>
  <c r="C222" i="8" s="1"/>
  <c r="C223" i="8" s="1"/>
  <c r="C224" i="8" s="1"/>
  <c r="C225" i="8" s="1"/>
  <c r="C226" i="8" s="1"/>
  <c r="C227" i="8" s="1"/>
  <c r="C228" i="8" s="1"/>
  <c r="C229" i="8" s="1"/>
  <c r="C230" i="8" s="1"/>
  <c r="C231" i="8" s="1"/>
  <c r="C232" i="8" s="1"/>
  <c r="C233" i="8" s="1"/>
  <c r="C234" i="8" s="1"/>
  <c r="C235" i="8" s="1"/>
  <c r="C236" i="8" s="1"/>
  <c r="C237" i="8" s="1"/>
  <c r="C238" i="8" s="1"/>
  <c r="C239" i="8" s="1"/>
  <c r="C240" i="8" s="1"/>
  <c r="C241" i="8" s="1"/>
  <c r="C242" i="8" s="1"/>
  <c r="C243" i="8" s="1"/>
  <c r="C244" i="8" s="1"/>
  <c r="C245" i="8" s="1"/>
  <c r="C246" i="8" s="1"/>
  <c r="C247" i="8" s="1"/>
  <c r="C248" i="8" s="1"/>
  <c r="C249" i="8" s="1"/>
  <c r="C250" i="8" s="1"/>
  <c r="C251" i="8" s="1"/>
  <c r="C252" i="8" s="1"/>
  <c r="C253" i="8" s="1"/>
  <c r="C254" i="8" s="1"/>
  <c r="C255" i="8" s="1"/>
  <c r="C256" i="8" s="1"/>
  <c r="C257" i="8" s="1"/>
  <c r="C258" i="8" s="1"/>
  <c r="C259" i="8" s="1"/>
  <c r="C260" i="8" s="1"/>
  <c r="C261" i="8" s="1"/>
  <c r="C262" i="8" s="1"/>
  <c r="C263" i="8" s="1"/>
  <c r="C264" i="8" s="1"/>
  <c r="C265" i="8" s="1"/>
  <c r="C266" i="8" s="1"/>
  <c r="C267" i="8" s="1"/>
  <c r="C268" i="8" s="1"/>
  <c r="C269" i="8" s="1"/>
  <c r="C270" i="8" s="1"/>
  <c r="C271" i="8" s="1"/>
  <c r="C272" i="8" s="1"/>
  <c r="C273" i="8" s="1"/>
  <c r="C274" i="8" s="1"/>
  <c r="C275" i="8" s="1"/>
  <c r="C276" i="8" s="1"/>
  <c r="C277" i="8" s="1"/>
  <c r="C278" i="8" s="1"/>
  <c r="C279" i="8" s="1"/>
  <c r="C280" i="8" s="1"/>
  <c r="C281" i="8" s="1"/>
  <c r="C282" i="8" s="1"/>
  <c r="C283" i="8" s="1"/>
  <c r="C284" i="8" s="1"/>
  <c r="C285" i="8" s="1"/>
  <c r="C286" i="8" s="1"/>
  <c r="C287" i="8" s="1"/>
  <c r="C288" i="8" s="1"/>
  <c r="C289" i="8" s="1"/>
  <c r="C290" i="8" s="1"/>
  <c r="C291" i="8" s="1"/>
  <c r="C292" i="8" s="1"/>
  <c r="C293" i="8" s="1"/>
  <c r="C294" i="8" s="1"/>
  <c r="C295" i="8" s="1"/>
  <c r="C296" i="8" s="1"/>
  <c r="C297" i="8" s="1"/>
  <c r="C298" i="8" s="1"/>
  <c r="C299" i="8" s="1"/>
  <c r="C300" i="8" s="1"/>
  <c r="C301" i="8" s="1"/>
  <c r="C302" i="8" s="1"/>
  <c r="C303" i="8" s="1"/>
  <c r="C304" i="8" s="1"/>
  <c r="C305" i="8" s="1"/>
  <c r="C306" i="8" s="1"/>
  <c r="C307" i="8" s="1"/>
  <c r="C308" i="8" s="1"/>
  <c r="C309" i="8" s="1"/>
  <c r="C310" i="8" s="1"/>
  <c r="C311" i="8" s="1"/>
  <c r="C312" i="8" s="1"/>
  <c r="C313" i="8" s="1"/>
  <c r="C314" i="8" s="1"/>
  <c r="C315" i="8" s="1"/>
  <c r="C316" i="8" s="1"/>
  <c r="C317" i="8" s="1"/>
  <c r="C318" i="8" s="1"/>
  <c r="C319" i="8" s="1"/>
  <c r="C320" i="8" s="1"/>
  <c r="C321" i="8" s="1"/>
  <c r="C322" i="8" s="1"/>
  <c r="C323" i="8" s="1"/>
  <c r="C324" i="8" s="1"/>
  <c r="C325" i="8" s="1"/>
  <c r="C326" i="8" s="1"/>
  <c r="C327" i="8" s="1"/>
  <c r="C328" i="8" s="1"/>
  <c r="C329" i="8" s="1"/>
  <c r="C330" i="8" s="1"/>
  <c r="C331" i="8" s="1"/>
  <c r="C332" i="8" s="1"/>
  <c r="C333" i="8" s="1"/>
  <c r="C334" i="8" s="1"/>
  <c r="C335" i="8" s="1"/>
  <c r="C336" i="8" s="1"/>
  <c r="C337" i="8" s="1"/>
  <c r="C338" i="8" s="1"/>
  <c r="C339" i="8" s="1"/>
  <c r="C340" i="8" s="1"/>
  <c r="C341" i="8" s="1"/>
  <c r="C342" i="8" s="1"/>
  <c r="C343" i="8" s="1"/>
  <c r="C344" i="8" s="1"/>
  <c r="C345" i="8" s="1"/>
  <c r="C346" i="8" s="1"/>
  <c r="C347" i="8" s="1"/>
  <c r="C348" i="8" s="1"/>
  <c r="C349" i="8" s="1"/>
  <c r="C350" i="8" s="1"/>
  <c r="C351" i="8" s="1"/>
  <c r="C352" i="8" s="1"/>
  <c r="C353" i="8" s="1"/>
  <c r="C354" i="8" s="1"/>
  <c r="C355" i="8" s="1"/>
  <c r="C356" i="8" s="1"/>
  <c r="C357" i="8" s="1"/>
  <c r="C358" i="8" s="1"/>
  <c r="C359" i="8" s="1"/>
  <c r="C360" i="8" s="1"/>
  <c r="C361" i="8" s="1"/>
  <c r="C362" i="8" s="1"/>
  <c r="C363" i="8" s="1"/>
  <c r="C364" i="8" s="1"/>
  <c r="C365" i="8" s="1"/>
  <c r="C366" i="8" s="1"/>
  <c r="C367" i="8" s="1"/>
  <c r="C368" i="8" s="1"/>
  <c r="C369" i="8" s="1"/>
  <c r="C370" i="8" s="1"/>
  <c r="C371" i="8" s="1"/>
  <c r="C372" i="8" s="1"/>
  <c r="C373" i="8" s="1"/>
  <c r="C374" i="8" s="1"/>
  <c r="C375" i="8" s="1"/>
  <c r="C376" i="8" s="1"/>
  <c r="C377" i="8" s="1"/>
  <c r="C378" i="8" s="1"/>
  <c r="C379" i="8" s="1"/>
  <c r="C380" i="8" s="1"/>
  <c r="C381" i="8" s="1"/>
  <c r="C382" i="8" s="1"/>
  <c r="C383" i="8" s="1"/>
  <c r="C384" i="8" s="1"/>
  <c r="C385" i="8" s="1"/>
  <c r="C386" i="8" s="1"/>
  <c r="C387" i="8" s="1"/>
  <c r="C388" i="8" s="1"/>
  <c r="C389" i="8" s="1"/>
  <c r="C390" i="8" s="1"/>
  <c r="C391" i="8" s="1"/>
  <c r="C392" i="8" s="1"/>
  <c r="C393" i="8" s="1"/>
  <c r="C394" i="8" s="1"/>
  <c r="C395" i="8" s="1"/>
  <c r="C396" i="8" s="1"/>
  <c r="C397" i="8" s="1"/>
  <c r="C398" i="8" s="1"/>
  <c r="C399" i="8" s="1"/>
  <c r="C400" i="8" s="1"/>
  <c r="C401" i="8" s="1"/>
  <c r="C402" i="8" s="1"/>
  <c r="C403" i="8" s="1"/>
  <c r="C404" i="8" s="1"/>
  <c r="C4" i="7"/>
  <c r="C5" i="7" s="1"/>
  <c r="C6" i="7" s="1"/>
  <c r="C7" i="7" s="1"/>
  <c r="C8" i="7" s="1"/>
  <c r="C9" i="7" s="1"/>
  <c r="C10" i="7" s="1"/>
  <c r="C11" i="7" s="1"/>
  <c r="C12" i="7" s="1"/>
  <c r="C13" i="7" s="1"/>
  <c r="C14" i="7" s="1"/>
  <c r="C15" i="7" s="1"/>
  <c r="C16" i="7" s="1"/>
  <c r="C17" i="7" s="1"/>
  <c r="C18" i="7" s="1"/>
  <c r="C19" i="7" s="1"/>
  <c r="C20" i="7" s="1"/>
  <c r="C21" i="7" s="1"/>
  <c r="C22" i="7" s="1"/>
  <c r="C23" i="7" s="1"/>
  <c r="C24" i="7" s="1"/>
  <c r="C25" i="7" s="1"/>
  <c r="C26" i="7" s="1"/>
  <c r="C27" i="7" s="1"/>
  <c r="C28" i="7" s="1"/>
  <c r="C29" i="7" s="1"/>
  <c r="C30" i="7" s="1"/>
  <c r="C31" i="7" s="1"/>
  <c r="C32" i="7" s="1"/>
  <c r="C33" i="7" s="1"/>
  <c r="C34" i="7" s="1"/>
  <c r="C35" i="7" s="1"/>
  <c r="C36" i="7" s="1"/>
  <c r="C37" i="7" s="1"/>
  <c r="C38" i="7" s="1"/>
  <c r="C39" i="7" s="1"/>
  <c r="C40" i="7" s="1"/>
  <c r="C41" i="7" s="1"/>
  <c r="C42" i="7" s="1"/>
  <c r="C43" i="7" s="1"/>
  <c r="C44" i="7" s="1"/>
  <c r="C45" i="7" s="1"/>
  <c r="C46" i="7" s="1"/>
  <c r="C47" i="7" s="1"/>
  <c r="C48" i="7" s="1"/>
  <c r="C49" i="7" s="1"/>
  <c r="C50" i="7" s="1"/>
  <c r="C51" i="7" s="1"/>
  <c r="C52" i="7" s="1"/>
  <c r="C53" i="7" s="1"/>
  <c r="C54" i="7" s="1"/>
  <c r="C55" i="7" s="1"/>
  <c r="C56" i="7" s="1"/>
  <c r="C57" i="7" s="1"/>
  <c r="C58" i="7" s="1"/>
  <c r="C59" i="7" s="1"/>
  <c r="C60" i="7" s="1"/>
  <c r="C61" i="7" s="1"/>
  <c r="C62" i="7" s="1"/>
  <c r="C63" i="7" s="1"/>
  <c r="C64" i="7" s="1"/>
  <c r="C65" i="7" s="1"/>
  <c r="C66" i="7" s="1"/>
  <c r="C67" i="7" s="1"/>
  <c r="C68" i="7" s="1"/>
  <c r="C69" i="7" s="1"/>
  <c r="C70" i="7" s="1"/>
  <c r="C71" i="7" s="1"/>
  <c r="C72" i="7" s="1"/>
  <c r="C73" i="7" s="1"/>
  <c r="C74" i="7" s="1"/>
  <c r="C75" i="7" s="1"/>
  <c r="C76" i="7" s="1"/>
  <c r="C77" i="7" s="1"/>
  <c r="C78" i="7" s="1"/>
  <c r="C79" i="7" s="1"/>
  <c r="C80" i="7" s="1"/>
  <c r="C81" i="7" s="1"/>
  <c r="C82" i="7" s="1"/>
  <c r="C83" i="7" s="1"/>
  <c r="C84" i="7" s="1"/>
  <c r="C85" i="7" s="1"/>
  <c r="C86" i="7" s="1"/>
  <c r="C87" i="7" s="1"/>
  <c r="C88" i="7" s="1"/>
  <c r="C89" i="7" s="1"/>
  <c r="C90" i="7" s="1"/>
  <c r="C91" i="7" s="1"/>
  <c r="C92" i="7" s="1"/>
  <c r="C93" i="7" s="1"/>
  <c r="C94" i="7" s="1"/>
  <c r="C95" i="7" s="1"/>
  <c r="C96" i="7" s="1"/>
  <c r="C97" i="7" s="1"/>
  <c r="C98" i="7" s="1"/>
  <c r="C99" i="7" s="1"/>
  <c r="C100" i="7" s="1"/>
  <c r="C101" i="7" s="1"/>
  <c r="C102" i="7" s="1"/>
  <c r="C103" i="7" s="1"/>
  <c r="C104" i="7" s="1"/>
  <c r="C105" i="7" s="1"/>
  <c r="C106" i="7" s="1"/>
  <c r="C107" i="7" s="1"/>
  <c r="C108" i="7" s="1"/>
  <c r="C109" i="7" s="1"/>
  <c r="C110" i="7" s="1"/>
  <c r="C111" i="7" s="1"/>
  <c r="C112" i="7" s="1"/>
  <c r="C113" i="7" s="1"/>
  <c r="C114" i="7" s="1"/>
  <c r="C115" i="7" s="1"/>
  <c r="C116" i="7" s="1"/>
  <c r="C117" i="7" s="1"/>
  <c r="C118" i="7" s="1"/>
  <c r="C119" i="7" s="1"/>
  <c r="C120" i="7" s="1"/>
  <c r="C121" i="7" s="1"/>
  <c r="C122" i="7" s="1"/>
  <c r="C123" i="7" s="1"/>
  <c r="C124" i="7" s="1"/>
  <c r="C125" i="7" s="1"/>
  <c r="C126" i="7" s="1"/>
  <c r="C127" i="7" s="1"/>
  <c r="C128" i="7" s="1"/>
  <c r="C129" i="7" s="1"/>
  <c r="C130" i="7" s="1"/>
  <c r="C131" i="7" s="1"/>
  <c r="C132" i="7" s="1"/>
  <c r="C133" i="7" s="1"/>
  <c r="C134" i="7" s="1"/>
  <c r="C135" i="7" s="1"/>
  <c r="C136" i="7" s="1"/>
  <c r="C137" i="7" s="1"/>
  <c r="C138" i="7" s="1"/>
  <c r="C139" i="7" s="1"/>
  <c r="C140" i="7" s="1"/>
  <c r="C141" i="7" s="1"/>
  <c r="C142" i="7" s="1"/>
  <c r="C143" i="7" s="1"/>
  <c r="C144" i="7" s="1"/>
  <c r="C145" i="7" s="1"/>
  <c r="C146" i="7" s="1"/>
  <c r="C147" i="7" s="1"/>
  <c r="C148" i="7" s="1"/>
  <c r="C149" i="7" s="1"/>
  <c r="C150" i="7" s="1"/>
  <c r="C151" i="7" s="1"/>
  <c r="C152" i="7" s="1"/>
  <c r="C153" i="7" s="1"/>
  <c r="C154" i="7" s="1"/>
  <c r="C155" i="7" s="1"/>
  <c r="C156" i="7" s="1"/>
  <c r="C157" i="7" s="1"/>
  <c r="C158" i="7" s="1"/>
  <c r="C159" i="7" s="1"/>
  <c r="C160" i="7" s="1"/>
  <c r="C161" i="7" s="1"/>
  <c r="C162" i="7" s="1"/>
  <c r="C163" i="7" s="1"/>
  <c r="C164" i="7" s="1"/>
  <c r="C165" i="7" s="1"/>
  <c r="C166" i="7" s="1"/>
  <c r="C167" i="7" s="1"/>
  <c r="C168" i="7" l="1"/>
  <c r="C169" i="7" s="1"/>
  <c r="C170" i="7" s="1"/>
  <c r="C171" i="7" s="1"/>
  <c r="C172" i="7" s="1"/>
  <c r="C173" i="7" s="1"/>
  <c r="C174" i="7" s="1"/>
  <c r="C175" i="7" s="1"/>
  <c r="C176" i="7" s="1"/>
  <c r="C177" i="7" s="1"/>
  <c r="C178" i="7" s="1"/>
  <c r="C179" i="7" s="1"/>
  <c r="C180" i="7" s="1"/>
  <c r="C181" i="7" s="1"/>
  <c r="C182" i="7" s="1"/>
  <c r="C183" i="7" s="1"/>
  <c r="C184" i="7" s="1"/>
  <c r="C185" i="7" s="1"/>
  <c r="C186" i="7" s="1"/>
  <c r="C187" i="7" s="1"/>
  <c r="C188" i="7" s="1"/>
  <c r="C189" i="7" s="1"/>
  <c r="C190" i="7" s="1"/>
  <c r="C191" i="7" s="1"/>
  <c r="C192" i="7" s="1"/>
  <c r="C193" i="7" s="1"/>
  <c r="C194" i="7" s="1"/>
  <c r="C195" i="7" s="1"/>
  <c r="C196" i="7" s="1"/>
  <c r="C197" i="7" s="1"/>
  <c r="C198" i="7" s="1"/>
  <c r="C199" i="7" s="1"/>
  <c r="C200" i="7" s="1"/>
  <c r="C201" i="7" s="1"/>
  <c r="C202" i="7" s="1"/>
  <c r="C203" i="7" s="1"/>
  <c r="C204" i="7" s="1"/>
  <c r="C205" i="7" s="1"/>
  <c r="C206" i="7" s="1"/>
  <c r="C207" i="7" s="1"/>
  <c r="C208" i="7" s="1"/>
  <c r="C209" i="7" s="1"/>
  <c r="C210" i="7" s="1"/>
  <c r="C211" i="7" s="1"/>
  <c r="C212" i="7" s="1"/>
  <c r="C213" i="7" s="1"/>
  <c r="C214" i="7" s="1"/>
  <c r="C215" i="7" s="1"/>
  <c r="C216" i="7" s="1"/>
  <c r="C217" i="7" s="1"/>
  <c r="C218" i="7" s="1"/>
  <c r="C219" i="7" s="1"/>
  <c r="C220" i="7" s="1"/>
  <c r="C221" i="7" s="1"/>
  <c r="C222" i="7" s="1"/>
  <c r="C223" i="7" s="1"/>
  <c r="C224" i="7" s="1"/>
  <c r="C225" i="7" s="1"/>
  <c r="C226" i="7" s="1"/>
  <c r="C227" i="7" s="1"/>
  <c r="C228" i="7" s="1"/>
  <c r="C229" i="7" s="1"/>
  <c r="C230" i="7" s="1"/>
  <c r="C231" i="7" s="1"/>
  <c r="C232" i="7" s="1"/>
  <c r="C233" i="7" s="1"/>
  <c r="C234" i="7" s="1"/>
  <c r="C235" i="7" s="1"/>
  <c r="C236" i="7" s="1"/>
  <c r="C237" i="7" s="1"/>
  <c r="C238" i="7" s="1"/>
  <c r="C239" i="7" s="1"/>
  <c r="C240" i="7" s="1"/>
  <c r="C241" i="7" s="1"/>
  <c r="C242" i="7" s="1"/>
  <c r="C243" i="7" s="1"/>
  <c r="C244" i="7" s="1"/>
  <c r="C245" i="7" s="1"/>
  <c r="C246" i="7" s="1"/>
  <c r="C247" i="7" s="1"/>
  <c r="C248" i="7" s="1"/>
  <c r="C249" i="7" s="1"/>
  <c r="C250" i="7" s="1"/>
  <c r="C251" i="7" s="1"/>
  <c r="C252" i="7" s="1"/>
  <c r="C253" i="7" s="1"/>
  <c r="C254" i="7" s="1"/>
  <c r="C255" i="7" s="1"/>
  <c r="C256" i="7" s="1"/>
  <c r="C257" i="7" s="1"/>
  <c r="C258" i="7" s="1"/>
  <c r="C259" i="7" s="1"/>
  <c r="C260" i="7" s="1"/>
  <c r="C261" i="7" s="1"/>
  <c r="C262" i="7" s="1"/>
  <c r="C263" i="7" s="1"/>
  <c r="C264" i="7" s="1"/>
  <c r="C265" i="7" s="1"/>
  <c r="C266" i="7" s="1"/>
  <c r="C267" i="7" s="1"/>
  <c r="C268" i="7" s="1"/>
  <c r="C269" i="7" s="1"/>
  <c r="C270" i="7" s="1"/>
  <c r="C271" i="7" s="1"/>
  <c r="C272" i="7" s="1"/>
  <c r="C273" i="7" s="1"/>
  <c r="C274" i="7" s="1"/>
  <c r="C275" i="7" s="1"/>
  <c r="C276" i="7" s="1"/>
  <c r="C277" i="7" s="1"/>
  <c r="C278" i="7" s="1"/>
  <c r="C279" i="7" s="1"/>
  <c r="C280" i="7" s="1"/>
  <c r="C281" i="7" s="1"/>
  <c r="C282" i="7" s="1"/>
  <c r="C283" i="7" s="1"/>
  <c r="C284" i="7" s="1"/>
  <c r="C285" i="7" s="1"/>
  <c r="C286" i="7" s="1"/>
  <c r="C287" i="7" s="1"/>
  <c r="C288" i="7" s="1"/>
  <c r="C289" i="7" s="1"/>
  <c r="C290" i="7" s="1"/>
  <c r="C291" i="7" s="1"/>
  <c r="C292" i="7" s="1"/>
  <c r="C293" i="7" s="1"/>
  <c r="C294" i="7" s="1"/>
  <c r="C295" i="7" s="1"/>
  <c r="C296" i="7" s="1"/>
  <c r="C297" i="7" s="1"/>
  <c r="C298" i="7" s="1"/>
  <c r="C299" i="7" s="1"/>
  <c r="C300" i="7" s="1"/>
  <c r="C301" i="7" s="1"/>
  <c r="C302" i="7" s="1"/>
  <c r="C303" i="7" s="1"/>
  <c r="C304" i="7" s="1"/>
  <c r="C305" i="7" s="1"/>
  <c r="C306" i="7" s="1"/>
  <c r="C307" i="7" s="1"/>
  <c r="C308" i="7" s="1"/>
  <c r="C309" i="7" s="1"/>
  <c r="C310" i="7" s="1"/>
  <c r="C311" i="7" s="1"/>
  <c r="C312" i="7" s="1"/>
  <c r="C313" i="7" s="1"/>
  <c r="C314" i="7" s="1"/>
  <c r="C315" i="7" s="1"/>
  <c r="C316" i="7" s="1"/>
  <c r="C317" i="7" s="1"/>
  <c r="C318" i="7" s="1"/>
  <c r="C319" i="7" s="1"/>
  <c r="C320" i="7" s="1"/>
  <c r="C321" i="7" s="1"/>
  <c r="C322" i="7" s="1"/>
  <c r="C323" i="7" s="1"/>
  <c r="C324" i="7" s="1"/>
  <c r="C325" i="7" s="1"/>
  <c r="C326" i="7" s="1"/>
  <c r="C327" i="7" s="1"/>
  <c r="C328" i="7" s="1"/>
  <c r="C329" i="7" s="1"/>
  <c r="C330" i="7" s="1"/>
  <c r="C331" i="7" s="1"/>
  <c r="C332" i="7" s="1"/>
  <c r="C333" i="7" s="1"/>
  <c r="C334" i="7" s="1"/>
  <c r="C335" i="7" s="1"/>
  <c r="C336" i="7" s="1"/>
  <c r="C337" i="7" s="1"/>
  <c r="C338" i="7" s="1"/>
  <c r="C339" i="7" s="1"/>
  <c r="C340" i="7" s="1"/>
  <c r="C341" i="7" s="1"/>
  <c r="C342" i="7" s="1"/>
  <c r="C343" i="7" s="1"/>
  <c r="C344" i="7" s="1"/>
  <c r="C345" i="7" s="1"/>
  <c r="C346" i="7" s="1"/>
  <c r="C347" i="7" s="1"/>
  <c r="C348" i="7" s="1"/>
  <c r="C349" i="7" s="1"/>
  <c r="C350" i="7" s="1"/>
  <c r="C351" i="7" s="1"/>
  <c r="C352" i="7" s="1"/>
  <c r="C353" i="7" s="1"/>
  <c r="C354" i="7" s="1"/>
  <c r="C355" i="7" s="1"/>
  <c r="C356" i="7" s="1"/>
  <c r="C357" i="7" s="1"/>
  <c r="C358" i="7" s="1"/>
  <c r="C359" i="7" s="1"/>
  <c r="C360" i="7" s="1"/>
  <c r="C361" i="7" s="1"/>
  <c r="C362" i="7" s="1"/>
  <c r="C363" i="7" s="1"/>
  <c r="C364" i="7" s="1"/>
  <c r="C365" i="7" s="1"/>
  <c r="C366" i="7" s="1"/>
  <c r="C367" i="7" s="1"/>
  <c r="C368" i="7" s="1"/>
  <c r="C369" i="7" s="1"/>
  <c r="C370" i="7" s="1"/>
  <c r="C371" i="7" s="1"/>
  <c r="C372" i="7" s="1"/>
  <c r="C373" i="7" s="1"/>
  <c r="C374" i="7" s="1"/>
  <c r="C375" i="7" s="1"/>
  <c r="C376" i="7" s="1"/>
  <c r="C377" i="7" s="1"/>
  <c r="C378" i="7" s="1"/>
  <c r="C379" i="7" s="1"/>
  <c r="C380" i="7" s="1"/>
  <c r="C381" i="7" s="1"/>
  <c r="C382" i="7" s="1"/>
  <c r="C383" i="7" s="1"/>
  <c r="C384" i="7" s="1"/>
  <c r="C385" i="7" s="1"/>
  <c r="C386" i="7" s="1"/>
  <c r="C387" i="7" s="1"/>
  <c r="C388" i="7" s="1"/>
  <c r="C389" i="7" s="1"/>
  <c r="C390" i="7" s="1"/>
  <c r="C391" i="7" s="1"/>
  <c r="C392" i="7" s="1"/>
  <c r="C393" i="7" s="1"/>
  <c r="C394" i="7" s="1"/>
  <c r="C395" i="7" s="1"/>
  <c r="C396" i="7" s="1"/>
  <c r="C397" i="7" s="1"/>
  <c r="C398" i="7" s="1"/>
  <c r="C399" i="7" s="1"/>
  <c r="C400" i="7" s="1"/>
  <c r="C401" i="7" s="1"/>
  <c r="C402" i="7" s="1"/>
  <c r="C403" i="7" s="1"/>
  <c r="C404" i="7" s="1"/>
  <c r="AH5" i="4"/>
  <c r="AH6" i="4"/>
  <c r="AH7" i="4"/>
  <c r="AH8" i="4"/>
  <c r="AH9" i="4"/>
  <c r="AH10" i="4"/>
  <c r="AH11" i="4"/>
  <c r="AH12" i="4"/>
  <c r="AH13" i="4"/>
  <c r="AH14" i="4"/>
  <c r="AH15" i="4"/>
  <c r="AH16" i="4"/>
  <c r="AH17" i="4"/>
  <c r="AH18" i="4"/>
  <c r="AH19" i="4"/>
  <c r="AH20" i="4"/>
  <c r="AH21" i="4"/>
  <c r="AH22" i="4"/>
  <c r="AH23" i="4"/>
  <c r="AH24" i="4"/>
  <c r="AH25" i="4"/>
  <c r="AH26" i="4"/>
  <c r="AH27" i="4"/>
  <c r="AH28" i="4"/>
  <c r="AH29" i="4"/>
  <c r="AH30" i="4"/>
  <c r="AH31" i="4"/>
  <c r="AH32" i="4"/>
  <c r="AH33" i="4"/>
  <c r="AH34" i="4"/>
  <c r="AH35" i="4"/>
  <c r="AH36" i="4"/>
  <c r="AH37" i="4"/>
  <c r="AH38" i="4"/>
  <c r="AH39" i="4"/>
  <c r="AH40" i="4"/>
  <c r="AH41" i="4"/>
  <c r="AH42" i="4"/>
  <c r="AH43" i="4"/>
  <c r="AH44" i="4"/>
  <c r="AH45" i="4"/>
  <c r="AH46" i="4"/>
  <c r="AH47" i="4"/>
  <c r="AH48" i="4"/>
  <c r="AH49" i="4"/>
  <c r="AH50" i="4"/>
  <c r="AH51" i="4"/>
  <c r="AH52" i="4"/>
  <c r="AH53" i="4"/>
  <c r="AH54" i="4"/>
  <c r="AH55" i="4"/>
  <c r="AH56" i="4"/>
  <c r="AH57" i="4"/>
  <c r="AH58" i="4"/>
  <c r="AH59" i="4"/>
  <c r="AH60" i="4"/>
  <c r="AH61" i="4"/>
  <c r="AH62" i="4"/>
  <c r="AH63" i="4"/>
  <c r="AH64" i="4"/>
  <c r="AH65" i="4"/>
  <c r="AH66" i="4"/>
  <c r="AH67" i="4"/>
  <c r="AH68" i="4"/>
  <c r="AH69" i="4"/>
  <c r="AH70" i="4"/>
  <c r="AH71" i="4"/>
  <c r="AH72" i="4"/>
  <c r="AH73" i="4"/>
  <c r="AH74" i="4"/>
  <c r="AH75" i="4"/>
  <c r="AH76" i="4"/>
  <c r="AH77" i="4"/>
  <c r="AH78" i="4"/>
  <c r="AH79" i="4"/>
  <c r="AH80" i="4"/>
  <c r="AH81" i="4"/>
  <c r="AH82" i="4"/>
  <c r="AH83" i="4"/>
  <c r="AH84" i="4"/>
  <c r="AH85" i="4"/>
  <c r="AH86" i="4"/>
  <c r="AH87" i="4"/>
  <c r="AH88" i="4"/>
  <c r="AH89" i="4"/>
  <c r="AH90" i="4"/>
  <c r="AH91" i="4"/>
  <c r="AH92" i="4"/>
  <c r="AH93" i="4"/>
  <c r="AH94" i="4"/>
  <c r="AH95" i="4"/>
  <c r="AH96" i="4"/>
  <c r="AH97" i="4"/>
  <c r="AH98" i="4"/>
  <c r="AH99" i="4"/>
  <c r="AH100" i="4"/>
  <c r="AH101" i="4"/>
  <c r="AH102" i="4"/>
  <c r="AH103" i="4"/>
  <c r="AH104" i="4"/>
  <c r="AH4" i="4"/>
  <c r="AD71" i="4"/>
  <c r="AE71" i="4"/>
  <c r="AF71" i="4"/>
  <c r="AD72" i="4"/>
  <c r="AE72" i="4"/>
  <c r="AF72" i="4"/>
  <c r="AD73" i="4"/>
  <c r="AE73" i="4"/>
  <c r="AF73" i="4"/>
  <c r="AD74" i="4"/>
  <c r="AE74" i="4"/>
  <c r="AF74" i="4"/>
  <c r="AD75" i="4"/>
  <c r="AE75" i="4"/>
  <c r="AF75" i="4"/>
  <c r="AD76" i="4"/>
  <c r="AE76" i="4"/>
  <c r="AF76" i="4"/>
  <c r="AD77" i="4"/>
  <c r="AE77" i="4"/>
  <c r="AF77" i="4"/>
  <c r="AD78" i="4"/>
  <c r="AE78" i="4"/>
  <c r="AF78" i="4"/>
  <c r="AD79" i="4"/>
  <c r="AE79" i="4"/>
  <c r="AF79" i="4"/>
  <c r="AD80" i="4"/>
  <c r="AE80" i="4"/>
  <c r="AF80" i="4"/>
  <c r="AD81" i="4"/>
  <c r="AE81" i="4"/>
  <c r="AF81" i="4"/>
  <c r="AD82" i="4"/>
  <c r="AE82" i="4"/>
  <c r="AF82" i="4"/>
  <c r="AD83" i="4"/>
  <c r="AE83" i="4"/>
  <c r="AF83" i="4"/>
  <c r="AD84" i="4"/>
  <c r="AE84" i="4"/>
  <c r="AF84" i="4"/>
  <c r="AD85" i="4"/>
  <c r="AE85" i="4"/>
  <c r="AF85" i="4"/>
  <c r="AD86" i="4"/>
  <c r="AE86" i="4"/>
  <c r="AF86" i="4"/>
  <c r="AD87" i="4"/>
  <c r="AE87" i="4"/>
  <c r="AF87" i="4"/>
  <c r="AD88" i="4"/>
  <c r="AE88" i="4"/>
  <c r="AF88" i="4"/>
  <c r="AD89" i="4"/>
  <c r="AE89" i="4"/>
  <c r="AF89" i="4"/>
  <c r="AD90" i="4"/>
  <c r="AE90" i="4"/>
  <c r="AF90" i="4"/>
  <c r="AD91" i="4"/>
  <c r="AE91" i="4"/>
  <c r="AF91" i="4"/>
  <c r="AD92" i="4"/>
  <c r="AE92" i="4"/>
  <c r="AF92" i="4"/>
  <c r="AD93" i="4"/>
  <c r="AE93" i="4"/>
  <c r="AF93" i="4"/>
  <c r="AD94" i="4"/>
  <c r="AE94" i="4"/>
  <c r="AF94" i="4"/>
  <c r="AD95" i="4"/>
  <c r="AE95" i="4"/>
  <c r="AF95" i="4"/>
  <c r="AD96" i="4"/>
  <c r="AE96" i="4"/>
  <c r="AF96" i="4"/>
  <c r="AD97" i="4"/>
  <c r="AE97" i="4"/>
  <c r="AF97" i="4"/>
  <c r="AD98" i="4"/>
  <c r="AE98" i="4"/>
  <c r="AF98" i="4"/>
  <c r="AD99" i="4"/>
  <c r="AE99" i="4"/>
  <c r="AF99" i="4"/>
  <c r="AD100" i="4"/>
  <c r="AE100" i="4"/>
  <c r="AF100" i="4"/>
  <c r="AD101" i="4"/>
  <c r="AE101" i="4"/>
  <c r="AF101" i="4"/>
  <c r="AD102" i="4"/>
  <c r="AE102" i="4"/>
  <c r="AF102" i="4"/>
  <c r="AD103" i="4"/>
  <c r="AE103" i="4"/>
  <c r="AF103" i="4"/>
  <c r="AD104" i="4"/>
  <c r="AE104" i="4"/>
  <c r="AF104" i="4"/>
  <c r="AD70" i="4"/>
  <c r="AE70" i="4"/>
  <c r="AF70" i="4"/>
  <c r="AD56" i="4"/>
  <c r="AE56" i="4"/>
  <c r="AF56" i="4"/>
  <c r="AD57" i="4"/>
  <c r="AE57" i="4"/>
  <c r="AF57" i="4"/>
  <c r="AD58" i="4"/>
  <c r="AE58" i="4"/>
  <c r="AF58" i="4"/>
  <c r="AD59" i="4"/>
  <c r="AE59" i="4"/>
  <c r="AF59" i="4"/>
  <c r="AD60" i="4"/>
  <c r="AE60" i="4"/>
  <c r="AF60" i="4"/>
  <c r="AD61" i="4"/>
  <c r="AE61" i="4"/>
  <c r="AF61" i="4"/>
  <c r="AD62" i="4"/>
  <c r="AE62" i="4"/>
  <c r="AF62" i="4"/>
  <c r="AD63" i="4"/>
  <c r="AE63" i="4"/>
  <c r="AF63" i="4"/>
  <c r="AD64" i="4"/>
  <c r="AE64" i="4"/>
  <c r="AF64" i="4"/>
  <c r="AD65" i="4"/>
  <c r="AE65" i="4"/>
  <c r="AF65" i="4"/>
  <c r="AD66" i="4"/>
  <c r="AE66" i="4"/>
  <c r="AF66" i="4"/>
  <c r="AD67" i="4"/>
  <c r="AE67" i="4"/>
  <c r="AF67" i="4"/>
  <c r="AD68" i="4"/>
  <c r="AE68" i="4"/>
  <c r="AF68" i="4"/>
  <c r="AD69" i="4"/>
  <c r="AE69" i="4"/>
  <c r="AF69" i="4"/>
  <c r="AD55" i="4"/>
  <c r="AE55" i="4"/>
  <c r="AF55" i="4"/>
  <c r="AD33" i="4"/>
  <c r="AE33" i="4"/>
  <c r="AF33" i="4"/>
  <c r="AD34" i="4"/>
  <c r="AE34" i="4"/>
  <c r="AF34" i="4"/>
  <c r="AD35" i="4"/>
  <c r="AE35" i="4"/>
  <c r="AF35" i="4"/>
  <c r="AD36" i="4"/>
  <c r="AE36" i="4"/>
  <c r="AF36" i="4"/>
  <c r="AD37" i="4"/>
  <c r="AE37" i="4"/>
  <c r="AF37" i="4"/>
  <c r="AD38" i="4"/>
  <c r="AE38" i="4"/>
  <c r="AF38" i="4"/>
  <c r="AD39" i="4"/>
  <c r="AE39" i="4"/>
  <c r="AF39" i="4"/>
  <c r="AD40" i="4"/>
  <c r="AE40" i="4"/>
  <c r="AF40" i="4"/>
  <c r="AD41" i="4"/>
  <c r="AE41" i="4"/>
  <c r="AF41" i="4"/>
  <c r="AD42" i="4"/>
  <c r="AE42" i="4"/>
  <c r="AF42" i="4"/>
  <c r="AD43" i="4"/>
  <c r="AE43" i="4"/>
  <c r="AF43" i="4"/>
  <c r="AD44" i="4"/>
  <c r="AE44" i="4"/>
  <c r="AF44" i="4"/>
  <c r="AD45" i="4"/>
  <c r="AE45" i="4"/>
  <c r="AF45" i="4"/>
  <c r="AD46" i="4"/>
  <c r="AE46" i="4"/>
  <c r="AF46" i="4"/>
  <c r="AD47" i="4"/>
  <c r="AE47" i="4"/>
  <c r="AF47" i="4"/>
  <c r="AD48" i="4"/>
  <c r="AE48" i="4"/>
  <c r="AF48" i="4"/>
  <c r="AD49" i="4"/>
  <c r="AE49" i="4"/>
  <c r="AF49" i="4"/>
  <c r="AD50" i="4"/>
  <c r="AE50" i="4"/>
  <c r="AF50" i="4"/>
  <c r="AD51" i="4"/>
  <c r="AE51" i="4"/>
  <c r="AF51" i="4"/>
  <c r="AD52" i="4"/>
  <c r="AE52" i="4"/>
  <c r="AF52" i="4"/>
  <c r="AD53" i="4"/>
  <c r="AE53" i="4"/>
  <c r="AF53" i="4"/>
  <c r="AD54" i="4"/>
  <c r="AE54" i="4"/>
  <c r="AF54" i="4"/>
  <c r="AD32" i="4"/>
  <c r="AE32" i="4"/>
  <c r="AF32" i="4"/>
  <c r="AK70" i="4"/>
  <c r="AK71" i="4"/>
  <c r="AK72" i="4"/>
  <c r="AK73" i="4"/>
  <c r="AK74" i="4"/>
  <c r="AK75" i="4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4" i="3"/>
  <c r="AK5" i="3"/>
  <c r="AK6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8" i="3"/>
  <c r="AK39" i="3"/>
  <c r="AK40" i="3"/>
  <c r="AK41" i="3"/>
  <c r="AK42" i="3"/>
  <c r="AK43" i="3"/>
  <c r="AK44" i="3"/>
  <c r="AK45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1" i="3"/>
  <c r="AK62" i="3"/>
  <c r="AK63" i="3"/>
  <c r="AK64" i="3"/>
  <c r="AK65" i="3"/>
  <c r="AK66" i="3"/>
  <c r="AK67" i="3"/>
  <c r="AK68" i="3"/>
  <c r="AK69" i="3"/>
  <c r="AK70" i="3"/>
  <c r="AK71" i="3"/>
  <c r="AK72" i="3"/>
  <c r="AK73" i="3"/>
  <c r="AK74" i="3"/>
  <c r="AK75" i="3"/>
  <c r="AK76" i="3"/>
  <c r="AK77" i="3"/>
  <c r="AK78" i="3"/>
  <c r="AK79" i="3"/>
  <c r="AK80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4" i="3"/>
  <c r="AK95" i="3"/>
  <c r="AK96" i="3"/>
  <c r="AK97" i="3"/>
  <c r="AK98" i="3"/>
  <c r="AK99" i="3"/>
  <c r="AK100" i="3"/>
  <c r="AK101" i="3"/>
  <c r="AK102" i="3"/>
  <c r="AK103" i="3"/>
  <c r="AK104" i="3"/>
  <c r="BJ70" i="3"/>
  <c r="BH70" i="3"/>
  <c r="BI70" i="3"/>
  <c r="BH71" i="3"/>
  <c r="BI71" i="3"/>
  <c r="BK71" i="3" s="1"/>
  <c r="BJ71" i="3"/>
  <c r="BH72" i="3"/>
  <c r="BI72" i="3"/>
  <c r="BJ72" i="3"/>
  <c r="BH73" i="3"/>
  <c r="BI73" i="3"/>
  <c r="BK73" i="3" s="1"/>
  <c r="BJ73" i="3"/>
  <c r="BH74" i="3"/>
  <c r="BI74" i="3"/>
  <c r="BJ74" i="3"/>
  <c r="BH75" i="3"/>
  <c r="BI75" i="3"/>
  <c r="BJ75" i="3"/>
  <c r="BH76" i="3"/>
  <c r="BI76" i="3"/>
  <c r="BJ76" i="3"/>
  <c r="BH77" i="3"/>
  <c r="BK77" i="3" s="1"/>
  <c r="BI77" i="3"/>
  <c r="BJ77" i="3"/>
  <c r="BH78" i="3"/>
  <c r="BI78" i="3"/>
  <c r="BK78" i="3" s="1"/>
  <c r="BJ78" i="3"/>
  <c r="BH79" i="3"/>
  <c r="BI79" i="3"/>
  <c r="BJ79" i="3"/>
  <c r="BH80" i="3"/>
  <c r="BI80" i="3"/>
  <c r="BJ80" i="3"/>
  <c r="BH81" i="3"/>
  <c r="BI81" i="3"/>
  <c r="BJ81" i="3"/>
  <c r="BH82" i="3"/>
  <c r="BI82" i="3"/>
  <c r="BJ82" i="3"/>
  <c r="BH83" i="3"/>
  <c r="BI83" i="3"/>
  <c r="BJ83" i="3"/>
  <c r="BH84" i="3"/>
  <c r="BI84" i="3"/>
  <c r="BJ84" i="3"/>
  <c r="BH85" i="3"/>
  <c r="BK85" i="3" s="1"/>
  <c r="BI85" i="3"/>
  <c r="BJ85" i="3"/>
  <c r="BH86" i="3"/>
  <c r="BI86" i="3"/>
  <c r="BK86" i="3" s="1"/>
  <c r="BJ86" i="3"/>
  <c r="BH87" i="3"/>
  <c r="BI87" i="3"/>
  <c r="BK87" i="3" s="1"/>
  <c r="BJ87" i="3"/>
  <c r="BH88" i="3"/>
  <c r="BI88" i="3"/>
  <c r="BJ88" i="3"/>
  <c r="BH89" i="3"/>
  <c r="BI89" i="3"/>
  <c r="BJ89" i="3"/>
  <c r="BH90" i="3"/>
  <c r="BI90" i="3"/>
  <c r="BJ90" i="3"/>
  <c r="BH91" i="3"/>
  <c r="BI91" i="3"/>
  <c r="BJ91" i="3"/>
  <c r="BH92" i="3"/>
  <c r="BI92" i="3"/>
  <c r="BJ92" i="3"/>
  <c r="BH93" i="3"/>
  <c r="BK93" i="3" s="1"/>
  <c r="BI93" i="3"/>
  <c r="BJ93" i="3"/>
  <c r="BH94" i="3"/>
  <c r="BI94" i="3"/>
  <c r="BK94" i="3" s="1"/>
  <c r="BJ94" i="3"/>
  <c r="BH95" i="3"/>
  <c r="BI95" i="3"/>
  <c r="BJ95" i="3"/>
  <c r="BH96" i="3"/>
  <c r="BI96" i="3"/>
  <c r="BJ96" i="3"/>
  <c r="BH97" i="3"/>
  <c r="BI97" i="3"/>
  <c r="BJ97" i="3"/>
  <c r="BH98" i="3"/>
  <c r="BI98" i="3"/>
  <c r="BJ98" i="3"/>
  <c r="BH99" i="3"/>
  <c r="BI99" i="3"/>
  <c r="BJ99" i="3"/>
  <c r="BH100" i="3"/>
  <c r="BI100" i="3"/>
  <c r="BJ100" i="3"/>
  <c r="BH101" i="3"/>
  <c r="BK101" i="3" s="1"/>
  <c r="BI101" i="3"/>
  <c r="BJ101" i="3"/>
  <c r="BH102" i="3"/>
  <c r="BI102" i="3"/>
  <c r="BK102" i="3" s="1"/>
  <c r="BJ102" i="3"/>
  <c r="BH103" i="3"/>
  <c r="BI103" i="3"/>
  <c r="BJ103" i="3"/>
  <c r="BH104" i="3"/>
  <c r="BI104" i="3"/>
  <c r="BJ104" i="3"/>
  <c r="BK83" i="3"/>
  <c r="BK89" i="3"/>
  <c r="BK99" i="3"/>
  <c r="BH56" i="3"/>
  <c r="BI56" i="3"/>
  <c r="BJ56" i="3"/>
  <c r="BH57" i="3"/>
  <c r="BI57" i="3"/>
  <c r="BJ57" i="3"/>
  <c r="BH58" i="3"/>
  <c r="BI58" i="3"/>
  <c r="BK58" i="3" s="1"/>
  <c r="BJ58" i="3"/>
  <c r="BH59" i="3"/>
  <c r="BI59" i="3"/>
  <c r="BJ59" i="3"/>
  <c r="BH60" i="3"/>
  <c r="BI60" i="3"/>
  <c r="BJ60" i="3"/>
  <c r="BH61" i="3"/>
  <c r="BI61" i="3"/>
  <c r="BJ61" i="3"/>
  <c r="BH62" i="3"/>
  <c r="BI62" i="3"/>
  <c r="BJ62" i="3"/>
  <c r="BH63" i="3"/>
  <c r="BI63" i="3"/>
  <c r="BJ63" i="3"/>
  <c r="BH64" i="3"/>
  <c r="BI64" i="3"/>
  <c r="BJ64" i="3"/>
  <c r="BH65" i="3"/>
  <c r="BI65" i="3"/>
  <c r="BJ65" i="3"/>
  <c r="BH66" i="3"/>
  <c r="BI66" i="3"/>
  <c r="BK66" i="3" s="1"/>
  <c r="BJ66" i="3"/>
  <c r="BH67" i="3"/>
  <c r="BI67" i="3"/>
  <c r="BJ67" i="3"/>
  <c r="BH68" i="3"/>
  <c r="BK68" i="3" s="1"/>
  <c r="BI68" i="3"/>
  <c r="BJ68" i="3"/>
  <c r="BH69" i="3"/>
  <c r="BI69" i="3"/>
  <c r="BJ69" i="3"/>
  <c r="BH55" i="3"/>
  <c r="BI55" i="3"/>
  <c r="BJ55" i="3"/>
  <c r="BK61" i="3"/>
  <c r="BK63" i="3"/>
  <c r="BC56" i="3"/>
  <c r="BD56" i="3"/>
  <c r="BE56" i="3"/>
  <c r="BC57" i="3"/>
  <c r="BD57" i="3"/>
  <c r="BF57" i="3" s="1"/>
  <c r="BE57" i="3"/>
  <c r="BC58" i="3"/>
  <c r="BF58" i="3" s="1"/>
  <c r="BD58" i="3"/>
  <c r="BE58" i="3"/>
  <c r="BC59" i="3"/>
  <c r="BD59" i="3"/>
  <c r="BE59" i="3"/>
  <c r="BC60" i="3"/>
  <c r="BD60" i="3"/>
  <c r="BE60" i="3"/>
  <c r="BC61" i="3"/>
  <c r="BD61" i="3"/>
  <c r="BE61" i="3"/>
  <c r="BC62" i="3"/>
  <c r="BD62" i="3"/>
  <c r="BE62" i="3"/>
  <c r="BC63" i="3"/>
  <c r="BD63" i="3"/>
  <c r="BE63" i="3"/>
  <c r="BC64" i="3"/>
  <c r="BD64" i="3"/>
  <c r="BE64" i="3"/>
  <c r="BC65" i="3"/>
  <c r="BD65" i="3"/>
  <c r="BE65" i="3"/>
  <c r="BC66" i="3"/>
  <c r="BF66" i="3" s="1"/>
  <c r="BD66" i="3"/>
  <c r="BE66" i="3"/>
  <c r="BC67" i="3"/>
  <c r="BD67" i="3"/>
  <c r="BE67" i="3"/>
  <c r="BC68" i="3"/>
  <c r="BD68" i="3"/>
  <c r="BE68" i="3"/>
  <c r="BC69" i="3"/>
  <c r="BD69" i="3"/>
  <c r="BE69" i="3"/>
  <c r="BC70" i="3"/>
  <c r="BD70" i="3"/>
  <c r="BE70" i="3"/>
  <c r="BC71" i="3"/>
  <c r="BD71" i="3"/>
  <c r="BE71" i="3"/>
  <c r="BC72" i="3"/>
  <c r="BD72" i="3"/>
  <c r="BE72" i="3"/>
  <c r="BC73" i="3"/>
  <c r="BD73" i="3"/>
  <c r="BE73" i="3"/>
  <c r="BC74" i="3"/>
  <c r="BF74" i="3" s="1"/>
  <c r="BD74" i="3"/>
  <c r="BE74" i="3"/>
  <c r="BC75" i="3"/>
  <c r="BD75" i="3"/>
  <c r="BE75" i="3"/>
  <c r="BC76" i="3"/>
  <c r="BD76" i="3"/>
  <c r="BE76" i="3"/>
  <c r="BC77" i="3"/>
  <c r="BD77" i="3"/>
  <c r="BE77" i="3"/>
  <c r="BC78" i="3"/>
  <c r="BD78" i="3"/>
  <c r="BE78" i="3"/>
  <c r="BC79" i="3"/>
  <c r="BD79" i="3"/>
  <c r="BE79" i="3"/>
  <c r="BC80" i="3"/>
  <c r="BD80" i="3"/>
  <c r="BE80" i="3"/>
  <c r="BC81" i="3"/>
  <c r="BD81" i="3"/>
  <c r="BF81" i="3" s="1"/>
  <c r="BE81" i="3"/>
  <c r="BC82" i="3"/>
  <c r="BF82" i="3" s="1"/>
  <c r="BD82" i="3"/>
  <c r="BE82" i="3"/>
  <c r="BC83" i="3"/>
  <c r="BD83" i="3"/>
  <c r="BE83" i="3"/>
  <c r="BC84" i="3"/>
  <c r="BD84" i="3"/>
  <c r="BE84" i="3"/>
  <c r="BC85" i="3"/>
  <c r="BD85" i="3"/>
  <c r="BE85" i="3"/>
  <c r="BC86" i="3"/>
  <c r="BD86" i="3"/>
  <c r="BE86" i="3"/>
  <c r="BC87" i="3"/>
  <c r="BF87" i="3" s="1"/>
  <c r="BD87" i="3"/>
  <c r="BE87" i="3"/>
  <c r="BC88" i="3"/>
  <c r="BD88" i="3"/>
  <c r="BE88" i="3"/>
  <c r="BC89" i="3"/>
  <c r="BD89" i="3"/>
  <c r="BE89" i="3"/>
  <c r="BC90" i="3"/>
  <c r="BF90" i="3" s="1"/>
  <c r="BD90" i="3"/>
  <c r="BE90" i="3"/>
  <c r="BC91" i="3"/>
  <c r="BD91" i="3"/>
  <c r="BE91" i="3"/>
  <c r="BC92" i="3"/>
  <c r="BD92" i="3"/>
  <c r="BE92" i="3"/>
  <c r="BC93" i="3"/>
  <c r="BD93" i="3"/>
  <c r="BE93" i="3"/>
  <c r="BC94" i="3"/>
  <c r="BD94" i="3"/>
  <c r="BE94" i="3"/>
  <c r="BC95" i="3"/>
  <c r="BF95" i="3" s="1"/>
  <c r="BD95" i="3"/>
  <c r="BE95" i="3"/>
  <c r="BC96" i="3"/>
  <c r="BD96" i="3"/>
  <c r="BE96" i="3"/>
  <c r="BC97" i="3"/>
  <c r="BD97" i="3"/>
  <c r="BE97" i="3"/>
  <c r="BC98" i="3"/>
  <c r="BD98" i="3"/>
  <c r="BE98" i="3"/>
  <c r="BC99" i="3"/>
  <c r="BD99" i="3"/>
  <c r="BE99" i="3"/>
  <c r="BC100" i="3"/>
  <c r="BD100" i="3"/>
  <c r="BE100" i="3"/>
  <c r="BC101" i="3"/>
  <c r="BD101" i="3"/>
  <c r="BE101" i="3"/>
  <c r="BC102" i="3"/>
  <c r="BD102" i="3"/>
  <c r="BE102" i="3"/>
  <c r="BC103" i="3"/>
  <c r="BD103" i="3"/>
  <c r="BE103" i="3"/>
  <c r="BC104" i="3"/>
  <c r="BD104" i="3"/>
  <c r="BE104" i="3"/>
  <c r="BC55" i="3"/>
  <c r="BD55" i="3"/>
  <c r="BF55" i="3" s="1"/>
  <c r="BE55" i="3"/>
  <c r="AX56" i="3"/>
  <c r="AY56" i="3"/>
  <c r="AZ56" i="3"/>
  <c r="AX57" i="3"/>
  <c r="AY57" i="3"/>
  <c r="AZ57" i="3"/>
  <c r="AX58" i="3"/>
  <c r="AY58" i="3"/>
  <c r="BA58" i="3" s="1"/>
  <c r="AZ58" i="3"/>
  <c r="AX59" i="3"/>
  <c r="AY59" i="3"/>
  <c r="AZ59" i="3"/>
  <c r="AX60" i="3"/>
  <c r="AY60" i="3"/>
  <c r="AZ60" i="3"/>
  <c r="AX61" i="3"/>
  <c r="BA61" i="3" s="1"/>
  <c r="AY61" i="3"/>
  <c r="AZ61" i="3"/>
  <c r="AX62" i="3"/>
  <c r="AY62" i="3"/>
  <c r="AZ62" i="3"/>
  <c r="AX63" i="3"/>
  <c r="AY63" i="3"/>
  <c r="BA63" i="3" s="1"/>
  <c r="AZ63" i="3"/>
  <c r="AX64" i="3"/>
  <c r="BA64" i="3" s="1"/>
  <c r="AY64" i="3"/>
  <c r="AZ64" i="3"/>
  <c r="AX65" i="3"/>
  <c r="AY65" i="3"/>
  <c r="AZ65" i="3"/>
  <c r="AX66" i="3"/>
  <c r="AY66" i="3"/>
  <c r="BA66" i="3" s="1"/>
  <c r="AZ66" i="3"/>
  <c r="AX67" i="3"/>
  <c r="AY67" i="3"/>
  <c r="AZ67" i="3"/>
  <c r="AX68" i="3"/>
  <c r="AY68" i="3"/>
  <c r="AZ68" i="3"/>
  <c r="AX69" i="3"/>
  <c r="BA69" i="3" s="1"/>
  <c r="AY69" i="3"/>
  <c r="AZ69" i="3"/>
  <c r="AX70" i="3"/>
  <c r="AY70" i="3"/>
  <c r="AZ70" i="3"/>
  <c r="AX71" i="3"/>
  <c r="AY71" i="3"/>
  <c r="BA71" i="3" s="1"/>
  <c r="AZ71" i="3"/>
  <c r="AX72" i="3"/>
  <c r="BA72" i="3" s="1"/>
  <c r="AY72" i="3"/>
  <c r="AZ72" i="3"/>
  <c r="AX73" i="3"/>
  <c r="AY73" i="3"/>
  <c r="AZ73" i="3"/>
  <c r="AX74" i="3"/>
  <c r="AY74" i="3"/>
  <c r="BA74" i="3" s="1"/>
  <c r="AZ74" i="3"/>
  <c r="AX75" i="3"/>
  <c r="AY75" i="3"/>
  <c r="AZ75" i="3"/>
  <c r="AX76" i="3"/>
  <c r="AY76" i="3"/>
  <c r="AZ76" i="3"/>
  <c r="AX77" i="3"/>
  <c r="BA77" i="3" s="1"/>
  <c r="AY77" i="3"/>
  <c r="AZ77" i="3"/>
  <c r="AX78" i="3"/>
  <c r="AY78" i="3"/>
  <c r="AZ78" i="3"/>
  <c r="AX79" i="3"/>
  <c r="AY79" i="3"/>
  <c r="AZ79" i="3"/>
  <c r="AX80" i="3"/>
  <c r="AY80" i="3"/>
  <c r="AZ80" i="3"/>
  <c r="AX81" i="3"/>
  <c r="AY81" i="3"/>
  <c r="AZ81" i="3"/>
  <c r="AX82" i="3"/>
  <c r="AY82" i="3"/>
  <c r="BA82" i="3" s="1"/>
  <c r="AZ82" i="3"/>
  <c r="AX83" i="3"/>
  <c r="AY83" i="3"/>
  <c r="AZ83" i="3"/>
  <c r="AX84" i="3"/>
  <c r="AY84" i="3"/>
  <c r="AZ84" i="3"/>
  <c r="AX85" i="3"/>
  <c r="BA85" i="3" s="1"/>
  <c r="AY85" i="3"/>
  <c r="AZ85" i="3"/>
  <c r="AX86" i="3"/>
  <c r="AY86" i="3"/>
  <c r="AZ86" i="3"/>
  <c r="AX87" i="3"/>
  <c r="AY87" i="3"/>
  <c r="AZ87" i="3"/>
  <c r="AX88" i="3"/>
  <c r="BA88" i="3" s="1"/>
  <c r="AY88" i="3"/>
  <c r="AZ88" i="3"/>
  <c r="AX89" i="3"/>
  <c r="AY89" i="3"/>
  <c r="AZ89" i="3"/>
  <c r="AX90" i="3"/>
  <c r="AY90" i="3"/>
  <c r="BA90" i="3" s="1"/>
  <c r="AZ90" i="3"/>
  <c r="AX91" i="3"/>
  <c r="AY91" i="3"/>
  <c r="AZ91" i="3"/>
  <c r="AX92" i="3"/>
  <c r="AY92" i="3"/>
  <c r="AZ92" i="3"/>
  <c r="AX93" i="3"/>
  <c r="BA93" i="3" s="1"/>
  <c r="AY93" i="3"/>
  <c r="AZ93" i="3"/>
  <c r="AX94" i="3"/>
  <c r="AY94" i="3"/>
  <c r="AZ94" i="3"/>
  <c r="AX95" i="3"/>
  <c r="AY95" i="3"/>
  <c r="AZ95" i="3"/>
  <c r="AX96" i="3"/>
  <c r="BA96" i="3" s="1"/>
  <c r="AY96" i="3"/>
  <c r="AZ96" i="3"/>
  <c r="AX97" i="3"/>
  <c r="AY97" i="3"/>
  <c r="AZ97" i="3"/>
  <c r="AX98" i="3"/>
  <c r="AY98" i="3"/>
  <c r="BA98" i="3" s="1"/>
  <c r="AZ98" i="3"/>
  <c r="AX99" i="3"/>
  <c r="AY99" i="3"/>
  <c r="AZ99" i="3"/>
  <c r="AX100" i="3"/>
  <c r="AY100" i="3"/>
  <c r="AZ100" i="3"/>
  <c r="AX101" i="3"/>
  <c r="BA101" i="3" s="1"/>
  <c r="AY101" i="3"/>
  <c r="AZ101" i="3"/>
  <c r="AX102" i="3"/>
  <c r="AY102" i="3"/>
  <c r="AZ102" i="3"/>
  <c r="AX103" i="3"/>
  <c r="AY103" i="3"/>
  <c r="BA103" i="3" s="1"/>
  <c r="AZ103" i="3"/>
  <c r="AX104" i="3"/>
  <c r="BA104" i="3" s="1"/>
  <c r="AY104" i="3"/>
  <c r="AZ104" i="3"/>
  <c r="AX55" i="3"/>
  <c r="AY55" i="3"/>
  <c r="AZ55" i="3"/>
  <c r="AS71" i="3"/>
  <c r="AV71" i="3" s="1"/>
  <c r="AT71" i="3"/>
  <c r="AU71" i="3"/>
  <c r="AS72" i="3"/>
  <c r="AT72" i="3"/>
  <c r="AU72" i="3"/>
  <c r="AS73" i="3"/>
  <c r="AT73" i="3"/>
  <c r="AU73" i="3"/>
  <c r="AS74" i="3"/>
  <c r="AV74" i="3" s="1"/>
  <c r="AT74" i="3"/>
  <c r="AU74" i="3"/>
  <c r="AS75" i="3"/>
  <c r="AT75" i="3"/>
  <c r="AV75" i="3" s="1"/>
  <c r="AU75" i="3"/>
  <c r="AS76" i="3"/>
  <c r="AT76" i="3"/>
  <c r="AU76" i="3"/>
  <c r="AS77" i="3"/>
  <c r="AT77" i="3"/>
  <c r="AU77" i="3"/>
  <c r="AS78" i="3"/>
  <c r="AT78" i="3"/>
  <c r="AU78" i="3"/>
  <c r="AS79" i="3"/>
  <c r="AV79" i="3" s="1"/>
  <c r="AT79" i="3"/>
  <c r="AU79" i="3"/>
  <c r="AS80" i="3"/>
  <c r="AT80" i="3"/>
  <c r="AU80" i="3"/>
  <c r="AS81" i="3"/>
  <c r="AT81" i="3"/>
  <c r="AU81" i="3"/>
  <c r="AS82" i="3"/>
  <c r="AV82" i="3" s="1"/>
  <c r="AT82" i="3"/>
  <c r="AU82" i="3"/>
  <c r="AS83" i="3"/>
  <c r="AT83" i="3"/>
  <c r="AU83" i="3"/>
  <c r="AS84" i="3"/>
  <c r="AT84" i="3"/>
  <c r="AU84" i="3"/>
  <c r="AS85" i="3"/>
  <c r="AT85" i="3"/>
  <c r="AU85" i="3"/>
  <c r="AS86" i="3"/>
  <c r="AT86" i="3"/>
  <c r="AU86" i="3"/>
  <c r="AS87" i="3"/>
  <c r="AT87" i="3"/>
  <c r="AU87" i="3"/>
  <c r="AS88" i="3"/>
  <c r="AT88" i="3"/>
  <c r="AU88" i="3"/>
  <c r="AS89" i="3"/>
  <c r="AT89" i="3"/>
  <c r="AU89" i="3"/>
  <c r="AS90" i="3"/>
  <c r="AV90" i="3" s="1"/>
  <c r="AT90" i="3"/>
  <c r="AU90" i="3"/>
  <c r="AS91" i="3"/>
  <c r="AT91" i="3"/>
  <c r="AV91" i="3" s="1"/>
  <c r="AU91" i="3"/>
  <c r="AS92" i="3"/>
  <c r="AT92" i="3"/>
  <c r="AU92" i="3"/>
  <c r="AS93" i="3"/>
  <c r="AT93" i="3"/>
  <c r="AU93" i="3"/>
  <c r="AS94" i="3"/>
  <c r="AT94" i="3"/>
  <c r="AU94" i="3"/>
  <c r="AS95" i="3"/>
  <c r="AT95" i="3"/>
  <c r="AU95" i="3"/>
  <c r="AS96" i="3"/>
  <c r="AT96" i="3"/>
  <c r="AU96" i="3"/>
  <c r="AS97" i="3"/>
  <c r="AT97" i="3"/>
  <c r="AU97" i="3"/>
  <c r="AS98" i="3"/>
  <c r="AV98" i="3" s="1"/>
  <c r="AT98" i="3"/>
  <c r="AU98" i="3"/>
  <c r="AS99" i="3"/>
  <c r="AT99" i="3"/>
  <c r="AV99" i="3" s="1"/>
  <c r="AU99" i="3"/>
  <c r="AS100" i="3"/>
  <c r="AT100" i="3"/>
  <c r="AU100" i="3"/>
  <c r="AS101" i="3"/>
  <c r="AT101" i="3"/>
  <c r="AV101" i="3" s="1"/>
  <c r="AU101" i="3"/>
  <c r="AS102" i="3"/>
  <c r="AT102" i="3"/>
  <c r="AU102" i="3"/>
  <c r="AS103" i="3"/>
  <c r="AT103" i="3"/>
  <c r="AU103" i="3"/>
  <c r="AS104" i="3"/>
  <c r="AT104" i="3"/>
  <c r="AU104" i="3"/>
  <c r="AS70" i="3"/>
  <c r="AT70" i="3"/>
  <c r="AU70" i="3"/>
  <c r="AV83" i="3"/>
  <c r="AS56" i="3"/>
  <c r="AT56" i="3"/>
  <c r="AU56" i="3"/>
  <c r="AS57" i="3"/>
  <c r="AT57" i="3"/>
  <c r="AU57" i="3"/>
  <c r="AS58" i="3"/>
  <c r="AT58" i="3"/>
  <c r="AU58" i="3"/>
  <c r="AS59" i="3"/>
  <c r="AT59" i="3"/>
  <c r="AU59" i="3"/>
  <c r="AS60" i="3"/>
  <c r="AT60" i="3"/>
  <c r="AV60" i="3" s="1"/>
  <c r="AU60" i="3"/>
  <c r="AS61" i="3"/>
  <c r="AV61" i="3" s="1"/>
  <c r="AT61" i="3"/>
  <c r="AU61" i="3"/>
  <c r="AS62" i="3"/>
  <c r="AT62" i="3"/>
  <c r="AU62" i="3"/>
  <c r="AS63" i="3"/>
  <c r="AT63" i="3"/>
  <c r="AV63" i="3" s="1"/>
  <c r="AU63" i="3"/>
  <c r="AS64" i="3"/>
  <c r="AT64" i="3"/>
  <c r="AU64" i="3"/>
  <c r="AS65" i="3"/>
  <c r="AT65" i="3"/>
  <c r="AU65" i="3"/>
  <c r="AS66" i="3"/>
  <c r="AT66" i="3"/>
  <c r="AU66" i="3"/>
  <c r="AS67" i="3"/>
  <c r="AT67" i="3"/>
  <c r="AU67" i="3"/>
  <c r="AS68" i="3"/>
  <c r="AT68" i="3"/>
  <c r="AU68" i="3"/>
  <c r="AS69" i="3"/>
  <c r="AV69" i="3" s="1"/>
  <c r="AT69" i="3"/>
  <c r="AU69" i="3"/>
  <c r="AV77" i="3"/>
  <c r="AV85" i="3"/>
  <c r="AS55" i="3"/>
  <c r="AT55" i="3"/>
  <c r="AV55" i="3" s="1"/>
  <c r="AU55" i="3"/>
  <c r="AN71" i="3"/>
  <c r="AQ71" i="3" s="1"/>
  <c r="AO71" i="3"/>
  <c r="AP71" i="3"/>
  <c r="AN72" i="3"/>
  <c r="AO72" i="3"/>
  <c r="AP72" i="3"/>
  <c r="AN73" i="3"/>
  <c r="AO73" i="3"/>
  <c r="AP73" i="3"/>
  <c r="AN74" i="3"/>
  <c r="AO74" i="3"/>
  <c r="AP74" i="3"/>
  <c r="AN75" i="3"/>
  <c r="AO75" i="3"/>
  <c r="AP75" i="3"/>
  <c r="AN76" i="3"/>
  <c r="AQ76" i="3" s="1"/>
  <c r="AO76" i="3"/>
  <c r="AP76" i="3"/>
  <c r="AN77" i="3"/>
  <c r="AO77" i="3"/>
  <c r="AP77" i="3"/>
  <c r="AN78" i="3"/>
  <c r="AO78" i="3"/>
  <c r="AQ78" i="3" s="1"/>
  <c r="AP78" i="3"/>
  <c r="AN79" i="3"/>
  <c r="AO79" i="3"/>
  <c r="AP79" i="3"/>
  <c r="AN80" i="3"/>
  <c r="AO80" i="3"/>
  <c r="AP80" i="3"/>
  <c r="AN81" i="3"/>
  <c r="AO81" i="3"/>
  <c r="AQ81" i="3" s="1"/>
  <c r="AP81" i="3"/>
  <c r="AN82" i="3"/>
  <c r="AO82" i="3"/>
  <c r="AP82" i="3"/>
  <c r="AN83" i="3"/>
  <c r="AO83" i="3"/>
  <c r="AP83" i="3"/>
  <c r="AN84" i="3"/>
  <c r="AQ84" i="3" s="1"/>
  <c r="AO84" i="3"/>
  <c r="AP84" i="3"/>
  <c r="AN85" i="3"/>
  <c r="AO85" i="3"/>
  <c r="AP85" i="3"/>
  <c r="AN86" i="3"/>
  <c r="AO86" i="3"/>
  <c r="AP86" i="3"/>
  <c r="AN87" i="3"/>
  <c r="AQ87" i="3" s="1"/>
  <c r="AO87" i="3"/>
  <c r="AP87" i="3"/>
  <c r="AN88" i="3"/>
  <c r="AO88" i="3"/>
  <c r="AP88" i="3"/>
  <c r="AN89" i="3"/>
  <c r="AO89" i="3"/>
  <c r="AQ89" i="3" s="1"/>
  <c r="AP89" i="3"/>
  <c r="AN90" i="3"/>
  <c r="AO90" i="3"/>
  <c r="AP90" i="3"/>
  <c r="AN91" i="3"/>
  <c r="AO91" i="3"/>
  <c r="AP91" i="3"/>
  <c r="AN92" i="3"/>
  <c r="AQ92" i="3" s="1"/>
  <c r="AO92" i="3"/>
  <c r="AP92" i="3"/>
  <c r="AN93" i="3"/>
  <c r="AO93" i="3"/>
  <c r="AP93" i="3"/>
  <c r="AN94" i="3"/>
  <c r="AO94" i="3"/>
  <c r="AQ94" i="3" s="1"/>
  <c r="AP94" i="3"/>
  <c r="AN95" i="3"/>
  <c r="AQ95" i="3" s="1"/>
  <c r="AO95" i="3"/>
  <c r="AP95" i="3"/>
  <c r="AN96" i="3"/>
  <c r="AO96" i="3"/>
  <c r="AP96" i="3"/>
  <c r="AN97" i="3"/>
  <c r="AO97" i="3"/>
  <c r="AQ97" i="3" s="1"/>
  <c r="AP97" i="3"/>
  <c r="AN98" i="3"/>
  <c r="AO98" i="3"/>
  <c r="AP98" i="3"/>
  <c r="AN99" i="3"/>
  <c r="AO99" i="3"/>
  <c r="AP99" i="3"/>
  <c r="AN100" i="3"/>
  <c r="AQ100" i="3" s="1"/>
  <c r="AO100" i="3"/>
  <c r="AP100" i="3"/>
  <c r="AN101" i="3"/>
  <c r="AO101" i="3"/>
  <c r="AQ101" i="3" s="1"/>
  <c r="AP101" i="3"/>
  <c r="AN102" i="3"/>
  <c r="AO102" i="3"/>
  <c r="AP102" i="3"/>
  <c r="AN103" i="3"/>
  <c r="AO103" i="3"/>
  <c r="AP103" i="3"/>
  <c r="AN104" i="3"/>
  <c r="AO104" i="3"/>
  <c r="AP104" i="3"/>
  <c r="AN70" i="3"/>
  <c r="AQ70" i="3" s="1"/>
  <c r="AO70" i="3"/>
  <c r="AP70" i="3"/>
  <c r="AN56" i="3"/>
  <c r="AO56" i="3"/>
  <c r="AP56" i="3"/>
  <c r="AN57" i="3"/>
  <c r="AO57" i="3"/>
  <c r="AP57" i="3"/>
  <c r="AN58" i="3"/>
  <c r="AQ58" i="3" s="1"/>
  <c r="AO58" i="3"/>
  <c r="AP58" i="3"/>
  <c r="AN59" i="3"/>
  <c r="AO59" i="3"/>
  <c r="AP59" i="3"/>
  <c r="AN60" i="3"/>
  <c r="AO60" i="3"/>
  <c r="AP60" i="3"/>
  <c r="AN61" i="3"/>
  <c r="AQ61" i="3" s="1"/>
  <c r="AO61" i="3"/>
  <c r="AP61" i="3"/>
  <c r="AN62" i="3"/>
  <c r="AO62" i="3"/>
  <c r="AP62" i="3"/>
  <c r="AN63" i="3"/>
  <c r="AQ63" i="3" s="1"/>
  <c r="AO63" i="3"/>
  <c r="AP63" i="3"/>
  <c r="AN64" i="3"/>
  <c r="AO64" i="3"/>
  <c r="AP64" i="3"/>
  <c r="AN65" i="3"/>
  <c r="AO65" i="3"/>
  <c r="AP65" i="3"/>
  <c r="AN66" i="3"/>
  <c r="AQ66" i="3" s="1"/>
  <c r="AO66" i="3"/>
  <c r="AP66" i="3"/>
  <c r="AN67" i="3"/>
  <c r="AO67" i="3"/>
  <c r="AP67" i="3"/>
  <c r="AN68" i="3"/>
  <c r="AO68" i="3"/>
  <c r="AP68" i="3"/>
  <c r="AN69" i="3"/>
  <c r="AQ69" i="3" s="1"/>
  <c r="AO69" i="3"/>
  <c r="AP69" i="3"/>
  <c r="AQ74" i="3"/>
  <c r="AQ77" i="3"/>
  <c r="AQ79" i="3"/>
  <c r="AQ82" i="3"/>
  <c r="AQ85" i="3"/>
  <c r="AQ90" i="3"/>
  <c r="AQ93" i="3"/>
  <c r="AQ98" i="3"/>
  <c r="AQ103" i="3"/>
  <c r="AN55" i="3"/>
  <c r="AQ55" i="3" s="1"/>
  <c r="AO55" i="3"/>
  <c r="AP55" i="3"/>
  <c r="AI71" i="3"/>
  <c r="AJ71" i="3"/>
  <c r="AI72" i="3"/>
  <c r="AJ72" i="3"/>
  <c r="AI73" i="3"/>
  <c r="AJ73" i="3"/>
  <c r="AI74" i="3"/>
  <c r="AJ74" i="3"/>
  <c r="AI75" i="3"/>
  <c r="AJ75" i="3"/>
  <c r="AI76" i="3"/>
  <c r="AJ76" i="3"/>
  <c r="AI77" i="3"/>
  <c r="AJ77" i="3"/>
  <c r="AI78" i="3"/>
  <c r="AJ78" i="3"/>
  <c r="AI79" i="3"/>
  <c r="AJ79" i="3"/>
  <c r="AI80" i="3"/>
  <c r="AJ80" i="3"/>
  <c r="AI81" i="3"/>
  <c r="AJ81" i="3"/>
  <c r="AI82" i="3"/>
  <c r="AJ82" i="3"/>
  <c r="AI83" i="3"/>
  <c r="AJ83" i="3"/>
  <c r="AI84" i="3"/>
  <c r="AJ84" i="3"/>
  <c r="AI85" i="3"/>
  <c r="AJ85" i="3"/>
  <c r="AI86" i="3"/>
  <c r="AJ86" i="3"/>
  <c r="AI87" i="3"/>
  <c r="AJ87" i="3"/>
  <c r="AI88" i="3"/>
  <c r="AJ88" i="3"/>
  <c r="AI89" i="3"/>
  <c r="AJ89" i="3"/>
  <c r="AI90" i="3"/>
  <c r="AJ90" i="3"/>
  <c r="AI91" i="3"/>
  <c r="AJ91" i="3"/>
  <c r="AI92" i="3"/>
  <c r="AJ92" i="3"/>
  <c r="AI93" i="3"/>
  <c r="AJ93" i="3"/>
  <c r="AI94" i="3"/>
  <c r="AJ94" i="3"/>
  <c r="AI95" i="3"/>
  <c r="AJ95" i="3"/>
  <c r="AI96" i="3"/>
  <c r="AJ96" i="3"/>
  <c r="AI97" i="3"/>
  <c r="AJ97" i="3"/>
  <c r="AI98" i="3"/>
  <c r="AJ98" i="3"/>
  <c r="AI99" i="3"/>
  <c r="AJ99" i="3"/>
  <c r="AI100" i="3"/>
  <c r="AJ100" i="3"/>
  <c r="AI101" i="3"/>
  <c r="AJ101" i="3"/>
  <c r="AI102" i="3"/>
  <c r="AJ102" i="3"/>
  <c r="AI103" i="3"/>
  <c r="AJ103" i="3"/>
  <c r="AI104" i="3"/>
  <c r="AJ104" i="3"/>
  <c r="AI70" i="3"/>
  <c r="AJ70" i="3"/>
  <c r="AI56" i="3"/>
  <c r="AJ56" i="3"/>
  <c r="AI57" i="3"/>
  <c r="AJ57" i="3"/>
  <c r="AI58" i="3"/>
  <c r="AJ58" i="3"/>
  <c r="AI59" i="3"/>
  <c r="AJ59" i="3"/>
  <c r="AI60" i="3"/>
  <c r="AJ60" i="3"/>
  <c r="AI61" i="3"/>
  <c r="AJ61" i="3"/>
  <c r="AI62" i="3"/>
  <c r="AJ62" i="3"/>
  <c r="AI63" i="3"/>
  <c r="AJ63" i="3"/>
  <c r="AI64" i="3"/>
  <c r="AJ64" i="3"/>
  <c r="AI65" i="3"/>
  <c r="AJ65" i="3"/>
  <c r="AI66" i="3"/>
  <c r="AJ66" i="3"/>
  <c r="AI67" i="3"/>
  <c r="AJ67" i="3"/>
  <c r="AI68" i="3"/>
  <c r="AJ68" i="3"/>
  <c r="AI69" i="3"/>
  <c r="AJ69" i="3"/>
  <c r="AI55" i="3"/>
  <c r="AJ55" i="3"/>
  <c r="AD71" i="3"/>
  <c r="AE71" i="3"/>
  <c r="AF71" i="3"/>
  <c r="AD72" i="3"/>
  <c r="AE72" i="3"/>
  <c r="AF72" i="3"/>
  <c r="AD73" i="3"/>
  <c r="AE73" i="3"/>
  <c r="AF73" i="3"/>
  <c r="AD74" i="3"/>
  <c r="AE74" i="3"/>
  <c r="AF74" i="3"/>
  <c r="AD75" i="3"/>
  <c r="AE75" i="3"/>
  <c r="AF75" i="3"/>
  <c r="AD76" i="3"/>
  <c r="AE76" i="3"/>
  <c r="AF76" i="3"/>
  <c r="AD77" i="3"/>
  <c r="AE77" i="3"/>
  <c r="AF77" i="3"/>
  <c r="AD78" i="3"/>
  <c r="AE78" i="3"/>
  <c r="AF78" i="3"/>
  <c r="AD79" i="3"/>
  <c r="AE79" i="3"/>
  <c r="AF79" i="3"/>
  <c r="AD80" i="3"/>
  <c r="AE80" i="3"/>
  <c r="AF80" i="3"/>
  <c r="AD81" i="3"/>
  <c r="AE81" i="3"/>
  <c r="AF81" i="3"/>
  <c r="AD82" i="3"/>
  <c r="AE82" i="3"/>
  <c r="AF82" i="3"/>
  <c r="AD83" i="3"/>
  <c r="AE83" i="3"/>
  <c r="AF83" i="3"/>
  <c r="AD84" i="3"/>
  <c r="AE84" i="3"/>
  <c r="AF84" i="3"/>
  <c r="AD85" i="3"/>
  <c r="AE85" i="3"/>
  <c r="AF85" i="3"/>
  <c r="AD86" i="3"/>
  <c r="AE86" i="3"/>
  <c r="AF86" i="3"/>
  <c r="AD87" i="3"/>
  <c r="AE87" i="3"/>
  <c r="AF87" i="3"/>
  <c r="AD88" i="3"/>
  <c r="AE88" i="3"/>
  <c r="AF88" i="3"/>
  <c r="AD89" i="3"/>
  <c r="AE89" i="3"/>
  <c r="AF89" i="3"/>
  <c r="AD90" i="3"/>
  <c r="AE90" i="3"/>
  <c r="AF90" i="3"/>
  <c r="AD91" i="3"/>
  <c r="AE91" i="3"/>
  <c r="AF91" i="3"/>
  <c r="AD92" i="3"/>
  <c r="AE92" i="3"/>
  <c r="AF92" i="3"/>
  <c r="AD93" i="3"/>
  <c r="AE93" i="3"/>
  <c r="AF93" i="3"/>
  <c r="AD94" i="3"/>
  <c r="AE94" i="3"/>
  <c r="AF94" i="3"/>
  <c r="AD95" i="3"/>
  <c r="AE95" i="3"/>
  <c r="AF95" i="3"/>
  <c r="AD96" i="3"/>
  <c r="AE96" i="3"/>
  <c r="AF96" i="3"/>
  <c r="AD97" i="3"/>
  <c r="AE97" i="3"/>
  <c r="AF97" i="3"/>
  <c r="AD98" i="3"/>
  <c r="AE98" i="3"/>
  <c r="AF98" i="3"/>
  <c r="AD99" i="3"/>
  <c r="AE99" i="3"/>
  <c r="AF99" i="3"/>
  <c r="AD100" i="3"/>
  <c r="AE100" i="3"/>
  <c r="AF100" i="3"/>
  <c r="AD101" i="3"/>
  <c r="AE101" i="3"/>
  <c r="AF101" i="3"/>
  <c r="AD102" i="3"/>
  <c r="AE102" i="3"/>
  <c r="AF102" i="3"/>
  <c r="AD103" i="3"/>
  <c r="AE103" i="3"/>
  <c r="AF103" i="3"/>
  <c r="AD104" i="3"/>
  <c r="AE104" i="3"/>
  <c r="AF104" i="3"/>
  <c r="AD70" i="3"/>
  <c r="AE70" i="3"/>
  <c r="AF70" i="3"/>
  <c r="AD56" i="3"/>
  <c r="AE56" i="3"/>
  <c r="AF56" i="3"/>
  <c r="AD57" i="3"/>
  <c r="AE57" i="3"/>
  <c r="AF57" i="3"/>
  <c r="AD58" i="3"/>
  <c r="AE58" i="3"/>
  <c r="AF58" i="3"/>
  <c r="AD59" i="3"/>
  <c r="AE59" i="3"/>
  <c r="AF59" i="3"/>
  <c r="AD60" i="3"/>
  <c r="AE60" i="3"/>
  <c r="AF60" i="3"/>
  <c r="AD61" i="3"/>
  <c r="AE61" i="3"/>
  <c r="AF61" i="3"/>
  <c r="AD62" i="3"/>
  <c r="AE62" i="3"/>
  <c r="AF62" i="3"/>
  <c r="AD63" i="3"/>
  <c r="AE63" i="3"/>
  <c r="AF63" i="3"/>
  <c r="AD64" i="3"/>
  <c r="AE64" i="3"/>
  <c r="AF64" i="3"/>
  <c r="AD65" i="3"/>
  <c r="AE65" i="3"/>
  <c r="AF65" i="3"/>
  <c r="AD66" i="3"/>
  <c r="AE66" i="3"/>
  <c r="AF66" i="3"/>
  <c r="AD67" i="3"/>
  <c r="AE67" i="3"/>
  <c r="AF67" i="3"/>
  <c r="AD68" i="3"/>
  <c r="AE68" i="3"/>
  <c r="AF68" i="3"/>
  <c r="AD69" i="3"/>
  <c r="AE69" i="3"/>
  <c r="AF69" i="3"/>
  <c r="AD55" i="3"/>
  <c r="AE55" i="3"/>
  <c r="AF55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/>
  <c r="AH30" i="3"/>
  <c r="AH31" i="3"/>
  <c r="AH32" i="3"/>
  <c r="AH33" i="3"/>
  <c r="AH34" i="3"/>
  <c r="AH35" i="3"/>
  <c r="AH36" i="3"/>
  <c r="AH37" i="3"/>
  <c r="AH38" i="3"/>
  <c r="AH39" i="3"/>
  <c r="AH40" i="3"/>
  <c r="AH41" i="3"/>
  <c r="AH42" i="3"/>
  <c r="AH43" i="3"/>
  <c r="AH44" i="3"/>
  <c r="AH45" i="3"/>
  <c r="AH46" i="3"/>
  <c r="AH47" i="3"/>
  <c r="AH48" i="3"/>
  <c r="AH49" i="3"/>
  <c r="AH50" i="3"/>
  <c r="AH51" i="3"/>
  <c r="AH52" i="3"/>
  <c r="AH53" i="3"/>
  <c r="AH54" i="3"/>
  <c r="AH55" i="3"/>
  <c r="AH56" i="3"/>
  <c r="AH57" i="3"/>
  <c r="AH58" i="3"/>
  <c r="AH59" i="3"/>
  <c r="AH60" i="3"/>
  <c r="AH61" i="3"/>
  <c r="AH62" i="3"/>
  <c r="AH63" i="3"/>
  <c r="AH64" i="3"/>
  <c r="AH65" i="3"/>
  <c r="AH66" i="3"/>
  <c r="AH67" i="3"/>
  <c r="AH68" i="3"/>
  <c r="AH69" i="3"/>
  <c r="AH70" i="3"/>
  <c r="AH71" i="3"/>
  <c r="AH72" i="3"/>
  <c r="AH73" i="3"/>
  <c r="AH74" i="3"/>
  <c r="AH75" i="3"/>
  <c r="AH76" i="3"/>
  <c r="AH77" i="3"/>
  <c r="AH78" i="3"/>
  <c r="AH79" i="3"/>
  <c r="AH80" i="3"/>
  <c r="AH81" i="3"/>
  <c r="AH82" i="3"/>
  <c r="AH83" i="3"/>
  <c r="AH84" i="3"/>
  <c r="AH85" i="3"/>
  <c r="AH86" i="3"/>
  <c r="AH87" i="3"/>
  <c r="AH88" i="3"/>
  <c r="AH89" i="3"/>
  <c r="AH90" i="3"/>
  <c r="AH91" i="3"/>
  <c r="AH92" i="3"/>
  <c r="AH93" i="3"/>
  <c r="AH94" i="3"/>
  <c r="AH95" i="3"/>
  <c r="AH96" i="3"/>
  <c r="AH97" i="3"/>
  <c r="AH98" i="3"/>
  <c r="AH99" i="3"/>
  <c r="AH100" i="3"/>
  <c r="AH101" i="3"/>
  <c r="AH102" i="3"/>
  <c r="AH103" i="3"/>
  <c r="AH104" i="3"/>
  <c r="AR5" i="3"/>
  <c r="AS5" i="3"/>
  <c r="AT5" i="3"/>
  <c r="AV5" i="3" s="1"/>
  <c r="AU5" i="3"/>
  <c r="AW5" i="3"/>
  <c r="AX5" i="3"/>
  <c r="AY5" i="3"/>
  <c r="AZ5" i="3"/>
  <c r="BB5" i="3"/>
  <c r="BC5" i="3"/>
  <c r="BF5" i="3" s="1"/>
  <c r="BD5" i="3"/>
  <c r="BE5" i="3"/>
  <c r="BG5" i="3"/>
  <c r="BH5" i="3"/>
  <c r="BK5" i="3" s="1"/>
  <c r="BI5" i="3"/>
  <c r="BJ5" i="3"/>
  <c r="BL5" i="3"/>
  <c r="AR6" i="3"/>
  <c r="AS6" i="3"/>
  <c r="AT6" i="3"/>
  <c r="AU6" i="3"/>
  <c r="AW6" i="3"/>
  <c r="AX6" i="3"/>
  <c r="AY6" i="3"/>
  <c r="AZ6" i="3"/>
  <c r="BB6" i="3"/>
  <c r="BC6" i="3"/>
  <c r="BD6" i="3"/>
  <c r="BE6" i="3"/>
  <c r="BF6" i="3"/>
  <c r="BG6" i="3"/>
  <c r="BH6" i="3"/>
  <c r="BI6" i="3"/>
  <c r="BJ6" i="3"/>
  <c r="BL6" i="3"/>
  <c r="AR7" i="3"/>
  <c r="AS7" i="3"/>
  <c r="AT7" i="3"/>
  <c r="AU7" i="3"/>
  <c r="AW7" i="3"/>
  <c r="AX7" i="3"/>
  <c r="BA7" i="3" s="1"/>
  <c r="AY7" i="3"/>
  <c r="AZ7" i="3"/>
  <c r="BB7" i="3"/>
  <c r="BC7" i="3"/>
  <c r="BD7" i="3"/>
  <c r="BE7" i="3"/>
  <c r="BG7" i="3"/>
  <c r="BH7" i="3"/>
  <c r="BI7" i="3"/>
  <c r="BJ7" i="3"/>
  <c r="BL7" i="3"/>
  <c r="AR8" i="3"/>
  <c r="AS8" i="3"/>
  <c r="AT8" i="3"/>
  <c r="AU8" i="3"/>
  <c r="AW8" i="3"/>
  <c r="AX8" i="3"/>
  <c r="AY8" i="3"/>
  <c r="AZ8" i="3"/>
  <c r="BA8" i="3"/>
  <c r="BB8" i="3"/>
  <c r="BC8" i="3"/>
  <c r="BF8" i="3" s="1"/>
  <c r="BD8" i="3"/>
  <c r="BE8" i="3"/>
  <c r="BG8" i="3"/>
  <c r="BH8" i="3"/>
  <c r="BI8" i="3"/>
  <c r="BK8" i="3" s="1"/>
  <c r="BJ8" i="3"/>
  <c r="BL8" i="3"/>
  <c r="AR9" i="3"/>
  <c r="AS9" i="3"/>
  <c r="AT9" i="3"/>
  <c r="AU9" i="3"/>
  <c r="AV9" i="3"/>
  <c r="AW9" i="3"/>
  <c r="AX9" i="3"/>
  <c r="BA9" i="3" s="1"/>
  <c r="AY9" i="3"/>
  <c r="AZ9" i="3"/>
  <c r="BB9" i="3"/>
  <c r="BC9" i="3"/>
  <c r="BD9" i="3"/>
  <c r="BE9" i="3"/>
  <c r="BF9" i="3"/>
  <c r="BG9" i="3"/>
  <c r="BH9" i="3"/>
  <c r="BI9" i="3"/>
  <c r="BK9" i="3" s="1"/>
  <c r="BJ9" i="3"/>
  <c r="BL9" i="3"/>
  <c r="AQ10" i="3"/>
  <c r="AR10" i="3"/>
  <c r="AS10" i="3"/>
  <c r="AT10" i="3"/>
  <c r="AU10" i="3"/>
  <c r="AW10" i="3"/>
  <c r="AX10" i="3"/>
  <c r="AY10" i="3"/>
  <c r="AZ10" i="3"/>
  <c r="BB10" i="3"/>
  <c r="BC10" i="3"/>
  <c r="BF10" i="3" s="1"/>
  <c r="BD10" i="3"/>
  <c r="BE10" i="3"/>
  <c r="BG10" i="3"/>
  <c r="BH10" i="3"/>
  <c r="BI10" i="3"/>
  <c r="BJ10" i="3"/>
  <c r="BL10" i="3"/>
  <c r="AR11" i="3"/>
  <c r="AS11" i="3"/>
  <c r="AV11" i="3" s="1"/>
  <c r="AT11" i="3"/>
  <c r="AU11" i="3"/>
  <c r="AW11" i="3"/>
  <c r="AX11" i="3"/>
  <c r="AY11" i="3"/>
  <c r="AZ11" i="3"/>
  <c r="BB11" i="3"/>
  <c r="BC11" i="3"/>
  <c r="BD11" i="3"/>
  <c r="BE11" i="3"/>
  <c r="BG11" i="3"/>
  <c r="BH11" i="3"/>
  <c r="BK11" i="3" s="1"/>
  <c r="BI11" i="3"/>
  <c r="BJ11" i="3"/>
  <c r="BL11" i="3"/>
  <c r="AR12" i="3"/>
  <c r="AS12" i="3"/>
  <c r="AV12" i="3" s="1"/>
  <c r="AT12" i="3"/>
  <c r="AU12" i="3"/>
  <c r="AW12" i="3"/>
  <c r="AX12" i="3"/>
  <c r="AY12" i="3"/>
  <c r="AZ12" i="3"/>
  <c r="BB12" i="3"/>
  <c r="BC12" i="3"/>
  <c r="BF12" i="3" s="1"/>
  <c r="BD12" i="3"/>
  <c r="BE12" i="3"/>
  <c r="BG12" i="3"/>
  <c r="BH12" i="3"/>
  <c r="BI12" i="3"/>
  <c r="BJ12" i="3"/>
  <c r="BK12" i="3"/>
  <c r="BL12" i="3"/>
  <c r="AR13" i="3"/>
  <c r="AS13" i="3"/>
  <c r="AT13" i="3"/>
  <c r="AV13" i="3" s="1"/>
  <c r="AU13" i="3"/>
  <c r="AW13" i="3"/>
  <c r="AX13" i="3"/>
  <c r="AY13" i="3"/>
  <c r="AZ13" i="3"/>
  <c r="BB13" i="3"/>
  <c r="BC13" i="3"/>
  <c r="BD13" i="3"/>
  <c r="BE13" i="3"/>
  <c r="BF13" i="3"/>
  <c r="BG13" i="3"/>
  <c r="BH13" i="3"/>
  <c r="BI13" i="3"/>
  <c r="BJ13" i="3"/>
  <c r="BL13" i="3"/>
  <c r="AR14" i="3"/>
  <c r="AS14" i="3"/>
  <c r="AV14" i="3" s="1"/>
  <c r="AT14" i="3"/>
  <c r="AU14" i="3"/>
  <c r="AW14" i="3"/>
  <c r="AX14" i="3"/>
  <c r="BA14" i="3" s="1"/>
  <c r="AY14" i="3"/>
  <c r="AZ14" i="3"/>
  <c r="BB14" i="3"/>
  <c r="BC14" i="3"/>
  <c r="BF14" i="3" s="1"/>
  <c r="BD14" i="3"/>
  <c r="BE14" i="3"/>
  <c r="BG14" i="3"/>
  <c r="BH14" i="3"/>
  <c r="BI14" i="3"/>
  <c r="BJ14" i="3"/>
  <c r="BL14" i="3"/>
  <c r="AR15" i="3"/>
  <c r="AS15" i="3"/>
  <c r="AT15" i="3"/>
  <c r="AU15" i="3"/>
  <c r="AW15" i="3"/>
  <c r="AX15" i="3"/>
  <c r="AY15" i="3"/>
  <c r="AZ15" i="3"/>
  <c r="BB15" i="3"/>
  <c r="BC15" i="3"/>
  <c r="BD15" i="3"/>
  <c r="BE15" i="3"/>
  <c r="BF15" i="3"/>
  <c r="BG15" i="3"/>
  <c r="BH15" i="3"/>
  <c r="BK15" i="3" s="1"/>
  <c r="BI15" i="3"/>
  <c r="BJ15" i="3"/>
  <c r="BL15" i="3"/>
  <c r="AR16" i="3"/>
  <c r="AS16" i="3"/>
  <c r="AT16" i="3"/>
  <c r="AU16" i="3"/>
  <c r="AW16" i="3"/>
  <c r="AX16" i="3"/>
  <c r="AY16" i="3"/>
  <c r="AZ16" i="3"/>
  <c r="BB16" i="3"/>
  <c r="BC16" i="3"/>
  <c r="BD16" i="3"/>
  <c r="BE16" i="3"/>
  <c r="BG16" i="3"/>
  <c r="BH16" i="3"/>
  <c r="BK16" i="3" s="1"/>
  <c r="BI16" i="3"/>
  <c r="BJ16" i="3"/>
  <c r="BL16" i="3"/>
  <c r="AQ17" i="3"/>
  <c r="AR17" i="3"/>
  <c r="AS17" i="3"/>
  <c r="AT17" i="3"/>
  <c r="AU17" i="3"/>
  <c r="AW17" i="3"/>
  <c r="AX17" i="3"/>
  <c r="BA17" i="3" s="1"/>
  <c r="AY17" i="3"/>
  <c r="AZ17" i="3"/>
  <c r="BB17" i="3"/>
  <c r="BC17" i="3"/>
  <c r="BD17" i="3"/>
  <c r="BF17" i="3" s="1"/>
  <c r="BE17" i="3"/>
  <c r="BG17" i="3"/>
  <c r="BH17" i="3"/>
  <c r="BI17" i="3"/>
  <c r="BJ17" i="3"/>
  <c r="BL17" i="3"/>
  <c r="AQ18" i="3"/>
  <c r="AR18" i="3"/>
  <c r="AS18" i="3"/>
  <c r="AT18" i="3"/>
  <c r="AU18" i="3"/>
  <c r="AV18" i="3"/>
  <c r="AW18" i="3"/>
  <c r="AX18" i="3"/>
  <c r="AY18" i="3"/>
  <c r="AZ18" i="3"/>
  <c r="BB18" i="3"/>
  <c r="BC18" i="3"/>
  <c r="BD18" i="3"/>
  <c r="BE18" i="3"/>
  <c r="BG18" i="3"/>
  <c r="BH18" i="3"/>
  <c r="BI18" i="3"/>
  <c r="BJ18" i="3"/>
  <c r="BL18" i="3"/>
  <c r="AQ19" i="3"/>
  <c r="AR19" i="3"/>
  <c r="AS19" i="3"/>
  <c r="AV19" i="3" s="1"/>
  <c r="AT19" i="3"/>
  <c r="AU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L19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F20" i="3" s="1"/>
  <c r="BD20" i="3"/>
  <c r="BE20" i="3"/>
  <c r="BG20" i="3"/>
  <c r="BH20" i="3"/>
  <c r="BI20" i="3"/>
  <c r="BK20" i="3" s="1"/>
  <c r="BJ20" i="3"/>
  <c r="BL20" i="3"/>
  <c r="AR21" i="3"/>
  <c r="AS21" i="3"/>
  <c r="AV21" i="3" s="1"/>
  <c r="AT21" i="3"/>
  <c r="AU21" i="3"/>
  <c r="AW21" i="3"/>
  <c r="AX21" i="3"/>
  <c r="AY21" i="3"/>
  <c r="AZ21" i="3"/>
  <c r="BB21" i="3"/>
  <c r="BC21" i="3"/>
  <c r="BD21" i="3"/>
  <c r="BE21" i="3"/>
  <c r="BF21" i="3"/>
  <c r="BG21" i="3"/>
  <c r="BH21" i="3"/>
  <c r="BK21" i="3" s="1"/>
  <c r="BI21" i="3"/>
  <c r="BJ21" i="3"/>
  <c r="BL21" i="3"/>
  <c r="AR22" i="3"/>
  <c r="AS22" i="3"/>
  <c r="AT22" i="3"/>
  <c r="AU22" i="3"/>
  <c r="AW22" i="3"/>
  <c r="AX22" i="3"/>
  <c r="BA22" i="3" s="1"/>
  <c r="AY22" i="3"/>
  <c r="AZ22" i="3"/>
  <c r="BB22" i="3"/>
  <c r="BC22" i="3"/>
  <c r="BD22" i="3"/>
  <c r="BE22" i="3"/>
  <c r="BG22" i="3"/>
  <c r="BH22" i="3"/>
  <c r="BK22" i="3" s="1"/>
  <c r="BI22" i="3"/>
  <c r="BJ22" i="3"/>
  <c r="BL22" i="3"/>
  <c r="AR23" i="3"/>
  <c r="AS23" i="3"/>
  <c r="AT23" i="3"/>
  <c r="AU23" i="3"/>
  <c r="AW23" i="3"/>
  <c r="AX23" i="3"/>
  <c r="BA23" i="3" s="1"/>
  <c r="AY23" i="3"/>
  <c r="AZ23" i="3"/>
  <c r="BB23" i="3"/>
  <c r="BC23" i="3"/>
  <c r="BF23" i="3" s="1"/>
  <c r="BD23" i="3"/>
  <c r="BE23" i="3"/>
  <c r="BG23" i="3"/>
  <c r="BH23" i="3"/>
  <c r="BI23" i="3"/>
  <c r="BJ23" i="3"/>
  <c r="BL23" i="3"/>
  <c r="AR24" i="3"/>
  <c r="AS24" i="3"/>
  <c r="AT24" i="3"/>
  <c r="AV24" i="3" s="1"/>
  <c r="AU24" i="3"/>
  <c r="AW24" i="3"/>
  <c r="AX24" i="3"/>
  <c r="AY24" i="3"/>
  <c r="AZ24" i="3"/>
  <c r="BB24" i="3"/>
  <c r="BC24" i="3"/>
  <c r="BD24" i="3"/>
  <c r="BE24" i="3"/>
  <c r="BG24" i="3"/>
  <c r="BH24" i="3"/>
  <c r="BI24" i="3"/>
  <c r="BJ24" i="3"/>
  <c r="BK24" i="3"/>
  <c r="BL24" i="3"/>
  <c r="AR25" i="3"/>
  <c r="AS25" i="3"/>
  <c r="AV25" i="3" s="1"/>
  <c r="AT25" i="3"/>
  <c r="AU25" i="3"/>
  <c r="AW25" i="3"/>
  <c r="AX25" i="3"/>
  <c r="BA25" i="3" s="1"/>
  <c r="AY25" i="3"/>
  <c r="AZ25" i="3"/>
  <c r="BB25" i="3"/>
  <c r="BC25" i="3"/>
  <c r="BF25" i="3" s="1"/>
  <c r="BD25" i="3"/>
  <c r="BE25" i="3"/>
  <c r="BG25" i="3"/>
  <c r="BH25" i="3"/>
  <c r="BI25" i="3"/>
  <c r="BJ25" i="3"/>
  <c r="BK25" i="3"/>
  <c r="BL25" i="3"/>
  <c r="AR26" i="3"/>
  <c r="AS26" i="3"/>
  <c r="AV26" i="3" s="1"/>
  <c r="AT26" i="3"/>
  <c r="AU26" i="3"/>
  <c r="AW26" i="3"/>
  <c r="AX26" i="3"/>
  <c r="BA26" i="3" s="1"/>
  <c r="AY26" i="3"/>
  <c r="AZ26" i="3"/>
  <c r="BB26" i="3"/>
  <c r="BC26" i="3"/>
  <c r="BF26" i="3" s="1"/>
  <c r="BD26" i="3"/>
  <c r="BE26" i="3"/>
  <c r="BG26" i="3"/>
  <c r="BH26" i="3"/>
  <c r="BK26" i="3" s="1"/>
  <c r="BI26" i="3"/>
  <c r="BJ26" i="3"/>
  <c r="BL26" i="3"/>
  <c r="AQ27" i="3"/>
  <c r="AR27" i="3"/>
  <c r="AS27" i="3"/>
  <c r="AT27" i="3"/>
  <c r="AU27" i="3"/>
  <c r="AW27" i="3"/>
  <c r="AX27" i="3"/>
  <c r="AY27" i="3"/>
  <c r="AZ27" i="3"/>
  <c r="BA27" i="3"/>
  <c r="BB27" i="3"/>
  <c r="BC27" i="3"/>
  <c r="BF27" i="3" s="1"/>
  <c r="BD27" i="3"/>
  <c r="BE27" i="3"/>
  <c r="BG27" i="3"/>
  <c r="BH27" i="3"/>
  <c r="BI27" i="3"/>
  <c r="BJ27" i="3"/>
  <c r="BL27" i="3"/>
  <c r="AQ28" i="3"/>
  <c r="AR28" i="3"/>
  <c r="AS28" i="3"/>
  <c r="AV28" i="3" s="1"/>
  <c r="AT28" i="3"/>
  <c r="AU28" i="3"/>
  <c r="AW28" i="3"/>
  <c r="AX28" i="3"/>
  <c r="AY28" i="3"/>
  <c r="BA28" i="3" s="1"/>
  <c r="AZ28" i="3"/>
  <c r="BB28" i="3"/>
  <c r="BC28" i="3"/>
  <c r="BF28" i="3" s="1"/>
  <c r="BD28" i="3"/>
  <c r="BE28" i="3"/>
  <c r="BG28" i="3"/>
  <c r="BH28" i="3"/>
  <c r="BI28" i="3"/>
  <c r="BK28" i="3" s="1"/>
  <c r="BJ28" i="3"/>
  <c r="BL28" i="3"/>
  <c r="AR29" i="3"/>
  <c r="AS29" i="3"/>
  <c r="AT29" i="3"/>
  <c r="AU29" i="3"/>
  <c r="AW29" i="3"/>
  <c r="AX29" i="3"/>
  <c r="BA29" i="3" s="1"/>
  <c r="AY29" i="3"/>
  <c r="AZ29" i="3"/>
  <c r="BB29" i="3"/>
  <c r="BC29" i="3"/>
  <c r="BD29" i="3"/>
  <c r="BE29" i="3"/>
  <c r="BF29" i="3"/>
  <c r="BG29" i="3"/>
  <c r="BH29" i="3"/>
  <c r="BI29" i="3"/>
  <c r="BJ29" i="3"/>
  <c r="BK29" i="3"/>
  <c r="BL29" i="3"/>
  <c r="AQ30" i="3"/>
  <c r="AR30" i="3"/>
  <c r="AS30" i="3"/>
  <c r="AV30" i="3" s="1"/>
  <c r="AT30" i="3"/>
  <c r="AU30" i="3"/>
  <c r="AW30" i="3"/>
  <c r="AX30" i="3"/>
  <c r="AY30" i="3"/>
  <c r="AZ30" i="3"/>
  <c r="BB30" i="3"/>
  <c r="BC30" i="3"/>
  <c r="BF30" i="3" s="1"/>
  <c r="BD30" i="3"/>
  <c r="BE30" i="3"/>
  <c r="BG30" i="3"/>
  <c r="BH30" i="3"/>
  <c r="BI30" i="3"/>
  <c r="BJ30" i="3"/>
  <c r="BL30" i="3"/>
  <c r="AQ31" i="3"/>
  <c r="AR31" i="3"/>
  <c r="AS31" i="3"/>
  <c r="AT31" i="3"/>
  <c r="AU31" i="3"/>
  <c r="AW31" i="3"/>
  <c r="AX31" i="3"/>
  <c r="AY31" i="3"/>
  <c r="AZ31" i="3"/>
  <c r="BB31" i="3"/>
  <c r="BC31" i="3"/>
  <c r="BF31" i="3" s="1"/>
  <c r="BD31" i="3"/>
  <c r="BE31" i="3"/>
  <c r="BG31" i="3"/>
  <c r="BH31" i="3"/>
  <c r="BI31" i="3"/>
  <c r="BK31" i="3" s="1"/>
  <c r="BJ31" i="3"/>
  <c r="BL31" i="3"/>
  <c r="AR32" i="3"/>
  <c r="AS32" i="3"/>
  <c r="AT32" i="3"/>
  <c r="AU32" i="3"/>
  <c r="AV32" i="3"/>
  <c r="AW32" i="3"/>
  <c r="AX32" i="3"/>
  <c r="AY32" i="3"/>
  <c r="BA32" i="3" s="1"/>
  <c r="AZ32" i="3"/>
  <c r="BB32" i="3"/>
  <c r="BC32" i="3"/>
  <c r="BD32" i="3"/>
  <c r="BE32" i="3"/>
  <c r="BG32" i="3"/>
  <c r="BH32" i="3"/>
  <c r="BI32" i="3"/>
  <c r="BK32" i="3" s="1"/>
  <c r="BJ32" i="3"/>
  <c r="BL32" i="3"/>
  <c r="AR33" i="3"/>
  <c r="AS33" i="3"/>
  <c r="AV33" i="3" s="1"/>
  <c r="AT33" i="3"/>
  <c r="AU33" i="3"/>
  <c r="AW33" i="3"/>
  <c r="AX33" i="3"/>
  <c r="AY33" i="3"/>
  <c r="AZ33" i="3"/>
  <c r="BB33" i="3"/>
  <c r="BC33" i="3"/>
  <c r="BD33" i="3"/>
  <c r="BE33" i="3"/>
  <c r="BF33" i="3"/>
  <c r="BG33" i="3"/>
  <c r="BH33" i="3"/>
  <c r="BI33" i="3"/>
  <c r="BJ33" i="3"/>
  <c r="BL33" i="3"/>
  <c r="AQ34" i="3"/>
  <c r="AR34" i="3"/>
  <c r="AS34" i="3"/>
  <c r="AT34" i="3"/>
  <c r="AU34" i="3"/>
  <c r="AW34" i="3"/>
  <c r="AX34" i="3"/>
  <c r="AY34" i="3"/>
  <c r="AZ34" i="3"/>
  <c r="BB34" i="3"/>
  <c r="BC34" i="3"/>
  <c r="BD34" i="3"/>
  <c r="BE34" i="3"/>
  <c r="BG34" i="3"/>
  <c r="BH34" i="3"/>
  <c r="BK34" i="3" s="1"/>
  <c r="BI34" i="3"/>
  <c r="BJ34" i="3"/>
  <c r="BL34" i="3"/>
  <c r="AR35" i="3"/>
  <c r="AS35" i="3"/>
  <c r="AV35" i="3" s="1"/>
  <c r="AT35" i="3"/>
  <c r="AU35" i="3"/>
  <c r="AW35" i="3"/>
  <c r="AX35" i="3"/>
  <c r="AY35" i="3"/>
  <c r="AZ35" i="3"/>
  <c r="BA35" i="3"/>
  <c r="BB35" i="3"/>
  <c r="BC35" i="3"/>
  <c r="BF35" i="3" s="1"/>
  <c r="BD35" i="3"/>
  <c r="BE35" i="3"/>
  <c r="BG35" i="3"/>
  <c r="BH35" i="3"/>
  <c r="BI35" i="3"/>
  <c r="BK35" i="3" s="1"/>
  <c r="BJ35" i="3"/>
  <c r="BL35" i="3"/>
  <c r="AR36" i="3"/>
  <c r="AS36" i="3"/>
  <c r="AT36" i="3"/>
  <c r="AV36" i="3" s="1"/>
  <c r="AU36" i="3"/>
  <c r="AW36" i="3"/>
  <c r="AX36" i="3"/>
  <c r="AY36" i="3"/>
  <c r="BA36" i="3" s="1"/>
  <c r="AZ36" i="3"/>
  <c r="BB36" i="3"/>
  <c r="BC36" i="3"/>
  <c r="BF36" i="3" s="1"/>
  <c r="BD36" i="3"/>
  <c r="BE36" i="3"/>
  <c r="BG36" i="3"/>
  <c r="BH36" i="3"/>
  <c r="BI36" i="3"/>
  <c r="BJ36" i="3"/>
  <c r="BL36" i="3"/>
  <c r="AR37" i="3"/>
  <c r="AS37" i="3"/>
  <c r="AT37" i="3"/>
  <c r="AU37" i="3"/>
  <c r="AW37" i="3"/>
  <c r="AX37" i="3"/>
  <c r="AY37" i="3"/>
  <c r="AZ37" i="3"/>
  <c r="BB37" i="3"/>
  <c r="BC37" i="3"/>
  <c r="BD37" i="3"/>
  <c r="BE37" i="3"/>
  <c r="BG37" i="3"/>
  <c r="BH37" i="3"/>
  <c r="BK37" i="3" s="1"/>
  <c r="BI37" i="3"/>
  <c r="BJ37" i="3"/>
  <c r="BL37" i="3"/>
  <c r="AR38" i="3"/>
  <c r="AS38" i="3"/>
  <c r="AT38" i="3"/>
  <c r="AV38" i="3" s="1"/>
  <c r="AU38" i="3"/>
  <c r="AW38" i="3"/>
  <c r="AX38" i="3"/>
  <c r="AY38" i="3"/>
  <c r="BA38" i="3" s="1"/>
  <c r="AZ38" i="3"/>
  <c r="BB38" i="3"/>
  <c r="BC38" i="3"/>
  <c r="BF38" i="3" s="1"/>
  <c r="BD38" i="3"/>
  <c r="BE38" i="3"/>
  <c r="BG38" i="3"/>
  <c r="BH38" i="3"/>
  <c r="BI38" i="3"/>
  <c r="BJ38" i="3"/>
  <c r="BL38" i="3"/>
  <c r="AQ39" i="3"/>
  <c r="AR39" i="3"/>
  <c r="AS39" i="3"/>
  <c r="AT39" i="3"/>
  <c r="AU39" i="3"/>
  <c r="AW39" i="3"/>
  <c r="AX39" i="3"/>
  <c r="AY39" i="3"/>
  <c r="AZ39" i="3"/>
  <c r="BA39" i="3"/>
  <c r="BB39" i="3"/>
  <c r="BC39" i="3"/>
  <c r="BD39" i="3"/>
  <c r="BE39" i="3"/>
  <c r="BG39" i="3"/>
  <c r="BH39" i="3"/>
  <c r="BI39" i="3"/>
  <c r="BK39" i="3" s="1"/>
  <c r="BJ39" i="3"/>
  <c r="BL39" i="3"/>
  <c r="AR40" i="3"/>
  <c r="AS40" i="3"/>
  <c r="AT40" i="3"/>
  <c r="AU40" i="3"/>
  <c r="AV40" i="3"/>
  <c r="AW40" i="3"/>
  <c r="AX40" i="3"/>
  <c r="AY40" i="3"/>
  <c r="BA40" i="3" s="1"/>
  <c r="AZ40" i="3"/>
  <c r="BB40" i="3"/>
  <c r="BC40" i="3"/>
  <c r="BF40" i="3" s="1"/>
  <c r="BD40" i="3"/>
  <c r="BE40" i="3"/>
  <c r="BG40" i="3"/>
  <c r="BH40" i="3"/>
  <c r="BI40" i="3"/>
  <c r="BJ40" i="3"/>
  <c r="BK40" i="3"/>
  <c r="BL40" i="3"/>
  <c r="AR41" i="3"/>
  <c r="AS41" i="3"/>
  <c r="AT41" i="3"/>
  <c r="AU41" i="3"/>
  <c r="AW41" i="3"/>
  <c r="AX41" i="3"/>
  <c r="BA41" i="3" s="1"/>
  <c r="AY41" i="3"/>
  <c r="AZ41" i="3"/>
  <c r="BB41" i="3"/>
  <c r="BC41" i="3"/>
  <c r="BD41" i="3"/>
  <c r="BE41" i="3"/>
  <c r="BF41" i="3"/>
  <c r="BG41" i="3"/>
  <c r="BH41" i="3"/>
  <c r="BI41" i="3"/>
  <c r="BJ41" i="3"/>
  <c r="BK41" i="3"/>
  <c r="BL41" i="3"/>
  <c r="AQ42" i="3"/>
  <c r="AR42" i="3"/>
  <c r="AS42" i="3"/>
  <c r="AT42" i="3"/>
  <c r="AU42" i="3"/>
  <c r="AV42" i="3"/>
  <c r="AW42" i="3"/>
  <c r="AX42" i="3"/>
  <c r="AY42" i="3"/>
  <c r="BA42" i="3" s="1"/>
  <c r="AZ42" i="3"/>
  <c r="BB42" i="3"/>
  <c r="BC42" i="3"/>
  <c r="BF42" i="3" s="1"/>
  <c r="BD42" i="3"/>
  <c r="BE42" i="3"/>
  <c r="BG42" i="3"/>
  <c r="BH42" i="3"/>
  <c r="BI42" i="3"/>
  <c r="BJ42" i="3"/>
  <c r="BL42" i="3"/>
  <c r="AR43" i="3"/>
  <c r="AS43" i="3"/>
  <c r="AV43" i="3" s="1"/>
  <c r="AT43" i="3"/>
  <c r="AU43" i="3"/>
  <c r="AW43" i="3"/>
  <c r="AX43" i="3"/>
  <c r="AY43" i="3"/>
  <c r="AZ43" i="3"/>
  <c r="BB43" i="3"/>
  <c r="BC43" i="3"/>
  <c r="BD43" i="3"/>
  <c r="BE43" i="3"/>
  <c r="BG43" i="3"/>
  <c r="BH43" i="3"/>
  <c r="BI43" i="3"/>
  <c r="BJ43" i="3"/>
  <c r="BL43" i="3"/>
  <c r="AR44" i="3"/>
  <c r="AS44" i="3"/>
  <c r="AT44" i="3"/>
  <c r="AU44" i="3"/>
  <c r="AW44" i="3"/>
  <c r="AX44" i="3"/>
  <c r="AY44" i="3"/>
  <c r="AZ44" i="3"/>
  <c r="BB44" i="3"/>
  <c r="BC44" i="3"/>
  <c r="BD44" i="3"/>
  <c r="BE44" i="3"/>
  <c r="BG44" i="3"/>
  <c r="BH44" i="3"/>
  <c r="BI44" i="3"/>
  <c r="BJ44" i="3"/>
  <c r="BK44" i="3"/>
  <c r="BL44" i="3"/>
  <c r="AR45" i="3"/>
  <c r="AS45" i="3"/>
  <c r="AT45" i="3"/>
  <c r="AU45" i="3"/>
  <c r="AW45" i="3"/>
  <c r="AX45" i="3"/>
  <c r="AY45" i="3"/>
  <c r="AZ45" i="3"/>
  <c r="BB45" i="3"/>
  <c r="BC45" i="3"/>
  <c r="BD45" i="3"/>
  <c r="BF45" i="3" s="1"/>
  <c r="BE45" i="3"/>
  <c r="BG45" i="3"/>
  <c r="BH45" i="3"/>
  <c r="BI45" i="3"/>
  <c r="BJ45" i="3"/>
  <c r="BL45" i="3"/>
  <c r="AR46" i="3"/>
  <c r="AS46" i="3"/>
  <c r="AT46" i="3"/>
  <c r="AU46" i="3"/>
  <c r="AW46" i="3"/>
  <c r="AX46" i="3"/>
  <c r="AY46" i="3"/>
  <c r="BA46" i="3" s="1"/>
  <c r="AZ46" i="3"/>
  <c r="BB46" i="3"/>
  <c r="BC46" i="3"/>
  <c r="BD46" i="3"/>
  <c r="BE46" i="3"/>
  <c r="BG46" i="3"/>
  <c r="BH46" i="3"/>
  <c r="BI46" i="3"/>
  <c r="BJ46" i="3"/>
  <c r="BL46" i="3"/>
  <c r="AR47" i="3"/>
  <c r="AS47" i="3"/>
  <c r="AV47" i="3" s="1"/>
  <c r="AT47" i="3"/>
  <c r="AU47" i="3"/>
  <c r="AW47" i="3"/>
  <c r="AX47" i="3"/>
  <c r="AY47" i="3"/>
  <c r="AZ47" i="3"/>
  <c r="BA47" i="3"/>
  <c r="BB47" i="3"/>
  <c r="BC47" i="3"/>
  <c r="BD47" i="3"/>
  <c r="BE47" i="3"/>
  <c r="BG47" i="3"/>
  <c r="BH47" i="3"/>
  <c r="BI47" i="3"/>
  <c r="BJ47" i="3"/>
  <c r="BL47" i="3"/>
  <c r="AR48" i="3"/>
  <c r="AS48" i="3"/>
  <c r="AV48" i="3" s="1"/>
  <c r="AT48" i="3"/>
  <c r="AU48" i="3"/>
  <c r="AW48" i="3"/>
  <c r="AX48" i="3"/>
  <c r="BA48" i="3" s="1"/>
  <c r="AY48" i="3"/>
  <c r="AZ48" i="3"/>
  <c r="BB48" i="3"/>
  <c r="BC48" i="3"/>
  <c r="BD48" i="3"/>
  <c r="BE48" i="3"/>
  <c r="BG48" i="3"/>
  <c r="BH48" i="3"/>
  <c r="BI48" i="3"/>
  <c r="BJ48" i="3"/>
  <c r="BK48" i="3"/>
  <c r="BL48" i="3"/>
  <c r="AR49" i="3"/>
  <c r="AS49" i="3"/>
  <c r="AV49" i="3" s="1"/>
  <c r="AT49" i="3"/>
  <c r="AU49" i="3"/>
  <c r="AW49" i="3"/>
  <c r="AX49" i="3"/>
  <c r="AY49" i="3"/>
  <c r="AZ49" i="3"/>
  <c r="BB49" i="3"/>
  <c r="BC49" i="3"/>
  <c r="BF49" i="3" s="1"/>
  <c r="BD49" i="3"/>
  <c r="BE49" i="3"/>
  <c r="BG49" i="3"/>
  <c r="BH49" i="3"/>
  <c r="BI49" i="3"/>
  <c r="BJ49" i="3"/>
  <c r="BK49" i="3"/>
  <c r="BL49" i="3"/>
  <c r="AR50" i="3"/>
  <c r="AS50" i="3"/>
  <c r="AT50" i="3"/>
  <c r="AU50" i="3"/>
  <c r="AW50" i="3"/>
  <c r="AX50" i="3"/>
  <c r="AY50" i="3"/>
  <c r="AZ50" i="3"/>
  <c r="BB50" i="3"/>
  <c r="BC50" i="3"/>
  <c r="BD50" i="3"/>
  <c r="BE50" i="3"/>
  <c r="BG50" i="3"/>
  <c r="BH50" i="3"/>
  <c r="BK50" i="3" s="1"/>
  <c r="BI50" i="3"/>
  <c r="BJ50" i="3"/>
  <c r="BL50" i="3"/>
  <c r="AR51" i="3"/>
  <c r="AS51" i="3"/>
  <c r="AT51" i="3"/>
  <c r="AU51" i="3"/>
  <c r="AW51" i="3"/>
  <c r="AX51" i="3"/>
  <c r="AY51" i="3"/>
  <c r="BA51" i="3" s="1"/>
  <c r="AZ51" i="3"/>
  <c r="BB51" i="3"/>
  <c r="BC51" i="3"/>
  <c r="BD51" i="3"/>
  <c r="BE51" i="3"/>
  <c r="BG51" i="3"/>
  <c r="BH51" i="3"/>
  <c r="BI51" i="3"/>
  <c r="BJ51" i="3"/>
  <c r="BL51" i="3"/>
  <c r="AR52" i="3"/>
  <c r="AS52" i="3"/>
  <c r="AT52" i="3"/>
  <c r="AU52" i="3"/>
  <c r="AV52" i="3"/>
  <c r="AW52" i="3"/>
  <c r="AX52" i="3"/>
  <c r="BA52" i="3" s="1"/>
  <c r="AY52" i="3"/>
  <c r="AZ52" i="3"/>
  <c r="BB52" i="3"/>
  <c r="BC52" i="3"/>
  <c r="BF52" i="3" s="1"/>
  <c r="BD52" i="3"/>
  <c r="BE52" i="3"/>
  <c r="BG52" i="3"/>
  <c r="BH52" i="3"/>
  <c r="BK52" i="3" s="1"/>
  <c r="BI52" i="3"/>
  <c r="BJ52" i="3"/>
  <c r="BL52" i="3"/>
  <c r="AR53" i="3"/>
  <c r="AS53" i="3"/>
  <c r="AT53" i="3"/>
  <c r="AU53" i="3"/>
  <c r="AW53" i="3"/>
  <c r="AX53" i="3"/>
  <c r="AY53" i="3"/>
  <c r="AZ53" i="3"/>
  <c r="BB53" i="3"/>
  <c r="BC53" i="3"/>
  <c r="BD53" i="3"/>
  <c r="BE53" i="3"/>
  <c r="BG53" i="3"/>
  <c r="BH53" i="3"/>
  <c r="BK53" i="3" s="1"/>
  <c r="BI53" i="3"/>
  <c r="BJ53" i="3"/>
  <c r="BL53" i="3"/>
  <c r="AR54" i="3"/>
  <c r="AS54" i="3"/>
  <c r="AT54" i="3"/>
  <c r="AU54" i="3"/>
  <c r="AW54" i="3"/>
  <c r="AX54" i="3"/>
  <c r="AY54" i="3"/>
  <c r="BA54" i="3" s="1"/>
  <c r="AZ54" i="3"/>
  <c r="BB54" i="3"/>
  <c r="BC54" i="3"/>
  <c r="BD54" i="3"/>
  <c r="BE54" i="3"/>
  <c r="BG54" i="3"/>
  <c r="BH54" i="3"/>
  <c r="BI54" i="3"/>
  <c r="BJ54" i="3"/>
  <c r="BL54" i="3"/>
  <c r="AR55" i="3"/>
  <c r="AW55" i="3"/>
  <c r="BA55" i="3"/>
  <c r="BB55" i="3"/>
  <c r="BG55" i="3"/>
  <c r="BK55" i="3"/>
  <c r="BL55" i="3"/>
  <c r="AQ56" i="3"/>
  <c r="AR56" i="3"/>
  <c r="AV56" i="3"/>
  <c r="AW56" i="3"/>
  <c r="BA56" i="3"/>
  <c r="BB56" i="3"/>
  <c r="BF56" i="3"/>
  <c r="BG56" i="3"/>
  <c r="BK56" i="3"/>
  <c r="BL56" i="3"/>
  <c r="AQ57" i="3"/>
  <c r="AR57" i="3"/>
  <c r="AV57" i="3"/>
  <c r="AW57" i="3"/>
  <c r="BA57" i="3"/>
  <c r="BB57" i="3"/>
  <c r="BG57" i="3"/>
  <c r="BK57" i="3"/>
  <c r="BL57" i="3"/>
  <c r="AR58" i="3"/>
  <c r="AW58" i="3"/>
  <c r="BB58" i="3"/>
  <c r="BG58" i="3"/>
  <c r="BL58" i="3"/>
  <c r="AQ59" i="3"/>
  <c r="AR59" i="3"/>
  <c r="AV59" i="3"/>
  <c r="AW59" i="3"/>
  <c r="BA59" i="3"/>
  <c r="BB59" i="3"/>
  <c r="BF59" i="3"/>
  <c r="BG59" i="3"/>
  <c r="BK59" i="3"/>
  <c r="BL59" i="3"/>
  <c r="AQ60" i="3"/>
  <c r="AR60" i="3"/>
  <c r="AW60" i="3"/>
  <c r="BA60" i="3"/>
  <c r="BB60" i="3"/>
  <c r="BG60" i="3"/>
  <c r="BK60" i="3"/>
  <c r="BL60" i="3"/>
  <c r="AR61" i="3"/>
  <c r="AW61" i="3"/>
  <c r="BB61" i="3"/>
  <c r="BG61" i="3"/>
  <c r="BL61" i="3"/>
  <c r="AQ62" i="3"/>
  <c r="AR62" i="3"/>
  <c r="AV62" i="3"/>
  <c r="AW62" i="3"/>
  <c r="BA62" i="3"/>
  <c r="BB62" i="3"/>
  <c r="BF62" i="3"/>
  <c r="BG62" i="3"/>
  <c r="BK62" i="3"/>
  <c r="BL62" i="3"/>
  <c r="AR63" i="3"/>
  <c r="AW63" i="3"/>
  <c r="BB63" i="3"/>
  <c r="BG63" i="3"/>
  <c r="BL63" i="3"/>
  <c r="AQ64" i="3"/>
  <c r="AR64" i="3"/>
  <c r="AV64" i="3"/>
  <c r="AW64" i="3"/>
  <c r="BB64" i="3"/>
  <c r="BF64" i="3"/>
  <c r="BG64" i="3"/>
  <c r="BK64" i="3"/>
  <c r="BL64" i="3"/>
  <c r="AQ65" i="3"/>
  <c r="AR65" i="3"/>
  <c r="AV65" i="3"/>
  <c r="AW65" i="3"/>
  <c r="BA65" i="3"/>
  <c r="BB65" i="3"/>
  <c r="BF65" i="3"/>
  <c r="BG65" i="3"/>
  <c r="BK65" i="3"/>
  <c r="BL65" i="3"/>
  <c r="AR66" i="3"/>
  <c r="AV66" i="3"/>
  <c r="AW66" i="3"/>
  <c r="BB66" i="3"/>
  <c r="BG66" i="3"/>
  <c r="BL66" i="3"/>
  <c r="AQ67" i="3"/>
  <c r="AR67" i="3"/>
  <c r="AV67" i="3"/>
  <c r="AW67" i="3"/>
  <c r="BA67" i="3"/>
  <c r="BB67" i="3"/>
  <c r="BF67" i="3"/>
  <c r="BG67" i="3"/>
  <c r="BK67" i="3"/>
  <c r="BL67" i="3"/>
  <c r="AR68" i="3"/>
  <c r="AV68" i="3"/>
  <c r="AW68" i="3"/>
  <c r="BA68" i="3"/>
  <c r="BB68" i="3"/>
  <c r="BF68" i="3"/>
  <c r="BG68" i="3"/>
  <c r="BL68" i="3"/>
  <c r="AR69" i="3"/>
  <c r="AW69" i="3"/>
  <c r="BB69" i="3"/>
  <c r="BG69" i="3"/>
  <c r="BL69" i="3"/>
  <c r="AR70" i="3"/>
  <c r="AV70" i="3"/>
  <c r="AW70" i="3"/>
  <c r="BA70" i="3"/>
  <c r="BB70" i="3"/>
  <c r="BF70" i="3"/>
  <c r="BG70" i="3"/>
  <c r="BK70" i="3"/>
  <c r="BL70" i="3"/>
  <c r="AR71" i="3"/>
  <c r="AW71" i="3"/>
  <c r="BB71" i="3"/>
  <c r="BG71" i="3"/>
  <c r="BL71" i="3"/>
  <c r="AQ72" i="3"/>
  <c r="AR72" i="3"/>
  <c r="AV72" i="3"/>
  <c r="AW72" i="3"/>
  <c r="BB72" i="3"/>
  <c r="BF72" i="3"/>
  <c r="BG72" i="3"/>
  <c r="BK72" i="3"/>
  <c r="BL72" i="3"/>
  <c r="AQ73" i="3"/>
  <c r="AR73" i="3"/>
  <c r="AW73" i="3"/>
  <c r="BA73" i="3"/>
  <c r="BB73" i="3"/>
  <c r="BF73" i="3"/>
  <c r="BG73" i="3"/>
  <c r="BL73" i="3"/>
  <c r="AR74" i="3"/>
  <c r="AW74" i="3"/>
  <c r="BB74" i="3"/>
  <c r="BG74" i="3"/>
  <c r="BL74" i="3"/>
  <c r="AQ75" i="3"/>
  <c r="AR75" i="3"/>
  <c r="AW75" i="3"/>
  <c r="BA75" i="3"/>
  <c r="BB75" i="3"/>
  <c r="BF75" i="3"/>
  <c r="BG75" i="3"/>
  <c r="BK75" i="3"/>
  <c r="BL75" i="3"/>
  <c r="AR76" i="3"/>
  <c r="AW76" i="3"/>
  <c r="BA76" i="3"/>
  <c r="BB76" i="3"/>
  <c r="BG76" i="3"/>
  <c r="BL76" i="3"/>
  <c r="AR77" i="3"/>
  <c r="AW77" i="3"/>
  <c r="BB77" i="3"/>
  <c r="BG77" i="3"/>
  <c r="BL77" i="3"/>
  <c r="AR78" i="3"/>
  <c r="AW78" i="3"/>
  <c r="BA78" i="3"/>
  <c r="BB78" i="3"/>
  <c r="BF78" i="3"/>
  <c r="BG78" i="3"/>
  <c r="BL78" i="3"/>
  <c r="AR79" i="3"/>
  <c r="AW79" i="3"/>
  <c r="BA79" i="3"/>
  <c r="BB79" i="3"/>
  <c r="BG79" i="3"/>
  <c r="BL79" i="3"/>
  <c r="AQ80" i="3"/>
  <c r="AR80" i="3"/>
  <c r="AV80" i="3"/>
  <c r="AW80" i="3"/>
  <c r="BA80" i="3"/>
  <c r="BB80" i="3"/>
  <c r="BF80" i="3"/>
  <c r="BG80" i="3"/>
  <c r="BK80" i="3"/>
  <c r="BL80" i="3"/>
  <c r="AR81" i="3"/>
  <c r="AW81" i="3"/>
  <c r="BA81" i="3"/>
  <c r="BB81" i="3"/>
  <c r="BG81" i="3"/>
  <c r="BL81" i="3"/>
  <c r="AR82" i="3"/>
  <c r="AW82" i="3"/>
  <c r="BB82" i="3"/>
  <c r="BG82" i="3"/>
  <c r="BL82" i="3"/>
  <c r="AQ83" i="3"/>
  <c r="AR83" i="3"/>
  <c r="AW83" i="3"/>
  <c r="BA83" i="3"/>
  <c r="BB83" i="3"/>
  <c r="BF83" i="3"/>
  <c r="BG83" i="3"/>
  <c r="BL83" i="3"/>
  <c r="AR84" i="3"/>
  <c r="AW84" i="3"/>
  <c r="BA84" i="3"/>
  <c r="BB84" i="3"/>
  <c r="BF84" i="3"/>
  <c r="BG84" i="3"/>
  <c r="BL84" i="3"/>
  <c r="AR85" i="3"/>
  <c r="AW85" i="3"/>
  <c r="BB85" i="3"/>
  <c r="BG85" i="3"/>
  <c r="BL85" i="3"/>
  <c r="AQ86" i="3"/>
  <c r="AR86" i="3"/>
  <c r="AW86" i="3"/>
  <c r="BA86" i="3"/>
  <c r="BB86" i="3"/>
  <c r="BF86" i="3"/>
  <c r="BG86" i="3"/>
  <c r="BL86" i="3"/>
  <c r="AR87" i="3"/>
  <c r="AW87" i="3"/>
  <c r="BA87" i="3"/>
  <c r="BB87" i="3"/>
  <c r="BG87" i="3"/>
  <c r="BL87" i="3"/>
  <c r="AQ88" i="3"/>
  <c r="AR88" i="3"/>
  <c r="AV88" i="3"/>
  <c r="AW88" i="3"/>
  <c r="BB88" i="3"/>
  <c r="BF88" i="3"/>
  <c r="BG88" i="3"/>
  <c r="BK88" i="3"/>
  <c r="BL88" i="3"/>
  <c r="AR89" i="3"/>
  <c r="AW89" i="3"/>
  <c r="BA89" i="3"/>
  <c r="BB89" i="3"/>
  <c r="BF89" i="3"/>
  <c r="BG89" i="3"/>
  <c r="BL89" i="3"/>
  <c r="AR90" i="3"/>
  <c r="AW90" i="3"/>
  <c r="BB90" i="3"/>
  <c r="BG90" i="3"/>
  <c r="BL90" i="3"/>
  <c r="AQ91" i="3"/>
  <c r="AR91" i="3"/>
  <c r="AW91" i="3"/>
  <c r="BA91" i="3"/>
  <c r="BB91" i="3"/>
  <c r="BF91" i="3"/>
  <c r="BG91" i="3"/>
  <c r="BK91" i="3"/>
  <c r="BL91" i="3"/>
  <c r="AR92" i="3"/>
  <c r="AW92" i="3"/>
  <c r="BA92" i="3"/>
  <c r="BB92" i="3"/>
  <c r="BF92" i="3"/>
  <c r="BG92" i="3"/>
  <c r="BL92" i="3"/>
  <c r="AR93" i="3"/>
  <c r="AV93" i="3"/>
  <c r="AW93" i="3"/>
  <c r="BB93" i="3"/>
  <c r="BG93" i="3"/>
  <c r="BL93" i="3"/>
  <c r="AR94" i="3"/>
  <c r="AW94" i="3"/>
  <c r="BA94" i="3"/>
  <c r="BB94" i="3"/>
  <c r="BF94" i="3"/>
  <c r="BG94" i="3"/>
  <c r="BL94" i="3"/>
  <c r="AR95" i="3"/>
  <c r="AW95" i="3"/>
  <c r="BA95" i="3"/>
  <c r="BB95" i="3"/>
  <c r="BG95" i="3"/>
  <c r="BL95" i="3"/>
  <c r="AQ96" i="3"/>
  <c r="AR96" i="3"/>
  <c r="AV96" i="3"/>
  <c r="AW96" i="3"/>
  <c r="BB96" i="3"/>
  <c r="BF96" i="3"/>
  <c r="BG96" i="3"/>
  <c r="BK96" i="3"/>
  <c r="BL96" i="3"/>
  <c r="AR97" i="3"/>
  <c r="AW97" i="3"/>
  <c r="BA97" i="3"/>
  <c r="BB97" i="3"/>
  <c r="BF97" i="3"/>
  <c r="BG97" i="3"/>
  <c r="BL97" i="3"/>
  <c r="AR98" i="3"/>
  <c r="AW98" i="3"/>
  <c r="BB98" i="3"/>
  <c r="BF98" i="3"/>
  <c r="BG98" i="3"/>
  <c r="BL98" i="3"/>
  <c r="AQ99" i="3"/>
  <c r="AR99" i="3"/>
  <c r="AW99" i="3"/>
  <c r="BA99" i="3"/>
  <c r="BB99" i="3"/>
  <c r="BF99" i="3"/>
  <c r="BG99" i="3"/>
  <c r="BL99" i="3"/>
  <c r="AR100" i="3"/>
  <c r="AW100" i="3"/>
  <c r="BA100" i="3"/>
  <c r="BB100" i="3"/>
  <c r="BF100" i="3"/>
  <c r="BG100" i="3"/>
  <c r="BL100" i="3"/>
  <c r="AR101" i="3"/>
  <c r="AW101" i="3"/>
  <c r="BB101" i="3"/>
  <c r="BG101" i="3"/>
  <c r="BL101" i="3"/>
  <c r="AR102" i="3"/>
  <c r="AW102" i="3"/>
  <c r="BA102" i="3"/>
  <c r="BB102" i="3"/>
  <c r="BF102" i="3"/>
  <c r="BG102" i="3"/>
  <c r="BL102" i="3"/>
  <c r="AR103" i="3"/>
  <c r="AW103" i="3"/>
  <c r="BB103" i="3"/>
  <c r="BG103" i="3"/>
  <c r="BL103" i="3"/>
  <c r="AQ104" i="3"/>
  <c r="AR104" i="3"/>
  <c r="AV104" i="3"/>
  <c r="AW104" i="3"/>
  <c r="BB104" i="3"/>
  <c r="BF104" i="3"/>
  <c r="BG104" i="3"/>
  <c r="BK104" i="3"/>
  <c r="BL104" i="3"/>
  <c r="AN5" i="3"/>
  <c r="AO5" i="3"/>
  <c r="AQ5" i="3" s="1"/>
  <c r="AP5" i="3"/>
  <c r="AN6" i="3"/>
  <c r="AO6" i="3"/>
  <c r="AQ6" i="3" s="1"/>
  <c r="AP6" i="3"/>
  <c r="AN7" i="3"/>
  <c r="AQ7" i="3" s="1"/>
  <c r="AO7" i="3"/>
  <c r="AP7" i="3"/>
  <c r="AN8" i="3"/>
  <c r="AQ8" i="3" s="1"/>
  <c r="AO8" i="3"/>
  <c r="AP8" i="3"/>
  <c r="AN9" i="3"/>
  <c r="AQ9" i="3" s="1"/>
  <c r="AO9" i="3"/>
  <c r="AP9" i="3"/>
  <c r="AN10" i="3"/>
  <c r="AO10" i="3"/>
  <c r="AP10" i="3"/>
  <c r="AN11" i="3"/>
  <c r="AQ11" i="3" s="1"/>
  <c r="AO11" i="3"/>
  <c r="AP11" i="3"/>
  <c r="AN12" i="3"/>
  <c r="AO12" i="3"/>
  <c r="AP12" i="3"/>
  <c r="AN13" i="3"/>
  <c r="AO13" i="3"/>
  <c r="AQ13" i="3" s="1"/>
  <c r="AP13" i="3"/>
  <c r="AN14" i="3"/>
  <c r="AQ14" i="3" s="1"/>
  <c r="AO14" i="3"/>
  <c r="AP14" i="3"/>
  <c r="AN15" i="3"/>
  <c r="AQ15" i="3" s="1"/>
  <c r="AO15" i="3"/>
  <c r="AP15" i="3"/>
  <c r="AN16" i="3"/>
  <c r="AQ16" i="3" s="1"/>
  <c r="AO16" i="3"/>
  <c r="AP16" i="3"/>
  <c r="AN17" i="3"/>
  <c r="AO17" i="3"/>
  <c r="AP17" i="3"/>
  <c r="AN18" i="3"/>
  <c r="AO18" i="3"/>
  <c r="AP18" i="3"/>
  <c r="AN19" i="3"/>
  <c r="AO19" i="3"/>
  <c r="AP19" i="3"/>
  <c r="AN20" i="3"/>
  <c r="AO20" i="3"/>
  <c r="AP20" i="3"/>
  <c r="AN21" i="3"/>
  <c r="AO21" i="3"/>
  <c r="AQ21" i="3" s="1"/>
  <c r="AP21" i="3"/>
  <c r="AN22" i="3"/>
  <c r="AO22" i="3"/>
  <c r="AQ22" i="3" s="1"/>
  <c r="AP22" i="3"/>
  <c r="AN23" i="3"/>
  <c r="AQ23" i="3" s="1"/>
  <c r="AO23" i="3"/>
  <c r="AP23" i="3"/>
  <c r="AN24" i="3"/>
  <c r="AQ24" i="3" s="1"/>
  <c r="AO24" i="3"/>
  <c r="AP24" i="3"/>
  <c r="AN25" i="3"/>
  <c r="AQ25" i="3" s="1"/>
  <c r="AO25" i="3"/>
  <c r="AP25" i="3"/>
  <c r="AN26" i="3"/>
  <c r="AQ26" i="3" s="1"/>
  <c r="AO26" i="3"/>
  <c r="AP26" i="3"/>
  <c r="AN27" i="3"/>
  <c r="AO27" i="3"/>
  <c r="AP27" i="3"/>
  <c r="AN28" i="3"/>
  <c r="AO28" i="3"/>
  <c r="AP28" i="3"/>
  <c r="AN29" i="3"/>
  <c r="AO29" i="3"/>
  <c r="AP29" i="3"/>
  <c r="AN30" i="3"/>
  <c r="AO30" i="3"/>
  <c r="AP30" i="3"/>
  <c r="AN31" i="3"/>
  <c r="AO31" i="3"/>
  <c r="AP31" i="3"/>
  <c r="AN32" i="3"/>
  <c r="AQ32" i="3" s="1"/>
  <c r="AO32" i="3"/>
  <c r="AP32" i="3"/>
  <c r="AN33" i="3"/>
  <c r="AQ33" i="3" s="1"/>
  <c r="AO33" i="3"/>
  <c r="AP33" i="3"/>
  <c r="AN34" i="3"/>
  <c r="AO34" i="3"/>
  <c r="AP34" i="3"/>
  <c r="AN35" i="3"/>
  <c r="AQ35" i="3" s="1"/>
  <c r="AO35" i="3"/>
  <c r="AP35" i="3"/>
  <c r="AN36" i="3"/>
  <c r="AQ36" i="3" s="1"/>
  <c r="AO36" i="3"/>
  <c r="AP36" i="3"/>
  <c r="AN37" i="3"/>
  <c r="AO37" i="3"/>
  <c r="AP37" i="3"/>
  <c r="AN38" i="3"/>
  <c r="AO38" i="3"/>
  <c r="AQ38" i="3" s="1"/>
  <c r="AP38" i="3"/>
  <c r="AN39" i="3"/>
  <c r="AO39" i="3"/>
  <c r="AP39" i="3"/>
  <c r="AN40" i="3"/>
  <c r="AQ40" i="3" s="1"/>
  <c r="AO40" i="3"/>
  <c r="AP40" i="3"/>
  <c r="AN41" i="3"/>
  <c r="AQ41" i="3" s="1"/>
  <c r="AO41" i="3"/>
  <c r="AP41" i="3"/>
  <c r="AN42" i="3"/>
  <c r="AO42" i="3"/>
  <c r="AP42" i="3"/>
  <c r="AN43" i="3"/>
  <c r="AQ43" i="3" s="1"/>
  <c r="AO43" i="3"/>
  <c r="AP43" i="3"/>
  <c r="AN44" i="3"/>
  <c r="AQ44" i="3" s="1"/>
  <c r="AO44" i="3"/>
  <c r="AP44" i="3"/>
  <c r="AN45" i="3"/>
  <c r="AO45" i="3"/>
  <c r="AQ45" i="3" s="1"/>
  <c r="AP45" i="3"/>
  <c r="AN46" i="3"/>
  <c r="AQ46" i="3" s="1"/>
  <c r="AO46" i="3"/>
  <c r="AP46" i="3"/>
  <c r="AN47" i="3"/>
  <c r="AQ47" i="3" s="1"/>
  <c r="AO47" i="3"/>
  <c r="AP47" i="3"/>
  <c r="AN48" i="3"/>
  <c r="AQ48" i="3" s="1"/>
  <c r="AO48" i="3"/>
  <c r="AP48" i="3"/>
  <c r="AN49" i="3"/>
  <c r="AQ49" i="3" s="1"/>
  <c r="AO49" i="3"/>
  <c r="AP49" i="3"/>
  <c r="AN50" i="3"/>
  <c r="AQ50" i="3" s="1"/>
  <c r="AO50" i="3"/>
  <c r="AP50" i="3"/>
  <c r="AN51" i="3"/>
  <c r="AQ51" i="3" s="1"/>
  <c r="AO51" i="3"/>
  <c r="AP51" i="3"/>
  <c r="AN52" i="3"/>
  <c r="AQ52" i="3" s="1"/>
  <c r="AO52" i="3"/>
  <c r="AP52" i="3"/>
  <c r="AN53" i="3"/>
  <c r="AO53" i="3"/>
  <c r="AP53" i="3"/>
  <c r="AN54" i="3"/>
  <c r="AO54" i="3"/>
  <c r="AQ54" i="3" s="1"/>
  <c r="AP54" i="3"/>
  <c r="AM5" i="3"/>
  <c r="AM6" i="3"/>
  <c r="AM7" i="3"/>
  <c r="AM8" i="3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I4" i="3"/>
  <c r="AI5" i="3"/>
  <c r="AJ5" i="3"/>
  <c r="AI6" i="3"/>
  <c r="AJ6" i="3"/>
  <c r="AI7" i="3"/>
  <c r="AJ7" i="3"/>
  <c r="AI8" i="3"/>
  <c r="AJ8" i="3"/>
  <c r="AI9" i="3"/>
  <c r="AJ9" i="3"/>
  <c r="AI10" i="3"/>
  <c r="AJ10" i="3"/>
  <c r="AI11" i="3"/>
  <c r="AJ11" i="3"/>
  <c r="AI12" i="3"/>
  <c r="AJ12" i="3"/>
  <c r="AI13" i="3"/>
  <c r="AJ13" i="3"/>
  <c r="AI14" i="3"/>
  <c r="AJ14" i="3"/>
  <c r="AI15" i="3"/>
  <c r="AJ15" i="3"/>
  <c r="AI16" i="3"/>
  <c r="AJ16" i="3"/>
  <c r="AI17" i="3"/>
  <c r="AJ17" i="3"/>
  <c r="AI18" i="3"/>
  <c r="AJ18" i="3"/>
  <c r="AI19" i="3"/>
  <c r="AJ19" i="3"/>
  <c r="AI20" i="3"/>
  <c r="AJ20" i="3"/>
  <c r="AI21" i="3"/>
  <c r="AJ21" i="3"/>
  <c r="AI22" i="3"/>
  <c r="AJ22" i="3"/>
  <c r="AI23" i="3"/>
  <c r="AJ23" i="3"/>
  <c r="AI24" i="3"/>
  <c r="AJ24" i="3"/>
  <c r="AI25" i="3"/>
  <c r="AJ25" i="3"/>
  <c r="AI26" i="3"/>
  <c r="AJ26" i="3"/>
  <c r="AI27" i="3"/>
  <c r="AJ27" i="3"/>
  <c r="AI28" i="3"/>
  <c r="AJ28" i="3"/>
  <c r="AI29" i="3"/>
  <c r="AJ29" i="3"/>
  <c r="AI30" i="3"/>
  <c r="AJ30" i="3"/>
  <c r="AI31" i="3"/>
  <c r="AJ31" i="3"/>
  <c r="AI32" i="3"/>
  <c r="AJ32" i="3"/>
  <c r="AI33" i="3"/>
  <c r="AJ33" i="3"/>
  <c r="AI34" i="3"/>
  <c r="AJ34" i="3"/>
  <c r="AI35" i="3"/>
  <c r="AJ35" i="3"/>
  <c r="AI36" i="3"/>
  <c r="AJ36" i="3"/>
  <c r="AI37" i="3"/>
  <c r="AJ37" i="3"/>
  <c r="AI38" i="3"/>
  <c r="AJ38" i="3"/>
  <c r="AI39" i="3"/>
  <c r="AJ39" i="3"/>
  <c r="AI40" i="3"/>
  <c r="AJ40" i="3"/>
  <c r="AI41" i="3"/>
  <c r="AJ41" i="3"/>
  <c r="AI42" i="3"/>
  <c r="AJ42" i="3"/>
  <c r="AI43" i="3"/>
  <c r="AJ43" i="3"/>
  <c r="AI44" i="3"/>
  <c r="AJ44" i="3"/>
  <c r="AI45" i="3"/>
  <c r="AJ45" i="3"/>
  <c r="AI46" i="3"/>
  <c r="AJ46" i="3"/>
  <c r="AI47" i="3"/>
  <c r="AJ47" i="3"/>
  <c r="AI48" i="3"/>
  <c r="AJ48" i="3"/>
  <c r="AI49" i="3"/>
  <c r="AJ49" i="3"/>
  <c r="AI50" i="3"/>
  <c r="AJ50" i="3"/>
  <c r="AI51" i="3"/>
  <c r="AJ51" i="3"/>
  <c r="AI52" i="3"/>
  <c r="AJ52" i="3"/>
  <c r="AI53" i="3"/>
  <c r="AJ53" i="3"/>
  <c r="AI54" i="3"/>
  <c r="AJ54" i="3"/>
  <c r="BL4" i="3"/>
  <c r="BJ4" i="3"/>
  <c r="BI4" i="3"/>
  <c r="BH4" i="3"/>
  <c r="BG4" i="3"/>
  <c r="BE4" i="3"/>
  <c r="BD4" i="3"/>
  <c r="BC4" i="3"/>
  <c r="BF4" i="3" s="1"/>
  <c r="BB4" i="3"/>
  <c r="AZ4" i="3"/>
  <c r="AY4" i="3"/>
  <c r="AX4" i="3"/>
  <c r="AW4" i="3"/>
  <c r="AU4" i="3"/>
  <c r="AT4" i="3"/>
  <c r="AS4" i="3"/>
  <c r="AV4" i="3" s="1"/>
  <c r="AR4" i="3"/>
  <c r="AP4" i="3"/>
  <c r="AO4" i="3"/>
  <c r="AQ4" i="3" s="1"/>
  <c r="AN4" i="3"/>
  <c r="AM4" i="3"/>
  <c r="AJ4" i="3"/>
  <c r="AL4" i="3" s="1"/>
  <c r="AH4" i="3"/>
  <c r="AF4" i="3"/>
  <c r="AE4" i="3"/>
  <c r="AD4" i="3"/>
  <c r="AG4" i="3" s="1"/>
  <c r="AD5" i="3"/>
  <c r="AE5" i="3"/>
  <c r="AF5" i="3"/>
  <c r="AD6" i="3"/>
  <c r="AE6" i="3"/>
  <c r="AF6" i="3"/>
  <c r="AD7" i="3"/>
  <c r="AE7" i="3"/>
  <c r="AF7" i="3"/>
  <c r="AD8" i="3"/>
  <c r="AE8" i="3"/>
  <c r="AF8" i="3"/>
  <c r="AD9" i="3"/>
  <c r="AE9" i="3"/>
  <c r="AF9" i="3"/>
  <c r="AD10" i="3"/>
  <c r="AE10" i="3"/>
  <c r="AF10" i="3"/>
  <c r="AD11" i="3"/>
  <c r="AE11" i="3"/>
  <c r="AF11" i="3"/>
  <c r="AD12" i="3"/>
  <c r="AE12" i="3"/>
  <c r="AF12" i="3"/>
  <c r="AD13" i="3"/>
  <c r="AE13" i="3"/>
  <c r="AF13" i="3"/>
  <c r="AD14" i="3"/>
  <c r="AE14" i="3"/>
  <c r="AF14" i="3"/>
  <c r="AD15" i="3"/>
  <c r="AE15" i="3"/>
  <c r="AF15" i="3"/>
  <c r="AD16" i="3"/>
  <c r="AE16" i="3"/>
  <c r="AF16" i="3"/>
  <c r="AD17" i="3"/>
  <c r="AE17" i="3"/>
  <c r="AF17" i="3"/>
  <c r="AD18" i="3"/>
  <c r="AE18" i="3"/>
  <c r="AF18" i="3"/>
  <c r="AD19" i="3"/>
  <c r="AE19" i="3"/>
  <c r="AF19" i="3"/>
  <c r="AD20" i="3"/>
  <c r="AE20" i="3"/>
  <c r="AF20" i="3"/>
  <c r="AD21" i="3"/>
  <c r="AE21" i="3"/>
  <c r="AF21" i="3"/>
  <c r="AD22" i="3"/>
  <c r="AE22" i="3"/>
  <c r="AF22" i="3"/>
  <c r="AD23" i="3"/>
  <c r="AE23" i="3"/>
  <c r="AF23" i="3"/>
  <c r="AD24" i="3"/>
  <c r="AE24" i="3"/>
  <c r="AF24" i="3"/>
  <c r="AD25" i="3"/>
  <c r="AE25" i="3"/>
  <c r="AF25" i="3"/>
  <c r="AD26" i="3"/>
  <c r="AE26" i="3"/>
  <c r="AF26" i="3"/>
  <c r="AD27" i="3"/>
  <c r="AE27" i="3"/>
  <c r="AF27" i="3"/>
  <c r="AD28" i="3"/>
  <c r="AE28" i="3"/>
  <c r="AF28" i="3"/>
  <c r="AD29" i="3"/>
  <c r="AE29" i="3"/>
  <c r="AF29" i="3"/>
  <c r="AD30" i="3"/>
  <c r="AE30" i="3"/>
  <c r="AF30" i="3"/>
  <c r="AD31" i="3"/>
  <c r="AE31" i="3"/>
  <c r="AF31" i="3"/>
  <c r="AD32" i="3"/>
  <c r="AE32" i="3"/>
  <c r="AF32" i="3"/>
  <c r="AD33" i="3"/>
  <c r="AE33" i="3"/>
  <c r="AF33" i="3"/>
  <c r="AD34" i="3"/>
  <c r="AE34" i="3"/>
  <c r="AF34" i="3"/>
  <c r="AD35" i="3"/>
  <c r="AE35" i="3"/>
  <c r="AF35" i="3"/>
  <c r="AD36" i="3"/>
  <c r="AE36" i="3"/>
  <c r="AF36" i="3"/>
  <c r="AD37" i="3"/>
  <c r="AE37" i="3"/>
  <c r="AF37" i="3"/>
  <c r="AD38" i="3"/>
  <c r="AE38" i="3"/>
  <c r="AF38" i="3"/>
  <c r="AD39" i="3"/>
  <c r="AE39" i="3"/>
  <c r="AF39" i="3"/>
  <c r="AD40" i="3"/>
  <c r="AE40" i="3"/>
  <c r="AF40" i="3"/>
  <c r="AD41" i="3"/>
  <c r="AE41" i="3"/>
  <c r="AF41" i="3"/>
  <c r="AD42" i="3"/>
  <c r="AE42" i="3"/>
  <c r="AF42" i="3"/>
  <c r="AD43" i="3"/>
  <c r="AE43" i="3"/>
  <c r="AF43" i="3"/>
  <c r="AD44" i="3"/>
  <c r="AE44" i="3"/>
  <c r="AF44" i="3"/>
  <c r="AD45" i="3"/>
  <c r="AE45" i="3"/>
  <c r="AF45" i="3"/>
  <c r="AD46" i="3"/>
  <c r="AE46" i="3"/>
  <c r="AF46" i="3"/>
  <c r="AD47" i="3"/>
  <c r="AE47" i="3"/>
  <c r="AF47" i="3"/>
  <c r="AD48" i="3"/>
  <c r="AE48" i="3"/>
  <c r="AF48" i="3"/>
  <c r="AD49" i="3"/>
  <c r="AE49" i="3"/>
  <c r="AF49" i="3"/>
  <c r="AD50" i="3"/>
  <c r="AE50" i="3"/>
  <c r="AF50" i="3"/>
  <c r="AD51" i="3"/>
  <c r="AE51" i="3"/>
  <c r="AF51" i="3"/>
  <c r="AD52" i="3"/>
  <c r="AE52" i="3"/>
  <c r="AF52" i="3"/>
  <c r="AD53" i="3"/>
  <c r="AE53" i="3"/>
  <c r="AF53" i="3"/>
  <c r="AD54" i="3"/>
  <c r="AE54" i="3"/>
  <c r="AF54" i="3"/>
  <c r="BH71" i="4"/>
  <c r="BI71" i="4"/>
  <c r="BJ71" i="4"/>
  <c r="BH72" i="4"/>
  <c r="BI72" i="4"/>
  <c r="BJ72" i="4"/>
  <c r="BH73" i="4"/>
  <c r="BI73" i="4"/>
  <c r="BJ73" i="4"/>
  <c r="BH74" i="4"/>
  <c r="BI74" i="4"/>
  <c r="BJ74" i="4"/>
  <c r="BH75" i="4"/>
  <c r="BI75" i="4"/>
  <c r="BJ75" i="4"/>
  <c r="BH76" i="4"/>
  <c r="BI76" i="4"/>
  <c r="BJ76" i="4"/>
  <c r="BH77" i="4"/>
  <c r="BI77" i="4"/>
  <c r="BJ77" i="4"/>
  <c r="BH78" i="4"/>
  <c r="BI78" i="4"/>
  <c r="BJ78" i="4"/>
  <c r="BH79" i="4"/>
  <c r="BI79" i="4"/>
  <c r="BJ79" i="4"/>
  <c r="BH80" i="4"/>
  <c r="BI80" i="4"/>
  <c r="BJ80" i="4"/>
  <c r="BH81" i="4"/>
  <c r="BI81" i="4"/>
  <c r="BJ81" i="4"/>
  <c r="BH82" i="4"/>
  <c r="BI82" i="4"/>
  <c r="BJ82" i="4"/>
  <c r="BH83" i="4"/>
  <c r="BI83" i="4"/>
  <c r="BJ83" i="4"/>
  <c r="BH84" i="4"/>
  <c r="BI84" i="4"/>
  <c r="BJ84" i="4"/>
  <c r="BH85" i="4"/>
  <c r="BI85" i="4"/>
  <c r="BJ85" i="4"/>
  <c r="BH86" i="4"/>
  <c r="BI86" i="4"/>
  <c r="BJ86" i="4"/>
  <c r="BH87" i="4"/>
  <c r="BI87" i="4"/>
  <c r="BJ87" i="4"/>
  <c r="BH88" i="4"/>
  <c r="BI88" i="4"/>
  <c r="BJ88" i="4"/>
  <c r="BH89" i="4"/>
  <c r="BI89" i="4"/>
  <c r="BJ89" i="4"/>
  <c r="BH90" i="4"/>
  <c r="BI90" i="4"/>
  <c r="BJ90" i="4"/>
  <c r="BH91" i="4"/>
  <c r="BI91" i="4"/>
  <c r="BJ91" i="4"/>
  <c r="BH92" i="4"/>
  <c r="BI92" i="4"/>
  <c r="BJ92" i="4"/>
  <c r="BH93" i="4"/>
  <c r="BI93" i="4"/>
  <c r="BJ93" i="4"/>
  <c r="BH94" i="4"/>
  <c r="BI94" i="4"/>
  <c r="BJ94" i="4"/>
  <c r="BH95" i="4"/>
  <c r="BI95" i="4"/>
  <c r="BJ95" i="4"/>
  <c r="BH96" i="4"/>
  <c r="BI96" i="4"/>
  <c r="BJ96" i="4"/>
  <c r="BH97" i="4"/>
  <c r="BI97" i="4"/>
  <c r="BJ97" i="4"/>
  <c r="BH98" i="4"/>
  <c r="BI98" i="4"/>
  <c r="BJ98" i="4"/>
  <c r="BH99" i="4"/>
  <c r="BI99" i="4"/>
  <c r="BJ99" i="4"/>
  <c r="BH100" i="4"/>
  <c r="BI100" i="4"/>
  <c r="BJ100" i="4"/>
  <c r="BH101" i="4"/>
  <c r="BI101" i="4"/>
  <c r="BJ101" i="4"/>
  <c r="BH102" i="4"/>
  <c r="BI102" i="4"/>
  <c r="BJ102" i="4"/>
  <c r="BH103" i="4"/>
  <c r="BI103" i="4"/>
  <c r="BJ103" i="4"/>
  <c r="BH104" i="4"/>
  <c r="BI104" i="4"/>
  <c r="BJ104" i="4"/>
  <c r="BH70" i="4"/>
  <c r="BI70" i="4"/>
  <c r="BJ70" i="4"/>
  <c r="BH56" i="4"/>
  <c r="BI56" i="4"/>
  <c r="BJ56" i="4"/>
  <c r="BH57" i="4"/>
  <c r="BI57" i="4"/>
  <c r="BJ57" i="4"/>
  <c r="BH58" i="4"/>
  <c r="BI58" i="4"/>
  <c r="BJ58" i="4"/>
  <c r="BH59" i="4"/>
  <c r="BI59" i="4"/>
  <c r="BJ59" i="4"/>
  <c r="BH60" i="4"/>
  <c r="BI60" i="4"/>
  <c r="BJ60" i="4"/>
  <c r="BH61" i="4"/>
  <c r="BI61" i="4"/>
  <c r="BJ61" i="4"/>
  <c r="BH62" i="4"/>
  <c r="BI62" i="4"/>
  <c r="BJ62" i="4"/>
  <c r="BH63" i="4"/>
  <c r="BI63" i="4"/>
  <c r="BJ63" i="4"/>
  <c r="BH64" i="4"/>
  <c r="BI64" i="4"/>
  <c r="BJ64" i="4"/>
  <c r="BH65" i="4"/>
  <c r="BI65" i="4"/>
  <c r="BJ65" i="4"/>
  <c r="BH66" i="4"/>
  <c r="BI66" i="4"/>
  <c r="BJ66" i="4"/>
  <c r="BH67" i="4"/>
  <c r="BI67" i="4"/>
  <c r="BJ67" i="4"/>
  <c r="BH68" i="4"/>
  <c r="BI68" i="4"/>
  <c r="BJ68" i="4"/>
  <c r="BH69" i="4"/>
  <c r="BI69" i="4"/>
  <c r="BJ69" i="4"/>
  <c r="BH55" i="4"/>
  <c r="BI55" i="4"/>
  <c r="BJ55" i="4"/>
  <c r="BC71" i="4"/>
  <c r="BD71" i="4"/>
  <c r="BE71" i="4"/>
  <c r="BC72" i="4"/>
  <c r="BD72" i="4"/>
  <c r="BE72" i="4"/>
  <c r="BC73" i="4"/>
  <c r="BD73" i="4"/>
  <c r="BE73" i="4"/>
  <c r="BC74" i="4"/>
  <c r="BD74" i="4"/>
  <c r="BE74" i="4"/>
  <c r="BC75" i="4"/>
  <c r="BD75" i="4"/>
  <c r="BE75" i="4"/>
  <c r="BC76" i="4"/>
  <c r="BD76" i="4"/>
  <c r="BE76" i="4"/>
  <c r="BC77" i="4"/>
  <c r="BD77" i="4"/>
  <c r="BE77" i="4"/>
  <c r="BC78" i="4"/>
  <c r="BD78" i="4"/>
  <c r="BE78" i="4"/>
  <c r="BC79" i="4"/>
  <c r="BD79" i="4"/>
  <c r="BE79" i="4"/>
  <c r="BC80" i="4"/>
  <c r="BD80" i="4"/>
  <c r="BE80" i="4"/>
  <c r="BC81" i="4"/>
  <c r="BD81" i="4"/>
  <c r="BE81" i="4"/>
  <c r="BC82" i="4"/>
  <c r="BD82" i="4"/>
  <c r="BE82" i="4"/>
  <c r="BC83" i="4"/>
  <c r="BD83" i="4"/>
  <c r="BE83" i="4"/>
  <c r="BC84" i="4"/>
  <c r="BD84" i="4"/>
  <c r="BE84" i="4"/>
  <c r="BC85" i="4"/>
  <c r="BD85" i="4"/>
  <c r="BE85" i="4"/>
  <c r="BC86" i="4"/>
  <c r="BD86" i="4"/>
  <c r="BE86" i="4"/>
  <c r="BC87" i="4"/>
  <c r="BD87" i="4"/>
  <c r="BE87" i="4"/>
  <c r="BC88" i="4"/>
  <c r="BD88" i="4"/>
  <c r="BE88" i="4"/>
  <c r="BC89" i="4"/>
  <c r="BD89" i="4"/>
  <c r="BE89" i="4"/>
  <c r="BC90" i="4"/>
  <c r="BD90" i="4"/>
  <c r="BE90" i="4"/>
  <c r="BC91" i="4"/>
  <c r="BD91" i="4"/>
  <c r="BE91" i="4"/>
  <c r="BC92" i="4"/>
  <c r="BD92" i="4"/>
  <c r="BE92" i="4"/>
  <c r="BC93" i="4"/>
  <c r="BD93" i="4"/>
  <c r="BE93" i="4"/>
  <c r="BC94" i="4"/>
  <c r="BD94" i="4"/>
  <c r="BE94" i="4"/>
  <c r="BC95" i="4"/>
  <c r="BD95" i="4"/>
  <c r="BE95" i="4"/>
  <c r="BC96" i="4"/>
  <c r="BD96" i="4"/>
  <c r="BE96" i="4"/>
  <c r="BC97" i="4"/>
  <c r="BD97" i="4"/>
  <c r="BE97" i="4"/>
  <c r="BC98" i="4"/>
  <c r="BD98" i="4"/>
  <c r="BE98" i="4"/>
  <c r="BC99" i="4"/>
  <c r="BD99" i="4"/>
  <c r="BE99" i="4"/>
  <c r="BC100" i="4"/>
  <c r="BD100" i="4"/>
  <c r="BE100" i="4"/>
  <c r="BC101" i="4"/>
  <c r="BD101" i="4"/>
  <c r="BE101" i="4"/>
  <c r="BC102" i="4"/>
  <c r="BD102" i="4"/>
  <c r="BE102" i="4"/>
  <c r="BC103" i="4"/>
  <c r="BD103" i="4"/>
  <c r="BE103" i="4"/>
  <c r="BC104" i="4"/>
  <c r="BD104" i="4"/>
  <c r="BE104" i="4"/>
  <c r="BC70" i="4"/>
  <c r="BD70" i="4"/>
  <c r="BE70" i="4"/>
  <c r="BC56" i="4"/>
  <c r="BD56" i="4"/>
  <c r="BE56" i="4"/>
  <c r="BC57" i="4"/>
  <c r="BD57" i="4"/>
  <c r="BE57" i="4"/>
  <c r="BC58" i="4"/>
  <c r="BD58" i="4"/>
  <c r="BE58" i="4"/>
  <c r="BC59" i="4"/>
  <c r="BD59" i="4"/>
  <c r="BE59" i="4"/>
  <c r="BC60" i="4"/>
  <c r="BD60" i="4"/>
  <c r="BE60" i="4"/>
  <c r="BC61" i="4"/>
  <c r="BD61" i="4"/>
  <c r="BE61" i="4"/>
  <c r="BC62" i="4"/>
  <c r="BD62" i="4"/>
  <c r="BE62" i="4"/>
  <c r="BC63" i="4"/>
  <c r="BD63" i="4"/>
  <c r="BE63" i="4"/>
  <c r="BC64" i="4"/>
  <c r="BD64" i="4"/>
  <c r="BE64" i="4"/>
  <c r="BC65" i="4"/>
  <c r="BD65" i="4"/>
  <c r="BE65" i="4"/>
  <c r="BC66" i="4"/>
  <c r="BD66" i="4"/>
  <c r="BE66" i="4"/>
  <c r="BC67" i="4"/>
  <c r="BD67" i="4"/>
  <c r="BE67" i="4"/>
  <c r="BC68" i="4"/>
  <c r="BD68" i="4"/>
  <c r="BE68" i="4"/>
  <c r="BC69" i="4"/>
  <c r="BD69" i="4"/>
  <c r="BE69" i="4"/>
  <c r="BC55" i="4"/>
  <c r="BD55" i="4"/>
  <c r="BE55" i="4"/>
  <c r="AX71" i="4"/>
  <c r="AY71" i="4"/>
  <c r="AZ71" i="4"/>
  <c r="AX72" i="4"/>
  <c r="AY72" i="4"/>
  <c r="AZ72" i="4"/>
  <c r="AX73" i="4"/>
  <c r="AY73" i="4"/>
  <c r="AZ73" i="4"/>
  <c r="AX74" i="4"/>
  <c r="AY74" i="4"/>
  <c r="AZ74" i="4"/>
  <c r="AX75" i="4"/>
  <c r="AY75" i="4"/>
  <c r="AZ75" i="4"/>
  <c r="AX76" i="4"/>
  <c r="AY76" i="4"/>
  <c r="AZ76" i="4"/>
  <c r="AX77" i="4"/>
  <c r="AY77" i="4"/>
  <c r="AZ77" i="4"/>
  <c r="AX78" i="4"/>
  <c r="AY78" i="4"/>
  <c r="AZ78" i="4"/>
  <c r="AX79" i="4"/>
  <c r="AY79" i="4"/>
  <c r="AZ79" i="4"/>
  <c r="AX80" i="4"/>
  <c r="AY80" i="4"/>
  <c r="AZ80" i="4"/>
  <c r="AX81" i="4"/>
  <c r="AY81" i="4"/>
  <c r="AZ81" i="4"/>
  <c r="AX82" i="4"/>
  <c r="AY82" i="4"/>
  <c r="AZ82" i="4"/>
  <c r="AX83" i="4"/>
  <c r="AY83" i="4"/>
  <c r="AZ83" i="4"/>
  <c r="AX84" i="4"/>
  <c r="AY84" i="4"/>
  <c r="AZ84" i="4"/>
  <c r="AX85" i="4"/>
  <c r="AY85" i="4"/>
  <c r="AZ85" i="4"/>
  <c r="AX86" i="4"/>
  <c r="AY86" i="4"/>
  <c r="AZ86" i="4"/>
  <c r="AX87" i="4"/>
  <c r="AY87" i="4"/>
  <c r="AZ87" i="4"/>
  <c r="AX88" i="4"/>
  <c r="AY88" i="4"/>
  <c r="AZ88" i="4"/>
  <c r="AX89" i="4"/>
  <c r="AY89" i="4"/>
  <c r="AZ89" i="4"/>
  <c r="AX90" i="4"/>
  <c r="AY90" i="4"/>
  <c r="AZ90" i="4"/>
  <c r="AX91" i="4"/>
  <c r="AY91" i="4"/>
  <c r="AZ91" i="4"/>
  <c r="AX92" i="4"/>
  <c r="AY92" i="4"/>
  <c r="AZ92" i="4"/>
  <c r="AX93" i="4"/>
  <c r="AY93" i="4"/>
  <c r="AZ93" i="4"/>
  <c r="AX94" i="4"/>
  <c r="AY94" i="4"/>
  <c r="AZ94" i="4"/>
  <c r="AX95" i="4"/>
  <c r="AY95" i="4"/>
  <c r="AZ95" i="4"/>
  <c r="AX96" i="4"/>
  <c r="AY96" i="4"/>
  <c r="AZ96" i="4"/>
  <c r="AX97" i="4"/>
  <c r="AY97" i="4"/>
  <c r="AZ97" i="4"/>
  <c r="AX98" i="4"/>
  <c r="AY98" i="4"/>
  <c r="AZ98" i="4"/>
  <c r="AX99" i="4"/>
  <c r="AY99" i="4"/>
  <c r="AZ99" i="4"/>
  <c r="AX100" i="4"/>
  <c r="AY100" i="4"/>
  <c r="AZ100" i="4"/>
  <c r="AX101" i="4"/>
  <c r="AY101" i="4"/>
  <c r="AZ101" i="4"/>
  <c r="AX102" i="4"/>
  <c r="AY102" i="4"/>
  <c r="AZ102" i="4"/>
  <c r="AX103" i="4"/>
  <c r="AY103" i="4"/>
  <c r="AZ103" i="4"/>
  <c r="AX104" i="4"/>
  <c r="AY104" i="4"/>
  <c r="AZ104" i="4"/>
  <c r="AX70" i="4"/>
  <c r="AY70" i="4"/>
  <c r="AZ70" i="4"/>
  <c r="AX56" i="4"/>
  <c r="AY56" i="4"/>
  <c r="AZ56" i="4"/>
  <c r="AX57" i="4"/>
  <c r="AY57" i="4"/>
  <c r="AZ57" i="4"/>
  <c r="AX58" i="4"/>
  <c r="AY58" i="4"/>
  <c r="AZ58" i="4"/>
  <c r="AX59" i="4"/>
  <c r="AY59" i="4"/>
  <c r="AZ59" i="4"/>
  <c r="AX60" i="4"/>
  <c r="AY60" i="4"/>
  <c r="AZ60" i="4"/>
  <c r="AX61" i="4"/>
  <c r="AY61" i="4"/>
  <c r="AZ61" i="4"/>
  <c r="AX62" i="4"/>
  <c r="AY62" i="4"/>
  <c r="AZ62" i="4"/>
  <c r="AX63" i="4"/>
  <c r="AY63" i="4"/>
  <c r="AZ63" i="4"/>
  <c r="AX64" i="4"/>
  <c r="AY64" i="4"/>
  <c r="AZ64" i="4"/>
  <c r="AX65" i="4"/>
  <c r="AY65" i="4"/>
  <c r="AZ65" i="4"/>
  <c r="AX66" i="4"/>
  <c r="AY66" i="4"/>
  <c r="AZ66" i="4"/>
  <c r="AX67" i="4"/>
  <c r="AY67" i="4"/>
  <c r="AZ67" i="4"/>
  <c r="AX68" i="4"/>
  <c r="AY68" i="4"/>
  <c r="AZ68" i="4"/>
  <c r="AX69" i="4"/>
  <c r="AY69" i="4"/>
  <c r="AZ69" i="4"/>
  <c r="AX55" i="4"/>
  <c r="AY55" i="4"/>
  <c r="AZ55" i="4"/>
  <c r="AS71" i="4"/>
  <c r="AT71" i="4"/>
  <c r="AU71" i="4"/>
  <c r="AS72" i="4"/>
  <c r="AT72" i="4"/>
  <c r="AU72" i="4"/>
  <c r="AS73" i="4"/>
  <c r="AT73" i="4"/>
  <c r="AU73" i="4"/>
  <c r="AS74" i="4"/>
  <c r="AT74" i="4"/>
  <c r="AU74" i="4"/>
  <c r="AS75" i="4"/>
  <c r="AT75" i="4"/>
  <c r="AU75" i="4"/>
  <c r="AS76" i="4"/>
  <c r="AT76" i="4"/>
  <c r="AU76" i="4"/>
  <c r="AS77" i="4"/>
  <c r="AT77" i="4"/>
  <c r="AU77" i="4"/>
  <c r="AS78" i="4"/>
  <c r="AT78" i="4"/>
  <c r="AU78" i="4"/>
  <c r="AS79" i="4"/>
  <c r="AT79" i="4"/>
  <c r="AU79" i="4"/>
  <c r="AS80" i="4"/>
  <c r="AT80" i="4"/>
  <c r="AU80" i="4"/>
  <c r="AS81" i="4"/>
  <c r="AT81" i="4"/>
  <c r="AU81" i="4"/>
  <c r="AS82" i="4"/>
  <c r="AT82" i="4"/>
  <c r="AU82" i="4"/>
  <c r="AS83" i="4"/>
  <c r="AT83" i="4"/>
  <c r="AU83" i="4"/>
  <c r="AS84" i="4"/>
  <c r="AT84" i="4"/>
  <c r="AU84" i="4"/>
  <c r="AS85" i="4"/>
  <c r="AT85" i="4"/>
  <c r="AU85" i="4"/>
  <c r="AS86" i="4"/>
  <c r="AT86" i="4"/>
  <c r="AU86" i="4"/>
  <c r="AS87" i="4"/>
  <c r="AT87" i="4"/>
  <c r="AU87" i="4"/>
  <c r="AS88" i="4"/>
  <c r="AT88" i="4"/>
  <c r="AU88" i="4"/>
  <c r="AS89" i="4"/>
  <c r="AT89" i="4"/>
  <c r="AU89" i="4"/>
  <c r="AS90" i="4"/>
  <c r="AT90" i="4"/>
  <c r="AU90" i="4"/>
  <c r="AS91" i="4"/>
  <c r="AT91" i="4"/>
  <c r="AU91" i="4"/>
  <c r="AS92" i="4"/>
  <c r="AT92" i="4"/>
  <c r="AU92" i="4"/>
  <c r="AS93" i="4"/>
  <c r="AT93" i="4"/>
  <c r="AU93" i="4"/>
  <c r="AS94" i="4"/>
  <c r="AT94" i="4"/>
  <c r="AU94" i="4"/>
  <c r="AS95" i="4"/>
  <c r="AT95" i="4"/>
  <c r="AU95" i="4"/>
  <c r="AS96" i="4"/>
  <c r="AT96" i="4"/>
  <c r="AU96" i="4"/>
  <c r="AS97" i="4"/>
  <c r="AT97" i="4"/>
  <c r="AU97" i="4"/>
  <c r="AS98" i="4"/>
  <c r="AT98" i="4"/>
  <c r="AU98" i="4"/>
  <c r="AS99" i="4"/>
  <c r="AT99" i="4"/>
  <c r="AU99" i="4"/>
  <c r="AS100" i="4"/>
  <c r="AT100" i="4"/>
  <c r="AU100" i="4"/>
  <c r="AS101" i="4"/>
  <c r="AT101" i="4"/>
  <c r="AU101" i="4"/>
  <c r="AS102" i="4"/>
  <c r="AT102" i="4"/>
  <c r="AU102" i="4"/>
  <c r="AS103" i="4"/>
  <c r="AT103" i="4"/>
  <c r="AU103" i="4"/>
  <c r="AS104" i="4"/>
  <c r="AT104" i="4"/>
  <c r="AU104" i="4"/>
  <c r="AS70" i="4"/>
  <c r="AT70" i="4"/>
  <c r="AU70" i="4"/>
  <c r="AS56" i="4"/>
  <c r="AT56" i="4"/>
  <c r="AU56" i="4"/>
  <c r="AS57" i="4"/>
  <c r="AT57" i="4"/>
  <c r="AU57" i="4"/>
  <c r="AS58" i="4"/>
  <c r="AT58" i="4"/>
  <c r="AU58" i="4"/>
  <c r="AS59" i="4"/>
  <c r="AT59" i="4"/>
  <c r="AU59" i="4"/>
  <c r="AS60" i="4"/>
  <c r="AT60" i="4"/>
  <c r="AU60" i="4"/>
  <c r="AS61" i="4"/>
  <c r="AT61" i="4"/>
  <c r="AU61" i="4"/>
  <c r="AS62" i="4"/>
  <c r="AT62" i="4"/>
  <c r="AU62" i="4"/>
  <c r="AS63" i="4"/>
  <c r="AT63" i="4"/>
  <c r="AU63" i="4"/>
  <c r="AS64" i="4"/>
  <c r="AT64" i="4"/>
  <c r="AU64" i="4"/>
  <c r="AS65" i="4"/>
  <c r="AT65" i="4"/>
  <c r="AU65" i="4"/>
  <c r="AS66" i="4"/>
  <c r="AT66" i="4"/>
  <c r="AU66" i="4"/>
  <c r="AS67" i="4"/>
  <c r="AT67" i="4"/>
  <c r="AU67" i="4"/>
  <c r="AS68" i="4"/>
  <c r="AT68" i="4"/>
  <c r="AU68" i="4"/>
  <c r="AS69" i="4"/>
  <c r="AT69" i="4"/>
  <c r="AU69" i="4"/>
  <c r="AS55" i="4"/>
  <c r="AT55" i="4"/>
  <c r="AU55" i="4"/>
  <c r="AN71" i="4"/>
  <c r="AO71" i="4"/>
  <c r="AP71" i="4"/>
  <c r="AN72" i="4"/>
  <c r="AO72" i="4"/>
  <c r="AP72" i="4"/>
  <c r="AN73" i="4"/>
  <c r="AO73" i="4"/>
  <c r="AP73" i="4"/>
  <c r="AN74" i="4"/>
  <c r="AO74" i="4"/>
  <c r="AP74" i="4"/>
  <c r="AN75" i="4"/>
  <c r="AO75" i="4"/>
  <c r="AP75" i="4"/>
  <c r="AN76" i="4"/>
  <c r="AO76" i="4"/>
  <c r="AP76" i="4"/>
  <c r="AN77" i="4"/>
  <c r="AO77" i="4"/>
  <c r="AP77" i="4"/>
  <c r="AN78" i="4"/>
  <c r="AO78" i="4"/>
  <c r="AP78" i="4"/>
  <c r="AN79" i="4"/>
  <c r="AO79" i="4"/>
  <c r="AP79" i="4"/>
  <c r="AN80" i="4"/>
  <c r="AO80" i="4"/>
  <c r="AP80" i="4"/>
  <c r="AN81" i="4"/>
  <c r="AO81" i="4"/>
  <c r="AP81" i="4"/>
  <c r="AN82" i="4"/>
  <c r="AO82" i="4"/>
  <c r="AP82" i="4"/>
  <c r="AN83" i="4"/>
  <c r="AO83" i="4"/>
  <c r="AP83" i="4"/>
  <c r="AN84" i="4"/>
  <c r="AO84" i="4"/>
  <c r="AP84" i="4"/>
  <c r="AN85" i="4"/>
  <c r="AO85" i="4"/>
  <c r="AP85" i="4"/>
  <c r="AN86" i="4"/>
  <c r="AO86" i="4"/>
  <c r="AP86" i="4"/>
  <c r="AN87" i="4"/>
  <c r="AO87" i="4"/>
  <c r="AP87" i="4"/>
  <c r="AN88" i="4"/>
  <c r="AO88" i="4"/>
  <c r="AP88" i="4"/>
  <c r="AN89" i="4"/>
  <c r="AO89" i="4"/>
  <c r="AP89" i="4"/>
  <c r="AN90" i="4"/>
  <c r="AO90" i="4"/>
  <c r="AP90" i="4"/>
  <c r="AN91" i="4"/>
  <c r="AO91" i="4"/>
  <c r="AP91" i="4"/>
  <c r="AN92" i="4"/>
  <c r="AO92" i="4"/>
  <c r="AP92" i="4"/>
  <c r="AN93" i="4"/>
  <c r="AO93" i="4"/>
  <c r="AP93" i="4"/>
  <c r="AN94" i="4"/>
  <c r="AO94" i="4"/>
  <c r="AP94" i="4"/>
  <c r="AN95" i="4"/>
  <c r="AO95" i="4"/>
  <c r="AP95" i="4"/>
  <c r="AN96" i="4"/>
  <c r="AO96" i="4"/>
  <c r="AP96" i="4"/>
  <c r="AN97" i="4"/>
  <c r="AO97" i="4"/>
  <c r="AP97" i="4"/>
  <c r="AN98" i="4"/>
  <c r="AO98" i="4"/>
  <c r="AP98" i="4"/>
  <c r="AN99" i="4"/>
  <c r="AO99" i="4"/>
  <c r="AP99" i="4"/>
  <c r="AN100" i="4"/>
  <c r="AO100" i="4"/>
  <c r="AP100" i="4"/>
  <c r="AN101" i="4"/>
  <c r="AO101" i="4"/>
  <c r="AP101" i="4"/>
  <c r="AN102" i="4"/>
  <c r="AO102" i="4"/>
  <c r="AP102" i="4"/>
  <c r="AN103" i="4"/>
  <c r="AO103" i="4"/>
  <c r="AP103" i="4"/>
  <c r="AN104" i="4"/>
  <c r="AO104" i="4"/>
  <c r="AP104" i="4"/>
  <c r="AN70" i="4"/>
  <c r="AO70" i="4"/>
  <c r="AN56" i="4"/>
  <c r="AO56" i="4"/>
  <c r="AN57" i="4"/>
  <c r="AO57" i="4"/>
  <c r="AN58" i="4"/>
  <c r="AO58" i="4"/>
  <c r="AN59" i="4"/>
  <c r="AO59" i="4"/>
  <c r="AN60" i="4"/>
  <c r="AO60" i="4"/>
  <c r="AN61" i="4"/>
  <c r="AO61" i="4"/>
  <c r="AN62" i="4"/>
  <c r="AO62" i="4"/>
  <c r="AN63" i="4"/>
  <c r="AO63" i="4"/>
  <c r="AN64" i="4"/>
  <c r="AO64" i="4"/>
  <c r="AN65" i="4"/>
  <c r="AO65" i="4"/>
  <c r="AN66" i="4"/>
  <c r="AO66" i="4"/>
  <c r="AN67" i="4"/>
  <c r="AO67" i="4"/>
  <c r="AN68" i="4"/>
  <c r="AO68" i="4"/>
  <c r="AN69" i="4"/>
  <c r="AO69" i="4"/>
  <c r="AN55" i="4"/>
  <c r="AO55" i="4"/>
  <c r="AP70" i="4"/>
  <c r="AP56" i="4"/>
  <c r="AP57" i="4"/>
  <c r="AP58" i="4"/>
  <c r="AP59" i="4"/>
  <c r="AP60" i="4"/>
  <c r="AP61" i="4"/>
  <c r="AP62" i="4"/>
  <c r="AP63" i="4"/>
  <c r="AP64" i="4"/>
  <c r="AP65" i="4"/>
  <c r="AP66" i="4"/>
  <c r="AP67" i="4"/>
  <c r="AP68" i="4"/>
  <c r="AP69" i="4"/>
  <c r="AP55" i="4"/>
  <c r="AI71" i="4"/>
  <c r="AJ71" i="4"/>
  <c r="AI72" i="4"/>
  <c r="AJ72" i="4"/>
  <c r="AI73" i="4"/>
  <c r="AJ73" i="4"/>
  <c r="AI74" i="4"/>
  <c r="AJ74" i="4"/>
  <c r="AI75" i="4"/>
  <c r="AJ75" i="4"/>
  <c r="AI76" i="4"/>
  <c r="AJ76" i="4"/>
  <c r="AI77" i="4"/>
  <c r="AJ77" i="4"/>
  <c r="AI78" i="4"/>
  <c r="AJ78" i="4"/>
  <c r="AI79" i="4"/>
  <c r="AJ79" i="4"/>
  <c r="AI80" i="4"/>
  <c r="AJ80" i="4"/>
  <c r="AI81" i="4"/>
  <c r="AJ81" i="4"/>
  <c r="AI82" i="4"/>
  <c r="AJ82" i="4"/>
  <c r="AI83" i="4"/>
  <c r="AJ83" i="4"/>
  <c r="AI84" i="4"/>
  <c r="AJ84" i="4"/>
  <c r="AI85" i="4"/>
  <c r="AJ85" i="4"/>
  <c r="AI86" i="4"/>
  <c r="AJ86" i="4"/>
  <c r="AI87" i="4"/>
  <c r="AJ87" i="4"/>
  <c r="AI88" i="4"/>
  <c r="AJ88" i="4"/>
  <c r="AI89" i="4"/>
  <c r="AJ89" i="4"/>
  <c r="AI90" i="4"/>
  <c r="AJ90" i="4"/>
  <c r="AI91" i="4"/>
  <c r="AJ91" i="4"/>
  <c r="AI92" i="4"/>
  <c r="AJ92" i="4"/>
  <c r="AI93" i="4"/>
  <c r="AJ93" i="4"/>
  <c r="AI94" i="4"/>
  <c r="AJ94" i="4"/>
  <c r="AI95" i="4"/>
  <c r="AJ95" i="4"/>
  <c r="AI96" i="4"/>
  <c r="AJ96" i="4"/>
  <c r="AI97" i="4"/>
  <c r="AJ97" i="4"/>
  <c r="AI98" i="4"/>
  <c r="AJ98" i="4"/>
  <c r="AI99" i="4"/>
  <c r="AJ99" i="4"/>
  <c r="AI100" i="4"/>
  <c r="AJ100" i="4"/>
  <c r="AI101" i="4"/>
  <c r="AJ101" i="4"/>
  <c r="AI102" i="4"/>
  <c r="AJ102" i="4"/>
  <c r="AI103" i="4"/>
  <c r="AJ103" i="4"/>
  <c r="AI104" i="4"/>
  <c r="AJ104" i="4"/>
  <c r="AI70" i="4"/>
  <c r="AJ70" i="4"/>
  <c r="AI56" i="4"/>
  <c r="AJ56" i="4"/>
  <c r="AK56" i="4"/>
  <c r="AI57" i="4"/>
  <c r="AJ57" i="4"/>
  <c r="AK57" i="4"/>
  <c r="AI58" i="4"/>
  <c r="AJ58" i="4"/>
  <c r="AK58" i="4"/>
  <c r="AI59" i="4"/>
  <c r="AJ59" i="4"/>
  <c r="AK59" i="4"/>
  <c r="AI60" i="4"/>
  <c r="AJ60" i="4"/>
  <c r="AK60" i="4"/>
  <c r="AI61" i="4"/>
  <c r="AJ61" i="4"/>
  <c r="AK61" i="4"/>
  <c r="AI62" i="4"/>
  <c r="AJ62" i="4"/>
  <c r="AK62" i="4"/>
  <c r="AI63" i="4"/>
  <c r="AJ63" i="4"/>
  <c r="AK63" i="4"/>
  <c r="AI64" i="4"/>
  <c r="AJ64" i="4"/>
  <c r="AK64" i="4"/>
  <c r="AI65" i="4"/>
  <c r="AJ65" i="4"/>
  <c r="AK65" i="4"/>
  <c r="AI66" i="4"/>
  <c r="AJ66" i="4"/>
  <c r="AK66" i="4"/>
  <c r="AI67" i="4"/>
  <c r="AJ67" i="4"/>
  <c r="AK67" i="4"/>
  <c r="AI68" i="4"/>
  <c r="AJ68" i="4"/>
  <c r="AK68" i="4"/>
  <c r="AI69" i="4"/>
  <c r="AJ69" i="4"/>
  <c r="AK69" i="4"/>
  <c r="AI55" i="4"/>
  <c r="AJ55" i="4"/>
  <c r="AK55" i="4"/>
  <c r="BH5" i="4"/>
  <c r="BI5" i="4"/>
  <c r="BJ5" i="4"/>
  <c r="BH6" i="4"/>
  <c r="BI6" i="4"/>
  <c r="BJ6" i="4"/>
  <c r="BH7" i="4"/>
  <c r="BI7" i="4"/>
  <c r="BJ7" i="4"/>
  <c r="BH8" i="4"/>
  <c r="BI8" i="4"/>
  <c r="BJ8" i="4"/>
  <c r="BH9" i="4"/>
  <c r="BI9" i="4"/>
  <c r="BJ9" i="4"/>
  <c r="BH10" i="4"/>
  <c r="BI10" i="4"/>
  <c r="BJ10" i="4"/>
  <c r="BH11" i="4"/>
  <c r="BI11" i="4"/>
  <c r="BJ11" i="4"/>
  <c r="BH12" i="4"/>
  <c r="BI12" i="4"/>
  <c r="BJ12" i="4"/>
  <c r="BH13" i="4"/>
  <c r="BI13" i="4"/>
  <c r="BJ13" i="4"/>
  <c r="BH14" i="4"/>
  <c r="BI14" i="4"/>
  <c r="BJ14" i="4"/>
  <c r="BH15" i="4"/>
  <c r="BI15" i="4"/>
  <c r="BJ15" i="4"/>
  <c r="BH16" i="4"/>
  <c r="BI16" i="4"/>
  <c r="BJ16" i="4"/>
  <c r="BH17" i="4"/>
  <c r="BI17" i="4"/>
  <c r="BJ17" i="4"/>
  <c r="BH18" i="4"/>
  <c r="BI18" i="4"/>
  <c r="BJ18" i="4"/>
  <c r="BH19" i="4"/>
  <c r="BI19" i="4"/>
  <c r="BJ19" i="4"/>
  <c r="BH20" i="4"/>
  <c r="BI20" i="4"/>
  <c r="BJ20" i="4"/>
  <c r="BH21" i="4"/>
  <c r="BI21" i="4"/>
  <c r="BJ21" i="4"/>
  <c r="BH22" i="4"/>
  <c r="BI22" i="4"/>
  <c r="BJ22" i="4"/>
  <c r="BH23" i="4"/>
  <c r="BI23" i="4"/>
  <c r="BJ23" i="4"/>
  <c r="BH24" i="4"/>
  <c r="BI24" i="4"/>
  <c r="BJ24" i="4"/>
  <c r="BH25" i="4"/>
  <c r="BI25" i="4"/>
  <c r="BJ25" i="4"/>
  <c r="BH26" i="4"/>
  <c r="BI26" i="4"/>
  <c r="BJ26" i="4"/>
  <c r="BH27" i="4"/>
  <c r="BI27" i="4"/>
  <c r="BJ27" i="4"/>
  <c r="BH28" i="4"/>
  <c r="BI28" i="4"/>
  <c r="BJ28" i="4"/>
  <c r="BH29" i="4"/>
  <c r="BI29" i="4"/>
  <c r="BJ29" i="4"/>
  <c r="BH30" i="4"/>
  <c r="BI30" i="4"/>
  <c r="BJ30" i="4"/>
  <c r="BH31" i="4"/>
  <c r="BI31" i="4"/>
  <c r="BJ31" i="4"/>
  <c r="BH32" i="4"/>
  <c r="BI32" i="4"/>
  <c r="BJ32" i="4"/>
  <c r="BH33" i="4"/>
  <c r="BI33" i="4"/>
  <c r="BJ33" i="4"/>
  <c r="BH34" i="4"/>
  <c r="BI34" i="4"/>
  <c r="BJ34" i="4"/>
  <c r="BH35" i="4"/>
  <c r="BI35" i="4"/>
  <c r="BJ35" i="4"/>
  <c r="BH36" i="4"/>
  <c r="BI36" i="4"/>
  <c r="BJ36" i="4"/>
  <c r="BH37" i="4"/>
  <c r="BI37" i="4"/>
  <c r="BJ37" i="4"/>
  <c r="BH38" i="4"/>
  <c r="BI38" i="4"/>
  <c r="BJ38" i="4"/>
  <c r="BH39" i="4"/>
  <c r="BI39" i="4"/>
  <c r="BJ39" i="4"/>
  <c r="BH40" i="4"/>
  <c r="BI40" i="4"/>
  <c r="BJ40" i="4"/>
  <c r="BH41" i="4"/>
  <c r="BI41" i="4"/>
  <c r="BJ41" i="4"/>
  <c r="BH42" i="4"/>
  <c r="BI42" i="4"/>
  <c r="BJ42" i="4"/>
  <c r="BH43" i="4"/>
  <c r="BI43" i="4"/>
  <c r="BJ43" i="4"/>
  <c r="BH44" i="4"/>
  <c r="BI44" i="4"/>
  <c r="BJ44" i="4"/>
  <c r="BH45" i="4"/>
  <c r="BI45" i="4"/>
  <c r="BJ45" i="4"/>
  <c r="BH46" i="4"/>
  <c r="BI46" i="4"/>
  <c r="BJ46" i="4"/>
  <c r="BH47" i="4"/>
  <c r="BI47" i="4"/>
  <c r="BJ47" i="4"/>
  <c r="BH48" i="4"/>
  <c r="BI48" i="4"/>
  <c r="BJ48" i="4"/>
  <c r="BH49" i="4"/>
  <c r="BI49" i="4"/>
  <c r="BJ49" i="4"/>
  <c r="BH50" i="4"/>
  <c r="BI50" i="4"/>
  <c r="BJ50" i="4"/>
  <c r="BH51" i="4"/>
  <c r="BI51" i="4"/>
  <c r="BJ51" i="4"/>
  <c r="BH52" i="4"/>
  <c r="BI52" i="4"/>
  <c r="BJ52" i="4"/>
  <c r="BH53" i="4"/>
  <c r="BI53" i="4"/>
  <c r="BJ53" i="4"/>
  <c r="BH54" i="4"/>
  <c r="BI54" i="4"/>
  <c r="BJ54" i="4"/>
  <c r="BH4" i="4"/>
  <c r="BI4" i="4"/>
  <c r="BJ4" i="4"/>
  <c r="BC5" i="4"/>
  <c r="BD5" i="4"/>
  <c r="BE5" i="4"/>
  <c r="BC6" i="4"/>
  <c r="BD6" i="4"/>
  <c r="BE6" i="4"/>
  <c r="BC7" i="4"/>
  <c r="BD7" i="4"/>
  <c r="BE7" i="4"/>
  <c r="BC8" i="4"/>
  <c r="BD8" i="4"/>
  <c r="BE8" i="4"/>
  <c r="BC9" i="4"/>
  <c r="BD9" i="4"/>
  <c r="BE9" i="4"/>
  <c r="BC10" i="4"/>
  <c r="BD10" i="4"/>
  <c r="BE10" i="4"/>
  <c r="BC11" i="4"/>
  <c r="BD11" i="4"/>
  <c r="BE11" i="4"/>
  <c r="BC12" i="4"/>
  <c r="BD12" i="4"/>
  <c r="BE12" i="4"/>
  <c r="BC13" i="4"/>
  <c r="BD13" i="4"/>
  <c r="BE13" i="4"/>
  <c r="BC14" i="4"/>
  <c r="BD14" i="4"/>
  <c r="BE14" i="4"/>
  <c r="BC15" i="4"/>
  <c r="BD15" i="4"/>
  <c r="BE15" i="4"/>
  <c r="BC16" i="4"/>
  <c r="BD16" i="4"/>
  <c r="BE16" i="4"/>
  <c r="BC17" i="4"/>
  <c r="BD17" i="4"/>
  <c r="BE17" i="4"/>
  <c r="BC18" i="4"/>
  <c r="BD18" i="4"/>
  <c r="BE18" i="4"/>
  <c r="BC19" i="4"/>
  <c r="BD19" i="4"/>
  <c r="BE19" i="4"/>
  <c r="BC20" i="4"/>
  <c r="BD20" i="4"/>
  <c r="BE20" i="4"/>
  <c r="BC21" i="4"/>
  <c r="BD21" i="4"/>
  <c r="BE21" i="4"/>
  <c r="BC22" i="4"/>
  <c r="BD22" i="4"/>
  <c r="BE22" i="4"/>
  <c r="BC23" i="4"/>
  <c r="BD23" i="4"/>
  <c r="BE23" i="4"/>
  <c r="BC24" i="4"/>
  <c r="BD24" i="4"/>
  <c r="BE24" i="4"/>
  <c r="BC25" i="4"/>
  <c r="BD25" i="4"/>
  <c r="BE25" i="4"/>
  <c r="BC26" i="4"/>
  <c r="BD26" i="4"/>
  <c r="BE26" i="4"/>
  <c r="BC27" i="4"/>
  <c r="BD27" i="4"/>
  <c r="BE27" i="4"/>
  <c r="BC28" i="4"/>
  <c r="BD28" i="4"/>
  <c r="BE28" i="4"/>
  <c r="BC29" i="4"/>
  <c r="BD29" i="4"/>
  <c r="BE29" i="4"/>
  <c r="BC30" i="4"/>
  <c r="BD30" i="4"/>
  <c r="BE30" i="4"/>
  <c r="BC31" i="4"/>
  <c r="BD31" i="4"/>
  <c r="BE31" i="4"/>
  <c r="BC32" i="4"/>
  <c r="BD32" i="4"/>
  <c r="BE32" i="4"/>
  <c r="BC33" i="4"/>
  <c r="BD33" i="4"/>
  <c r="BE33" i="4"/>
  <c r="BC34" i="4"/>
  <c r="BD34" i="4"/>
  <c r="BE34" i="4"/>
  <c r="BC35" i="4"/>
  <c r="BD35" i="4"/>
  <c r="BE35" i="4"/>
  <c r="BC36" i="4"/>
  <c r="BD36" i="4"/>
  <c r="BE36" i="4"/>
  <c r="BC37" i="4"/>
  <c r="BD37" i="4"/>
  <c r="BE37" i="4"/>
  <c r="BC38" i="4"/>
  <c r="BD38" i="4"/>
  <c r="BE38" i="4"/>
  <c r="BC39" i="4"/>
  <c r="BD39" i="4"/>
  <c r="BE39" i="4"/>
  <c r="BC40" i="4"/>
  <c r="BD40" i="4"/>
  <c r="BE40" i="4"/>
  <c r="BC41" i="4"/>
  <c r="BD41" i="4"/>
  <c r="BE41" i="4"/>
  <c r="BC42" i="4"/>
  <c r="BD42" i="4"/>
  <c r="BE42" i="4"/>
  <c r="BC43" i="4"/>
  <c r="BD43" i="4"/>
  <c r="BE43" i="4"/>
  <c r="BC44" i="4"/>
  <c r="BD44" i="4"/>
  <c r="BE44" i="4"/>
  <c r="BC45" i="4"/>
  <c r="BD45" i="4"/>
  <c r="BE45" i="4"/>
  <c r="BC46" i="4"/>
  <c r="BD46" i="4"/>
  <c r="BE46" i="4"/>
  <c r="BC47" i="4"/>
  <c r="BD47" i="4"/>
  <c r="BE47" i="4"/>
  <c r="BC48" i="4"/>
  <c r="BD48" i="4"/>
  <c r="BE48" i="4"/>
  <c r="BC49" i="4"/>
  <c r="BD49" i="4"/>
  <c r="BE49" i="4"/>
  <c r="BC50" i="4"/>
  <c r="BD50" i="4"/>
  <c r="BE50" i="4"/>
  <c r="BC51" i="4"/>
  <c r="BD51" i="4"/>
  <c r="BE51" i="4"/>
  <c r="BC52" i="4"/>
  <c r="BD52" i="4"/>
  <c r="BE52" i="4"/>
  <c r="BC53" i="4"/>
  <c r="BD53" i="4"/>
  <c r="BE53" i="4"/>
  <c r="BC54" i="4"/>
  <c r="BD54" i="4"/>
  <c r="BE54" i="4"/>
  <c r="BC4" i="4"/>
  <c r="BD4" i="4"/>
  <c r="BE4" i="4"/>
  <c r="AX5" i="4"/>
  <c r="AY5" i="4"/>
  <c r="AZ5" i="4"/>
  <c r="AX6" i="4"/>
  <c r="AY6" i="4"/>
  <c r="AZ6" i="4"/>
  <c r="AX7" i="4"/>
  <c r="AY7" i="4"/>
  <c r="AZ7" i="4"/>
  <c r="AX8" i="4"/>
  <c r="AY8" i="4"/>
  <c r="AZ8" i="4"/>
  <c r="AX9" i="4"/>
  <c r="AY9" i="4"/>
  <c r="AZ9" i="4"/>
  <c r="AX10" i="4"/>
  <c r="AY10" i="4"/>
  <c r="AZ10" i="4"/>
  <c r="AX11" i="4"/>
  <c r="AY11" i="4"/>
  <c r="AZ11" i="4"/>
  <c r="AX12" i="4"/>
  <c r="AY12" i="4"/>
  <c r="AZ12" i="4"/>
  <c r="AX13" i="4"/>
  <c r="AY13" i="4"/>
  <c r="AZ13" i="4"/>
  <c r="AX14" i="4"/>
  <c r="AY14" i="4"/>
  <c r="AZ14" i="4"/>
  <c r="AX15" i="4"/>
  <c r="AY15" i="4"/>
  <c r="AZ15" i="4"/>
  <c r="AX16" i="4"/>
  <c r="AY16" i="4"/>
  <c r="AZ16" i="4"/>
  <c r="AX17" i="4"/>
  <c r="AY17" i="4"/>
  <c r="AZ17" i="4"/>
  <c r="AX18" i="4"/>
  <c r="AY18" i="4"/>
  <c r="AZ18" i="4"/>
  <c r="AX19" i="4"/>
  <c r="AY19" i="4"/>
  <c r="AZ19" i="4"/>
  <c r="AX20" i="4"/>
  <c r="AY20" i="4"/>
  <c r="AZ20" i="4"/>
  <c r="AX21" i="4"/>
  <c r="AY21" i="4"/>
  <c r="AZ21" i="4"/>
  <c r="AX22" i="4"/>
  <c r="AY22" i="4"/>
  <c r="AZ22" i="4"/>
  <c r="AX23" i="4"/>
  <c r="AY23" i="4"/>
  <c r="AZ23" i="4"/>
  <c r="AX24" i="4"/>
  <c r="AY24" i="4"/>
  <c r="AZ24" i="4"/>
  <c r="AX25" i="4"/>
  <c r="AY25" i="4"/>
  <c r="AZ25" i="4"/>
  <c r="AX26" i="4"/>
  <c r="AY26" i="4"/>
  <c r="AZ26" i="4"/>
  <c r="AX27" i="4"/>
  <c r="AY27" i="4"/>
  <c r="AZ27" i="4"/>
  <c r="AX28" i="4"/>
  <c r="AY28" i="4"/>
  <c r="AZ28" i="4"/>
  <c r="AX29" i="4"/>
  <c r="AY29" i="4"/>
  <c r="AZ29" i="4"/>
  <c r="AX30" i="4"/>
  <c r="AY30" i="4"/>
  <c r="AZ30" i="4"/>
  <c r="AX31" i="4"/>
  <c r="AY31" i="4"/>
  <c r="AZ31" i="4"/>
  <c r="AX32" i="4"/>
  <c r="AY32" i="4"/>
  <c r="AZ32" i="4"/>
  <c r="AX33" i="4"/>
  <c r="AY33" i="4"/>
  <c r="AZ33" i="4"/>
  <c r="AX34" i="4"/>
  <c r="AY34" i="4"/>
  <c r="AZ34" i="4"/>
  <c r="AX35" i="4"/>
  <c r="AY35" i="4"/>
  <c r="AZ35" i="4"/>
  <c r="AX36" i="4"/>
  <c r="AY36" i="4"/>
  <c r="AZ36" i="4"/>
  <c r="AX37" i="4"/>
  <c r="AY37" i="4"/>
  <c r="AZ37" i="4"/>
  <c r="AX38" i="4"/>
  <c r="AY38" i="4"/>
  <c r="AZ38" i="4"/>
  <c r="AX39" i="4"/>
  <c r="AY39" i="4"/>
  <c r="AZ39" i="4"/>
  <c r="AX40" i="4"/>
  <c r="AY40" i="4"/>
  <c r="AZ40" i="4"/>
  <c r="AX41" i="4"/>
  <c r="AY41" i="4"/>
  <c r="AZ41" i="4"/>
  <c r="AX42" i="4"/>
  <c r="AY42" i="4"/>
  <c r="AZ42" i="4"/>
  <c r="AX43" i="4"/>
  <c r="AY43" i="4"/>
  <c r="AZ43" i="4"/>
  <c r="AX44" i="4"/>
  <c r="AY44" i="4"/>
  <c r="AZ44" i="4"/>
  <c r="AX45" i="4"/>
  <c r="AY45" i="4"/>
  <c r="AZ45" i="4"/>
  <c r="AX46" i="4"/>
  <c r="AY46" i="4"/>
  <c r="AZ46" i="4"/>
  <c r="AX47" i="4"/>
  <c r="AY47" i="4"/>
  <c r="AZ47" i="4"/>
  <c r="AX48" i="4"/>
  <c r="AY48" i="4"/>
  <c r="AZ48" i="4"/>
  <c r="AX49" i="4"/>
  <c r="AY49" i="4"/>
  <c r="AZ49" i="4"/>
  <c r="AX50" i="4"/>
  <c r="AY50" i="4"/>
  <c r="AZ50" i="4"/>
  <c r="AX51" i="4"/>
  <c r="AY51" i="4"/>
  <c r="AZ51" i="4"/>
  <c r="AX52" i="4"/>
  <c r="AY52" i="4"/>
  <c r="AZ52" i="4"/>
  <c r="AX53" i="4"/>
  <c r="AY53" i="4"/>
  <c r="AZ53" i="4"/>
  <c r="AX54" i="4"/>
  <c r="AY54" i="4"/>
  <c r="AZ54" i="4"/>
  <c r="AX4" i="4"/>
  <c r="AY4" i="4"/>
  <c r="AZ4" i="4"/>
  <c r="AS5" i="4"/>
  <c r="AT5" i="4"/>
  <c r="AU5" i="4"/>
  <c r="AS6" i="4"/>
  <c r="AT6" i="4"/>
  <c r="AU6" i="4"/>
  <c r="AS7" i="4"/>
  <c r="AT7" i="4"/>
  <c r="AU7" i="4"/>
  <c r="AS8" i="4"/>
  <c r="AT8" i="4"/>
  <c r="AU8" i="4"/>
  <c r="AS9" i="4"/>
  <c r="AT9" i="4"/>
  <c r="AU9" i="4"/>
  <c r="AS10" i="4"/>
  <c r="AT10" i="4"/>
  <c r="AU10" i="4"/>
  <c r="AS11" i="4"/>
  <c r="AT11" i="4"/>
  <c r="AU11" i="4"/>
  <c r="AS12" i="4"/>
  <c r="AT12" i="4"/>
  <c r="AU12" i="4"/>
  <c r="AS13" i="4"/>
  <c r="AT13" i="4"/>
  <c r="AU13" i="4"/>
  <c r="AS14" i="4"/>
  <c r="AT14" i="4"/>
  <c r="AU14" i="4"/>
  <c r="AS15" i="4"/>
  <c r="AT15" i="4"/>
  <c r="AU15" i="4"/>
  <c r="AS16" i="4"/>
  <c r="AT16" i="4"/>
  <c r="AU16" i="4"/>
  <c r="AS17" i="4"/>
  <c r="AT17" i="4"/>
  <c r="AU17" i="4"/>
  <c r="AS18" i="4"/>
  <c r="AT18" i="4"/>
  <c r="AU18" i="4"/>
  <c r="AS19" i="4"/>
  <c r="AT19" i="4"/>
  <c r="AU19" i="4"/>
  <c r="AS20" i="4"/>
  <c r="AT20" i="4"/>
  <c r="AU20" i="4"/>
  <c r="AS21" i="4"/>
  <c r="AT21" i="4"/>
  <c r="AU21" i="4"/>
  <c r="AS22" i="4"/>
  <c r="AT22" i="4"/>
  <c r="AU22" i="4"/>
  <c r="AS23" i="4"/>
  <c r="AT23" i="4"/>
  <c r="AU23" i="4"/>
  <c r="AS24" i="4"/>
  <c r="AT24" i="4"/>
  <c r="AU24" i="4"/>
  <c r="AS25" i="4"/>
  <c r="AT25" i="4"/>
  <c r="AU25" i="4"/>
  <c r="AS26" i="4"/>
  <c r="AT26" i="4"/>
  <c r="AU26" i="4"/>
  <c r="AS27" i="4"/>
  <c r="AT27" i="4"/>
  <c r="AU27" i="4"/>
  <c r="AS28" i="4"/>
  <c r="AT28" i="4"/>
  <c r="AU28" i="4"/>
  <c r="AS29" i="4"/>
  <c r="AT29" i="4"/>
  <c r="AU29" i="4"/>
  <c r="AS30" i="4"/>
  <c r="AT30" i="4"/>
  <c r="AU30" i="4"/>
  <c r="AS31" i="4"/>
  <c r="AT31" i="4"/>
  <c r="AU31" i="4"/>
  <c r="AS32" i="4"/>
  <c r="AT32" i="4"/>
  <c r="AU32" i="4"/>
  <c r="AS33" i="4"/>
  <c r="AT33" i="4"/>
  <c r="AU33" i="4"/>
  <c r="AS34" i="4"/>
  <c r="AT34" i="4"/>
  <c r="AU34" i="4"/>
  <c r="AS35" i="4"/>
  <c r="AT35" i="4"/>
  <c r="AU35" i="4"/>
  <c r="AS36" i="4"/>
  <c r="AT36" i="4"/>
  <c r="AU36" i="4"/>
  <c r="AS37" i="4"/>
  <c r="AT37" i="4"/>
  <c r="AU37" i="4"/>
  <c r="AS38" i="4"/>
  <c r="AT38" i="4"/>
  <c r="AU38" i="4"/>
  <c r="AS39" i="4"/>
  <c r="AT39" i="4"/>
  <c r="AU39" i="4"/>
  <c r="AS40" i="4"/>
  <c r="AT40" i="4"/>
  <c r="AU40" i="4"/>
  <c r="AS41" i="4"/>
  <c r="AT41" i="4"/>
  <c r="AU41" i="4"/>
  <c r="AS42" i="4"/>
  <c r="AT42" i="4"/>
  <c r="AU42" i="4"/>
  <c r="AS43" i="4"/>
  <c r="AT43" i="4"/>
  <c r="AU43" i="4"/>
  <c r="AS44" i="4"/>
  <c r="AT44" i="4"/>
  <c r="AU44" i="4"/>
  <c r="AS45" i="4"/>
  <c r="AT45" i="4"/>
  <c r="AU45" i="4"/>
  <c r="AS46" i="4"/>
  <c r="AT46" i="4"/>
  <c r="AU46" i="4"/>
  <c r="AS47" i="4"/>
  <c r="AT47" i="4"/>
  <c r="AU47" i="4"/>
  <c r="AS48" i="4"/>
  <c r="AT48" i="4"/>
  <c r="AU48" i="4"/>
  <c r="AS49" i="4"/>
  <c r="AT49" i="4"/>
  <c r="AU49" i="4"/>
  <c r="AS50" i="4"/>
  <c r="AT50" i="4"/>
  <c r="AU50" i="4"/>
  <c r="AS51" i="4"/>
  <c r="AT51" i="4"/>
  <c r="AU51" i="4"/>
  <c r="AS52" i="4"/>
  <c r="AT52" i="4"/>
  <c r="AU52" i="4"/>
  <c r="AS53" i="4"/>
  <c r="AT53" i="4"/>
  <c r="AU53" i="4"/>
  <c r="AS54" i="4"/>
  <c r="AT54" i="4"/>
  <c r="AU54" i="4"/>
  <c r="AT4" i="4"/>
  <c r="AU4" i="4"/>
  <c r="AS4" i="4"/>
  <c r="AN5" i="4"/>
  <c r="AO5" i="4"/>
  <c r="AP5" i="4"/>
  <c r="AN6" i="4"/>
  <c r="AO6" i="4"/>
  <c r="AP6" i="4"/>
  <c r="AN7" i="4"/>
  <c r="AO7" i="4"/>
  <c r="AP7" i="4"/>
  <c r="AN8" i="4"/>
  <c r="AO8" i="4"/>
  <c r="AP8" i="4"/>
  <c r="AN9" i="4"/>
  <c r="AO9" i="4"/>
  <c r="AP9" i="4"/>
  <c r="AN10" i="4"/>
  <c r="AO10" i="4"/>
  <c r="AP10" i="4"/>
  <c r="AN11" i="4"/>
  <c r="AO11" i="4"/>
  <c r="AP11" i="4"/>
  <c r="AN12" i="4"/>
  <c r="AO12" i="4"/>
  <c r="AP12" i="4"/>
  <c r="AN13" i="4"/>
  <c r="AO13" i="4"/>
  <c r="AP13" i="4"/>
  <c r="AN14" i="4"/>
  <c r="AO14" i="4"/>
  <c r="AP14" i="4"/>
  <c r="AN15" i="4"/>
  <c r="AO15" i="4"/>
  <c r="AP15" i="4"/>
  <c r="AN16" i="4"/>
  <c r="AO16" i="4"/>
  <c r="AP16" i="4"/>
  <c r="AN17" i="4"/>
  <c r="AO17" i="4"/>
  <c r="AP17" i="4"/>
  <c r="AN18" i="4"/>
  <c r="AO18" i="4"/>
  <c r="AP18" i="4"/>
  <c r="AN19" i="4"/>
  <c r="AO19" i="4"/>
  <c r="AP19" i="4"/>
  <c r="AN20" i="4"/>
  <c r="AO20" i="4"/>
  <c r="AP20" i="4"/>
  <c r="AN21" i="4"/>
  <c r="AO21" i="4"/>
  <c r="AP21" i="4"/>
  <c r="AN22" i="4"/>
  <c r="AO22" i="4"/>
  <c r="AP22" i="4"/>
  <c r="AN23" i="4"/>
  <c r="AO23" i="4"/>
  <c r="AP23" i="4"/>
  <c r="AN24" i="4"/>
  <c r="AO24" i="4"/>
  <c r="AP24" i="4"/>
  <c r="AN25" i="4"/>
  <c r="AO25" i="4"/>
  <c r="AP25" i="4"/>
  <c r="AN26" i="4"/>
  <c r="AO26" i="4"/>
  <c r="AP26" i="4"/>
  <c r="AN27" i="4"/>
  <c r="AO27" i="4"/>
  <c r="AP27" i="4"/>
  <c r="AN28" i="4"/>
  <c r="AO28" i="4"/>
  <c r="AP28" i="4"/>
  <c r="AN29" i="4"/>
  <c r="AO29" i="4"/>
  <c r="AP29" i="4"/>
  <c r="AN30" i="4"/>
  <c r="AO30" i="4"/>
  <c r="AP30" i="4"/>
  <c r="AN31" i="4"/>
  <c r="AO31" i="4"/>
  <c r="AP31" i="4"/>
  <c r="AN32" i="4"/>
  <c r="AO32" i="4"/>
  <c r="AP32" i="4"/>
  <c r="AN33" i="4"/>
  <c r="AO33" i="4"/>
  <c r="AP33" i="4"/>
  <c r="AN34" i="4"/>
  <c r="AO34" i="4"/>
  <c r="AP34" i="4"/>
  <c r="AN35" i="4"/>
  <c r="AO35" i="4"/>
  <c r="AP35" i="4"/>
  <c r="AN36" i="4"/>
  <c r="AO36" i="4"/>
  <c r="AP36" i="4"/>
  <c r="AN37" i="4"/>
  <c r="AO37" i="4"/>
  <c r="AP37" i="4"/>
  <c r="AN38" i="4"/>
  <c r="AO38" i="4"/>
  <c r="AP38" i="4"/>
  <c r="AN39" i="4"/>
  <c r="AO39" i="4"/>
  <c r="AP39" i="4"/>
  <c r="AN40" i="4"/>
  <c r="AO40" i="4"/>
  <c r="AP40" i="4"/>
  <c r="AN41" i="4"/>
  <c r="AO41" i="4"/>
  <c r="AP41" i="4"/>
  <c r="AN42" i="4"/>
  <c r="AO42" i="4"/>
  <c r="AP42" i="4"/>
  <c r="AN43" i="4"/>
  <c r="AO43" i="4"/>
  <c r="AP43" i="4"/>
  <c r="AN44" i="4"/>
  <c r="AO44" i="4"/>
  <c r="AP44" i="4"/>
  <c r="AN45" i="4"/>
  <c r="AO45" i="4"/>
  <c r="AP45" i="4"/>
  <c r="AN46" i="4"/>
  <c r="AO46" i="4"/>
  <c r="AP46" i="4"/>
  <c r="AN47" i="4"/>
  <c r="AO47" i="4"/>
  <c r="AP47" i="4"/>
  <c r="AN48" i="4"/>
  <c r="AO48" i="4"/>
  <c r="AP48" i="4"/>
  <c r="AN49" i="4"/>
  <c r="AO49" i="4"/>
  <c r="AP49" i="4"/>
  <c r="AN50" i="4"/>
  <c r="AO50" i="4"/>
  <c r="AP50" i="4"/>
  <c r="AN51" i="4"/>
  <c r="AO51" i="4"/>
  <c r="AP51" i="4"/>
  <c r="AN52" i="4"/>
  <c r="AO52" i="4"/>
  <c r="AP52" i="4"/>
  <c r="AN53" i="4"/>
  <c r="AO53" i="4"/>
  <c r="AP53" i="4"/>
  <c r="AN54" i="4"/>
  <c r="AO54" i="4"/>
  <c r="AP54" i="4"/>
  <c r="AO4" i="4"/>
  <c r="AP4" i="4"/>
  <c r="AN4" i="4"/>
  <c r="AD5" i="4"/>
  <c r="AE5" i="4"/>
  <c r="AF5" i="4"/>
  <c r="AD6" i="4"/>
  <c r="AE6" i="4"/>
  <c r="AF6" i="4"/>
  <c r="AD7" i="4"/>
  <c r="AE7" i="4"/>
  <c r="AF7" i="4"/>
  <c r="AD8" i="4"/>
  <c r="AE8" i="4"/>
  <c r="AF8" i="4"/>
  <c r="AD9" i="4"/>
  <c r="AE9" i="4"/>
  <c r="AF9" i="4"/>
  <c r="AD10" i="4"/>
  <c r="AE10" i="4"/>
  <c r="AF10" i="4"/>
  <c r="AD11" i="4"/>
  <c r="AE11" i="4"/>
  <c r="AF11" i="4"/>
  <c r="AD12" i="4"/>
  <c r="AE12" i="4"/>
  <c r="AF12" i="4"/>
  <c r="AD13" i="4"/>
  <c r="AE13" i="4"/>
  <c r="AF13" i="4"/>
  <c r="AD14" i="4"/>
  <c r="AE14" i="4"/>
  <c r="AF14" i="4"/>
  <c r="AD15" i="4"/>
  <c r="AE15" i="4"/>
  <c r="AF15" i="4"/>
  <c r="AD16" i="4"/>
  <c r="AE16" i="4"/>
  <c r="AF16" i="4"/>
  <c r="AD17" i="4"/>
  <c r="AE17" i="4"/>
  <c r="AF17" i="4"/>
  <c r="AD18" i="4"/>
  <c r="AE18" i="4"/>
  <c r="AF18" i="4"/>
  <c r="AD19" i="4"/>
  <c r="AE19" i="4"/>
  <c r="AF19" i="4"/>
  <c r="AD20" i="4"/>
  <c r="AE20" i="4"/>
  <c r="AF20" i="4"/>
  <c r="AD21" i="4"/>
  <c r="AE21" i="4"/>
  <c r="AF21" i="4"/>
  <c r="AD22" i="4"/>
  <c r="AE22" i="4"/>
  <c r="AF22" i="4"/>
  <c r="AD23" i="4"/>
  <c r="AE23" i="4"/>
  <c r="AF23" i="4"/>
  <c r="AD24" i="4"/>
  <c r="AE24" i="4"/>
  <c r="AF24" i="4"/>
  <c r="AD25" i="4"/>
  <c r="AE25" i="4"/>
  <c r="AF25" i="4"/>
  <c r="AD26" i="4"/>
  <c r="AE26" i="4"/>
  <c r="AF26" i="4"/>
  <c r="AD27" i="4"/>
  <c r="AE27" i="4"/>
  <c r="AF27" i="4"/>
  <c r="AD28" i="4"/>
  <c r="AE28" i="4"/>
  <c r="AF28" i="4"/>
  <c r="AD29" i="4"/>
  <c r="AE29" i="4"/>
  <c r="AF29" i="4"/>
  <c r="AD30" i="4"/>
  <c r="AE30" i="4"/>
  <c r="AF30" i="4"/>
  <c r="AD31" i="4"/>
  <c r="AE31" i="4"/>
  <c r="AF31" i="4"/>
  <c r="AE4" i="4"/>
  <c r="AF4" i="4"/>
  <c r="AD4" i="4"/>
  <c r="AI5" i="4"/>
  <c r="AJ5" i="4"/>
  <c r="AK5" i="4"/>
  <c r="AI6" i="4"/>
  <c r="AJ6" i="4"/>
  <c r="AK6" i="4"/>
  <c r="AI7" i="4"/>
  <c r="AJ7" i="4"/>
  <c r="AK7" i="4"/>
  <c r="AI8" i="4"/>
  <c r="AJ8" i="4"/>
  <c r="AK8" i="4"/>
  <c r="AI9" i="4"/>
  <c r="AJ9" i="4"/>
  <c r="AK9" i="4"/>
  <c r="AI10" i="4"/>
  <c r="AJ10" i="4"/>
  <c r="AK10" i="4"/>
  <c r="AI11" i="4"/>
  <c r="AJ11" i="4"/>
  <c r="AK11" i="4"/>
  <c r="AI12" i="4"/>
  <c r="AJ12" i="4"/>
  <c r="AK12" i="4"/>
  <c r="AI13" i="4"/>
  <c r="AJ13" i="4"/>
  <c r="AK13" i="4"/>
  <c r="AI14" i="4"/>
  <c r="AJ14" i="4"/>
  <c r="AK14" i="4"/>
  <c r="AI15" i="4"/>
  <c r="AJ15" i="4"/>
  <c r="AK15" i="4"/>
  <c r="AI16" i="4"/>
  <c r="AJ16" i="4"/>
  <c r="AK16" i="4"/>
  <c r="AI17" i="4"/>
  <c r="AJ17" i="4"/>
  <c r="AK17" i="4"/>
  <c r="AI18" i="4"/>
  <c r="AJ18" i="4"/>
  <c r="AK18" i="4"/>
  <c r="AI19" i="4"/>
  <c r="AJ19" i="4"/>
  <c r="AK19" i="4"/>
  <c r="AI20" i="4"/>
  <c r="AJ20" i="4"/>
  <c r="AK20" i="4"/>
  <c r="AI21" i="4"/>
  <c r="AJ21" i="4"/>
  <c r="AK21" i="4"/>
  <c r="AI22" i="4"/>
  <c r="AJ22" i="4"/>
  <c r="AK22" i="4"/>
  <c r="AI23" i="4"/>
  <c r="AJ23" i="4"/>
  <c r="AK23" i="4"/>
  <c r="AI24" i="4"/>
  <c r="AJ24" i="4"/>
  <c r="AK24" i="4"/>
  <c r="AI25" i="4"/>
  <c r="AJ25" i="4"/>
  <c r="AK25" i="4"/>
  <c r="AI26" i="4"/>
  <c r="AJ26" i="4"/>
  <c r="AK26" i="4"/>
  <c r="AI27" i="4"/>
  <c r="AJ27" i="4"/>
  <c r="AK27" i="4"/>
  <c r="AI28" i="4"/>
  <c r="AJ28" i="4"/>
  <c r="AK28" i="4"/>
  <c r="AI29" i="4"/>
  <c r="AJ29" i="4"/>
  <c r="AK29" i="4"/>
  <c r="AI30" i="4"/>
  <c r="AJ30" i="4"/>
  <c r="AK30" i="4"/>
  <c r="AI31" i="4"/>
  <c r="AJ31" i="4"/>
  <c r="AK31" i="4"/>
  <c r="AI32" i="4"/>
  <c r="AJ32" i="4"/>
  <c r="AK32" i="4"/>
  <c r="AI33" i="4"/>
  <c r="AJ33" i="4"/>
  <c r="AK33" i="4"/>
  <c r="AI34" i="4"/>
  <c r="AJ34" i="4"/>
  <c r="AK34" i="4"/>
  <c r="AI35" i="4"/>
  <c r="AJ35" i="4"/>
  <c r="AK35" i="4"/>
  <c r="AI36" i="4"/>
  <c r="AJ36" i="4"/>
  <c r="AK36" i="4"/>
  <c r="AI37" i="4"/>
  <c r="AJ37" i="4"/>
  <c r="AK37" i="4"/>
  <c r="AI38" i="4"/>
  <c r="AJ38" i="4"/>
  <c r="AK38" i="4"/>
  <c r="AI39" i="4"/>
  <c r="AJ39" i="4"/>
  <c r="AK39" i="4"/>
  <c r="AI40" i="4"/>
  <c r="AJ40" i="4"/>
  <c r="AK40" i="4"/>
  <c r="AI41" i="4"/>
  <c r="AJ41" i="4"/>
  <c r="AK41" i="4"/>
  <c r="AI42" i="4"/>
  <c r="AJ42" i="4"/>
  <c r="AK42" i="4"/>
  <c r="AI43" i="4"/>
  <c r="AJ43" i="4"/>
  <c r="AK43" i="4"/>
  <c r="AI44" i="4"/>
  <c r="AJ44" i="4"/>
  <c r="AK44" i="4"/>
  <c r="AI45" i="4"/>
  <c r="AJ45" i="4"/>
  <c r="AK45" i="4"/>
  <c r="AI46" i="4"/>
  <c r="AJ46" i="4"/>
  <c r="AK46" i="4"/>
  <c r="AI47" i="4"/>
  <c r="AJ47" i="4"/>
  <c r="AK47" i="4"/>
  <c r="AI48" i="4"/>
  <c r="AJ48" i="4"/>
  <c r="AK48" i="4"/>
  <c r="AI49" i="4"/>
  <c r="AJ49" i="4"/>
  <c r="AK49" i="4"/>
  <c r="AI50" i="4"/>
  <c r="AJ50" i="4"/>
  <c r="AK50" i="4"/>
  <c r="AI51" i="4"/>
  <c r="AJ51" i="4"/>
  <c r="AK51" i="4"/>
  <c r="AI52" i="4"/>
  <c r="AJ52" i="4"/>
  <c r="AK52" i="4"/>
  <c r="AI53" i="4"/>
  <c r="AJ53" i="4"/>
  <c r="AK53" i="4"/>
  <c r="AI54" i="4"/>
  <c r="AJ54" i="4"/>
  <c r="AK54" i="4"/>
  <c r="AJ4" i="4"/>
  <c r="AK4" i="4"/>
  <c r="AI4" i="4"/>
  <c r="AE56" i="2"/>
  <c r="AE57" i="2"/>
  <c r="AE58" i="2"/>
  <c r="AE59" i="2"/>
  <c r="AE60" i="2"/>
  <c r="AE61" i="2"/>
  <c r="AE62" i="2"/>
  <c r="AE63" i="2"/>
  <c r="AE64" i="2"/>
  <c r="AE65" i="2"/>
  <c r="AE66" i="2"/>
  <c r="AE67" i="2"/>
  <c r="AE68" i="2"/>
  <c r="AE69" i="2"/>
  <c r="AE70" i="2"/>
  <c r="AE71" i="2"/>
  <c r="AE72" i="2"/>
  <c r="AE73" i="2"/>
  <c r="AE74" i="2"/>
  <c r="AE75" i="2"/>
  <c r="AE76" i="2"/>
  <c r="AE77" i="2"/>
  <c r="AE78" i="2"/>
  <c r="AE79" i="2"/>
  <c r="AE80" i="2"/>
  <c r="AE81" i="2"/>
  <c r="AE82" i="2"/>
  <c r="AE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55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459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358" i="2"/>
  <c r="N460" i="6"/>
  <c r="N461" i="6"/>
  <c r="N462" i="6"/>
  <c r="N463" i="6"/>
  <c r="N464" i="6"/>
  <c r="N465" i="6"/>
  <c r="O465" i="6" s="1"/>
  <c r="N466" i="6"/>
  <c r="P466" i="6" s="1"/>
  <c r="N467" i="6"/>
  <c r="O467" i="6" s="1"/>
  <c r="N468" i="6"/>
  <c r="N469" i="6"/>
  <c r="N470" i="6"/>
  <c r="N471" i="6"/>
  <c r="N472" i="6"/>
  <c r="N473" i="6"/>
  <c r="O473" i="6" s="1"/>
  <c r="N474" i="6"/>
  <c r="Q474" i="6" s="1"/>
  <c r="N475" i="6"/>
  <c r="Q475" i="6" s="1"/>
  <c r="N476" i="6"/>
  <c r="N477" i="6"/>
  <c r="O477" i="6" s="1"/>
  <c r="N478" i="6"/>
  <c r="N479" i="6"/>
  <c r="N480" i="6"/>
  <c r="N481" i="6"/>
  <c r="P481" i="6" s="1"/>
  <c r="N482" i="6"/>
  <c r="Q482" i="6" s="1"/>
  <c r="N483" i="6"/>
  <c r="Q483" i="6" s="1"/>
  <c r="N484" i="6"/>
  <c r="N485" i="6"/>
  <c r="N486" i="6"/>
  <c r="N487" i="6"/>
  <c r="N488" i="6"/>
  <c r="N489" i="6"/>
  <c r="Q489" i="6" s="1"/>
  <c r="N490" i="6"/>
  <c r="Q490" i="6" s="1"/>
  <c r="N491" i="6"/>
  <c r="O491" i="6" s="1"/>
  <c r="N492" i="6"/>
  <c r="N493" i="6"/>
  <c r="N494" i="6"/>
  <c r="N495" i="6"/>
  <c r="N496" i="6"/>
  <c r="N497" i="6"/>
  <c r="P497" i="6" s="1"/>
  <c r="N498" i="6"/>
  <c r="N499" i="6"/>
  <c r="Q499" i="6" s="1"/>
  <c r="N500" i="6"/>
  <c r="N501" i="6"/>
  <c r="P501" i="6" s="1"/>
  <c r="N502" i="6"/>
  <c r="N503" i="6"/>
  <c r="N504" i="6"/>
  <c r="N505" i="6"/>
  <c r="N506" i="6"/>
  <c r="N507" i="6"/>
  <c r="Q507" i="6" s="1"/>
  <c r="N508" i="6"/>
  <c r="N509" i="6"/>
  <c r="P509" i="6" s="1"/>
  <c r="N510" i="6"/>
  <c r="N511" i="6"/>
  <c r="N512" i="6"/>
  <c r="N513" i="6"/>
  <c r="P513" i="6" s="1"/>
  <c r="N514" i="6"/>
  <c r="N515" i="6"/>
  <c r="Q515" i="6" s="1"/>
  <c r="N516" i="6"/>
  <c r="N517" i="6"/>
  <c r="N518" i="6"/>
  <c r="N519" i="6"/>
  <c r="N520" i="6"/>
  <c r="N521" i="6"/>
  <c r="P521" i="6" s="1"/>
  <c r="N522" i="6"/>
  <c r="N523" i="6"/>
  <c r="O523" i="6" s="1"/>
  <c r="N524" i="6"/>
  <c r="N525" i="6"/>
  <c r="N526" i="6"/>
  <c r="N527" i="6"/>
  <c r="N528" i="6"/>
  <c r="N529" i="6"/>
  <c r="P529" i="6" s="1"/>
  <c r="N530" i="6"/>
  <c r="N531" i="6"/>
  <c r="P531" i="6" s="1"/>
  <c r="N532" i="6"/>
  <c r="N533" i="6"/>
  <c r="N534" i="6"/>
  <c r="N535" i="6"/>
  <c r="N536" i="6"/>
  <c r="N537" i="6"/>
  <c r="N538" i="6"/>
  <c r="N539" i="6"/>
  <c r="Q539" i="6" s="1"/>
  <c r="N540" i="6"/>
  <c r="N541" i="6"/>
  <c r="N542" i="6"/>
  <c r="N543" i="6"/>
  <c r="N544" i="6"/>
  <c r="N545" i="6"/>
  <c r="P545" i="6" s="1"/>
  <c r="N546" i="6"/>
  <c r="N547" i="6"/>
  <c r="Q547" i="6" s="1"/>
  <c r="N548" i="6"/>
  <c r="N549" i="6"/>
  <c r="N550" i="6"/>
  <c r="N551" i="6"/>
  <c r="N552" i="6"/>
  <c r="N553" i="6"/>
  <c r="P553" i="6" s="1"/>
  <c r="N554" i="6"/>
  <c r="N555" i="6"/>
  <c r="Q555" i="6" s="1"/>
  <c r="N556" i="6"/>
  <c r="N557" i="6"/>
  <c r="N558" i="6"/>
  <c r="N559" i="6"/>
  <c r="N459" i="6"/>
  <c r="N359" i="6"/>
  <c r="O359" i="6" s="1"/>
  <c r="N360" i="6"/>
  <c r="P360" i="6" s="1"/>
  <c r="N361" i="6"/>
  <c r="N362" i="6"/>
  <c r="N363" i="6"/>
  <c r="N364" i="6"/>
  <c r="N365" i="6"/>
  <c r="N366" i="6"/>
  <c r="P366" i="6" s="1"/>
  <c r="N367" i="6"/>
  <c r="N368" i="6"/>
  <c r="N369" i="6"/>
  <c r="N370" i="6"/>
  <c r="N371" i="6"/>
  <c r="N372" i="6"/>
  <c r="N373" i="6"/>
  <c r="N374" i="6"/>
  <c r="P374" i="6" s="1"/>
  <c r="N375" i="6"/>
  <c r="Q375" i="6" s="1"/>
  <c r="N376" i="6"/>
  <c r="P376" i="6" s="1"/>
  <c r="N377" i="6"/>
  <c r="N378" i="6"/>
  <c r="N379" i="6"/>
  <c r="N380" i="6"/>
  <c r="N381" i="6"/>
  <c r="N382" i="6"/>
  <c r="P382" i="6" s="1"/>
  <c r="N383" i="6"/>
  <c r="N384" i="6"/>
  <c r="N385" i="6"/>
  <c r="N386" i="6"/>
  <c r="N387" i="6"/>
  <c r="N388" i="6"/>
  <c r="N389" i="6"/>
  <c r="N390" i="6"/>
  <c r="P390" i="6" s="1"/>
  <c r="N391" i="6"/>
  <c r="Q391" i="6" s="1"/>
  <c r="N392" i="6"/>
  <c r="P392" i="6" s="1"/>
  <c r="N393" i="6"/>
  <c r="N394" i="6"/>
  <c r="N395" i="6"/>
  <c r="N396" i="6"/>
  <c r="N397" i="6"/>
  <c r="N398" i="6"/>
  <c r="P398" i="6" s="1"/>
  <c r="N399" i="6"/>
  <c r="N400" i="6"/>
  <c r="N401" i="6"/>
  <c r="N402" i="6"/>
  <c r="N403" i="6"/>
  <c r="N404" i="6"/>
  <c r="N405" i="6"/>
  <c r="N406" i="6"/>
  <c r="P406" i="6" s="1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O422" i="6" s="1"/>
  <c r="N423" i="6"/>
  <c r="Q423" i="6" s="1"/>
  <c r="N424" i="6"/>
  <c r="P424" i="6" s="1"/>
  <c r="N425" i="6"/>
  <c r="N426" i="6"/>
  <c r="N427" i="6"/>
  <c r="N428" i="6"/>
  <c r="N429" i="6"/>
  <c r="N430" i="6"/>
  <c r="N431" i="6"/>
  <c r="N432" i="6"/>
  <c r="O432" i="6" s="1"/>
  <c r="N433" i="6"/>
  <c r="N434" i="6"/>
  <c r="N435" i="6"/>
  <c r="N436" i="6"/>
  <c r="N437" i="6"/>
  <c r="N438" i="6"/>
  <c r="P438" i="6" s="1"/>
  <c r="N439" i="6"/>
  <c r="P439" i="6" s="1"/>
  <c r="N440" i="6"/>
  <c r="P440" i="6" s="1"/>
  <c r="N441" i="6"/>
  <c r="N442" i="6"/>
  <c r="N443" i="6"/>
  <c r="N444" i="6"/>
  <c r="N445" i="6"/>
  <c r="N446" i="6"/>
  <c r="N447" i="6"/>
  <c r="O447" i="6" s="1"/>
  <c r="N448" i="6"/>
  <c r="O448" i="6" s="1"/>
  <c r="N449" i="6"/>
  <c r="N450" i="6"/>
  <c r="N451" i="6"/>
  <c r="N452" i="6"/>
  <c r="N453" i="6"/>
  <c r="N454" i="6"/>
  <c r="O454" i="6" s="1"/>
  <c r="N455" i="6"/>
  <c r="N456" i="6"/>
  <c r="P456" i="6" s="1"/>
  <c r="N457" i="6"/>
  <c r="N458" i="6"/>
  <c r="N358" i="6"/>
  <c r="AH56" i="6"/>
  <c r="AH57" i="6"/>
  <c r="AH58" i="6"/>
  <c r="AH59" i="6"/>
  <c r="AN59" i="6" s="1"/>
  <c r="AH60" i="6"/>
  <c r="AH61" i="6"/>
  <c r="AH62" i="6"/>
  <c r="AH63" i="6"/>
  <c r="AH64" i="6"/>
  <c r="AH65" i="6"/>
  <c r="AH66" i="6"/>
  <c r="AH67" i="6"/>
  <c r="AN67" i="6" s="1"/>
  <c r="AH68" i="6"/>
  <c r="AH69" i="6"/>
  <c r="AH70" i="6"/>
  <c r="AH71" i="6"/>
  <c r="AH72" i="6"/>
  <c r="AH73" i="6"/>
  <c r="AH74" i="6"/>
  <c r="AH75" i="6"/>
  <c r="AN75" i="6" s="1"/>
  <c r="AH76" i="6"/>
  <c r="AH77" i="6"/>
  <c r="AH78" i="6"/>
  <c r="AH79" i="6"/>
  <c r="AH80" i="6"/>
  <c r="AH81" i="6"/>
  <c r="AH82" i="6"/>
  <c r="AH83" i="6"/>
  <c r="AH84" i="6"/>
  <c r="AH85" i="6"/>
  <c r="AH86" i="6"/>
  <c r="AH87" i="6"/>
  <c r="AH88" i="6"/>
  <c r="AH89" i="6"/>
  <c r="AH90" i="6"/>
  <c r="AH91" i="6"/>
  <c r="AH92" i="6"/>
  <c r="AH93" i="6"/>
  <c r="AH94" i="6"/>
  <c r="AH95" i="6"/>
  <c r="AH96" i="6"/>
  <c r="AH97" i="6"/>
  <c r="AH98" i="6"/>
  <c r="AH99" i="6"/>
  <c r="AH100" i="6"/>
  <c r="AH101" i="6"/>
  <c r="AH102" i="6"/>
  <c r="AH103" i="6"/>
  <c r="AH104" i="6"/>
  <c r="AH105" i="6"/>
  <c r="AH106" i="6"/>
  <c r="AH107" i="6"/>
  <c r="AH108" i="6"/>
  <c r="AH109" i="6"/>
  <c r="AH110" i="6"/>
  <c r="AH111" i="6"/>
  <c r="AH112" i="6"/>
  <c r="AH113" i="6"/>
  <c r="AH114" i="6"/>
  <c r="AH115" i="6"/>
  <c r="AH116" i="6"/>
  <c r="AH117" i="6"/>
  <c r="AH118" i="6"/>
  <c r="AH119" i="6"/>
  <c r="AH120" i="6"/>
  <c r="AH121" i="6"/>
  <c r="AH122" i="6"/>
  <c r="AH123" i="6"/>
  <c r="AH124" i="6"/>
  <c r="AH125" i="6"/>
  <c r="AH126" i="6"/>
  <c r="AH127" i="6"/>
  <c r="AH128" i="6"/>
  <c r="AH129" i="6"/>
  <c r="AH130" i="6"/>
  <c r="AH131" i="6"/>
  <c r="AH132" i="6"/>
  <c r="AH133" i="6"/>
  <c r="AH134" i="6"/>
  <c r="AH135" i="6"/>
  <c r="AH136" i="6"/>
  <c r="AH137" i="6"/>
  <c r="AH138" i="6"/>
  <c r="AH139" i="6"/>
  <c r="AH140" i="6"/>
  <c r="AH141" i="6"/>
  <c r="AH142" i="6"/>
  <c r="AH143" i="6"/>
  <c r="AH144" i="6"/>
  <c r="AH145" i="6"/>
  <c r="AH146" i="6"/>
  <c r="AH147" i="6"/>
  <c r="AH148" i="6"/>
  <c r="AH149" i="6"/>
  <c r="AH150" i="6"/>
  <c r="AH151" i="6"/>
  <c r="AH152" i="6"/>
  <c r="AH153" i="6"/>
  <c r="AH154" i="6"/>
  <c r="AH155" i="6"/>
  <c r="AH156" i="6"/>
  <c r="AH157" i="6"/>
  <c r="AH158" i="6"/>
  <c r="AH55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21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06" i="6"/>
  <c r="S106" i="6"/>
  <c r="AE56" i="6"/>
  <c r="AE57" i="6"/>
  <c r="AE58" i="6"/>
  <c r="AE59" i="6"/>
  <c r="AE60" i="6"/>
  <c r="AE61" i="6"/>
  <c r="AE62" i="6"/>
  <c r="AN62" i="6" s="1"/>
  <c r="AE63" i="6"/>
  <c r="AE64" i="6"/>
  <c r="AE65" i="6"/>
  <c r="AE66" i="6"/>
  <c r="AE67" i="6"/>
  <c r="AE68" i="6"/>
  <c r="AE69" i="6"/>
  <c r="AE70" i="6"/>
  <c r="AN70" i="6" s="1"/>
  <c r="AE71" i="6"/>
  <c r="AE72" i="6"/>
  <c r="AE73" i="6"/>
  <c r="AE74" i="6"/>
  <c r="AE75" i="6"/>
  <c r="AE76" i="6"/>
  <c r="AE77" i="6"/>
  <c r="AE78" i="6"/>
  <c r="AE79" i="6"/>
  <c r="AE80" i="6"/>
  <c r="AE81" i="6"/>
  <c r="AE82" i="6"/>
  <c r="AE55" i="6"/>
  <c r="AZ56" i="6"/>
  <c r="AZ57" i="6"/>
  <c r="AZ58" i="6"/>
  <c r="AZ59" i="6"/>
  <c r="AZ60" i="6"/>
  <c r="AZ61" i="6"/>
  <c r="AZ62" i="6"/>
  <c r="AZ63" i="6"/>
  <c r="AZ64" i="6"/>
  <c r="AZ65" i="6"/>
  <c r="AZ66" i="6"/>
  <c r="AZ67" i="6"/>
  <c r="AZ68" i="6"/>
  <c r="AZ69" i="6"/>
  <c r="AZ70" i="6"/>
  <c r="AZ71" i="6"/>
  <c r="AZ72" i="6"/>
  <c r="AZ73" i="6"/>
  <c r="AZ74" i="6"/>
  <c r="AZ75" i="6"/>
  <c r="AZ76" i="6"/>
  <c r="AZ77" i="6"/>
  <c r="AZ78" i="6"/>
  <c r="AZ79" i="6"/>
  <c r="AZ80" i="6"/>
  <c r="AZ81" i="6"/>
  <c r="AZ82" i="6"/>
  <c r="AZ83" i="6"/>
  <c r="BA83" i="6" s="1"/>
  <c r="AZ84" i="6"/>
  <c r="AZ85" i="6"/>
  <c r="AZ86" i="6"/>
  <c r="AZ87" i="6"/>
  <c r="AZ88" i="6"/>
  <c r="AZ89" i="6"/>
  <c r="AZ90" i="6"/>
  <c r="AZ91" i="6"/>
  <c r="BA91" i="6" s="1"/>
  <c r="AZ92" i="6"/>
  <c r="AZ93" i="6"/>
  <c r="AZ94" i="6"/>
  <c r="AZ95" i="6"/>
  <c r="AZ96" i="6"/>
  <c r="AZ97" i="6"/>
  <c r="AZ98" i="6"/>
  <c r="AZ99" i="6"/>
  <c r="BA99" i="6" s="1"/>
  <c r="AZ100" i="6"/>
  <c r="BA100" i="6" s="1"/>
  <c r="AZ101" i="6"/>
  <c r="AZ102" i="6"/>
  <c r="AZ103" i="6"/>
  <c r="AZ104" i="6"/>
  <c r="AZ105" i="6"/>
  <c r="AZ106" i="6"/>
  <c r="AZ107" i="6"/>
  <c r="AZ108" i="6"/>
  <c r="AZ109" i="6"/>
  <c r="AZ110" i="6"/>
  <c r="AZ111" i="6"/>
  <c r="AZ112" i="6"/>
  <c r="AZ113" i="6"/>
  <c r="AZ114" i="6"/>
  <c r="AZ115" i="6"/>
  <c r="AZ116" i="6"/>
  <c r="AZ117" i="6"/>
  <c r="AZ118" i="6"/>
  <c r="AZ119" i="6"/>
  <c r="AZ120" i="6"/>
  <c r="AZ121" i="6"/>
  <c r="AZ122" i="6"/>
  <c r="AZ123" i="6"/>
  <c r="AZ124" i="6"/>
  <c r="BA124" i="6" s="1"/>
  <c r="AZ125" i="6"/>
  <c r="AZ126" i="6"/>
  <c r="AZ127" i="6"/>
  <c r="AZ128" i="6"/>
  <c r="AZ129" i="6"/>
  <c r="AZ130" i="6"/>
  <c r="AZ131" i="6"/>
  <c r="AZ132" i="6"/>
  <c r="AZ133" i="6"/>
  <c r="AZ134" i="6"/>
  <c r="AZ135" i="6"/>
  <c r="AZ136" i="6"/>
  <c r="AZ137" i="6"/>
  <c r="AZ138" i="6"/>
  <c r="AZ139" i="6"/>
  <c r="BA139" i="6" s="1"/>
  <c r="AZ140" i="6"/>
  <c r="AZ141" i="6"/>
  <c r="AZ142" i="6"/>
  <c r="AZ143" i="6"/>
  <c r="AZ144" i="6"/>
  <c r="AZ145" i="6"/>
  <c r="AZ146" i="6"/>
  <c r="AZ147" i="6"/>
  <c r="AZ148" i="6"/>
  <c r="AZ149" i="6"/>
  <c r="AZ150" i="6"/>
  <c r="AZ151" i="6"/>
  <c r="AZ152" i="6"/>
  <c r="AZ153" i="6"/>
  <c r="AZ154" i="6"/>
  <c r="AZ155" i="6"/>
  <c r="AZ156" i="6"/>
  <c r="AZ157" i="6"/>
  <c r="AZ158" i="6"/>
  <c r="AZ159" i="6"/>
  <c r="AZ160" i="6"/>
  <c r="AZ161" i="6"/>
  <c r="AZ162" i="6"/>
  <c r="AZ163" i="6"/>
  <c r="AZ164" i="6"/>
  <c r="AZ165" i="6"/>
  <c r="AZ166" i="6"/>
  <c r="AZ167" i="6"/>
  <c r="AZ168" i="6"/>
  <c r="AZ169" i="6"/>
  <c r="AZ170" i="6"/>
  <c r="AZ171" i="6"/>
  <c r="AZ172" i="6"/>
  <c r="BA172" i="6" s="1"/>
  <c r="AZ173" i="6"/>
  <c r="AZ174" i="6"/>
  <c r="AZ175" i="6"/>
  <c r="AZ176" i="6"/>
  <c r="AZ177" i="6"/>
  <c r="AZ178" i="6"/>
  <c r="AZ179" i="6"/>
  <c r="AZ180" i="6"/>
  <c r="AZ181" i="6"/>
  <c r="AZ182" i="6"/>
  <c r="AZ183" i="6"/>
  <c r="AZ184" i="6"/>
  <c r="AZ185" i="6"/>
  <c r="AZ186" i="6"/>
  <c r="AZ187" i="6"/>
  <c r="BA187" i="6" s="1"/>
  <c r="AZ188" i="6"/>
  <c r="AZ189" i="6"/>
  <c r="AZ190" i="6"/>
  <c r="AZ191" i="6"/>
  <c r="AZ192" i="6"/>
  <c r="AZ193" i="6"/>
  <c r="AZ194" i="6"/>
  <c r="AZ195" i="6"/>
  <c r="AZ196" i="6"/>
  <c r="AZ197" i="6"/>
  <c r="AZ198" i="6"/>
  <c r="AZ199" i="6"/>
  <c r="AZ200" i="6"/>
  <c r="AZ201" i="6"/>
  <c r="AZ202" i="6"/>
  <c r="AZ203" i="6"/>
  <c r="AZ204" i="6"/>
  <c r="AZ205" i="6"/>
  <c r="AZ206" i="6"/>
  <c r="AZ207" i="6"/>
  <c r="AZ208" i="6"/>
  <c r="AZ209" i="6"/>
  <c r="AZ210" i="6"/>
  <c r="AZ211" i="6"/>
  <c r="AZ212" i="6"/>
  <c r="AZ213" i="6"/>
  <c r="AZ214" i="6"/>
  <c r="AZ215" i="6"/>
  <c r="AZ216" i="6"/>
  <c r="AZ217" i="6"/>
  <c r="AZ218" i="6"/>
  <c r="AZ219" i="6"/>
  <c r="AZ220" i="6"/>
  <c r="AZ221" i="6"/>
  <c r="AZ222" i="6"/>
  <c r="AZ223" i="6"/>
  <c r="AZ224" i="6"/>
  <c r="AZ225" i="6"/>
  <c r="AZ226" i="6"/>
  <c r="AZ227" i="6"/>
  <c r="AZ228" i="6"/>
  <c r="AZ229" i="6"/>
  <c r="AZ230" i="6"/>
  <c r="AZ231" i="6"/>
  <c r="AZ232" i="6"/>
  <c r="AZ233" i="6"/>
  <c r="AZ234" i="6"/>
  <c r="AZ235" i="6"/>
  <c r="AZ236" i="6"/>
  <c r="AZ237" i="6"/>
  <c r="AZ238" i="6"/>
  <c r="AZ239" i="6"/>
  <c r="AZ240" i="6"/>
  <c r="AZ241" i="6"/>
  <c r="AZ242" i="6"/>
  <c r="AZ243" i="6"/>
  <c r="BA243" i="6" s="1"/>
  <c r="AZ244" i="6"/>
  <c r="AZ245" i="6"/>
  <c r="AZ246" i="6"/>
  <c r="AZ247" i="6"/>
  <c r="AZ248" i="6"/>
  <c r="AZ249" i="6"/>
  <c r="AZ250" i="6"/>
  <c r="AZ251" i="6"/>
  <c r="AZ252" i="6"/>
  <c r="AZ253" i="6"/>
  <c r="AZ254" i="6"/>
  <c r="AZ255" i="6"/>
  <c r="AZ256" i="6"/>
  <c r="AZ257" i="6"/>
  <c r="AZ258" i="6"/>
  <c r="AZ259" i="6"/>
  <c r="BA259" i="6" s="1"/>
  <c r="AZ260" i="6"/>
  <c r="AZ261" i="6"/>
  <c r="AZ262" i="6"/>
  <c r="AZ263" i="6"/>
  <c r="AZ264" i="6"/>
  <c r="AZ265" i="6"/>
  <c r="AZ266" i="6"/>
  <c r="AZ267" i="6"/>
  <c r="AZ268" i="6"/>
  <c r="BA268" i="6" s="1"/>
  <c r="AZ269" i="6"/>
  <c r="AZ270" i="6"/>
  <c r="AZ271" i="6"/>
  <c r="AZ272" i="6"/>
  <c r="AZ273" i="6"/>
  <c r="AZ274" i="6"/>
  <c r="AZ275" i="6"/>
  <c r="AZ276" i="6"/>
  <c r="AZ277" i="6"/>
  <c r="AZ278" i="6"/>
  <c r="AZ279" i="6"/>
  <c r="AZ280" i="6"/>
  <c r="AZ281" i="6"/>
  <c r="AZ282" i="6"/>
  <c r="AZ283" i="6"/>
  <c r="AZ284" i="6"/>
  <c r="AZ285" i="6"/>
  <c r="AZ286" i="6"/>
  <c r="AZ287" i="6"/>
  <c r="AZ288" i="6"/>
  <c r="AZ289" i="6"/>
  <c r="AZ290" i="6"/>
  <c r="AZ291" i="6"/>
  <c r="AZ292" i="6"/>
  <c r="AZ293" i="6"/>
  <c r="AZ294" i="6"/>
  <c r="AZ295" i="6"/>
  <c r="AZ296" i="6"/>
  <c r="AZ297" i="6"/>
  <c r="AZ298" i="6"/>
  <c r="AZ299" i="6"/>
  <c r="BA299" i="6" s="1"/>
  <c r="AZ300" i="6"/>
  <c r="AZ301" i="6"/>
  <c r="AZ302" i="6"/>
  <c r="AZ303" i="6"/>
  <c r="AZ304" i="6"/>
  <c r="AZ305" i="6"/>
  <c r="AZ306" i="6"/>
  <c r="AZ307" i="6"/>
  <c r="AZ308" i="6"/>
  <c r="AZ309" i="6"/>
  <c r="AZ310" i="6"/>
  <c r="AZ311" i="6"/>
  <c r="AZ312" i="6"/>
  <c r="AZ313" i="6"/>
  <c r="AZ314" i="6"/>
  <c r="AZ315" i="6"/>
  <c r="AZ316" i="6"/>
  <c r="AZ317" i="6"/>
  <c r="AZ318" i="6"/>
  <c r="AZ319" i="6"/>
  <c r="AZ320" i="6"/>
  <c r="AZ321" i="6"/>
  <c r="AZ322" i="6"/>
  <c r="AZ323" i="6"/>
  <c r="BA323" i="6" s="1"/>
  <c r="AZ324" i="6"/>
  <c r="AZ325" i="6"/>
  <c r="AZ326" i="6"/>
  <c r="AZ327" i="6"/>
  <c r="AZ328" i="6"/>
  <c r="AZ329" i="6"/>
  <c r="AZ330" i="6"/>
  <c r="AZ331" i="6"/>
  <c r="AZ332" i="6"/>
  <c r="BA332" i="6" s="1"/>
  <c r="AZ333" i="6"/>
  <c r="AZ334" i="6"/>
  <c r="AZ335" i="6"/>
  <c r="AZ336" i="6"/>
  <c r="AZ337" i="6"/>
  <c r="AZ338" i="6"/>
  <c r="AZ339" i="6"/>
  <c r="AZ340" i="6"/>
  <c r="AZ341" i="6"/>
  <c r="AZ342" i="6"/>
  <c r="AZ343" i="6"/>
  <c r="AZ344" i="6"/>
  <c r="AZ345" i="6"/>
  <c r="AZ346" i="6"/>
  <c r="AZ347" i="6"/>
  <c r="AZ348" i="6"/>
  <c r="AZ349" i="6"/>
  <c r="AZ350" i="6"/>
  <c r="AZ351" i="6"/>
  <c r="AZ352" i="6"/>
  <c r="AZ353" i="6"/>
  <c r="AZ354" i="6"/>
  <c r="AZ355" i="6"/>
  <c r="AZ356" i="6"/>
  <c r="AZ357" i="6"/>
  <c r="AZ358" i="6"/>
  <c r="AZ359" i="6"/>
  <c r="AZ360" i="6"/>
  <c r="AZ361" i="6"/>
  <c r="AZ362" i="6"/>
  <c r="AZ363" i="6"/>
  <c r="AZ364" i="6"/>
  <c r="BA364" i="6" s="1"/>
  <c r="AZ365" i="6"/>
  <c r="AZ366" i="6"/>
  <c r="AZ367" i="6"/>
  <c r="AZ368" i="6"/>
  <c r="AZ369" i="6"/>
  <c r="AZ370" i="6"/>
  <c r="AZ371" i="6"/>
  <c r="AZ372" i="6"/>
  <c r="AZ373" i="6"/>
  <c r="AZ374" i="6"/>
  <c r="AZ375" i="6"/>
  <c r="AZ376" i="6"/>
  <c r="AZ377" i="6"/>
  <c r="AZ378" i="6"/>
  <c r="AZ379" i="6"/>
  <c r="AZ380" i="6"/>
  <c r="AZ381" i="6"/>
  <c r="AZ382" i="6"/>
  <c r="AZ383" i="6"/>
  <c r="AZ384" i="6"/>
  <c r="AZ385" i="6"/>
  <c r="AZ386" i="6"/>
  <c r="AZ387" i="6"/>
  <c r="AZ388" i="6"/>
  <c r="AZ389" i="6"/>
  <c r="AZ390" i="6"/>
  <c r="AZ391" i="6"/>
  <c r="AZ392" i="6"/>
  <c r="AZ393" i="6"/>
  <c r="AZ394" i="6"/>
  <c r="AZ395" i="6"/>
  <c r="AZ396" i="6"/>
  <c r="AZ397" i="6"/>
  <c r="AZ398" i="6"/>
  <c r="AZ399" i="6"/>
  <c r="AZ400" i="6"/>
  <c r="AZ401" i="6"/>
  <c r="AZ402" i="6"/>
  <c r="AZ403" i="6"/>
  <c r="AZ404" i="6"/>
  <c r="AZ405" i="6"/>
  <c r="AZ406" i="6"/>
  <c r="AZ407" i="6"/>
  <c r="AZ408" i="6"/>
  <c r="AZ409" i="6"/>
  <c r="AZ410" i="6"/>
  <c r="AZ411" i="6"/>
  <c r="AZ412" i="6"/>
  <c r="AZ413" i="6"/>
  <c r="AZ414" i="6"/>
  <c r="AZ415" i="6"/>
  <c r="AZ416" i="6"/>
  <c r="AZ417" i="6"/>
  <c r="AZ418" i="6"/>
  <c r="AZ419" i="6"/>
  <c r="AZ420" i="6"/>
  <c r="AZ421" i="6"/>
  <c r="AZ422" i="6"/>
  <c r="AZ423" i="6"/>
  <c r="AZ424" i="6"/>
  <c r="AZ425" i="6"/>
  <c r="AZ426" i="6"/>
  <c r="AZ427" i="6"/>
  <c r="AZ428" i="6"/>
  <c r="AZ429" i="6"/>
  <c r="AZ430" i="6"/>
  <c r="AZ431" i="6"/>
  <c r="AZ432" i="6"/>
  <c r="AZ433" i="6"/>
  <c r="AZ434" i="6"/>
  <c r="AZ435" i="6"/>
  <c r="AZ436" i="6"/>
  <c r="AZ437" i="6"/>
  <c r="AZ438" i="6"/>
  <c r="AZ439" i="6"/>
  <c r="AZ440" i="6"/>
  <c r="AZ441" i="6"/>
  <c r="AZ442" i="6"/>
  <c r="AZ443" i="6"/>
  <c r="BA443" i="6" s="1"/>
  <c r="AZ444" i="6"/>
  <c r="AZ445" i="6"/>
  <c r="AZ446" i="6"/>
  <c r="AZ447" i="6"/>
  <c r="AZ448" i="6"/>
  <c r="AZ449" i="6"/>
  <c r="AZ450" i="6"/>
  <c r="AZ451" i="6"/>
  <c r="BA451" i="6" s="1"/>
  <c r="AZ452" i="6"/>
  <c r="AZ453" i="6"/>
  <c r="AZ454" i="6"/>
  <c r="AZ455" i="6"/>
  <c r="AZ55" i="6"/>
  <c r="BA94" i="6"/>
  <c r="BA102" i="6"/>
  <c r="BA118" i="6"/>
  <c r="BA134" i="6"/>
  <c r="BA222" i="6"/>
  <c r="BA278" i="6"/>
  <c r="AX56" i="6"/>
  <c r="AX57" i="6"/>
  <c r="AX58" i="6"/>
  <c r="AX59" i="6"/>
  <c r="AX60" i="6"/>
  <c r="AX61" i="6"/>
  <c r="AX62" i="6"/>
  <c r="AX63" i="6"/>
  <c r="AX64" i="6"/>
  <c r="AX65" i="6"/>
  <c r="AX66" i="6"/>
  <c r="AX67" i="6"/>
  <c r="AX68" i="6"/>
  <c r="AX69" i="6"/>
  <c r="AX70" i="6"/>
  <c r="BA70" i="6" s="1"/>
  <c r="AX71" i="6"/>
  <c r="AX72" i="6"/>
  <c r="AX73" i="6"/>
  <c r="AX74" i="6"/>
  <c r="AX75" i="6"/>
  <c r="AX76" i="6"/>
  <c r="AX77" i="6"/>
  <c r="AX78" i="6"/>
  <c r="BA78" i="6" s="1"/>
  <c r="AX79" i="6"/>
  <c r="AX80" i="6"/>
  <c r="AX81" i="6"/>
  <c r="AX82" i="6"/>
  <c r="AX83" i="6"/>
  <c r="AX84" i="6"/>
  <c r="AX85" i="6"/>
  <c r="AX86" i="6"/>
  <c r="BA86" i="6" s="1"/>
  <c r="AX87" i="6"/>
  <c r="AX88" i="6"/>
  <c r="AX89" i="6"/>
  <c r="AX90" i="6"/>
  <c r="AX91" i="6"/>
  <c r="AX92" i="6"/>
  <c r="AX93" i="6"/>
  <c r="AX94" i="6"/>
  <c r="AX95" i="6"/>
  <c r="AX96" i="6"/>
  <c r="AX97" i="6"/>
  <c r="AX98" i="6"/>
  <c r="AX99" i="6"/>
  <c r="AX100" i="6"/>
  <c r="AX101" i="6"/>
  <c r="AX102" i="6"/>
  <c r="AX103" i="6"/>
  <c r="AX104" i="6"/>
  <c r="AX105" i="6"/>
  <c r="AX106" i="6"/>
  <c r="AX107" i="6"/>
  <c r="AX108" i="6"/>
  <c r="AX109" i="6"/>
  <c r="AX110" i="6"/>
  <c r="AX111" i="6"/>
  <c r="AX112" i="6"/>
  <c r="AX113" i="6"/>
  <c r="AX114" i="6"/>
  <c r="AX115" i="6"/>
  <c r="AX116" i="6"/>
  <c r="AX117" i="6"/>
  <c r="AX118" i="6"/>
  <c r="AX119" i="6"/>
  <c r="AX120" i="6"/>
  <c r="AX121" i="6"/>
  <c r="AX122" i="6"/>
  <c r="AX123" i="6"/>
  <c r="AX124" i="6"/>
  <c r="AX125" i="6"/>
  <c r="AX126" i="6"/>
  <c r="BA126" i="6" s="1"/>
  <c r="AX127" i="6"/>
  <c r="AX128" i="6"/>
  <c r="AX129" i="6"/>
  <c r="AX130" i="6"/>
  <c r="AX131" i="6"/>
  <c r="AX132" i="6"/>
  <c r="AX133" i="6"/>
  <c r="AX134" i="6"/>
  <c r="AX135" i="6"/>
  <c r="AX136" i="6"/>
  <c r="AX137" i="6"/>
  <c r="AX138" i="6"/>
  <c r="AX139" i="6"/>
  <c r="AX140" i="6"/>
  <c r="AX141" i="6"/>
  <c r="AX142" i="6"/>
  <c r="BA142" i="6" s="1"/>
  <c r="AX143" i="6"/>
  <c r="AX144" i="6"/>
  <c r="AX145" i="6"/>
  <c r="AX146" i="6"/>
  <c r="AX147" i="6"/>
  <c r="AX148" i="6"/>
  <c r="AX149" i="6"/>
  <c r="AX150" i="6"/>
  <c r="BA150" i="6" s="1"/>
  <c r="AX151" i="6"/>
  <c r="AX152" i="6"/>
  <c r="AX153" i="6"/>
  <c r="AX154" i="6"/>
  <c r="AX155" i="6"/>
  <c r="AX156" i="6"/>
  <c r="AX157" i="6"/>
  <c r="AX158" i="6"/>
  <c r="AX159" i="6"/>
  <c r="AX160" i="6"/>
  <c r="AX161" i="6"/>
  <c r="AX162" i="6"/>
  <c r="AX163" i="6"/>
  <c r="AX164" i="6"/>
  <c r="AX165" i="6"/>
  <c r="AX166" i="6"/>
  <c r="BA166" i="6" s="1"/>
  <c r="AX167" i="6"/>
  <c r="AX168" i="6"/>
  <c r="AX169" i="6"/>
  <c r="AX170" i="6"/>
  <c r="AX171" i="6"/>
  <c r="AX172" i="6"/>
  <c r="AX173" i="6"/>
  <c r="AX174" i="6"/>
  <c r="BA174" i="6" s="1"/>
  <c r="AX175" i="6"/>
  <c r="AX176" i="6"/>
  <c r="AX177" i="6"/>
  <c r="AX178" i="6"/>
  <c r="AX179" i="6"/>
  <c r="AX180" i="6"/>
  <c r="AX181" i="6"/>
  <c r="AX182" i="6"/>
  <c r="AX183" i="6"/>
  <c r="AX184" i="6"/>
  <c r="AX185" i="6"/>
  <c r="AX186" i="6"/>
  <c r="AX187" i="6"/>
  <c r="AX188" i="6"/>
  <c r="AX189" i="6"/>
  <c r="AX190" i="6"/>
  <c r="BA190" i="6" s="1"/>
  <c r="AX191" i="6"/>
  <c r="AX192" i="6"/>
  <c r="AX193" i="6"/>
  <c r="AX194" i="6"/>
  <c r="AX195" i="6"/>
  <c r="AX196" i="6"/>
  <c r="AX197" i="6"/>
  <c r="AX198" i="6"/>
  <c r="BA198" i="6" s="1"/>
  <c r="AX199" i="6"/>
  <c r="AX200" i="6"/>
  <c r="AX201" i="6"/>
  <c r="AX202" i="6"/>
  <c r="AX203" i="6"/>
  <c r="AX204" i="6"/>
  <c r="AX205" i="6"/>
  <c r="AX206" i="6"/>
  <c r="AX207" i="6"/>
  <c r="AX208" i="6"/>
  <c r="AX209" i="6"/>
  <c r="AX210" i="6"/>
  <c r="AX211" i="6"/>
  <c r="AX212" i="6"/>
  <c r="AX213" i="6"/>
  <c r="AX214" i="6"/>
  <c r="BA214" i="6" s="1"/>
  <c r="AX215" i="6"/>
  <c r="AX216" i="6"/>
  <c r="AX217" i="6"/>
  <c r="AX218" i="6"/>
  <c r="AX219" i="6"/>
  <c r="AX220" i="6"/>
  <c r="AX221" i="6"/>
  <c r="AX222" i="6"/>
  <c r="AX223" i="6"/>
  <c r="AX224" i="6"/>
  <c r="AX225" i="6"/>
  <c r="AX226" i="6"/>
  <c r="AX227" i="6"/>
  <c r="AX228" i="6"/>
  <c r="AX229" i="6"/>
  <c r="AX230" i="6"/>
  <c r="AX231" i="6"/>
  <c r="AX232" i="6"/>
  <c r="AX233" i="6"/>
  <c r="AX234" i="6"/>
  <c r="AX235" i="6"/>
  <c r="AX236" i="6"/>
  <c r="AX237" i="6"/>
  <c r="AX238" i="6"/>
  <c r="AX239" i="6"/>
  <c r="AX240" i="6"/>
  <c r="AX241" i="6"/>
  <c r="AX242" i="6"/>
  <c r="AX243" i="6"/>
  <c r="AX244" i="6"/>
  <c r="AX245" i="6"/>
  <c r="AX246" i="6"/>
  <c r="AX247" i="6"/>
  <c r="AX248" i="6"/>
  <c r="AX249" i="6"/>
  <c r="AX250" i="6"/>
  <c r="AX251" i="6"/>
  <c r="AX252" i="6"/>
  <c r="AX253" i="6"/>
  <c r="AX254" i="6"/>
  <c r="AX255" i="6"/>
  <c r="AX256" i="6"/>
  <c r="AX257" i="6"/>
  <c r="AX258" i="6"/>
  <c r="AX259" i="6"/>
  <c r="AX260" i="6"/>
  <c r="AX261" i="6"/>
  <c r="AX262" i="6"/>
  <c r="AX263" i="6"/>
  <c r="AX264" i="6"/>
  <c r="AX265" i="6"/>
  <c r="AX266" i="6"/>
  <c r="AX267" i="6"/>
  <c r="AX268" i="6"/>
  <c r="AX269" i="6"/>
  <c r="AX270" i="6"/>
  <c r="AX271" i="6"/>
  <c r="AX272" i="6"/>
  <c r="AX273" i="6"/>
  <c r="AX274" i="6"/>
  <c r="AX275" i="6"/>
  <c r="AX276" i="6"/>
  <c r="AX277" i="6"/>
  <c r="AX278" i="6"/>
  <c r="AX279" i="6"/>
  <c r="AX280" i="6"/>
  <c r="AX281" i="6"/>
  <c r="AX282" i="6"/>
  <c r="AX283" i="6"/>
  <c r="AX284" i="6"/>
  <c r="AX285" i="6"/>
  <c r="AX286" i="6"/>
  <c r="AX287" i="6"/>
  <c r="AX288" i="6"/>
  <c r="AX289" i="6"/>
  <c r="AX290" i="6"/>
  <c r="AX291" i="6"/>
  <c r="AX292" i="6"/>
  <c r="AX293" i="6"/>
  <c r="AX294" i="6"/>
  <c r="BA294" i="6" s="1"/>
  <c r="AX295" i="6"/>
  <c r="AX296" i="6"/>
  <c r="AX297" i="6"/>
  <c r="AX298" i="6"/>
  <c r="AX299" i="6"/>
  <c r="AX300" i="6"/>
  <c r="AX301" i="6"/>
  <c r="AX302" i="6"/>
  <c r="AX303" i="6"/>
  <c r="AX304" i="6"/>
  <c r="AX305" i="6"/>
  <c r="AX306" i="6"/>
  <c r="AX307" i="6"/>
  <c r="AX308" i="6"/>
  <c r="AX309" i="6"/>
  <c r="AX310" i="6"/>
  <c r="BA310" i="6" s="1"/>
  <c r="AX311" i="6"/>
  <c r="AX312" i="6"/>
  <c r="AX313" i="6"/>
  <c r="AX314" i="6"/>
  <c r="AX315" i="6"/>
  <c r="AX316" i="6"/>
  <c r="AX317" i="6"/>
  <c r="AX318" i="6"/>
  <c r="AX319" i="6"/>
  <c r="AX320" i="6"/>
  <c r="AX321" i="6"/>
  <c r="AX322" i="6"/>
  <c r="AX323" i="6"/>
  <c r="AX324" i="6"/>
  <c r="AX325" i="6"/>
  <c r="AX326" i="6"/>
  <c r="BA326" i="6" s="1"/>
  <c r="AX327" i="6"/>
  <c r="AX328" i="6"/>
  <c r="AX329" i="6"/>
  <c r="AX330" i="6"/>
  <c r="AX331" i="6"/>
  <c r="AX332" i="6"/>
  <c r="AX333" i="6"/>
  <c r="AX334" i="6"/>
  <c r="AX335" i="6"/>
  <c r="AX336" i="6"/>
  <c r="AX337" i="6"/>
  <c r="AX338" i="6"/>
  <c r="AX339" i="6"/>
  <c r="AX340" i="6"/>
  <c r="AX341" i="6"/>
  <c r="AX342" i="6"/>
  <c r="AX343" i="6"/>
  <c r="AX344" i="6"/>
  <c r="AX345" i="6"/>
  <c r="AX346" i="6"/>
  <c r="AX347" i="6"/>
  <c r="AX348" i="6"/>
  <c r="AX349" i="6"/>
  <c r="AX350" i="6"/>
  <c r="AX351" i="6"/>
  <c r="AX352" i="6"/>
  <c r="AX353" i="6"/>
  <c r="AX354" i="6"/>
  <c r="AX355" i="6"/>
  <c r="AX356" i="6"/>
  <c r="AX357" i="6"/>
  <c r="AX358" i="6"/>
  <c r="BA358" i="6" s="1"/>
  <c r="AX359" i="6"/>
  <c r="AX360" i="6"/>
  <c r="AX361" i="6"/>
  <c r="AX362" i="6"/>
  <c r="AX363" i="6"/>
  <c r="AX364" i="6"/>
  <c r="AX365" i="6"/>
  <c r="AX366" i="6"/>
  <c r="AX367" i="6"/>
  <c r="AX368" i="6"/>
  <c r="AX369" i="6"/>
  <c r="AX370" i="6"/>
  <c r="AX371" i="6"/>
  <c r="AX372" i="6"/>
  <c r="AX373" i="6"/>
  <c r="AX374" i="6"/>
  <c r="BA374" i="6" s="1"/>
  <c r="AX375" i="6"/>
  <c r="AX376" i="6"/>
  <c r="AX377" i="6"/>
  <c r="AX378" i="6"/>
  <c r="AX379" i="6"/>
  <c r="AX380" i="6"/>
  <c r="AX381" i="6"/>
  <c r="AX382" i="6"/>
  <c r="AX383" i="6"/>
  <c r="AX384" i="6"/>
  <c r="AX385" i="6"/>
  <c r="AX386" i="6"/>
  <c r="AX387" i="6"/>
  <c r="AX388" i="6"/>
  <c r="AX389" i="6"/>
  <c r="AX390" i="6"/>
  <c r="BA390" i="6" s="1"/>
  <c r="AX391" i="6"/>
  <c r="AX392" i="6"/>
  <c r="AX393" i="6"/>
  <c r="AX394" i="6"/>
  <c r="AX395" i="6"/>
  <c r="AX396" i="6"/>
  <c r="AX397" i="6"/>
  <c r="AX398" i="6"/>
  <c r="AX399" i="6"/>
  <c r="AX400" i="6"/>
  <c r="AX401" i="6"/>
  <c r="AX402" i="6"/>
  <c r="AX403" i="6"/>
  <c r="AX404" i="6"/>
  <c r="AX405" i="6"/>
  <c r="AX406" i="6"/>
  <c r="BA406" i="6" s="1"/>
  <c r="AX407" i="6"/>
  <c r="AX408" i="6"/>
  <c r="AX409" i="6"/>
  <c r="AX410" i="6"/>
  <c r="AX411" i="6"/>
  <c r="AX412" i="6"/>
  <c r="AX413" i="6"/>
  <c r="AX414" i="6"/>
  <c r="AX415" i="6"/>
  <c r="AX416" i="6"/>
  <c r="AX417" i="6"/>
  <c r="AX418" i="6"/>
  <c r="AX419" i="6"/>
  <c r="AX420" i="6"/>
  <c r="AX421" i="6"/>
  <c r="AX422" i="6"/>
  <c r="BA422" i="6" s="1"/>
  <c r="AX423" i="6"/>
  <c r="AX424" i="6"/>
  <c r="AX425" i="6"/>
  <c r="AX426" i="6"/>
  <c r="AX427" i="6"/>
  <c r="AX428" i="6"/>
  <c r="AX429" i="6"/>
  <c r="AX430" i="6"/>
  <c r="AX431" i="6"/>
  <c r="AX432" i="6"/>
  <c r="AX433" i="6"/>
  <c r="AX434" i="6"/>
  <c r="AX435" i="6"/>
  <c r="AX436" i="6"/>
  <c r="AX437" i="6"/>
  <c r="AX438" i="6"/>
  <c r="BA438" i="6" s="1"/>
  <c r="AX439" i="6"/>
  <c r="AX440" i="6"/>
  <c r="AX441" i="6"/>
  <c r="AX442" i="6"/>
  <c r="AX443" i="6"/>
  <c r="AX444" i="6"/>
  <c r="AX445" i="6"/>
  <c r="AX446" i="6"/>
  <c r="AX447" i="6"/>
  <c r="AX448" i="6"/>
  <c r="AX449" i="6"/>
  <c r="AX450" i="6"/>
  <c r="AX451" i="6"/>
  <c r="AX452" i="6"/>
  <c r="AX453" i="6"/>
  <c r="AX454" i="6"/>
  <c r="BA454" i="6" s="1"/>
  <c r="AX455" i="6"/>
  <c r="AX55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56" i="6"/>
  <c r="T56" i="6"/>
  <c r="U56" i="6"/>
  <c r="S57" i="6"/>
  <c r="T57" i="6"/>
  <c r="U57" i="6"/>
  <c r="S58" i="6"/>
  <c r="T58" i="6"/>
  <c r="U58" i="6"/>
  <c r="S59" i="6"/>
  <c r="T59" i="6"/>
  <c r="U59" i="6"/>
  <c r="S60" i="6"/>
  <c r="T60" i="6"/>
  <c r="U60" i="6"/>
  <c r="S61" i="6"/>
  <c r="T61" i="6"/>
  <c r="U61" i="6"/>
  <c r="S62" i="6"/>
  <c r="T62" i="6"/>
  <c r="U62" i="6"/>
  <c r="S63" i="6"/>
  <c r="T63" i="6"/>
  <c r="U63" i="6"/>
  <c r="S64" i="6"/>
  <c r="T64" i="6"/>
  <c r="U64" i="6"/>
  <c r="S65" i="6"/>
  <c r="T65" i="6"/>
  <c r="U65" i="6"/>
  <c r="S66" i="6"/>
  <c r="T66" i="6"/>
  <c r="U66" i="6"/>
  <c r="S67" i="6"/>
  <c r="T67" i="6"/>
  <c r="U67" i="6"/>
  <c r="S68" i="6"/>
  <c r="T68" i="6"/>
  <c r="U68" i="6"/>
  <c r="S69" i="6"/>
  <c r="T69" i="6"/>
  <c r="U69" i="6"/>
  <c r="S70" i="6"/>
  <c r="T70" i="6"/>
  <c r="U70" i="6"/>
  <c r="S71" i="6"/>
  <c r="T71" i="6"/>
  <c r="U71" i="6"/>
  <c r="S72" i="6"/>
  <c r="T72" i="6"/>
  <c r="U72" i="6"/>
  <c r="S73" i="6"/>
  <c r="T73" i="6"/>
  <c r="U73" i="6"/>
  <c r="S74" i="6"/>
  <c r="T74" i="6"/>
  <c r="U74" i="6"/>
  <c r="S75" i="6"/>
  <c r="T75" i="6"/>
  <c r="U75" i="6"/>
  <c r="S76" i="6"/>
  <c r="T76" i="6"/>
  <c r="U76" i="6"/>
  <c r="S77" i="6"/>
  <c r="T77" i="6"/>
  <c r="U77" i="6"/>
  <c r="S78" i="6"/>
  <c r="T78" i="6"/>
  <c r="U78" i="6"/>
  <c r="S79" i="6"/>
  <c r="T79" i="6"/>
  <c r="U79" i="6"/>
  <c r="S80" i="6"/>
  <c r="T80" i="6"/>
  <c r="U80" i="6"/>
  <c r="S81" i="6"/>
  <c r="T81" i="6"/>
  <c r="U81" i="6"/>
  <c r="S82" i="6"/>
  <c r="T82" i="6"/>
  <c r="U82" i="6"/>
  <c r="S83" i="6"/>
  <c r="T83" i="6"/>
  <c r="U83" i="6"/>
  <c r="S84" i="6"/>
  <c r="T84" i="6"/>
  <c r="U84" i="6"/>
  <c r="S85" i="6"/>
  <c r="T85" i="6"/>
  <c r="U85" i="6"/>
  <c r="S86" i="6"/>
  <c r="T86" i="6"/>
  <c r="U86" i="6"/>
  <c r="S87" i="6"/>
  <c r="T87" i="6"/>
  <c r="U87" i="6"/>
  <c r="S88" i="6"/>
  <c r="T88" i="6"/>
  <c r="U88" i="6"/>
  <c r="S89" i="6"/>
  <c r="T89" i="6"/>
  <c r="U89" i="6"/>
  <c r="S90" i="6"/>
  <c r="T90" i="6"/>
  <c r="U90" i="6"/>
  <c r="S91" i="6"/>
  <c r="T91" i="6"/>
  <c r="U91" i="6"/>
  <c r="S92" i="6"/>
  <c r="T92" i="6"/>
  <c r="U92" i="6"/>
  <c r="S93" i="6"/>
  <c r="T93" i="6"/>
  <c r="U93" i="6"/>
  <c r="S94" i="6"/>
  <c r="T94" i="6"/>
  <c r="U94" i="6"/>
  <c r="S95" i="6"/>
  <c r="T95" i="6"/>
  <c r="U95" i="6"/>
  <c r="S96" i="6"/>
  <c r="T96" i="6"/>
  <c r="U96" i="6"/>
  <c r="S97" i="6"/>
  <c r="T97" i="6"/>
  <c r="U97" i="6"/>
  <c r="S98" i="6"/>
  <c r="T98" i="6"/>
  <c r="U98" i="6"/>
  <c r="S99" i="6"/>
  <c r="T99" i="6"/>
  <c r="U99" i="6"/>
  <c r="S100" i="6"/>
  <c r="T100" i="6"/>
  <c r="U100" i="6"/>
  <c r="S101" i="6"/>
  <c r="T101" i="6"/>
  <c r="U101" i="6"/>
  <c r="S102" i="6"/>
  <c r="T102" i="6"/>
  <c r="U102" i="6"/>
  <c r="S103" i="6"/>
  <c r="T103" i="6"/>
  <c r="U103" i="6"/>
  <c r="S104" i="6"/>
  <c r="T104" i="6"/>
  <c r="U104" i="6"/>
  <c r="S105" i="6"/>
  <c r="T105" i="6"/>
  <c r="U105" i="6"/>
  <c r="U55" i="6"/>
  <c r="T55" i="6"/>
  <c r="S55" i="6"/>
  <c r="P3034" i="6"/>
  <c r="N3034" i="6"/>
  <c r="O3034" i="6" s="1"/>
  <c r="O3033" i="6"/>
  <c r="N3033" i="6"/>
  <c r="Q3032" i="6"/>
  <c r="P3032" i="6"/>
  <c r="N3032" i="6"/>
  <c r="O3032" i="6" s="1"/>
  <c r="P3031" i="6"/>
  <c r="N3031" i="6"/>
  <c r="N3030" i="6"/>
  <c r="P3029" i="6"/>
  <c r="O3029" i="6"/>
  <c r="N3029" i="6"/>
  <c r="Q3029" i="6" s="1"/>
  <c r="Q3028" i="6"/>
  <c r="P3028" i="6"/>
  <c r="N3028" i="6"/>
  <c r="O3028" i="6" s="1"/>
  <c r="N3027" i="6"/>
  <c r="Q3026" i="6"/>
  <c r="P3026" i="6"/>
  <c r="N3026" i="6"/>
  <c r="O3026" i="6" s="1"/>
  <c r="O3025" i="6"/>
  <c r="N3025" i="6"/>
  <c r="Q3025" i="6" s="1"/>
  <c r="P3024" i="6"/>
  <c r="N3024" i="6"/>
  <c r="N3023" i="6"/>
  <c r="P3023" i="6" s="1"/>
  <c r="P3022" i="6"/>
  <c r="N3022" i="6"/>
  <c r="O3022" i="6" s="1"/>
  <c r="N3021" i="6"/>
  <c r="Q3020" i="6"/>
  <c r="P3020" i="6"/>
  <c r="N3020" i="6"/>
  <c r="O3020" i="6" s="1"/>
  <c r="N3019" i="6"/>
  <c r="P3018" i="6"/>
  <c r="N3018" i="6"/>
  <c r="O3018" i="6" s="1"/>
  <c r="O3017" i="6"/>
  <c r="N3017" i="6"/>
  <c r="Q3016" i="6"/>
  <c r="P3016" i="6"/>
  <c r="N3016" i="6"/>
  <c r="O3016" i="6" s="1"/>
  <c r="N3015" i="6"/>
  <c r="N3014" i="6"/>
  <c r="N3013" i="6"/>
  <c r="Q3013" i="6" s="1"/>
  <c r="Q3012" i="6"/>
  <c r="P3012" i="6"/>
  <c r="N3012" i="6"/>
  <c r="O3012" i="6" s="1"/>
  <c r="N3011" i="6"/>
  <c r="N3010" i="6"/>
  <c r="N3009" i="6"/>
  <c r="P3008" i="6"/>
  <c r="N3008" i="6"/>
  <c r="O3008" i="6" s="1"/>
  <c r="N3007" i="6"/>
  <c r="Q3006" i="6"/>
  <c r="N3006" i="6"/>
  <c r="O3006" i="6" s="1"/>
  <c r="O3005" i="6"/>
  <c r="N3005" i="6"/>
  <c r="Q3005" i="6" s="1"/>
  <c r="Q3004" i="6"/>
  <c r="P3004" i="6"/>
  <c r="N3004" i="6"/>
  <c r="O3004" i="6" s="1"/>
  <c r="N3003" i="6"/>
  <c r="N3002" i="6"/>
  <c r="O3001" i="6"/>
  <c r="N3001" i="6"/>
  <c r="Q3001" i="6" s="1"/>
  <c r="N3000" i="6"/>
  <c r="P2999" i="6"/>
  <c r="N2999" i="6"/>
  <c r="P2933" i="6"/>
  <c r="N2933" i="6"/>
  <c r="O2933" i="6" s="1"/>
  <c r="N2932" i="6"/>
  <c r="Q2931" i="6"/>
  <c r="P2931" i="6"/>
  <c r="N2931" i="6"/>
  <c r="O2931" i="6" s="1"/>
  <c r="N2930" i="6"/>
  <c r="N2929" i="6"/>
  <c r="N2928" i="6"/>
  <c r="Q2928" i="6" s="1"/>
  <c r="P2927" i="6"/>
  <c r="N2927" i="6"/>
  <c r="O2927" i="6" s="1"/>
  <c r="N2926" i="6"/>
  <c r="P2926" i="6" s="1"/>
  <c r="N2925" i="6"/>
  <c r="N2924" i="6"/>
  <c r="Q2923" i="6"/>
  <c r="P2923" i="6"/>
  <c r="N2923" i="6"/>
  <c r="O2923" i="6" s="1"/>
  <c r="N2922" i="6"/>
  <c r="N2921" i="6"/>
  <c r="O2920" i="6"/>
  <c r="N2920" i="6"/>
  <c r="Q2920" i="6" s="1"/>
  <c r="N2919" i="6"/>
  <c r="N2918" i="6"/>
  <c r="Q2917" i="6"/>
  <c r="N2917" i="6"/>
  <c r="O2917" i="6" s="1"/>
  <c r="N2916" i="6"/>
  <c r="Q2916" i="6" s="1"/>
  <c r="N2915" i="6"/>
  <c r="N2914" i="6"/>
  <c r="Q2913" i="6"/>
  <c r="N2913" i="6"/>
  <c r="O2913" i="6" s="1"/>
  <c r="N2912" i="6"/>
  <c r="P2911" i="6"/>
  <c r="N2911" i="6"/>
  <c r="N2910" i="6"/>
  <c r="Q2909" i="6"/>
  <c r="P2909" i="6"/>
  <c r="N2909" i="6"/>
  <c r="O2909" i="6" s="1"/>
  <c r="N2908" i="6"/>
  <c r="Q2908" i="6" s="1"/>
  <c r="Q2907" i="6"/>
  <c r="P2907" i="6"/>
  <c r="N2907" i="6"/>
  <c r="O2907" i="6" s="1"/>
  <c r="N2906" i="6"/>
  <c r="O2906" i="6" s="1"/>
  <c r="P2905" i="6"/>
  <c r="N2905" i="6"/>
  <c r="P2904" i="6"/>
  <c r="O2904" i="6"/>
  <c r="N2904" i="6"/>
  <c r="Q2904" i="6" s="1"/>
  <c r="Q2903" i="6"/>
  <c r="P2903" i="6"/>
  <c r="N2903" i="6"/>
  <c r="O2903" i="6" s="1"/>
  <c r="P2902" i="6"/>
  <c r="N2902" i="6"/>
  <c r="Q2901" i="6"/>
  <c r="P2901" i="6"/>
  <c r="N2901" i="6"/>
  <c r="O2901" i="6" s="1"/>
  <c r="P2900" i="6"/>
  <c r="O2900" i="6"/>
  <c r="N2900" i="6"/>
  <c r="Q2900" i="6" s="1"/>
  <c r="Q2899" i="6"/>
  <c r="P2899" i="6"/>
  <c r="N2899" i="6"/>
  <c r="O2899" i="6" s="1"/>
  <c r="N2898" i="6"/>
  <c r="N2832" i="6"/>
  <c r="O2832" i="6" s="1"/>
  <c r="O2831" i="6"/>
  <c r="N2831" i="6"/>
  <c r="Q2830" i="6"/>
  <c r="P2830" i="6"/>
  <c r="N2830" i="6"/>
  <c r="O2830" i="6" s="1"/>
  <c r="N2829" i="6"/>
  <c r="P2829" i="6" s="1"/>
  <c r="N2828" i="6"/>
  <c r="N2827" i="6"/>
  <c r="Q2826" i="6"/>
  <c r="N2826" i="6"/>
  <c r="O2826" i="6" s="1"/>
  <c r="N2825" i="6"/>
  <c r="P2824" i="6"/>
  <c r="N2824" i="6"/>
  <c r="P2823" i="6"/>
  <c r="O2823" i="6"/>
  <c r="N2823" i="6"/>
  <c r="Q2823" i="6" s="1"/>
  <c r="Q2822" i="6"/>
  <c r="P2822" i="6"/>
  <c r="N2822" i="6"/>
  <c r="O2822" i="6" s="1"/>
  <c r="N2821" i="6"/>
  <c r="N2820" i="6"/>
  <c r="N2819" i="6"/>
  <c r="Q2819" i="6" s="1"/>
  <c r="Q2818" i="6"/>
  <c r="P2818" i="6"/>
  <c r="N2818" i="6"/>
  <c r="O2818" i="6" s="1"/>
  <c r="N2817" i="6"/>
  <c r="N2816" i="6"/>
  <c r="N2815" i="6"/>
  <c r="Q2815" i="6" s="1"/>
  <c r="P2814" i="6"/>
  <c r="N2814" i="6"/>
  <c r="N2813" i="6"/>
  <c r="Q2812" i="6"/>
  <c r="N2812" i="6"/>
  <c r="P2812" i="6" s="1"/>
  <c r="N2811" i="6"/>
  <c r="Q2810" i="6"/>
  <c r="P2810" i="6"/>
  <c r="N2810" i="6"/>
  <c r="O2810" i="6" s="1"/>
  <c r="O2809" i="6"/>
  <c r="N2809" i="6"/>
  <c r="Q2809" i="6" s="1"/>
  <c r="N2808" i="6"/>
  <c r="N2807" i="6"/>
  <c r="Q2807" i="6" s="1"/>
  <c r="N2806" i="6"/>
  <c r="O2805" i="6"/>
  <c r="N2805" i="6"/>
  <c r="P2804" i="6"/>
  <c r="O2804" i="6"/>
  <c r="N2804" i="6"/>
  <c r="Q2804" i="6" s="1"/>
  <c r="N2803" i="6"/>
  <c r="Q2802" i="6"/>
  <c r="P2802" i="6"/>
  <c r="O2802" i="6"/>
  <c r="N2802" i="6"/>
  <c r="P2801" i="6"/>
  <c r="O2801" i="6"/>
  <c r="N2801" i="6"/>
  <c r="Q2801" i="6" s="1"/>
  <c r="Q2800" i="6"/>
  <c r="P2800" i="6"/>
  <c r="O2800" i="6"/>
  <c r="N2800" i="6"/>
  <c r="N2799" i="6"/>
  <c r="O2799" i="6" s="1"/>
  <c r="N2798" i="6"/>
  <c r="N2797" i="6"/>
  <c r="P2797" i="6" s="1"/>
  <c r="P2731" i="6"/>
  <c r="O2731" i="6"/>
  <c r="N2731" i="6"/>
  <c r="Q2731" i="6" s="1"/>
  <c r="N2730" i="6"/>
  <c r="Q2729" i="6"/>
  <c r="N2729" i="6"/>
  <c r="P2729" i="6" s="1"/>
  <c r="N2728" i="6"/>
  <c r="Q2727" i="6"/>
  <c r="P2727" i="6"/>
  <c r="N2727" i="6"/>
  <c r="O2727" i="6" s="1"/>
  <c r="N2726" i="6"/>
  <c r="N2725" i="6"/>
  <c r="N2724" i="6"/>
  <c r="Q2723" i="6"/>
  <c r="P2723" i="6"/>
  <c r="N2723" i="6"/>
  <c r="O2723" i="6" s="1"/>
  <c r="N2722" i="6"/>
  <c r="N2721" i="6"/>
  <c r="P2720" i="6"/>
  <c r="N2720" i="6"/>
  <c r="Q2720" i="6" s="1"/>
  <c r="O2719" i="6"/>
  <c r="N2719" i="6"/>
  <c r="N2718" i="6"/>
  <c r="O2718" i="6" s="1"/>
  <c r="P2717" i="6"/>
  <c r="O2717" i="6"/>
  <c r="N2717" i="6"/>
  <c r="Q2717" i="6" s="1"/>
  <c r="N2716" i="6"/>
  <c r="Q2715" i="6"/>
  <c r="P2715" i="6"/>
  <c r="O2715" i="6"/>
  <c r="N2715" i="6"/>
  <c r="P2714" i="6"/>
  <c r="O2714" i="6"/>
  <c r="N2714" i="6"/>
  <c r="Q2714" i="6" s="1"/>
  <c r="Q2713" i="6"/>
  <c r="P2713" i="6"/>
  <c r="O2713" i="6"/>
  <c r="N2713" i="6"/>
  <c r="N2712" i="6"/>
  <c r="Q2712" i="6" s="1"/>
  <c r="N2711" i="6"/>
  <c r="P2710" i="6"/>
  <c r="N2710" i="6"/>
  <c r="Q2710" i="6" s="1"/>
  <c r="P2709" i="6"/>
  <c r="O2709" i="6"/>
  <c r="N2709" i="6"/>
  <c r="Q2709" i="6" s="1"/>
  <c r="N2708" i="6"/>
  <c r="Q2707" i="6"/>
  <c r="P2707" i="6"/>
  <c r="O2707" i="6"/>
  <c r="N2707" i="6"/>
  <c r="N2706" i="6"/>
  <c r="O2705" i="6"/>
  <c r="N2705" i="6"/>
  <c r="P2704" i="6"/>
  <c r="O2704" i="6"/>
  <c r="N2704" i="6"/>
  <c r="Q2704" i="6" s="1"/>
  <c r="N2703" i="6"/>
  <c r="O2702" i="6"/>
  <c r="N2702" i="6"/>
  <c r="Q2701" i="6"/>
  <c r="N2701" i="6"/>
  <c r="P2701" i="6" s="1"/>
  <c r="N2700" i="6"/>
  <c r="P2700" i="6" s="1"/>
  <c r="Q2699" i="6"/>
  <c r="P2699" i="6"/>
  <c r="O2699" i="6"/>
  <c r="N2699" i="6"/>
  <c r="P2698" i="6"/>
  <c r="O2698" i="6"/>
  <c r="N2698" i="6"/>
  <c r="Q2698" i="6" s="1"/>
  <c r="N2697" i="6"/>
  <c r="Q2697" i="6" s="1"/>
  <c r="N2696" i="6"/>
  <c r="O2696" i="6" s="1"/>
  <c r="O2630" i="6"/>
  <c r="N2630" i="6"/>
  <c r="N2629" i="6"/>
  <c r="Q2628" i="6"/>
  <c r="N2628" i="6"/>
  <c r="P2628" i="6" s="1"/>
  <c r="N2627" i="6"/>
  <c r="Q2626" i="6"/>
  <c r="P2626" i="6"/>
  <c r="O2626" i="6"/>
  <c r="N2626" i="6"/>
  <c r="N2625" i="6"/>
  <c r="N2624" i="6"/>
  <c r="N2623" i="6"/>
  <c r="Q2623" i="6" s="1"/>
  <c r="P2622" i="6"/>
  <c r="O2622" i="6"/>
  <c r="N2622" i="6"/>
  <c r="Q2622" i="6" s="1"/>
  <c r="N2621" i="6"/>
  <c r="Q2620" i="6"/>
  <c r="P2620" i="6"/>
  <c r="O2620" i="6"/>
  <c r="N2620" i="6"/>
  <c r="N2619" i="6"/>
  <c r="O2618" i="6"/>
  <c r="N2618" i="6"/>
  <c r="P2617" i="6"/>
  <c r="O2617" i="6"/>
  <c r="N2617" i="6"/>
  <c r="Q2617" i="6" s="1"/>
  <c r="N2616" i="6"/>
  <c r="N2615" i="6"/>
  <c r="Q2615" i="6" s="1"/>
  <c r="Q2614" i="6"/>
  <c r="O2614" i="6"/>
  <c r="N2614" i="6"/>
  <c r="P2614" i="6" s="1"/>
  <c r="N2613" i="6"/>
  <c r="Q2612" i="6"/>
  <c r="P2612" i="6"/>
  <c r="O2612" i="6"/>
  <c r="N2612" i="6"/>
  <c r="N2611" i="6"/>
  <c r="O2610" i="6"/>
  <c r="N2610" i="6"/>
  <c r="N2609" i="6"/>
  <c r="Q2608" i="6"/>
  <c r="N2608" i="6"/>
  <c r="P2608" i="6" s="1"/>
  <c r="N2607" i="6"/>
  <c r="O2607" i="6" s="1"/>
  <c r="Q2606" i="6"/>
  <c r="P2606" i="6"/>
  <c r="N2606" i="6"/>
  <c r="O2606" i="6" s="1"/>
  <c r="O2605" i="6"/>
  <c r="N2605" i="6"/>
  <c r="N2604" i="6"/>
  <c r="N2603" i="6"/>
  <c r="P2603" i="6" s="1"/>
  <c r="N2602" i="6"/>
  <c r="Q2601" i="6"/>
  <c r="O2601" i="6"/>
  <c r="N2601" i="6"/>
  <c r="P2601" i="6" s="1"/>
  <c r="N2600" i="6"/>
  <c r="O2599" i="6"/>
  <c r="N2599" i="6"/>
  <c r="P2599" i="6" s="1"/>
  <c r="Q2598" i="6"/>
  <c r="O2598" i="6"/>
  <c r="N2598" i="6"/>
  <c r="P2598" i="6" s="1"/>
  <c r="N2597" i="6"/>
  <c r="O2597" i="6" s="1"/>
  <c r="Q2596" i="6"/>
  <c r="P2596" i="6"/>
  <c r="O2596" i="6"/>
  <c r="N2596" i="6"/>
  <c r="N2595" i="6"/>
  <c r="N2529" i="6"/>
  <c r="N2528" i="6"/>
  <c r="P2528" i="6" s="1"/>
  <c r="Q2527" i="6"/>
  <c r="N2527" i="6"/>
  <c r="P2527" i="6" s="1"/>
  <c r="N2526" i="6"/>
  <c r="Q2525" i="6"/>
  <c r="P2525" i="6"/>
  <c r="O2525" i="6"/>
  <c r="N2525" i="6"/>
  <c r="N2524" i="6"/>
  <c r="P2524" i="6" s="1"/>
  <c r="N2523" i="6"/>
  <c r="Q2523" i="6" s="1"/>
  <c r="Q2522" i="6"/>
  <c r="N2522" i="6"/>
  <c r="P2522" i="6" s="1"/>
  <c r="N2521" i="6"/>
  <c r="Q2520" i="6"/>
  <c r="N2520" i="6"/>
  <c r="P2520" i="6" s="1"/>
  <c r="P2519" i="6"/>
  <c r="O2519" i="6"/>
  <c r="N2519" i="6"/>
  <c r="Q2519" i="6" s="1"/>
  <c r="N2518" i="6"/>
  <c r="P2518" i="6" s="1"/>
  <c r="Q2517" i="6"/>
  <c r="P2517" i="6"/>
  <c r="N2517" i="6"/>
  <c r="O2517" i="6" s="1"/>
  <c r="O2516" i="6"/>
  <c r="N2516" i="6"/>
  <c r="N2515" i="6"/>
  <c r="N2514" i="6"/>
  <c r="P2513" i="6"/>
  <c r="O2513" i="6"/>
  <c r="N2513" i="6"/>
  <c r="Q2513" i="6" s="1"/>
  <c r="Q2512" i="6"/>
  <c r="N2512" i="6"/>
  <c r="P2512" i="6" s="1"/>
  <c r="N2511" i="6"/>
  <c r="N2510" i="6"/>
  <c r="N2509" i="6"/>
  <c r="Q2509" i="6" s="1"/>
  <c r="N2508" i="6"/>
  <c r="P2508" i="6" s="1"/>
  <c r="N2507" i="6"/>
  <c r="N2506" i="6"/>
  <c r="P2505" i="6"/>
  <c r="O2505" i="6"/>
  <c r="N2505" i="6"/>
  <c r="Q2505" i="6" s="1"/>
  <c r="N2504" i="6"/>
  <c r="P2504" i="6" s="1"/>
  <c r="N2503" i="6"/>
  <c r="N2502" i="6"/>
  <c r="Q2502" i="6" s="1"/>
  <c r="N2501" i="6"/>
  <c r="Q2501" i="6" s="1"/>
  <c r="O2500" i="6"/>
  <c r="N2500" i="6"/>
  <c r="P2500" i="6" s="1"/>
  <c r="N2499" i="6"/>
  <c r="N2498" i="6"/>
  <c r="N2497" i="6"/>
  <c r="Q2496" i="6"/>
  <c r="N2496" i="6"/>
  <c r="P2496" i="6" s="1"/>
  <c r="N2495" i="6"/>
  <c r="N2494" i="6"/>
  <c r="N2428" i="6"/>
  <c r="Q2428" i="6" s="1"/>
  <c r="N2427" i="6"/>
  <c r="N2426" i="6"/>
  <c r="Q2426" i="6" s="1"/>
  <c r="N2425" i="6"/>
  <c r="P2424" i="6"/>
  <c r="O2424" i="6"/>
  <c r="N2424" i="6"/>
  <c r="Q2424" i="6" s="1"/>
  <c r="N2423" i="6"/>
  <c r="N2422" i="6"/>
  <c r="N2421" i="6"/>
  <c r="N2420" i="6"/>
  <c r="Q2420" i="6" s="1"/>
  <c r="N2419" i="6"/>
  <c r="N2418" i="6"/>
  <c r="N2417" i="6"/>
  <c r="P2416" i="6"/>
  <c r="O2416" i="6"/>
  <c r="N2416" i="6"/>
  <c r="Q2416" i="6" s="1"/>
  <c r="Q2415" i="6"/>
  <c r="N2415" i="6"/>
  <c r="P2415" i="6" s="1"/>
  <c r="N2414" i="6"/>
  <c r="N2413" i="6"/>
  <c r="N2412" i="6"/>
  <c r="Q2412" i="6" s="1"/>
  <c r="N2411" i="6"/>
  <c r="N2410" i="6"/>
  <c r="N2409" i="6"/>
  <c r="O2408" i="6"/>
  <c r="N2408" i="6"/>
  <c r="N2407" i="6"/>
  <c r="N2406" i="6"/>
  <c r="N2405" i="6"/>
  <c r="Q2405" i="6" s="1"/>
  <c r="N2404" i="6"/>
  <c r="Q2404" i="6" s="1"/>
  <c r="O2403" i="6"/>
  <c r="N2403" i="6"/>
  <c r="P2403" i="6" s="1"/>
  <c r="N2402" i="6"/>
  <c r="N2401" i="6"/>
  <c r="P2400" i="6"/>
  <c r="O2400" i="6"/>
  <c r="N2400" i="6"/>
  <c r="Q2400" i="6" s="1"/>
  <c r="Q2399" i="6"/>
  <c r="N2399" i="6"/>
  <c r="P2399" i="6" s="1"/>
  <c r="N2398" i="6"/>
  <c r="N2397" i="6"/>
  <c r="N2396" i="6"/>
  <c r="Q2396" i="6" s="1"/>
  <c r="N2395" i="6"/>
  <c r="P2395" i="6" s="1"/>
  <c r="N2394" i="6"/>
  <c r="N2393" i="6"/>
  <c r="P2327" i="6"/>
  <c r="O2327" i="6"/>
  <c r="N2327" i="6"/>
  <c r="Q2327" i="6" s="1"/>
  <c r="N2326" i="6"/>
  <c r="P2326" i="6" s="1"/>
  <c r="N2325" i="6"/>
  <c r="N2324" i="6"/>
  <c r="O2323" i="6"/>
  <c r="N2323" i="6"/>
  <c r="Q2323" i="6" s="1"/>
  <c r="N2322" i="6"/>
  <c r="P2322" i="6" s="1"/>
  <c r="N2321" i="6"/>
  <c r="N2320" i="6"/>
  <c r="N2319" i="6"/>
  <c r="O2319" i="6" s="1"/>
  <c r="Q2318" i="6"/>
  <c r="N2318" i="6"/>
  <c r="P2318" i="6" s="1"/>
  <c r="N2317" i="6"/>
  <c r="N2316" i="6"/>
  <c r="O2315" i="6"/>
  <c r="N2315" i="6"/>
  <c r="Q2315" i="6" s="1"/>
  <c r="N2314" i="6"/>
  <c r="P2314" i="6" s="1"/>
  <c r="N2313" i="6"/>
  <c r="N2312" i="6"/>
  <c r="N2311" i="6"/>
  <c r="N2310" i="6"/>
  <c r="N2309" i="6"/>
  <c r="N2308" i="6"/>
  <c r="Q2308" i="6" s="1"/>
  <c r="N2307" i="6"/>
  <c r="N2306" i="6"/>
  <c r="N2305" i="6"/>
  <c r="N2304" i="6"/>
  <c r="P2303" i="6"/>
  <c r="O2303" i="6"/>
  <c r="N2303" i="6"/>
  <c r="Q2303" i="6" s="1"/>
  <c r="N2302" i="6"/>
  <c r="P2302" i="6" s="1"/>
  <c r="N2301" i="6"/>
  <c r="N2300" i="6"/>
  <c r="N2299" i="6"/>
  <c r="O2298" i="6"/>
  <c r="N2298" i="6"/>
  <c r="N2297" i="6"/>
  <c r="Q2297" i="6" s="1"/>
  <c r="N2296" i="6"/>
  <c r="N2295" i="6"/>
  <c r="O2295" i="6" s="1"/>
  <c r="N2294" i="6"/>
  <c r="P2294" i="6" s="1"/>
  <c r="Q2293" i="6"/>
  <c r="N2293" i="6"/>
  <c r="O2293" i="6" s="1"/>
  <c r="Q2292" i="6"/>
  <c r="N2292" i="6"/>
  <c r="P2292" i="6" s="1"/>
  <c r="O2226" i="6"/>
  <c r="N2226" i="6"/>
  <c r="N2225" i="6"/>
  <c r="N2224" i="6"/>
  <c r="O2224" i="6" s="1"/>
  <c r="N2223" i="6"/>
  <c r="N2222" i="6"/>
  <c r="Q2221" i="6"/>
  <c r="O2221" i="6"/>
  <c r="N2221" i="6"/>
  <c r="P2221" i="6" s="1"/>
  <c r="N2220" i="6"/>
  <c r="N2219" i="6"/>
  <c r="N2218" i="6"/>
  <c r="P2218" i="6" s="1"/>
  <c r="N2217" i="6"/>
  <c r="O2217" i="6" s="1"/>
  <c r="Q2216" i="6"/>
  <c r="N2216" i="6"/>
  <c r="N2215" i="6"/>
  <c r="N2214" i="6"/>
  <c r="P2214" i="6" s="1"/>
  <c r="P2213" i="6"/>
  <c r="O2213" i="6"/>
  <c r="N2213" i="6"/>
  <c r="Q2213" i="6" s="1"/>
  <c r="N2212" i="6"/>
  <c r="O2212" i="6" s="1"/>
  <c r="N2211" i="6"/>
  <c r="Q2211" i="6" s="1"/>
  <c r="N2210" i="6"/>
  <c r="N2209" i="6"/>
  <c r="N2208" i="6"/>
  <c r="N2207" i="6"/>
  <c r="N2206" i="6"/>
  <c r="O2206" i="6" s="1"/>
  <c r="N2205" i="6"/>
  <c r="Q2205" i="6" s="1"/>
  <c r="Q2204" i="6"/>
  <c r="N2204" i="6"/>
  <c r="P2204" i="6" s="1"/>
  <c r="N2203" i="6"/>
  <c r="Q2203" i="6" s="1"/>
  <c r="N2202" i="6"/>
  <c r="N2201" i="6"/>
  <c r="O2201" i="6" s="1"/>
  <c r="Q2200" i="6"/>
  <c r="O2200" i="6"/>
  <c r="N2200" i="6"/>
  <c r="P2200" i="6" s="1"/>
  <c r="Q2199" i="6"/>
  <c r="P2199" i="6"/>
  <c r="N2199" i="6"/>
  <c r="O2199" i="6" s="1"/>
  <c r="N2198" i="6"/>
  <c r="N2197" i="6"/>
  <c r="O2196" i="6"/>
  <c r="N2196" i="6"/>
  <c r="N2195" i="6"/>
  <c r="O2195" i="6" s="1"/>
  <c r="O2194" i="6"/>
  <c r="N2194" i="6"/>
  <c r="N2193" i="6"/>
  <c r="Q2192" i="6"/>
  <c r="O2192" i="6"/>
  <c r="N2192" i="6"/>
  <c r="P2192" i="6" s="1"/>
  <c r="N2191" i="6"/>
  <c r="N2125" i="6"/>
  <c r="N2124" i="6"/>
  <c r="Q2124" i="6" s="1"/>
  <c r="N2123" i="6"/>
  <c r="N2122" i="6"/>
  <c r="Q2122" i="6" s="1"/>
  <c r="N2121" i="6"/>
  <c r="O2120" i="6"/>
  <c r="N2120" i="6"/>
  <c r="Q2119" i="6"/>
  <c r="O2119" i="6"/>
  <c r="N2119" i="6"/>
  <c r="P2119" i="6" s="1"/>
  <c r="Q2118" i="6"/>
  <c r="P2118" i="6"/>
  <c r="N2118" i="6"/>
  <c r="O2118" i="6" s="1"/>
  <c r="Q2117" i="6"/>
  <c r="N2117" i="6"/>
  <c r="P2117" i="6" s="1"/>
  <c r="N2116" i="6"/>
  <c r="O2116" i="6" s="1"/>
  <c r="O2115" i="6"/>
  <c r="N2115" i="6"/>
  <c r="P2114" i="6"/>
  <c r="O2114" i="6"/>
  <c r="N2114" i="6"/>
  <c r="Q2114" i="6" s="1"/>
  <c r="Q2113" i="6"/>
  <c r="O2113" i="6"/>
  <c r="N2113" i="6"/>
  <c r="P2113" i="6" s="1"/>
  <c r="N2112" i="6"/>
  <c r="Q2111" i="6"/>
  <c r="O2111" i="6"/>
  <c r="N2111" i="6"/>
  <c r="P2111" i="6" s="1"/>
  <c r="N2110" i="6"/>
  <c r="Q2109" i="6"/>
  <c r="O2109" i="6"/>
  <c r="N2109" i="6"/>
  <c r="P2109" i="6" s="1"/>
  <c r="N2108" i="6"/>
  <c r="Q2108" i="6" s="1"/>
  <c r="Q2107" i="6"/>
  <c r="O2107" i="6"/>
  <c r="N2107" i="6"/>
  <c r="P2107" i="6" s="1"/>
  <c r="N2106" i="6"/>
  <c r="Q2106" i="6" s="1"/>
  <c r="Q2105" i="6"/>
  <c r="O2105" i="6"/>
  <c r="N2105" i="6"/>
  <c r="P2105" i="6" s="1"/>
  <c r="Q2104" i="6"/>
  <c r="N2104" i="6"/>
  <c r="P2104" i="6" s="1"/>
  <c r="N2103" i="6"/>
  <c r="N2102" i="6"/>
  <c r="Q2102" i="6" s="1"/>
  <c r="N2101" i="6"/>
  <c r="P2101" i="6" s="1"/>
  <c r="P2100" i="6"/>
  <c r="O2100" i="6"/>
  <c r="N2100" i="6"/>
  <c r="Q2100" i="6" s="1"/>
  <c r="N2099" i="6"/>
  <c r="O2098" i="6"/>
  <c r="N2098" i="6"/>
  <c r="Q2098" i="6" s="1"/>
  <c r="Q2097" i="6"/>
  <c r="O2097" i="6"/>
  <c r="N2097" i="6"/>
  <c r="P2097" i="6" s="1"/>
  <c r="N2096" i="6"/>
  <c r="O2096" i="6" s="1"/>
  <c r="Q2095" i="6"/>
  <c r="O2095" i="6"/>
  <c r="N2095" i="6"/>
  <c r="P2095" i="6" s="1"/>
  <c r="N2094" i="6"/>
  <c r="N2093" i="6"/>
  <c r="N2092" i="6"/>
  <c r="Q2092" i="6" s="1"/>
  <c r="Q2091" i="6"/>
  <c r="O2091" i="6"/>
  <c r="N2091" i="6"/>
  <c r="P2091" i="6" s="1"/>
  <c r="N2090" i="6"/>
  <c r="Q2090" i="6" s="1"/>
  <c r="N2024" i="6"/>
  <c r="N2023" i="6"/>
  <c r="N2022" i="6"/>
  <c r="N2021" i="6"/>
  <c r="N2020" i="6"/>
  <c r="P2020" i="6" s="1"/>
  <c r="P2019" i="6"/>
  <c r="O2019" i="6"/>
  <c r="N2019" i="6"/>
  <c r="Q2019" i="6" s="1"/>
  <c r="N2018" i="6"/>
  <c r="P2018" i="6" s="1"/>
  <c r="N2017" i="6"/>
  <c r="N2016" i="6"/>
  <c r="P2016" i="6" s="1"/>
  <c r="N2015" i="6"/>
  <c r="N2014" i="6"/>
  <c r="P2014" i="6" s="1"/>
  <c r="N2013" i="6"/>
  <c r="N2012" i="6"/>
  <c r="N2011" i="6"/>
  <c r="Q2011" i="6" s="1"/>
  <c r="N2010" i="6"/>
  <c r="N2009" i="6"/>
  <c r="Q2009" i="6" s="1"/>
  <c r="O2008" i="6"/>
  <c r="N2008" i="6"/>
  <c r="Q2007" i="6"/>
  <c r="O2007" i="6"/>
  <c r="N2007" i="6"/>
  <c r="P2007" i="6" s="1"/>
  <c r="N2006" i="6"/>
  <c r="N2005" i="6"/>
  <c r="N2004" i="6"/>
  <c r="Q2003" i="6"/>
  <c r="P2003" i="6"/>
  <c r="N2003" i="6"/>
  <c r="O2003" i="6" s="1"/>
  <c r="N2002" i="6"/>
  <c r="N2001" i="6"/>
  <c r="N2000" i="6"/>
  <c r="Q1999" i="6"/>
  <c r="P1999" i="6"/>
  <c r="N1999" i="6"/>
  <c r="O1999" i="6" s="1"/>
  <c r="N1998" i="6"/>
  <c r="N1997" i="6"/>
  <c r="N1996" i="6"/>
  <c r="Q1995" i="6"/>
  <c r="P1995" i="6"/>
  <c r="N1995" i="6"/>
  <c r="O1995" i="6" s="1"/>
  <c r="N1994" i="6"/>
  <c r="N1993" i="6"/>
  <c r="N1992" i="6"/>
  <c r="Q1991" i="6"/>
  <c r="P1991" i="6"/>
  <c r="N1991" i="6"/>
  <c r="O1991" i="6" s="1"/>
  <c r="N1990" i="6"/>
  <c r="N1989" i="6"/>
  <c r="N1938" i="6"/>
  <c r="Q1937" i="6"/>
  <c r="P1937" i="6"/>
  <c r="N1937" i="6"/>
  <c r="O1937" i="6" s="1"/>
  <c r="N1936" i="6"/>
  <c r="N1935" i="6"/>
  <c r="N1934" i="6"/>
  <c r="Q1933" i="6"/>
  <c r="P1933" i="6"/>
  <c r="N1933" i="6"/>
  <c r="O1933" i="6" s="1"/>
  <c r="N1932" i="6"/>
  <c r="N1931" i="6"/>
  <c r="N1930" i="6"/>
  <c r="Q1929" i="6"/>
  <c r="P1929" i="6"/>
  <c r="N1929" i="6"/>
  <c r="O1929" i="6" s="1"/>
  <c r="N1928" i="6"/>
  <c r="N1927" i="6"/>
  <c r="N1926" i="6"/>
  <c r="Q1925" i="6"/>
  <c r="P1925" i="6"/>
  <c r="N1925" i="6"/>
  <c r="O1925" i="6" s="1"/>
  <c r="N1924" i="6"/>
  <c r="N1923" i="6"/>
  <c r="N1922" i="6"/>
  <c r="Q1921" i="6"/>
  <c r="P1921" i="6"/>
  <c r="N1921" i="6"/>
  <c r="O1921" i="6" s="1"/>
  <c r="N1920" i="6"/>
  <c r="N1919" i="6"/>
  <c r="N1918" i="6"/>
  <c r="Q1917" i="6"/>
  <c r="P1917" i="6"/>
  <c r="N1917" i="6"/>
  <c r="O1917" i="6" s="1"/>
  <c r="N1916" i="6"/>
  <c r="N1915" i="6"/>
  <c r="N1914" i="6"/>
  <c r="Q1913" i="6"/>
  <c r="P1913" i="6"/>
  <c r="N1913" i="6"/>
  <c r="O1913" i="6" s="1"/>
  <c r="N1912" i="6"/>
  <c r="N1911" i="6"/>
  <c r="N1910" i="6"/>
  <c r="Q1909" i="6"/>
  <c r="P1909" i="6"/>
  <c r="N1909" i="6"/>
  <c r="O1909" i="6" s="1"/>
  <c r="N1908" i="6"/>
  <c r="N1907" i="6"/>
  <c r="N1906" i="6"/>
  <c r="Q1905" i="6"/>
  <c r="P1905" i="6"/>
  <c r="N1905" i="6"/>
  <c r="O1905" i="6" s="1"/>
  <c r="N1904" i="6"/>
  <c r="N1903" i="6"/>
  <c r="N1902" i="6"/>
  <c r="Q1901" i="6"/>
  <c r="P1901" i="6"/>
  <c r="N1901" i="6"/>
  <c r="O1901" i="6" s="1"/>
  <c r="N1900" i="6"/>
  <c r="N1899" i="6"/>
  <c r="N1898" i="6"/>
  <c r="Q1897" i="6"/>
  <c r="P1897" i="6"/>
  <c r="N1897" i="6"/>
  <c r="O1897" i="6" s="1"/>
  <c r="N1896" i="6"/>
  <c r="N1895" i="6"/>
  <c r="N1894" i="6"/>
  <c r="Q1893" i="6"/>
  <c r="P1893" i="6"/>
  <c r="N1893" i="6"/>
  <c r="O1893" i="6" s="1"/>
  <c r="N1892" i="6"/>
  <c r="N1891" i="6"/>
  <c r="N1890" i="6"/>
  <c r="Q1889" i="6"/>
  <c r="P1889" i="6"/>
  <c r="N1889" i="6"/>
  <c r="O1889" i="6" s="1"/>
  <c r="N1888" i="6"/>
  <c r="N1887" i="6"/>
  <c r="N1886" i="6"/>
  <c r="Q1885" i="6"/>
  <c r="P1885" i="6"/>
  <c r="N1885" i="6"/>
  <c r="O1885" i="6" s="1"/>
  <c r="N1884" i="6"/>
  <c r="N1883" i="6"/>
  <c r="N1837" i="6"/>
  <c r="Q1836" i="6"/>
  <c r="P1836" i="6"/>
  <c r="N1836" i="6"/>
  <c r="O1836" i="6" s="1"/>
  <c r="N1835" i="6"/>
  <c r="N1834" i="6"/>
  <c r="N1833" i="6"/>
  <c r="P1832" i="6"/>
  <c r="N1832" i="6"/>
  <c r="O1832" i="6" s="1"/>
  <c r="N1831" i="6"/>
  <c r="P1830" i="6"/>
  <c r="N1830" i="6"/>
  <c r="N1829" i="6"/>
  <c r="N1828" i="6"/>
  <c r="O1828" i="6" s="1"/>
  <c r="N1827" i="6"/>
  <c r="N1826" i="6"/>
  <c r="P1826" i="6" s="1"/>
  <c r="N1825" i="6"/>
  <c r="N1824" i="6"/>
  <c r="N1823" i="6"/>
  <c r="N1822" i="6"/>
  <c r="O1821" i="6"/>
  <c r="N1821" i="6"/>
  <c r="Q1820" i="6"/>
  <c r="P1820" i="6"/>
  <c r="N1820" i="6"/>
  <c r="O1820" i="6" s="1"/>
  <c r="N1819" i="6"/>
  <c r="N1818" i="6"/>
  <c r="O1818" i="6" s="1"/>
  <c r="N1817" i="6"/>
  <c r="O1817" i="6" s="1"/>
  <c r="N1816" i="6"/>
  <c r="N1815" i="6"/>
  <c r="O1815" i="6" s="1"/>
  <c r="N1814" i="6"/>
  <c r="N1813" i="6"/>
  <c r="N1812" i="6"/>
  <c r="O1811" i="6"/>
  <c r="N1811" i="6"/>
  <c r="Q1811" i="6" s="1"/>
  <c r="N1810" i="6"/>
  <c r="N1809" i="6"/>
  <c r="N1808" i="6"/>
  <c r="N1807" i="6"/>
  <c r="O1807" i="6" s="1"/>
  <c r="N1806" i="6"/>
  <c r="N1805" i="6"/>
  <c r="Q1805" i="6" s="1"/>
  <c r="N1804" i="6"/>
  <c r="N1803" i="6"/>
  <c r="N1802" i="6"/>
  <c r="N1801" i="6"/>
  <c r="O1801" i="6" s="1"/>
  <c r="Q1800" i="6"/>
  <c r="P1800" i="6"/>
  <c r="N1800" i="6"/>
  <c r="O1800" i="6" s="1"/>
  <c r="N1799" i="6"/>
  <c r="Q1798" i="6"/>
  <c r="N1798" i="6"/>
  <c r="N1797" i="6"/>
  <c r="Q1797" i="6" s="1"/>
  <c r="P1796" i="6"/>
  <c r="N1796" i="6"/>
  <c r="O1795" i="6"/>
  <c r="N1795" i="6"/>
  <c r="Q1795" i="6" s="1"/>
  <c r="N1794" i="6"/>
  <c r="N1793" i="6"/>
  <c r="Q1792" i="6"/>
  <c r="P1792" i="6"/>
  <c r="N1792" i="6"/>
  <c r="O1792" i="6" s="1"/>
  <c r="N1791" i="6"/>
  <c r="O1791" i="6" s="1"/>
  <c r="N1790" i="6"/>
  <c r="N1789" i="6"/>
  <c r="Q1789" i="6" s="1"/>
  <c r="P1788" i="6"/>
  <c r="N1788" i="6"/>
  <c r="O1787" i="6"/>
  <c r="N1787" i="6"/>
  <c r="Q1787" i="6" s="1"/>
  <c r="N1786" i="6"/>
  <c r="N1785" i="6"/>
  <c r="N1784" i="6"/>
  <c r="N1783" i="6"/>
  <c r="O1783" i="6" s="1"/>
  <c r="Q1782" i="6"/>
  <c r="N1782" i="6"/>
  <c r="N1736" i="6"/>
  <c r="N1735" i="6"/>
  <c r="O1735" i="6" s="1"/>
  <c r="N1734" i="6"/>
  <c r="Q1734" i="6" s="1"/>
  <c r="P1733" i="6"/>
  <c r="N1733" i="6"/>
  <c r="N1732" i="6"/>
  <c r="N1731" i="6"/>
  <c r="N1730" i="6"/>
  <c r="N1729" i="6"/>
  <c r="N1728" i="6"/>
  <c r="N1727" i="6"/>
  <c r="O1727" i="6" s="1"/>
  <c r="N1726" i="6"/>
  <c r="Q1726" i="6" s="1"/>
  <c r="N1725" i="6"/>
  <c r="P1725" i="6" s="1"/>
  <c r="N1724" i="6"/>
  <c r="N1723" i="6"/>
  <c r="N1722" i="6"/>
  <c r="Q1722" i="6" s="1"/>
  <c r="N1721" i="6"/>
  <c r="N1720" i="6"/>
  <c r="O1720" i="6" s="1"/>
  <c r="N1719" i="6"/>
  <c r="O1719" i="6" s="1"/>
  <c r="N1718" i="6"/>
  <c r="N1717" i="6"/>
  <c r="N1716" i="6"/>
  <c r="O1716" i="6" s="1"/>
  <c r="N1715" i="6"/>
  <c r="O1715" i="6" s="1"/>
  <c r="N1714" i="6"/>
  <c r="Q1714" i="6" s="1"/>
  <c r="N1713" i="6"/>
  <c r="N1712" i="6"/>
  <c r="N1711" i="6"/>
  <c r="Q1710" i="6"/>
  <c r="N1710" i="6"/>
  <c r="P1710" i="6" s="1"/>
  <c r="N1709" i="6"/>
  <c r="P1709" i="6" s="1"/>
  <c r="N1708" i="6"/>
  <c r="Q1708" i="6" s="1"/>
  <c r="N1707" i="6"/>
  <c r="N1706" i="6"/>
  <c r="N1705" i="6"/>
  <c r="O1705" i="6" s="1"/>
  <c r="N1704" i="6"/>
  <c r="N1703" i="6"/>
  <c r="O1703" i="6" s="1"/>
  <c r="N1702" i="6"/>
  <c r="O1702" i="6" s="1"/>
  <c r="N1701" i="6"/>
  <c r="Q1701" i="6" s="1"/>
  <c r="N1700" i="6"/>
  <c r="O1700" i="6" s="1"/>
  <c r="Q1699" i="6"/>
  <c r="N1699" i="6"/>
  <c r="O1699" i="6" s="1"/>
  <c r="N1698" i="6"/>
  <c r="Q1697" i="6"/>
  <c r="P1697" i="6"/>
  <c r="N1697" i="6"/>
  <c r="O1697" i="6" s="1"/>
  <c r="N1696" i="6"/>
  <c r="O1696" i="6" s="1"/>
  <c r="N1695" i="6"/>
  <c r="N1694" i="6"/>
  <c r="P1694" i="6" s="1"/>
  <c r="N1693" i="6"/>
  <c r="N1692" i="6"/>
  <c r="N1691" i="6"/>
  <c r="Q1690" i="6"/>
  <c r="P1690" i="6"/>
  <c r="N1690" i="6"/>
  <c r="O1690" i="6" s="1"/>
  <c r="Q1689" i="6"/>
  <c r="N1689" i="6"/>
  <c r="N1688" i="6"/>
  <c r="O1688" i="6" s="1"/>
  <c r="P1687" i="6"/>
  <c r="N1687" i="6"/>
  <c r="O1687" i="6" s="1"/>
  <c r="N1686" i="6"/>
  <c r="N1685" i="6"/>
  <c r="N1684" i="6"/>
  <c r="N1683" i="6"/>
  <c r="O1682" i="6"/>
  <c r="N1682" i="6"/>
  <c r="Q1681" i="6"/>
  <c r="N1681" i="6"/>
  <c r="N1635" i="6"/>
  <c r="O1635" i="6" s="1"/>
  <c r="N1634" i="6"/>
  <c r="O1634" i="6" s="1"/>
  <c r="N1633" i="6"/>
  <c r="O1633" i="6" s="1"/>
  <c r="N1632" i="6"/>
  <c r="N1631" i="6"/>
  <c r="O1631" i="6" s="1"/>
  <c r="N1630" i="6"/>
  <c r="O1630" i="6" s="1"/>
  <c r="O1629" i="6"/>
  <c r="N1629" i="6"/>
  <c r="N1628" i="6"/>
  <c r="O1628" i="6" s="1"/>
  <c r="N1627" i="6"/>
  <c r="N1626" i="6"/>
  <c r="P1626" i="6" s="1"/>
  <c r="O1625" i="6"/>
  <c r="N1625" i="6"/>
  <c r="N1624" i="6"/>
  <c r="Q1624" i="6" s="1"/>
  <c r="N1623" i="6"/>
  <c r="N1622" i="6"/>
  <c r="O1622" i="6" s="1"/>
  <c r="O1621" i="6"/>
  <c r="N1621" i="6"/>
  <c r="N1620" i="6"/>
  <c r="Q1620" i="6" s="1"/>
  <c r="N1619" i="6"/>
  <c r="O1619" i="6" s="1"/>
  <c r="N1618" i="6"/>
  <c r="O1617" i="6"/>
  <c r="N1617" i="6"/>
  <c r="N1616" i="6"/>
  <c r="O1616" i="6" s="1"/>
  <c r="N1615" i="6"/>
  <c r="O1615" i="6" s="1"/>
  <c r="N1614" i="6"/>
  <c r="O1614" i="6" s="1"/>
  <c r="N1613" i="6"/>
  <c r="N1612" i="6"/>
  <c r="O1612" i="6" s="1"/>
  <c r="N1611" i="6"/>
  <c r="N1610" i="6"/>
  <c r="N1609" i="6"/>
  <c r="N1608" i="6"/>
  <c r="N1607" i="6"/>
  <c r="P1607" i="6" s="1"/>
  <c r="P1606" i="6"/>
  <c r="N1606" i="6"/>
  <c r="O1606" i="6" s="1"/>
  <c r="N1605" i="6"/>
  <c r="N1604" i="6"/>
  <c r="O1604" i="6" s="1"/>
  <c r="N1603" i="6"/>
  <c r="Q1603" i="6" s="1"/>
  <c r="N1602" i="6"/>
  <c r="N1601" i="6"/>
  <c r="Q1601" i="6" s="1"/>
  <c r="N1600" i="6"/>
  <c r="N1599" i="6"/>
  <c r="P1599" i="6" s="1"/>
  <c r="N1598" i="6"/>
  <c r="O1598" i="6" s="1"/>
  <c r="Q1597" i="6"/>
  <c r="N1597" i="6"/>
  <c r="P1597" i="6" s="1"/>
  <c r="Q1596" i="6"/>
  <c r="P1596" i="6"/>
  <c r="N1596" i="6"/>
  <c r="O1596" i="6" s="1"/>
  <c r="N1595" i="6"/>
  <c r="Q1595" i="6" s="1"/>
  <c r="N1594" i="6"/>
  <c r="O1594" i="6" s="1"/>
  <c r="N1593" i="6"/>
  <c r="N1592" i="6"/>
  <c r="Q1591" i="6"/>
  <c r="N1591" i="6"/>
  <c r="P1591" i="6" s="1"/>
  <c r="N1590" i="6"/>
  <c r="O1590" i="6" s="1"/>
  <c r="N1589" i="6"/>
  <c r="P1588" i="6"/>
  <c r="N1588" i="6"/>
  <c r="Q1587" i="6"/>
  <c r="N1587" i="6"/>
  <c r="N1586" i="6"/>
  <c r="N1585" i="6"/>
  <c r="Q1585" i="6" s="1"/>
  <c r="N1584" i="6"/>
  <c r="N1583" i="6"/>
  <c r="P1583" i="6" s="1"/>
  <c r="P1582" i="6"/>
  <c r="N1582" i="6"/>
  <c r="O1582" i="6" s="1"/>
  <c r="Q1581" i="6"/>
  <c r="P1581" i="6"/>
  <c r="O1581" i="6"/>
  <c r="N1581" i="6"/>
  <c r="N1580" i="6"/>
  <c r="Q1580" i="6" s="1"/>
  <c r="P1534" i="6"/>
  <c r="N1534" i="6"/>
  <c r="Q1534" i="6" s="1"/>
  <c r="Q1533" i="6"/>
  <c r="P1533" i="6"/>
  <c r="N1533" i="6"/>
  <c r="O1533" i="6" s="1"/>
  <c r="N1532" i="6"/>
  <c r="Q1531" i="6"/>
  <c r="P1531" i="6"/>
  <c r="N1531" i="6"/>
  <c r="O1531" i="6" s="1"/>
  <c r="N1530" i="6"/>
  <c r="P1530" i="6" s="1"/>
  <c r="N1529" i="6"/>
  <c r="N1528" i="6"/>
  <c r="N1527" i="6"/>
  <c r="O1527" i="6" s="1"/>
  <c r="P1526" i="6"/>
  <c r="N1526" i="6"/>
  <c r="N1525" i="6"/>
  <c r="P1525" i="6" s="1"/>
  <c r="N1524" i="6"/>
  <c r="N1523" i="6"/>
  <c r="Q1523" i="6" s="1"/>
  <c r="N1522" i="6"/>
  <c r="O1522" i="6" s="1"/>
  <c r="N1521" i="6"/>
  <c r="O1521" i="6" s="1"/>
  <c r="Q1520" i="6"/>
  <c r="P1520" i="6"/>
  <c r="O1520" i="6"/>
  <c r="N1520" i="6"/>
  <c r="N1519" i="6"/>
  <c r="Q1519" i="6" s="1"/>
  <c r="N1518" i="6"/>
  <c r="N1517" i="6"/>
  <c r="N1516" i="6"/>
  <c r="P1516" i="6" s="1"/>
  <c r="N1515" i="6"/>
  <c r="N1514" i="6"/>
  <c r="P1514" i="6" s="1"/>
  <c r="N1513" i="6"/>
  <c r="O1513" i="6" s="1"/>
  <c r="N1512" i="6"/>
  <c r="P1512" i="6" s="1"/>
  <c r="N1511" i="6"/>
  <c r="O1511" i="6" s="1"/>
  <c r="N1510" i="6"/>
  <c r="N1509" i="6"/>
  <c r="N1508" i="6"/>
  <c r="Q1508" i="6" s="1"/>
  <c r="Q1507" i="6"/>
  <c r="N1507" i="6"/>
  <c r="Q1506" i="6"/>
  <c r="N1506" i="6"/>
  <c r="P1506" i="6" s="1"/>
  <c r="N1505" i="6"/>
  <c r="O1505" i="6" s="1"/>
  <c r="O1504" i="6"/>
  <c r="N1504" i="6"/>
  <c r="Q1503" i="6"/>
  <c r="N1503" i="6"/>
  <c r="N1502" i="6"/>
  <c r="Q1502" i="6" s="1"/>
  <c r="N1501" i="6"/>
  <c r="O1501" i="6" s="1"/>
  <c r="Q1500" i="6"/>
  <c r="N1500" i="6"/>
  <c r="P1500" i="6" s="1"/>
  <c r="P1499" i="6"/>
  <c r="N1499" i="6"/>
  <c r="O1499" i="6" s="1"/>
  <c r="N1498" i="6"/>
  <c r="N1497" i="6"/>
  <c r="O1497" i="6" s="1"/>
  <c r="Q1496" i="6"/>
  <c r="O1496" i="6"/>
  <c r="N1496" i="6"/>
  <c r="P1496" i="6" s="1"/>
  <c r="Q1495" i="6"/>
  <c r="N1495" i="6"/>
  <c r="O1495" i="6" s="1"/>
  <c r="N1494" i="6"/>
  <c r="O1494" i="6" s="1"/>
  <c r="P1493" i="6"/>
  <c r="N1493" i="6"/>
  <c r="Q1492" i="6"/>
  <c r="N1492" i="6"/>
  <c r="P1492" i="6" s="1"/>
  <c r="N1491" i="6"/>
  <c r="N1490" i="6"/>
  <c r="Q1489" i="6"/>
  <c r="N1489" i="6"/>
  <c r="P1489" i="6" s="1"/>
  <c r="Q1488" i="6"/>
  <c r="P1488" i="6"/>
  <c r="O1488" i="6"/>
  <c r="N1488" i="6"/>
  <c r="N1487" i="6"/>
  <c r="P1487" i="6" s="1"/>
  <c r="N1486" i="6"/>
  <c r="Q1486" i="6" s="1"/>
  <c r="N1485" i="6"/>
  <c r="Q1484" i="6"/>
  <c r="P1484" i="6"/>
  <c r="N1484" i="6"/>
  <c r="O1484" i="6" s="1"/>
  <c r="N1483" i="6"/>
  <c r="P1483" i="6" s="1"/>
  <c r="N1482" i="6"/>
  <c r="O1481" i="6"/>
  <c r="N1481" i="6"/>
  <c r="N1480" i="6"/>
  <c r="O1480" i="6" s="1"/>
  <c r="N1479" i="6"/>
  <c r="Q1479" i="6" s="1"/>
  <c r="Q1433" i="6"/>
  <c r="P1433" i="6"/>
  <c r="N1433" i="6"/>
  <c r="O1433" i="6" s="1"/>
  <c r="N1432" i="6"/>
  <c r="N1431" i="6"/>
  <c r="N1430" i="6"/>
  <c r="N1429" i="6"/>
  <c r="P1429" i="6" s="1"/>
  <c r="N1428" i="6"/>
  <c r="Q1427" i="6"/>
  <c r="P1427" i="6"/>
  <c r="N1427" i="6"/>
  <c r="O1427" i="6" s="1"/>
  <c r="N1426" i="6"/>
  <c r="P1426" i="6" s="1"/>
  <c r="N1425" i="6"/>
  <c r="O1424" i="6"/>
  <c r="N1424" i="6"/>
  <c r="N1423" i="6"/>
  <c r="Q1423" i="6" s="1"/>
  <c r="N1422" i="6"/>
  <c r="Q1422" i="6" s="1"/>
  <c r="Q1421" i="6"/>
  <c r="N1421" i="6"/>
  <c r="P1421" i="6" s="1"/>
  <c r="N1420" i="6"/>
  <c r="O1419" i="6"/>
  <c r="N1419" i="6"/>
  <c r="Q1418" i="6"/>
  <c r="N1418" i="6"/>
  <c r="Q1417" i="6"/>
  <c r="P1417" i="6"/>
  <c r="O1417" i="6"/>
  <c r="N1417" i="6"/>
  <c r="O1416" i="6"/>
  <c r="N1416" i="6"/>
  <c r="P1416" i="6" s="1"/>
  <c r="Q1415" i="6"/>
  <c r="N1415" i="6"/>
  <c r="P1415" i="6" s="1"/>
  <c r="N1414" i="6"/>
  <c r="N1413" i="6"/>
  <c r="Q1412" i="6"/>
  <c r="N1412" i="6"/>
  <c r="P1412" i="6" s="1"/>
  <c r="N1411" i="6"/>
  <c r="P1411" i="6" s="1"/>
  <c r="N1410" i="6"/>
  <c r="P1410" i="6" s="1"/>
  <c r="Q1409" i="6"/>
  <c r="P1409" i="6"/>
  <c r="O1409" i="6"/>
  <c r="N1409" i="6"/>
  <c r="N1408" i="6"/>
  <c r="Q1407" i="6"/>
  <c r="P1407" i="6"/>
  <c r="N1407" i="6"/>
  <c r="O1407" i="6" s="1"/>
  <c r="N1406" i="6"/>
  <c r="N1405" i="6"/>
  <c r="O1404" i="6"/>
  <c r="N1404" i="6"/>
  <c r="N1403" i="6"/>
  <c r="Q1403" i="6" s="1"/>
  <c r="N1402" i="6"/>
  <c r="Q1401" i="6"/>
  <c r="P1401" i="6"/>
  <c r="O1401" i="6"/>
  <c r="N1401" i="6"/>
  <c r="N1400" i="6"/>
  <c r="P1400" i="6" s="1"/>
  <c r="O1399" i="6"/>
  <c r="N1399" i="6"/>
  <c r="N1398" i="6"/>
  <c r="N1397" i="6"/>
  <c r="Q1397" i="6" s="1"/>
  <c r="N1396" i="6"/>
  <c r="Q1395" i="6"/>
  <c r="O1395" i="6"/>
  <c r="N1395" i="6"/>
  <c r="P1395" i="6" s="1"/>
  <c r="N1394" i="6"/>
  <c r="P1394" i="6" s="1"/>
  <c r="Q1393" i="6"/>
  <c r="P1393" i="6"/>
  <c r="O1393" i="6"/>
  <c r="N1393" i="6"/>
  <c r="Q1392" i="6"/>
  <c r="N1392" i="6"/>
  <c r="P1392" i="6" s="1"/>
  <c r="N1391" i="6"/>
  <c r="N1390" i="6"/>
  <c r="Q1389" i="6"/>
  <c r="N1389" i="6"/>
  <c r="P1389" i="6" s="1"/>
  <c r="N1388" i="6"/>
  <c r="O1388" i="6" s="1"/>
  <c r="N1387" i="6"/>
  <c r="P1387" i="6" s="1"/>
  <c r="N1386" i="6"/>
  <c r="Q1386" i="6" s="1"/>
  <c r="Q1385" i="6"/>
  <c r="P1385" i="6"/>
  <c r="O1385" i="6"/>
  <c r="N1385" i="6"/>
  <c r="N1384" i="6"/>
  <c r="P1384" i="6" s="1"/>
  <c r="N1383" i="6"/>
  <c r="Q1383" i="6" s="1"/>
  <c r="N1382" i="6"/>
  <c r="P1381" i="6"/>
  <c r="N1381" i="6"/>
  <c r="Q1381" i="6" s="1"/>
  <c r="N1380" i="6"/>
  <c r="P1380" i="6" s="1"/>
  <c r="N1379" i="6"/>
  <c r="N1378" i="6"/>
  <c r="P1378" i="6" s="1"/>
  <c r="Q1332" i="6"/>
  <c r="P1332" i="6"/>
  <c r="O1332" i="6"/>
  <c r="N1332" i="6"/>
  <c r="N1331" i="6"/>
  <c r="Q1330" i="6"/>
  <c r="N1330" i="6"/>
  <c r="P1330" i="6" s="1"/>
  <c r="N1329" i="6"/>
  <c r="P1328" i="6"/>
  <c r="N1328" i="6"/>
  <c r="Q1328" i="6" s="1"/>
  <c r="N1327" i="6"/>
  <c r="O1327" i="6" s="1"/>
  <c r="N1326" i="6"/>
  <c r="Q1326" i="6" s="1"/>
  <c r="N1325" i="6"/>
  <c r="Q1325" i="6" s="1"/>
  <c r="Q1324" i="6"/>
  <c r="N1324" i="6"/>
  <c r="O1324" i="6" s="1"/>
  <c r="O1323" i="6"/>
  <c r="N1323" i="6"/>
  <c r="P1323" i="6" s="1"/>
  <c r="N1322" i="6"/>
  <c r="Q1322" i="6" s="1"/>
  <c r="N1321" i="6"/>
  <c r="N1320" i="6"/>
  <c r="Q1320" i="6" s="1"/>
  <c r="Q1319" i="6"/>
  <c r="N1319" i="6"/>
  <c r="P1319" i="6" s="1"/>
  <c r="N1318" i="6"/>
  <c r="Q1318" i="6" s="1"/>
  <c r="N1317" i="6"/>
  <c r="P1317" i="6" s="1"/>
  <c r="N1316" i="6"/>
  <c r="P1316" i="6" s="1"/>
  <c r="O1315" i="6"/>
  <c r="N1315" i="6"/>
  <c r="N1314" i="6"/>
  <c r="P1314" i="6" s="1"/>
  <c r="Q1313" i="6"/>
  <c r="O1313" i="6"/>
  <c r="N1313" i="6"/>
  <c r="P1313" i="6" s="1"/>
  <c r="N1312" i="6"/>
  <c r="N1311" i="6"/>
  <c r="Q1311" i="6" s="1"/>
  <c r="N1310" i="6"/>
  <c r="N1309" i="6"/>
  <c r="Q1309" i="6" s="1"/>
  <c r="N1308" i="6"/>
  <c r="N1307" i="6"/>
  <c r="Q1307" i="6" s="1"/>
  <c r="N1306" i="6"/>
  <c r="N1305" i="6"/>
  <c r="Q1305" i="6" s="1"/>
  <c r="N1304" i="6"/>
  <c r="N1303" i="6"/>
  <c r="N1302" i="6"/>
  <c r="N1301" i="6"/>
  <c r="Q1301" i="6" s="1"/>
  <c r="N1300" i="6"/>
  <c r="O1300" i="6" s="1"/>
  <c r="N1299" i="6"/>
  <c r="Q1299" i="6" s="1"/>
  <c r="N1298" i="6"/>
  <c r="N1297" i="6"/>
  <c r="N1296" i="6"/>
  <c r="O1296" i="6" s="1"/>
  <c r="N1295" i="6"/>
  <c r="Q1295" i="6" s="1"/>
  <c r="N1294" i="6"/>
  <c r="N1293" i="6"/>
  <c r="Q1293" i="6" s="1"/>
  <c r="N1292" i="6"/>
  <c r="O1292" i="6" s="1"/>
  <c r="N1291" i="6"/>
  <c r="Q1291" i="6" s="1"/>
  <c r="Q1290" i="6"/>
  <c r="P1290" i="6"/>
  <c r="N1290" i="6"/>
  <c r="O1290" i="6" s="1"/>
  <c r="N1289" i="6"/>
  <c r="Q1288" i="6"/>
  <c r="N1288" i="6"/>
  <c r="O1288" i="6" s="1"/>
  <c r="N1287" i="6"/>
  <c r="Q1287" i="6" s="1"/>
  <c r="N1286" i="6"/>
  <c r="N1285" i="6"/>
  <c r="Q1285" i="6" s="1"/>
  <c r="N1284" i="6"/>
  <c r="P1283" i="6"/>
  <c r="O1283" i="6"/>
  <c r="N1283" i="6"/>
  <c r="Q1283" i="6" s="1"/>
  <c r="N1282" i="6"/>
  <c r="O1282" i="6" s="1"/>
  <c r="N1281" i="6"/>
  <c r="N1280" i="6"/>
  <c r="O1280" i="6" s="1"/>
  <c r="N1279" i="6"/>
  <c r="Q1279" i="6" s="1"/>
  <c r="N1278" i="6"/>
  <c r="N1277" i="6"/>
  <c r="Q1277" i="6" s="1"/>
  <c r="P1266" i="6"/>
  <c r="N1266" i="6"/>
  <c r="O1266" i="6" s="1"/>
  <c r="N1265" i="6"/>
  <c r="Q1265" i="6" s="1"/>
  <c r="N1264" i="6"/>
  <c r="O1264" i="6" s="1"/>
  <c r="N1263" i="6"/>
  <c r="N1262" i="6"/>
  <c r="N1261" i="6"/>
  <c r="Q1261" i="6" s="1"/>
  <c r="N1260" i="6"/>
  <c r="N1259" i="6"/>
  <c r="Q1259" i="6" s="1"/>
  <c r="P1258" i="6"/>
  <c r="N1258" i="6"/>
  <c r="O1258" i="6" s="1"/>
  <c r="O1257" i="6"/>
  <c r="N1257" i="6"/>
  <c r="Q1256" i="6"/>
  <c r="N1256" i="6"/>
  <c r="O1256" i="6" s="1"/>
  <c r="N1255" i="6"/>
  <c r="N1254" i="6"/>
  <c r="P1254" i="6" s="1"/>
  <c r="N1253" i="6"/>
  <c r="Q1253" i="6" s="1"/>
  <c r="P1252" i="6"/>
  <c r="N1252" i="6"/>
  <c r="N1251" i="6"/>
  <c r="Q1251" i="6" s="1"/>
  <c r="N1250" i="6"/>
  <c r="N1249" i="6"/>
  <c r="Q1248" i="6"/>
  <c r="P1248" i="6"/>
  <c r="N1248" i="6"/>
  <c r="O1248" i="6" s="1"/>
  <c r="N1247" i="6"/>
  <c r="N1246" i="6"/>
  <c r="O1246" i="6" s="1"/>
  <c r="N1245" i="6"/>
  <c r="Q1245" i="6" s="1"/>
  <c r="P1244" i="6"/>
  <c r="N1244" i="6"/>
  <c r="N1243" i="6"/>
  <c r="Q1243" i="6" s="1"/>
  <c r="N1242" i="6"/>
  <c r="O1242" i="6" s="1"/>
  <c r="O1241" i="6"/>
  <c r="N1241" i="6"/>
  <c r="Q1240" i="6"/>
  <c r="P1240" i="6"/>
  <c r="N1240" i="6"/>
  <c r="O1240" i="6" s="1"/>
  <c r="N1239" i="6"/>
  <c r="N1238" i="6"/>
  <c r="N1237" i="6"/>
  <c r="Q1237" i="6" s="1"/>
  <c r="P1236" i="6"/>
  <c r="N1236" i="6"/>
  <c r="N1235" i="6"/>
  <c r="Q1235" i="6" s="1"/>
  <c r="N1234" i="6"/>
  <c r="O1234" i="6" s="1"/>
  <c r="N1233" i="6"/>
  <c r="Q1233" i="6" s="1"/>
  <c r="N1232" i="6"/>
  <c r="N1231" i="6"/>
  <c r="N1230" i="6"/>
  <c r="N1229" i="6"/>
  <c r="Q1229" i="6" s="1"/>
  <c r="N1228" i="6"/>
  <c r="P1228" i="6" s="1"/>
  <c r="N1227" i="6"/>
  <c r="Q1227" i="6" s="1"/>
  <c r="N1226" i="6"/>
  <c r="O1226" i="6" s="1"/>
  <c r="O1225" i="6"/>
  <c r="N1225" i="6"/>
  <c r="P1224" i="6"/>
  <c r="N1224" i="6"/>
  <c r="N1223" i="6"/>
  <c r="N1222" i="6"/>
  <c r="O1222" i="6" s="1"/>
  <c r="P1221" i="6"/>
  <c r="N1221" i="6"/>
  <c r="Q1221" i="6" s="1"/>
  <c r="P1220" i="6"/>
  <c r="N1220" i="6"/>
  <c r="N1219" i="6"/>
  <c r="Q1219" i="6" s="1"/>
  <c r="N1218" i="6"/>
  <c r="O1218" i="6" s="1"/>
  <c r="P1217" i="6"/>
  <c r="O1217" i="6"/>
  <c r="N1217" i="6"/>
  <c r="Q1217" i="6" s="1"/>
  <c r="Q1216" i="6"/>
  <c r="N1216" i="6"/>
  <c r="O1216" i="6" s="1"/>
  <c r="N1215" i="6"/>
  <c r="N1214" i="6"/>
  <c r="N1213" i="6"/>
  <c r="N1212" i="6"/>
  <c r="N1211" i="6"/>
  <c r="Q1211" i="6" s="1"/>
  <c r="N1210" i="6"/>
  <c r="O1210" i="6" s="1"/>
  <c r="P1209" i="6"/>
  <c r="O1209" i="6"/>
  <c r="N1209" i="6"/>
  <c r="Q1209" i="6" s="1"/>
  <c r="Q1208" i="6"/>
  <c r="P1208" i="6"/>
  <c r="N1208" i="6"/>
  <c r="O1208" i="6" s="1"/>
  <c r="N1207" i="6"/>
  <c r="N1206" i="6"/>
  <c r="O1206" i="6" s="1"/>
  <c r="N1205" i="6"/>
  <c r="N1204" i="6"/>
  <c r="N1203" i="6"/>
  <c r="Q1203" i="6" s="1"/>
  <c r="N1202" i="6"/>
  <c r="O1202" i="6" s="1"/>
  <c r="P1201" i="6"/>
  <c r="O1201" i="6"/>
  <c r="N1201" i="6"/>
  <c r="Q1201" i="6" s="1"/>
  <c r="N1200" i="6"/>
  <c r="O1200" i="6" s="1"/>
  <c r="N1199" i="6"/>
  <c r="N1198" i="6"/>
  <c r="O1198" i="6" s="1"/>
  <c r="N1197" i="6"/>
  <c r="N1196" i="6"/>
  <c r="N1195" i="6"/>
  <c r="Q1195" i="6" s="1"/>
  <c r="P1194" i="6"/>
  <c r="N1194" i="6"/>
  <c r="O1194" i="6" s="1"/>
  <c r="P1193" i="6"/>
  <c r="O1193" i="6"/>
  <c r="N1193" i="6"/>
  <c r="Q1193" i="6" s="1"/>
  <c r="N1192" i="6"/>
  <c r="N1191" i="6"/>
  <c r="N1190" i="6"/>
  <c r="O1190" i="6" s="1"/>
  <c r="N1189" i="6"/>
  <c r="N1188" i="6"/>
  <c r="P1188" i="6" s="1"/>
  <c r="N1187" i="6"/>
  <c r="Q1187" i="6" s="1"/>
  <c r="P1186" i="6"/>
  <c r="N1186" i="6"/>
  <c r="O1186" i="6" s="1"/>
  <c r="N1185" i="6"/>
  <c r="N1184" i="6"/>
  <c r="N1183" i="6"/>
  <c r="Q1182" i="6"/>
  <c r="P1182" i="6"/>
  <c r="N1182" i="6"/>
  <c r="O1182" i="6" s="1"/>
  <c r="N1181" i="6"/>
  <c r="Q1181" i="6" s="1"/>
  <c r="N1180" i="6"/>
  <c r="P1180" i="6" s="1"/>
  <c r="N1179" i="6"/>
  <c r="Q1179" i="6" s="1"/>
  <c r="P1178" i="6"/>
  <c r="N1178" i="6"/>
  <c r="O1178" i="6" s="1"/>
  <c r="N1177" i="6"/>
  <c r="N1176" i="6"/>
  <c r="N1175" i="6"/>
  <c r="Q1174" i="6"/>
  <c r="N1174" i="6"/>
  <c r="N1173" i="6"/>
  <c r="Q1173" i="6" s="1"/>
  <c r="N1172" i="6"/>
  <c r="N1171" i="6"/>
  <c r="Q1171" i="6" s="1"/>
  <c r="N1170" i="6"/>
  <c r="O1170" i="6" s="1"/>
  <c r="O1169" i="6"/>
  <c r="N1169" i="6"/>
  <c r="N1168" i="6"/>
  <c r="O1168" i="6" s="1"/>
  <c r="N1167" i="6"/>
  <c r="N1166" i="6"/>
  <c r="P1165" i="6"/>
  <c r="N1165" i="6"/>
  <c r="Q1165" i="6" s="1"/>
  <c r="N1164" i="6"/>
  <c r="P1164" i="6" s="1"/>
  <c r="N1163" i="6"/>
  <c r="Q1163" i="6" s="1"/>
  <c r="P1162" i="6"/>
  <c r="N1162" i="6"/>
  <c r="O1162" i="6" s="1"/>
  <c r="P1161" i="6"/>
  <c r="O1161" i="6"/>
  <c r="N1161" i="6"/>
  <c r="Q1161" i="6" s="1"/>
  <c r="N1160" i="6"/>
  <c r="O1160" i="6" s="1"/>
  <c r="N1159" i="6"/>
  <c r="N1158" i="6"/>
  <c r="P1157" i="6"/>
  <c r="N1157" i="6"/>
  <c r="Q1157" i="6" s="1"/>
  <c r="N1156" i="6"/>
  <c r="P1156" i="6" s="1"/>
  <c r="N1155" i="6"/>
  <c r="Q1155" i="6" s="1"/>
  <c r="N1154" i="6"/>
  <c r="N1153" i="6"/>
  <c r="Q1153" i="6" s="1"/>
  <c r="N1152" i="6"/>
  <c r="O1152" i="6" s="1"/>
  <c r="N1151" i="6"/>
  <c r="N1150" i="6"/>
  <c r="N1149" i="6"/>
  <c r="N1148" i="6"/>
  <c r="N1147" i="6"/>
  <c r="P1146" i="6"/>
  <c r="N1146" i="6"/>
  <c r="O1146" i="6" s="1"/>
  <c r="N1145" i="6"/>
  <c r="Q1144" i="6"/>
  <c r="N1144" i="6"/>
  <c r="O1144" i="6" s="1"/>
  <c r="N1143" i="6"/>
  <c r="N1142" i="6"/>
  <c r="N1141" i="6"/>
  <c r="N1140" i="6"/>
  <c r="N1139" i="6"/>
  <c r="N1138" i="6"/>
  <c r="O1138" i="6" s="1"/>
  <c r="N1137" i="6"/>
  <c r="N1136" i="6"/>
  <c r="N1135" i="6"/>
  <c r="P1135" i="6" s="1"/>
  <c r="N1134" i="6"/>
  <c r="N1133" i="6"/>
  <c r="P1133" i="6" s="1"/>
  <c r="N1132" i="6"/>
  <c r="P1132" i="6" s="1"/>
  <c r="N1131" i="6"/>
  <c r="P1131" i="6" s="1"/>
  <c r="N1130" i="6"/>
  <c r="N1129" i="6"/>
  <c r="Q1129" i="6" s="1"/>
  <c r="N1128" i="6"/>
  <c r="O1128" i="6" s="1"/>
  <c r="N1127" i="6"/>
  <c r="N1126" i="6"/>
  <c r="N1125" i="6"/>
  <c r="N1124" i="6"/>
  <c r="P1124" i="6" s="1"/>
  <c r="N1123" i="6"/>
  <c r="N1122" i="6"/>
  <c r="N1121" i="6"/>
  <c r="N1120" i="6"/>
  <c r="O1120" i="6" s="1"/>
  <c r="N1119" i="6"/>
  <c r="N1118" i="6"/>
  <c r="N1117" i="6"/>
  <c r="P1116" i="6"/>
  <c r="N1116" i="6"/>
  <c r="N1115" i="6"/>
  <c r="P1115" i="6" s="1"/>
  <c r="P1114" i="6"/>
  <c r="N1114" i="6"/>
  <c r="O1114" i="6" s="1"/>
  <c r="N1113" i="6"/>
  <c r="Q1112" i="6"/>
  <c r="P1112" i="6"/>
  <c r="N1112" i="6"/>
  <c r="O1112" i="6" s="1"/>
  <c r="N1111" i="6"/>
  <c r="P1111" i="6" s="1"/>
  <c r="N1110" i="6"/>
  <c r="Q1110" i="6" s="1"/>
  <c r="N1109" i="6"/>
  <c r="N1108" i="6"/>
  <c r="P1107" i="6"/>
  <c r="N1107" i="6"/>
  <c r="Q1107" i="6" s="1"/>
  <c r="N1106" i="6"/>
  <c r="O1106" i="6" s="1"/>
  <c r="N1105" i="6"/>
  <c r="N1104" i="6"/>
  <c r="P1103" i="6"/>
  <c r="N1103" i="6"/>
  <c r="Q1102" i="6"/>
  <c r="N1102" i="6"/>
  <c r="O1102" i="6" s="1"/>
  <c r="N1101" i="6"/>
  <c r="P1101" i="6" s="1"/>
  <c r="N1100" i="6"/>
  <c r="P1099" i="6"/>
  <c r="O1099" i="6"/>
  <c r="N1099" i="6"/>
  <c r="Q1099" i="6" s="1"/>
  <c r="P1098" i="6"/>
  <c r="N1098" i="6"/>
  <c r="O1098" i="6" s="1"/>
  <c r="N1097" i="6"/>
  <c r="N1096" i="6"/>
  <c r="P1095" i="6"/>
  <c r="N1095" i="6"/>
  <c r="N1094" i="6"/>
  <c r="N1093" i="6"/>
  <c r="N1092" i="6"/>
  <c r="N1091" i="6"/>
  <c r="N1090" i="6"/>
  <c r="O1090" i="6" s="1"/>
  <c r="N1089" i="6"/>
  <c r="Q1089" i="6" s="1"/>
  <c r="N1088" i="6"/>
  <c r="N1087" i="6"/>
  <c r="N1086" i="6"/>
  <c r="O1086" i="6" s="1"/>
  <c r="P1085" i="6"/>
  <c r="N1085" i="6"/>
  <c r="N1084" i="6"/>
  <c r="N1083" i="6"/>
  <c r="Q1083" i="6" s="1"/>
  <c r="N1082" i="6"/>
  <c r="O1082" i="6" s="1"/>
  <c r="N1081" i="6"/>
  <c r="N1080" i="6"/>
  <c r="N1079" i="6"/>
  <c r="P1079" i="6" s="1"/>
  <c r="N1078" i="6"/>
  <c r="N1077" i="6"/>
  <c r="N1076" i="6"/>
  <c r="P1075" i="6"/>
  <c r="N1075" i="6"/>
  <c r="Q1075" i="6" s="1"/>
  <c r="N1074" i="6"/>
  <c r="O1074" i="6" s="1"/>
  <c r="N1073" i="6"/>
  <c r="Q1073" i="6" s="1"/>
  <c r="N1072" i="6"/>
  <c r="O1072" i="6" s="1"/>
  <c r="N1071" i="6"/>
  <c r="P1071" i="6" s="1"/>
  <c r="N1070" i="6"/>
  <c r="O1070" i="6" s="1"/>
  <c r="N1069" i="6"/>
  <c r="P1069" i="6" s="1"/>
  <c r="N1068" i="6"/>
  <c r="N1067" i="6"/>
  <c r="N1066" i="6"/>
  <c r="O1066" i="6" s="1"/>
  <c r="N1065" i="6"/>
  <c r="N1064" i="6"/>
  <c r="N1063" i="6"/>
  <c r="P1063" i="6" s="1"/>
  <c r="N1062" i="6"/>
  <c r="N1061" i="6"/>
  <c r="N1060" i="6"/>
  <c r="N1059" i="6"/>
  <c r="Q1059" i="6" s="1"/>
  <c r="P1058" i="6"/>
  <c r="N1058" i="6"/>
  <c r="O1058" i="6" s="1"/>
  <c r="N1057" i="6"/>
  <c r="Q1057" i="6" s="1"/>
  <c r="N1056" i="6"/>
  <c r="O1056" i="6" s="1"/>
  <c r="N1055" i="6"/>
  <c r="P1055" i="6" s="1"/>
  <c r="N1054" i="6"/>
  <c r="N1053" i="6"/>
  <c r="P1053" i="6" s="1"/>
  <c r="N1052" i="6"/>
  <c r="N1051" i="6"/>
  <c r="Q1051" i="6" s="1"/>
  <c r="N1050" i="6"/>
  <c r="N1049" i="6"/>
  <c r="Q1048" i="6"/>
  <c r="P1048" i="6"/>
  <c r="N1048" i="6"/>
  <c r="O1048" i="6" s="1"/>
  <c r="N1047" i="6"/>
  <c r="P1047" i="6" s="1"/>
  <c r="N1046" i="6"/>
  <c r="N1045" i="6"/>
  <c r="P1045" i="6" s="1"/>
  <c r="N1044" i="6"/>
  <c r="P1043" i="6"/>
  <c r="N1043" i="6"/>
  <c r="Q1043" i="6" s="1"/>
  <c r="N1042" i="6"/>
  <c r="O1042" i="6" s="1"/>
  <c r="N1041" i="6"/>
  <c r="N1040" i="6"/>
  <c r="N1039" i="6"/>
  <c r="N1038" i="6"/>
  <c r="O1038" i="6" s="1"/>
  <c r="N1037" i="6"/>
  <c r="P1037" i="6" s="1"/>
  <c r="N1036" i="6"/>
  <c r="N1035" i="6"/>
  <c r="P1034" i="6"/>
  <c r="N1034" i="6"/>
  <c r="O1034" i="6" s="1"/>
  <c r="N1033" i="6"/>
  <c r="N1032" i="6"/>
  <c r="O1032" i="6" s="1"/>
  <c r="N1031" i="6"/>
  <c r="P1031" i="6" s="1"/>
  <c r="O1030" i="6"/>
  <c r="N1030" i="6"/>
  <c r="N1029" i="6"/>
  <c r="P1029" i="6" s="1"/>
  <c r="N1028" i="6"/>
  <c r="O1028" i="6" s="1"/>
  <c r="N1027" i="6"/>
  <c r="Q1026" i="6"/>
  <c r="P1026" i="6"/>
  <c r="N1026" i="6"/>
  <c r="O1026" i="6" s="1"/>
  <c r="N1025" i="6"/>
  <c r="N1024" i="6"/>
  <c r="P1023" i="6"/>
  <c r="N1023" i="6"/>
  <c r="N1022" i="6"/>
  <c r="N1021" i="6"/>
  <c r="P1021" i="6" s="1"/>
  <c r="N1020" i="6"/>
  <c r="N1019" i="6"/>
  <c r="P1018" i="6"/>
  <c r="N1018" i="6"/>
  <c r="Q1018" i="6" s="1"/>
  <c r="N1017" i="6"/>
  <c r="Q1016" i="6"/>
  <c r="P1016" i="6"/>
  <c r="O1016" i="6"/>
  <c r="N1016" i="6"/>
  <c r="P1015" i="6"/>
  <c r="N1015" i="6"/>
  <c r="N1014" i="6"/>
  <c r="O1014" i="6" s="1"/>
  <c r="N1013" i="6"/>
  <c r="P1013" i="6" s="1"/>
  <c r="Q1012" i="6"/>
  <c r="N1012" i="6"/>
  <c r="P1011" i="6"/>
  <c r="N1011" i="6"/>
  <c r="N1010" i="6"/>
  <c r="P1010" i="6" s="1"/>
  <c r="N1009" i="6"/>
  <c r="Q1008" i="6"/>
  <c r="P1008" i="6"/>
  <c r="N1008" i="6"/>
  <c r="O1008" i="6" s="1"/>
  <c r="N1007" i="6"/>
  <c r="P1007" i="6" s="1"/>
  <c r="N1006" i="6"/>
  <c r="N1005" i="6"/>
  <c r="P1005" i="6" s="1"/>
  <c r="Q1004" i="6"/>
  <c r="P1004" i="6"/>
  <c r="N1004" i="6"/>
  <c r="O1004" i="6" s="1"/>
  <c r="N1003" i="6"/>
  <c r="N1002" i="6"/>
  <c r="O1002" i="6" s="1"/>
  <c r="N1001" i="6"/>
  <c r="Q1000" i="6"/>
  <c r="P1000" i="6"/>
  <c r="N1000" i="6"/>
  <c r="O1000" i="6" s="1"/>
  <c r="P999" i="6"/>
  <c r="N999" i="6"/>
  <c r="N998" i="6"/>
  <c r="O998" i="6" s="1"/>
  <c r="P997" i="6"/>
  <c r="N997" i="6"/>
  <c r="N996" i="6"/>
  <c r="O996" i="6" s="1"/>
  <c r="N995" i="6"/>
  <c r="N994" i="6"/>
  <c r="Q994" i="6" s="1"/>
  <c r="N993" i="6"/>
  <c r="N992" i="6"/>
  <c r="O992" i="6" s="1"/>
  <c r="N991" i="6"/>
  <c r="P991" i="6" s="1"/>
  <c r="N990" i="6"/>
  <c r="P989" i="6"/>
  <c r="N989" i="6"/>
  <c r="N988" i="6"/>
  <c r="P988" i="6" s="1"/>
  <c r="N987" i="6"/>
  <c r="Q986" i="6"/>
  <c r="P986" i="6"/>
  <c r="O986" i="6"/>
  <c r="N986" i="6"/>
  <c r="N985" i="6"/>
  <c r="P985" i="6" s="1"/>
  <c r="N984" i="6"/>
  <c r="O984" i="6" s="1"/>
  <c r="P983" i="6"/>
  <c r="N983" i="6"/>
  <c r="N982" i="6"/>
  <c r="O982" i="6" s="1"/>
  <c r="N981" i="6"/>
  <c r="P981" i="6" s="1"/>
  <c r="N980" i="6"/>
  <c r="Q980" i="6" s="1"/>
  <c r="P979" i="6"/>
  <c r="N979" i="6"/>
  <c r="N978" i="6"/>
  <c r="N977" i="6"/>
  <c r="P977" i="6" s="1"/>
  <c r="Q976" i="6"/>
  <c r="N976" i="6"/>
  <c r="P976" i="6" s="1"/>
  <c r="N975" i="6"/>
  <c r="P975" i="6" s="1"/>
  <c r="N974" i="6"/>
  <c r="O974" i="6" s="1"/>
  <c r="P973" i="6"/>
  <c r="N973" i="6"/>
  <c r="N972" i="6"/>
  <c r="N971" i="6"/>
  <c r="P971" i="6" s="1"/>
  <c r="Q970" i="6"/>
  <c r="N970" i="6"/>
  <c r="P970" i="6" s="1"/>
  <c r="N969" i="6"/>
  <c r="P969" i="6" s="1"/>
  <c r="Q968" i="6"/>
  <c r="P968" i="6"/>
  <c r="O968" i="6"/>
  <c r="N968" i="6"/>
  <c r="N967" i="6"/>
  <c r="P967" i="6" s="1"/>
  <c r="N966" i="6"/>
  <c r="N965" i="6"/>
  <c r="P965" i="6" s="1"/>
  <c r="Q964" i="6"/>
  <c r="P964" i="6"/>
  <c r="N964" i="6"/>
  <c r="O964" i="6" s="1"/>
  <c r="N963" i="6"/>
  <c r="N962" i="6"/>
  <c r="Q962" i="6" s="1"/>
  <c r="P961" i="6"/>
  <c r="N961" i="6"/>
  <c r="N960" i="6"/>
  <c r="N959" i="6"/>
  <c r="P959" i="6" s="1"/>
  <c r="N958" i="6"/>
  <c r="N957" i="6"/>
  <c r="P957" i="6" s="1"/>
  <c r="N956" i="6"/>
  <c r="O956" i="6" s="1"/>
  <c r="N955" i="6"/>
  <c r="Q954" i="6"/>
  <c r="N954" i="6"/>
  <c r="P954" i="6" s="1"/>
  <c r="N953" i="6"/>
  <c r="P953" i="6" s="1"/>
  <c r="Q952" i="6"/>
  <c r="P952" i="6"/>
  <c r="O952" i="6"/>
  <c r="N952" i="6"/>
  <c r="N951" i="6"/>
  <c r="P951" i="6" s="1"/>
  <c r="N950" i="6"/>
  <c r="O950" i="6" s="1"/>
  <c r="N949" i="6"/>
  <c r="P949" i="6" s="1"/>
  <c r="Q948" i="6"/>
  <c r="N948" i="6"/>
  <c r="P948" i="6" s="1"/>
  <c r="N947" i="6"/>
  <c r="P947" i="6" s="1"/>
  <c r="Q946" i="6"/>
  <c r="P946" i="6"/>
  <c r="O946" i="6"/>
  <c r="N946" i="6"/>
  <c r="N945" i="6"/>
  <c r="P945" i="6" s="1"/>
  <c r="N944" i="6"/>
  <c r="Q944" i="6" s="1"/>
  <c r="P943" i="6"/>
  <c r="N943" i="6"/>
  <c r="N942" i="6"/>
  <c r="O942" i="6" s="1"/>
  <c r="N941" i="6"/>
  <c r="P941" i="6" s="1"/>
  <c r="Q940" i="6"/>
  <c r="P940" i="6"/>
  <c r="O940" i="6"/>
  <c r="N940" i="6"/>
  <c r="N939" i="6"/>
  <c r="P939" i="6" s="1"/>
  <c r="N938" i="6"/>
  <c r="Q938" i="6" s="1"/>
  <c r="P937" i="6"/>
  <c r="N937" i="6"/>
  <c r="N936" i="6"/>
  <c r="N935" i="6"/>
  <c r="P935" i="6" s="1"/>
  <c r="N934" i="6"/>
  <c r="N933" i="6"/>
  <c r="P933" i="6" s="1"/>
  <c r="N932" i="6"/>
  <c r="N931" i="6"/>
  <c r="Q930" i="6"/>
  <c r="N930" i="6"/>
  <c r="P930" i="6" s="1"/>
  <c r="N929" i="6"/>
  <c r="P929" i="6" s="1"/>
  <c r="Q928" i="6"/>
  <c r="P928" i="6"/>
  <c r="O928" i="6"/>
  <c r="N928" i="6"/>
  <c r="N927" i="6"/>
  <c r="P927" i="6" s="1"/>
  <c r="N926" i="6"/>
  <c r="N925" i="6"/>
  <c r="Q925" i="6" s="1"/>
  <c r="N924" i="6"/>
  <c r="P923" i="6"/>
  <c r="N923" i="6"/>
  <c r="Q923" i="6" s="1"/>
  <c r="N922" i="6"/>
  <c r="N921" i="6"/>
  <c r="Q921" i="6" s="1"/>
  <c r="N920" i="6"/>
  <c r="Q920" i="6" s="1"/>
  <c r="N919" i="6"/>
  <c r="Q918" i="6"/>
  <c r="P918" i="6"/>
  <c r="O918" i="6"/>
  <c r="N918" i="6"/>
  <c r="N917" i="6"/>
  <c r="N916" i="6"/>
  <c r="P915" i="6"/>
  <c r="N915" i="6"/>
  <c r="Q915" i="6" s="1"/>
  <c r="Q914" i="6"/>
  <c r="N914" i="6"/>
  <c r="P914" i="6" s="1"/>
  <c r="N913" i="6"/>
  <c r="N912" i="6"/>
  <c r="Q912" i="6" s="1"/>
  <c r="N911" i="6"/>
  <c r="Q911" i="6" s="1"/>
  <c r="N910" i="6"/>
  <c r="O910" i="6" s="1"/>
  <c r="N909" i="6"/>
  <c r="Q909" i="6" s="1"/>
  <c r="N908" i="6"/>
  <c r="N907" i="6"/>
  <c r="Q907" i="6" s="1"/>
  <c r="N906" i="6"/>
  <c r="P906" i="6" s="1"/>
  <c r="P905" i="6"/>
  <c r="N905" i="6"/>
  <c r="Q905" i="6" s="1"/>
  <c r="N904" i="6"/>
  <c r="Q904" i="6" s="1"/>
  <c r="N903" i="6"/>
  <c r="Q902" i="6"/>
  <c r="P902" i="6"/>
  <c r="O902" i="6"/>
  <c r="N902" i="6"/>
  <c r="N901" i="6"/>
  <c r="N900" i="6"/>
  <c r="N899" i="6"/>
  <c r="Q899" i="6" s="1"/>
  <c r="Q898" i="6"/>
  <c r="N898" i="6"/>
  <c r="P898" i="6" s="1"/>
  <c r="N897" i="6"/>
  <c r="N896" i="6"/>
  <c r="Q896" i="6" s="1"/>
  <c r="P895" i="6"/>
  <c r="N895" i="6"/>
  <c r="Q895" i="6" s="1"/>
  <c r="N894" i="6"/>
  <c r="O894" i="6" s="1"/>
  <c r="N893" i="6"/>
  <c r="Q893" i="6" s="1"/>
  <c r="N892" i="6"/>
  <c r="P891" i="6"/>
  <c r="N891" i="6"/>
  <c r="Q891" i="6" s="1"/>
  <c r="N890" i="6"/>
  <c r="N889" i="6"/>
  <c r="Q888" i="6"/>
  <c r="P888" i="6"/>
  <c r="N888" i="6"/>
  <c r="O888" i="6" s="1"/>
  <c r="N887" i="6"/>
  <c r="P886" i="6"/>
  <c r="O886" i="6"/>
  <c r="N886" i="6"/>
  <c r="Q886" i="6" s="1"/>
  <c r="N885" i="6"/>
  <c r="N884" i="6"/>
  <c r="O884" i="6" s="1"/>
  <c r="N883" i="6"/>
  <c r="O883" i="6" s="1"/>
  <c r="Q882" i="6"/>
  <c r="P882" i="6"/>
  <c r="N882" i="6"/>
  <c r="O882" i="6" s="1"/>
  <c r="N881" i="6"/>
  <c r="N880" i="6"/>
  <c r="Q880" i="6" s="1"/>
  <c r="P879" i="6"/>
  <c r="N879" i="6"/>
  <c r="Q879" i="6" s="1"/>
  <c r="N878" i="6"/>
  <c r="N877" i="6"/>
  <c r="N876" i="6"/>
  <c r="P875" i="6"/>
  <c r="O875" i="6"/>
  <c r="N875" i="6"/>
  <c r="Q875" i="6" s="1"/>
  <c r="N874" i="6"/>
  <c r="O874" i="6" s="1"/>
  <c r="N873" i="6"/>
  <c r="Q873" i="6" s="1"/>
  <c r="Q872" i="6"/>
  <c r="P872" i="6"/>
  <c r="N872" i="6"/>
  <c r="O872" i="6" s="1"/>
  <c r="N871" i="6"/>
  <c r="O871" i="6" s="1"/>
  <c r="N870" i="6"/>
  <c r="Q870" i="6" s="1"/>
  <c r="N869" i="6"/>
  <c r="N868" i="6"/>
  <c r="O868" i="6" s="1"/>
  <c r="N867" i="6"/>
  <c r="Q867" i="6" s="1"/>
  <c r="Q866" i="6"/>
  <c r="N866" i="6"/>
  <c r="P866" i="6" s="1"/>
  <c r="N865" i="6"/>
  <c r="N864" i="6"/>
  <c r="Q864" i="6" s="1"/>
  <c r="P863" i="6"/>
  <c r="N863" i="6"/>
  <c r="Q863" i="6" s="1"/>
  <c r="N862" i="6"/>
  <c r="O862" i="6" s="1"/>
  <c r="N861" i="6"/>
  <c r="Q861" i="6" s="1"/>
  <c r="N860" i="6"/>
  <c r="P859" i="6"/>
  <c r="N859" i="6"/>
  <c r="Q859" i="6" s="1"/>
  <c r="N858" i="6"/>
  <c r="N857" i="6"/>
  <c r="Q856" i="6"/>
  <c r="N856" i="6"/>
  <c r="P856" i="6" s="1"/>
  <c r="N855" i="6"/>
  <c r="Q854" i="6"/>
  <c r="P854" i="6"/>
  <c r="N854" i="6"/>
  <c r="O854" i="6" s="1"/>
  <c r="N853" i="6"/>
  <c r="N852" i="6"/>
  <c r="O852" i="6" s="1"/>
  <c r="N851" i="6"/>
  <c r="Q851" i="6" s="1"/>
  <c r="Q850" i="6"/>
  <c r="P850" i="6"/>
  <c r="N850" i="6"/>
  <c r="O850" i="6" s="1"/>
  <c r="N849" i="6"/>
  <c r="N848" i="6"/>
  <c r="Q848" i="6" s="1"/>
  <c r="P847" i="6"/>
  <c r="N847" i="6"/>
  <c r="Q847" i="6" s="1"/>
  <c r="N846" i="6"/>
  <c r="N845" i="6"/>
  <c r="N844" i="6"/>
  <c r="P843" i="6"/>
  <c r="O843" i="6"/>
  <c r="N843" i="6"/>
  <c r="Q843" i="6" s="1"/>
  <c r="N842" i="6"/>
  <c r="O842" i="6" s="1"/>
  <c r="N841" i="6"/>
  <c r="Q841" i="6" s="1"/>
  <c r="Q840" i="6"/>
  <c r="P840" i="6"/>
  <c r="N840" i="6"/>
  <c r="O840" i="6" s="1"/>
  <c r="N839" i="6"/>
  <c r="O839" i="6" s="1"/>
  <c r="N838" i="6"/>
  <c r="Q838" i="6" s="1"/>
  <c r="N837" i="6"/>
  <c r="N836" i="6"/>
  <c r="O836" i="6" s="1"/>
  <c r="N835" i="6"/>
  <c r="N834" i="6"/>
  <c r="N833" i="6"/>
  <c r="P832" i="6"/>
  <c r="N832" i="6"/>
  <c r="Q832" i="6" s="1"/>
  <c r="N831" i="6"/>
  <c r="P830" i="6"/>
  <c r="N830" i="6"/>
  <c r="Q830" i="6" s="1"/>
  <c r="N829" i="6"/>
  <c r="N828" i="6"/>
  <c r="Q828" i="6" s="1"/>
  <c r="N827" i="6"/>
  <c r="N826" i="6"/>
  <c r="N825" i="6"/>
  <c r="N824" i="6"/>
  <c r="N823" i="6"/>
  <c r="N822" i="6"/>
  <c r="P822" i="6" s="1"/>
  <c r="N821" i="6"/>
  <c r="N820" i="6"/>
  <c r="N819" i="6"/>
  <c r="N818" i="6"/>
  <c r="N817" i="6"/>
  <c r="N816" i="6"/>
  <c r="Q816" i="6" s="1"/>
  <c r="N815" i="6"/>
  <c r="N814" i="6"/>
  <c r="Q814" i="6" s="1"/>
  <c r="N813" i="6"/>
  <c r="N812" i="6"/>
  <c r="Q812" i="6" s="1"/>
  <c r="N811" i="6"/>
  <c r="N810" i="6"/>
  <c r="N809" i="6"/>
  <c r="N808" i="6"/>
  <c r="N807" i="6"/>
  <c r="N806" i="6"/>
  <c r="P806" i="6" s="1"/>
  <c r="N805" i="6"/>
  <c r="N804" i="6"/>
  <c r="O804" i="6" s="1"/>
  <c r="N803" i="6"/>
  <c r="N802" i="6"/>
  <c r="N801" i="6"/>
  <c r="N800" i="6"/>
  <c r="Q800" i="6" s="1"/>
  <c r="N799" i="6"/>
  <c r="Q798" i="6"/>
  <c r="P798" i="6"/>
  <c r="O798" i="6"/>
  <c r="N798" i="6"/>
  <c r="N797" i="6"/>
  <c r="N796" i="6"/>
  <c r="Q796" i="6" s="1"/>
  <c r="N795" i="6"/>
  <c r="Q794" i="6"/>
  <c r="N794" i="6"/>
  <c r="P794" i="6" s="1"/>
  <c r="N793" i="6"/>
  <c r="N792" i="6"/>
  <c r="O792" i="6" s="1"/>
  <c r="N791" i="6"/>
  <c r="N790" i="6"/>
  <c r="N789" i="6"/>
  <c r="Q788" i="6"/>
  <c r="P788" i="6"/>
  <c r="N788" i="6"/>
  <c r="O788" i="6" s="1"/>
  <c r="N787" i="6"/>
  <c r="N786" i="6"/>
  <c r="N785" i="6"/>
  <c r="N784" i="6"/>
  <c r="Q784" i="6" s="1"/>
  <c r="N783" i="6"/>
  <c r="Q782" i="6"/>
  <c r="N782" i="6"/>
  <c r="P782" i="6" s="1"/>
  <c r="N781" i="6"/>
  <c r="N780" i="6"/>
  <c r="Q780" i="6" s="1"/>
  <c r="N779" i="6"/>
  <c r="Q779" i="6" s="1"/>
  <c r="P778" i="6"/>
  <c r="N778" i="6"/>
  <c r="Q778" i="6" s="1"/>
  <c r="N777" i="6"/>
  <c r="N776" i="6"/>
  <c r="N775" i="6"/>
  <c r="N774" i="6"/>
  <c r="N773" i="6"/>
  <c r="N772" i="6"/>
  <c r="Q772" i="6" s="1"/>
  <c r="N771" i="6"/>
  <c r="N770" i="6"/>
  <c r="Q770" i="6" s="1"/>
  <c r="N769" i="6"/>
  <c r="N768" i="6"/>
  <c r="O768" i="6" s="1"/>
  <c r="N767" i="6"/>
  <c r="N766" i="6"/>
  <c r="N765" i="6"/>
  <c r="N764" i="6"/>
  <c r="Q764" i="6" s="1"/>
  <c r="N763" i="6"/>
  <c r="N762" i="6"/>
  <c r="Q762" i="6" s="1"/>
  <c r="N761" i="6"/>
  <c r="N760" i="6"/>
  <c r="O760" i="6" s="1"/>
  <c r="N759" i="6"/>
  <c r="N758" i="6"/>
  <c r="O758" i="6" s="1"/>
  <c r="N757" i="6"/>
  <c r="N756" i="6"/>
  <c r="Q756" i="6" s="1"/>
  <c r="N755" i="6"/>
  <c r="N754" i="6"/>
  <c r="Q754" i="6" s="1"/>
  <c r="N753" i="6"/>
  <c r="N752" i="6"/>
  <c r="O752" i="6" s="1"/>
  <c r="N751" i="6"/>
  <c r="N750" i="6"/>
  <c r="O750" i="6" s="1"/>
  <c r="N749" i="6"/>
  <c r="N748" i="6"/>
  <c r="Q748" i="6" s="1"/>
  <c r="N747" i="6"/>
  <c r="N746" i="6"/>
  <c r="Q746" i="6" s="1"/>
  <c r="N745" i="6"/>
  <c r="N744" i="6"/>
  <c r="O744" i="6" s="1"/>
  <c r="N743" i="6"/>
  <c r="N742" i="6"/>
  <c r="N741" i="6"/>
  <c r="N740" i="6"/>
  <c r="Q740" i="6" s="1"/>
  <c r="N739" i="6"/>
  <c r="N738" i="6"/>
  <c r="Q738" i="6" s="1"/>
  <c r="N737" i="6"/>
  <c r="N736" i="6"/>
  <c r="N735" i="6"/>
  <c r="N734" i="6"/>
  <c r="N733" i="6"/>
  <c r="N732" i="6"/>
  <c r="Q732" i="6" s="1"/>
  <c r="N731" i="6"/>
  <c r="N730" i="6"/>
  <c r="N729" i="6"/>
  <c r="Q728" i="6"/>
  <c r="P728" i="6"/>
  <c r="N728" i="6"/>
  <c r="O728" i="6" s="1"/>
  <c r="N727" i="6"/>
  <c r="N726" i="6"/>
  <c r="N725" i="6"/>
  <c r="N724" i="6"/>
  <c r="Q724" i="6" s="1"/>
  <c r="N723" i="6"/>
  <c r="Q723" i="6" s="1"/>
  <c r="P722" i="6"/>
  <c r="N722" i="6"/>
  <c r="Q722" i="6" s="1"/>
  <c r="N721" i="6"/>
  <c r="N720" i="6"/>
  <c r="N719" i="6"/>
  <c r="N718" i="6"/>
  <c r="N717" i="6"/>
  <c r="N716" i="6"/>
  <c r="Q716" i="6" s="1"/>
  <c r="N715" i="6"/>
  <c r="Q715" i="6" s="1"/>
  <c r="N714" i="6"/>
  <c r="N713" i="6"/>
  <c r="Q712" i="6"/>
  <c r="P712" i="6"/>
  <c r="N712" i="6"/>
  <c r="O712" i="6" s="1"/>
  <c r="N711" i="6"/>
  <c r="N710" i="6"/>
  <c r="N709" i="6"/>
  <c r="N708" i="6"/>
  <c r="Q708" i="6" s="1"/>
  <c r="N707" i="6"/>
  <c r="N706" i="6"/>
  <c r="Q706" i="6" s="1"/>
  <c r="N705" i="6"/>
  <c r="N704" i="6"/>
  <c r="O704" i="6" s="1"/>
  <c r="N703" i="6"/>
  <c r="N702" i="6"/>
  <c r="N701" i="6"/>
  <c r="N700" i="6"/>
  <c r="Q700" i="6" s="1"/>
  <c r="N699" i="6"/>
  <c r="Q699" i="6" s="1"/>
  <c r="N698" i="6"/>
  <c r="Q698" i="6" s="1"/>
  <c r="N697" i="6"/>
  <c r="N696" i="6"/>
  <c r="O696" i="6" s="1"/>
  <c r="N695" i="6"/>
  <c r="N694" i="6"/>
  <c r="O694" i="6" s="1"/>
  <c r="N693" i="6"/>
  <c r="N692" i="6"/>
  <c r="Q692" i="6" s="1"/>
  <c r="N691" i="6"/>
  <c r="N690" i="6"/>
  <c r="Q690" i="6" s="1"/>
  <c r="N689" i="6"/>
  <c r="N688" i="6"/>
  <c r="O688" i="6" s="1"/>
  <c r="N687" i="6"/>
  <c r="N686" i="6"/>
  <c r="O686" i="6" s="1"/>
  <c r="N685" i="6"/>
  <c r="N684" i="6"/>
  <c r="Q684" i="6" s="1"/>
  <c r="N683" i="6"/>
  <c r="N682" i="6"/>
  <c r="Q682" i="6" s="1"/>
  <c r="N681" i="6"/>
  <c r="N680" i="6"/>
  <c r="O680" i="6" s="1"/>
  <c r="N679" i="6"/>
  <c r="N678" i="6"/>
  <c r="N677" i="6"/>
  <c r="N676" i="6"/>
  <c r="Q676" i="6" s="1"/>
  <c r="N675" i="6"/>
  <c r="N674" i="6"/>
  <c r="Q674" i="6" s="1"/>
  <c r="N673" i="6"/>
  <c r="N672" i="6"/>
  <c r="O672" i="6" s="1"/>
  <c r="N671" i="6"/>
  <c r="N670" i="6"/>
  <c r="N669" i="6"/>
  <c r="N668" i="6"/>
  <c r="Q668" i="6" s="1"/>
  <c r="N667" i="6"/>
  <c r="N666" i="6"/>
  <c r="Q666" i="6" s="1"/>
  <c r="N665" i="6"/>
  <c r="P664" i="6"/>
  <c r="N664" i="6"/>
  <c r="N663" i="6"/>
  <c r="N662" i="6"/>
  <c r="O662" i="6" s="1"/>
  <c r="N661" i="6"/>
  <c r="N660" i="6"/>
  <c r="Q660" i="6" s="1"/>
  <c r="N659" i="6"/>
  <c r="Q659" i="6" s="1"/>
  <c r="N658" i="6"/>
  <c r="Q658" i="6" s="1"/>
  <c r="N657" i="6"/>
  <c r="Q656" i="6"/>
  <c r="N656" i="6"/>
  <c r="O656" i="6" s="1"/>
  <c r="N655" i="6"/>
  <c r="N654" i="6"/>
  <c r="N653" i="6"/>
  <c r="N652" i="6"/>
  <c r="Q652" i="6" s="1"/>
  <c r="Q651" i="6"/>
  <c r="N651" i="6"/>
  <c r="N650" i="6"/>
  <c r="Q650" i="6" s="1"/>
  <c r="N649" i="6"/>
  <c r="N648" i="6"/>
  <c r="N647" i="6"/>
  <c r="N646" i="6"/>
  <c r="N645" i="6"/>
  <c r="N644" i="6"/>
  <c r="Q644" i="6" s="1"/>
  <c r="N643" i="6"/>
  <c r="N642" i="6"/>
  <c r="N641" i="6"/>
  <c r="Q640" i="6"/>
  <c r="P640" i="6"/>
  <c r="N640" i="6"/>
  <c r="O640" i="6" s="1"/>
  <c r="N639" i="6"/>
  <c r="N638" i="6"/>
  <c r="N637" i="6"/>
  <c r="N636" i="6"/>
  <c r="N635" i="6"/>
  <c r="P635" i="6" s="1"/>
  <c r="N634" i="6"/>
  <c r="Q634" i="6" s="1"/>
  <c r="N633" i="6"/>
  <c r="O633" i="6" s="1"/>
  <c r="N632" i="6"/>
  <c r="Q632" i="6" s="1"/>
  <c r="N631" i="6"/>
  <c r="O631" i="6" s="1"/>
  <c r="N630" i="6"/>
  <c r="Q630" i="6" s="1"/>
  <c r="N629" i="6"/>
  <c r="O629" i="6" s="1"/>
  <c r="N628" i="6"/>
  <c r="Q628" i="6" s="1"/>
  <c r="Q627" i="6"/>
  <c r="P627" i="6"/>
  <c r="N627" i="6"/>
  <c r="O627" i="6" s="1"/>
  <c r="N626" i="6"/>
  <c r="Q626" i="6" s="1"/>
  <c r="N625" i="6"/>
  <c r="O625" i="6" s="1"/>
  <c r="N624" i="6"/>
  <c r="Q624" i="6" s="1"/>
  <c r="N623" i="6"/>
  <c r="O623" i="6" s="1"/>
  <c r="N622" i="6"/>
  <c r="Q622" i="6" s="1"/>
  <c r="N621" i="6"/>
  <c r="O621" i="6" s="1"/>
  <c r="N620" i="6"/>
  <c r="Q620" i="6" s="1"/>
  <c r="N619" i="6"/>
  <c r="O619" i="6" s="1"/>
  <c r="N618" i="6"/>
  <c r="Q618" i="6" s="1"/>
  <c r="N617" i="6"/>
  <c r="O617" i="6" s="1"/>
  <c r="N616" i="6"/>
  <c r="Q616" i="6" s="1"/>
  <c r="N615" i="6"/>
  <c r="O615" i="6" s="1"/>
  <c r="N614" i="6"/>
  <c r="Q614" i="6" s="1"/>
  <c r="N613" i="6"/>
  <c r="O613" i="6" s="1"/>
  <c r="N612" i="6"/>
  <c r="Q612" i="6" s="1"/>
  <c r="Q611" i="6"/>
  <c r="P611" i="6"/>
  <c r="N611" i="6"/>
  <c r="O611" i="6" s="1"/>
  <c r="N610" i="6"/>
  <c r="Q610" i="6" s="1"/>
  <c r="N609" i="6"/>
  <c r="O609" i="6" s="1"/>
  <c r="N608" i="6"/>
  <c r="Q608" i="6" s="1"/>
  <c r="N607" i="6"/>
  <c r="O607" i="6" s="1"/>
  <c r="N606" i="6"/>
  <c r="Q606" i="6" s="1"/>
  <c r="N605" i="6"/>
  <c r="O605" i="6" s="1"/>
  <c r="N604" i="6"/>
  <c r="Q604" i="6" s="1"/>
  <c r="N603" i="6"/>
  <c r="O603" i="6" s="1"/>
  <c r="N602" i="6"/>
  <c r="Q602" i="6" s="1"/>
  <c r="N601" i="6"/>
  <c r="O601" i="6" s="1"/>
  <c r="N600" i="6"/>
  <c r="Q600" i="6" s="1"/>
  <c r="N599" i="6"/>
  <c r="O599" i="6" s="1"/>
  <c r="N598" i="6"/>
  <c r="Q598" i="6" s="1"/>
  <c r="N597" i="6"/>
  <c r="O597" i="6" s="1"/>
  <c r="N596" i="6"/>
  <c r="Q596" i="6" s="1"/>
  <c r="Q595" i="6"/>
  <c r="P595" i="6"/>
  <c r="N595" i="6"/>
  <c r="O595" i="6" s="1"/>
  <c r="N594" i="6"/>
  <c r="Q594" i="6" s="1"/>
  <c r="N593" i="6"/>
  <c r="O593" i="6" s="1"/>
  <c r="N592" i="6"/>
  <c r="Q592" i="6" s="1"/>
  <c r="N591" i="6"/>
  <c r="O591" i="6" s="1"/>
  <c r="N590" i="6"/>
  <c r="Q590" i="6" s="1"/>
  <c r="N589" i="6"/>
  <c r="N588" i="6"/>
  <c r="Q588" i="6" s="1"/>
  <c r="N587" i="6"/>
  <c r="N586" i="6"/>
  <c r="Q586" i="6" s="1"/>
  <c r="P585" i="6"/>
  <c r="N585" i="6"/>
  <c r="N584" i="6"/>
  <c r="N583" i="6"/>
  <c r="N582" i="6"/>
  <c r="N581" i="6"/>
  <c r="N580" i="6"/>
  <c r="N579" i="6"/>
  <c r="O579" i="6" s="1"/>
  <c r="N578" i="6"/>
  <c r="N577" i="6"/>
  <c r="P577" i="6" s="1"/>
  <c r="N576" i="6"/>
  <c r="Q575" i="6"/>
  <c r="P575" i="6"/>
  <c r="N575" i="6"/>
  <c r="O575" i="6" s="1"/>
  <c r="N574" i="6"/>
  <c r="N573" i="6"/>
  <c r="P573" i="6" s="1"/>
  <c r="N572" i="6"/>
  <c r="Q571" i="6"/>
  <c r="P571" i="6"/>
  <c r="N571" i="6"/>
  <c r="O571" i="6" s="1"/>
  <c r="N570" i="6"/>
  <c r="N569" i="6"/>
  <c r="N568" i="6"/>
  <c r="N567" i="6"/>
  <c r="P567" i="6" s="1"/>
  <c r="N566" i="6"/>
  <c r="P565" i="6"/>
  <c r="N565" i="6"/>
  <c r="N564" i="6"/>
  <c r="N563" i="6"/>
  <c r="N562" i="6"/>
  <c r="N561" i="6"/>
  <c r="P561" i="6" s="1"/>
  <c r="N560" i="6"/>
  <c r="Q559" i="6"/>
  <c r="P559" i="6"/>
  <c r="O559" i="6"/>
  <c r="Q551" i="6"/>
  <c r="P551" i="6"/>
  <c r="O551" i="6"/>
  <c r="Q543" i="6"/>
  <c r="P543" i="6"/>
  <c r="O543" i="6"/>
  <c r="P541" i="6"/>
  <c r="Q535" i="6"/>
  <c r="P535" i="6"/>
  <c r="O535" i="6"/>
  <c r="P533" i="6"/>
  <c r="Q531" i="6"/>
  <c r="Q527" i="6"/>
  <c r="P527" i="6"/>
  <c r="O527" i="6"/>
  <c r="P523" i="6"/>
  <c r="Q519" i="6"/>
  <c r="P519" i="6"/>
  <c r="O519" i="6"/>
  <c r="O515" i="6"/>
  <c r="Q511" i="6"/>
  <c r="P511" i="6"/>
  <c r="O511" i="6"/>
  <c r="O507" i="6"/>
  <c r="Q503" i="6"/>
  <c r="P503" i="6"/>
  <c r="O503" i="6"/>
  <c r="Q495" i="6"/>
  <c r="P495" i="6"/>
  <c r="O495" i="6"/>
  <c r="O492" i="6"/>
  <c r="P490" i="6"/>
  <c r="O490" i="6"/>
  <c r="P489" i="6"/>
  <c r="O488" i="6"/>
  <c r="O487" i="6"/>
  <c r="Q485" i="6"/>
  <c r="O485" i="6"/>
  <c r="Q484" i="6"/>
  <c r="Q480" i="6"/>
  <c r="P480" i="6"/>
  <c r="O480" i="6"/>
  <c r="Q478" i="6"/>
  <c r="P478" i="6"/>
  <c r="Q476" i="6"/>
  <c r="P476" i="6"/>
  <c r="O476" i="6"/>
  <c r="P473" i="6"/>
  <c r="O472" i="6"/>
  <c r="Q472" i="6"/>
  <c r="O471" i="6"/>
  <c r="O470" i="6"/>
  <c r="Q469" i="6"/>
  <c r="O469" i="6"/>
  <c r="P467" i="6"/>
  <c r="Q466" i="6"/>
  <c r="Q464" i="6"/>
  <c r="P464" i="6"/>
  <c r="O464" i="6"/>
  <c r="Q462" i="6"/>
  <c r="P462" i="6"/>
  <c r="Q460" i="6"/>
  <c r="P460" i="6"/>
  <c r="O460" i="6"/>
  <c r="Q459" i="6"/>
  <c r="O459" i="6"/>
  <c r="Q458" i="6"/>
  <c r="P458" i="6"/>
  <c r="O458" i="6"/>
  <c r="Q457" i="6"/>
  <c r="P457" i="6"/>
  <c r="O457" i="6"/>
  <c r="P454" i="6"/>
  <c r="BA453" i="6"/>
  <c r="Q453" i="6"/>
  <c r="P453" i="6"/>
  <c r="O453" i="6"/>
  <c r="Q451" i="6"/>
  <c r="P451" i="6"/>
  <c r="O451" i="6"/>
  <c r="BA450" i="6"/>
  <c r="P450" i="6"/>
  <c r="O450" i="6"/>
  <c r="Q450" i="6"/>
  <c r="BA449" i="6"/>
  <c r="Q449" i="6"/>
  <c r="P449" i="6"/>
  <c r="O449" i="6"/>
  <c r="BA448" i="6"/>
  <c r="BA445" i="6"/>
  <c r="Q445" i="6"/>
  <c r="P445" i="6"/>
  <c r="O445" i="6"/>
  <c r="BA444" i="6"/>
  <c r="P444" i="6"/>
  <c r="O444" i="6"/>
  <c r="Q444" i="6"/>
  <c r="Q443" i="6"/>
  <c r="P443" i="6"/>
  <c r="O443" i="6"/>
  <c r="BA442" i="6"/>
  <c r="O442" i="6"/>
  <c r="Q442" i="6"/>
  <c r="BA441" i="6"/>
  <c r="Q441" i="6"/>
  <c r="P441" i="6"/>
  <c r="O441" i="6"/>
  <c r="Q439" i="6"/>
  <c r="BA437" i="6"/>
  <c r="Q437" i="6"/>
  <c r="P437" i="6"/>
  <c r="O437" i="6"/>
  <c r="BA435" i="6"/>
  <c r="Q435" i="6"/>
  <c r="P435" i="6"/>
  <c r="O435" i="6"/>
  <c r="P434" i="6"/>
  <c r="O434" i="6"/>
  <c r="Q434" i="6"/>
  <c r="BA433" i="6"/>
  <c r="Q433" i="6"/>
  <c r="P433" i="6"/>
  <c r="O433" i="6"/>
  <c r="BA432" i="6"/>
  <c r="BA429" i="6"/>
  <c r="Q429" i="6"/>
  <c r="P429" i="6"/>
  <c r="O429" i="6"/>
  <c r="BA428" i="6"/>
  <c r="P428" i="6"/>
  <c r="O428" i="6"/>
  <c r="Q428" i="6"/>
  <c r="BA427" i="6"/>
  <c r="Q427" i="6"/>
  <c r="P427" i="6"/>
  <c r="O427" i="6"/>
  <c r="BA426" i="6"/>
  <c r="BA425" i="6"/>
  <c r="Q425" i="6"/>
  <c r="P425" i="6"/>
  <c r="O425" i="6"/>
  <c r="P422" i="6"/>
  <c r="Q422" i="6"/>
  <c r="BA421" i="6"/>
  <c r="Q421" i="6"/>
  <c r="P421" i="6"/>
  <c r="O421" i="6"/>
  <c r="P420" i="6"/>
  <c r="O420" i="6"/>
  <c r="Q420" i="6"/>
  <c r="BA419" i="6"/>
  <c r="Q419" i="6"/>
  <c r="P419" i="6"/>
  <c r="O419" i="6"/>
  <c r="BA418" i="6"/>
  <c r="Q418" i="6"/>
  <c r="BA417" i="6"/>
  <c r="Q417" i="6"/>
  <c r="P417" i="6"/>
  <c r="O417" i="6"/>
  <c r="BA416" i="6"/>
  <c r="P414" i="6"/>
  <c r="BA413" i="6"/>
  <c r="Q413" i="6"/>
  <c r="P413" i="6"/>
  <c r="O413" i="6"/>
  <c r="P412" i="6"/>
  <c r="O412" i="6"/>
  <c r="Q412" i="6"/>
  <c r="BA411" i="6"/>
  <c r="Q411" i="6"/>
  <c r="P411" i="6"/>
  <c r="O411" i="6"/>
  <c r="BA410" i="6"/>
  <c r="O410" i="6"/>
  <c r="BA409" i="6"/>
  <c r="Q409" i="6"/>
  <c r="P409" i="6"/>
  <c r="O409" i="6"/>
  <c r="P408" i="6"/>
  <c r="Q406" i="6"/>
  <c r="BA405" i="6"/>
  <c r="Q405" i="6"/>
  <c r="P405" i="6"/>
  <c r="O405" i="6"/>
  <c r="P404" i="6"/>
  <c r="Q404" i="6"/>
  <c r="BA403" i="6"/>
  <c r="Q403" i="6"/>
  <c r="P403" i="6"/>
  <c r="O403" i="6"/>
  <c r="BA402" i="6"/>
  <c r="P402" i="6"/>
  <c r="O402" i="6"/>
  <c r="Q402" i="6"/>
  <c r="BA401" i="6"/>
  <c r="Q401" i="6"/>
  <c r="P401" i="6"/>
  <c r="O401" i="6"/>
  <c r="BA400" i="6"/>
  <c r="BA397" i="6"/>
  <c r="Q397" i="6"/>
  <c r="P397" i="6"/>
  <c r="O397" i="6"/>
  <c r="BA396" i="6"/>
  <c r="P396" i="6"/>
  <c r="O396" i="6"/>
  <c r="Q396" i="6"/>
  <c r="BA395" i="6"/>
  <c r="Q395" i="6"/>
  <c r="P395" i="6"/>
  <c r="O395" i="6"/>
  <c r="BA394" i="6"/>
  <c r="BA393" i="6"/>
  <c r="Q393" i="6"/>
  <c r="P393" i="6"/>
  <c r="O393" i="6"/>
  <c r="BA389" i="6"/>
  <c r="Q389" i="6"/>
  <c r="P389" i="6"/>
  <c r="O389" i="6"/>
  <c r="P388" i="6"/>
  <c r="O388" i="6"/>
  <c r="Q388" i="6"/>
  <c r="BA387" i="6"/>
  <c r="Q387" i="6"/>
  <c r="P387" i="6"/>
  <c r="O387" i="6"/>
  <c r="BA386" i="6"/>
  <c r="Q386" i="6"/>
  <c r="BA385" i="6"/>
  <c r="Q385" i="6"/>
  <c r="P385" i="6"/>
  <c r="O385" i="6"/>
  <c r="BA384" i="6"/>
  <c r="BA381" i="6"/>
  <c r="Q381" i="6"/>
  <c r="P381" i="6"/>
  <c r="O381" i="6"/>
  <c r="P380" i="6"/>
  <c r="O380" i="6"/>
  <c r="Q380" i="6"/>
  <c r="BA379" i="6"/>
  <c r="Q379" i="6"/>
  <c r="P379" i="6"/>
  <c r="O379" i="6"/>
  <c r="BA378" i="6"/>
  <c r="O378" i="6"/>
  <c r="BA377" i="6"/>
  <c r="Q377" i="6"/>
  <c r="P377" i="6"/>
  <c r="O377" i="6"/>
  <c r="BA373" i="6"/>
  <c r="Q373" i="6"/>
  <c r="P373" i="6"/>
  <c r="O373" i="6"/>
  <c r="P372" i="6"/>
  <c r="Q372" i="6"/>
  <c r="BA371" i="6"/>
  <c r="Q371" i="6"/>
  <c r="P371" i="6"/>
  <c r="O371" i="6"/>
  <c r="BA370" i="6"/>
  <c r="P370" i="6"/>
  <c r="O370" i="6"/>
  <c r="Q370" i="6"/>
  <c r="BA369" i="6"/>
  <c r="Q369" i="6"/>
  <c r="P369" i="6"/>
  <c r="O369" i="6"/>
  <c r="BA368" i="6"/>
  <c r="O367" i="6"/>
  <c r="BA365" i="6"/>
  <c r="Q365" i="6"/>
  <c r="P365" i="6"/>
  <c r="O365" i="6"/>
  <c r="P364" i="6"/>
  <c r="O364" i="6"/>
  <c r="Q364" i="6"/>
  <c r="BA363" i="6"/>
  <c r="Q363" i="6"/>
  <c r="P363" i="6"/>
  <c r="O363" i="6"/>
  <c r="BA362" i="6"/>
  <c r="BA361" i="6"/>
  <c r="Q361" i="6"/>
  <c r="P361" i="6"/>
  <c r="O361" i="6"/>
  <c r="P358" i="6"/>
  <c r="O358" i="6"/>
  <c r="Q358" i="6"/>
  <c r="BA357" i="6"/>
  <c r="Q357" i="6"/>
  <c r="P357" i="6"/>
  <c r="O357" i="6"/>
  <c r="N357" i="6"/>
  <c r="N356" i="6"/>
  <c r="Q356" i="6" s="1"/>
  <c r="BA355" i="6"/>
  <c r="N355" i="6"/>
  <c r="Q355" i="6" s="1"/>
  <c r="BA354" i="6"/>
  <c r="N354" i="6"/>
  <c r="Q354" i="6" s="1"/>
  <c r="BA353" i="6"/>
  <c r="N353" i="6"/>
  <c r="Q353" i="6" s="1"/>
  <c r="BA352" i="6"/>
  <c r="N352" i="6"/>
  <c r="N351" i="6"/>
  <c r="N350" i="6"/>
  <c r="P350" i="6" s="1"/>
  <c r="BA349" i="6"/>
  <c r="N349" i="6"/>
  <c r="Q349" i="6" s="1"/>
  <c r="N348" i="6"/>
  <c r="Q348" i="6" s="1"/>
  <c r="BA347" i="6"/>
  <c r="N347" i="6"/>
  <c r="Q347" i="6" s="1"/>
  <c r="BA346" i="6"/>
  <c r="N346" i="6"/>
  <c r="O346" i="6" s="1"/>
  <c r="BA345" i="6"/>
  <c r="N345" i="6"/>
  <c r="Q345" i="6" s="1"/>
  <c r="P344" i="6"/>
  <c r="N344" i="6"/>
  <c r="Q343" i="6"/>
  <c r="P343" i="6"/>
  <c r="N343" i="6"/>
  <c r="O343" i="6" s="1"/>
  <c r="BA342" i="6"/>
  <c r="N342" i="6"/>
  <c r="BA341" i="6"/>
  <c r="Q341" i="6"/>
  <c r="N341" i="6"/>
  <c r="P341" i="6" s="1"/>
  <c r="N340" i="6"/>
  <c r="BA339" i="6"/>
  <c r="Q339" i="6"/>
  <c r="P339" i="6"/>
  <c r="N339" i="6"/>
  <c r="O339" i="6" s="1"/>
  <c r="BA338" i="6"/>
  <c r="N338" i="6"/>
  <c r="BA337" i="6"/>
  <c r="Q337" i="6"/>
  <c r="N337" i="6"/>
  <c r="P337" i="6" s="1"/>
  <c r="BA336" i="6"/>
  <c r="N336" i="6"/>
  <c r="Q335" i="6"/>
  <c r="P335" i="6"/>
  <c r="O335" i="6"/>
  <c r="N335" i="6"/>
  <c r="N334" i="6"/>
  <c r="P334" i="6" s="1"/>
  <c r="BA333" i="6"/>
  <c r="Q333" i="6"/>
  <c r="P333" i="6"/>
  <c r="O333" i="6"/>
  <c r="N333" i="6"/>
  <c r="N332" i="6"/>
  <c r="Q332" i="6" s="1"/>
  <c r="BA331" i="6"/>
  <c r="Q331" i="6"/>
  <c r="P331" i="6"/>
  <c r="O331" i="6"/>
  <c r="N331" i="6"/>
  <c r="BA330" i="6"/>
  <c r="N330" i="6"/>
  <c r="BA329" i="6"/>
  <c r="N329" i="6"/>
  <c r="Q329" i="6" s="1"/>
  <c r="N328" i="6"/>
  <c r="P328" i="6" s="1"/>
  <c r="O327" i="6"/>
  <c r="N327" i="6"/>
  <c r="P326" i="6"/>
  <c r="O326" i="6"/>
  <c r="N326" i="6"/>
  <c r="Q326" i="6" s="1"/>
  <c r="BA325" i="6"/>
  <c r="N325" i="6"/>
  <c r="P324" i="6"/>
  <c r="N324" i="6"/>
  <c r="Q324" i="6" s="1"/>
  <c r="N323" i="6"/>
  <c r="BA322" i="6"/>
  <c r="N322" i="6"/>
  <c r="Q322" i="6" s="1"/>
  <c r="BA321" i="6"/>
  <c r="N321" i="6"/>
  <c r="Q321" i="6" s="1"/>
  <c r="BA320" i="6"/>
  <c r="N320" i="6"/>
  <c r="Q319" i="6"/>
  <c r="P319" i="6"/>
  <c r="N319" i="6"/>
  <c r="O319" i="6" s="1"/>
  <c r="N318" i="6"/>
  <c r="P318" i="6" s="1"/>
  <c r="BA317" i="6"/>
  <c r="Q317" i="6"/>
  <c r="P317" i="6"/>
  <c r="O317" i="6"/>
  <c r="N317" i="6"/>
  <c r="N316" i="6"/>
  <c r="Q316" i="6" s="1"/>
  <c r="BA315" i="6"/>
  <c r="Q315" i="6"/>
  <c r="P315" i="6"/>
  <c r="O315" i="6"/>
  <c r="N315" i="6"/>
  <c r="BA314" i="6"/>
  <c r="N314" i="6"/>
  <c r="O314" i="6" s="1"/>
  <c r="BA313" i="6"/>
  <c r="Q313" i="6"/>
  <c r="P313" i="6"/>
  <c r="O313" i="6"/>
  <c r="N313" i="6"/>
  <c r="BA312" i="6"/>
  <c r="N312" i="6"/>
  <c r="P312" i="6" s="1"/>
  <c r="N311" i="6"/>
  <c r="Q311" i="6" s="1"/>
  <c r="N310" i="6"/>
  <c r="Q310" i="6" s="1"/>
  <c r="BA309" i="6"/>
  <c r="Q309" i="6"/>
  <c r="P309" i="6"/>
  <c r="N309" i="6"/>
  <c r="O309" i="6" s="1"/>
  <c r="N308" i="6"/>
  <c r="Q308" i="6" s="1"/>
  <c r="BA307" i="6"/>
  <c r="N307" i="6"/>
  <c r="Q307" i="6" s="1"/>
  <c r="BA306" i="6"/>
  <c r="N306" i="6"/>
  <c r="Q306" i="6" s="1"/>
  <c r="BA305" i="6"/>
  <c r="N305" i="6"/>
  <c r="Q305" i="6" s="1"/>
  <c r="BA304" i="6"/>
  <c r="N304" i="6"/>
  <c r="N303" i="6"/>
  <c r="N302" i="6"/>
  <c r="P302" i="6" s="1"/>
  <c r="BA301" i="6"/>
  <c r="N301" i="6"/>
  <c r="BA300" i="6"/>
  <c r="P300" i="6"/>
  <c r="O300" i="6"/>
  <c r="N300" i="6"/>
  <c r="Q300" i="6" s="1"/>
  <c r="N299" i="6"/>
  <c r="O299" i="6" s="1"/>
  <c r="BA298" i="6"/>
  <c r="N298" i="6"/>
  <c r="BA297" i="6"/>
  <c r="N297" i="6"/>
  <c r="BA296" i="6"/>
  <c r="N296" i="6"/>
  <c r="P296" i="6" s="1"/>
  <c r="N295" i="6"/>
  <c r="Q295" i="6" s="1"/>
  <c r="N294" i="6"/>
  <c r="Q294" i="6" s="1"/>
  <c r="BA293" i="6"/>
  <c r="N293" i="6"/>
  <c r="Q293" i="6" s="1"/>
  <c r="N292" i="6"/>
  <c r="Q292" i="6" s="1"/>
  <c r="BA291" i="6"/>
  <c r="Q291" i="6"/>
  <c r="N291" i="6"/>
  <c r="P291" i="6" s="1"/>
  <c r="BA290" i="6"/>
  <c r="N290" i="6"/>
  <c r="Q290" i="6" s="1"/>
  <c r="BA289" i="6"/>
  <c r="Q289" i="6"/>
  <c r="P289" i="6"/>
  <c r="N289" i="6"/>
  <c r="O289" i="6" s="1"/>
  <c r="BA288" i="6"/>
  <c r="N288" i="6"/>
  <c r="Q287" i="6"/>
  <c r="P287" i="6"/>
  <c r="N287" i="6"/>
  <c r="O287" i="6" s="1"/>
  <c r="N286" i="6"/>
  <c r="P286" i="6" s="1"/>
  <c r="BA285" i="6"/>
  <c r="N285" i="6"/>
  <c r="Q285" i="6" s="1"/>
  <c r="P284" i="6"/>
  <c r="N284" i="6"/>
  <c r="Q284" i="6" s="1"/>
  <c r="BA283" i="6"/>
  <c r="N283" i="6"/>
  <c r="Q283" i="6" s="1"/>
  <c r="BA282" i="6"/>
  <c r="N282" i="6"/>
  <c r="Q282" i="6" s="1"/>
  <c r="BA281" i="6"/>
  <c r="N281" i="6"/>
  <c r="BA280" i="6"/>
  <c r="P280" i="6"/>
  <c r="N280" i="6"/>
  <c r="Q280" i="6" s="1"/>
  <c r="N279" i="6"/>
  <c r="P278" i="6"/>
  <c r="N278" i="6"/>
  <c r="Q278" i="6" s="1"/>
  <c r="BA277" i="6"/>
  <c r="N277" i="6"/>
  <c r="N276" i="6"/>
  <c r="Q276" i="6" s="1"/>
  <c r="BA275" i="6"/>
  <c r="Q275" i="6"/>
  <c r="N275" i="6"/>
  <c r="P275" i="6" s="1"/>
  <c r="BA274" i="6"/>
  <c r="N274" i="6"/>
  <c r="Q274" i="6" s="1"/>
  <c r="BA273" i="6"/>
  <c r="N273" i="6"/>
  <c r="Q273" i="6" s="1"/>
  <c r="BA272" i="6"/>
  <c r="N272" i="6"/>
  <c r="Q271" i="6"/>
  <c r="P271" i="6"/>
  <c r="N271" i="6"/>
  <c r="O271" i="6" s="1"/>
  <c r="N270" i="6"/>
  <c r="Q270" i="6" s="1"/>
  <c r="BA269" i="6"/>
  <c r="Q269" i="6"/>
  <c r="P269" i="6"/>
  <c r="O269" i="6"/>
  <c r="N269" i="6"/>
  <c r="N268" i="6"/>
  <c r="Q268" i="6" s="1"/>
  <c r="BA267" i="6"/>
  <c r="N267" i="6"/>
  <c r="O267" i="6" s="1"/>
  <c r="N266" i="6"/>
  <c r="Q266" i="6" s="1"/>
  <c r="BA265" i="6"/>
  <c r="N265" i="6"/>
  <c r="BA264" i="6"/>
  <c r="P264" i="6"/>
  <c r="N264" i="6"/>
  <c r="Q264" i="6" s="1"/>
  <c r="N263" i="6"/>
  <c r="P262" i="6"/>
  <c r="O262" i="6"/>
  <c r="N262" i="6"/>
  <c r="Q262" i="6" s="1"/>
  <c r="BA261" i="6"/>
  <c r="N261" i="6"/>
  <c r="BA260" i="6"/>
  <c r="N260" i="6"/>
  <c r="Q260" i="6" s="1"/>
  <c r="N259" i="6"/>
  <c r="BA258" i="6"/>
  <c r="P258" i="6"/>
  <c r="O258" i="6"/>
  <c r="N258" i="6"/>
  <c r="Q258" i="6" s="1"/>
  <c r="BA257" i="6"/>
  <c r="N257" i="6"/>
  <c r="P256" i="6"/>
  <c r="N256" i="6"/>
  <c r="Q256" i="6" s="1"/>
  <c r="N255" i="6"/>
  <c r="Q255" i="6" s="1"/>
  <c r="N254" i="6"/>
  <c r="Q254" i="6" s="1"/>
  <c r="BA253" i="6"/>
  <c r="Q253" i="6"/>
  <c r="N253" i="6"/>
  <c r="P253" i="6" s="1"/>
  <c r="BA252" i="6"/>
  <c r="N252" i="6"/>
  <c r="Q252" i="6" s="1"/>
  <c r="BA251" i="6"/>
  <c r="Q251" i="6"/>
  <c r="P251" i="6"/>
  <c r="N251" i="6"/>
  <c r="O251" i="6" s="1"/>
  <c r="N250" i="6"/>
  <c r="Q250" i="6" s="1"/>
  <c r="Q249" i="6"/>
  <c r="P249" i="6"/>
  <c r="N249" i="6"/>
  <c r="O249" i="6" s="1"/>
  <c r="BA248" i="6"/>
  <c r="N248" i="6"/>
  <c r="Q248" i="6" s="1"/>
  <c r="N247" i="6"/>
  <c r="Q247" i="6" s="1"/>
  <c r="N246" i="6"/>
  <c r="Q246" i="6" s="1"/>
  <c r="N245" i="6"/>
  <c r="BA244" i="6"/>
  <c r="N244" i="6"/>
  <c r="Q244" i="6" s="1"/>
  <c r="N243" i="6"/>
  <c r="BA242" i="6"/>
  <c r="Q242" i="6"/>
  <c r="N242" i="6"/>
  <c r="O242" i="6" s="1"/>
  <c r="BA241" i="6"/>
  <c r="N241" i="6"/>
  <c r="BA240" i="6"/>
  <c r="Q240" i="6"/>
  <c r="P240" i="6"/>
  <c r="N240" i="6"/>
  <c r="O240" i="6" s="1"/>
  <c r="O239" i="6"/>
  <c r="N239" i="6"/>
  <c r="Q238" i="6"/>
  <c r="P238" i="6"/>
  <c r="N238" i="6"/>
  <c r="O238" i="6" s="1"/>
  <c r="BA237" i="6"/>
  <c r="N237" i="6"/>
  <c r="Q237" i="6" s="1"/>
  <c r="BA236" i="6"/>
  <c r="N236" i="6"/>
  <c r="Q236" i="6" s="1"/>
  <c r="BA235" i="6"/>
  <c r="N235" i="6"/>
  <c r="Q235" i="6" s="1"/>
  <c r="BA234" i="6"/>
  <c r="N234" i="6"/>
  <c r="O234" i="6" s="1"/>
  <c r="BA233" i="6"/>
  <c r="N233" i="6"/>
  <c r="Q233" i="6" s="1"/>
  <c r="BA232" i="6"/>
  <c r="N232" i="6"/>
  <c r="Q232" i="6" s="1"/>
  <c r="Q231" i="6"/>
  <c r="P231" i="6"/>
  <c r="N231" i="6"/>
  <c r="O231" i="6" s="1"/>
  <c r="BA230" i="6"/>
  <c r="N230" i="6"/>
  <c r="BA229" i="6"/>
  <c r="Q229" i="6"/>
  <c r="P229" i="6"/>
  <c r="N229" i="6"/>
  <c r="O229" i="6" s="1"/>
  <c r="BA228" i="6"/>
  <c r="N228" i="6"/>
  <c r="BA227" i="6"/>
  <c r="Q227" i="6"/>
  <c r="P227" i="6"/>
  <c r="N227" i="6"/>
  <c r="O227" i="6" s="1"/>
  <c r="BA226" i="6"/>
  <c r="N226" i="6"/>
  <c r="BA225" i="6"/>
  <c r="Q225" i="6"/>
  <c r="P225" i="6"/>
  <c r="N225" i="6"/>
  <c r="O225" i="6" s="1"/>
  <c r="BA224" i="6"/>
  <c r="N224" i="6"/>
  <c r="Q224" i="6" s="1"/>
  <c r="Q223" i="6"/>
  <c r="N223" i="6"/>
  <c r="P223" i="6" s="1"/>
  <c r="N222" i="6"/>
  <c r="Q222" i="6" s="1"/>
  <c r="BA221" i="6"/>
  <c r="N221" i="6"/>
  <c r="Q221" i="6" s="1"/>
  <c r="BA220" i="6"/>
  <c r="N220" i="6"/>
  <c r="Q220" i="6" s="1"/>
  <c r="BA219" i="6"/>
  <c r="N219" i="6"/>
  <c r="Q219" i="6" s="1"/>
  <c r="BA218" i="6"/>
  <c r="N218" i="6"/>
  <c r="O218" i="6" s="1"/>
  <c r="BA217" i="6"/>
  <c r="N217" i="6"/>
  <c r="Q217" i="6" s="1"/>
  <c r="BA216" i="6"/>
  <c r="Q216" i="6"/>
  <c r="P216" i="6"/>
  <c r="O216" i="6"/>
  <c r="N216" i="6"/>
  <c r="N215" i="6"/>
  <c r="AU214" i="6"/>
  <c r="Q214" i="6"/>
  <c r="P214" i="6"/>
  <c r="N214" i="6"/>
  <c r="O214" i="6" s="1"/>
  <c r="BA213" i="6"/>
  <c r="AU213" i="6"/>
  <c r="N213" i="6"/>
  <c r="Q213" i="6" s="1"/>
  <c r="BA212" i="6"/>
  <c r="AU212" i="6"/>
  <c r="N212" i="6"/>
  <c r="O212" i="6" s="1"/>
  <c r="BA211" i="6"/>
  <c r="AU211" i="6"/>
  <c r="N211" i="6"/>
  <c r="Q211" i="6" s="1"/>
  <c r="BA210" i="6"/>
  <c r="AU210" i="6"/>
  <c r="N210" i="6"/>
  <c r="Q210" i="6" s="1"/>
  <c r="BA209" i="6"/>
  <c r="AU209" i="6"/>
  <c r="N209" i="6"/>
  <c r="P209" i="6" s="1"/>
  <c r="BA208" i="6"/>
  <c r="AU208" i="6"/>
  <c r="N208" i="6"/>
  <c r="AU207" i="6"/>
  <c r="N207" i="6"/>
  <c r="P207" i="6" s="1"/>
  <c r="AU206" i="6"/>
  <c r="N206" i="6"/>
  <c r="BA205" i="6"/>
  <c r="AU205" i="6"/>
  <c r="P205" i="6"/>
  <c r="N205" i="6"/>
  <c r="Q205" i="6" s="1"/>
  <c r="BA204" i="6"/>
  <c r="AU204" i="6"/>
  <c r="N204" i="6"/>
  <c r="O204" i="6" s="1"/>
  <c r="BA203" i="6"/>
  <c r="AU203" i="6"/>
  <c r="N203" i="6"/>
  <c r="Q203" i="6" s="1"/>
  <c r="BA202" i="6"/>
  <c r="AU202" i="6"/>
  <c r="N202" i="6"/>
  <c r="BA201" i="6"/>
  <c r="AU201" i="6"/>
  <c r="Q201" i="6"/>
  <c r="N201" i="6"/>
  <c r="O201" i="6" s="1"/>
  <c r="BA200" i="6"/>
  <c r="AU200" i="6"/>
  <c r="N200" i="6"/>
  <c r="P200" i="6" s="1"/>
  <c r="AU199" i="6"/>
  <c r="N199" i="6"/>
  <c r="P199" i="6" s="1"/>
  <c r="AU198" i="6"/>
  <c r="N198" i="6"/>
  <c r="Q198" i="6" s="1"/>
  <c r="BA197" i="6"/>
  <c r="AU197" i="6"/>
  <c r="N197" i="6"/>
  <c r="Q197" i="6" s="1"/>
  <c r="BA196" i="6"/>
  <c r="AU196" i="6"/>
  <c r="N196" i="6"/>
  <c r="O196" i="6" s="1"/>
  <c r="BA195" i="6"/>
  <c r="AU195" i="6"/>
  <c r="N195" i="6"/>
  <c r="Q195" i="6" s="1"/>
  <c r="BA194" i="6"/>
  <c r="AU194" i="6"/>
  <c r="N194" i="6"/>
  <c r="Q194" i="6" s="1"/>
  <c r="BA193" i="6"/>
  <c r="AU193" i="6"/>
  <c r="N193" i="6"/>
  <c r="O193" i="6" s="1"/>
  <c r="BA192" i="6"/>
  <c r="AU192" i="6"/>
  <c r="Q192" i="6"/>
  <c r="P192" i="6"/>
  <c r="O192" i="6"/>
  <c r="N192" i="6"/>
  <c r="AU191" i="6"/>
  <c r="N191" i="6"/>
  <c r="P191" i="6" s="1"/>
  <c r="AU190" i="6"/>
  <c r="Q190" i="6"/>
  <c r="N190" i="6"/>
  <c r="P190" i="6" s="1"/>
  <c r="BA189" i="6"/>
  <c r="AU189" i="6"/>
  <c r="N189" i="6"/>
  <c r="Q189" i="6" s="1"/>
  <c r="BA188" i="6"/>
  <c r="AU188" i="6"/>
  <c r="N188" i="6"/>
  <c r="O188" i="6" s="1"/>
  <c r="AU187" i="6"/>
  <c r="N187" i="6"/>
  <c r="Q187" i="6" s="1"/>
  <c r="BA186" i="6"/>
  <c r="AU186" i="6"/>
  <c r="N186" i="6"/>
  <c r="Q186" i="6" s="1"/>
  <c r="BA185" i="6"/>
  <c r="AU185" i="6"/>
  <c r="N185" i="6"/>
  <c r="BA184" i="6"/>
  <c r="AU184" i="6"/>
  <c r="Q184" i="6"/>
  <c r="N184" i="6"/>
  <c r="P184" i="6" s="1"/>
  <c r="AU183" i="6"/>
  <c r="N183" i="6"/>
  <c r="P183" i="6" s="1"/>
  <c r="BA182" i="6"/>
  <c r="AU182" i="6"/>
  <c r="Q182" i="6"/>
  <c r="N182" i="6"/>
  <c r="P182" i="6" s="1"/>
  <c r="BA181" i="6"/>
  <c r="AU181" i="6"/>
  <c r="P181" i="6"/>
  <c r="N181" i="6"/>
  <c r="Q181" i="6" s="1"/>
  <c r="BA180" i="6"/>
  <c r="AU180" i="6"/>
  <c r="N180" i="6"/>
  <c r="O180" i="6" s="1"/>
  <c r="BA179" i="6"/>
  <c r="AU179" i="6"/>
  <c r="N179" i="6"/>
  <c r="Q179" i="6" s="1"/>
  <c r="BA178" i="6"/>
  <c r="AU178" i="6"/>
  <c r="N178" i="6"/>
  <c r="Q178" i="6" s="1"/>
  <c r="BA177" i="6"/>
  <c r="AU177" i="6"/>
  <c r="N177" i="6"/>
  <c r="O177" i="6" s="1"/>
  <c r="BA176" i="6"/>
  <c r="AU176" i="6"/>
  <c r="N176" i="6"/>
  <c r="AU175" i="6"/>
  <c r="N175" i="6"/>
  <c r="P175" i="6" s="1"/>
  <c r="AU174" i="6"/>
  <c r="N174" i="6"/>
  <c r="Q174" i="6" s="1"/>
  <c r="BA173" i="6"/>
  <c r="AU173" i="6"/>
  <c r="N173" i="6"/>
  <c r="Q173" i="6" s="1"/>
  <c r="AU172" i="6"/>
  <c r="N172" i="6"/>
  <c r="O172" i="6" s="1"/>
  <c r="BA171" i="6"/>
  <c r="AU171" i="6"/>
  <c r="N171" i="6"/>
  <c r="Q171" i="6" s="1"/>
  <c r="BA170" i="6"/>
  <c r="AU170" i="6"/>
  <c r="N170" i="6"/>
  <c r="Q170" i="6" s="1"/>
  <c r="BA169" i="6"/>
  <c r="AU169" i="6"/>
  <c r="Q169" i="6"/>
  <c r="P169" i="6"/>
  <c r="O169" i="6"/>
  <c r="N169" i="6"/>
  <c r="BA168" i="6"/>
  <c r="AU168" i="6"/>
  <c r="N168" i="6"/>
  <c r="Q168" i="6" s="1"/>
  <c r="AU167" i="6"/>
  <c r="N167" i="6"/>
  <c r="P167" i="6" s="1"/>
  <c r="AU166" i="6"/>
  <c r="N166" i="6"/>
  <c r="BA165" i="6"/>
  <c r="AU165" i="6"/>
  <c r="N165" i="6"/>
  <c r="Q165" i="6" s="1"/>
  <c r="BA164" i="6"/>
  <c r="AU164" i="6"/>
  <c r="Q164" i="6"/>
  <c r="N164" i="6"/>
  <c r="O164" i="6" s="1"/>
  <c r="BA163" i="6"/>
  <c r="AU163" i="6"/>
  <c r="N163" i="6"/>
  <c r="Q163" i="6" s="1"/>
  <c r="BA162" i="6"/>
  <c r="AU162" i="6"/>
  <c r="N162" i="6"/>
  <c r="BA161" i="6"/>
  <c r="AU161" i="6"/>
  <c r="Q161" i="6"/>
  <c r="N161" i="6"/>
  <c r="P161" i="6" s="1"/>
  <c r="BA160" i="6"/>
  <c r="AU160" i="6"/>
  <c r="Q160" i="6"/>
  <c r="P160" i="6"/>
  <c r="O160" i="6"/>
  <c r="N160" i="6"/>
  <c r="AU159" i="6"/>
  <c r="N159" i="6"/>
  <c r="P159" i="6" s="1"/>
  <c r="BA158" i="6"/>
  <c r="AU158" i="6"/>
  <c r="AR158" i="6"/>
  <c r="N158" i="6"/>
  <c r="O158" i="6" s="1"/>
  <c r="BA157" i="6"/>
  <c r="AU157" i="6"/>
  <c r="AR157" i="6"/>
  <c r="N157" i="6"/>
  <c r="AU156" i="6"/>
  <c r="AR156" i="6"/>
  <c r="N156" i="6"/>
  <c r="Q156" i="6" s="1"/>
  <c r="BA155" i="6"/>
  <c r="AU155" i="6"/>
  <c r="AR155" i="6"/>
  <c r="N155" i="6"/>
  <c r="BA154" i="6"/>
  <c r="AU154" i="6"/>
  <c r="AR154" i="6"/>
  <c r="P154" i="6"/>
  <c r="N154" i="6"/>
  <c r="BA153" i="6"/>
  <c r="AU153" i="6"/>
  <c r="AR153" i="6"/>
  <c r="N153" i="6"/>
  <c r="BA152" i="6"/>
  <c r="AU152" i="6"/>
  <c r="AR152" i="6"/>
  <c r="N152" i="6"/>
  <c r="Q152" i="6" s="1"/>
  <c r="AU151" i="6"/>
  <c r="AR151" i="6"/>
  <c r="N151" i="6"/>
  <c r="AU150" i="6"/>
  <c r="AR150" i="6"/>
  <c r="N150" i="6"/>
  <c r="BA149" i="6"/>
  <c r="AU149" i="6"/>
  <c r="AR149" i="6"/>
  <c r="N149" i="6"/>
  <c r="O149" i="6" s="1"/>
  <c r="BA148" i="6"/>
  <c r="AU148" i="6"/>
  <c r="AR148" i="6"/>
  <c r="N148" i="6"/>
  <c r="BA147" i="6"/>
  <c r="AU147" i="6"/>
  <c r="AR147" i="6"/>
  <c r="N147" i="6"/>
  <c r="Q147" i="6" s="1"/>
  <c r="BA146" i="6"/>
  <c r="AU146" i="6"/>
  <c r="AR146" i="6"/>
  <c r="O146" i="6"/>
  <c r="N146" i="6"/>
  <c r="Q146" i="6" s="1"/>
  <c r="BA145" i="6"/>
  <c r="AU145" i="6"/>
  <c r="AR145" i="6"/>
  <c r="N145" i="6"/>
  <c r="Q145" i="6" s="1"/>
  <c r="BA144" i="6"/>
  <c r="AU144" i="6"/>
  <c r="AR144" i="6"/>
  <c r="N144" i="6"/>
  <c r="P144" i="6" s="1"/>
  <c r="AU143" i="6"/>
  <c r="AR143" i="6"/>
  <c r="N143" i="6"/>
  <c r="O143" i="6" s="1"/>
  <c r="AU142" i="6"/>
  <c r="AR142" i="6"/>
  <c r="Q142" i="6"/>
  <c r="N142" i="6"/>
  <c r="P142" i="6" s="1"/>
  <c r="BA141" i="6"/>
  <c r="AU141" i="6"/>
  <c r="AR141" i="6"/>
  <c r="Q141" i="6"/>
  <c r="P141" i="6"/>
  <c r="N141" i="6"/>
  <c r="O141" i="6" s="1"/>
  <c r="BA140" i="6"/>
  <c r="AU140" i="6"/>
  <c r="AR140" i="6"/>
  <c r="Q140" i="6"/>
  <c r="P140" i="6"/>
  <c r="O140" i="6"/>
  <c r="N140" i="6"/>
  <c r="AU139" i="6"/>
  <c r="AR139" i="6"/>
  <c r="N139" i="6"/>
  <c r="Q139" i="6" s="1"/>
  <c r="BA138" i="6"/>
  <c r="AU138" i="6"/>
  <c r="AR138" i="6"/>
  <c r="N138" i="6"/>
  <c r="Q138" i="6" s="1"/>
  <c r="BA137" i="6"/>
  <c r="AU137" i="6"/>
  <c r="AR137" i="6"/>
  <c r="N137" i="6"/>
  <c r="Q137" i="6" s="1"/>
  <c r="BA136" i="6"/>
  <c r="AU136" i="6"/>
  <c r="AR136" i="6"/>
  <c r="N136" i="6"/>
  <c r="AU135" i="6"/>
  <c r="AR135" i="6"/>
  <c r="N135" i="6"/>
  <c r="O135" i="6" s="1"/>
  <c r="AU134" i="6"/>
  <c r="AR134" i="6"/>
  <c r="N134" i="6"/>
  <c r="BA133" i="6"/>
  <c r="AU133" i="6"/>
  <c r="AR133" i="6"/>
  <c r="N133" i="6"/>
  <c r="BA132" i="6"/>
  <c r="AU132" i="6"/>
  <c r="AR132" i="6"/>
  <c r="N132" i="6"/>
  <c r="Q132" i="6" s="1"/>
  <c r="BA131" i="6"/>
  <c r="AU131" i="6"/>
  <c r="AR131" i="6"/>
  <c r="P131" i="6"/>
  <c r="N131" i="6"/>
  <c r="Q131" i="6" s="1"/>
  <c r="BA130" i="6"/>
  <c r="AU130" i="6"/>
  <c r="AR130" i="6"/>
  <c r="O130" i="6"/>
  <c r="N130" i="6"/>
  <c r="Q130" i="6" s="1"/>
  <c r="BA129" i="6"/>
  <c r="AU129" i="6"/>
  <c r="AR129" i="6"/>
  <c r="N129" i="6"/>
  <c r="Q129" i="6" s="1"/>
  <c r="BA128" i="6"/>
  <c r="AU128" i="6"/>
  <c r="AR128" i="6"/>
  <c r="N128" i="6"/>
  <c r="P128" i="6" s="1"/>
  <c r="AU127" i="6"/>
  <c r="AR127" i="6"/>
  <c r="N127" i="6"/>
  <c r="O127" i="6" s="1"/>
  <c r="AU126" i="6"/>
  <c r="AR126" i="6"/>
  <c r="Q126" i="6"/>
  <c r="P126" i="6"/>
  <c r="O126" i="6"/>
  <c r="N126" i="6"/>
  <c r="BA125" i="6"/>
  <c r="AU125" i="6"/>
  <c r="AR125" i="6"/>
  <c r="Q125" i="6"/>
  <c r="P125" i="6"/>
  <c r="N125" i="6"/>
  <c r="O125" i="6" s="1"/>
  <c r="AU124" i="6"/>
  <c r="AR124" i="6"/>
  <c r="N124" i="6"/>
  <c r="Q124" i="6" s="1"/>
  <c r="BA123" i="6"/>
  <c r="AU123" i="6"/>
  <c r="AR123" i="6"/>
  <c r="N123" i="6"/>
  <c r="BA122" i="6"/>
  <c r="AU122" i="6"/>
  <c r="AR122" i="6"/>
  <c r="N122" i="6"/>
  <c r="Q122" i="6" s="1"/>
  <c r="BA121" i="6"/>
  <c r="AU121" i="6"/>
  <c r="AR121" i="6"/>
  <c r="N121" i="6"/>
  <c r="Q121" i="6" s="1"/>
  <c r="BA120" i="6"/>
  <c r="AU120" i="6"/>
  <c r="AR120" i="6"/>
  <c r="N120" i="6"/>
  <c r="P120" i="6" s="1"/>
  <c r="AU119" i="6"/>
  <c r="AR119" i="6"/>
  <c r="N119" i="6"/>
  <c r="O119" i="6" s="1"/>
  <c r="AU118" i="6"/>
  <c r="AR118" i="6"/>
  <c r="N118" i="6"/>
  <c r="Q118" i="6" s="1"/>
  <c r="BA117" i="6"/>
  <c r="AU117" i="6"/>
  <c r="AR117" i="6"/>
  <c r="Q117" i="6"/>
  <c r="N117" i="6"/>
  <c r="P117" i="6" s="1"/>
  <c r="BA116" i="6"/>
  <c r="AU116" i="6"/>
  <c r="AR116" i="6"/>
  <c r="Q116" i="6"/>
  <c r="P116" i="6"/>
  <c r="N116" i="6"/>
  <c r="O116" i="6" s="1"/>
  <c r="BA115" i="6"/>
  <c r="AU115" i="6"/>
  <c r="AR115" i="6"/>
  <c r="N115" i="6"/>
  <c r="Q115" i="6" s="1"/>
  <c r="BA114" i="6"/>
  <c r="AU114" i="6"/>
  <c r="AR114" i="6"/>
  <c r="N114" i="6"/>
  <c r="BA113" i="6"/>
  <c r="AU113" i="6"/>
  <c r="AR113" i="6"/>
  <c r="N113" i="6"/>
  <c r="BA112" i="6"/>
  <c r="AU112" i="6"/>
  <c r="AR112" i="6"/>
  <c r="N112" i="6"/>
  <c r="P112" i="6" s="1"/>
  <c r="AU111" i="6"/>
  <c r="AR111" i="6"/>
  <c r="N111" i="6"/>
  <c r="O111" i="6" s="1"/>
  <c r="AU110" i="6"/>
  <c r="AR110" i="6"/>
  <c r="N110" i="6"/>
  <c r="Q110" i="6" s="1"/>
  <c r="BA109" i="6"/>
  <c r="AU109" i="6"/>
  <c r="AR109" i="6"/>
  <c r="N109" i="6"/>
  <c r="BA108" i="6"/>
  <c r="AU108" i="6"/>
  <c r="AR108" i="6"/>
  <c r="N108" i="6"/>
  <c r="BA107" i="6"/>
  <c r="AU107" i="6"/>
  <c r="AR107" i="6"/>
  <c r="N107" i="6"/>
  <c r="Q107" i="6" s="1"/>
  <c r="BA106" i="6"/>
  <c r="AU106" i="6"/>
  <c r="AR106" i="6"/>
  <c r="N106" i="6"/>
  <c r="Q106" i="6" s="1"/>
  <c r="BA105" i="6"/>
  <c r="AU105" i="6"/>
  <c r="AR105" i="6"/>
  <c r="N105" i="6"/>
  <c r="BA104" i="6"/>
  <c r="AU104" i="6"/>
  <c r="AR104" i="6"/>
  <c r="O104" i="6"/>
  <c r="N104" i="6"/>
  <c r="P104" i="6" s="1"/>
  <c r="AU103" i="6"/>
  <c r="AR103" i="6"/>
  <c r="N103" i="6"/>
  <c r="O103" i="6" s="1"/>
  <c r="AU102" i="6"/>
  <c r="AR102" i="6"/>
  <c r="Q102" i="6"/>
  <c r="P102" i="6"/>
  <c r="N102" i="6"/>
  <c r="O102" i="6" s="1"/>
  <c r="BA101" i="6"/>
  <c r="AU101" i="6"/>
  <c r="AR101" i="6"/>
  <c r="Q101" i="6"/>
  <c r="P101" i="6"/>
  <c r="O101" i="6"/>
  <c r="N101" i="6"/>
  <c r="AU100" i="6"/>
  <c r="AR100" i="6"/>
  <c r="Q100" i="6"/>
  <c r="N100" i="6"/>
  <c r="P100" i="6" s="1"/>
  <c r="AU99" i="6"/>
  <c r="AR99" i="6"/>
  <c r="N99" i="6"/>
  <c r="BA98" i="6"/>
  <c r="AU98" i="6"/>
  <c r="AR98" i="6"/>
  <c r="N98" i="6"/>
  <c r="BA97" i="6"/>
  <c r="AU97" i="6"/>
  <c r="AR97" i="6"/>
  <c r="N97" i="6"/>
  <c r="BA96" i="6"/>
  <c r="AU96" i="6"/>
  <c r="AR96" i="6"/>
  <c r="N96" i="6"/>
  <c r="P96" i="6" s="1"/>
  <c r="AU95" i="6"/>
  <c r="AR95" i="6"/>
  <c r="N95" i="6"/>
  <c r="AU94" i="6"/>
  <c r="AR94" i="6"/>
  <c r="N94" i="6"/>
  <c r="Q94" i="6" s="1"/>
  <c r="BA93" i="6"/>
  <c r="AU93" i="6"/>
  <c r="AR93" i="6"/>
  <c r="Q93" i="6"/>
  <c r="N93" i="6"/>
  <c r="P93" i="6" s="1"/>
  <c r="AU92" i="6"/>
  <c r="AR92" i="6"/>
  <c r="Q92" i="6"/>
  <c r="P92" i="6"/>
  <c r="O92" i="6"/>
  <c r="N92" i="6"/>
  <c r="AU91" i="6"/>
  <c r="AR91" i="6"/>
  <c r="N91" i="6"/>
  <c r="Q91" i="6" s="1"/>
  <c r="BA90" i="6"/>
  <c r="AU90" i="6"/>
  <c r="AR90" i="6"/>
  <c r="N90" i="6"/>
  <c r="P90" i="6" s="1"/>
  <c r="BA89" i="6"/>
  <c r="AU89" i="6"/>
  <c r="AR89" i="6"/>
  <c r="N89" i="6"/>
  <c r="BA88" i="6"/>
  <c r="AU88" i="6"/>
  <c r="AR88" i="6"/>
  <c r="N88" i="6"/>
  <c r="P88" i="6" s="1"/>
  <c r="AU87" i="6"/>
  <c r="AR87" i="6"/>
  <c r="N87" i="6"/>
  <c r="AU86" i="6"/>
  <c r="AR86" i="6"/>
  <c r="Q86" i="6"/>
  <c r="N86" i="6"/>
  <c r="P86" i="6" s="1"/>
  <c r="BA85" i="6"/>
  <c r="AU85" i="6"/>
  <c r="AR85" i="6"/>
  <c r="Q85" i="6"/>
  <c r="P85" i="6"/>
  <c r="N85" i="6"/>
  <c r="O85" i="6" s="1"/>
  <c r="AU84" i="6"/>
  <c r="AR84" i="6"/>
  <c r="N84" i="6"/>
  <c r="Q84" i="6" s="1"/>
  <c r="AU83" i="6"/>
  <c r="AR83" i="6"/>
  <c r="N83" i="6"/>
  <c r="Q83" i="6" s="1"/>
  <c r="BA82" i="6"/>
  <c r="AU82" i="6"/>
  <c r="AR82" i="6"/>
  <c r="AN82" i="6"/>
  <c r="N82" i="6"/>
  <c r="Q82" i="6" s="1"/>
  <c r="BA81" i="6"/>
  <c r="AU81" i="6"/>
  <c r="AR81" i="6"/>
  <c r="AN81" i="6"/>
  <c r="N81" i="6"/>
  <c r="Q81" i="6" s="1"/>
  <c r="AU80" i="6"/>
  <c r="AR80" i="6"/>
  <c r="AN80" i="6"/>
  <c r="Q80" i="6"/>
  <c r="N80" i="6"/>
  <c r="O80" i="6" s="1"/>
  <c r="AU79" i="6"/>
  <c r="AR79" i="6"/>
  <c r="N79" i="6"/>
  <c r="AU78" i="6"/>
  <c r="AR78" i="6"/>
  <c r="O78" i="6"/>
  <c r="N78" i="6"/>
  <c r="P78" i="6" s="1"/>
  <c r="BA77" i="6"/>
  <c r="AU77" i="6"/>
  <c r="AR77" i="6"/>
  <c r="AN77" i="6"/>
  <c r="N77" i="6"/>
  <c r="BA76" i="6"/>
  <c r="AU76" i="6"/>
  <c r="AR76" i="6"/>
  <c r="AN76" i="6"/>
  <c r="N76" i="6"/>
  <c r="Q76" i="6" s="1"/>
  <c r="BA75" i="6"/>
  <c r="AU75" i="6"/>
  <c r="AR75" i="6"/>
  <c r="N75" i="6"/>
  <c r="P75" i="6" s="1"/>
  <c r="BA74" i="6"/>
  <c r="AU74" i="6"/>
  <c r="AR74" i="6"/>
  <c r="AN74" i="6"/>
  <c r="N74" i="6"/>
  <c r="Q74" i="6" s="1"/>
  <c r="BA73" i="6"/>
  <c r="AU73" i="6"/>
  <c r="AR73" i="6"/>
  <c r="AN73" i="6"/>
  <c r="N73" i="6"/>
  <c r="Q73" i="6" s="1"/>
  <c r="BA72" i="6"/>
  <c r="AU72" i="6"/>
  <c r="AR72" i="6"/>
  <c r="AN72" i="6"/>
  <c r="N72" i="6"/>
  <c r="O72" i="6" s="1"/>
  <c r="AU71" i="6"/>
  <c r="AR71" i="6"/>
  <c r="N71" i="6"/>
  <c r="AU70" i="6"/>
  <c r="AR70" i="6"/>
  <c r="N70" i="6"/>
  <c r="BA69" i="6"/>
  <c r="AU69" i="6"/>
  <c r="AR69" i="6"/>
  <c r="AN69" i="6"/>
  <c r="N69" i="6"/>
  <c r="Q69" i="6" s="1"/>
  <c r="BA68" i="6"/>
  <c r="AU68" i="6"/>
  <c r="AR68" i="6"/>
  <c r="AN68" i="6"/>
  <c r="N68" i="6"/>
  <c r="P68" i="6" s="1"/>
  <c r="BA67" i="6"/>
  <c r="AU67" i="6"/>
  <c r="AR67" i="6"/>
  <c r="N67" i="6"/>
  <c r="P67" i="6" s="1"/>
  <c r="BA66" i="6"/>
  <c r="AU66" i="6"/>
  <c r="AR66" i="6"/>
  <c r="AN66" i="6"/>
  <c r="N66" i="6"/>
  <c r="O66" i="6" s="1"/>
  <c r="BA65" i="6"/>
  <c r="AU65" i="6"/>
  <c r="AR65" i="6"/>
  <c r="AN65" i="6"/>
  <c r="N65" i="6"/>
  <c r="P65" i="6" s="1"/>
  <c r="BA64" i="6"/>
  <c r="AU64" i="6"/>
  <c r="AR64" i="6"/>
  <c r="AN64" i="6"/>
  <c r="Z64" i="6"/>
  <c r="O64" i="6"/>
  <c r="N64" i="6"/>
  <c r="Q64" i="6" s="1"/>
  <c r="AU63" i="6"/>
  <c r="AR63" i="6"/>
  <c r="N63" i="6"/>
  <c r="Q63" i="6" s="1"/>
  <c r="AU62" i="6"/>
  <c r="AR62" i="6"/>
  <c r="N62" i="6"/>
  <c r="O62" i="6" s="1"/>
  <c r="BA61" i="6"/>
  <c r="AU61" i="6"/>
  <c r="AR61" i="6"/>
  <c r="AN61" i="6"/>
  <c r="N61" i="6"/>
  <c r="O61" i="6" s="1"/>
  <c r="BA60" i="6"/>
  <c r="AU60" i="6"/>
  <c r="AR60" i="6"/>
  <c r="AN60" i="6"/>
  <c r="Q60" i="6"/>
  <c r="P60" i="6"/>
  <c r="N60" i="6"/>
  <c r="O60" i="6" s="1"/>
  <c r="BA59" i="6"/>
  <c r="AU59" i="6"/>
  <c r="AR59" i="6"/>
  <c r="Q59" i="6"/>
  <c r="P59" i="6"/>
  <c r="N59" i="6"/>
  <c r="O59" i="6" s="1"/>
  <c r="BA58" i="6"/>
  <c r="AU58" i="6"/>
  <c r="AR58" i="6"/>
  <c r="AN58" i="6"/>
  <c r="N58" i="6"/>
  <c r="O58" i="6" s="1"/>
  <c r="BA57" i="6"/>
  <c r="AU57" i="6"/>
  <c r="AR57" i="6"/>
  <c r="AN57" i="6"/>
  <c r="R57" i="6"/>
  <c r="R58" i="6" s="1"/>
  <c r="R59" i="6" s="1"/>
  <c r="R60" i="6" s="1"/>
  <c r="R61" i="6" s="1"/>
  <c r="R62" i="6" s="1"/>
  <c r="R63" i="6" s="1"/>
  <c r="R64" i="6" s="1"/>
  <c r="R65" i="6" s="1"/>
  <c r="R66" i="6" s="1"/>
  <c r="R67" i="6" s="1"/>
  <c r="R68" i="6" s="1"/>
  <c r="R69" i="6" s="1"/>
  <c r="R70" i="6" s="1"/>
  <c r="R71" i="6" s="1"/>
  <c r="R72" i="6" s="1"/>
  <c r="R73" i="6" s="1"/>
  <c r="R74" i="6" s="1"/>
  <c r="R75" i="6" s="1"/>
  <c r="R76" i="6" s="1"/>
  <c r="R77" i="6" s="1"/>
  <c r="R78" i="6" s="1"/>
  <c r="R79" i="6" s="1"/>
  <c r="R80" i="6" s="1"/>
  <c r="R81" i="6" s="1"/>
  <c r="R82" i="6" s="1"/>
  <c r="R83" i="6" s="1"/>
  <c r="R84" i="6" s="1"/>
  <c r="R85" i="6" s="1"/>
  <c r="R86" i="6" s="1"/>
  <c r="R87" i="6" s="1"/>
  <c r="R88" i="6" s="1"/>
  <c r="R89" i="6" s="1"/>
  <c r="R90" i="6" s="1"/>
  <c r="R91" i="6" s="1"/>
  <c r="R92" i="6" s="1"/>
  <c r="R93" i="6" s="1"/>
  <c r="R94" i="6" s="1"/>
  <c r="R95" i="6" s="1"/>
  <c r="R96" i="6" s="1"/>
  <c r="R97" i="6" s="1"/>
  <c r="R98" i="6" s="1"/>
  <c r="R99" i="6" s="1"/>
  <c r="R100" i="6" s="1"/>
  <c r="R101" i="6" s="1"/>
  <c r="R102" i="6" s="1"/>
  <c r="R103" i="6" s="1"/>
  <c r="R104" i="6" s="1"/>
  <c r="R105" i="6" s="1"/>
  <c r="R106" i="6" s="1"/>
  <c r="R107" i="6" s="1"/>
  <c r="R108" i="6" s="1"/>
  <c r="R109" i="6" s="1"/>
  <c r="R110" i="6" s="1"/>
  <c r="R111" i="6" s="1"/>
  <c r="R112" i="6" s="1"/>
  <c r="R113" i="6" s="1"/>
  <c r="R114" i="6" s="1"/>
  <c r="R115" i="6" s="1"/>
  <c r="R116" i="6" s="1"/>
  <c r="R117" i="6" s="1"/>
  <c r="R118" i="6" s="1"/>
  <c r="R119" i="6" s="1"/>
  <c r="R120" i="6" s="1"/>
  <c r="R121" i="6" s="1"/>
  <c r="R122" i="6" s="1"/>
  <c r="R123" i="6" s="1"/>
  <c r="R124" i="6" s="1"/>
  <c r="R125" i="6" s="1"/>
  <c r="R126" i="6" s="1"/>
  <c r="R127" i="6" s="1"/>
  <c r="R128" i="6" s="1"/>
  <c r="R129" i="6" s="1"/>
  <c r="R130" i="6" s="1"/>
  <c r="R131" i="6" s="1"/>
  <c r="R132" i="6" s="1"/>
  <c r="R133" i="6" s="1"/>
  <c r="R134" i="6" s="1"/>
  <c r="R135" i="6" s="1"/>
  <c r="R136" i="6" s="1"/>
  <c r="R137" i="6" s="1"/>
  <c r="R138" i="6" s="1"/>
  <c r="R139" i="6" s="1"/>
  <c r="R140" i="6" s="1"/>
  <c r="R141" i="6" s="1"/>
  <c r="R142" i="6" s="1"/>
  <c r="R143" i="6" s="1"/>
  <c r="R144" i="6" s="1"/>
  <c r="R145" i="6" s="1"/>
  <c r="R146" i="6" s="1"/>
  <c r="R147" i="6" s="1"/>
  <c r="R148" i="6" s="1"/>
  <c r="R149" i="6" s="1"/>
  <c r="R150" i="6" s="1"/>
  <c r="R151" i="6" s="1"/>
  <c r="R152" i="6" s="1"/>
  <c r="R153" i="6" s="1"/>
  <c r="R154" i="6" s="1"/>
  <c r="R155" i="6" s="1"/>
  <c r="N57" i="6"/>
  <c r="P57" i="6" s="1"/>
  <c r="BA56" i="6"/>
  <c r="AU56" i="6"/>
  <c r="AR56" i="6"/>
  <c r="AN56" i="6"/>
  <c r="R56" i="6"/>
  <c r="N56" i="6"/>
  <c r="Q56" i="6" s="1"/>
  <c r="BA55" i="6"/>
  <c r="AU55" i="6"/>
  <c r="AR55" i="6"/>
  <c r="AN55" i="6"/>
  <c r="AL55" i="6"/>
  <c r="AJ55" i="6"/>
  <c r="AK55" i="6" s="1"/>
  <c r="N55" i="6"/>
  <c r="Q55" i="6" s="1"/>
  <c r="O226" i="6" l="1"/>
  <c r="Q226" i="6"/>
  <c r="Q730" i="6"/>
  <c r="P730" i="6"/>
  <c r="Q845" i="6"/>
  <c r="P845" i="6"/>
  <c r="O1040" i="6"/>
  <c r="Q1040" i="6"/>
  <c r="O1136" i="6"/>
  <c r="P1136" i="6"/>
  <c r="Q1136" i="6"/>
  <c r="P1408" i="6"/>
  <c r="O1408" i="6"/>
  <c r="Q1408" i="6"/>
  <c r="Q1712" i="6"/>
  <c r="O1712" i="6"/>
  <c r="P1712" i="6"/>
  <c r="P431" i="6"/>
  <c r="O431" i="6"/>
  <c r="P399" i="6"/>
  <c r="O399" i="6"/>
  <c r="Q383" i="6"/>
  <c r="P383" i="6"/>
  <c r="O383" i="6"/>
  <c r="Q367" i="6"/>
  <c r="P367" i="6"/>
  <c r="Q134" i="6"/>
  <c r="P134" i="6"/>
  <c r="P206" i="6"/>
  <c r="Q206" i="6"/>
  <c r="O206" i="6"/>
  <c r="P215" i="6"/>
  <c r="Q215" i="6"/>
  <c r="O215" i="6"/>
  <c r="O247" i="6"/>
  <c r="Q257" i="6"/>
  <c r="P257" i="6"/>
  <c r="O348" i="6"/>
  <c r="O1150" i="6"/>
  <c r="Q1150" i="6"/>
  <c r="P1425" i="6"/>
  <c r="Q1425" i="6"/>
  <c r="O1903" i="6"/>
  <c r="Q1903" i="6"/>
  <c r="P1903" i="6"/>
  <c r="Q415" i="6"/>
  <c r="P415" i="6"/>
  <c r="O213" i="6"/>
  <c r="O237" i="6"/>
  <c r="Q263" i="6"/>
  <c r="P263" i="6"/>
  <c r="Q342" i="6"/>
  <c r="P342" i="6"/>
  <c r="Q865" i="6"/>
  <c r="P865" i="6"/>
  <c r="P2099" i="6"/>
  <c r="O2099" i="6"/>
  <c r="Q2099" i="6"/>
  <c r="Q204" i="6"/>
  <c r="O285" i="6"/>
  <c r="P348" i="6"/>
  <c r="Q752" i="6"/>
  <c r="O841" i="6"/>
  <c r="O962" i="6"/>
  <c r="Q1067" i="6"/>
  <c r="O1067" i="6"/>
  <c r="P1253" i="6"/>
  <c r="BK74" i="3"/>
  <c r="O209" i="6"/>
  <c r="Q218" i="6"/>
  <c r="P355" i="6"/>
  <c r="P591" i="6"/>
  <c r="P623" i="6"/>
  <c r="P706" i="6"/>
  <c r="P790" i="6"/>
  <c r="Q790" i="6"/>
  <c r="O865" i="6"/>
  <c r="O912" i="6"/>
  <c r="Q1200" i="6"/>
  <c r="O1425" i="6"/>
  <c r="P2123" i="6"/>
  <c r="Q2123" i="6"/>
  <c r="BK98" i="3"/>
  <c r="P136" i="6"/>
  <c r="O136" i="6"/>
  <c r="Q259" i="6"/>
  <c r="O259" i="6"/>
  <c r="P259" i="6"/>
  <c r="Q956" i="6"/>
  <c r="P956" i="6"/>
  <c r="Q2410" i="6"/>
  <c r="O2410" i="6"/>
  <c r="Q2529" i="6"/>
  <c r="P2529" i="6"/>
  <c r="O2529" i="6"/>
  <c r="O3014" i="6"/>
  <c r="Q3014" i="6"/>
  <c r="P3014" i="6"/>
  <c r="Q158" i="6"/>
  <c r="Q325" i="6"/>
  <c r="P325" i="6"/>
  <c r="Q473" i="6"/>
  <c r="O906" i="6"/>
  <c r="Q906" i="6"/>
  <c r="P925" i="6"/>
  <c r="P1090" i="6"/>
  <c r="P1200" i="6"/>
  <c r="Q1391" i="6"/>
  <c r="P1391" i="6"/>
  <c r="O1391" i="6"/>
  <c r="O1887" i="6"/>
  <c r="P1887" i="6"/>
  <c r="Q1887" i="6"/>
  <c r="P2225" i="6"/>
  <c r="O2225" i="6"/>
  <c r="P2411" i="6"/>
  <c r="O2411" i="6"/>
  <c r="P224" i="6"/>
  <c r="O257" i="6"/>
  <c r="O307" i="6"/>
  <c r="O342" i="6"/>
  <c r="P746" i="6"/>
  <c r="P936" i="6"/>
  <c r="Q936" i="6"/>
  <c r="O936" i="6"/>
  <c r="Q1035" i="6"/>
  <c r="P1035" i="6"/>
  <c r="Q1072" i="6"/>
  <c r="Q1145" i="6"/>
  <c r="P1145" i="6"/>
  <c r="P1405" i="6"/>
  <c r="Q1405" i="6"/>
  <c r="P1431" i="6"/>
  <c r="Q1431" i="6"/>
  <c r="O1784" i="6"/>
  <c r="P1784" i="6"/>
  <c r="Q1784" i="6"/>
  <c r="AL56" i="6"/>
  <c r="AM56" i="6" s="1"/>
  <c r="AM55" i="6"/>
  <c r="Q109" i="6"/>
  <c r="P109" i="6"/>
  <c r="Q297" i="6"/>
  <c r="P297" i="6"/>
  <c r="O297" i="6"/>
  <c r="O1096" i="6"/>
  <c r="Q1096" i="6"/>
  <c r="O1176" i="6"/>
  <c r="P1176" i="6"/>
  <c r="Q1176" i="6"/>
  <c r="Q1696" i="6"/>
  <c r="P1696" i="6"/>
  <c r="P1706" i="6"/>
  <c r="O1706" i="6"/>
  <c r="P2197" i="6"/>
  <c r="Q2197" i="6"/>
  <c r="O2197" i="6"/>
  <c r="Q455" i="6"/>
  <c r="P455" i="6"/>
  <c r="O455" i="6"/>
  <c r="Q407" i="6"/>
  <c r="P407" i="6"/>
  <c r="O407" i="6"/>
  <c r="Q99" i="6"/>
  <c r="P99" i="6"/>
  <c r="Q162" i="6"/>
  <c r="O162" i="6"/>
  <c r="O186" i="6"/>
  <c r="Q279" i="6"/>
  <c r="P279" i="6"/>
  <c r="O355" i="6"/>
  <c r="P658" i="6"/>
  <c r="P752" i="6"/>
  <c r="Q877" i="6"/>
  <c r="P877" i="6"/>
  <c r="Q897" i="6"/>
  <c r="P897" i="6"/>
  <c r="O916" i="6"/>
  <c r="Q916" i="6"/>
  <c r="P916" i="6"/>
  <c r="Q984" i="6"/>
  <c r="P984" i="6"/>
  <c r="P1096" i="6"/>
  <c r="P1170" i="6"/>
  <c r="P1630" i="6"/>
  <c r="Q1706" i="6"/>
  <c r="O1935" i="6"/>
  <c r="P1935" i="6"/>
  <c r="Q1935" i="6"/>
  <c r="P2198" i="6"/>
  <c r="Q2198" i="6"/>
  <c r="O2198" i="6"/>
  <c r="O134" i="6"/>
  <c r="P177" i="6"/>
  <c r="O200" i="6"/>
  <c r="P247" i="6"/>
  <c r="O294" i="6"/>
  <c r="P607" i="6"/>
  <c r="O720" i="6"/>
  <c r="Q720" i="6"/>
  <c r="P720" i="6"/>
  <c r="P784" i="6"/>
  <c r="P826" i="6"/>
  <c r="Q826" i="6"/>
  <c r="O826" i="6"/>
  <c r="O897" i="6"/>
  <c r="O1118" i="6"/>
  <c r="P1118" i="6"/>
  <c r="Q1118" i="6"/>
  <c r="O1166" i="6"/>
  <c r="P1166" i="6"/>
  <c r="Q1413" i="6"/>
  <c r="P1413" i="6"/>
  <c r="O2214" i="6"/>
  <c r="O84" i="6"/>
  <c r="P124" i="6"/>
  <c r="O157" i="6"/>
  <c r="Q157" i="6"/>
  <c r="O235" i="6"/>
  <c r="Q261" i="6"/>
  <c r="P261" i="6"/>
  <c r="O305" i="6"/>
  <c r="O329" i="6"/>
  <c r="P423" i="6"/>
  <c r="P447" i="6"/>
  <c r="Q591" i="6"/>
  <c r="O648" i="6"/>
  <c r="Q648" i="6"/>
  <c r="O814" i="6"/>
  <c r="O873" i="6"/>
  <c r="Q913" i="6"/>
  <c r="P913" i="6"/>
  <c r="O1035" i="6"/>
  <c r="P1067" i="6"/>
  <c r="O1126" i="6"/>
  <c r="P1126" i="6"/>
  <c r="P1280" i="6"/>
  <c r="Q1378" i="6"/>
  <c r="O1387" i="6"/>
  <c r="O1405" i="6"/>
  <c r="O1431" i="6"/>
  <c r="O1931" i="6"/>
  <c r="P1931" i="6"/>
  <c r="Q1931" i="6"/>
  <c r="O73" i="6"/>
  <c r="P84" i="6"/>
  <c r="O106" i="6"/>
  <c r="P115" i="6"/>
  <c r="P149" i="6"/>
  <c r="O261" i="6"/>
  <c r="O283" i="6"/>
  <c r="P329" i="6"/>
  <c r="P353" i="6"/>
  <c r="O375" i="6"/>
  <c r="Q447" i="6"/>
  <c r="Q635" i="6"/>
  <c r="P814" i="6"/>
  <c r="P861" i="6"/>
  <c r="Q932" i="6"/>
  <c r="P932" i="6"/>
  <c r="Q1126" i="6"/>
  <c r="O1192" i="6"/>
  <c r="Q1192" i="6"/>
  <c r="P1265" i="6"/>
  <c r="O1298" i="6"/>
  <c r="P1298" i="6"/>
  <c r="O1384" i="6"/>
  <c r="O1808" i="6"/>
  <c r="Q1808" i="6"/>
  <c r="P72" i="6"/>
  <c r="O139" i="6"/>
  <c r="Q208" i="6"/>
  <c r="P208" i="6"/>
  <c r="O254" i="6"/>
  <c r="Q267" i="6"/>
  <c r="Q399" i="6"/>
  <c r="Q642" i="6"/>
  <c r="P642" i="6"/>
  <c r="P768" i="6"/>
  <c r="P810" i="6"/>
  <c r="Q810" i="6"/>
  <c r="O932" i="6"/>
  <c r="Q1121" i="6"/>
  <c r="P1121" i="6"/>
  <c r="O1158" i="6"/>
  <c r="Q1158" i="6"/>
  <c r="P1192" i="6"/>
  <c r="Q1213" i="6"/>
  <c r="P1213" i="6"/>
  <c r="P1229" i="6"/>
  <c r="Q1487" i="6"/>
  <c r="P1622" i="6"/>
  <c r="O1683" i="6"/>
  <c r="Q1683" i="6"/>
  <c r="P1703" i="6"/>
  <c r="Q1715" i="6"/>
  <c r="P1808" i="6"/>
  <c r="O1895" i="6"/>
  <c r="P1895" i="6"/>
  <c r="Q1895" i="6"/>
  <c r="O1911" i="6"/>
  <c r="P1911" i="6"/>
  <c r="Q1911" i="6"/>
  <c r="O1927" i="6"/>
  <c r="Q1927" i="6"/>
  <c r="P1927" i="6"/>
  <c r="O1993" i="6"/>
  <c r="P1993" i="6"/>
  <c r="Q1993" i="6"/>
  <c r="Q2497" i="6"/>
  <c r="P2497" i="6"/>
  <c r="O2915" i="6"/>
  <c r="Q2915" i="6"/>
  <c r="P2915" i="6"/>
  <c r="Q58" i="6"/>
  <c r="P213" i="6"/>
  <c r="P237" i="6"/>
  <c r="Q301" i="6"/>
  <c r="P301" i="6"/>
  <c r="O301" i="6"/>
  <c r="O325" i="6"/>
  <c r="O567" i="6"/>
  <c r="Q567" i="6"/>
  <c r="O838" i="6"/>
  <c r="O921" i="6"/>
  <c r="O944" i="6"/>
  <c r="O994" i="6"/>
  <c r="Q1091" i="6"/>
  <c r="P1091" i="6"/>
  <c r="O1238" i="6"/>
  <c r="P1238" i="6"/>
  <c r="Q1238" i="6"/>
  <c r="Q1303" i="6"/>
  <c r="O1303" i="6"/>
  <c r="P2210" i="6"/>
  <c r="Q2210" i="6"/>
  <c r="P2220" i="6"/>
  <c r="O2220" i="6"/>
  <c r="Q2220" i="6"/>
  <c r="BK90" i="3"/>
  <c r="O115" i="6"/>
  <c r="Q202" i="6"/>
  <c r="O202" i="6"/>
  <c r="P307" i="6"/>
  <c r="Q607" i="6"/>
  <c r="Q623" i="6"/>
  <c r="Q680" i="6"/>
  <c r="O820" i="6"/>
  <c r="Q820" i="6"/>
  <c r="P838" i="6"/>
  <c r="P944" i="6"/>
  <c r="P994" i="6"/>
  <c r="O1184" i="6"/>
  <c r="Q1184" i="6"/>
  <c r="P1184" i="6"/>
  <c r="Q200" i="6"/>
  <c r="Q209" i="6"/>
  <c r="P235" i="6"/>
  <c r="O244" i="6"/>
  <c r="P267" i="6"/>
  <c r="P305" i="6"/>
  <c r="P648" i="6"/>
  <c r="Q714" i="6"/>
  <c r="P714" i="6"/>
  <c r="P870" i="6"/>
  <c r="O913" i="6"/>
  <c r="Q1086" i="6"/>
  <c r="P1379" i="6"/>
  <c r="O1379" i="6"/>
  <c r="Q1379" i="6"/>
  <c r="P74" i="6"/>
  <c r="P133" i="6"/>
  <c r="Q133" i="6"/>
  <c r="O133" i="6"/>
  <c r="Q196" i="6"/>
  <c r="P283" i="6"/>
  <c r="O311" i="6"/>
  <c r="Q340" i="6"/>
  <c r="P340" i="6"/>
  <c r="P375" i="6"/>
  <c r="O110" i="6"/>
  <c r="Q114" i="6"/>
  <c r="O114" i="6"/>
  <c r="P139" i="6"/>
  <c r="Q148" i="6"/>
  <c r="P148" i="6"/>
  <c r="O208" i="6"/>
  <c r="Q281" i="6"/>
  <c r="P281" i="6"/>
  <c r="P311" i="6"/>
  <c r="Q465" i="6"/>
  <c r="P615" i="6"/>
  <c r="P637" i="6"/>
  <c r="O637" i="6"/>
  <c r="P696" i="6"/>
  <c r="O736" i="6"/>
  <c r="Q736" i="6"/>
  <c r="P762" i="6"/>
  <c r="Q768" i="6"/>
  <c r="O776" i="6"/>
  <c r="Q776" i="6"/>
  <c r="P776" i="6"/>
  <c r="P804" i="6"/>
  <c r="O810" i="6"/>
  <c r="Q849" i="6"/>
  <c r="P849" i="6"/>
  <c r="O849" i="6"/>
  <c r="Q858" i="6"/>
  <c r="P858" i="6"/>
  <c r="O867" i="6"/>
  <c r="P880" i="6"/>
  <c r="P899" i="6"/>
  <c r="P909" i="6"/>
  <c r="O938" i="6"/>
  <c r="Q960" i="6"/>
  <c r="P960" i="6"/>
  <c r="O960" i="6"/>
  <c r="P1082" i="6"/>
  <c r="O1104" i="6"/>
  <c r="Q1104" i="6"/>
  <c r="O1121" i="6"/>
  <c r="O1153" i="6"/>
  <c r="P1158" i="6"/>
  <c r="O1214" i="6"/>
  <c r="Q1214" i="6"/>
  <c r="P1214" i="6"/>
  <c r="O1230" i="6"/>
  <c r="Q1230" i="6"/>
  <c r="P1230" i="6"/>
  <c r="P1245" i="6"/>
  <c r="P1261" i="6"/>
  <c r="P1292" i="6"/>
  <c r="Q1410" i="6"/>
  <c r="Q1511" i="6"/>
  <c r="O1618" i="6"/>
  <c r="Q1618" i="6"/>
  <c r="P1634" i="6"/>
  <c r="P1683" i="6"/>
  <c r="O1704" i="6"/>
  <c r="P1704" i="6"/>
  <c r="Q1704" i="6"/>
  <c r="O2101" i="6"/>
  <c r="Q2299" i="6"/>
  <c r="O2299" i="6"/>
  <c r="Q2313" i="6"/>
  <c r="O2313" i="6"/>
  <c r="O2426" i="6"/>
  <c r="O2497" i="6"/>
  <c r="P2423" i="6"/>
  <c r="Q2423" i="6"/>
  <c r="O109" i="6"/>
  <c r="O224" i="6"/>
  <c r="P1040" i="6"/>
  <c r="P1072" i="6"/>
  <c r="Q1205" i="6"/>
  <c r="P1205" i="6"/>
  <c r="P1237" i="6"/>
  <c r="O1583" i="6"/>
  <c r="P1614" i="6"/>
  <c r="O1919" i="6"/>
  <c r="P1919" i="6"/>
  <c r="Q1919" i="6"/>
  <c r="O2001" i="6"/>
  <c r="Q2001" i="6"/>
  <c r="P2001" i="6"/>
  <c r="Q3009" i="6"/>
  <c r="P3009" i="6"/>
  <c r="O3009" i="6"/>
  <c r="O99" i="6"/>
  <c r="O124" i="6"/>
  <c r="Q243" i="6"/>
  <c r="P243" i="6"/>
  <c r="O243" i="6"/>
  <c r="O263" i="6"/>
  <c r="O279" i="6"/>
  <c r="O391" i="6"/>
  <c r="O423" i="6"/>
  <c r="P680" i="6"/>
  <c r="Q1024" i="6"/>
  <c r="O1024" i="6"/>
  <c r="P1024" i="6"/>
  <c r="P1150" i="6"/>
  <c r="O1233" i="6"/>
  <c r="O1284" i="6"/>
  <c r="P1284" i="6"/>
  <c r="P1485" i="6"/>
  <c r="O1485" i="6"/>
  <c r="Q1485" i="6"/>
  <c r="Q2604" i="6"/>
  <c r="P2604" i="6"/>
  <c r="O2604" i="6"/>
  <c r="BK82" i="3"/>
  <c r="Q153" i="6"/>
  <c r="O153" i="6"/>
  <c r="P153" i="6"/>
  <c r="Q177" i="6"/>
  <c r="P285" i="6"/>
  <c r="P294" i="6"/>
  <c r="O353" i="6"/>
  <c r="P391" i="6"/>
  <c r="P674" i="6"/>
  <c r="P851" i="6"/>
  <c r="O870" i="6"/>
  <c r="Q883" i="6"/>
  <c r="P883" i="6"/>
  <c r="P921" i="6"/>
  <c r="P962" i="6"/>
  <c r="O980" i="6"/>
  <c r="O1054" i="6"/>
  <c r="Q1054" i="6"/>
  <c r="O1145" i="6"/>
  <c r="Q1166" i="6"/>
  <c r="P1233" i="6"/>
  <c r="O1265" i="6"/>
  <c r="O1413" i="6"/>
  <c r="O1610" i="6"/>
  <c r="P1610" i="6"/>
  <c r="O1883" i="6"/>
  <c r="P1883" i="6"/>
  <c r="Q1883" i="6"/>
  <c r="O1899" i="6"/>
  <c r="P1899" i="6"/>
  <c r="Q1899" i="6"/>
  <c r="O1915" i="6"/>
  <c r="Q1915" i="6"/>
  <c r="P1915" i="6"/>
  <c r="O1997" i="6"/>
  <c r="P1997" i="6"/>
  <c r="Q1997" i="6"/>
  <c r="O2123" i="6"/>
  <c r="O2210" i="6"/>
  <c r="Q2214" i="6"/>
  <c r="Q2394" i="6"/>
  <c r="O2394" i="6"/>
  <c r="O2925" i="6"/>
  <c r="Q2925" i="6"/>
  <c r="P2925" i="6"/>
  <c r="O74" i="6"/>
  <c r="Q108" i="6"/>
  <c r="O108" i="6"/>
  <c r="P108" i="6"/>
  <c r="P157" i="6"/>
  <c r="O168" i="6"/>
  <c r="O198" i="6"/>
  <c r="O222" i="6"/>
  <c r="Q230" i="6"/>
  <c r="P230" i="6"/>
  <c r="O230" i="6"/>
  <c r="Q299" i="6"/>
  <c r="P299" i="6"/>
  <c r="O587" i="6"/>
  <c r="Q587" i="6"/>
  <c r="P603" i="6"/>
  <c r="P619" i="6"/>
  <c r="P820" i="6"/>
  <c r="P893" i="6"/>
  <c r="O922" i="6"/>
  <c r="Q922" i="6"/>
  <c r="P922" i="6"/>
  <c r="P980" i="6"/>
  <c r="Q1249" i="6"/>
  <c r="O1249" i="6"/>
  <c r="P1249" i="6"/>
  <c r="Q1280" i="6"/>
  <c r="O1322" i="6"/>
  <c r="P1331" i="6"/>
  <c r="Q1331" i="6"/>
  <c r="Q1387" i="6"/>
  <c r="P1396" i="6"/>
  <c r="O1396" i="6"/>
  <c r="Q1396" i="6"/>
  <c r="P1422" i="6"/>
  <c r="O1422" i="6"/>
  <c r="Q1482" i="6"/>
  <c r="P1482" i="6"/>
  <c r="O1490" i="6"/>
  <c r="Q1490" i="6"/>
  <c r="O1510" i="6"/>
  <c r="P1510" i="6"/>
  <c r="O1517" i="6"/>
  <c r="P1517" i="6"/>
  <c r="Q1517" i="6"/>
  <c r="P1528" i="6"/>
  <c r="Q1528" i="6"/>
  <c r="O1528" i="6"/>
  <c r="Q1610" i="6"/>
  <c r="P1688" i="6"/>
  <c r="Q1688" i="6"/>
  <c r="P1715" i="6"/>
  <c r="O1721" i="6"/>
  <c r="Q1721" i="6"/>
  <c r="P1721" i="6"/>
  <c r="O1734" i="6"/>
  <c r="Q1801" i="6"/>
  <c r="P1801" i="6"/>
  <c r="O1814" i="6"/>
  <c r="P1814" i="6"/>
  <c r="Q2014" i="6"/>
  <c r="P2116" i="6"/>
  <c r="Q2116" i="6"/>
  <c r="Q2507" i="6"/>
  <c r="O2507" i="6"/>
  <c r="Q2798" i="6"/>
  <c r="P2798" i="6"/>
  <c r="O2798" i="6"/>
  <c r="O2820" i="6"/>
  <c r="Q2820" i="6"/>
  <c r="P2820" i="6"/>
  <c r="P73" i="6"/>
  <c r="Q123" i="6"/>
  <c r="P123" i="6"/>
  <c r="O123" i="6"/>
  <c r="Q149" i="6"/>
  <c r="P168" i="6"/>
  <c r="Q185" i="6"/>
  <c r="O185" i="6"/>
  <c r="P185" i="6"/>
  <c r="P198" i="6"/>
  <c r="P222" i="6"/>
  <c r="O233" i="6"/>
  <c r="Q241" i="6"/>
  <c r="P241" i="6"/>
  <c r="O241" i="6"/>
  <c r="Q277" i="6"/>
  <c r="P277" i="6"/>
  <c r="O277" i="6"/>
  <c r="O415" i="6"/>
  <c r="Q431" i="6"/>
  <c r="O563" i="6"/>
  <c r="Q563" i="6"/>
  <c r="P563" i="6"/>
  <c r="P587" i="6"/>
  <c r="Q603" i="6"/>
  <c r="Q619" i="6"/>
  <c r="P848" i="6"/>
  <c r="Q972" i="6"/>
  <c r="P972" i="6"/>
  <c r="O972" i="6"/>
  <c r="O1020" i="6"/>
  <c r="P1020" i="6"/>
  <c r="Q1020" i="6"/>
  <c r="Q1298" i="6"/>
  <c r="P1322" i="6"/>
  <c r="O1331" i="6"/>
  <c r="O1482" i="6"/>
  <c r="P1490" i="6"/>
  <c r="Q72" i="6"/>
  <c r="O100" i="6"/>
  <c r="O112" i="6"/>
  <c r="Q166" i="6"/>
  <c r="P166" i="6"/>
  <c r="Q176" i="6"/>
  <c r="P176" i="6"/>
  <c r="O176" i="6"/>
  <c r="O190" i="6"/>
  <c r="O194" i="6"/>
  <c r="Q228" i="6"/>
  <c r="O228" i="6"/>
  <c r="P233" i="6"/>
  <c r="Q245" i="6"/>
  <c r="P245" i="6"/>
  <c r="O245" i="6"/>
  <c r="Q265" i="6"/>
  <c r="P265" i="6"/>
  <c r="O274" i="6"/>
  <c r="P292" i="6"/>
  <c r="Q303" i="6"/>
  <c r="P303" i="6"/>
  <c r="Q323" i="6"/>
  <c r="P323" i="6"/>
  <c r="O323" i="6"/>
  <c r="Q338" i="6"/>
  <c r="P338" i="6"/>
  <c r="P359" i="6"/>
  <c r="O439" i="6"/>
  <c r="P599" i="6"/>
  <c r="P631" i="6"/>
  <c r="Q1809" i="6"/>
  <c r="P1809" i="6"/>
  <c r="O1809" i="6"/>
  <c r="P110" i="6"/>
  <c r="O128" i="6"/>
  <c r="O148" i="6"/>
  <c r="O154" i="6"/>
  <c r="Q154" i="6"/>
  <c r="O166" i="6"/>
  <c r="P173" i="6"/>
  <c r="Q188" i="6"/>
  <c r="O220" i="6"/>
  <c r="Q239" i="6"/>
  <c r="P239" i="6"/>
  <c r="O265" i="6"/>
  <c r="P274" i="6"/>
  <c r="O281" i="6"/>
  <c r="O303" i="6"/>
  <c r="Q327" i="6"/>
  <c r="P327" i="6"/>
  <c r="O338" i="6"/>
  <c r="Q351" i="6"/>
  <c r="P351" i="6"/>
  <c r="O351" i="6"/>
  <c r="Q359" i="6"/>
  <c r="O489" i="6"/>
  <c r="O583" i="6"/>
  <c r="Q583" i="6"/>
  <c r="P583" i="6"/>
  <c r="Q599" i="6"/>
  <c r="Q615" i="6"/>
  <c r="Q631" i="6"/>
  <c r="O664" i="6"/>
  <c r="Q664" i="6"/>
  <c r="P690" i="6"/>
  <c r="Q696" i="6"/>
  <c r="P736" i="6"/>
  <c r="O794" i="6"/>
  <c r="Q804" i="6"/>
  <c r="O830" i="6"/>
  <c r="O858" i="6"/>
  <c r="P867" i="6"/>
  <c r="Q881" i="6"/>
  <c r="P881" i="6"/>
  <c r="O881" i="6"/>
  <c r="O890" i="6"/>
  <c r="Q890" i="6"/>
  <c r="P890" i="6"/>
  <c r="O900" i="6"/>
  <c r="Q900" i="6"/>
  <c r="P900" i="6"/>
  <c r="P938" i="6"/>
  <c r="P978" i="6"/>
  <c r="Q978" i="6"/>
  <c r="O978" i="6"/>
  <c r="O1012" i="6"/>
  <c r="P1012" i="6"/>
  <c r="P1057" i="6"/>
  <c r="O1064" i="6"/>
  <c r="Q1064" i="6"/>
  <c r="P1064" i="6"/>
  <c r="P1104" i="6"/>
  <c r="O1122" i="6"/>
  <c r="P1122" i="6"/>
  <c r="P1153" i="6"/>
  <c r="Q1225" i="6"/>
  <c r="P1225" i="6"/>
  <c r="Q1241" i="6"/>
  <c r="P1241" i="6"/>
  <c r="Q1257" i="6"/>
  <c r="P1257" i="6"/>
  <c r="O1262" i="6"/>
  <c r="Q1262" i="6"/>
  <c r="P1262" i="6"/>
  <c r="O1319" i="6"/>
  <c r="O1328" i="6"/>
  <c r="O1381" i="6"/>
  <c r="Q1399" i="6"/>
  <c r="P1399" i="6"/>
  <c r="P1419" i="6"/>
  <c r="Q1419" i="6"/>
  <c r="P1428" i="6"/>
  <c r="Q1428" i="6"/>
  <c r="O1428" i="6"/>
  <c r="Q1524" i="6"/>
  <c r="P1524" i="6"/>
  <c r="O1524" i="6"/>
  <c r="O1588" i="6"/>
  <c r="Q1588" i="6"/>
  <c r="P1618" i="6"/>
  <c r="Q1634" i="6"/>
  <c r="P1699" i="6"/>
  <c r="O1724" i="6"/>
  <c r="Q1724" i="6"/>
  <c r="P1724" i="6"/>
  <c r="O1731" i="6"/>
  <c r="Q1731" i="6"/>
  <c r="P1731" i="6"/>
  <c r="O1788" i="6"/>
  <c r="Q1788" i="6"/>
  <c r="Q1793" i="6"/>
  <c r="P1793" i="6"/>
  <c r="O1793" i="6"/>
  <c r="O1891" i="6"/>
  <c r="Q1891" i="6"/>
  <c r="P1891" i="6"/>
  <c r="O1907" i="6"/>
  <c r="P1907" i="6"/>
  <c r="Q1907" i="6"/>
  <c r="O1923" i="6"/>
  <c r="P1923" i="6"/>
  <c r="Q1923" i="6"/>
  <c r="O1989" i="6"/>
  <c r="Q1989" i="6"/>
  <c r="P1989" i="6"/>
  <c r="O2005" i="6"/>
  <c r="P2005" i="6"/>
  <c r="Q2005" i="6"/>
  <c r="Q2101" i="6"/>
  <c r="P2427" i="6"/>
  <c r="O2427" i="6"/>
  <c r="Q2725" i="6"/>
  <c r="P2725" i="6"/>
  <c r="O2725" i="6"/>
  <c r="Q2730" i="6"/>
  <c r="P2730" i="6"/>
  <c r="O2730" i="6"/>
  <c r="O3030" i="6"/>
  <c r="Q3030" i="6"/>
  <c r="P3030" i="6"/>
  <c r="O1050" i="6"/>
  <c r="P1050" i="6"/>
  <c r="O1142" i="6"/>
  <c r="Q1142" i="6"/>
  <c r="O1154" i="6"/>
  <c r="P1154" i="6"/>
  <c r="O2215" i="6"/>
  <c r="P2215" i="6"/>
  <c r="Q2215" i="6"/>
  <c r="Q2307" i="6"/>
  <c r="O2307" i="6"/>
  <c r="Q2721" i="6"/>
  <c r="P2721" i="6"/>
  <c r="O2816" i="6"/>
  <c r="Q2816" i="6"/>
  <c r="P2816" i="6"/>
  <c r="P1002" i="6"/>
  <c r="O1010" i="6"/>
  <c r="P1028" i="6"/>
  <c r="P1032" i="6"/>
  <c r="Q1041" i="6"/>
  <c r="P1041" i="6"/>
  <c r="P1073" i="6"/>
  <c r="O1083" i="6"/>
  <c r="O1088" i="6"/>
  <c r="Q1088" i="6"/>
  <c r="Q1105" i="6"/>
  <c r="P1105" i="6"/>
  <c r="P1128" i="6"/>
  <c r="P1142" i="6"/>
  <c r="Q1189" i="6"/>
  <c r="P1189" i="6"/>
  <c r="P1206" i="6"/>
  <c r="P1222" i="6"/>
  <c r="P1234" i="6"/>
  <c r="P1246" i="6"/>
  <c r="O1299" i="6"/>
  <c r="O1309" i="6"/>
  <c r="Q1317" i="6"/>
  <c r="O1320" i="6"/>
  <c r="O1326" i="6"/>
  <c r="P1329" i="6"/>
  <c r="Q1329" i="6"/>
  <c r="O1411" i="6"/>
  <c r="O1423" i="6"/>
  <c r="P1494" i="6"/>
  <c r="P1501" i="6"/>
  <c r="P1505" i="6"/>
  <c r="O1508" i="6"/>
  <c r="O1512" i="6"/>
  <c r="P1521" i="6"/>
  <c r="Q1594" i="6"/>
  <c r="O1607" i="6"/>
  <c r="P1612" i="6"/>
  <c r="P1628" i="6"/>
  <c r="O1632" i="6"/>
  <c r="Q1632" i="6"/>
  <c r="O1689" i="6"/>
  <c r="P1689" i="6"/>
  <c r="O1722" i="6"/>
  <c r="O1726" i="6"/>
  <c r="P1735" i="6"/>
  <c r="P1828" i="6"/>
  <c r="P2009" i="6"/>
  <c r="O2021" i="6"/>
  <c r="P2021" i="6"/>
  <c r="P2125" i="6"/>
  <c r="Q2125" i="6"/>
  <c r="Q2302" i="6"/>
  <c r="O2395" i="6"/>
  <c r="Q2515" i="6"/>
  <c r="P2515" i="6"/>
  <c r="O2515" i="6"/>
  <c r="P2526" i="6"/>
  <c r="Q2526" i="6"/>
  <c r="Q2600" i="6"/>
  <c r="P2600" i="6"/>
  <c r="O2600" i="6"/>
  <c r="O2615" i="6"/>
  <c r="Q2711" i="6"/>
  <c r="P2711" i="6"/>
  <c r="O2721" i="6"/>
  <c r="Q2811" i="6"/>
  <c r="P2811" i="6"/>
  <c r="O2811" i="6"/>
  <c r="Q2831" i="6"/>
  <c r="P2831" i="6"/>
  <c r="O2911" i="6"/>
  <c r="Q2911" i="6"/>
  <c r="O1110" i="6"/>
  <c r="P1110" i="6"/>
  <c r="Q1197" i="6"/>
  <c r="P1197" i="6"/>
  <c r="O2102" i="6"/>
  <c r="P2102" i="6"/>
  <c r="P2201" i="6"/>
  <c r="Q2201" i="6"/>
  <c r="P2212" i="6"/>
  <c r="Q2212" i="6"/>
  <c r="Q2319" i="6"/>
  <c r="P2319" i="6"/>
  <c r="Q2703" i="6"/>
  <c r="P2703" i="6"/>
  <c r="O2703" i="6"/>
  <c r="O2921" i="6"/>
  <c r="Q2921" i="6"/>
  <c r="P2921" i="6"/>
  <c r="O132" i="6"/>
  <c r="O147" i="6"/>
  <c r="Q172" i="6"/>
  <c r="O217" i="6"/>
  <c r="O232" i="6"/>
  <c r="O250" i="6"/>
  <c r="O255" i="6"/>
  <c r="O273" i="6"/>
  <c r="O293" i="6"/>
  <c r="O316" i="6"/>
  <c r="O321" i="6"/>
  <c r="P597" i="6"/>
  <c r="P609" i="6"/>
  <c r="P625" i="6"/>
  <c r="P688" i="6"/>
  <c r="P704" i="6"/>
  <c r="P868" i="6"/>
  <c r="O920" i="6"/>
  <c r="P992" i="6"/>
  <c r="Q1002" i="6"/>
  <c r="P1059" i="6"/>
  <c r="Q1128" i="6"/>
  <c r="Q1177" i="6"/>
  <c r="P1177" i="6"/>
  <c r="Q1206" i="6"/>
  <c r="P1218" i="6"/>
  <c r="P1226" i="6"/>
  <c r="Q1246" i="6"/>
  <c r="P1299" i="6"/>
  <c r="O1314" i="6"/>
  <c r="P1320" i="6"/>
  <c r="P1326" i="6"/>
  <c r="O1383" i="6"/>
  <c r="O1403" i="6"/>
  <c r="P1406" i="6"/>
  <c r="O1406" i="6"/>
  <c r="Q1411" i="6"/>
  <c r="P1423" i="6"/>
  <c r="P1432" i="6"/>
  <c r="O1432" i="6"/>
  <c r="P1480" i="6"/>
  <c r="Q1483" i="6"/>
  <c r="O1486" i="6"/>
  <c r="Q1494" i="6"/>
  <c r="Q1497" i="6"/>
  <c r="Q1501" i="6"/>
  <c r="P1508" i="6"/>
  <c r="Q1512" i="6"/>
  <c r="P1590" i="6"/>
  <c r="P1598" i="6"/>
  <c r="Q1607" i="6"/>
  <c r="Q1612" i="6"/>
  <c r="P1616" i="6"/>
  <c r="Q1628" i="6"/>
  <c r="P1632" i="6"/>
  <c r="O1713" i="6"/>
  <c r="Q1713" i="6"/>
  <c r="P1713" i="6"/>
  <c r="P1722" i="6"/>
  <c r="Q1732" i="6"/>
  <c r="P1732" i="6"/>
  <c r="Q1735" i="6"/>
  <c r="Q1785" i="6"/>
  <c r="P1785" i="6"/>
  <c r="O1785" i="6"/>
  <c r="P1818" i="6"/>
  <c r="P2010" i="6"/>
  <c r="Q2010" i="6"/>
  <c r="O2016" i="6"/>
  <c r="Q2021" i="6"/>
  <c r="O2125" i="6"/>
  <c r="P2202" i="6"/>
  <c r="Q2202" i="6"/>
  <c r="O2297" i="6"/>
  <c r="Q2326" i="6"/>
  <c r="P2407" i="6"/>
  <c r="Q2407" i="6"/>
  <c r="O2523" i="6"/>
  <c r="Q2616" i="6"/>
  <c r="P2616" i="6"/>
  <c r="O2616" i="6"/>
  <c r="O2623" i="6"/>
  <c r="O2697" i="6"/>
  <c r="O2711" i="6"/>
  <c r="Q2808" i="6"/>
  <c r="P2808" i="6"/>
  <c r="Q2932" i="6"/>
  <c r="P2932" i="6"/>
  <c r="O1254" i="6"/>
  <c r="Q1254" i="6"/>
  <c r="P2206" i="6"/>
  <c r="Q2206" i="6"/>
  <c r="Q2607" i="6"/>
  <c r="P2607" i="6"/>
  <c r="O76" i="6"/>
  <c r="O81" i="6"/>
  <c r="O118" i="6"/>
  <c r="P189" i="6"/>
  <c r="O219" i="6"/>
  <c r="O345" i="6"/>
  <c r="O349" i="6"/>
  <c r="P601" i="6"/>
  <c r="P613" i="6"/>
  <c r="P621" i="6"/>
  <c r="P633" i="6"/>
  <c r="P682" i="6"/>
  <c r="P698" i="6"/>
  <c r="P770" i="6"/>
  <c r="P842" i="6"/>
  <c r="O904" i="6"/>
  <c r="Q1032" i="6"/>
  <c r="P1088" i="6"/>
  <c r="Q1185" i="6"/>
  <c r="O1185" i="6"/>
  <c r="P82" i="6"/>
  <c r="O86" i="6"/>
  <c r="O93" i="6"/>
  <c r="O96" i="6"/>
  <c r="O107" i="6"/>
  <c r="O117" i="6"/>
  <c r="P147" i="6"/>
  <c r="O152" i="6"/>
  <c r="P156" i="6"/>
  <c r="O170" i="6"/>
  <c r="P174" i="6"/>
  <c r="Q180" i="6"/>
  <c r="O184" i="6"/>
  <c r="P193" i="6"/>
  <c r="Q212" i="6"/>
  <c r="P219" i="6"/>
  <c r="O223" i="6"/>
  <c r="P232" i="6"/>
  <c r="P248" i="6"/>
  <c r="P255" i="6"/>
  <c r="P273" i="6"/>
  <c r="P293" i="6"/>
  <c r="P332" i="6"/>
  <c r="O337" i="6"/>
  <c r="P347" i="6"/>
  <c r="P356" i="6"/>
  <c r="Q597" i="6"/>
  <c r="Q605" i="6"/>
  <c r="Q613" i="6"/>
  <c r="Q625" i="6"/>
  <c r="Q633" i="6"/>
  <c r="P672" i="6"/>
  <c r="Q688" i="6"/>
  <c r="Q704" i="6"/>
  <c r="P744" i="6"/>
  <c r="P754" i="6"/>
  <c r="P760" i="6"/>
  <c r="O782" i="6"/>
  <c r="Q806" i="6"/>
  <c r="P816" i="6"/>
  <c r="Q836" i="6"/>
  <c r="Q842" i="6"/>
  <c r="Q852" i="6"/>
  <c r="O856" i="6"/>
  <c r="O866" i="6"/>
  <c r="Q868" i="6"/>
  <c r="Q874" i="6"/>
  <c r="P884" i="6"/>
  <c r="O898" i="6"/>
  <c r="P904" i="6"/>
  <c r="O907" i="6"/>
  <c r="O911" i="6"/>
  <c r="O914" i="6"/>
  <c r="P920" i="6"/>
  <c r="O930" i="6"/>
  <c r="O948" i="6"/>
  <c r="O954" i="6"/>
  <c r="O976" i="6"/>
  <c r="Q988" i="6"/>
  <c r="Q992" i="6"/>
  <c r="P996" i="6"/>
  <c r="Q1010" i="6"/>
  <c r="P1042" i="6"/>
  <c r="P1051" i="6"/>
  <c r="P1056" i="6"/>
  <c r="Q1070" i="6"/>
  <c r="P1074" i="6"/>
  <c r="O1080" i="6"/>
  <c r="P1080" i="6"/>
  <c r="P1106" i="6"/>
  <c r="P1120" i="6"/>
  <c r="O1134" i="6"/>
  <c r="P1134" i="6"/>
  <c r="P1152" i="6"/>
  <c r="Q1160" i="6"/>
  <c r="Q1168" i="6"/>
  <c r="P1173" i="6"/>
  <c r="O1177" i="6"/>
  <c r="P1185" i="6"/>
  <c r="P1190" i="6"/>
  <c r="Q1198" i="6"/>
  <c r="P1210" i="6"/>
  <c r="O1232" i="6"/>
  <c r="P1232" i="6"/>
  <c r="P1264" i="6"/>
  <c r="Q1282" i="6"/>
  <c r="O1291" i="6"/>
  <c r="P1296" i="6"/>
  <c r="O1305" i="6"/>
  <c r="Q1314" i="6"/>
  <c r="O1318" i="6"/>
  <c r="O1330" i="6"/>
  <c r="O1380" i="6"/>
  <c r="P1383" i="6"/>
  <c r="O1389" i="6"/>
  <c r="Q1394" i="6"/>
  <c r="O1397" i="6"/>
  <c r="O1400" i="6"/>
  <c r="P1403" i="6"/>
  <c r="O1415" i="6"/>
  <c r="O1421" i="6"/>
  <c r="Q1426" i="6"/>
  <c r="O1429" i="6"/>
  <c r="Q1480" i="6"/>
  <c r="P1486" i="6"/>
  <c r="O1492" i="6"/>
  <c r="O1506" i="6"/>
  <c r="P1522" i="6"/>
  <c r="P1604" i="6"/>
  <c r="P1613" i="6"/>
  <c r="Q1613" i="6"/>
  <c r="Q1616" i="6"/>
  <c r="O1694" i="6"/>
  <c r="P1705" i="6"/>
  <c r="Q1727" i="6"/>
  <c r="O1732" i="6"/>
  <c r="O1812" i="6"/>
  <c r="P1812" i="6"/>
  <c r="Q1818" i="6"/>
  <c r="P2121" i="6"/>
  <c r="Q2121" i="6"/>
  <c r="O2202" i="6"/>
  <c r="P2208" i="6"/>
  <c r="Q2208" i="6"/>
  <c r="O2208" i="6"/>
  <c r="Q2321" i="6"/>
  <c r="O2321" i="6"/>
  <c r="Q2402" i="6"/>
  <c r="O2402" i="6"/>
  <c r="P2523" i="6"/>
  <c r="P2623" i="6"/>
  <c r="P2697" i="6"/>
  <c r="O2808" i="6"/>
  <c r="O2928" i="6"/>
  <c r="O2932" i="6"/>
  <c r="O3002" i="6"/>
  <c r="Q3002" i="6"/>
  <c r="P3002" i="6"/>
  <c r="O82" i="6"/>
  <c r="O94" i="6"/>
  <c r="O138" i="6"/>
  <c r="O156" i="6"/>
  <c r="O174" i="6"/>
  <c r="O221" i="6"/>
  <c r="O248" i="6"/>
  <c r="O270" i="6"/>
  <c r="O295" i="6"/>
  <c r="O332" i="6"/>
  <c r="O347" i="6"/>
  <c r="P593" i="6"/>
  <c r="P605" i="6"/>
  <c r="P617" i="6"/>
  <c r="P629" i="6"/>
  <c r="P800" i="6"/>
  <c r="P836" i="6"/>
  <c r="P852" i="6"/>
  <c r="P874" i="6"/>
  <c r="O988" i="6"/>
  <c r="Q1028" i="6"/>
  <c r="O1051" i="6"/>
  <c r="P1083" i="6"/>
  <c r="Q1137" i="6"/>
  <c r="P1137" i="6"/>
  <c r="P1160" i="6"/>
  <c r="P1168" i="6"/>
  <c r="P1181" i="6"/>
  <c r="P1198" i="6"/>
  <c r="Q1222" i="6"/>
  <c r="P1242" i="6"/>
  <c r="O1250" i="6"/>
  <c r="P1250" i="6"/>
  <c r="P1282" i="6"/>
  <c r="P1309" i="6"/>
  <c r="O55" i="6"/>
  <c r="O56" i="6"/>
  <c r="P81" i="6"/>
  <c r="P94" i="6"/>
  <c r="P118" i="6"/>
  <c r="O120" i="6"/>
  <c r="P132" i="6"/>
  <c r="O142" i="6"/>
  <c r="O161" i="6"/>
  <c r="O182" i="6"/>
  <c r="P197" i="6"/>
  <c r="P217" i="6"/>
  <c r="P221" i="6"/>
  <c r="O253" i="6"/>
  <c r="O275" i="6"/>
  <c r="O291" i="6"/>
  <c r="P295" i="6"/>
  <c r="O306" i="6"/>
  <c r="O310" i="6"/>
  <c r="P316" i="6"/>
  <c r="P321" i="6"/>
  <c r="O341" i="6"/>
  <c r="P345" i="6"/>
  <c r="P349" i="6"/>
  <c r="P579" i="6"/>
  <c r="Q593" i="6"/>
  <c r="Q601" i="6"/>
  <c r="Q609" i="6"/>
  <c r="Q617" i="6"/>
  <c r="Q621" i="6"/>
  <c r="Q629" i="6"/>
  <c r="O970" i="6"/>
  <c r="Q66" i="6"/>
  <c r="P80" i="6"/>
  <c r="O88" i="6"/>
  <c r="P107" i="6"/>
  <c r="O122" i="6"/>
  <c r="O131" i="6"/>
  <c r="O144" i="6"/>
  <c r="P152" i="6"/>
  <c r="P165" i="6"/>
  <c r="O178" i="6"/>
  <c r="Q193" i="6"/>
  <c r="P201" i="6"/>
  <c r="O205" i="6"/>
  <c r="O210" i="6"/>
  <c r="Q234" i="6"/>
  <c r="O236" i="6"/>
  <c r="O264" i="6"/>
  <c r="O280" i="6"/>
  <c r="O284" i="6"/>
  <c r="P306" i="6"/>
  <c r="P308" i="6"/>
  <c r="P310" i="6"/>
  <c r="Q579" i="6"/>
  <c r="P650" i="6"/>
  <c r="P656" i="6"/>
  <c r="P666" i="6"/>
  <c r="Q672" i="6"/>
  <c r="P738" i="6"/>
  <c r="Q744" i="6"/>
  <c r="Q760" i="6"/>
  <c r="Q822" i="6"/>
  <c r="O832" i="6"/>
  <c r="O847" i="6"/>
  <c r="O859" i="6"/>
  <c r="O863" i="6"/>
  <c r="O879" i="6"/>
  <c r="Q884" i="6"/>
  <c r="O891" i="6"/>
  <c r="O895" i="6"/>
  <c r="P907" i="6"/>
  <c r="P911" i="6"/>
  <c r="O923" i="6"/>
  <c r="Q996" i="6"/>
  <c r="O1018" i="6"/>
  <c r="Q1038" i="6"/>
  <c r="Q1056" i="6"/>
  <c r="P1066" i="6"/>
  <c r="Q1080" i="6"/>
  <c r="P1089" i="6"/>
  <c r="Q1120" i="6"/>
  <c r="O1130" i="6"/>
  <c r="P1130" i="6"/>
  <c r="Q1134" i="6"/>
  <c r="P1138" i="6"/>
  <c r="P1144" i="6"/>
  <c r="Q1152" i="6"/>
  <c r="Q1169" i="6"/>
  <c r="P1169" i="6"/>
  <c r="O1174" i="6"/>
  <c r="P1174" i="6"/>
  <c r="Q1190" i="6"/>
  <c r="P1202" i="6"/>
  <c r="P1216" i="6"/>
  <c r="O1224" i="6"/>
  <c r="Q1224" i="6"/>
  <c r="Q1232" i="6"/>
  <c r="P1256" i="6"/>
  <c r="Q1264" i="6"/>
  <c r="P1288" i="6"/>
  <c r="P1291" i="6"/>
  <c r="Q1296" i="6"/>
  <c r="P1300" i="6"/>
  <c r="P1305" i="6"/>
  <c r="P1315" i="6"/>
  <c r="Q1315" i="6"/>
  <c r="P1318" i="6"/>
  <c r="P1324" i="6"/>
  <c r="Q1380" i="6"/>
  <c r="O1392" i="6"/>
  <c r="P1397" i="6"/>
  <c r="O1412" i="6"/>
  <c r="P1424" i="6"/>
  <c r="Q1424" i="6"/>
  <c r="Q1429" i="6"/>
  <c r="O1489" i="6"/>
  <c r="P1495" i="6"/>
  <c r="Q1522" i="6"/>
  <c r="O1534" i="6"/>
  <c r="O1591" i="6"/>
  <c r="O1599" i="6"/>
  <c r="Q1604" i="6"/>
  <c r="O1613" i="6"/>
  <c r="Q1694" i="6"/>
  <c r="Q1705" i="6"/>
  <c r="P1719" i="6"/>
  <c r="O1824" i="6"/>
  <c r="P1824" i="6"/>
  <c r="P2012" i="6"/>
  <c r="O2012" i="6"/>
  <c r="Q2012" i="6"/>
  <c r="O2104" i="6"/>
  <c r="P2115" i="6"/>
  <c r="Q2115" i="6"/>
  <c r="O2121" i="6"/>
  <c r="P2196" i="6"/>
  <c r="Q2196" i="6"/>
  <c r="P2293" i="6"/>
  <c r="P2310" i="6"/>
  <c r="Q2310" i="6"/>
  <c r="O2520" i="6"/>
  <c r="O2828" i="6"/>
  <c r="Q2828" i="6"/>
  <c r="P2828" i="6"/>
  <c r="P2928" i="6"/>
  <c r="Q3033" i="6"/>
  <c r="P3033" i="6"/>
  <c r="Q1803" i="6"/>
  <c r="O1803" i="6"/>
  <c r="P2023" i="6"/>
  <c r="Q2023" i="6"/>
  <c r="P2093" i="6"/>
  <c r="O2093" i="6"/>
  <c r="P2103" i="6"/>
  <c r="O2103" i="6"/>
  <c r="Q2311" i="6"/>
  <c r="P2311" i="6"/>
  <c r="Q2418" i="6"/>
  <c r="O2418" i="6"/>
  <c r="Q2499" i="6"/>
  <c r="O2499" i="6"/>
  <c r="Q2521" i="6"/>
  <c r="P2521" i="6"/>
  <c r="O2521" i="6"/>
  <c r="Q2602" i="6"/>
  <c r="P2602" i="6"/>
  <c r="Q2613" i="6"/>
  <c r="P2613" i="6"/>
  <c r="Q2624" i="6"/>
  <c r="P2624" i="6"/>
  <c r="O2624" i="6"/>
  <c r="O2929" i="6"/>
  <c r="Q2929" i="6"/>
  <c r="P2929" i="6"/>
  <c r="O1710" i="6"/>
  <c r="O2023" i="6"/>
  <c r="Q2093" i="6"/>
  <c r="Q2103" i="6"/>
  <c r="O2117" i="6"/>
  <c r="P2120" i="6"/>
  <c r="Q2120" i="6"/>
  <c r="P2194" i="6"/>
  <c r="Q2194" i="6"/>
  <c r="O2204" i="6"/>
  <c r="P2216" i="6"/>
  <c r="O2216" i="6"/>
  <c r="Q2305" i="6"/>
  <c r="O2305" i="6"/>
  <c r="O2311" i="6"/>
  <c r="Q2408" i="6"/>
  <c r="P2408" i="6"/>
  <c r="P2419" i="6"/>
  <c r="O2419" i="6"/>
  <c r="O2518" i="6"/>
  <c r="O2602" i="6"/>
  <c r="Q2610" i="6"/>
  <c r="P2610" i="6"/>
  <c r="Q2705" i="6"/>
  <c r="P2705" i="6"/>
  <c r="O2824" i="6"/>
  <c r="Q2824" i="6"/>
  <c r="O2908" i="6"/>
  <c r="Q2912" i="6"/>
  <c r="P2912" i="6"/>
  <c r="O2912" i="6"/>
  <c r="P3006" i="6"/>
  <c r="O3010" i="6"/>
  <c r="Q3010" i="6"/>
  <c r="P3010" i="6"/>
  <c r="O3024" i="6"/>
  <c r="Q3024" i="6"/>
  <c r="Q2618" i="6"/>
  <c r="P2618" i="6"/>
  <c r="Q2630" i="6"/>
  <c r="P2630" i="6"/>
  <c r="Q2719" i="6"/>
  <c r="P2719" i="6"/>
  <c r="O2905" i="6"/>
  <c r="Q2905" i="6"/>
  <c r="Q2806" i="6"/>
  <c r="P2806" i="6"/>
  <c r="O2919" i="6"/>
  <c r="Q2919" i="6"/>
  <c r="O3000" i="6"/>
  <c r="Q3000" i="6"/>
  <c r="O2806" i="6"/>
  <c r="O2814" i="6"/>
  <c r="Q2814" i="6"/>
  <c r="P2919" i="6"/>
  <c r="P3000" i="6"/>
  <c r="Q3017" i="6"/>
  <c r="P3017" i="6"/>
  <c r="Q2504" i="6"/>
  <c r="O2508" i="6"/>
  <c r="O2524" i="6"/>
  <c r="O2527" i="6"/>
  <c r="O2608" i="6"/>
  <c r="O2628" i="6"/>
  <c r="O2701" i="6"/>
  <c r="O2729" i="6"/>
  <c r="O2812" i="6"/>
  <c r="O2815" i="6"/>
  <c r="P2832" i="6"/>
  <c r="Q2603" i="6"/>
  <c r="O2712" i="6"/>
  <c r="O2720" i="6"/>
  <c r="P2807" i="6"/>
  <c r="P2815" i="6"/>
  <c r="P2826" i="6"/>
  <c r="Q2832" i="6"/>
  <c r="P2913" i="6"/>
  <c r="P2917" i="6"/>
  <c r="P2920" i="6"/>
  <c r="Q2927" i="6"/>
  <c r="Q2933" i="6"/>
  <c r="P3001" i="6"/>
  <c r="Q3008" i="6"/>
  <c r="Q3018" i="6"/>
  <c r="Q3022" i="6"/>
  <c r="P3025" i="6"/>
  <c r="Q3034" i="6"/>
  <c r="BA415" i="6"/>
  <c r="BA359" i="6"/>
  <c r="BA343" i="6"/>
  <c r="BA271" i="6"/>
  <c r="BA199" i="6"/>
  <c r="BA119" i="6"/>
  <c r="BK36" i="3"/>
  <c r="BA31" i="3"/>
  <c r="BK103" i="3"/>
  <c r="BK95" i="3"/>
  <c r="BF44" i="3"/>
  <c r="AV44" i="3"/>
  <c r="BF37" i="3"/>
  <c r="AV37" i="3"/>
  <c r="BF53" i="3"/>
  <c r="AV53" i="3"/>
  <c r="BK45" i="3"/>
  <c r="BA45" i="3"/>
  <c r="AQ20" i="3"/>
  <c r="AQ12" i="3"/>
  <c r="AV58" i="3"/>
  <c r="AV103" i="3"/>
  <c r="AV95" i="3"/>
  <c r="AV87" i="3"/>
  <c r="BK79" i="3"/>
  <c r="BF51" i="3"/>
  <c r="AV51" i="3"/>
  <c r="BK38" i="3"/>
  <c r="BK17" i="3"/>
  <c r="BF16" i="3"/>
  <c r="AV16" i="3"/>
  <c r="BK6" i="3"/>
  <c r="AQ68" i="3"/>
  <c r="AQ102" i="3"/>
  <c r="AV100" i="3"/>
  <c r="AV92" i="3"/>
  <c r="AV84" i="3"/>
  <c r="AV76" i="3"/>
  <c r="BF76" i="3"/>
  <c r="BF60" i="3"/>
  <c r="AQ53" i="3"/>
  <c r="AQ37" i="3"/>
  <c r="AQ29" i="3"/>
  <c r="BK19" i="3"/>
  <c r="BF18" i="3"/>
  <c r="BA13" i="3"/>
  <c r="AV8" i="3"/>
  <c r="BK54" i="3"/>
  <c r="BF46" i="3"/>
  <c r="AV46" i="3"/>
  <c r="BF39" i="3"/>
  <c r="BF32" i="3"/>
  <c r="AV23" i="3"/>
  <c r="BA43" i="3"/>
  <c r="BK33" i="3"/>
  <c r="BA24" i="3"/>
  <c r="BA15" i="3"/>
  <c r="BA11" i="3"/>
  <c r="BF48" i="3"/>
  <c r="BK47" i="3"/>
  <c r="BK42" i="3"/>
  <c r="AV39" i="3"/>
  <c r="BF34" i="3"/>
  <c r="AV34" i="3"/>
  <c r="BA33" i="3"/>
  <c r="AV27" i="3"/>
  <c r="BF22" i="3"/>
  <c r="AV22" i="3"/>
  <c r="BA21" i="3"/>
  <c r="BK10" i="3"/>
  <c r="BF7" i="3"/>
  <c r="BA6" i="3"/>
  <c r="AV97" i="3"/>
  <c r="AV89" i="3"/>
  <c r="AV81" i="3"/>
  <c r="AV73" i="3"/>
  <c r="BA4" i="3"/>
  <c r="BK4" i="3"/>
  <c r="BK51" i="3"/>
  <c r="BF50" i="3"/>
  <c r="AV50" i="3"/>
  <c r="BA49" i="3"/>
  <c r="BA44" i="3"/>
  <c r="BF43" i="3"/>
  <c r="AV41" i="3"/>
  <c r="BK30" i="3"/>
  <c r="BA30" i="3"/>
  <c r="AV29" i="3"/>
  <c r="BF24" i="3"/>
  <c r="BK23" i="3"/>
  <c r="BA16" i="3"/>
  <c r="BK14" i="3"/>
  <c r="BA12" i="3"/>
  <c r="BF11" i="3"/>
  <c r="BA10" i="3"/>
  <c r="AV7" i="3"/>
  <c r="AV102" i="3"/>
  <c r="AV94" i="3"/>
  <c r="AV86" i="3"/>
  <c r="AV78" i="3"/>
  <c r="BK100" i="3"/>
  <c r="BK92" i="3"/>
  <c r="BK84" i="3"/>
  <c r="BK76" i="3"/>
  <c r="BK97" i="3"/>
  <c r="BK81" i="3"/>
  <c r="BF54" i="3"/>
  <c r="AV54" i="3"/>
  <c r="BA53" i="3"/>
  <c r="BK46" i="3"/>
  <c r="AV45" i="3"/>
  <c r="BA37" i="3"/>
  <c r="BA34" i="3"/>
  <c r="AV31" i="3"/>
  <c r="BK27" i="3"/>
  <c r="BK18" i="3"/>
  <c r="BA18" i="3"/>
  <c r="AV17" i="3"/>
  <c r="AV15" i="3"/>
  <c r="BA5" i="3"/>
  <c r="BK69" i="3"/>
  <c r="BA50" i="3"/>
  <c r="BF47" i="3"/>
  <c r="BK43" i="3"/>
  <c r="BK13" i="3"/>
  <c r="AV10" i="3"/>
  <c r="BK7" i="3"/>
  <c r="AV6" i="3"/>
  <c r="BF101" i="3"/>
  <c r="BF93" i="3"/>
  <c r="BF85" i="3"/>
  <c r="BF77" i="3"/>
  <c r="BF69" i="3"/>
  <c r="BF61" i="3"/>
  <c r="BF103" i="3"/>
  <c r="BF79" i="3"/>
  <c r="BF71" i="3"/>
  <c r="BF63" i="3"/>
  <c r="Q467" i="6"/>
  <c r="O499" i="6"/>
  <c r="P507" i="6"/>
  <c r="P515" i="6"/>
  <c r="O482" i="6"/>
  <c r="P499" i="6"/>
  <c r="O474" i="6"/>
  <c r="P482" i="6"/>
  <c r="O466" i="6"/>
  <c r="P474" i="6"/>
  <c r="O555" i="6"/>
  <c r="O483" i="6"/>
  <c r="O539" i="6"/>
  <c r="O547" i="6"/>
  <c r="P555" i="6"/>
  <c r="Q523" i="6"/>
  <c r="O475" i="6"/>
  <c r="P483" i="6"/>
  <c r="O531" i="6"/>
  <c r="P539" i="6"/>
  <c r="P547" i="6"/>
  <c r="Q390" i="6"/>
  <c r="O406" i="6"/>
  <c r="Q432" i="6"/>
  <c r="Q440" i="6"/>
  <c r="Q448" i="6"/>
  <c r="O390" i="6"/>
  <c r="Q456" i="6"/>
  <c r="Q374" i="6"/>
  <c r="Q438" i="6"/>
  <c r="O374" i="6"/>
  <c r="O438" i="6"/>
  <c r="Q454" i="6"/>
  <c r="AN63" i="6"/>
  <c r="AN71" i="6"/>
  <c r="AN79" i="6"/>
  <c r="BA455" i="6"/>
  <c r="BA447" i="6"/>
  <c r="BA439" i="6"/>
  <c r="BA431" i="6"/>
  <c r="BA423" i="6"/>
  <c r="BA407" i="6"/>
  <c r="BA399" i="6"/>
  <c r="BA391" i="6"/>
  <c r="BA383" i="6"/>
  <c r="BA375" i="6"/>
  <c r="BA367" i="6"/>
  <c r="BA351" i="6"/>
  <c r="BA335" i="6"/>
  <c r="BA327" i="6"/>
  <c r="BA319" i="6"/>
  <c r="BA311" i="6"/>
  <c r="BA303" i="6"/>
  <c r="BA295" i="6"/>
  <c r="BA287" i="6"/>
  <c r="BA279" i="6"/>
  <c r="BA263" i="6"/>
  <c r="BA255" i="6"/>
  <c r="BA247" i="6"/>
  <c r="BA239" i="6"/>
  <c r="BA231" i="6"/>
  <c r="BA223" i="6"/>
  <c r="BA215" i="6"/>
  <c r="BA207" i="6"/>
  <c r="BA191" i="6"/>
  <c r="BA183" i="6"/>
  <c r="BA175" i="6"/>
  <c r="BA167" i="6"/>
  <c r="BA159" i="6"/>
  <c r="BA143" i="6"/>
  <c r="BA135" i="6"/>
  <c r="BA127" i="6"/>
  <c r="BA111" i="6"/>
  <c r="BA103" i="6"/>
  <c r="BA87" i="6"/>
  <c r="BA79" i="6"/>
  <c r="BA71" i="6"/>
  <c r="BA63" i="6"/>
  <c r="BA206" i="6"/>
  <c r="BA238" i="6"/>
  <c r="BA62" i="6"/>
  <c r="BA95" i="6"/>
  <c r="AL57" i="6"/>
  <c r="AM57" i="6" s="1"/>
  <c r="Q62" i="6"/>
  <c r="P63" i="6"/>
  <c r="P55" i="6"/>
  <c r="O57" i="6"/>
  <c r="O67" i="6"/>
  <c r="Q57" i="6"/>
  <c r="P58" i="6"/>
  <c r="Q65" i="6"/>
  <c r="P66" i="6"/>
  <c r="Q67" i="6"/>
  <c r="Q68" i="6"/>
  <c r="Q75" i="6"/>
  <c r="BA80" i="6"/>
  <c r="BA84" i="6"/>
  <c r="O87" i="6"/>
  <c r="Q87" i="6"/>
  <c r="P87" i="6"/>
  <c r="BA92" i="6"/>
  <c r="BA110" i="6"/>
  <c r="AJ56" i="6"/>
  <c r="AK56" i="6" s="1"/>
  <c r="Q97" i="6"/>
  <c r="P97" i="6"/>
  <c r="O97" i="6"/>
  <c r="P61" i="6"/>
  <c r="P70" i="6"/>
  <c r="Q70" i="6"/>
  <c r="P76" i="6"/>
  <c r="AO55" i="6"/>
  <c r="Q61" i="6"/>
  <c r="P62" i="6"/>
  <c r="O63" i="6"/>
  <c r="O70" i="6"/>
  <c r="AN78" i="6"/>
  <c r="Q77" i="6"/>
  <c r="O77" i="6"/>
  <c r="O79" i="6"/>
  <c r="Q79" i="6"/>
  <c r="P79" i="6"/>
  <c r="Q98" i="6"/>
  <c r="P98" i="6"/>
  <c r="Q113" i="6"/>
  <c r="P113" i="6"/>
  <c r="O113" i="6"/>
  <c r="P56" i="6"/>
  <c r="O65" i="6"/>
  <c r="O68" i="6"/>
  <c r="O69" i="6"/>
  <c r="O71" i="6"/>
  <c r="P71" i="6"/>
  <c r="O75" i="6"/>
  <c r="P77" i="6"/>
  <c r="O83" i="6"/>
  <c r="Q89" i="6"/>
  <c r="O89" i="6"/>
  <c r="O90" i="6"/>
  <c r="O91" i="6"/>
  <c r="O98" i="6"/>
  <c r="P64" i="6"/>
  <c r="P69" i="6"/>
  <c r="Q71" i="6"/>
  <c r="P83" i="6"/>
  <c r="P89" i="6"/>
  <c r="Q90" i="6"/>
  <c r="P91" i="6"/>
  <c r="O95" i="6"/>
  <c r="Q95" i="6"/>
  <c r="P95" i="6"/>
  <c r="Q105" i="6"/>
  <c r="P105" i="6"/>
  <c r="O105" i="6"/>
  <c r="Q78" i="6"/>
  <c r="Q88" i="6"/>
  <c r="Q96" i="6"/>
  <c r="P103" i="6"/>
  <c r="Q104" i="6"/>
  <c r="P111" i="6"/>
  <c r="Q112" i="6"/>
  <c r="P119" i="6"/>
  <c r="Q120" i="6"/>
  <c r="P127" i="6"/>
  <c r="Q128" i="6"/>
  <c r="P135" i="6"/>
  <c r="Q136" i="6"/>
  <c r="P143" i="6"/>
  <c r="Q144" i="6"/>
  <c r="Q103" i="6"/>
  <c r="Q111" i="6"/>
  <c r="Q119" i="6"/>
  <c r="Q127" i="6"/>
  <c r="Q135" i="6"/>
  <c r="Q143" i="6"/>
  <c r="BA151" i="6"/>
  <c r="Q155" i="6"/>
  <c r="P155" i="6"/>
  <c r="O155" i="6"/>
  <c r="O150" i="6"/>
  <c r="P150" i="6"/>
  <c r="P106" i="6"/>
  <c r="P114" i="6"/>
  <c r="O121" i="6"/>
  <c r="P122" i="6"/>
  <c r="O129" i="6"/>
  <c r="P130" i="6"/>
  <c r="O137" i="6"/>
  <c r="P138" i="6"/>
  <c r="O145" i="6"/>
  <c r="P146" i="6"/>
  <c r="Q150" i="6"/>
  <c r="BA156" i="6"/>
  <c r="P121" i="6"/>
  <c r="P129" i="6"/>
  <c r="P137" i="6"/>
  <c r="P145" i="6"/>
  <c r="P151" i="6"/>
  <c r="Q151" i="6"/>
  <c r="O151" i="6"/>
  <c r="P158" i="6"/>
  <c r="Q159" i="6"/>
  <c r="P164" i="6"/>
  <c r="Q167" i="6"/>
  <c r="P172" i="6"/>
  <c r="Q175" i="6"/>
  <c r="P180" i="6"/>
  <c r="Q183" i="6"/>
  <c r="P188" i="6"/>
  <c r="Q191" i="6"/>
  <c r="P196" i="6"/>
  <c r="Q199" i="6"/>
  <c r="P204" i="6"/>
  <c r="Q207" i="6"/>
  <c r="P212" i="6"/>
  <c r="P218" i="6"/>
  <c r="P226" i="6"/>
  <c r="P234" i="6"/>
  <c r="P242" i="6"/>
  <c r="BA246" i="6"/>
  <c r="BA254" i="6"/>
  <c r="P266" i="6"/>
  <c r="BA270" i="6"/>
  <c r="P290" i="6"/>
  <c r="Q296" i="6"/>
  <c r="O296" i="6"/>
  <c r="Q302" i="6"/>
  <c r="O302" i="6"/>
  <c r="O308" i="6"/>
  <c r="P322" i="6"/>
  <c r="Q328" i="6"/>
  <c r="X126" i="6" s="1"/>
  <c r="O328" i="6"/>
  <c r="Q334" i="6"/>
  <c r="Z132" i="6" s="1"/>
  <c r="O334" i="6"/>
  <c r="O340" i="6"/>
  <c r="P354" i="6"/>
  <c r="Q360" i="6"/>
  <c r="O360" i="6"/>
  <c r="Q366" i="6"/>
  <c r="X63" i="6" s="1"/>
  <c r="O366" i="6"/>
  <c r="O372" i="6"/>
  <c r="P386" i="6"/>
  <c r="Q392" i="6"/>
  <c r="O392" i="6"/>
  <c r="Q398" i="6"/>
  <c r="O398" i="6"/>
  <c r="O404" i="6"/>
  <c r="P418" i="6"/>
  <c r="Q424" i="6"/>
  <c r="Z121" i="6" s="1"/>
  <c r="O424" i="6"/>
  <c r="Q288" i="6"/>
  <c r="P288" i="6"/>
  <c r="Q320" i="6"/>
  <c r="X118" i="6" s="1"/>
  <c r="P320" i="6"/>
  <c r="Q352" i="6"/>
  <c r="P352" i="6"/>
  <c r="Q384" i="6"/>
  <c r="P384" i="6"/>
  <c r="Q416" i="6"/>
  <c r="P416" i="6"/>
  <c r="O163" i="6"/>
  <c r="O171" i="6"/>
  <c r="O179" i="6"/>
  <c r="O187" i="6"/>
  <c r="O195" i="6"/>
  <c r="O203" i="6"/>
  <c r="O211" i="6"/>
  <c r="O246" i="6"/>
  <c r="BA249" i="6"/>
  <c r="BA250" i="6"/>
  <c r="O260" i="6"/>
  <c r="BA266" i="6"/>
  <c r="O282" i="6"/>
  <c r="BA284" i="6"/>
  <c r="O288" i="6"/>
  <c r="Q314" i="6"/>
  <c r="P314" i="6"/>
  <c r="BA316" i="6"/>
  <c r="O320" i="6"/>
  <c r="Q346" i="6"/>
  <c r="P346" i="6"/>
  <c r="BA348" i="6"/>
  <c r="O352" i="6"/>
  <c r="Q378" i="6"/>
  <c r="P378" i="6"/>
  <c r="BA380" i="6"/>
  <c r="O384" i="6"/>
  <c r="Q410" i="6"/>
  <c r="P410" i="6"/>
  <c r="BA412" i="6"/>
  <c r="O416" i="6"/>
  <c r="O505" i="6"/>
  <c r="Q505" i="6"/>
  <c r="P505" i="6"/>
  <c r="O525" i="6"/>
  <c r="Q525" i="6"/>
  <c r="P525" i="6"/>
  <c r="O569" i="6"/>
  <c r="Q569" i="6"/>
  <c r="P569" i="6"/>
  <c r="O589" i="6"/>
  <c r="Q589" i="6"/>
  <c r="P589" i="6"/>
  <c r="P163" i="6"/>
  <c r="P171" i="6"/>
  <c r="P179" i="6"/>
  <c r="P187" i="6"/>
  <c r="P195" i="6"/>
  <c r="P203" i="6"/>
  <c r="P211" i="6"/>
  <c r="P246" i="6"/>
  <c r="P260" i="6"/>
  <c r="Q272" i="6"/>
  <c r="P272" i="6"/>
  <c r="P282" i="6"/>
  <c r="BA328" i="6"/>
  <c r="BA360" i="6"/>
  <c r="BA392" i="6"/>
  <c r="BA424" i="6"/>
  <c r="P755" i="6"/>
  <c r="O755" i="6"/>
  <c r="Q755" i="6"/>
  <c r="O165" i="6"/>
  <c r="O173" i="6"/>
  <c r="O181" i="6"/>
  <c r="O189" i="6"/>
  <c r="O197" i="6"/>
  <c r="O256" i="6"/>
  <c r="BA262" i="6"/>
  <c r="O272" i="6"/>
  <c r="O278" i="6"/>
  <c r="Q286" i="6"/>
  <c r="X84" i="6" s="1"/>
  <c r="O286" i="6"/>
  <c r="V84" i="6" s="1"/>
  <c r="Y84" i="6" s="1"/>
  <c r="O292" i="6"/>
  <c r="Q312" i="6"/>
  <c r="O312" i="6"/>
  <c r="Q318" i="6"/>
  <c r="O318" i="6"/>
  <c r="O324" i="6"/>
  <c r="Q344" i="6"/>
  <c r="O344" i="6"/>
  <c r="Q350" i="6"/>
  <c r="X148" i="6" s="1"/>
  <c r="O350" i="6"/>
  <c r="O356" i="6"/>
  <c r="Q376" i="6"/>
  <c r="O376" i="6"/>
  <c r="Q382" i="6"/>
  <c r="O382" i="6"/>
  <c r="Q408" i="6"/>
  <c r="O408" i="6"/>
  <c r="Q414" i="6"/>
  <c r="O414" i="6"/>
  <c r="Q304" i="6"/>
  <c r="P304" i="6"/>
  <c r="Q336" i="6"/>
  <c r="P336" i="6"/>
  <c r="Q368" i="6"/>
  <c r="P368" i="6"/>
  <c r="Q400" i="6"/>
  <c r="P400" i="6"/>
  <c r="Q436" i="6"/>
  <c r="X133" i="6" s="1"/>
  <c r="P436" i="6"/>
  <c r="O436" i="6"/>
  <c r="O159" i="6"/>
  <c r="P162" i="6"/>
  <c r="O167" i="6"/>
  <c r="P170" i="6"/>
  <c r="O175" i="6"/>
  <c r="P178" i="6"/>
  <c r="O183" i="6"/>
  <c r="P186" i="6"/>
  <c r="O191" i="6"/>
  <c r="P194" i="6"/>
  <c r="O199" i="6"/>
  <c r="P202" i="6"/>
  <c r="O207" i="6"/>
  <c r="P210" i="6"/>
  <c r="P220" i="6"/>
  <c r="P228" i="6"/>
  <c r="P236" i="6"/>
  <c r="P244" i="6"/>
  <c r="P250" i="6"/>
  <c r="O252" i="6"/>
  <c r="P254" i="6"/>
  <c r="O268" i="6"/>
  <c r="P270" i="6"/>
  <c r="O276" i="6"/>
  <c r="Q298" i="6"/>
  <c r="P298" i="6"/>
  <c r="O304" i="6"/>
  <c r="Q330" i="6"/>
  <c r="P330" i="6"/>
  <c r="O336" i="6"/>
  <c r="Q362" i="6"/>
  <c r="P362" i="6"/>
  <c r="O368" i="6"/>
  <c r="Q394" i="6"/>
  <c r="P394" i="6"/>
  <c r="O400" i="6"/>
  <c r="Q426" i="6"/>
  <c r="P426" i="6"/>
  <c r="Q430" i="6"/>
  <c r="P430" i="6"/>
  <c r="O430" i="6"/>
  <c r="Q452" i="6"/>
  <c r="P452" i="6"/>
  <c r="O452" i="6"/>
  <c r="O463" i="6"/>
  <c r="Q463" i="6"/>
  <c r="P463" i="6"/>
  <c r="O493" i="6"/>
  <c r="Q493" i="6"/>
  <c r="P493" i="6"/>
  <c r="O537" i="6"/>
  <c r="Q537" i="6"/>
  <c r="P537" i="6"/>
  <c r="O557" i="6"/>
  <c r="Q557" i="6"/>
  <c r="P557" i="6"/>
  <c r="BA245" i="6"/>
  <c r="P252" i="6"/>
  <c r="BA256" i="6"/>
  <c r="O266" i="6"/>
  <c r="P268" i="6"/>
  <c r="P276" i="6"/>
  <c r="O290" i="6"/>
  <c r="O298" i="6"/>
  <c r="O322" i="6"/>
  <c r="O330" i="6"/>
  <c r="BA344" i="6"/>
  <c r="O354" i="6"/>
  <c r="V152" i="6" s="1"/>
  <c r="Y152" i="6" s="1"/>
  <c r="O362" i="6"/>
  <c r="V59" i="6" s="1"/>
  <c r="Y59" i="6" s="1"/>
  <c r="BA376" i="6"/>
  <c r="O386" i="6"/>
  <c r="O394" i="6"/>
  <c r="BA408" i="6"/>
  <c r="O418" i="6"/>
  <c r="V115" i="6" s="1"/>
  <c r="Y115" i="6" s="1"/>
  <c r="O426" i="6"/>
  <c r="Q446" i="6"/>
  <c r="P446" i="6"/>
  <c r="O446" i="6"/>
  <c r="BA286" i="6"/>
  <c r="BA302" i="6"/>
  <c r="BA318" i="6"/>
  <c r="BA334" i="6"/>
  <c r="BA350" i="6"/>
  <c r="BA366" i="6"/>
  <c r="BA382" i="6"/>
  <c r="BA398" i="6"/>
  <c r="BA414" i="6"/>
  <c r="BA430" i="6"/>
  <c r="O440" i="6"/>
  <c r="P442" i="6"/>
  <c r="BA446" i="6"/>
  <c r="O456" i="6"/>
  <c r="P465" i="6"/>
  <c r="Q468" i="6"/>
  <c r="X64" i="6" s="1"/>
  <c r="P468" i="6"/>
  <c r="O468" i="6"/>
  <c r="P472" i="6"/>
  <c r="O479" i="6"/>
  <c r="Q479" i="6"/>
  <c r="P479" i="6"/>
  <c r="Q486" i="6"/>
  <c r="P486" i="6"/>
  <c r="O486" i="6"/>
  <c r="O509" i="6"/>
  <c r="Q509" i="6"/>
  <c r="O541" i="6"/>
  <c r="Q541" i="6"/>
  <c r="O573" i="6"/>
  <c r="Q573" i="6"/>
  <c r="P667" i="6"/>
  <c r="O667" i="6"/>
  <c r="Q667" i="6"/>
  <c r="P1418" i="6"/>
  <c r="O1418" i="6"/>
  <c r="P2397" i="6"/>
  <c r="O2397" i="6"/>
  <c r="Q2397" i="6"/>
  <c r="Q766" i="6"/>
  <c r="P766" i="6"/>
  <c r="O766" i="6"/>
  <c r="O1100" i="6"/>
  <c r="Q1100" i="6"/>
  <c r="P1100" i="6"/>
  <c r="O1822" i="6"/>
  <c r="Q1822" i="6"/>
  <c r="P1822" i="6"/>
  <c r="Q488" i="6"/>
  <c r="P488" i="6"/>
  <c r="O501" i="6"/>
  <c r="Q501" i="6"/>
  <c r="O533" i="6"/>
  <c r="Q533" i="6"/>
  <c r="O565" i="6"/>
  <c r="V60" i="6" s="1"/>
  <c r="Y60" i="6" s="1"/>
  <c r="Q565" i="6"/>
  <c r="P691" i="6"/>
  <c r="O691" i="6"/>
  <c r="Q1109" i="6"/>
  <c r="O1109" i="6"/>
  <c r="P1109" i="6"/>
  <c r="O1196" i="6"/>
  <c r="Q1196" i="6"/>
  <c r="P1196" i="6"/>
  <c r="BA440" i="6"/>
  <c r="Q470" i="6"/>
  <c r="P470" i="6"/>
  <c r="O497" i="6"/>
  <c r="Q497" i="6"/>
  <c r="O529" i="6"/>
  <c r="V125" i="6" s="1"/>
  <c r="Y125" i="6" s="1"/>
  <c r="Q529" i="6"/>
  <c r="X125" i="6" s="1"/>
  <c r="O561" i="6"/>
  <c r="Q561" i="6"/>
  <c r="Q691" i="6"/>
  <c r="Q702" i="6"/>
  <c r="P702" i="6"/>
  <c r="O702" i="6"/>
  <c r="Q638" i="6"/>
  <c r="P638" i="6"/>
  <c r="O638" i="6"/>
  <c r="Q824" i="6"/>
  <c r="P824" i="6"/>
  <c r="Q934" i="6"/>
  <c r="P934" i="6"/>
  <c r="O934" i="6"/>
  <c r="Q995" i="6"/>
  <c r="O995" i="6"/>
  <c r="P995" i="6"/>
  <c r="BA276" i="6"/>
  <c r="BA292" i="6"/>
  <c r="BA308" i="6"/>
  <c r="BA324" i="6"/>
  <c r="BA340" i="6"/>
  <c r="BA356" i="6"/>
  <c r="BA372" i="6"/>
  <c r="BA388" i="6"/>
  <c r="BA404" i="6"/>
  <c r="BA420" i="6"/>
  <c r="P432" i="6"/>
  <c r="BA436" i="6"/>
  <c r="P448" i="6"/>
  <c r="BA452" i="6"/>
  <c r="O481" i="6"/>
  <c r="Q481" i="6"/>
  <c r="O521" i="6"/>
  <c r="Q521" i="6"/>
  <c r="O553" i="6"/>
  <c r="Q553" i="6"/>
  <c r="O585" i="6"/>
  <c r="Q585" i="6"/>
  <c r="O824" i="6"/>
  <c r="Q833" i="6"/>
  <c r="P833" i="6"/>
  <c r="O833" i="6"/>
  <c r="Q857" i="6"/>
  <c r="P857" i="6"/>
  <c r="O857" i="6"/>
  <c r="BA434" i="6"/>
  <c r="O461" i="6"/>
  <c r="Q461" i="6"/>
  <c r="P461" i="6"/>
  <c r="O517" i="6"/>
  <c r="Q517" i="6"/>
  <c r="O549" i="6"/>
  <c r="Q549" i="6"/>
  <c r="X145" i="6" s="1"/>
  <c r="O581" i="6"/>
  <c r="Q581" i="6"/>
  <c r="X76" i="6" s="1"/>
  <c r="Q726" i="6"/>
  <c r="P726" i="6"/>
  <c r="O513" i="6"/>
  <c r="Q513" i="6"/>
  <c r="P517" i="6"/>
  <c r="O545" i="6"/>
  <c r="Q545" i="6"/>
  <c r="P549" i="6"/>
  <c r="O577" i="6"/>
  <c r="Q577" i="6"/>
  <c r="P581" i="6"/>
  <c r="Q662" i="6"/>
  <c r="P662" i="6"/>
  <c r="O726" i="6"/>
  <c r="P731" i="6"/>
  <c r="O731" i="6"/>
  <c r="Q731" i="6"/>
  <c r="Q2629" i="6"/>
  <c r="P2629" i="6"/>
  <c r="O2629" i="6"/>
  <c r="P643" i="6"/>
  <c r="O643" i="6"/>
  <c r="Q678" i="6"/>
  <c r="P678" i="6"/>
  <c r="P707" i="6"/>
  <c r="O707" i="6"/>
  <c r="Q742" i="6"/>
  <c r="P742" i="6"/>
  <c r="P771" i="6"/>
  <c r="O771" i="6"/>
  <c r="Q785" i="6"/>
  <c r="P785" i="6"/>
  <c r="O785" i="6"/>
  <c r="Q795" i="6"/>
  <c r="P795" i="6"/>
  <c r="O795" i="6"/>
  <c r="Q834" i="6"/>
  <c r="P834" i="6"/>
  <c r="O834" i="6"/>
  <c r="Q924" i="6"/>
  <c r="P924" i="6"/>
  <c r="O924" i="6"/>
  <c r="Q931" i="6"/>
  <c r="O931" i="6"/>
  <c r="P931" i="6"/>
  <c r="O1204" i="6"/>
  <c r="Q1204" i="6"/>
  <c r="P1204" i="6"/>
  <c r="P477" i="6"/>
  <c r="O484" i="6"/>
  <c r="P491" i="6"/>
  <c r="Q494" i="6"/>
  <c r="P494" i="6"/>
  <c r="O494" i="6"/>
  <c r="Q498" i="6"/>
  <c r="P498" i="6"/>
  <c r="O498" i="6"/>
  <c r="Q502" i="6"/>
  <c r="P502" i="6"/>
  <c r="O502" i="6"/>
  <c r="Q506" i="6"/>
  <c r="P506" i="6"/>
  <c r="O506" i="6"/>
  <c r="Q510" i="6"/>
  <c r="P510" i="6"/>
  <c r="O510" i="6"/>
  <c r="Q514" i="6"/>
  <c r="P514" i="6"/>
  <c r="O514" i="6"/>
  <c r="Q518" i="6"/>
  <c r="P518" i="6"/>
  <c r="O518" i="6"/>
  <c r="Q522" i="6"/>
  <c r="P522" i="6"/>
  <c r="O522" i="6"/>
  <c r="Q526" i="6"/>
  <c r="P526" i="6"/>
  <c r="O526" i="6"/>
  <c r="Q530" i="6"/>
  <c r="P530" i="6"/>
  <c r="O530" i="6"/>
  <c r="Q534" i="6"/>
  <c r="X130" i="6" s="1"/>
  <c r="P534" i="6"/>
  <c r="O534" i="6"/>
  <c r="Q538" i="6"/>
  <c r="X134" i="6" s="1"/>
  <c r="P538" i="6"/>
  <c r="O538" i="6"/>
  <c r="Q542" i="6"/>
  <c r="P542" i="6"/>
  <c r="O542" i="6"/>
  <c r="Q546" i="6"/>
  <c r="P546" i="6"/>
  <c r="O546" i="6"/>
  <c r="Q550" i="6"/>
  <c r="P550" i="6"/>
  <c r="O550" i="6"/>
  <c r="Q554" i="6"/>
  <c r="P554" i="6"/>
  <c r="O554" i="6"/>
  <c r="Q558" i="6"/>
  <c r="P558" i="6"/>
  <c r="O558" i="6"/>
  <c r="Q562" i="6"/>
  <c r="P562" i="6"/>
  <c r="O562" i="6"/>
  <c r="Q566" i="6"/>
  <c r="P566" i="6"/>
  <c r="O566" i="6"/>
  <c r="Q570" i="6"/>
  <c r="P570" i="6"/>
  <c r="O570" i="6"/>
  <c r="Q574" i="6"/>
  <c r="P574" i="6"/>
  <c r="O574" i="6"/>
  <c r="Q578" i="6"/>
  <c r="P578" i="6"/>
  <c r="O578" i="6"/>
  <c r="Q582" i="6"/>
  <c r="P582" i="6"/>
  <c r="O582" i="6"/>
  <c r="Q643" i="6"/>
  <c r="Q654" i="6"/>
  <c r="P654" i="6"/>
  <c r="O678" i="6"/>
  <c r="P683" i="6"/>
  <c r="O683" i="6"/>
  <c r="Q707" i="6"/>
  <c r="Q718" i="6"/>
  <c r="P718" i="6"/>
  <c r="O742" i="6"/>
  <c r="P747" i="6"/>
  <c r="O747" i="6"/>
  <c r="Q771" i="6"/>
  <c r="Q786" i="6"/>
  <c r="P786" i="6"/>
  <c r="O786" i="6"/>
  <c r="Q889" i="6"/>
  <c r="P889" i="6"/>
  <c r="O889" i="6"/>
  <c r="O1084" i="6"/>
  <c r="Q1084" i="6"/>
  <c r="P1084" i="6"/>
  <c r="Q1151" i="6"/>
  <c r="O1151" i="6"/>
  <c r="P1151" i="6"/>
  <c r="P459" i="6"/>
  <c r="P475" i="6"/>
  <c r="Q477" i="6"/>
  <c r="P484" i="6"/>
  <c r="Q491" i="6"/>
  <c r="O654" i="6"/>
  <c r="P659" i="6"/>
  <c r="O659" i="6"/>
  <c r="Q683" i="6"/>
  <c r="Q694" i="6"/>
  <c r="P694" i="6"/>
  <c r="O718" i="6"/>
  <c r="P723" i="6"/>
  <c r="O723" i="6"/>
  <c r="Q747" i="6"/>
  <c r="Q758" i="6"/>
  <c r="P758" i="6"/>
  <c r="Q792" i="6"/>
  <c r="X85" i="6" s="1"/>
  <c r="P792" i="6"/>
  <c r="Q801" i="6"/>
  <c r="P801" i="6"/>
  <c r="O801" i="6"/>
  <c r="Q811" i="6"/>
  <c r="P811" i="6"/>
  <c r="O811" i="6"/>
  <c r="Q910" i="6"/>
  <c r="P910" i="6"/>
  <c r="Q919" i="6"/>
  <c r="P919" i="6"/>
  <c r="O919" i="6"/>
  <c r="Q1055" i="6"/>
  <c r="O1055" i="6"/>
  <c r="Q1143" i="6"/>
  <c r="O1143" i="6"/>
  <c r="P1143" i="6"/>
  <c r="Q670" i="6"/>
  <c r="P670" i="6"/>
  <c r="P699" i="6"/>
  <c r="O699" i="6"/>
  <c r="Q734" i="6"/>
  <c r="P734" i="6"/>
  <c r="P763" i="6"/>
  <c r="O763" i="6"/>
  <c r="Q802" i="6"/>
  <c r="P802" i="6"/>
  <c r="O802" i="6"/>
  <c r="Q846" i="6"/>
  <c r="P846" i="6"/>
  <c r="O846" i="6"/>
  <c r="Q966" i="6"/>
  <c r="P966" i="6"/>
  <c r="O966" i="6"/>
  <c r="Q1027" i="6"/>
  <c r="O1027" i="6"/>
  <c r="O462" i="6"/>
  <c r="P471" i="6"/>
  <c r="O478" i="6"/>
  <c r="P487" i="6"/>
  <c r="P492" i="6"/>
  <c r="Q636" i="6"/>
  <c r="P636" i="6"/>
  <c r="O636" i="6"/>
  <c r="Q646" i="6"/>
  <c r="P646" i="6"/>
  <c r="O670" i="6"/>
  <c r="P675" i="6"/>
  <c r="O675" i="6"/>
  <c r="Q710" i="6"/>
  <c r="P710" i="6"/>
  <c r="O734" i="6"/>
  <c r="P739" i="6"/>
  <c r="O739" i="6"/>
  <c r="Q763" i="6"/>
  <c r="Q774" i="6"/>
  <c r="P774" i="6"/>
  <c r="Q808" i="6"/>
  <c r="P808" i="6"/>
  <c r="Q817" i="6"/>
  <c r="P817" i="6"/>
  <c r="O817" i="6"/>
  <c r="Q827" i="6"/>
  <c r="P827" i="6"/>
  <c r="O827" i="6"/>
  <c r="Q878" i="6"/>
  <c r="P878" i="6"/>
  <c r="O878" i="6"/>
  <c r="Q963" i="6"/>
  <c r="O963" i="6"/>
  <c r="P963" i="6"/>
  <c r="P1027" i="6"/>
  <c r="Q1039" i="6"/>
  <c r="O1039" i="6"/>
  <c r="P1039" i="6"/>
  <c r="Q1123" i="6"/>
  <c r="O1123" i="6"/>
  <c r="P1123" i="6"/>
  <c r="P469" i="6"/>
  <c r="Q471" i="6"/>
  <c r="P485" i="6"/>
  <c r="Q487" i="6"/>
  <c r="Q492" i="6"/>
  <c r="Q496" i="6"/>
  <c r="P496" i="6"/>
  <c r="O496" i="6"/>
  <c r="Q500" i="6"/>
  <c r="P500" i="6"/>
  <c r="O500" i="6"/>
  <c r="Q504" i="6"/>
  <c r="X100" i="6" s="1"/>
  <c r="P504" i="6"/>
  <c r="O504" i="6"/>
  <c r="Q508" i="6"/>
  <c r="P508" i="6"/>
  <c r="O508" i="6"/>
  <c r="Q512" i="6"/>
  <c r="X108" i="6" s="1"/>
  <c r="P512" i="6"/>
  <c r="O512" i="6"/>
  <c r="Q516" i="6"/>
  <c r="P516" i="6"/>
  <c r="O516" i="6"/>
  <c r="V112" i="6" s="1"/>
  <c r="Y112" i="6" s="1"/>
  <c r="Q520" i="6"/>
  <c r="P520" i="6"/>
  <c r="O520" i="6"/>
  <c r="Q524" i="6"/>
  <c r="P524" i="6"/>
  <c r="O524" i="6"/>
  <c r="Q528" i="6"/>
  <c r="X124" i="6" s="1"/>
  <c r="P528" i="6"/>
  <c r="O528" i="6"/>
  <c r="Q532" i="6"/>
  <c r="P532" i="6"/>
  <c r="O532" i="6"/>
  <c r="Q536" i="6"/>
  <c r="P536" i="6"/>
  <c r="O536" i="6"/>
  <c r="Q540" i="6"/>
  <c r="P540" i="6"/>
  <c r="O540" i="6"/>
  <c r="Q544" i="6"/>
  <c r="P544" i="6"/>
  <c r="O544" i="6"/>
  <c r="V140" i="6" s="1"/>
  <c r="Y140" i="6" s="1"/>
  <c r="Q548" i="6"/>
  <c r="P548" i="6"/>
  <c r="O548" i="6"/>
  <c r="Q552" i="6"/>
  <c r="P552" i="6"/>
  <c r="O552" i="6"/>
  <c r="Q556" i="6"/>
  <c r="P556" i="6"/>
  <c r="O556" i="6"/>
  <c r="Q560" i="6"/>
  <c r="P560" i="6"/>
  <c r="O560" i="6"/>
  <c r="Q564" i="6"/>
  <c r="P564" i="6"/>
  <c r="O564" i="6"/>
  <c r="Q568" i="6"/>
  <c r="P568" i="6"/>
  <c r="O568" i="6"/>
  <c r="Q572" i="6"/>
  <c r="P572" i="6"/>
  <c r="O572" i="6"/>
  <c r="Q576" i="6"/>
  <c r="P576" i="6"/>
  <c r="O576" i="6"/>
  <c r="Q580" i="6"/>
  <c r="P580" i="6"/>
  <c r="O580" i="6"/>
  <c r="Q584" i="6"/>
  <c r="P584" i="6"/>
  <c r="O584" i="6"/>
  <c r="O646" i="6"/>
  <c r="P651" i="6"/>
  <c r="O651" i="6"/>
  <c r="Q675" i="6"/>
  <c r="Q686" i="6"/>
  <c r="P686" i="6"/>
  <c r="O710" i="6"/>
  <c r="P715" i="6"/>
  <c r="O715" i="6"/>
  <c r="Q739" i="6"/>
  <c r="Q750" i="6"/>
  <c r="P750" i="6"/>
  <c r="O774" i="6"/>
  <c r="P779" i="6"/>
  <c r="O779" i="6"/>
  <c r="O808" i="6"/>
  <c r="Q818" i="6"/>
  <c r="P818" i="6"/>
  <c r="O818" i="6"/>
  <c r="Q901" i="6"/>
  <c r="P901" i="6"/>
  <c r="O901" i="6"/>
  <c r="Q1011" i="6"/>
  <c r="O1011" i="6"/>
  <c r="O1116" i="6"/>
  <c r="Q1116" i="6"/>
  <c r="P641" i="6"/>
  <c r="O641" i="6"/>
  <c r="P649" i="6"/>
  <c r="O649" i="6"/>
  <c r="P657" i="6"/>
  <c r="O657" i="6"/>
  <c r="P665" i="6"/>
  <c r="O665" i="6"/>
  <c r="P673" i="6"/>
  <c r="O673" i="6"/>
  <c r="P681" i="6"/>
  <c r="O681" i="6"/>
  <c r="P689" i="6"/>
  <c r="O689" i="6"/>
  <c r="P697" i="6"/>
  <c r="O697" i="6"/>
  <c r="P705" i="6"/>
  <c r="O705" i="6"/>
  <c r="P713" i="6"/>
  <c r="O713" i="6"/>
  <c r="P721" i="6"/>
  <c r="O721" i="6"/>
  <c r="P729" i="6"/>
  <c r="O729" i="6"/>
  <c r="P737" i="6"/>
  <c r="O737" i="6"/>
  <c r="P745" i="6"/>
  <c r="O745" i="6"/>
  <c r="P753" i="6"/>
  <c r="O753" i="6"/>
  <c r="P761" i="6"/>
  <c r="O761" i="6"/>
  <c r="P769" i="6"/>
  <c r="O769" i="6"/>
  <c r="P777" i="6"/>
  <c r="O777" i="6"/>
  <c r="Q789" i="6"/>
  <c r="P789" i="6"/>
  <c r="O789" i="6"/>
  <c r="Q805" i="6"/>
  <c r="P805" i="6"/>
  <c r="O805" i="6"/>
  <c r="Q821" i="6"/>
  <c r="P821" i="6"/>
  <c r="O821" i="6"/>
  <c r="Q837" i="6"/>
  <c r="P837" i="6"/>
  <c r="O837" i="6"/>
  <c r="Q855" i="6"/>
  <c r="P855" i="6"/>
  <c r="Q860" i="6"/>
  <c r="P860" i="6"/>
  <c r="O860" i="6"/>
  <c r="Q869" i="6"/>
  <c r="P869" i="6"/>
  <c r="O869" i="6"/>
  <c r="Q892" i="6"/>
  <c r="P892" i="6"/>
  <c r="O892" i="6"/>
  <c r="O1068" i="6"/>
  <c r="Q1068" i="6"/>
  <c r="P1068" i="6"/>
  <c r="Q1093" i="6"/>
  <c r="O1093" i="6"/>
  <c r="Q1097" i="6"/>
  <c r="P1097" i="6"/>
  <c r="O1097" i="6"/>
  <c r="Q1139" i="6"/>
  <c r="P1139" i="6"/>
  <c r="O1139" i="6"/>
  <c r="Q1297" i="6"/>
  <c r="P1297" i="6"/>
  <c r="O1297" i="6"/>
  <c r="O586" i="6"/>
  <c r="O588" i="6"/>
  <c r="O590" i="6"/>
  <c r="O592" i="6"/>
  <c r="O594" i="6"/>
  <c r="O596" i="6"/>
  <c r="O598" i="6"/>
  <c r="O600" i="6"/>
  <c r="O602" i="6"/>
  <c r="O604" i="6"/>
  <c r="V99" i="6" s="1"/>
  <c r="Y99" i="6" s="1"/>
  <c r="O606" i="6"/>
  <c r="O608" i="6"/>
  <c r="O610" i="6"/>
  <c r="O612" i="6"/>
  <c r="V107" i="6" s="1"/>
  <c r="Y107" i="6" s="1"/>
  <c r="O614" i="6"/>
  <c r="O616" i="6"/>
  <c r="O618" i="6"/>
  <c r="O620" i="6"/>
  <c r="O622" i="6"/>
  <c r="O624" i="6"/>
  <c r="O626" i="6"/>
  <c r="O628" i="6"/>
  <c r="O630" i="6"/>
  <c r="O632" i="6"/>
  <c r="O634" i="6"/>
  <c r="Q641" i="6"/>
  <c r="O644" i="6"/>
  <c r="V139" i="6" s="1"/>
  <c r="Y139" i="6" s="1"/>
  <c r="Q649" i="6"/>
  <c r="O652" i="6"/>
  <c r="Q657" i="6"/>
  <c r="O660" i="6"/>
  <c r="Q665" i="6"/>
  <c r="O668" i="6"/>
  <c r="Q673" i="6"/>
  <c r="O676" i="6"/>
  <c r="Q681" i="6"/>
  <c r="O684" i="6"/>
  <c r="Q689" i="6"/>
  <c r="O692" i="6"/>
  <c r="Q697" i="6"/>
  <c r="O700" i="6"/>
  <c r="Q705" i="6"/>
  <c r="O708" i="6"/>
  <c r="Q713" i="6"/>
  <c r="O716" i="6"/>
  <c r="Q721" i="6"/>
  <c r="O724" i="6"/>
  <c r="Q729" i="6"/>
  <c r="O732" i="6"/>
  <c r="Q737" i="6"/>
  <c r="O740" i="6"/>
  <c r="Q745" i="6"/>
  <c r="O748" i="6"/>
  <c r="Q753" i="6"/>
  <c r="X147" i="6" s="1"/>
  <c r="O756" i="6"/>
  <c r="Q761" i="6"/>
  <c r="O764" i="6"/>
  <c r="Q769" i="6"/>
  <c r="O772" i="6"/>
  <c r="Q777" i="6"/>
  <c r="O780" i="6"/>
  <c r="Q783" i="6"/>
  <c r="P783" i="6"/>
  <c r="O783" i="6"/>
  <c r="O796" i="6"/>
  <c r="Q799" i="6"/>
  <c r="P799" i="6"/>
  <c r="O799" i="6"/>
  <c r="O812" i="6"/>
  <c r="Q815" i="6"/>
  <c r="P815" i="6"/>
  <c r="O815" i="6"/>
  <c r="O828" i="6"/>
  <c r="Q831" i="6"/>
  <c r="P831" i="6"/>
  <c r="O831" i="6"/>
  <c r="O855" i="6"/>
  <c r="O864" i="6"/>
  <c r="Q887" i="6"/>
  <c r="P887" i="6"/>
  <c r="O896" i="6"/>
  <c r="Q926" i="6"/>
  <c r="P926" i="6"/>
  <c r="Q955" i="6"/>
  <c r="O955" i="6"/>
  <c r="Q958" i="6"/>
  <c r="P958" i="6"/>
  <c r="Q987" i="6"/>
  <c r="O987" i="6"/>
  <c r="Q990" i="6"/>
  <c r="P990" i="6"/>
  <c r="Q1006" i="6"/>
  <c r="P1006" i="6"/>
  <c r="Q1022" i="6"/>
  <c r="P1022" i="6"/>
  <c r="O1052" i="6"/>
  <c r="Q1052" i="6"/>
  <c r="P1052" i="6"/>
  <c r="Q1077" i="6"/>
  <c r="O1077" i="6"/>
  <c r="Q1081" i="6"/>
  <c r="P1081" i="6"/>
  <c r="O1081" i="6"/>
  <c r="P1093" i="6"/>
  <c r="Q1113" i="6"/>
  <c r="P1113" i="6"/>
  <c r="O1113" i="6"/>
  <c r="O1140" i="6"/>
  <c r="Q1140" i="6"/>
  <c r="Q1147" i="6"/>
  <c r="P1147" i="6"/>
  <c r="O1147" i="6"/>
  <c r="Q1289" i="6"/>
  <c r="P1289" i="6"/>
  <c r="O1289" i="6"/>
  <c r="P586" i="6"/>
  <c r="P588" i="6"/>
  <c r="P590" i="6"/>
  <c r="P592" i="6"/>
  <c r="P594" i="6"/>
  <c r="P596" i="6"/>
  <c r="P598" i="6"/>
  <c r="P600" i="6"/>
  <c r="P602" i="6"/>
  <c r="P604" i="6"/>
  <c r="P606" i="6"/>
  <c r="P608" i="6"/>
  <c r="P610" i="6"/>
  <c r="P612" i="6"/>
  <c r="P614" i="6"/>
  <c r="P616" i="6"/>
  <c r="P618" i="6"/>
  <c r="P620" i="6"/>
  <c r="P622" i="6"/>
  <c r="P624" i="6"/>
  <c r="P626" i="6"/>
  <c r="P628" i="6"/>
  <c r="P630" i="6"/>
  <c r="P632" i="6"/>
  <c r="P634" i="6"/>
  <c r="P639" i="6"/>
  <c r="O639" i="6"/>
  <c r="P644" i="6"/>
  <c r="P647" i="6"/>
  <c r="O647" i="6"/>
  <c r="P652" i="6"/>
  <c r="P655" i="6"/>
  <c r="O655" i="6"/>
  <c r="P660" i="6"/>
  <c r="P663" i="6"/>
  <c r="O663" i="6"/>
  <c r="P668" i="6"/>
  <c r="P671" i="6"/>
  <c r="O671" i="6"/>
  <c r="P676" i="6"/>
  <c r="P679" i="6"/>
  <c r="O679" i="6"/>
  <c r="P684" i="6"/>
  <c r="P687" i="6"/>
  <c r="O687" i="6"/>
  <c r="P692" i="6"/>
  <c r="P695" i="6"/>
  <c r="O695" i="6"/>
  <c r="P700" i="6"/>
  <c r="P703" i="6"/>
  <c r="O703" i="6"/>
  <c r="P708" i="6"/>
  <c r="P711" i="6"/>
  <c r="O711" i="6"/>
  <c r="P716" i="6"/>
  <c r="P719" i="6"/>
  <c r="O719" i="6"/>
  <c r="P724" i="6"/>
  <c r="P727" i="6"/>
  <c r="O727" i="6"/>
  <c r="P732" i="6"/>
  <c r="P735" i="6"/>
  <c r="O735" i="6"/>
  <c r="P740" i="6"/>
  <c r="P743" i="6"/>
  <c r="O743" i="6"/>
  <c r="P748" i="6"/>
  <c r="P751" i="6"/>
  <c r="O751" i="6"/>
  <c r="P756" i="6"/>
  <c r="P759" i="6"/>
  <c r="O759" i="6"/>
  <c r="P764" i="6"/>
  <c r="P767" i="6"/>
  <c r="O767" i="6"/>
  <c r="P772" i="6"/>
  <c r="P775" i="6"/>
  <c r="O775" i="6"/>
  <c r="P780" i="6"/>
  <c r="O790" i="6"/>
  <c r="Q793" i="6"/>
  <c r="P793" i="6"/>
  <c r="O793" i="6"/>
  <c r="P796" i="6"/>
  <c r="O806" i="6"/>
  <c r="Q809" i="6"/>
  <c r="P809" i="6"/>
  <c r="O809" i="6"/>
  <c r="P812" i="6"/>
  <c r="O822" i="6"/>
  <c r="Q825" i="6"/>
  <c r="P825" i="6"/>
  <c r="O825" i="6"/>
  <c r="P828" i="6"/>
  <c r="P864" i="6"/>
  <c r="O887" i="6"/>
  <c r="P896" i="6"/>
  <c r="Q917" i="6"/>
  <c r="P917" i="6"/>
  <c r="O917" i="6"/>
  <c r="O926" i="6"/>
  <c r="P955" i="6"/>
  <c r="O958" i="6"/>
  <c r="P987" i="6"/>
  <c r="O990" i="6"/>
  <c r="Q1003" i="6"/>
  <c r="O1003" i="6"/>
  <c r="O1006" i="6"/>
  <c r="Q1019" i="6"/>
  <c r="O1019" i="6"/>
  <c r="O1022" i="6"/>
  <c r="O1036" i="6"/>
  <c r="Q1036" i="6"/>
  <c r="P1036" i="6"/>
  <c r="Q1061" i="6"/>
  <c r="O1061" i="6"/>
  <c r="Q1065" i="6"/>
  <c r="P1065" i="6"/>
  <c r="O1065" i="6"/>
  <c r="P1077" i="6"/>
  <c r="O1094" i="6"/>
  <c r="Q1094" i="6"/>
  <c r="P1094" i="6"/>
  <c r="O1129" i="6"/>
  <c r="Q1133" i="6"/>
  <c r="O1133" i="6"/>
  <c r="P1140" i="6"/>
  <c r="Q1281" i="6"/>
  <c r="P1281" i="6"/>
  <c r="O1281" i="6"/>
  <c r="Q1302" i="6"/>
  <c r="O1302" i="6"/>
  <c r="P1302" i="6"/>
  <c r="Q639" i="6"/>
  <c r="O642" i="6"/>
  <c r="Q647" i="6"/>
  <c r="O650" i="6"/>
  <c r="Q655" i="6"/>
  <c r="O658" i="6"/>
  <c r="Q663" i="6"/>
  <c r="O666" i="6"/>
  <c r="Q671" i="6"/>
  <c r="O674" i="6"/>
  <c r="Q679" i="6"/>
  <c r="O682" i="6"/>
  <c r="Q687" i="6"/>
  <c r="O690" i="6"/>
  <c r="Q695" i="6"/>
  <c r="O698" i="6"/>
  <c r="Q703" i="6"/>
  <c r="O706" i="6"/>
  <c r="Q711" i="6"/>
  <c r="O714" i="6"/>
  <c r="Q719" i="6"/>
  <c r="O722" i="6"/>
  <c r="Q727" i="6"/>
  <c r="O730" i="6"/>
  <c r="Q735" i="6"/>
  <c r="O738" i="6"/>
  <c r="Q743" i="6"/>
  <c r="O746" i="6"/>
  <c r="Q751" i="6"/>
  <c r="O754" i="6"/>
  <c r="Q759" i="6"/>
  <c r="O762" i="6"/>
  <c r="Q767" i="6"/>
  <c r="O770" i="6"/>
  <c r="Q775" i="6"/>
  <c r="O778" i="6"/>
  <c r="O784" i="6"/>
  <c r="Q787" i="6"/>
  <c r="P787" i="6"/>
  <c r="O787" i="6"/>
  <c r="O800" i="6"/>
  <c r="Q803" i="6"/>
  <c r="P803" i="6"/>
  <c r="O803" i="6"/>
  <c r="O816" i="6"/>
  <c r="Q819" i="6"/>
  <c r="P819" i="6"/>
  <c r="O819" i="6"/>
  <c r="Q835" i="6"/>
  <c r="P835" i="6"/>
  <c r="O835" i="6"/>
  <c r="Q853" i="6"/>
  <c r="P853" i="6"/>
  <c r="O853" i="6"/>
  <c r="Q862" i="6"/>
  <c r="P862" i="6"/>
  <c r="Q894" i="6"/>
  <c r="P894" i="6"/>
  <c r="O905" i="6"/>
  <c r="Q908" i="6"/>
  <c r="P908" i="6"/>
  <c r="O908" i="6"/>
  <c r="Q947" i="6"/>
  <c r="O947" i="6"/>
  <c r="Q950" i="6"/>
  <c r="P950" i="6"/>
  <c r="Q979" i="6"/>
  <c r="O979" i="6"/>
  <c r="Q982" i="6"/>
  <c r="P982" i="6"/>
  <c r="P1003" i="6"/>
  <c r="P1019" i="6"/>
  <c r="Q1045" i="6"/>
  <c r="O1045" i="6"/>
  <c r="Q1049" i="6"/>
  <c r="P1049" i="6"/>
  <c r="O1049" i="6"/>
  <c r="P1061" i="6"/>
  <c r="O1078" i="6"/>
  <c r="Q1078" i="6"/>
  <c r="P1078" i="6"/>
  <c r="Q1103" i="6"/>
  <c r="O1103" i="6"/>
  <c r="P1129" i="6"/>
  <c r="O1252" i="6"/>
  <c r="Q1252" i="6"/>
  <c r="Q1263" i="6"/>
  <c r="P1263" i="6"/>
  <c r="O1263" i="6"/>
  <c r="O1294" i="6"/>
  <c r="Q1294" i="6"/>
  <c r="P1294" i="6"/>
  <c r="P645" i="6"/>
  <c r="O645" i="6"/>
  <c r="P653" i="6"/>
  <c r="O653" i="6"/>
  <c r="P661" i="6"/>
  <c r="O661" i="6"/>
  <c r="P669" i="6"/>
  <c r="O669" i="6"/>
  <c r="P677" i="6"/>
  <c r="O677" i="6"/>
  <c r="P685" i="6"/>
  <c r="O685" i="6"/>
  <c r="P693" i="6"/>
  <c r="O693" i="6"/>
  <c r="P701" i="6"/>
  <c r="O701" i="6"/>
  <c r="P709" i="6"/>
  <c r="O709" i="6"/>
  <c r="P717" i="6"/>
  <c r="O717" i="6"/>
  <c r="P725" i="6"/>
  <c r="O725" i="6"/>
  <c r="P733" i="6"/>
  <c r="O733" i="6"/>
  <c r="P741" i="6"/>
  <c r="O741" i="6"/>
  <c r="P749" i="6"/>
  <c r="O749" i="6"/>
  <c r="P757" i="6"/>
  <c r="O757" i="6"/>
  <c r="P765" i="6"/>
  <c r="O765" i="6"/>
  <c r="P773" i="6"/>
  <c r="O773" i="6"/>
  <c r="Q781" i="6"/>
  <c r="P781" i="6"/>
  <c r="O781" i="6"/>
  <c r="Q797" i="6"/>
  <c r="P797" i="6"/>
  <c r="O797" i="6"/>
  <c r="Q813" i="6"/>
  <c r="P813" i="6"/>
  <c r="O813" i="6"/>
  <c r="Q829" i="6"/>
  <c r="P829" i="6"/>
  <c r="O829" i="6"/>
  <c r="Q844" i="6"/>
  <c r="P844" i="6"/>
  <c r="O844" i="6"/>
  <c r="Q876" i="6"/>
  <c r="P876" i="6"/>
  <c r="O876" i="6"/>
  <c r="Q885" i="6"/>
  <c r="P885" i="6"/>
  <c r="O885" i="6"/>
  <c r="Q903" i="6"/>
  <c r="P903" i="6"/>
  <c r="Q1033" i="6"/>
  <c r="P1033" i="6"/>
  <c r="O1033" i="6"/>
  <c r="O1062" i="6"/>
  <c r="Q1062" i="6"/>
  <c r="P1062" i="6"/>
  <c r="Q1087" i="6"/>
  <c r="O1087" i="6"/>
  <c r="Q1119" i="6"/>
  <c r="O1119" i="6"/>
  <c r="O1260" i="6"/>
  <c r="Q1260" i="6"/>
  <c r="O1286" i="6"/>
  <c r="Q1286" i="6"/>
  <c r="P1286" i="6"/>
  <c r="O635" i="6"/>
  <c r="Q637" i="6"/>
  <c r="Q645" i="6"/>
  <c r="X140" i="6" s="1"/>
  <c r="Q653" i="6"/>
  <c r="Q661" i="6"/>
  <c r="Q669" i="6"/>
  <c r="Q677" i="6"/>
  <c r="Q685" i="6"/>
  <c r="Q693" i="6"/>
  <c r="Q701" i="6"/>
  <c r="Q709" i="6"/>
  <c r="Q717" i="6"/>
  <c r="Q725" i="6"/>
  <c r="Q733" i="6"/>
  <c r="Q741" i="6"/>
  <c r="Q749" i="6"/>
  <c r="Q757" i="6"/>
  <c r="Q765" i="6"/>
  <c r="Q773" i="6"/>
  <c r="Q791" i="6"/>
  <c r="P791" i="6"/>
  <c r="O791" i="6"/>
  <c r="Q807" i="6"/>
  <c r="P807" i="6"/>
  <c r="O807" i="6"/>
  <c r="Q823" i="6"/>
  <c r="P823" i="6"/>
  <c r="O823" i="6"/>
  <c r="Q839" i="6"/>
  <c r="P839" i="6"/>
  <c r="P841" i="6"/>
  <c r="O848" i="6"/>
  <c r="Q871" i="6"/>
  <c r="P871" i="6"/>
  <c r="P873" i="6"/>
  <c r="O880" i="6"/>
  <c r="O903" i="6"/>
  <c r="P912" i="6"/>
  <c r="Q939" i="6"/>
  <c r="O939" i="6"/>
  <c r="Q942" i="6"/>
  <c r="P942" i="6"/>
  <c r="Q971" i="6"/>
  <c r="O971" i="6"/>
  <c r="Q974" i="6"/>
  <c r="P974" i="6"/>
  <c r="Q998" i="6"/>
  <c r="P998" i="6"/>
  <c r="Q1014" i="6"/>
  <c r="P1014" i="6"/>
  <c r="Q1030" i="6"/>
  <c r="P1030" i="6"/>
  <c r="O1046" i="6"/>
  <c r="Q1046" i="6"/>
  <c r="P1046" i="6"/>
  <c r="Q1071" i="6"/>
  <c r="O1071" i="6"/>
  <c r="P1087" i="6"/>
  <c r="P1119" i="6"/>
  <c r="O1188" i="6"/>
  <c r="Q1188" i="6"/>
  <c r="Q1199" i="6"/>
  <c r="P1199" i="6"/>
  <c r="O1199" i="6"/>
  <c r="Q1207" i="6"/>
  <c r="P1207" i="6"/>
  <c r="O1207" i="6"/>
  <c r="Q1215" i="6"/>
  <c r="P1215" i="6"/>
  <c r="O1215" i="6"/>
  <c r="P1260" i="6"/>
  <c r="O1278" i="6"/>
  <c r="Q1278" i="6"/>
  <c r="P1278" i="6"/>
  <c r="O1691" i="6"/>
  <c r="Q1691" i="6"/>
  <c r="P1691" i="6"/>
  <c r="O1806" i="6"/>
  <c r="P1806" i="6"/>
  <c r="Q1806" i="6"/>
  <c r="Q929" i="6"/>
  <c r="O929" i="6"/>
  <c r="Q937" i="6"/>
  <c r="O937" i="6"/>
  <c r="Q945" i="6"/>
  <c r="O945" i="6"/>
  <c r="Q953" i="6"/>
  <c r="O953" i="6"/>
  <c r="Q961" i="6"/>
  <c r="O961" i="6"/>
  <c r="Q969" i="6"/>
  <c r="O969" i="6"/>
  <c r="Q977" i="6"/>
  <c r="O977" i="6"/>
  <c r="Q985" i="6"/>
  <c r="O985" i="6"/>
  <c r="Q993" i="6"/>
  <c r="O993" i="6"/>
  <c r="Q1001" i="6"/>
  <c r="O1001" i="6"/>
  <c r="Q1009" i="6"/>
  <c r="O1009" i="6"/>
  <c r="Q1017" i="6"/>
  <c r="O1017" i="6"/>
  <c r="Q1025" i="6"/>
  <c r="O1025" i="6"/>
  <c r="Q1117" i="6"/>
  <c r="O1117" i="6"/>
  <c r="Q1127" i="6"/>
  <c r="X117" i="6" s="1"/>
  <c r="O1127" i="6"/>
  <c r="Q1141" i="6"/>
  <c r="O1141" i="6"/>
  <c r="O1148" i="6"/>
  <c r="Q1148" i="6"/>
  <c r="Q1159" i="6"/>
  <c r="P1159" i="6"/>
  <c r="O1159" i="6"/>
  <c r="O1212" i="6"/>
  <c r="Q1212" i="6"/>
  <c r="Q1223" i="6"/>
  <c r="P1223" i="6"/>
  <c r="O1223" i="6"/>
  <c r="P1390" i="6"/>
  <c r="Q1390" i="6"/>
  <c r="P1532" i="6"/>
  <c r="Q1532" i="6"/>
  <c r="O1532" i="6"/>
  <c r="O1592" i="6"/>
  <c r="Q1592" i="6"/>
  <c r="P1592" i="6"/>
  <c r="P1605" i="6"/>
  <c r="Q1605" i="6"/>
  <c r="O1605" i="6"/>
  <c r="O1692" i="6"/>
  <c r="Q1692" i="6"/>
  <c r="P1692" i="6"/>
  <c r="O851" i="6"/>
  <c r="O899" i="6"/>
  <c r="O915" i="6"/>
  <c r="P993" i="6"/>
  <c r="P1001" i="6"/>
  <c r="P1009" i="6"/>
  <c r="P1017" i="6"/>
  <c r="P1025" i="6"/>
  <c r="Q1037" i="6"/>
  <c r="O1037" i="6"/>
  <c r="O1043" i="6"/>
  <c r="Q1053" i="6"/>
  <c r="O1053" i="6"/>
  <c r="O1059" i="6"/>
  <c r="Q1069" i="6"/>
  <c r="O1069" i="6"/>
  <c r="O1075" i="6"/>
  <c r="Q1085" i="6"/>
  <c r="O1085" i="6"/>
  <c r="O1091" i="6"/>
  <c r="Q1101" i="6"/>
  <c r="O1101" i="6"/>
  <c r="O1107" i="6"/>
  <c r="P1117" i="6"/>
  <c r="O1124" i="6"/>
  <c r="Q1124" i="6"/>
  <c r="P1127" i="6"/>
  <c r="O1137" i="6"/>
  <c r="P1141" i="6"/>
  <c r="P1148" i="6"/>
  <c r="O1156" i="6"/>
  <c r="Q1156" i="6"/>
  <c r="Q1167" i="6"/>
  <c r="P1167" i="6"/>
  <c r="O1167" i="6"/>
  <c r="P1212" i="6"/>
  <c r="O1220" i="6"/>
  <c r="Q1220" i="6"/>
  <c r="Q1231" i="6"/>
  <c r="P1231" i="6"/>
  <c r="O1231" i="6"/>
  <c r="Q1316" i="6"/>
  <c r="O1316" i="6"/>
  <c r="P1327" i="6"/>
  <c r="Q1327" i="6"/>
  <c r="P1382" i="6"/>
  <c r="Q1382" i="6"/>
  <c r="O1382" i="6"/>
  <c r="O1390" i="6"/>
  <c r="Q927" i="6"/>
  <c r="O927" i="6"/>
  <c r="Q935" i="6"/>
  <c r="O935" i="6"/>
  <c r="Q943" i="6"/>
  <c r="O943" i="6"/>
  <c r="Q951" i="6"/>
  <c r="O951" i="6"/>
  <c r="Q959" i="6"/>
  <c r="O959" i="6"/>
  <c r="Q967" i="6"/>
  <c r="O967" i="6"/>
  <c r="Q975" i="6"/>
  <c r="O975" i="6"/>
  <c r="Q983" i="6"/>
  <c r="O983" i="6"/>
  <c r="Q991" i="6"/>
  <c r="O991" i="6"/>
  <c r="Q999" i="6"/>
  <c r="O999" i="6"/>
  <c r="Q1007" i="6"/>
  <c r="O1007" i="6"/>
  <c r="Q1015" i="6"/>
  <c r="O1015" i="6"/>
  <c r="Q1023" i="6"/>
  <c r="O1023" i="6"/>
  <c r="Q1031" i="6"/>
  <c r="O1031" i="6"/>
  <c r="Q1047" i="6"/>
  <c r="O1047" i="6"/>
  <c r="Q1063" i="6"/>
  <c r="O1063" i="6"/>
  <c r="Q1079" i="6"/>
  <c r="O1079" i="6"/>
  <c r="Q1095" i="6"/>
  <c r="O1095" i="6"/>
  <c r="Q1111" i="6"/>
  <c r="O1111" i="6"/>
  <c r="Q1131" i="6"/>
  <c r="O1131" i="6"/>
  <c r="Q1149" i="6"/>
  <c r="P1149" i="6"/>
  <c r="O1149" i="6"/>
  <c r="O1164" i="6"/>
  <c r="Q1164" i="6"/>
  <c r="Q1175" i="6"/>
  <c r="P1175" i="6"/>
  <c r="O1175" i="6"/>
  <c r="O1228" i="6"/>
  <c r="Q1228" i="6"/>
  <c r="Q1239" i="6"/>
  <c r="P1239" i="6"/>
  <c r="O1239" i="6"/>
  <c r="O1515" i="6"/>
  <c r="Q1515" i="6"/>
  <c r="P1515" i="6"/>
  <c r="O1044" i="6"/>
  <c r="Q1044" i="6"/>
  <c r="O1060" i="6"/>
  <c r="Q1060" i="6"/>
  <c r="O1076" i="6"/>
  <c r="Q1076" i="6"/>
  <c r="O1092" i="6"/>
  <c r="Q1092" i="6"/>
  <c r="O1108" i="6"/>
  <c r="Q1108" i="6"/>
  <c r="Q1125" i="6"/>
  <c r="O1125" i="6"/>
  <c r="Q1135" i="6"/>
  <c r="O1135" i="6"/>
  <c r="O1172" i="6"/>
  <c r="Q1172" i="6"/>
  <c r="Q1183" i="6"/>
  <c r="P1183" i="6"/>
  <c r="O1183" i="6"/>
  <c r="O1236" i="6"/>
  <c r="Q1236" i="6"/>
  <c r="Q1247" i="6"/>
  <c r="P1247" i="6"/>
  <c r="O1247" i="6"/>
  <c r="O845" i="6"/>
  <c r="O861" i="6"/>
  <c r="O877" i="6"/>
  <c r="O893" i="6"/>
  <c r="O909" i="6"/>
  <c r="O925" i="6"/>
  <c r="Q933" i="6"/>
  <c r="O933" i="6"/>
  <c r="Q941" i="6"/>
  <c r="O941" i="6"/>
  <c r="Q949" i="6"/>
  <c r="O949" i="6"/>
  <c r="Q957" i="6"/>
  <c r="O957" i="6"/>
  <c r="Q965" i="6"/>
  <c r="O965" i="6"/>
  <c r="Q973" i="6"/>
  <c r="O973" i="6"/>
  <c r="Q981" i="6"/>
  <c r="O981" i="6"/>
  <c r="Q989" i="6"/>
  <c r="O989" i="6"/>
  <c r="Q997" i="6"/>
  <c r="O997" i="6"/>
  <c r="Q1005" i="6"/>
  <c r="O1005" i="6"/>
  <c r="Q1013" i="6"/>
  <c r="O1013" i="6"/>
  <c r="Q1021" i="6"/>
  <c r="O1021" i="6"/>
  <c r="Q1029" i="6"/>
  <c r="O1029" i="6"/>
  <c r="P1038" i="6"/>
  <c r="O1041" i="6"/>
  <c r="P1044" i="6"/>
  <c r="P1054" i="6"/>
  <c r="O1057" i="6"/>
  <c r="P1060" i="6"/>
  <c r="P1070" i="6"/>
  <c r="O1073" i="6"/>
  <c r="P1076" i="6"/>
  <c r="P1086" i="6"/>
  <c r="O1089" i="6"/>
  <c r="P1092" i="6"/>
  <c r="P1102" i="6"/>
  <c r="O1105" i="6"/>
  <c r="P1108" i="6"/>
  <c r="Q1115" i="6"/>
  <c r="O1115" i="6"/>
  <c r="P1125" i="6"/>
  <c r="O1132" i="6"/>
  <c r="Q1132" i="6"/>
  <c r="P1172" i="6"/>
  <c r="O1180" i="6"/>
  <c r="Q1180" i="6"/>
  <c r="Q1191" i="6"/>
  <c r="P1191" i="6"/>
  <c r="O1191" i="6"/>
  <c r="O1244" i="6"/>
  <c r="Q1244" i="6"/>
  <c r="Q1255" i="6"/>
  <c r="P1255" i="6"/>
  <c r="O1255" i="6"/>
  <c r="P1481" i="6"/>
  <c r="Q1481" i="6"/>
  <c r="P1491" i="6"/>
  <c r="Q1491" i="6"/>
  <c r="O1491" i="6"/>
  <c r="Q1306" i="6"/>
  <c r="P1306" i="6"/>
  <c r="O1306" i="6"/>
  <c r="Q1310" i="6"/>
  <c r="P1310" i="6"/>
  <c r="O1310" i="6"/>
  <c r="P1325" i="6"/>
  <c r="O1325" i="6"/>
  <c r="P1388" i="6"/>
  <c r="Q1388" i="6"/>
  <c r="P1479" i="6"/>
  <c r="O1479" i="6"/>
  <c r="O1529" i="6"/>
  <c r="Q1529" i="6"/>
  <c r="P1529" i="6"/>
  <c r="P1589" i="6"/>
  <c r="Q1589" i="6"/>
  <c r="O1589" i="6"/>
  <c r="O1602" i="6"/>
  <c r="Q1602" i="6"/>
  <c r="P1602" i="6"/>
  <c r="Q1625" i="6"/>
  <c r="P1625" i="6"/>
  <c r="Q1629" i="6"/>
  <c r="P1629" i="6"/>
  <c r="O1681" i="6"/>
  <c r="P1681" i="6"/>
  <c r="O1685" i="6"/>
  <c r="P1685" i="6"/>
  <c r="Q1685" i="6"/>
  <c r="Q1728" i="6"/>
  <c r="P1728" i="6"/>
  <c r="O1728" i="6"/>
  <c r="Q1736" i="6"/>
  <c r="P1736" i="6"/>
  <c r="O1736" i="6"/>
  <c r="O1834" i="6"/>
  <c r="Q1834" i="6"/>
  <c r="P1834" i="6"/>
  <c r="P1398" i="6"/>
  <c r="Q1398" i="6"/>
  <c r="O1398" i="6"/>
  <c r="Q1498" i="6"/>
  <c r="O1498" i="6"/>
  <c r="P1611" i="6"/>
  <c r="O1611" i="6"/>
  <c r="Q1686" i="6"/>
  <c r="P1686" i="6"/>
  <c r="O1686" i="6"/>
  <c r="O1717" i="6"/>
  <c r="P1717" i="6"/>
  <c r="Q1717" i="6"/>
  <c r="O1729" i="6"/>
  <c r="P1729" i="6"/>
  <c r="Q1729" i="6"/>
  <c r="Q1034" i="6"/>
  <c r="Q1042" i="6"/>
  <c r="Q1050" i="6"/>
  <c r="Q1058" i="6"/>
  <c r="Q1066" i="6"/>
  <c r="Q1074" i="6"/>
  <c r="Q1082" i="6"/>
  <c r="Q1090" i="6"/>
  <c r="Q1098" i="6"/>
  <c r="Q1106" i="6"/>
  <c r="Q1114" i="6"/>
  <c r="Q1122" i="6"/>
  <c r="Q1130" i="6"/>
  <c r="Q1138" i="6"/>
  <c r="Q1146" i="6"/>
  <c r="Q1154" i="6"/>
  <c r="O1157" i="6"/>
  <c r="Q1162" i="6"/>
  <c r="O1165" i="6"/>
  <c r="Q1170" i="6"/>
  <c r="O1173" i="6"/>
  <c r="Q1178" i="6"/>
  <c r="O1181" i="6"/>
  <c r="Q1186" i="6"/>
  <c r="O1189" i="6"/>
  <c r="Q1194" i="6"/>
  <c r="O1197" i="6"/>
  <c r="Q1202" i="6"/>
  <c r="O1205" i="6"/>
  <c r="Q1210" i="6"/>
  <c r="O1213" i="6"/>
  <c r="Q1218" i="6"/>
  <c r="O1221" i="6"/>
  <c r="Q1226" i="6"/>
  <c r="O1229" i="6"/>
  <c r="Q1234" i="6"/>
  <c r="O1237" i="6"/>
  <c r="Q1242" i="6"/>
  <c r="O1245" i="6"/>
  <c r="Q1250" i="6"/>
  <c r="O1253" i="6"/>
  <c r="Q1258" i="6"/>
  <c r="O1261" i="6"/>
  <c r="Q1266" i="6"/>
  <c r="O1279" i="6"/>
  <c r="Q1284" i="6"/>
  <c r="O1287" i="6"/>
  <c r="Q1292" i="6"/>
  <c r="O1295" i="6"/>
  <c r="Q1300" i="6"/>
  <c r="P1303" i="6"/>
  <c r="O1307" i="6"/>
  <c r="O1311" i="6"/>
  <c r="P1386" i="6"/>
  <c r="O1386" i="6"/>
  <c r="P1404" i="6"/>
  <c r="Q1404" i="6"/>
  <c r="Q1406" i="6"/>
  <c r="P1498" i="6"/>
  <c r="O1523" i="6"/>
  <c r="P1523" i="6"/>
  <c r="O1526" i="6"/>
  <c r="Q1526" i="6"/>
  <c r="O1586" i="6"/>
  <c r="Q1586" i="6"/>
  <c r="P1586" i="6"/>
  <c r="P1595" i="6"/>
  <c r="O1595" i="6"/>
  <c r="Q1611" i="6"/>
  <c r="O1701" i="6"/>
  <c r="P1701" i="6"/>
  <c r="Q1718" i="6"/>
  <c r="O1718" i="6"/>
  <c r="P1718" i="6"/>
  <c r="P1279" i="6"/>
  <c r="P1287" i="6"/>
  <c r="P1295" i="6"/>
  <c r="Q1304" i="6"/>
  <c r="O1304" i="6"/>
  <c r="P1307" i="6"/>
  <c r="P1311" i="6"/>
  <c r="P1414" i="6"/>
  <c r="Q1414" i="6"/>
  <c r="O1414" i="6"/>
  <c r="O1509" i="6"/>
  <c r="Q1509" i="6"/>
  <c r="O1707" i="6"/>
  <c r="Q1707" i="6"/>
  <c r="P1707" i="6"/>
  <c r="O1711" i="6"/>
  <c r="P1711" i="6"/>
  <c r="Q1711" i="6"/>
  <c r="O1155" i="6"/>
  <c r="O1163" i="6"/>
  <c r="O1171" i="6"/>
  <c r="O1179" i="6"/>
  <c r="O1187" i="6"/>
  <c r="O1195" i="6"/>
  <c r="O1203" i="6"/>
  <c r="O1211" i="6"/>
  <c r="O1219" i="6"/>
  <c r="O1227" i="6"/>
  <c r="O1235" i="6"/>
  <c r="O1243" i="6"/>
  <c r="O1251" i="6"/>
  <c r="O1259" i="6"/>
  <c r="O1277" i="6"/>
  <c r="O1285" i="6"/>
  <c r="O1293" i="6"/>
  <c r="O1301" i="6"/>
  <c r="P1304" i="6"/>
  <c r="Q1308" i="6"/>
  <c r="P1308" i="6"/>
  <c r="O1308" i="6"/>
  <c r="Q1312" i="6"/>
  <c r="P1312" i="6"/>
  <c r="O1312" i="6"/>
  <c r="P1402" i="6"/>
  <c r="O1402" i="6"/>
  <c r="P1420" i="6"/>
  <c r="Q1420" i="6"/>
  <c r="P1509" i="6"/>
  <c r="O1608" i="6"/>
  <c r="Q1608" i="6"/>
  <c r="P1608" i="6"/>
  <c r="O1695" i="6"/>
  <c r="Q1695" i="6"/>
  <c r="P1698" i="6"/>
  <c r="O1698" i="6"/>
  <c r="Q1698" i="6"/>
  <c r="P1155" i="6"/>
  <c r="P1163" i="6"/>
  <c r="P1171" i="6"/>
  <c r="P1179" i="6"/>
  <c r="P1187" i="6"/>
  <c r="P1195" i="6"/>
  <c r="P1203" i="6"/>
  <c r="P1211" i="6"/>
  <c r="P1219" i="6"/>
  <c r="P1227" i="6"/>
  <c r="P1235" i="6"/>
  <c r="P1243" i="6"/>
  <c r="P1251" i="6"/>
  <c r="P1259" i="6"/>
  <c r="P1277" i="6"/>
  <c r="P1285" i="6"/>
  <c r="P1293" i="6"/>
  <c r="P1301" i="6"/>
  <c r="P1321" i="6"/>
  <c r="Q1321" i="6"/>
  <c r="O1321" i="6"/>
  <c r="O1329" i="6"/>
  <c r="Q1402" i="6"/>
  <c r="O1420" i="6"/>
  <c r="P1430" i="6"/>
  <c r="Q1430" i="6"/>
  <c r="O1430" i="6"/>
  <c r="O1483" i="6"/>
  <c r="Q1504" i="6"/>
  <c r="P1504" i="6"/>
  <c r="Q1518" i="6"/>
  <c r="P1518" i="6"/>
  <c r="O1518" i="6"/>
  <c r="P1695" i="6"/>
  <c r="O1493" i="6"/>
  <c r="Q1493" i="6"/>
  <c r="O1507" i="6"/>
  <c r="P1507" i="6"/>
  <c r="O1580" i="6"/>
  <c r="P1580" i="6"/>
  <c r="Q1615" i="6"/>
  <c r="P1615" i="6"/>
  <c r="O1626" i="6"/>
  <c r="Q1626" i="6"/>
  <c r="Q1702" i="6"/>
  <c r="P1702" i="6"/>
  <c r="O1708" i="6"/>
  <c r="P1708" i="6"/>
  <c r="O1725" i="6"/>
  <c r="Q1725" i="6"/>
  <c r="Q1815" i="6"/>
  <c r="P1815" i="6"/>
  <c r="Q1819" i="6"/>
  <c r="P1819" i="6"/>
  <c r="O1819" i="6"/>
  <c r="Q2309" i="6"/>
  <c r="P2309" i="6"/>
  <c r="O2309" i="6"/>
  <c r="P1593" i="6"/>
  <c r="O1593" i="6"/>
  <c r="P1609" i="6"/>
  <c r="O1609" i="6"/>
  <c r="Q1730" i="6"/>
  <c r="P1730" i="6"/>
  <c r="O1730" i="6"/>
  <c r="O1802" i="6"/>
  <c r="Q1802" i="6"/>
  <c r="P1802" i="6"/>
  <c r="Q1323" i="6"/>
  <c r="Q1384" i="6"/>
  <c r="Q1400" i="6"/>
  <c r="Q1416" i="6"/>
  <c r="Q1432" i="6"/>
  <c r="Q1499" i="6"/>
  <c r="O1502" i="6"/>
  <c r="Q1510" i="6"/>
  <c r="P1513" i="6"/>
  <c r="O1516" i="6"/>
  <c r="O1519" i="6"/>
  <c r="P1519" i="6"/>
  <c r="P1527" i="6"/>
  <c r="Q1530" i="6"/>
  <c r="O1530" i="6"/>
  <c r="Q1583" i="6"/>
  <c r="P1587" i="6"/>
  <c r="O1587" i="6"/>
  <c r="Q1593" i="6"/>
  <c r="Q1599" i="6"/>
  <c r="P1603" i="6"/>
  <c r="O1603" i="6"/>
  <c r="Q1609" i="6"/>
  <c r="Q1619" i="6"/>
  <c r="P1619" i="6"/>
  <c r="Q1622" i="6"/>
  <c r="Q1627" i="6"/>
  <c r="P1627" i="6"/>
  <c r="O1627" i="6"/>
  <c r="Q1631" i="6"/>
  <c r="P1631" i="6"/>
  <c r="O1693" i="6"/>
  <c r="Q1693" i="6"/>
  <c r="P1693" i="6"/>
  <c r="Q1791" i="6"/>
  <c r="P1791" i="6"/>
  <c r="O1794" i="6"/>
  <c r="Q1794" i="6"/>
  <c r="P1794" i="6"/>
  <c r="Q1799" i="6"/>
  <c r="P1799" i="6"/>
  <c r="O1799" i="6"/>
  <c r="P1502" i="6"/>
  <c r="Q1513" i="6"/>
  <c r="Q1516" i="6"/>
  <c r="Q1527" i="6"/>
  <c r="O1584" i="6"/>
  <c r="Q1584" i="6"/>
  <c r="O1600" i="6"/>
  <c r="Q1600" i="6"/>
  <c r="Q1623" i="6"/>
  <c r="P1623" i="6"/>
  <c r="O1623" i="6"/>
  <c r="Q1720" i="6"/>
  <c r="P1720" i="6"/>
  <c r="O1317" i="6"/>
  <c r="O1378" i="6"/>
  <c r="O1394" i="6"/>
  <c r="O1410" i="6"/>
  <c r="O1426" i="6"/>
  <c r="O1487" i="6"/>
  <c r="P1497" i="6"/>
  <c r="O1500" i="6"/>
  <c r="O1503" i="6"/>
  <c r="P1503" i="6"/>
  <c r="P1511" i="6"/>
  <c r="Q1514" i="6"/>
  <c r="O1514" i="6"/>
  <c r="O1525" i="6"/>
  <c r="Q1525" i="6"/>
  <c r="P1584" i="6"/>
  <c r="P1594" i="6"/>
  <c r="O1597" i="6"/>
  <c r="P1600" i="6"/>
  <c r="O1620" i="6"/>
  <c r="P1620" i="6"/>
  <c r="O1624" i="6"/>
  <c r="P1624" i="6"/>
  <c r="Q1635" i="6"/>
  <c r="P1635" i="6"/>
  <c r="Q1716" i="6"/>
  <c r="P1716" i="6"/>
  <c r="O1804" i="6"/>
  <c r="Q1804" i="6"/>
  <c r="P1804" i="6"/>
  <c r="P1585" i="6"/>
  <c r="O1585" i="6"/>
  <c r="P1601" i="6"/>
  <c r="O1601" i="6"/>
  <c r="Q1684" i="6"/>
  <c r="P1684" i="6"/>
  <c r="O1684" i="6"/>
  <c r="O1796" i="6"/>
  <c r="Q1796" i="6"/>
  <c r="Q2017" i="6"/>
  <c r="P2017" i="6"/>
  <c r="O2017" i="6"/>
  <c r="Q1617" i="6"/>
  <c r="P1617" i="6"/>
  <c r="Q1633" i="6"/>
  <c r="P1633" i="6"/>
  <c r="P1714" i="6"/>
  <c r="O1714" i="6"/>
  <c r="O1733" i="6"/>
  <c r="Q1733" i="6"/>
  <c r="O1782" i="6"/>
  <c r="P1782" i="6"/>
  <c r="O1816" i="6"/>
  <c r="Q1816" i="6"/>
  <c r="P1816" i="6"/>
  <c r="O1830" i="6"/>
  <c r="Q1830" i="6"/>
  <c r="Q2112" i="6"/>
  <c r="P2112" i="6"/>
  <c r="O2112" i="6"/>
  <c r="O1723" i="6"/>
  <c r="Q1723" i="6"/>
  <c r="P1723" i="6"/>
  <c r="O1790" i="6"/>
  <c r="P1790" i="6"/>
  <c r="Q1825" i="6"/>
  <c r="P1825" i="6"/>
  <c r="O1825" i="6"/>
  <c r="Q2222" i="6"/>
  <c r="P2222" i="6"/>
  <c r="O2222" i="6"/>
  <c r="Q2301" i="6"/>
  <c r="P2301" i="6"/>
  <c r="O2301" i="6"/>
  <c r="Q2621" i="6"/>
  <c r="P2621" i="6"/>
  <c r="O2621" i="6"/>
  <c r="Q1505" i="6"/>
  <c r="Q1521" i="6"/>
  <c r="Q1582" i="6"/>
  <c r="Q1590" i="6"/>
  <c r="Q1598" i="6"/>
  <c r="Q1606" i="6"/>
  <c r="Q1614" i="6"/>
  <c r="Q1621" i="6"/>
  <c r="P1621" i="6"/>
  <c r="Q1630" i="6"/>
  <c r="Q1682" i="6"/>
  <c r="P1682" i="6"/>
  <c r="Q1700" i="6"/>
  <c r="P1700" i="6"/>
  <c r="O1709" i="6"/>
  <c r="Q1709" i="6"/>
  <c r="P1727" i="6"/>
  <c r="Q1783" i="6"/>
  <c r="P1783" i="6"/>
  <c r="O1786" i="6"/>
  <c r="Q1786" i="6"/>
  <c r="P1786" i="6"/>
  <c r="Q1790" i="6"/>
  <c r="O1798" i="6"/>
  <c r="P1798" i="6"/>
  <c r="Q1812" i="6"/>
  <c r="O1826" i="6"/>
  <c r="Q1826" i="6"/>
  <c r="P2024" i="6"/>
  <c r="Q2024" i="6"/>
  <c r="O2024" i="6"/>
  <c r="P2219" i="6"/>
  <c r="Q2219" i="6"/>
  <c r="O2219" i="6"/>
  <c r="P2498" i="6"/>
  <c r="Q2498" i="6"/>
  <c r="O2498" i="6"/>
  <c r="P2494" i="6"/>
  <c r="O2494" i="6"/>
  <c r="Q2494" i="6"/>
  <c r="Q1807" i="6"/>
  <c r="P1807" i="6"/>
  <c r="O1810" i="6"/>
  <c r="Q1810" i="6"/>
  <c r="P1810" i="6"/>
  <c r="Q2195" i="6"/>
  <c r="P2195" i="6"/>
  <c r="Q2207" i="6"/>
  <c r="P2207" i="6"/>
  <c r="O2207" i="6"/>
  <c r="P2401" i="6"/>
  <c r="Q2401" i="6"/>
  <c r="O2401" i="6"/>
  <c r="Q1813" i="6"/>
  <c r="P1813" i="6"/>
  <c r="Q2013" i="6"/>
  <c r="P2013" i="6"/>
  <c r="O2013" i="6"/>
  <c r="Q2708" i="6"/>
  <c r="P2708" i="6"/>
  <c r="O2708" i="6"/>
  <c r="Q3003" i="6"/>
  <c r="P3003" i="6"/>
  <c r="O1789" i="6"/>
  <c r="O1797" i="6"/>
  <c r="O1805" i="6"/>
  <c r="O1813" i="6"/>
  <c r="Q1823" i="6"/>
  <c r="P1823" i="6"/>
  <c r="O1823" i="6"/>
  <c r="Q1827" i="6"/>
  <c r="P1827" i="6"/>
  <c r="O1827" i="6"/>
  <c r="Q1831" i="6"/>
  <c r="P1831" i="6"/>
  <c r="O1831" i="6"/>
  <c r="Q1835" i="6"/>
  <c r="P1835" i="6"/>
  <c r="O1835" i="6"/>
  <c r="Q1884" i="6"/>
  <c r="P1884" i="6"/>
  <c r="O1884" i="6"/>
  <c r="Q1888" i="6"/>
  <c r="P1888" i="6"/>
  <c r="O1888" i="6"/>
  <c r="Q1892" i="6"/>
  <c r="P1892" i="6"/>
  <c r="O1892" i="6"/>
  <c r="Q1896" i="6"/>
  <c r="P1896" i="6"/>
  <c r="O1896" i="6"/>
  <c r="Q1900" i="6"/>
  <c r="P1900" i="6"/>
  <c r="O1900" i="6"/>
  <c r="Q1904" i="6"/>
  <c r="P1904" i="6"/>
  <c r="O1904" i="6"/>
  <c r="Q1908" i="6"/>
  <c r="P1908" i="6"/>
  <c r="O1908" i="6"/>
  <c r="Q1912" i="6"/>
  <c r="P1912" i="6"/>
  <c r="O1912" i="6"/>
  <c r="Q1916" i="6"/>
  <c r="P1916" i="6"/>
  <c r="O1916" i="6"/>
  <c r="Q1920" i="6"/>
  <c r="P1920" i="6"/>
  <c r="O1920" i="6"/>
  <c r="Q1924" i="6"/>
  <c r="P1924" i="6"/>
  <c r="O1924" i="6"/>
  <c r="Q1928" i="6"/>
  <c r="P1928" i="6"/>
  <c r="O1928" i="6"/>
  <c r="Q1932" i="6"/>
  <c r="P1932" i="6"/>
  <c r="O1932" i="6"/>
  <c r="Q1936" i="6"/>
  <c r="P1936" i="6"/>
  <c r="O1936" i="6"/>
  <c r="Q1990" i="6"/>
  <c r="P1990" i="6"/>
  <c r="O1990" i="6"/>
  <c r="Q1994" i="6"/>
  <c r="P1994" i="6"/>
  <c r="O1994" i="6"/>
  <c r="Q1998" i="6"/>
  <c r="P1998" i="6"/>
  <c r="O1998" i="6"/>
  <c r="Q2002" i="6"/>
  <c r="P2002" i="6"/>
  <c r="O2002" i="6"/>
  <c r="P2006" i="6"/>
  <c r="Q2006" i="6"/>
  <c r="O2006" i="6"/>
  <c r="Q2094" i="6"/>
  <c r="P2094" i="6"/>
  <c r="O2094" i="6"/>
  <c r="Q2193" i="6"/>
  <c r="P2193" i="6"/>
  <c r="O2211" i="6"/>
  <c r="P2306" i="6"/>
  <c r="Q2306" i="6"/>
  <c r="O2306" i="6"/>
  <c r="P2324" i="6"/>
  <c r="O2324" i="6"/>
  <c r="P2393" i="6"/>
  <c r="Q2393" i="6"/>
  <c r="O2393" i="6"/>
  <c r="P2421" i="6"/>
  <c r="O2421" i="6"/>
  <c r="P2425" i="6"/>
  <c r="Q2425" i="6"/>
  <c r="O2425" i="6"/>
  <c r="O3003" i="6"/>
  <c r="P1789" i="6"/>
  <c r="P1797" i="6"/>
  <c r="P1805" i="6"/>
  <c r="Q1817" i="6"/>
  <c r="P1817" i="6"/>
  <c r="O2010" i="6"/>
  <c r="O2193" i="6"/>
  <c r="P2211" i="6"/>
  <c r="P2298" i="6"/>
  <c r="Q2298" i="6"/>
  <c r="Q2324" i="6"/>
  <c r="Q2421" i="6"/>
  <c r="P2595" i="6"/>
  <c r="Q2595" i="6"/>
  <c r="O2595" i="6"/>
  <c r="Q2906" i="6"/>
  <c r="P2906" i="6"/>
  <c r="Q2015" i="6"/>
  <c r="P2015" i="6"/>
  <c r="P2022" i="6"/>
  <c r="Q2022" i="6"/>
  <c r="O2022" i="6"/>
  <c r="Q2110" i="6"/>
  <c r="P2110" i="6"/>
  <c r="O2110" i="6"/>
  <c r="Q2209" i="6"/>
  <c r="P2209" i="6"/>
  <c r="P2316" i="6"/>
  <c r="O2316" i="6"/>
  <c r="P2320" i="6"/>
  <c r="Q2320" i="6"/>
  <c r="O2320" i="6"/>
  <c r="P2413" i="6"/>
  <c r="O2413" i="6"/>
  <c r="P2417" i="6"/>
  <c r="Q2417" i="6"/>
  <c r="O2417" i="6"/>
  <c r="P2510" i="6"/>
  <c r="O2510" i="6"/>
  <c r="P2514" i="6"/>
  <c r="Q2514" i="6"/>
  <c r="O2514" i="6"/>
  <c r="Q1687" i="6"/>
  <c r="Q1703" i="6"/>
  <c r="Q1719" i="6"/>
  <c r="P1726" i="6"/>
  <c r="P1734" i="6"/>
  <c r="P1787" i="6"/>
  <c r="P1795" i="6"/>
  <c r="P1803" i="6"/>
  <c r="P1811" i="6"/>
  <c r="Q1814" i="6"/>
  <c r="Q1821" i="6"/>
  <c r="P1821" i="6"/>
  <c r="Q1824" i="6"/>
  <c r="Q1828" i="6"/>
  <c r="Q1832" i="6"/>
  <c r="O2015" i="6"/>
  <c r="P2098" i="6"/>
  <c r="O2209" i="6"/>
  <c r="Q2316" i="6"/>
  <c r="Q2413" i="6"/>
  <c r="Q2510" i="6"/>
  <c r="Q1829" i="6"/>
  <c r="P1829" i="6"/>
  <c r="O1829" i="6"/>
  <c r="Q1833" i="6"/>
  <c r="P1833" i="6"/>
  <c r="O1833" i="6"/>
  <c r="Q1837" i="6"/>
  <c r="P1837" i="6"/>
  <c r="O1837" i="6"/>
  <c r="Q1886" i="6"/>
  <c r="P1886" i="6"/>
  <c r="O1886" i="6"/>
  <c r="Q1890" i="6"/>
  <c r="P1890" i="6"/>
  <c r="O1890" i="6"/>
  <c r="Q1894" i="6"/>
  <c r="P1894" i="6"/>
  <c r="O1894" i="6"/>
  <c r="Q1898" i="6"/>
  <c r="P1898" i="6"/>
  <c r="O1898" i="6"/>
  <c r="Q1902" i="6"/>
  <c r="P1902" i="6"/>
  <c r="O1902" i="6"/>
  <c r="Q1906" i="6"/>
  <c r="P1906" i="6"/>
  <c r="O1906" i="6"/>
  <c r="Q1910" i="6"/>
  <c r="P1910" i="6"/>
  <c r="O1910" i="6"/>
  <c r="Q1914" i="6"/>
  <c r="P1914" i="6"/>
  <c r="O1914" i="6"/>
  <c r="Q1918" i="6"/>
  <c r="P1918" i="6"/>
  <c r="O1918" i="6"/>
  <c r="Q1922" i="6"/>
  <c r="P1922" i="6"/>
  <c r="O1922" i="6"/>
  <c r="Q1926" i="6"/>
  <c r="P1926" i="6"/>
  <c r="O1926" i="6"/>
  <c r="Q1930" i="6"/>
  <c r="P1930" i="6"/>
  <c r="O1930" i="6"/>
  <c r="Q1934" i="6"/>
  <c r="P1934" i="6"/>
  <c r="O1934" i="6"/>
  <c r="Q1938" i="6"/>
  <c r="P1938" i="6"/>
  <c r="O1938" i="6"/>
  <c r="Q1992" i="6"/>
  <c r="P1992" i="6"/>
  <c r="O1992" i="6"/>
  <c r="Q1996" i="6"/>
  <c r="P1996" i="6"/>
  <c r="O1996" i="6"/>
  <c r="Q2000" i="6"/>
  <c r="P2000" i="6"/>
  <c r="O2000" i="6"/>
  <c r="Q2004" i="6"/>
  <c r="P2004" i="6"/>
  <c r="O2004" i="6"/>
  <c r="P2008" i="6"/>
  <c r="Q2008" i="6"/>
  <c r="Q2096" i="6"/>
  <c r="P2096" i="6"/>
  <c r="Q2191" i="6"/>
  <c r="P2191" i="6"/>
  <c r="O2191" i="6"/>
  <c r="Q2226" i="6"/>
  <c r="P2226" i="6"/>
  <c r="P2312" i="6"/>
  <c r="Q2312" i="6"/>
  <c r="O2312" i="6"/>
  <c r="Q2317" i="6"/>
  <c r="P2317" i="6"/>
  <c r="O2317" i="6"/>
  <c r="P2405" i="6"/>
  <c r="O2405" i="6"/>
  <c r="P2409" i="6"/>
  <c r="Q2409" i="6"/>
  <c r="O2409" i="6"/>
  <c r="P2502" i="6"/>
  <c r="O2502" i="6"/>
  <c r="P2506" i="6"/>
  <c r="Q2506" i="6"/>
  <c r="O2506" i="6"/>
  <c r="Q2718" i="6"/>
  <c r="P2718" i="6"/>
  <c r="Q2805" i="6"/>
  <c r="P2805" i="6"/>
  <c r="P2223" i="6"/>
  <c r="O2223" i="6"/>
  <c r="Q2325" i="6"/>
  <c r="P2325" i="6"/>
  <c r="Q2398" i="6"/>
  <c r="P2398" i="6"/>
  <c r="Q2406" i="6"/>
  <c r="P2406" i="6"/>
  <c r="Q2414" i="6"/>
  <c r="P2414" i="6"/>
  <c r="Q2422" i="6"/>
  <c r="P2422" i="6"/>
  <c r="Q2495" i="6"/>
  <c r="P2495" i="6"/>
  <c r="Q2503" i="6"/>
  <c r="P2503" i="6"/>
  <c r="Q2511" i="6"/>
  <c r="P2511" i="6"/>
  <c r="Q2611" i="6"/>
  <c r="P2611" i="6"/>
  <c r="Q2827" i="6"/>
  <c r="P2827" i="6"/>
  <c r="Q2898" i="6"/>
  <c r="P2898" i="6"/>
  <c r="O2898" i="6"/>
  <c r="Q2924" i="6"/>
  <c r="P2924" i="6"/>
  <c r="Q2930" i="6"/>
  <c r="P2930" i="6"/>
  <c r="O2930" i="6"/>
  <c r="Q3021" i="6"/>
  <c r="P3021" i="6"/>
  <c r="Q3027" i="6"/>
  <c r="P3027" i="6"/>
  <c r="O3027" i="6"/>
  <c r="O2011" i="6"/>
  <c r="O2020" i="6"/>
  <c r="O2092" i="6"/>
  <c r="O2108" i="6"/>
  <c r="O2124" i="6"/>
  <c r="O2205" i="6"/>
  <c r="Q2223" i="6"/>
  <c r="P2295" i="6"/>
  <c r="O2314" i="6"/>
  <c r="O2325" i="6"/>
  <c r="O2398" i="6"/>
  <c r="O2406" i="6"/>
  <c r="O2414" i="6"/>
  <c r="O2422" i="6"/>
  <c r="O2495" i="6"/>
  <c r="O2503" i="6"/>
  <c r="O2511" i="6"/>
  <c r="O2611" i="6"/>
  <c r="Q2728" i="6"/>
  <c r="P2728" i="6"/>
  <c r="Q2803" i="6"/>
  <c r="O2803" i="6"/>
  <c r="P2803" i="6"/>
  <c r="Q2821" i="6"/>
  <c r="O2821" i="6"/>
  <c r="O2827" i="6"/>
  <c r="Q2918" i="6"/>
  <c r="O2918" i="6"/>
  <c r="O2924" i="6"/>
  <c r="Q3015" i="6"/>
  <c r="O3015" i="6"/>
  <c r="O3021" i="6"/>
  <c r="O2009" i="6"/>
  <c r="P2011" i="6"/>
  <c r="O2018" i="6"/>
  <c r="Q2020" i="6"/>
  <c r="O2090" i="6"/>
  <c r="P2092" i="6"/>
  <c r="O2106" i="6"/>
  <c r="P2108" i="6"/>
  <c r="O2122" i="6"/>
  <c r="P2124" i="6"/>
  <c r="O2203" i="6"/>
  <c r="P2205" i="6"/>
  <c r="P2217" i="6"/>
  <c r="Q2217" i="6"/>
  <c r="Q2224" i="6"/>
  <c r="P2224" i="6"/>
  <c r="Q2295" i="6"/>
  <c r="Q2314" i="6"/>
  <c r="O2322" i="6"/>
  <c r="Q2696" i="6"/>
  <c r="P2696" i="6"/>
  <c r="Q2706" i="6"/>
  <c r="O2706" i="6"/>
  <c r="P2706" i="6"/>
  <c r="O2728" i="6"/>
  <c r="P2821" i="6"/>
  <c r="P2918" i="6"/>
  <c r="P3015" i="6"/>
  <c r="Q2018" i="6"/>
  <c r="P2090" i="6"/>
  <c r="P2106" i="6"/>
  <c r="P2122" i="6"/>
  <c r="P2203" i="6"/>
  <c r="P2296" i="6"/>
  <c r="Q2296" i="6"/>
  <c r="O2296" i="6"/>
  <c r="P2300" i="6"/>
  <c r="O2300" i="6"/>
  <c r="Q2322" i="6"/>
  <c r="Q2609" i="6"/>
  <c r="O2609" i="6"/>
  <c r="P2609" i="6"/>
  <c r="O2014" i="6"/>
  <c r="Q2016" i="6"/>
  <c r="Q2218" i="6"/>
  <c r="O2218" i="6"/>
  <c r="Q2300" i="6"/>
  <c r="P2304" i="6"/>
  <c r="Q2304" i="6"/>
  <c r="O2304" i="6"/>
  <c r="P2308" i="6"/>
  <c r="O2308" i="6"/>
  <c r="Q2395" i="6"/>
  <c r="Q2403" i="6"/>
  <c r="Q2411" i="6"/>
  <c r="Q2419" i="6"/>
  <c r="Q2427" i="6"/>
  <c r="Q2500" i="6"/>
  <c r="Q2508" i="6"/>
  <c r="P2516" i="6"/>
  <c r="Q2516" i="6"/>
  <c r="Q2518" i="6"/>
  <c r="P2597" i="6"/>
  <c r="Q2597" i="6"/>
  <c r="Q2599" i="6"/>
  <c r="Q2726" i="6"/>
  <c r="P2726" i="6"/>
  <c r="O2726" i="6"/>
  <c r="Q2619" i="6"/>
  <c r="O2619" i="6"/>
  <c r="Q2716" i="6"/>
  <c r="O2716" i="6"/>
  <c r="Q2813" i="6"/>
  <c r="O2813" i="6"/>
  <c r="Q2910" i="6"/>
  <c r="O2910" i="6"/>
  <c r="Q3007" i="6"/>
  <c r="O3007" i="6"/>
  <c r="O2294" i="6"/>
  <c r="O2396" i="6"/>
  <c r="O2404" i="6"/>
  <c r="O2412" i="6"/>
  <c r="O2420" i="6"/>
  <c r="O2428" i="6"/>
  <c r="O2501" i="6"/>
  <c r="O2509" i="6"/>
  <c r="O2528" i="6"/>
  <c r="P2619" i="6"/>
  <c r="Q2627" i="6"/>
  <c r="P2627" i="6"/>
  <c r="P2716" i="6"/>
  <c r="Q2724" i="6"/>
  <c r="P2724" i="6"/>
  <c r="P2813" i="6"/>
  <c r="O2819" i="6"/>
  <c r="Q2825" i="6"/>
  <c r="P2825" i="6"/>
  <c r="P2910" i="6"/>
  <c r="O2916" i="6"/>
  <c r="Q2922" i="6"/>
  <c r="P2922" i="6"/>
  <c r="P3007" i="6"/>
  <c r="O3013" i="6"/>
  <c r="Q3019" i="6"/>
  <c r="P3019" i="6"/>
  <c r="O2292" i="6"/>
  <c r="Q2294" i="6"/>
  <c r="P2299" i="6"/>
  <c r="O2302" i="6"/>
  <c r="P2307" i="6"/>
  <c r="O2310" i="6"/>
  <c r="P2315" i="6"/>
  <c r="O2318" i="6"/>
  <c r="P2323" i="6"/>
  <c r="O2326" i="6"/>
  <c r="P2396" i="6"/>
  <c r="O2399" i="6"/>
  <c r="P2404" i="6"/>
  <c r="O2407" i="6"/>
  <c r="P2412" i="6"/>
  <c r="O2415" i="6"/>
  <c r="P2420" i="6"/>
  <c r="O2423" i="6"/>
  <c r="P2428" i="6"/>
  <c r="O2496" i="6"/>
  <c r="P2501" i="6"/>
  <c r="O2504" i="6"/>
  <c r="P2509" i="6"/>
  <c r="O2512" i="6"/>
  <c r="O2526" i="6"/>
  <c r="Q2528" i="6"/>
  <c r="Q2605" i="6"/>
  <c r="P2605" i="6"/>
  <c r="O2627" i="6"/>
  <c r="Q2702" i="6"/>
  <c r="P2702" i="6"/>
  <c r="O2724" i="6"/>
  <c r="Q2799" i="6"/>
  <c r="P2799" i="6"/>
  <c r="P2819" i="6"/>
  <c r="O2825" i="6"/>
  <c r="Q2902" i="6"/>
  <c r="O2902" i="6"/>
  <c r="P2916" i="6"/>
  <c r="O2922" i="6"/>
  <c r="Q2999" i="6"/>
  <c r="O2999" i="6"/>
  <c r="P3013" i="6"/>
  <c r="O3019" i="6"/>
  <c r="Q3031" i="6"/>
  <c r="O3031" i="6"/>
  <c r="Q2625" i="6"/>
  <c r="O2625" i="6"/>
  <c r="Q2722" i="6"/>
  <c r="O2722" i="6"/>
  <c r="Q2817" i="6"/>
  <c r="P2817" i="6"/>
  <c r="Q2914" i="6"/>
  <c r="P2914" i="6"/>
  <c r="Q3011" i="6"/>
  <c r="P3011" i="6"/>
  <c r="Q2225" i="6"/>
  <c r="P2297" i="6"/>
  <c r="P2305" i="6"/>
  <c r="P2313" i="6"/>
  <c r="P2321" i="6"/>
  <c r="P2394" i="6"/>
  <c r="P2402" i="6"/>
  <c r="P2410" i="6"/>
  <c r="P2418" i="6"/>
  <c r="P2426" i="6"/>
  <c r="P2499" i="6"/>
  <c r="P2507" i="6"/>
  <c r="O2522" i="6"/>
  <c r="Q2524" i="6"/>
  <c r="O2603" i="6"/>
  <c r="O2613" i="6"/>
  <c r="P2615" i="6"/>
  <c r="P2625" i="6"/>
  <c r="Q2700" i="6"/>
  <c r="O2700" i="6"/>
  <c r="O2710" i="6"/>
  <c r="P2712" i="6"/>
  <c r="P2722" i="6"/>
  <c r="Q2797" i="6"/>
  <c r="O2797" i="6"/>
  <c r="O2807" i="6"/>
  <c r="P2809" i="6"/>
  <c r="O2817" i="6"/>
  <c r="Q2829" i="6"/>
  <c r="O2829" i="6"/>
  <c r="P2908" i="6"/>
  <c r="O2914" i="6"/>
  <c r="Q2926" i="6"/>
  <c r="O2926" i="6"/>
  <c r="P3005" i="6"/>
  <c r="O3011" i="6"/>
  <c r="Q3023" i="6"/>
  <c r="O3023" i="6"/>
  <c r="AZ55" i="2"/>
  <c r="AZ56" i="2"/>
  <c r="AZ57" i="2"/>
  <c r="AZ58" i="2"/>
  <c r="AZ59" i="2"/>
  <c r="AZ60" i="2"/>
  <c r="AZ61" i="2"/>
  <c r="AZ62" i="2"/>
  <c r="AZ63" i="2"/>
  <c r="AZ64" i="2"/>
  <c r="AZ65" i="2"/>
  <c r="AZ66" i="2"/>
  <c r="AZ67" i="2"/>
  <c r="AZ68" i="2"/>
  <c r="AZ69" i="2"/>
  <c r="AZ70" i="2"/>
  <c r="AZ71" i="2"/>
  <c r="AZ72" i="2"/>
  <c r="AZ73" i="2"/>
  <c r="AZ74" i="2"/>
  <c r="AZ75" i="2"/>
  <c r="AZ76" i="2"/>
  <c r="AZ77" i="2"/>
  <c r="AZ78" i="2"/>
  <c r="AZ79" i="2"/>
  <c r="AZ80" i="2"/>
  <c r="AZ81" i="2"/>
  <c r="AZ82" i="2"/>
  <c r="AZ83" i="2"/>
  <c r="AZ84" i="2"/>
  <c r="AZ85" i="2"/>
  <c r="AZ86" i="2"/>
  <c r="AZ87" i="2"/>
  <c r="AZ88" i="2"/>
  <c r="AZ89" i="2"/>
  <c r="AZ90" i="2"/>
  <c r="AZ91" i="2"/>
  <c r="AZ92" i="2"/>
  <c r="AZ93" i="2"/>
  <c r="AZ94" i="2"/>
  <c r="AZ95" i="2"/>
  <c r="AZ96" i="2"/>
  <c r="AZ97" i="2"/>
  <c r="AZ98" i="2"/>
  <c r="AZ99" i="2"/>
  <c r="AZ100" i="2"/>
  <c r="AZ101" i="2"/>
  <c r="AZ102" i="2"/>
  <c r="AZ103" i="2"/>
  <c r="AZ104" i="2"/>
  <c r="AZ105" i="2"/>
  <c r="AZ106" i="2"/>
  <c r="AZ107" i="2"/>
  <c r="AZ108" i="2"/>
  <c r="AZ109" i="2"/>
  <c r="AZ110" i="2"/>
  <c r="AZ111" i="2"/>
  <c r="AZ112" i="2"/>
  <c r="AZ113" i="2"/>
  <c r="AZ114" i="2"/>
  <c r="AZ115" i="2"/>
  <c r="AZ116" i="2"/>
  <c r="AZ117" i="2"/>
  <c r="AZ118" i="2"/>
  <c r="AZ119" i="2"/>
  <c r="AZ120" i="2"/>
  <c r="AZ121" i="2"/>
  <c r="AZ122" i="2"/>
  <c r="AZ123" i="2"/>
  <c r="AZ124" i="2"/>
  <c r="AZ125" i="2"/>
  <c r="AZ126" i="2"/>
  <c r="AZ127" i="2"/>
  <c r="AZ128" i="2"/>
  <c r="AZ129" i="2"/>
  <c r="AZ130" i="2"/>
  <c r="AZ131" i="2"/>
  <c r="AZ132" i="2"/>
  <c r="AZ133" i="2"/>
  <c r="AZ134" i="2"/>
  <c r="AZ135" i="2"/>
  <c r="AZ136" i="2"/>
  <c r="AZ137" i="2"/>
  <c r="AZ138" i="2"/>
  <c r="AZ139" i="2"/>
  <c r="AZ140" i="2"/>
  <c r="AZ141" i="2"/>
  <c r="AZ142" i="2"/>
  <c r="AZ143" i="2"/>
  <c r="AZ144" i="2"/>
  <c r="AZ145" i="2"/>
  <c r="AZ146" i="2"/>
  <c r="AZ147" i="2"/>
  <c r="AZ148" i="2"/>
  <c r="AZ149" i="2"/>
  <c r="AZ150" i="2"/>
  <c r="AZ151" i="2"/>
  <c r="AZ152" i="2"/>
  <c r="AZ153" i="2"/>
  <c r="AZ154" i="2"/>
  <c r="AZ155" i="2"/>
  <c r="AZ156" i="2"/>
  <c r="AZ157" i="2"/>
  <c r="AZ158" i="2"/>
  <c r="AZ159" i="2"/>
  <c r="AZ160" i="2"/>
  <c r="AZ161" i="2"/>
  <c r="AZ162" i="2"/>
  <c r="AZ163" i="2"/>
  <c r="AZ164" i="2"/>
  <c r="AZ165" i="2"/>
  <c r="AZ166" i="2"/>
  <c r="AZ167" i="2"/>
  <c r="AZ168" i="2"/>
  <c r="AZ169" i="2"/>
  <c r="AZ170" i="2"/>
  <c r="AZ171" i="2"/>
  <c r="AZ172" i="2"/>
  <c r="AZ173" i="2"/>
  <c r="AZ174" i="2"/>
  <c r="AZ175" i="2"/>
  <c r="AZ176" i="2"/>
  <c r="AZ177" i="2"/>
  <c r="AZ178" i="2"/>
  <c r="AZ179" i="2"/>
  <c r="AZ180" i="2"/>
  <c r="AZ181" i="2"/>
  <c r="AZ182" i="2"/>
  <c r="AZ183" i="2"/>
  <c r="AZ184" i="2"/>
  <c r="AZ185" i="2"/>
  <c r="AZ186" i="2"/>
  <c r="AZ187" i="2"/>
  <c r="AZ188" i="2"/>
  <c r="AZ189" i="2"/>
  <c r="AZ190" i="2"/>
  <c r="AZ191" i="2"/>
  <c r="AZ192" i="2"/>
  <c r="AZ193" i="2"/>
  <c r="AZ194" i="2"/>
  <c r="AZ195" i="2"/>
  <c r="AZ196" i="2"/>
  <c r="AZ197" i="2"/>
  <c r="AZ198" i="2"/>
  <c r="AZ199" i="2"/>
  <c r="AZ200" i="2"/>
  <c r="AZ201" i="2"/>
  <c r="AZ202" i="2"/>
  <c r="AZ203" i="2"/>
  <c r="AZ204" i="2"/>
  <c r="AZ205" i="2"/>
  <c r="AZ206" i="2"/>
  <c r="AZ207" i="2"/>
  <c r="AZ208" i="2"/>
  <c r="AZ209" i="2"/>
  <c r="AZ210" i="2"/>
  <c r="AZ211" i="2"/>
  <c r="AZ212" i="2"/>
  <c r="AZ213" i="2"/>
  <c r="AZ214" i="2"/>
  <c r="AZ215" i="2"/>
  <c r="AZ216" i="2"/>
  <c r="AZ217" i="2"/>
  <c r="AZ218" i="2"/>
  <c r="AZ219" i="2"/>
  <c r="AZ220" i="2"/>
  <c r="AZ221" i="2"/>
  <c r="AZ222" i="2"/>
  <c r="AZ223" i="2"/>
  <c r="AZ224" i="2"/>
  <c r="AZ225" i="2"/>
  <c r="AZ226" i="2"/>
  <c r="AZ227" i="2"/>
  <c r="AZ228" i="2"/>
  <c r="AZ229" i="2"/>
  <c r="AZ230" i="2"/>
  <c r="AZ231" i="2"/>
  <c r="AZ232" i="2"/>
  <c r="AZ233" i="2"/>
  <c r="AZ234" i="2"/>
  <c r="AZ235" i="2"/>
  <c r="AZ236" i="2"/>
  <c r="AZ237" i="2"/>
  <c r="AZ238" i="2"/>
  <c r="AZ239" i="2"/>
  <c r="AZ240" i="2"/>
  <c r="AZ241" i="2"/>
  <c r="AZ242" i="2"/>
  <c r="AZ243" i="2"/>
  <c r="AZ244" i="2"/>
  <c r="AZ245" i="2"/>
  <c r="AZ246" i="2"/>
  <c r="AZ247" i="2"/>
  <c r="AZ248" i="2"/>
  <c r="AZ249" i="2"/>
  <c r="AZ250" i="2"/>
  <c r="AZ251" i="2"/>
  <c r="AZ252" i="2"/>
  <c r="AZ253" i="2"/>
  <c r="AZ254" i="2"/>
  <c r="AZ255" i="2"/>
  <c r="AZ256" i="2"/>
  <c r="AZ257" i="2"/>
  <c r="AZ258" i="2"/>
  <c r="AZ259" i="2"/>
  <c r="AZ260" i="2"/>
  <c r="AZ261" i="2"/>
  <c r="AZ262" i="2"/>
  <c r="AZ263" i="2"/>
  <c r="AZ264" i="2"/>
  <c r="AZ265" i="2"/>
  <c r="AZ266" i="2"/>
  <c r="AZ267" i="2"/>
  <c r="AZ268" i="2"/>
  <c r="AZ269" i="2"/>
  <c r="AZ270" i="2"/>
  <c r="AZ271" i="2"/>
  <c r="AZ272" i="2"/>
  <c r="AZ273" i="2"/>
  <c r="AZ274" i="2"/>
  <c r="AZ275" i="2"/>
  <c r="AZ276" i="2"/>
  <c r="AZ277" i="2"/>
  <c r="AZ278" i="2"/>
  <c r="AZ279" i="2"/>
  <c r="AZ280" i="2"/>
  <c r="AZ281" i="2"/>
  <c r="AZ282" i="2"/>
  <c r="AZ283" i="2"/>
  <c r="AZ284" i="2"/>
  <c r="AZ285" i="2"/>
  <c r="AZ286" i="2"/>
  <c r="AZ287" i="2"/>
  <c r="AZ288" i="2"/>
  <c r="AZ289" i="2"/>
  <c r="AZ290" i="2"/>
  <c r="AZ291" i="2"/>
  <c r="AZ292" i="2"/>
  <c r="AZ293" i="2"/>
  <c r="AZ294" i="2"/>
  <c r="AZ295" i="2"/>
  <c r="AZ296" i="2"/>
  <c r="AZ297" i="2"/>
  <c r="AZ298" i="2"/>
  <c r="AZ299" i="2"/>
  <c r="AZ300" i="2"/>
  <c r="AZ301" i="2"/>
  <c r="AZ302" i="2"/>
  <c r="AZ303" i="2"/>
  <c r="AZ304" i="2"/>
  <c r="AZ305" i="2"/>
  <c r="AZ306" i="2"/>
  <c r="AZ307" i="2"/>
  <c r="AZ308" i="2"/>
  <c r="AZ309" i="2"/>
  <c r="AZ310" i="2"/>
  <c r="AZ311" i="2"/>
  <c r="AZ312" i="2"/>
  <c r="AZ313" i="2"/>
  <c r="AZ314" i="2"/>
  <c r="AZ315" i="2"/>
  <c r="AZ316" i="2"/>
  <c r="AZ317" i="2"/>
  <c r="AZ318" i="2"/>
  <c r="AZ319" i="2"/>
  <c r="AZ320" i="2"/>
  <c r="AZ321" i="2"/>
  <c r="AZ322" i="2"/>
  <c r="AZ323" i="2"/>
  <c r="AZ324" i="2"/>
  <c r="AZ325" i="2"/>
  <c r="AZ326" i="2"/>
  <c r="AZ327" i="2"/>
  <c r="AZ328" i="2"/>
  <c r="AZ329" i="2"/>
  <c r="AZ330" i="2"/>
  <c r="AZ331" i="2"/>
  <c r="AZ332" i="2"/>
  <c r="AZ333" i="2"/>
  <c r="AZ334" i="2"/>
  <c r="AZ335" i="2"/>
  <c r="AZ336" i="2"/>
  <c r="AZ337" i="2"/>
  <c r="AZ338" i="2"/>
  <c r="AZ339" i="2"/>
  <c r="AZ340" i="2"/>
  <c r="AZ341" i="2"/>
  <c r="AZ342" i="2"/>
  <c r="AZ343" i="2"/>
  <c r="AZ344" i="2"/>
  <c r="AZ345" i="2"/>
  <c r="AZ346" i="2"/>
  <c r="AZ347" i="2"/>
  <c r="AZ348" i="2"/>
  <c r="AZ349" i="2"/>
  <c r="AZ350" i="2"/>
  <c r="AZ351" i="2"/>
  <c r="AZ352" i="2"/>
  <c r="AZ353" i="2"/>
  <c r="AZ354" i="2"/>
  <c r="AZ355" i="2"/>
  <c r="AZ356" i="2"/>
  <c r="AZ357" i="2"/>
  <c r="AZ358" i="2"/>
  <c r="AZ359" i="2"/>
  <c r="AZ360" i="2"/>
  <c r="AZ361" i="2"/>
  <c r="AZ362" i="2"/>
  <c r="AZ363" i="2"/>
  <c r="AZ364" i="2"/>
  <c r="AZ365" i="2"/>
  <c r="AZ366" i="2"/>
  <c r="AZ367" i="2"/>
  <c r="AZ368" i="2"/>
  <c r="AZ369" i="2"/>
  <c r="AZ370" i="2"/>
  <c r="AZ371" i="2"/>
  <c r="AZ372" i="2"/>
  <c r="AZ373" i="2"/>
  <c r="AZ374" i="2"/>
  <c r="AZ375" i="2"/>
  <c r="AZ376" i="2"/>
  <c r="AZ377" i="2"/>
  <c r="AZ378" i="2"/>
  <c r="AZ379" i="2"/>
  <c r="AZ380" i="2"/>
  <c r="AZ381" i="2"/>
  <c r="AZ382" i="2"/>
  <c r="AZ383" i="2"/>
  <c r="AZ384" i="2"/>
  <c r="AZ385" i="2"/>
  <c r="AZ386" i="2"/>
  <c r="AZ387" i="2"/>
  <c r="AZ388" i="2"/>
  <c r="AZ389" i="2"/>
  <c r="AZ390" i="2"/>
  <c r="AZ391" i="2"/>
  <c r="AZ392" i="2"/>
  <c r="AZ393" i="2"/>
  <c r="AZ394" i="2"/>
  <c r="AZ395" i="2"/>
  <c r="AZ396" i="2"/>
  <c r="AZ397" i="2"/>
  <c r="AZ398" i="2"/>
  <c r="AZ399" i="2"/>
  <c r="AZ400" i="2"/>
  <c r="AZ401" i="2"/>
  <c r="AZ402" i="2"/>
  <c r="AZ403" i="2"/>
  <c r="AZ404" i="2"/>
  <c r="AZ405" i="2"/>
  <c r="AZ406" i="2"/>
  <c r="AZ407" i="2"/>
  <c r="AZ408" i="2"/>
  <c r="AZ409" i="2"/>
  <c r="AZ410" i="2"/>
  <c r="AZ411" i="2"/>
  <c r="AZ412" i="2"/>
  <c r="AZ413" i="2"/>
  <c r="AZ414" i="2"/>
  <c r="AZ415" i="2"/>
  <c r="AZ416" i="2"/>
  <c r="AZ417" i="2"/>
  <c r="AZ418" i="2"/>
  <c r="AZ419" i="2"/>
  <c r="AZ420" i="2"/>
  <c r="AZ421" i="2"/>
  <c r="AZ422" i="2"/>
  <c r="AZ423" i="2"/>
  <c r="AZ424" i="2"/>
  <c r="AZ425" i="2"/>
  <c r="AZ426" i="2"/>
  <c r="AZ427" i="2"/>
  <c r="AZ428" i="2"/>
  <c r="AZ429" i="2"/>
  <c r="AZ430" i="2"/>
  <c r="AZ431" i="2"/>
  <c r="AZ432" i="2"/>
  <c r="AZ433" i="2"/>
  <c r="AZ434" i="2"/>
  <c r="AZ435" i="2"/>
  <c r="AZ436" i="2"/>
  <c r="AZ437" i="2"/>
  <c r="AZ438" i="2"/>
  <c r="AZ439" i="2"/>
  <c r="AZ440" i="2"/>
  <c r="AZ441" i="2"/>
  <c r="AZ442" i="2"/>
  <c r="AZ443" i="2"/>
  <c r="AZ444" i="2"/>
  <c r="AZ445" i="2"/>
  <c r="AZ446" i="2"/>
  <c r="AZ447" i="2"/>
  <c r="AZ448" i="2"/>
  <c r="AZ449" i="2"/>
  <c r="AZ450" i="2"/>
  <c r="AZ451" i="2"/>
  <c r="AZ452" i="2"/>
  <c r="AZ453" i="2"/>
  <c r="AZ454" i="2"/>
  <c r="AZ455" i="2"/>
  <c r="AU55" i="2"/>
  <c r="AU56" i="2"/>
  <c r="AU57" i="2"/>
  <c r="AU58" i="2"/>
  <c r="AU59" i="2"/>
  <c r="AU60" i="2"/>
  <c r="AU61" i="2"/>
  <c r="AU62" i="2"/>
  <c r="AU63" i="2"/>
  <c r="AU64" i="2"/>
  <c r="AU65" i="2"/>
  <c r="AU66" i="2"/>
  <c r="AU67" i="2"/>
  <c r="AU68" i="2"/>
  <c r="AU69" i="2"/>
  <c r="AU70" i="2"/>
  <c r="AU71" i="2"/>
  <c r="AU72" i="2"/>
  <c r="AU73" i="2"/>
  <c r="AU74" i="2"/>
  <c r="AU75" i="2"/>
  <c r="AU76" i="2"/>
  <c r="AU77" i="2"/>
  <c r="AU78" i="2"/>
  <c r="AU79" i="2"/>
  <c r="AU80" i="2"/>
  <c r="AU81" i="2"/>
  <c r="AU82" i="2"/>
  <c r="AU83" i="2"/>
  <c r="AU84" i="2"/>
  <c r="AU85" i="2"/>
  <c r="AU86" i="2"/>
  <c r="AU87" i="2"/>
  <c r="AU88" i="2"/>
  <c r="AU89" i="2"/>
  <c r="AU90" i="2"/>
  <c r="AU91" i="2"/>
  <c r="AU92" i="2"/>
  <c r="AU93" i="2"/>
  <c r="AU94" i="2"/>
  <c r="AU95" i="2"/>
  <c r="AU96" i="2"/>
  <c r="AU97" i="2"/>
  <c r="AU98" i="2"/>
  <c r="AU99" i="2"/>
  <c r="AU100" i="2"/>
  <c r="AU101" i="2"/>
  <c r="AU102" i="2"/>
  <c r="AU103" i="2"/>
  <c r="AU104" i="2"/>
  <c r="AU105" i="2"/>
  <c r="AU106" i="2"/>
  <c r="AU107" i="2"/>
  <c r="AU108" i="2"/>
  <c r="AU109" i="2"/>
  <c r="AU110" i="2"/>
  <c r="AU111" i="2"/>
  <c r="AU112" i="2"/>
  <c r="AU113" i="2"/>
  <c r="AU114" i="2"/>
  <c r="AU115" i="2"/>
  <c r="AU116" i="2"/>
  <c r="AU117" i="2"/>
  <c r="AU118" i="2"/>
  <c r="AU119" i="2"/>
  <c r="AU120" i="2"/>
  <c r="AU121" i="2"/>
  <c r="AU122" i="2"/>
  <c r="AU123" i="2"/>
  <c r="AU124" i="2"/>
  <c r="AU125" i="2"/>
  <c r="AU126" i="2"/>
  <c r="AU127" i="2"/>
  <c r="AU128" i="2"/>
  <c r="AU129" i="2"/>
  <c r="AU130" i="2"/>
  <c r="AU131" i="2"/>
  <c r="AU132" i="2"/>
  <c r="AU133" i="2"/>
  <c r="AU134" i="2"/>
  <c r="AU135" i="2"/>
  <c r="AU136" i="2"/>
  <c r="AU137" i="2"/>
  <c r="AU138" i="2"/>
  <c r="AU139" i="2"/>
  <c r="AU140" i="2"/>
  <c r="AU141" i="2"/>
  <c r="AU142" i="2"/>
  <c r="AU143" i="2"/>
  <c r="AU144" i="2"/>
  <c r="AU145" i="2"/>
  <c r="AU146" i="2"/>
  <c r="AU147" i="2"/>
  <c r="AU148" i="2"/>
  <c r="AU149" i="2"/>
  <c r="AU150" i="2"/>
  <c r="AU151" i="2"/>
  <c r="AU152" i="2"/>
  <c r="AU153" i="2"/>
  <c r="AU154" i="2"/>
  <c r="AU155" i="2"/>
  <c r="AU156" i="2"/>
  <c r="AU157" i="2"/>
  <c r="AU158" i="2"/>
  <c r="AU159" i="2"/>
  <c r="AU160" i="2"/>
  <c r="AU161" i="2"/>
  <c r="AU162" i="2"/>
  <c r="AU163" i="2"/>
  <c r="AU164" i="2"/>
  <c r="AU165" i="2"/>
  <c r="AU166" i="2"/>
  <c r="AU167" i="2"/>
  <c r="AU168" i="2"/>
  <c r="AU169" i="2"/>
  <c r="AU170" i="2"/>
  <c r="AU171" i="2"/>
  <c r="AU172" i="2"/>
  <c r="AU173" i="2"/>
  <c r="AU174" i="2"/>
  <c r="AU175" i="2"/>
  <c r="AU176" i="2"/>
  <c r="AU177" i="2"/>
  <c r="AU178" i="2"/>
  <c r="AU179" i="2"/>
  <c r="AU180" i="2"/>
  <c r="AU181" i="2"/>
  <c r="AU182" i="2"/>
  <c r="AU183" i="2"/>
  <c r="AU184" i="2"/>
  <c r="AU185" i="2"/>
  <c r="AU186" i="2"/>
  <c r="AU187" i="2"/>
  <c r="AU188" i="2"/>
  <c r="AU189" i="2"/>
  <c r="AU190" i="2"/>
  <c r="AU191" i="2"/>
  <c r="AU192" i="2"/>
  <c r="AU193" i="2"/>
  <c r="AU194" i="2"/>
  <c r="AU195" i="2"/>
  <c r="AU196" i="2"/>
  <c r="AU197" i="2"/>
  <c r="AU198" i="2"/>
  <c r="AU199" i="2"/>
  <c r="AU200" i="2"/>
  <c r="AU201" i="2"/>
  <c r="AU202" i="2"/>
  <c r="AU203" i="2"/>
  <c r="AU204" i="2"/>
  <c r="AU205" i="2"/>
  <c r="AU206" i="2"/>
  <c r="AU207" i="2"/>
  <c r="AU208" i="2"/>
  <c r="AU209" i="2"/>
  <c r="AU210" i="2"/>
  <c r="AU211" i="2"/>
  <c r="AU212" i="2"/>
  <c r="AU213" i="2"/>
  <c r="AU214" i="2"/>
  <c r="Z69" i="6" l="1"/>
  <c r="Z107" i="6"/>
  <c r="Z55" i="6"/>
  <c r="Z137" i="6"/>
  <c r="Z102" i="6"/>
  <c r="Z123" i="6"/>
  <c r="Z80" i="6"/>
  <c r="Z146" i="6"/>
  <c r="Z153" i="6"/>
  <c r="Z83" i="6"/>
  <c r="Z131" i="6"/>
  <c r="Z91" i="6"/>
  <c r="Z101" i="6"/>
  <c r="Z108" i="6"/>
  <c r="Z115" i="6"/>
  <c r="Z152" i="6"/>
  <c r="Z122" i="6"/>
  <c r="Z109" i="6"/>
  <c r="Z142" i="6"/>
  <c r="Z66" i="6"/>
  <c r="Z141" i="6"/>
  <c r="Z114" i="6"/>
  <c r="Z140" i="6"/>
  <c r="Z86" i="6"/>
  <c r="Z81" i="6"/>
  <c r="Z99" i="6"/>
  <c r="Z138" i="6"/>
  <c r="Z139" i="6"/>
  <c r="Z56" i="6"/>
  <c r="Z116" i="6"/>
  <c r="Z106" i="6"/>
  <c r="Z149" i="6"/>
  <c r="Z134" i="6"/>
  <c r="Z129" i="6"/>
  <c r="V104" i="6"/>
  <c r="Y104" i="6" s="1"/>
  <c r="V82" i="6"/>
  <c r="Y82" i="6" s="1"/>
  <c r="V124" i="6"/>
  <c r="Y124" i="6" s="1"/>
  <c r="V92" i="6"/>
  <c r="Y92" i="6" s="1"/>
  <c r="V74" i="6"/>
  <c r="Y74" i="6" s="1"/>
  <c r="V154" i="6"/>
  <c r="Y154" i="6" s="1"/>
  <c r="V132" i="6"/>
  <c r="Y132" i="6" s="1"/>
  <c r="V131" i="6"/>
  <c r="Y131" i="6" s="1"/>
  <c r="V153" i="6"/>
  <c r="Y153" i="6" s="1"/>
  <c r="V149" i="6"/>
  <c r="Y149" i="6" s="1"/>
  <c r="V96" i="6"/>
  <c r="Y96" i="6" s="1"/>
  <c r="V141" i="6"/>
  <c r="Y141" i="6" s="1"/>
  <c r="V123" i="6"/>
  <c r="Y123" i="6" s="1"/>
  <c r="V72" i="6"/>
  <c r="Y72" i="6" s="1"/>
  <c r="V147" i="6"/>
  <c r="Y147" i="6" s="1"/>
  <c r="V133" i="6"/>
  <c r="Y133" i="6" s="1"/>
  <c r="V136" i="6"/>
  <c r="Y136" i="6" s="1"/>
  <c r="Z72" i="6"/>
  <c r="Z59" i="6"/>
  <c r="V116" i="6"/>
  <c r="Y116" i="6" s="1"/>
  <c r="V78" i="6"/>
  <c r="Y78" i="6" s="1"/>
  <c r="Z58" i="6"/>
  <c r="X152" i="6"/>
  <c r="Z133" i="6"/>
  <c r="Z126" i="6"/>
  <c r="X103" i="6"/>
  <c r="Z103" i="6"/>
  <c r="X132" i="6"/>
  <c r="Z104" i="6"/>
  <c r="X104" i="6"/>
  <c r="Z130" i="6"/>
  <c r="Z89" i="6"/>
  <c r="X89" i="6"/>
  <c r="Z148" i="6"/>
  <c r="Z145" i="6"/>
  <c r="X101" i="6"/>
  <c r="X137" i="6"/>
  <c r="Z124" i="6"/>
  <c r="X138" i="6"/>
  <c r="X109" i="6"/>
  <c r="X65" i="6"/>
  <c r="Z65" i="6"/>
  <c r="Z62" i="6"/>
  <c r="X62" i="6"/>
  <c r="X58" i="6"/>
  <c r="Z63" i="6"/>
  <c r="X72" i="6"/>
  <c r="V85" i="6"/>
  <c r="Y85" i="6" s="1"/>
  <c r="Z60" i="6"/>
  <c r="V134" i="6"/>
  <c r="Y134" i="6" s="1"/>
  <c r="X102" i="6"/>
  <c r="Z73" i="6"/>
  <c r="X94" i="6"/>
  <c r="V130" i="6"/>
  <c r="Y130" i="6" s="1"/>
  <c r="Z125" i="6"/>
  <c r="Z118" i="6"/>
  <c r="X128" i="6"/>
  <c r="Z128" i="6"/>
  <c r="V103" i="6"/>
  <c r="Y103" i="6" s="1"/>
  <c r="X123" i="6"/>
  <c r="V68" i="6"/>
  <c r="Y68" i="6" s="1"/>
  <c r="Z113" i="6"/>
  <c r="X113" i="6"/>
  <c r="X91" i="6"/>
  <c r="X81" i="6"/>
  <c r="Z94" i="6"/>
  <c r="X69" i="6"/>
  <c r="Z147" i="6"/>
  <c r="X106" i="6"/>
  <c r="V58" i="6"/>
  <c r="Y58" i="6" s="1"/>
  <c r="Z76" i="6"/>
  <c r="V144" i="6"/>
  <c r="Y144" i="6" s="1"/>
  <c r="V126" i="6"/>
  <c r="Y126" i="6" s="1"/>
  <c r="V88" i="6"/>
  <c r="Y88" i="6" s="1"/>
  <c r="Z82" i="6"/>
  <c r="V129" i="6"/>
  <c r="Y129" i="6" s="1"/>
  <c r="Z117" i="6"/>
  <c r="X149" i="6"/>
  <c r="V127" i="6"/>
  <c r="Y127" i="6" s="1"/>
  <c r="Z96" i="6"/>
  <c r="X96" i="6"/>
  <c r="V105" i="6"/>
  <c r="Y105" i="6" s="1"/>
  <c r="Z90" i="6"/>
  <c r="X90" i="6"/>
  <c r="V65" i="6"/>
  <c r="Y65" i="6" s="1"/>
  <c r="X141" i="6"/>
  <c r="V61" i="6"/>
  <c r="Y61" i="6" s="1"/>
  <c r="X80" i="6"/>
  <c r="X57" i="6"/>
  <c r="Z57" i="6"/>
  <c r="AL58" i="6"/>
  <c r="AM58" i="6" s="1"/>
  <c r="X86" i="6"/>
  <c r="Z92" i="6"/>
  <c r="V148" i="6"/>
  <c r="Y148" i="6" s="1"/>
  <c r="X110" i="6"/>
  <c r="V81" i="6"/>
  <c r="Y81" i="6" s="1"/>
  <c r="V118" i="6"/>
  <c r="Y118" i="6" s="1"/>
  <c r="X153" i="6"/>
  <c r="V122" i="6"/>
  <c r="Y122" i="6" s="1"/>
  <c r="V150" i="6"/>
  <c r="Y150" i="6" s="1"/>
  <c r="X143" i="6"/>
  <c r="Z143" i="6"/>
  <c r="X144" i="6"/>
  <c r="Z144" i="6"/>
  <c r="Z88" i="6"/>
  <c r="X88" i="6"/>
  <c r="X122" i="6"/>
  <c r="X82" i="6"/>
  <c r="X79" i="6"/>
  <c r="Z79" i="6"/>
  <c r="V70" i="6"/>
  <c r="Y70" i="6" s="1"/>
  <c r="X146" i="6"/>
  <c r="X75" i="6"/>
  <c r="Z75" i="6"/>
  <c r="V67" i="6"/>
  <c r="Y67" i="6" s="1"/>
  <c r="X66" i="6"/>
  <c r="Z93" i="6"/>
  <c r="Z74" i="6"/>
  <c r="Z150" i="6"/>
  <c r="X150" i="6"/>
  <c r="X135" i="6"/>
  <c r="Z135" i="6"/>
  <c r="V143" i="6"/>
  <c r="Y143" i="6" s="1"/>
  <c r="X120" i="6"/>
  <c r="Z120" i="6"/>
  <c r="Z78" i="6"/>
  <c r="X78" i="6"/>
  <c r="X121" i="6"/>
  <c r="Z105" i="6"/>
  <c r="X105" i="6"/>
  <c r="X92" i="6"/>
  <c r="V79" i="6"/>
  <c r="Y79" i="6" s="1"/>
  <c r="X116" i="6"/>
  <c r="Z110" i="6"/>
  <c r="Z97" i="6"/>
  <c r="X97" i="6"/>
  <c r="X99" i="6"/>
  <c r="Z68" i="6"/>
  <c r="X68" i="6"/>
  <c r="V57" i="6"/>
  <c r="Y57" i="6" s="1"/>
  <c r="X56" i="6"/>
  <c r="V108" i="6"/>
  <c r="Y108" i="6" s="1"/>
  <c r="V93" i="6"/>
  <c r="Y93" i="6" s="1"/>
  <c r="V128" i="6"/>
  <c r="Y128" i="6" s="1"/>
  <c r="V142" i="6"/>
  <c r="Y142" i="6" s="1"/>
  <c r="X151" i="6"/>
  <c r="Z151" i="6"/>
  <c r="V146" i="6"/>
  <c r="Y146" i="6" s="1"/>
  <c r="V114" i="6"/>
  <c r="Y114" i="6" s="1"/>
  <c r="X127" i="6"/>
  <c r="Z127" i="6"/>
  <c r="V119" i="6"/>
  <c r="Y119" i="6" s="1"/>
  <c r="X131" i="6"/>
  <c r="X73" i="6"/>
  <c r="V91" i="6"/>
  <c r="Y91" i="6" s="1"/>
  <c r="V75" i="6"/>
  <c r="Y75" i="6" s="1"/>
  <c r="X142" i="6"/>
  <c r="Z98" i="6"/>
  <c r="X98" i="6"/>
  <c r="V62" i="6"/>
  <c r="Y62" i="6" s="1"/>
  <c r="V76" i="6"/>
  <c r="Y76" i="6" s="1"/>
  <c r="X107" i="6"/>
  <c r="X129" i="6"/>
  <c r="X115" i="6"/>
  <c r="X87" i="6"/>
  <c r="Z87" i="6"/>
  <c r="Z67" i="6"/>
  <c r="X67" i="6"/>
  <c r="V55" i="6"/>
  <c r="Y55" i="6" s="1"/>
  <c r="X55" i="6"/>
  <c r="X59" i="6"/>
  <c r="X60" i="6"/>
  <c r="Z154" i="6"/>
  <c r="X154" i="6"/>
  <c r="V120" i="6"/>
  <c r="Y120" i="6" s="1"/>
  <c r="Z84" i="6"/>
  <c r="V100" i="6"/>
  <c r="Y100" i="6" s="1"/>
  <c r="V106" i="6"/>
  <c r="Y106" i="6" s="1"/>
  <c r="Z155" i="6"/>
  <c r="X155" i="6"/>
  <c r="X119" i="6"/>
  <c r="Z119" i="6"/>
  <c r="X136" i="6"/>
  <c r="Z136" i="6"/>
  <c r="Z112" i="6"/>
  <c r="X112" i="6"/>
  <c r="Z71" i="6"/>
  <c r="X71" i="6"/>
  <c r="X114" i="6"/>
  <c r="V90" i="6"/>
  <c r="Y90" i="6" s="1"/>
  <c r="X83" i="6"/>
  <c r="Z77" i="6"/>
  <c r="X77" i="6"/>
  <c r="Z61" i="6"/>
  <c r="X61" i="6"/>
  <c r="X74" i="6"/>
  <c r="X139" i="6"/>
  <c r="V109" i="6"/>
  <c r="Y109" i="6" s="1"/>
  <c r="Z85" i="6"/>
  <c r="V64" i="6"/>
  <c r="Y64" i="6" s="1"/>
  <c r="V80" i="6"/>
  <c r="Y80" i="6" s="1"/>
  <c r="V110" i="6"/>
  <c r="Y110" i="6" s="1"/>
  <c r="Z100" i="6"/>
  <c r="V138" i="6"/>
  <c r="Y138" i="6" s="1"/>
  <c r="X111" i="6"/>
  <c r="Z111" i="6"/>
  <c r="V135" i="6"/>
  <c r="Y135" i="6" s="1"/>
  <c r="V111" i="6"/>
  <c r="Y111" i="6" s="1"/>
  <c r="X95" i="6"/>
  <c r="Z95" i="6"/>
  <c r="V89" i="6"/>
  <c r="Y89" i="6" s="1"/>
  <c r="V71" i="6"/>
  <c r="Y71" i="6" s="1"/>
  <c r="V113" i="6"/>
  <c r="Y113" i="6" s="1"/>
  <c r="X93" i="6"/>
  <c r="Z70" i="6"/>
  <c r="X70" i="6"/>
  <c r="AO56" i="6"/>
  <c r="AJ57" i="6"/>
  <c r="AK57" i="6" s="1"/>
  <c r="V66" i="6"/>
  <c r="Y66" i="6" s="1"/>
  <c r="O1278" i="5"/>
  <c r="P1278" i="5"/>
  <c r="O1280" i="5"/>
  <c r="P1280" i="5"/>
  <c r="Q1280" i="5"/>
  <c r="O1281" i="5"/>
  <c r="Q1283" i="5"/>
  <c r="Q1285" i="5"/>
  <c r="O1286" i="5"/>
  <c r="P1286" i="5"/>
  <c r="O1288" i="5"/>
  <c r="P1288" i="5"/>
  <c r="Q1288" i="5"/>
  <c r="O1289" i="5"/>
  <c r="Q1291" i="5"/>
  <c r="Q1293" i="5"/>
  <c r="O1294" i="5"/>
  <c r="P1294" i="5"/>
  <c r="O1296" i="5"/>
  <c r="P1296" i="5"/>
  <c r="Q1296" i="5"/>
  <c r="O1297" i="5"/>
  <c r="Q1299" i="5"/>
  <c r="Q1301" i="5"/>
  <c r="O1302" i="5"/>
  <c r="P1302" i="5"/>
  <c r="O1304" i="5"/>
  <c r="P1304" i="5"/>
  <c r="Q1304" i="5"/>
  <c r="O1305" i="5"/>
  <c r="Q1307" i="5"/>
  <c r="Q1309" i="5"/>
  <c r="O1310" i="5"/>
  <c r="P1310" i="5"/>
  <c r="O1312" i="5"/>
  <c r="P1312" i="5"/>
  <c r="Q1312" i="5"/>
  <c r="O1313" i="5"/>
  <c r="Q1315" i="5"/>
  <c r="Q1317" i="5"/>
  <c r="O1318" i="5"/>
  <c r="P1318" i="5"/>
  <c r="O1320" i="5"/>
  <c r="P1320" i="5"/>
  <c r="Q1320" i="5"/>
  <c r="O1321" i="5"/>
  <c r="Q1323" i="5"/>
  <c r="Q1325" i="5"/>
  <c r="O1326" i="5"/>
  <c r="P1326" i="5"/>
  <c r="O1328" i="5"/>
  <c r="P1328" i="5"/>
  <c r="Q1328" i="5"/>
  <c r="O1329" i="5"/>
  <c r="O1332" i="5"/>
  <c r="N1277" i="5"/>
  <c r="Q1277" i="5" s="1"/>
  <c r="N1167" i="5"/>
  <c r="N1168" i="5"/>
  <c r="N1169" i="5"/>
  <c r="N1170" i="5"/>
  <c r="P1170" i="5" s="1"/>
  <c r="N1171" i="5"/>
  <c r="Q1171" i="5" s="1"/>
  <c r="N1172" i="5"/>
  <c r="P1172" i="5" s="1"/>
  <c r="N1173" i="5"/>
  <c r="N1174" i="5"/>
  <c r="P1174" i="5" s="1"/>
  <c r="N1175" i="5"/>
  <c r="N1176" i="5"/>
  <c r="N1177" i="5"/>
  <c r="N1178" i="5"/>
  <c r="P1178" i="5" s="1"/>
  <c r="N1179" i="5"/>
  <c r="P1179" i="5" s="1"/>
  <c r="N1180" i="5"/>
  <c r="N1181" i="5"/>
  <c r="N1182" i="5"/>
  <c r="P1182" i="5" s="1"/>
  <c r="N1183" i="5"/>
  <c r="N1184" i="5"/>
  <c r="N1185" i="5"/>
  <c r="N1186" i="5"/>
  <c r="P1186" i="5" s="1"/>
  <c r="N1187" i="5"/>
  <c r="Q1187" i="5" s="1"/>
  <c r="N1188" i="5"/>
  <c r="N1189" i="5"/>
  <c r="N1190" i="5"/>
  <c r="P1190" i="5" s="1"/>
  <c r="N1191" i="5"/>
  <c r="N1192" i="5"/>
  <c r="N1193" i="5"/>
  <c r="N1194" i="5"/>
  <c r="P1194" i="5" s="1"/>
  <c r="N1195" i="5"/>
  <c r="Q1195" i="5" s="1"/>
  <c r="N1196" i="5"/>
  <c r="N1197" i="5"/>
  <c r="N1198" i="5"/>
  <c r="P1198" i="5" s="1"/>
  <c r="N1199" i="5"/>
  <c r="N1200" i="5"/>
  <c r="N1201" i="5"/>
  <c r="N1202" i="5"/>
  <c r="N1203" i="5"/>
  <c r="Q1203" i="5" s="1"/>
  <c r="N1204" i="5"/>
  <c r="O1204" i="5" s="1"/>
  <c r="N1205" i="5"/>
  <c r="N1206" i="5"/>
  <c r="Q1206" i="5" s="1"/>
  <c r="N1207" i="5"/>
  <c r="N1208" i="5"/>
  <c r="N1209" i="5"/>
  <c r="N1210" i="5"/>
  <c r="N1211" i="5"/>
  <c r="Q1211" i="5" s="1"/>
  <c r="N1212" i="5"/>
  <c r="N1213" i="5"/>
  <c r="N1214" i="5"/>
  <c r="Q1214" i="5" s="1"/>
  <c r="N1215" i="5"/>
  <c r="N1216" i="5"/>
  <c r="N1217" i="5"/>
  <c r="N1218" i="5"/>
  <c r="O1218" i="5" s="1"/>
  <c r="N1219" i="5"/>
  <c r="O1219" i="5" s="1"/>
  <c r="N1220" i="5"/>
  <c r="O1220" i="5" s="1"/>
  <c r="N1221" i="5"/>
  <c r="N1222" i="5"/>
  <c r="Q1222" i="5" s="1"/>
  <c r="N1223" i="5"/>
  <c r="N1224" i="5"/>
  <c r="N1225" i="5"/>
  <c r="N1226" i="5"/>
  <c r="P1226" i="5" s="1"/>
  <c r="N1227" i="5"/>
  <c r="Q1227" i="5" s="1"/>
  <c r="N1228" i="5"/>
  <c r="N1229" i="5"/>
  <c r="N1230" i="5"/>
  <c r="Q1230" i="5" s="1"/>
  <c r="N1231" i="5"/>
  <c r="N1232" i="5"/>
  <c r="N1233" i="5"/>
  <c r="N1234" i="5"/>
  <c r="Q1234" i="5" s="1"/>
  <c r="N1235" i="5"/>
  <c r="Q1235" i="5" s="1"/>
  <c r="N1236" i="5"/>
  <c r="Q1236" i="5" s="1"/>
  <c r="N1237" i="5"/>
  <c r="N1238" i="5"/>
  <c r="Q1238" i="5" s="1"/>
  <c r="N1239" i="5"/>
  <c r="N1240" i="5"/>
  <c r="N1241" i="5"/>
  <c r="N1242" i="5"/>
  <c r="Q1242" i="5" s="1"/>
  <c r="N1243" i="5"/>
  <c r="P1243" i="5" s="1"/>
  <c r="N1244" i="5"/>
  <c r="N1245" i="5"/>
  <c r="N1246" i="5"/>
  <c r="Q1246" i="5" s="1"/>
  <c r="N1247" i="5"/>
  <c r="N1248" i="5"/>
  <c r="N1249" i="5"/>
  <c r="N1250" i="5"/>
  <c r="Q1250" i="5" s="1"/>
  <c r="N1251" i="5"/>
  <c r="P1251" i="5" s="1"/>
  <c r="N1252" i="5"/>
  <c r="N1253" i="5"/>
  <c r="N1254" i="5"/>
  <c r="Q1254" i="5" s="1"/>
  <c r="N1255" i="5"/>
  <c r="N1256" i="5"/>
  <c r="N1257" i="5"/>
  <c r="N1258" i="5"/>
  <c r="Q1258" i="5" s="1"/>
  <c r="N1259" i="5"/>
  <c r="Q1259" i="5" s="1"/>
  <c r="N1260" i="5"/>
  <c r="N1261" i="5"/>
  <c r="N1262" i="5"/>
  <c r="Q1262" i="5" s="1"/>
  <c r="N1263" i="5"/>
  <c r="N1264" i="5"/>
  <c r="N1265" i="5"/>
  <c r="N1266" i="5"/>
  <c r="N1166" i="5"/>
  <c r="P1166" i="5" s="1"/>
  <c r="N1066" i="5"/>
  <c r="Q1066" i="5" s="1"/>
  <c r="N1067" i="5"/>
  <c r="Q1067" i="5" s="1"/>
  <c r="N1068" i="5"/>
  <c r="N1069" i="5"/>
  <c r="N1070" i="5"/>
  <c r="N1071" i="5"/>
  <c r="N1072" i="5"/>
  <c r="O1072" i="5" s="1"/>
  <c r="N1073" i="5"/>
  <c r="Q1073" i="5" s="1"/>
  <c r="N1074" i="5"/>
  <c r="P1074" i="5" s="1"/>
  <c r="N1075" i="5"/>
  <c r="N1076" i="5"/>
  <c r="N1077" i="5"/>
  <c r="N1078" i="5"/>
  <c r="N1079" i="5"/>
  <c r="N1080" i="5"/>
  <c r="O1080" i="5" s="1"/>
  <c r="N1081" i="5"/>
  <c r="O1081" i="5" s="1"/>
  <c r="N1082" i="5"/>
  <c r="N1083" i="5"/>
  <c r="Q1083" i="5" s="1"/>
  <c r="N1084" i="5"/>
  <c r="N1085" i="5"/>
  <c r="N1086" i="5"/>
  <c r="N1087" i="5"/>
  <c r="N1088" i="5"/>
  <c r="N1089" i="5"/>
  <c r="Q1089" i="5" s="1"/>
  <c r="N1090" i="5"/>
  <c r="P1090" i="5" s="1"/>
  <c r="N1091" i="5"/>
  <c r="N1092" i="5"/>
  <c r="N1093" i="5"/>
  <c r="N1094" i="5"/>
  <c r="N1095" i="5"/>
  <c r="N1096" i="5"/>
  <c r="Q1096" i="5" s="1"/>
  <c r="N1097" i="5"/>
  <c r="O1097" i="5" s="1"/>
  <c r="N1098" i="5"/>
  <c r="N1099" i="5"/>
  <c r="Q1099" i="5" s="1"/>
  <c r="N1100" i="5"/>
  <c r="N1101" i="5"/>
  <c r="N1102" i="5"/>
  <c r="N1103" i="5"/>
  <c r="N1104" i="5"/>
  <c r="P1104" i="5" s="1"/>
  <c r="N1105" i="5"/>
  <c r="P1105" i="5" s="1"/>
  <c r="N1106" i="5"/>
  <c r="P1106" i="5" s="1"/>
  <c r="N1107" i="5"/>
  <c r="N1108" i="5"/>
  <c r="N1109" i="5"/>
  <c r="N1110" i="5"/>
  <c r="N1111" i="5"/>
  <c r="N1112" i="5"/>
  <c r="Q1112" i="5" s="1"/>
  <c r="N1113" i="5"/>
  <c r="O1113" i="5" s="1"/>
  <c r="N1114" i="5"/>
  <c r="O1114" i="5" s="1"/>
  <c r="N1115" i="5"/>
  <c r="Q1115" i="5" s="1"/>
  <c r="N1116" i="5"/>
  <c r="N1117" i="5"/>
  <c r="N1118" i="5"/>
  <c r="N1119" i="5"/>
  <c r="N1120" i="5"/>
  <c r="O1120" i="5" s="1"/>
  <c r="N1121" i="5"/>
  <c r="Q1121" i="5" s="1"/>
  <c r="N1122" i="5"/>
  <c r="N1123" i="5"/>
  <c r="N1124" i="5"/>
  <c r="N1125" i="5"/>
  <c r="N1126" i="5"/>
  <c r="N1127" i="5"/>
  <c r="N1128" i="5"/>
  <c r="O1128" i="5" s="1"/>
  <c r="N1129" i="5"/>
  <c r="Q1129" i="5" s="1"/>
  <c r="N1130" i="5"/>
  <c r="N1131" i="5"/>
  <c r="N1132" i="5"/>
  <c r="N1133" i="5"/>
  <c r="N1134" i="5"/>
  <c r="N1135" i="5"/>
  <c r="N1136" i="5"/>
  <c r="N1137" i="5"/>
  <c r="Q1137" i="5" s="1"/>
  <c r="N1138" i="5"/>
  <c r="Q1138" i="5" s="1"/>
  <c r="N1139" i="5"/>
  <c r="N1140" i="5"/>
  <c r="N1141" i="5"/>
  <c r="N1142" i="5"/>
  <c r="N1143" i="5"/>
  <c r="N1144" i="5"/>
  <c r="P1144" i="5" s="1"/>
  <c r="N1145" i="5"/>
  <c r="Q1145" i="5" s="1"/>
  <c r="N1146" i="5"/>
  <c r="Q1146" i="5" s="1"/>
  <c r="N1147" i="5"/>
  <c r="N1148" i="5"/>
  <c r="N1149" i="5"/>
  <c r="N1150" i="5"/>
  <c r="N1151" i="5"/>
  <c r="N1152" i="5"/>
  <c r="O1152" i="5" s="1"/>
  <c r="N1153" i="5"/>
  <c r="Q1153" i="5" s="1"/>
  <c r="N1154" i="5"/>
  <c r="N1155" i="5"/>
  <c r="N1156" i="5"/>
  <c r="N1157" i="5"/>
  <c r="N1158" i="5"/>
  <c r="N1159" i="5"/>
  <c r="N1160" i="5"/>
  <c r="N1161" i="5"/>
  <c r="Q1161" i="5" s="1"/>
  <c r="N1162" i="5"/>
  <c r="Q1162" i="5" s="1"/>
  <c r="N1163" i="5"/>
  <c r="N1164" i="5"/>
  <c r="N1165" i="5"/>
  <c r="N1065" i="5"/>
  <c r="N965" i="5"/>
  <c r="N966" i="5"/>
  <c r="P966" i="5" s="1"/>
  <c r="N967" i="5"/>
  <c r="N968" i="5"/>
  <c r="Q968" i="5" s="1"/>
  <c r="N969" i="5"/>
  <c r="O969" i="5" s="1"/>
  <c r="N970" i="5"/>
  <c r="N971" i="5"/>
  <c r="N972" i="5"/>
  <c r="O972" i="5" s="1"/>
  <c r="N973" i="5"/>
  <c r="N974" i="5"/>
  <c r="Q974" i="5" s="1"/>
  <c r="N975" i="5"/>
  <c r="N976" i="5"/>
  <c r="O976" i="5" s="1"/>
  <c r="N977" i="5"/>
  <c r="Q977" i="5" s="1"/>
  <c r="N978" i="5"/>
  <c r="N979" i="5"/>
  <c r="N980" i="5"/>
  <c r="Q980" i="5" s="1"/>
  <c r="N981" i="5"/>
  <c r="N982" i="5"/>
  <c r="Q982" i="5" s="1"/>
  <c r="N983" i="5"/>
  <c r="N984" i="5"/>
  <c r="Q984" i="5" s="1"/>
  <c r="N985" i="5"/>
  <c r="N986" i="5"/>
  <c r="N987" i="5"/>
  <c r="N988" i="5"/>
  <c r="Q988" i="5" s="1"/>
  <c r="N989" i="5"/>
  <c r="N990" i="5"/>
  <c r="N991" i="5"/>
  <c r="Q991" i="5" s="1"/>
  <c r="N992" i="5"/>
  <c r="O992" i="5" s="1"/>
  <c r="N993" i="5"/>
  <c r="Q993" i="5" s="1"/>
  <c r="N994" i="5"/>
  <c r="N995" i="5"/>
  <c r="N996" i="5"/>
  <c r="O996" i="5" s="1"/>
  <c r="N997" i="5"/>
  <c r="N998" i="5"/>
  <c r="N999" i="5"/>
  <c r="N1000" i="5"/>
  <c r="Q1000" i="5" s="1"/>
  <c r="N1001" i="5"/>
  <c r="O1001" i="5" s="1"/>
  <c r="N1002" i="5"/>
  <c r="N1003" i="5"/>
  <c r="N1004" i="5"/>
  <c r="Q1004" i="5" s="1"/>
  <c r="N1005" i="5"/>
  <c r="N1006" i="5"/>
  <c r="N1007" i="5"/>
  <c r="N1008" i="5"/>
  <c r="O1008" i="5" s="1"/>
  <c r="N1009" i="5"/>
  <c r="N1010" i="5"/>
  <c r="N1011" i="5"/>
  <c r="N1012" i="5"/>
  <c r="Q1012" i="5" s="1"/>
  <c r="N1013" i="5"/>
  <c r="N1014" i="5"/>
  <c r="O1014" i="5" s="1"/>
  <c r="N1015" i="5"/>
  <c r="N1016" i="5"/>
  <c r="Q1016" i="5" s="1"/>
  <c r="N1017" i="5"/>
  <c r="N1018" i="5"/>
  <c r="N1019" i="5"/>
  <c r="N1020" i="5"/>
  <c r="Q1020" i="5" s="1"/>
  <c r="N1021" i="5"/>
  <c r="N1022" i="5"/>
  <c r="N1023" i="5"/>
  <c r="P1023" i="5" s="1"/>
  <c r="N1024" i="5"/>
  <c r="O1024" i="5" s="1"/>
  <c r="N1025" i="5"/>
  <c r="N1026" i="5"/>
  <c r="N1027" i="5"/>
  <c r="N1028" i="5"/>
  <c r="O1028" i="5" s="1"/>
  <c r="N1029" i="5"/>
  <c r="N1030" i="5"/>
  <c r="P1030" i="5" s="1"/>
  <c r="N1031" i="5"/>
  <c r="N1032" i="5"/>
  <c r="Q1032" i="5" s="1"/>
  <c r="N1033" i="5"/>
  <c r="O1033" i="5" s="1"/>
  <c r="N1034" i="5"/>
  <c r="N1035" i="5"/>
  <c r="N1036" i="5"/>
  <c r="Q1036" i="5" s="1"/>
  <c r="N1037" i="5"/>
  <c r="N1038" i="5"/>
  <c r="N1039" i="5"/>
  <c r="P1039" i="5" s="1"/>
  <c r="N1040" i="5"/>
  <c r="O1040" i="5" s="1"/>
  <c r="N1041" i="5"/>
  <c r="N1042" i="5"/>
  <c r="N1043" i="5"/>
  <c r="N1044" i="5"/>
  <c r="Q1044" i="5" s="1"/>
  <c r="N1045" i="5"/>
  <c r="N1046" i="5"/>
  <c r="N1047" i="5"/>
  <c r="N1048" i="5"/>
  <c r="Q1048" i="5" s="1"/>
  <c r="N1049" i="5"/>
  <c r="O1049" i="5" s="1"/>
  <c r="N1050" i="5"/>
  <c r="N1051" i="5"/>
  <c r="N1052" i="5"/>
  <c r="Q1052" i="5" s="1"/>
  <c r="N1053" i="5"/>
  <c r="N1054" i="5"/>
  <c r="N1055" i="5"/>
  <c r="N1056" i="5"/>
  <c r="N1057" i="5"/>
  <c r="N1058" i="5"/>
  <c r="N1059" i="5"/>
  <c r="N1060" i="5"/>
  <c r="P1060" i="5" s="1"/>
  <c r="N1061" i="5"/>
  <c r="N1062" i="5"/>
  <c r="N1063" i="5"/>
  <c r="N1064" i="5"/>
  <c r="N964" i="5"/>
  <c r="N864" i="5"/>
  <c r="N865" i="5"/>
  <c r="N866" i="5"/>
  <c r="N867" i="5"/>
  <c r="N868" i="5"/>
  <c r="P868" i="5" s="1"/>
  <c r="N869" i="5"/>
  <c r="N870" i="5"/>
  <c r="P870" i="5" s="1"/>
  <c r="N871" i="5"/>
  <c r="N872" i="5"/>
  <c r="N873" i="5"/>
  <c r="N874" i="5"/>
  <c r="N875" i="5"/>
  <c r="N876" i="5"/>
  <c r="N877" i="5"/>
  <c r="N878" i="5"/>
  <c r="O878" i="5" s="1"/>
  <c r="N879" i="5"/>
  <c r="N880" i="5"/>
  <c r="N881" i="5"/>
  <c r="N882" i="5"/>
  <c r="N883" i="5"/>
  <c r="N884" i="5"/>
  <c r="N885" i="5"/>
  <c r="N886" i="5"/>
  <c r="Q886" i="5" s="1"/>
  <c r="N887" i="5"/>
  <c r="N888" i="5"/>
  <c r="N889" i="5"/>
  <c r="N890" i="5"/>
  <c r="N891" i="5"/>
  <c r="N892" i="5"/>
  <c r="O892" i="5" s="1"/>
  <c r="N893" i="5"/>
  <c r="N894" i="5"/>
  <c r="O894" i="5" s="1"/>
  <c r="N895" i="5"/>
  <c r="N896" i="5"/>
  <c r="N897" i="5"/>
  <c r="N898" i="5"/>
  <c r="N899" i="5"/>
  <c r="N900" i="5"/>
  <c r="P900" i="5" s="1"/>
  <c r="N901" i="5"/>
  <c r="N902" i="5"/>
  <c r="N903" i="5"/>
  <c r="N904" i="5"/>
  <c r="N905" i="5"/>
  <c r="N906" i="5"/>
  <c r="N907" i="5"/>
  <c r="N908" i="5"/>
  <c r="Q908" i="5" s="1"/>
  <c r="N909" i="5"/>
  <c r="N910" i="5"/>
  <c r="Q910" i="5" s="1"/>
  <c r="N911" i="5"/>
  <c r="Q911" i="5" s="1"/>
  <c r="N912" i="5"/>
  <c r="N913" i="5"/>
  <c r="N914" i="5"/>
  <c r="N915" i="5"/>
  <c r="N916" i="5"/>
  <c r="O916" i="5" s="1"/>
  <c r="N917" i="5"/>
  <c r="N918" i="5"/>
  <c r="N919" i="5"/>
  <c r="N920" i="5"/>
  <c r="N921" i="5"/>
  <c r="N922" i="5"/>
  <c r="N923" i="5"/>
  <c r="N924" i="5"/>
  <c r="N925" i="5"/>
  <c r="N926" i="5"/>
  <c r="N927" i="5"/>
  <c r="Q927" i="5" s="1"/>
  <c r="N928" i="5"/>
  <c r="N929" i="5"/>
  <c r="N930" i="5"/>
  <c r="N931" i="5"/>
  <c r="N932" i="5"/>
  <c r="O932" i="5" s="1"/>
  <c r="N933" i="5"/>
  <c r="N934" i="5"/>
  <c r="Q934" i="5" s="1"/>
  <c r="N935" i="5"/>
  <c r="N936" i="5"/>
  <c r="N937" i="5"/>
  <c r="N938" i="5"/>
  <c r="N939" i="5"/>
  <c r="N940" i="5"/>
  <c r="Q940" i="5" s="1"/>
  <c r="N941" i="5"/>
  <c r="N942" i="5"/>
  <c r="Q942" i="5" s="1"/>
  <c r="N943" i="5"/>
  <c r="Q943" i="5" s="1"/>
  <c r="N944" i="5"/>
  <c r="N945" i="5"/>
  <c r="N946" i="5"/>
  <c r="N947" i="5"/>
  <c r="N948" i="5"/>
  <c r="N949" i="5"/>
  <c r="N950" i="5"/>
  <c r="N951" i="5"/>
  <c r="N952" i="5"/>
  <c r="N953" i="5"/>
  <c r="N954" i="5"/>
  <c r="N955" i="5"/>
  <c r="N956" i="5"/>
  <c r="Q956" i="5" s="1"/>
  <c r="N957" i="5"/>
  <c r="Q957" i="5" s="1"/>
  <c r="N958" i="5"/>
  <c r="N959" i="5"/>
  <c r="Q959" i="5" s="1"/>
  <c r="N960" i="5"/>
  <c r="N961" i="5"/>
  <c r="N962" i="5"/>
  <c r="N963" i="5"/>
  <c r="N863" i="5"/>
  <c r="N763" i="5"/>
  <c r="N764" i="5"/>
  <c r="Q764" i="5" s="1"/>
  <c r="N765" i="5"/>
  <c r="N766" i="5"/>
  <c r="N767" i="5"/>
  <c r="N768" i="5"/>
  <c r="N769" i="5"/>
  <c r="O769" i="5" s="1"/>
  <c r="N770" i="5"/>
  <c r="O770" i="5" s="1"/>
  <c r="N771" i="5"/>
  <c r="N772" i="5"/>
  <c r="P772" i="5" s="1"/>
  <c r="N773" i="5"/>
  <c r="N774" i="5"/>
  <c r="N775" i="5"/>
  <c r="N776" i="5"/>
  <c r="N777" i="5"/>
  <c r="O777" i="5" s="1"/>
  <c r="N778" i="5"/>
  <c r="Q778" i="5" s="1"/>
  <c r="N779" i="5"/>
  <c r="P779" i="5" s="1"/>
  <c r="N780" i="5"/>
  <c r="N781" i="5"/>
  <c r="N782" i="5"/>
  <c r="N783" i="5"/>
  <c r="N784" i="5"/>
  <c r="N785" i="5"/>
  <c r="Q785" i="5" s="1"/>
  <c r="N786" i="5"/>
  <c r="P786" i="5" s="1"/>
  <c r="N787" i="5"/>
  <c r="P787" i="5" s="1"/>
  <c r="N788" i="5"/>
  <c r="Q788" i="5" s="1"/>
  <c r="N789" i="5"/>
  <c r="N790" i="5"/>
  <c r="N791" i="5"/>
  <c r="N792" i="5"/>
  <c r="N793" i="5"/>
  <c r="N794" i="5"/>
  <c r="O794" i="5" s="1"/>
  <c r="N795" i="5"/>
  <c r="N796" i="5"/>
  <c r="Q796" i="5" s="1"/>
  <c r="N797" i="5"/>
  <c r="P797" i="5" s="1"/>
  <c r="N798" i="5"/>
  <c r="N799" i="5"/>
  <c r="N800" i="5"/>
  <c r="N801" i="5"/>
  <c r="Q801" i="5" s="1"/>
  <c r="N802" i="5"/>
  <c r="Q802" i="5" s="1"/>
  <c r="N803" i="5"/>
  <c r="N804" i="5"/>
  <c r="N805" i="5"/>
  <c r="N806" i="5"/>
  <c r="N807" i="5"/>
  <c r="N808" i="5"/>
  <c r="N809" i="5"/>
  <c r="Q809" i="5" s="1"/>
  <c r="N810" i="5"/>
  <c r="P810" i="5" s="1"/>
  <c r="N811" i="5"/>
  <c r="P811" i="5" s="1"/>
  <c r="N812" i="5"/>
  <c r="Q812" i="5" s="1"/>
  <c r="N813" i="5"/>
  <c r="N814" i="5"/>
  <c r="N815" i="5"/>
  <c r="N816" i="5"/>
  <c r="N817" i="5"/>
  <c r="Q817" i="5" s="1"/>
  <c r="N818" i="5"/>
  <c r="Q818" i="5" s="1"/>
  <c r="N819" i="5"/>
  <c r="N820" i="5"/>
  <c r="N821" i="5"/>
  <c r="N822" i="5"/>
  <c r="N823" i="5"/>
  <c r="N824" i="5"/>
  <c r="N825" i="5"/>
  <c r="P825" i="5" s="1"/>
  <c r="N826" i="5"/>
  <c r="Q826" i="5" s="1"/>
  <c r="N827" i="5"/>
  <c r="N828" i="5"/>
  <c r="Q828" i="5" s="1"/>
  <c r="N829" i="5"/>
  <c r="O829" i="5" s="1"/>
  <c r="N830" i="5"/>
  <c r="N831" i="5"/>
  <c r="N832" i="5"/>
  <c r="N833" i="5"/>
  <c r="Q833" i="5" s="1"/>
  <c r="N834" i="5"/>
  <c r="Q834" i="5" s="1"/>
  <c r="N835" i="5"/>
  <c r="N836" i="5"/>
  <c r="P836" i="5" s="1"/>
  <c r="N837" i="5"/>
  <c r="N838" i="5"/>
  <c r="N839" i="5"/>
  <c r="N840" i="5"/>
  <c r="N841" i="5"/>
  <c r="N842" i="5"/>
  <c r="O842" i="5" s="1"/>
  <c r="N843" i="5"/>
  <c r="O843" i="5" s="1"/>
  <c r="N844" i="5"/>
  <c r="N845" i="5"/>
  <c r="N846" i="5"/>
  <c r="N847" i="5"/>
  <c r="N848" i="5"/>
  <c r="N849" i="5"/>
  <c r="N850" i="5"/>
  <c r="Q850" i="5" s="1"/>
  <c r="N851" i="5"/>
  <c r="O851" i="5" s="1"/>
  <c r="N852" i="5"/>
  <c r="P852" i="5" s="1"/>
  <c r="N853" i="5"/>
  <c r="N854" i="5"/>
  <c r="N855" i="5"/>
  <c r="N856" i="5"/>
  <c r="N857" i="5"/>
  <c r="N858" i="5"/>
  <c r="O858" i="5" s="1"/>
  <c r="N859" i="5"/>
  <c r="O859" i="5" s="1"/>
  <c r="N860" i="5"/>
  <c r="N861" i="5"/>
  <c r="N862" i="5"/>
  <c r="N762" i="5"/>
  <c r="N662" i="5"/>
  <c r="P662" i="5" s="1"/>
  <c r="N663" i="5"/>
  <c r="N664" i="5"/>
  <c r="P664" i="5" s="1"/>
  <c r="N665" i="5"/>
  <c r="O665" i="5" s="1"/>
  <c r="N666" i="5"/>
  <c r="N667" i="5"/>
  <c r="N668" i="5"/>
  <c r="N669" i="5"/>
  <c r="Q669" i="5" s="1"/>
  <c r="N670" i="5"/>
  <c r="P670" i="5" s="1"/>
  <c r="N671" i="5"/>
  <c r="N672" i="5"/>
  <c r="N673" i="5"/>
  <c r="O673" i="5" s="1"/>
  <c r="N674" i="5"/>
  <c r="N675" i="5"/>
  <c r="N676" i="5"/>
  <c r="N677" i="5"/>
  <c r="Q677" i="5" s="1"/>
  <c r="N678" i="5"/>
  <c r="P678" i="5" s="1"/>
  <c r="N679" i="5"/>
  <c r="N680" i="5"/>
  <c r="P680" i="5" s="1"/>
  <c r="N681" i="5"/>
  <c r="N682" i="5"/>
  <c r="P682" i="5" s="1"/>
  <c r="N683" i="5"/>
  <c r="N684" i="5"/>
  <c r="N685" i="5"/>
  <c r="Q685" i="5" s="1"/>
  <c r="N686" i="5"/>
  <c r="P686" i="5" s="1"/>
  <c r="N687" i="5"/>
  <c r="N688" i="5"/>
  <c r="P688" i="5" s="1"/>
  <c r="N689" i="5"/>
  <c r="Q689" i="5" s="1"/>
  <c r="N690" i="5"/>
  <c r="N691" i="5"/>
  <c r="N692" i="5"/>
  <c r="N693" i="5"/>
  <c r="Q693" i="5" s="1"/>
  <c r="N694" i="5"/>
  <c r="P694" i="5" s="1"/>
  <c r="N695" i="5"/>
  <c r="N696" i="5"/>
  <c r="Q696" i="5" s="1"/>
  <c r="N697" i="5"/>
  <c r="O697" i="5" s="1"/>
  <c r="N698" i="5"/>
  <c r="N699" i="5"/>
  <c r="N700" i="5"/>
  <c r="N701" i="5"/>
  <c r="Q701" i="5" s="1"/>
  <c r="N702" i="5"/>
  <c r="P702" i="5" s="1"/>
  <c r="N703" i="5"/>
  <c r="N704" i="5"/>
  <c r="P704" i="5" s="1"/>
  <c r="N705" i="5"/>
  <c r="N706" i="5"/>
  <c r="N707" i="5"/>
  <c r="P707" i="5" s="1"/>
  <c r="N708" i="5"/>
  <c r="N709" i="5"/>
  <c r="P709" i="5" s="1"/>
  <c r="N710" i="5"/>
  <c r="Q710" i="5" s="1"/>
  <c r="N711" i="5"/>
  <c r="N712" i="5"/>
  <c r="Q712" i="5" s="1"/>
  <c r="N713" i="5"/>
  <c r="P713" i="5" s="1"/>
  <c r="N714" i="5"/>
  <c r="Q714" i="5" s="1"/>
  <c r="N715" i="5"/>
  <c r="P715" i="5" s="1"/>
  <c r="N716" i="5"/>
  <c r="N717" i="5"/>
  <c r="Q717" i="5" s="1"/>
  <c r="N718" i="5"/>
  <c r="N719" i="5"/>
  <c r="N720" i="5"/>
  <c r="P720" i="5" s="1"/>
  <c r="N721" i="5"/>
  <c r="P721" i="5" s="1"/>
  <c r="N722" i="5"/>
  <c r="P722" i="5" s="1"/>
  <c r="N723" i="5"/>
  <c r="N724" i="5"/>
  <c r="N725" i="5"/>
  <c r="N726" i="5"/>
  <c r="Q726" i="5" s="1"/>
  <c r="N727" i="5"/>
  <c r="N728" i="5"/>
  <c r="Q728" i="5" s="1"/>
  <c r="N729" i="5"/>
  <c r="P729" i="5" s="1"/>
  <c r="N730" i="5"/>
  <c r="Q730" i="5" s="1"/>
  <c r="N731" i="5"/>
  <c r="N732" i="5"/>
  <c r="N733" i="5"/>
  <c r="P733" i="5" s="1"/>
  <c r="N734" i="5"/>
  <c r="O734" i="5" s="1"/>
  <c r="N735" i="5"/>
  <c r="N736" i="5"/>
  <c r="N737" i="5"/>
  <c r="P737" i="5" s="1"/>
  <c r="N738" i="5"/>
  <c r="N739" i="5"/>
  <c r="N740" i="5"/>
  <c r="N741" i="5"/>
  <c r="N742" i="5"/>
  <c r="Q742" i="5" s="1"/>
  <c r="N743" i="5"/>
  <c r="N744" i="5"/>
  <c r="N745" i="5"/>
  <c r="N746" i="5"/>
  <c r="O746" i="5" s="1"/>
  <c r="N747" i="5"/>
  <c r="P747" i="5" s="1"/>
  <c r="N748" i="5"/>
  <c r="N749" i="5"/>
  <c r="Q749" i="5" s="1"/>
  <c r="N750" i="5"/>
  <c r="N751" i="5"/>
  <c r="N752" i="5"/>
  <c r="N753" i="5"/>
  <c r="N754" i="5"/>
  <c r="N755" i="5"/>
  <c r="N756" i="5"/>
  <c r="N757" i="5"/>
  <c r="N758" i="5"/>
  <c r="O758" i="5" s="1"/>
  <c r="N759" i="5"/>
  <c r="N760" i="5"/>
  <c r="Q760" i="5" s="1"/>
  <c r="N761" i="5"/>
  <c r="P761" i="5" s="1"/>
  <c r="N661" i="5"/>
  <c r="N561" i="5"/>
  <c r="N562" i="5"/>
  <c r="N563" i="5"/>
  <c r="N564" i="5"/>
  <c r="N565" i="5"/>
  <c r="N566" i="5"/>
  <c r="N567" i="5"/>
  <c r="N568" i="5"/>
  <c r="P568" i="5" s="1"/>
  <c r="N569" i="5"/>
  <c r="N570" i="5"/>
  <c r="N571" i="5"/>
  <c r="N572" i="5"/>
  <c r="N573" i="5"/>
  <c r="N574" i="5"/>
  <c r="Q574" i="5" s="1"/>
  <c r="N575" i="5"/>
  <c r="O575" i="5" s="1"/>
  <c r="N576" i="5"/>
  <c r="Q576" i="5" s="1"/>
  <c r="N577" i="5"/>
  <c r="N578" i="5"/>
  <c r="N579" i="5"/>
  <c r="N580" i="5"/>
  <c r="N581" i="5"/>
  <c r="N582" i="5"/>
  <c r="P582" i="5" s="1"/>
  <c r="N583" i="5"/>
  <c r="N584" i="5"/>
  <c r="P584" i="5" s="1"/>
  <c r="N585" i="5"/>
  <c r="N586" i="5"/>
  <c r="N587" i="5"/>
  <c r="N588" i="5"/>
  <c r="N589" i="5"/>
  <c r="N590" i="5"/>
  <c r="Q590" i="5" s="1"/>
  <c r="N591" i="5"/>
  <c r="N592" i="5"/>
  <c r="P592" i="5" s="1"/>
  <c r="N593" i="5"/>
  <c r="N594" i="5"/>
  <c r="N595" i="5"/>
  <c r="N596" i="5"/>
  <c r="N597" i="5"/>
  <c r="N598" i="5"/>
  <c r="N599" i="5"/>
  <c r="O599" i="5" s="1"/>
  <c r="N600" i="5"/>
  <c r="P600" i="5" s="1"/>
  <c r="N601" i="5"/>
  <c r="N602" i="5"/>
  <c r="N603" i="5"/>
  <c r="N604" i="5"/>
  <c r="N605" i="5"/>
  <c r="N606" i="5"/>
  <c r="P606" i="5" s="1"/>
  <c r="N607" i="5"/>
  <c r="N608" i="5"/>
  <c r="P608" i="5" s="1"/>
  <c r="N609" i="5"/>
  <c r="N610" i="5"/>
  <c r="N611" i="5"/>
  <c r="N612" i="5"/>
  <c r="N613" i="5"/>
  <c r="N614" i="5"/>
  <c r="P614" i="5" s="1"/>
  <c r="N615" i="5"/>
  <c r="Q615" i="5" s="1"/>
  <c r="N616" i="5"/>
  <c r="P616" i="5" s="1"/>
  <c r="N617" i="5"/>
  <c r="N618" i="5"/>
  <c r="N619" i="5"/>
  <c r="N620" i="5"/>
  <c r="N621" i="5"/>
  <c r="N622" i="5"/>
  <c r="N623" i="5"/>
  <c r="N624" i="5"/>
  <c r="P624" i="5" s="1"/>
  <c r="N625" i="5"/>
  <c r="N626" i="5"/>
  <c r="N627" i="5"/>
  <c r="N628" i="5"/>
  <c r="N629" i="5"/>
  <c r="N630" i="5"/>
  <c r="P630" i="5" s="1"/>
  <c r="N631" i="5"/>
  <c r="O631" i="5" s="1"/>
  <c r="N632" i="5"/>
  <c r="P632" i="5" s="1"/>
  <c r="N633" i="5"/>
  <c r="N634" i="5"/>
  <c r="N635" i="5"/>
  <c r="N636" i="5"/>
  <c r="N637" i="5"/>
  <c r="N638" i="5"/>
  <c r="P638" i="5" s="1"/>
  <c r="N639" i="5"/>
  <c r="Q639" i="5" s="1"/>
  <c r="N640" i="5"/>
  <c r="P640" i="5" s="1"/>
  <c r="N641" i="5"/>
  <c r="N642" i="5"/>
  <c r="N643" i="5"/>
  <c r="N644" i="5"/>
  <c r="N645" i="5"/>
  <c r="N646" i="5"/>
  <c r="O646" i="5" s="1"/>
  <c r="N647" i="5"/>
  <c r="N648" i="5"/>
  <c r="P648" i="5" s="1"/>
  <c r="N649" i="5"/>
  <c r="N650" i="5"/>
  <c r="N651" i="5"/>
  <c r="N652" i="5"/>
  <c r="N653" i="5"/>
  <c r="N654" i="5"/>
  <c r="N655" i="5"/>
  <c r="O655" i="5" s="1"/>
  <c r="N656" i="5"/>
  <c r="P656" i="5" s="1"/>
  <c r="N657" i="5"/>
  <c r="N658" i="5"/>
  <c r="N659" i="5"/>
  <c r="N660" i="5"/>
  <c r="N560" i="5"/>
  <c r="N460" i="5"/>
  <c r="N461" i="5"/>
  <c r="N462" i="5"/>
  <c r="N463" i="5"/>
  <c r="N464" i="5"/>
  <c r="N465" i="5"/>
  <c r="N466" i="5"/>
  <c r="N467" i="5"/>
  <c r="Q467" i="5" s="1"/>
  <c r="N468" i="5"/>
  <c r="N469" i="5"/>
  <c r="O469" i="5" s="1"/>
  <c r="N470" i="5"/>
  <c r="N471" i="5"/>
  <c r="N472" i="5"/>
  <c r="N473" i="5"/>
  <c r="N474" i="5"/>
  <c r="N475" i="5"/>
  <c r="Q475" i="5" s="1"/>
  <c r="N476" i="5"/>
  <c r="Q476" i="5" s="1"/>
  <c r="N477" i="5"/>
  <c r="N478" i="5"/>
  <c r="Q478" i="5" s="1"/>
  <c r="N479" i="5"/>
  <c r="N480" i="5"/>
  <c r="N481" i="5"/>
  <c r="N482" i="5"/>
  <c r="N483" i="5"/>
  <c r="Q483" i="5" s="1"/>
  <c r="N484" i="5"/>
  <c r="O484" i="5" s="1"/>
  <c r="N485" i="5"/>
  <c r="O485" i="5" s="1"/>
  <c r="N486" i="5"/>
  <c r="N487" i="5"/>
  <c r="N488" i="5"/>
  <c r="N489" i="5"/>
  <c r="N490" i="5"/>
  <c r="N491" i="5"/>
  <c r="Q491" i="5" s="1"/>
  <c r="N492" i="5"/>
  <c r="P492" i="5" s="1"/>
  <c r="N493" i="5"/>
  <c r="Q493" i="5" s="1"/>
  <c r="N494" i="5"/>
  <c r="N495" i="5"/>
  <c r="N496" i="5"/>
  <c r="N497" i="5"/>
  <c r="N498" i="5"/>
  <c r="N499" i="5"/>
  <c r="Q499" i="5" s="1"/>
  <c r="N500" i="5"/>
  <c r="P500" i="5" s="1"/>
  <c r="N501" i="5"/>
  <c r="N502" i="5"/>
  <c r="N503" i="5"/>
  <c r="N504" i="5"/>
  <c r="N505" i="5"/>
  <c r="N506" i="5"/>
  <c r="N507" i="5"/>
  <c r="Q507" i="5" s="1"/>
  <c r="N508" i="5"/>
  <c r="P508" i="5" s="1"/>
  <c r="N509" i="5"/>
  <c r="Q509" i="5" s="1"/>
  <c r="N510" i="5"/>
  <c r="N511" i="5"/>
  <c r="N512" i="5"/>
  <c r="N513" i="5"/>
  <c r="N514" i="5"/>
  <c r="N515" i="5"/>
  <c r="Q515" i="5" s="1"/>
  <c r="N516" i="5"/>
  <c r="P516" i="5" s="1"/>
  <c r="N517" i="5"/>
  <c r="N518" i="5"/>
  <c r="P518" i="5" s="1"/>
  <c r="N519" i="5"/>
  <c r="N520" i="5"/>
  <c r="N521" i="5"/>
  <c r="N522" i="5"/>
  <c r="N523" i="5"/>
  <c r="Q523" i="5" s="1"/>
  <c r="N524" i="5"/>
  <c r="P524" i="5" s="1"/>
  <c r="N525" i="5"/>
  <c r="N526" i="5"/>
  <c r="N527" i="5"/>
  <c r="N528" i="5"/>
  <c r="N529" i="5"/>
  <c r="N530" i="5"/>
  <c r="N531" i="5"/>
  <c r="Q531" i="5" s="1"/>
  <c r="N532" i="5"/>
  <c r="N533" i="5"/>
  <c r="O533" i="5" s="1"/>
  <c r="N534" i="5"/>
  <c r="N535" i="5"/>
  <c r="N536" i="5"/>
  <c r="N537" i="5"/>
  <c r="N538" i="5"/>
  <c r="N539" i="5"/>
  <c r="Q539" i="5" s="1"/>
  <c r="N540" i="5"/>
  <c r="N541" i="5"/>
  <c r="N542" i="5"/>
  <c r="Q542" i="5" s="1"/>
  <c r="N543" i="5"/>
  <c r="N544" i="5"/>
  <c r="N545" i="5"/>
  <c r="N546" i="5"/>
  <c r="N547" i="5"/>
  <c r="Q547" i="5" s="1"/>
  <c r="N548" i="5"/>
  <c r="N549" i="5"/>
  <c r="O549" i="5" s="1"/>
  <c r="N550" i="5"/>
  <c r="N551" i="5"/>
  <c r="N552" i="5"/>
  <c r="N553" i="5"/>
  <c r="N554" i="5"/>
  <c r="N555" i="5"/>
  <c r="Q555" i="5" s="1"/>
  <c r="N556" i="5"/>
  <c r="N557" i="5"/>
  <c r="Q557" i="5" s="1"/>
  <c r="N558" i="5"/>
  <c r="Q558" i="5" s="1"/>
  <c r="N559" i="5"/>
  <c r="N459" i="5"/>
  <c r="N359" i="5"/>
  <c r="N360" i="5"/>
  <c r="N361" i="5"/>
  <c r="N362" i="5"/>
  <c r="P362" i="5" s="1"/>
  <c r="N363" i="5"/>
  <c r="Q363" i="5" s="1"/>
  <c r="N364" i="5"/>
  <c r="N365" i="5"/>
  <c r="N366" i="5"/>
  <c r="Q366" i="5" s="1"/>
  <c r="N367" i="5"/>
  <c r="N368" i="5"/>
  <c r="N369" i="5"/>
  <c r="N370" i="5"/>
  <c r="P370" i="5" s="1"/>
  <c r="N371" i="5"/>
  <c r="N372" i="5"/>
  <c r="Q372" i="5" s="1"/>
  <c r="N373" i="5"/>
  <c r="N374" i="5"/>
  <c r="Q374" i="5" s="1"/>
  <c r="N375" i="5"/>
  <c r="N376" i="5"/>
  <c r="N377" i="5"/>
  <c r="N378" i="5"/>
  <c r="N379" i="5"/>
  <c r="N380" i="5"/>
  <c r="P380" i="5" s="1"/>
  <c r="N381" i="5"/>
  <c r="N382" i="5"/>
  <c r="Q382" i="5" s="1"/>
  <c r="N383" i="5"/>
  <c r="N384" i="5"/>
  <c r="N385" i="5"/>
  <c r="N386" i="5"/>
  <c r="O386" i="5" s="1"/>
  <c r="N387" i="5"/>
  <c r="O387" i="5" s="1"/>
  <c r="N388" i="5"/>
  <c r="N389" i="5"/>
  <c r="N390" i="5"/>
  <c r="Q390" i="5" s="1"/>
  <c r="N391" i="5"/>
  <c r="N392" i="5"/>
  <c r="N393" i="5"/>
  <c r="N394" i="5"/>
  <c r="P394" i="5" s="1"/>
  <c r="N395" i="5"/>
  <c r="N396" i="5"/>
  <c r="Q396" i="5" s="1"/>
  <c r="N397" i="5"/>
  <c r="N398" i="5"/>
  <c r="Q398" i="5" s="1"/>
  <c r="N399" i="5"/>
  <c r="N400" i="5"/>
  <c r="N401" i="5"/>
  <c r="N402" i="5"/>
  <c r="P402" i="5" s="1"/>
  <c r="N403" i="5"/>
  <c r="O403" i="5" s="1"/>
  <c r="N404" i="5"/>
  <c r="Q404" i="5" s="1"/>
  <c r="N405" i="5"/>
  <c r="N406" i="5"/>
  <c r="O406" i="5" s="1"/>
  <c r="N407" i="5"/>
  <c r="N408" i="5"/>
  <c r="N409" i="5"/>
  <c r="N410" i="5"/>
  <c r="N411" i="5"/>
  <c r="Q411" i="5" s="1"/>
  <c r="N412" i="5"/>
  <c r="Q412" i="5" s="1"/>
  <c r="N413" i="5"/>
  <c r="N414" i="5"/>
  <c r="O414" i="5" s="1"/>
  <c r="N415" i="5"/>
  <c r="N416" i="5"/>
  <c r="N417" i="5"/>
  <c r="N418" i="5"/>
  <c r="Q418" i="5" s="1"/>
  <c r="N419" i="5"/>
  <c r="O419" i="5" s="1"/>
  <c r="N420" i="5"/>
  <c r="N421" i="5"/>
  <c r="N422" i="5"/>
  <c r="O422" i="5" s="1"/>
  <c r="N423" i="5"/>
  <c r="N424" i="5"/>
  <c r="N425" i="5"/>
  <c r="N426" i="5"/>
  <c r="N427" i="5"/>
  <c r="N428" i="5"/>
  <c r="N429" i="5"/>
  <c r="N430" i="5"/>
  <c r="P430" i="5" s="1"/>
  <c r="N431" i="5"/>
  <c r="N432" i="5"/>
  <c r="N433" i="5"/>
  <c r="N434" i="5"/>
  <c r="Q434" i="5" s="1"/>
  <c r="N435" i="5"/>
  <c r="N436" i="5"/>
  <c r="Q436" i="5" s="1"/>
  <c r="N437" i="5"/>
  <c r="N438" i="5"/>
  <c r="P438" i="5" s="1"/>
  <c r="N439" i="5"/>
  <c r="N440" i="5"/>
  <c r="N441" i="5"/>
  <c r="N442" i="5"/>
  <c r="P442" i="5" s="1"/>
  <c r="N443" i="5"/>
  <c r="O443" i="5" s="1"/>
  <c r="N444" i="5"/>
  <c r="N445" i="5"/>
  <c r="N446" i="5"/>
  <c r="P446" i="5" s="1"/>
  <c r="N447" i="5"/>
  <c r="N448" i="5"/>
  <c r="N449" i="5"/>
  <c r="N450" i="5"/>
  <c r="P450" i="5" s="1"/>
  <c r="N451" i="5"/>
  <c r="O451" i="5" s="1"/>
  <c r="N452" i="5"/>
  <c r="N453" i="5"/>
  <c r="N454" i="5"/>
  <c r="Q454" i="5" s="1"/>
  <c r="N455" i="5"/>
  <c r="N456" i="5"/>
  <c r="N457" i="5"/>
  <c r="N458" i="5"/>
  <c r="P458" i="5" s="1"/>
  <c r="N358" i="5"/>
  <c r="Q358" i="5" s="1"/>
  <c r="V6" i="5"/>
  <c r="V5" i="5"/>
  <c r="V4" i="5"/>
  <c r="N258" i="5"/>
  <c r="N259" i="5"/>
  <c r="N260" i="5"/>
  <c r="N261" i="5"/>
  <c r="O261" i="5" s="1"/>
  <c r="N262" i="5"/>
  <c r="Q262" i="5" s="1"/>
  <c r="N263" i="5"/>
  <c r="Q263" i="5" s="1"/>
  <c r="N264" i="5"/>
  <c r="Q264" i="5" s="1"/>
  <c r="N265" i="5"/>
  <c r="Q265" i="5" s="1"/>
  <c r="N266" i="5"/>
  <c r="N267" i="5"/>
  <c r="N268" i="5"/>
  <c r="N269" i="5"/>
  <c r="O269" i="5" s="1"/>
  <c r="N270" i="5"/>
  <c r="Q270" i="5" s="1"/>
  <c r="N271" i="5"/>
  <c r="P271" i="5" s="1"/>
  <c r="N272" i="5"/>
  <c r="Q272" i="5" s="1"/>
  <c r="N273" i="5"/>
  <c r="O273" i="5" s="1"/>
  <c r="N274" i="5"/>
  <c r="N275" i="5"/>
  <c r="N276" i="5"/>
  <c r="N277" i="5"/>
  <c r="N278" i="5"/>
  <c r="Q278" i="5" s="1"/>
  <c r="N279" i="5"/>
  <c r="Q279" i="5" s="1"/>
  <c r="N280" i="5"/>
  <c r="N281" i="5"/>
  <c r="Q281" i="5" s="1"/>
  <c r="N282" i="5"/>
  <c r="N283" i="5"/>
  <c r="N284" i="5"/>
  <c r="N285" i="5"/>
  <c r="N286" i="5"/>
  <c r="Q286" i="5" s="1"/>
  <c r="N287" i="5"/>
  <c r="O287" i="5" s="1"/>
  <c r="N288" i="5"/>
  <c r="Q288" i="5" s="1"/>
  <c r="N289" i="5"/>
  <c r="P289" i="5" s="1"/>
  <c r="N290" i="5"/>
  <c r="N291" i="5"/>
  <c r="N292" i="5"/>
  <c r="N293" i="5"/>
  <c r="N294" i="5"/>
  <c r="Q294" i="5" s="1"/>
  <c r="N295" i="5"/>
  <c r="O295" i="5" s="1"/>
  <c r="N296" i="5"/>
  <c r="Q296" i="5" s="1"/>
  <c r="N297" i="5"/>
  <c r="Q297" i="5" s="1"/>
  <c r="N298" i="5"/>
  <c r="N299" i="5"/>
  <c r="N300" i="5"/>
  <c r="N301" i="5"/>
  <c r="N302" i="5"/>
  <c r="Q302" i="5" s="1"/>
  <c r="N303" i="5"/>
  <c r="O303" i="5" s="1"/>
  <c r="N304" i="5"/>
  <c r="N305" i="5"/>
  <c r="P305" i="5" s="1"/>
  <c r="N306" i="5"/>
  <c r="N307" i="5"/>
  <c r="N308" i="5"/>
  <c r="N309" i="5"/>
  <c r="N310" i="5"/>
  <c r="Q310" i="5" s="1"/>
  <c r="N311" i="5"/>
  <c r="Q311" i="5" s="1"/>
  <c r="N312" i="5"/>
  <c r="N313" i="5"/>
  <c r="Q313" i="5" s="1"/>
  <c r="N314" i="5"/>
  <c r="N315" i="5"/>
  <c r="N316" i="5"/>
  <c r="N317" i="5"/>
  <c r="N318" i="5"/>
  <c r="Q318" i="5" s="1"/>
  <c r="N319" i="5"/>
  <c r="Q319" i="5" s="1"/>
  <c r="N320" i="5"/>
  <c r="N321" i="5"/>
  <c r="P321" i="5" s="1"/>
  <c r="N322" i="5"/>
  <c r="N323" i="5"/>
  <c r="N324" i="5"/>
  <c r="N325" i="5"/>
  <c r="N326" i="5"/>
  <c r="Q326" i="5" s="1"/>
  <c r="N327" i="5"/>
  <c r="P327" i="5" s="1"/>
  <c r="N328" i="5"/>
  <c r="N329" i="5"/>
  <c r="Q329" i="5" s="1"/>
  <c r="N330" i="5"/>
  <c r="N331" i="5"/>
  <c r="N332" i="5"/>
  <c r="N333" i="5"/>
  <c r="Q333" i="5" s="1"/>
  <c r="N334" i="5"/>
  <c r="Q334" i="5" s="1"/>
  <c r="N335" i="5"/>
  <c r="Q335" i="5" s="1"/>
  <c r="N336" i="5"/>
  <c r="N337" i="5"/>
  <c r="P337" i="5" s="1"/>
  <c r="N338" i="5"/>
  <c r="N339" i="5"/>
  <c r="N340" i="5"/>
  <c r="N341" i="5"/>
  <c r="O341" i="5" s="1"/>
  <c r="N342" i="5"/>
  <c r="Q342" i="5" s="1"/>
  <c r="N343" i="5"/>
  <c r="O343" i="5" s="1"/>
  <c r="N344" i="5"/>
  <c r="N345" i="5"/>
  <c r="Q345" i="5" s="1"/>
  <c r="N346" i="5"/>
  <c r="N347" i="5"/>
  <c r="N348" i="5"/>
  <c r="N349" i="5"/>
  <c r="Q349" i="5" s="1"/>
  <c r="N350" i="5"/>
  <c r="Q350" i="5" s="1"/>
  <c r="N351" i="5"/>
  <c r="P351" i="5" s="1"/>
  <c r="N352" i="5"/>
  <c r="N353" i="5"/>
  <c r="Q353" i="5" s="1"/>
  <c r="N354" i="5"/>
  <c r="N355" i="5"/>
  <c r="N356" i="5"/>
  <c r="N357" i="5"/>
  <c r="N257" i="5"/>
  <c r="N157" i="5"/>
  <c r="P157" i="5" s="1"/>
  <c r="N158" i="5"/>
  <c r="N159" i="5"/>
  <c r="N160" i="5"/>
  <c r="N161" i="5"/>
  <c r="N162" i="5"/>
  <c r="N163" i="5"/>
  <c r="O163" i="5" s="1"/>
  <c r="N164" i="5"/>
  <c r="O164" i="5" s="1"/>
  <c r="N165" i="5"/>
  <c r="Q165" i="5" s="1"/>
  <c r="N166" i="5"/>
  <c r="N167" i="5"/>
  <c r="N168" i="5"/>
  <c r="N169" i="5"/>
  <c r="N170" i="5"/>
  <c r="N171" i="5"/>
  <c r="O171" i="5" s="1"/>
  <c r="N172" i="5"/>
  <c r="N173" i="5"/>
  <c r="P173" i="5" s="1"/>
  <c r="N174" i="5"/>
  <c r="N175" i="5"/>
  <c r="N176" i="5"/>
  <c r="N177" i="5"/>
  <c r="N178" i="5"/>
  <c r="N179" i="5"/>
  <c r="O179" i="5" s="1"/>
  <c r="N180" i="5"/>
  <c r="N181" i="5"/>
  <c r="Q181" i="5" s="1"/>
  <c r="N182" i="5"/>
  <c r="N183" i="5"/>
  <c r="N184" i="5"/>
  <c r="N185" i="5"/>
  <c r="N186" i="5"/>
  <c r="N187" i="5"/>
  <c r="O187" i="5" s="1"/>
  <c r="N188" i="5"/>
  <c r="N189" i="5"/>
  <c r="Q189" i="5" s="1"/>
  <c r="N190" i="5"/>
  <c r="N191" i="5"/>
  <c r="N192" i="5"/>
  <c r="N193" i="5"/>
  <c r="N194" i="5"/>
  <c r="N195" i="5"/>
  <c r="N196" i="5"/>
  <c r="N197" i="5"/>
  <c r="Q197" i="5" s="1"/>
  <c r="N198" i="5"/>
  <c r="N199" i="5"/>
  <c r="N200" i="5"/>
  <c r="N201" i="5"/>
  <c r="N202" i="5"/>
  <c r="N203" i="5"/>
  <c r="O203" i="5" s="1"/>
  <c r="N204" i="5"/>
  <c r="N205" i="5"/>
  <c r="Q205" i="5" s="1"/>
  <c r="N206" i="5"/>
  <c r="N207" i="5"/>
  <c r="N208" i="5"/>
  <c r="N209" i="5"/>
  <c r="N210" i="5"/>
  <c r="N211" i="5"/>
  <c r="N212" i="5"/>
  <c r="N213" i="5"/>
  <c r="P213" i="5" s="1"/>
  <c r="N214" i="5"/>
  <c r="N215" i="5"/>
  <c r="N216" i="5"/>
  <c r="N217" i="5"/>
  <c r="N218" i="5"/>
  <c r="N219" i="5"/>
  <c r="O219" i="5" s="1"/>
  <c r="N220" i="5"/>
  <c r="N221" i="5"/>
  <c r="Q221" i="5" s="1"/>
  <c r="N222" i="5"/>
  <c r="N223" i="5"/>
  <c r="N224" i="5"/>
  <c r="N225" i="5"/>
  <c r="N226" i="5"/>
  <c r="N227" i="5"/>
  <c r="N228" i="5"/>
  <c r="N229" i="5"/>
  <c r="Q229" i="5" s="1"/>
  <c r="N230" i="5"/>
  <c r="N231" i="5"/>
  <c r="N232" i="5"/>
  <c r="N233" i="5"/>
  <c r="N234" i="5"/>
  <c r="N235" i="5"/>
  <c r="O235" i="5" s="1"/>
  <c r="N236" i="5"/>
  <c r="N237" i="5"/>
  <c r="Q237" i="5" s="1"/>
  <c r="N238" i="5"/>
  <c r="N239" i="5"/>
  <c r="N240" i="5"/>
  <c r="N241" i="5"/>
  <c r="N242" i="5"/>
  <c r="N243" i="5"/>
  <c r="O243" i="5" s="1"/>
  <c r="N244" i="5"/>
  <c r="P244" i="5" s="1"/>
  <c r="N245" i="5"/>
  <c r="Q245" i="5" s="1"/>
  <c r="N246" i="5"/>
  <c r="Q246" i="5" s="1"/>
  <c r="N247" i="5"/>
  <c r="N248" i="5"/>
  <c r="N249" i="5"/>
  <c r="N250" i="5"/>
  <c r="N251" i="5"/>
  <c r="O251" i="5" s="1"/>
  <c r="N252" i="5"/>
  <c r="P252" i="5" s="1"/>
  <c r="N253" i="5"/>
  <c r="P253" i="5" s="1"/>
  <c r="N254" i="5"/>
  <c r="Q254" i="5" s="1"/>
  <c r="N255" i="5"/>
  <c r="N256" i="5"/>
  <c r="N156" i="5"/>
  <c r="N56" i="5"/>
  <c r="N57" i="5"/>
  <c r="P57" i="5" s="1"/>
  <c r="N58" i="5"/>
  <c r="P58" i="5" s="1"/>
  <c r="N59" i="5"/>
  <c r="Q59" i="5" s="1"/>
  <c r="N60" i="5"/>
  <c r="N61" i="5"/>
  <c r="N62" i="5"/>
  <c r="N63" i="5"/>
  <c r="N64" i="5"/>
  <c r="N65" i="5"/>
  <c r="O65" i="5" s="1"/>
  <c r="N66" i="5"/>
  <c r="P66" i="5" s="1"/>
  <c r="N67" i="5"/>
  <c r="P67" i="5" s="1"/>
  <c r="N68" i="5"/>
  <c r="N69" i="5"/>
  <c r="N70" i="5"/>
  <c r="N71" i="5"/>
  <c r="N72" i="5"/>
  <c r="N73" i="5"/>
  <c r="Q73" i="5" s="1"/>
  <c r="N74" i="5"/>
  <c r="P74" i="5" s="1"/>
  <c r="N75" i="5"/>
  <c r="P75" i="5" s="1"/>
  <c r="N76" i="5"/>
  <c r="N77" i="5"/>
  <c r="N78" i="5"/>
  <c r="N79" i="5"/>
  <c r="N80" i="5"/>
  <c r="N81" i="5"/>
  <c r="Q81" i="5" s="1"/>
  <c r="N82" i="5"/>
  <c r="Q82" i="5" s="1"/>
  <c r="N83" i="5"/>
  <c r="Q83" i="5" s="1"/>
  <c r="N84" i="5"/>
  <c r="N85" i="5"/>
  <c r="N86" i="5"/>
  <c r="N87" i="5"/>
  <c r="N88" i="5"/>
  <c r="N89" i="5"/>
  <c r="O89" i="5" s="1"/>
  <c r="N90" i="5"/>
  <c r="Q90" i="5" s="1"/>
  <c r="N91" i="5"/>
  <c r="Q91" i="5" s="1"/>
  <c r="N92" i="5"/>
  <c r="N93" i="5"/>
  <c r="N94" i="5"/>
  <c r="N95" i="5"/>
  <c r="N96" i="5"/>
  <c r="N97" i="5"/>
  <c r="O97" i="5" s="1"/>
  <c r="N98" i="5"/>
  <c r="O98" i="5" s="1"/>
  <c r="N99" i="5"/>
  <c r="P99" i="5" s="1"/>
  <c r="N100" i="5"/>
  <c r="N101" i="5"/>
  <c r="N102" i="5"/>
  <c r="N103" i="5"/>
  <c r="N104" i="5"/>
  <c r="N105" i="5"/>
  <c r="Q105" i="5" s="1"/>
  <c r="N106" i="5"/>
  <c r="Q106" i="5" s="1"/>
  <c r="N107" i="5"/>
  <c r="Q107" i="5" s="1"/>
  <c r="N108" i="5"/>
  <c r="Q108" i="5" s="1"/>
  <c r="N109" i="5"/>
  <c r="N110" i="5"/>
  <c r="N111" i="5"/>
  <c r="N112" i="5"/>
  <c r="N113" i="5"/>
  <c r="O113" i="5" s="1"/>
  <c r="N114" i="5"/>
  <c r="O114" i="5" s="1"/>
  <c r="N115" i="5"/>
  <c r="P115" i="5" s="1"/>
  <c r="N116" i="5"/>
  <c r="O116" i="5" s="1"/>
  <c r="N117" i="5"/>
  <c r="N118" i="5"/>
  <c r="N119" i="5"/>
  <c r="N120" i="5"/>
  <c r="N121" i="5"/>
  <c r="Q121" i="5" s="1"/>
  <c r="N122" i="5"/>
  <c r="O122" i="5" s="1"/>
  <c r="N123" i="5"/>
  <c r="Q123" i="5" s="1"/>
  <c r="N124" i="5"/>
  <c r="N125" i="5"/>
  <c r="N126" i="5"/>
  <c r="N127" i="5"/>
  <c r="N128" i="5"/>
  <c r="N129" i="5"/>
  <c r="P129" i="5" s="1"/>
  <c r="N130" i="5"/>
  <c r="O130" i="5" s="1"/>
  <c r="N131" i="5"/>
  <c r="Q131" i="5" s="1"/>
  <c r="N132" i="5"/>
  <c r="O132" i="5" s="1"/>
  <c r="N133" i="5"/>
  <c r="N134" i="5"/>
  <c r="N135" i="5"/>
  <c r="N136" i="5"/>
  <c r="N137" i="5"/>
  <c r="P137" i="5" s="1"/>
  <c r="N138" i="5"/>
  <c r="O138" i="5" s="1"/>
  <c r="N139" i="5"/>
  <c r="P139" i="5" s="1"/>
  <c r="N140" i="5"/>
  <c r="O140" i="5" s="1"/>
  <c r="N141" i="5"/>
  <c r="N142" i="5"/>
  <c r="N143" i="5"/>
  <c r="N144" i="5"/>
  <c r="N145" i="5"/>
  <c r="O145" i="5" s="1"/>
  <c r="N146" i="5"/>
  <c r="O146" i="5" s="1"/>
  <c r="N147" i="5"/>
  <c r="O147" i="5" s="1"/>
  <c r="N148" i="5"/>
  <c r="O148" i="5" s="1"/>
  <c r="N149" i="5"/>
  <c r="N150" i="5"/>
  <c r="N151" i="5"/>
  <c r="N152" i="5"/>
  <c r="N153" i="5"/>
  <c r="Q153" i="5" s="1"/>
  <c r="N154" i="5"/>
  <c r="O154" i="5" s="1"/>
  <c r="N155" i="5"/>
  <c r="O155" i="5" s="1"/>
  <c r="N55" i="5"/>
  <c r="P63" i="5"/>
  <c r="P71" i="5"/>
  <c r="P79" i="5"/>
  <c r="Q87" i="5"/>
  <c r="P95" i="5"/>
  <c r="Q103" i="5"/>
  <c r="Q111" i="5"/>
  <c r="O119" i="5"/>
  <c r="Q127" i="5"/>
  <c r="Q135" i="5"/>
  <c r="Q143" i="5"/>
  <c r="Q151" i="5"/>
  <c r="R56" i="5"/>
  <c r="R57" i="5" s="1"/>
  <c r="R58" i="5" s="1"/>
  <c r="R59" i="5" s="1"/>
  <c r="R60" i="5" s="1"/>
  <c r="R61" i="5" s="1"/>
  <c r="R62" i="5" s="1"/>
  <c r="R63" i="5" s="1"/>
  <c r="R64" i="5" s="1"/>
  <c r="R65" i="5" s="1"/>
  <c r="R66" i="5" s="1"/>
  <c r="R67" i="5" s="1"/>
  <c r="R68" i="5" s="1"/>
  <c r="R69" i="5" s="1"/>
  <c r="R70" i="5" s="1"/>
  <c r="R71" i="5" s="1"/>
  <c r="R72" i="5" s="1"/>
  <c r="R73" i="5" s="1"/>
  <c r="R74" i="5" s="1"/>
  <c r="R75" i="5" s="1"/>
  <c r="R76" i="5" s="1"/>
  <c r="R77" i="5" s="1"/>
  <c r="R78" i="5" s="1"/>
  <c r="R79" i="5" s="1"/>
  <c r="R80" i="5" s="1"/>
  <c r="R81" i="5" s="1"/>
  <c r="R82" i="5" s="1"/>
  <c r="R83" i="5" s="1"/>
  <c r="R84" i="5" s="1"/>
  <c r="R85" i="5" s="1"/>
  <c r="R86" i="5" s="1"/>
  <c r="R87" i="5" s="1"/>
  <c r="R88" i="5" s="1"/>
  <c r="R89" i="5" s="1"/>
  <c r="R90" i="5" s="1"/>
  <c r="R91" i="5" s="1"/>
  <c r="R92" i="5" s="1"/>
  <c r="R93" i="5" s="1"/>
  <c r="R94" i="5" s="1"/>
  <c r="R95" i="5" s="1"/>
  <c r="R96" i="5" s="1"/>
  <c r="R97" i="5" s="1"/>
  <c r="R98" i="5" s="1"/>
  <c r="R99" i="5" s="1"/>
  <c r="R100" i="5" s="1"/>
  <c r="R101" i="5" s="1"/>
  <c r="R102" i="5" s="1"/>
  <c r="R103" i="5" s="1"/>
  <c r="R104" i="5" s="1"/>
  <c r="R105" i="5" s="1"/>
  <c r="R106" i="5" s="1"/>
  <c r="R107" i="5" s="1"/>
  <c r="R108" i="5" s="1"/>
  <c r="R109" i="5" s="1"/>
  <c r="R110" i="5" s="1"/>
  <c r="R111" i="5" s="1"/>
  <c r="R112" i="5" s="1"/>
  <c r="R113" i="5" s="1"/>
  <c r="R114" i="5" s="1"/>
  <c r="R115" i="5" s="1"/>
  <c r="R116" i="5" s="1"/>
  <c r="R117" i="5" s="1"/>
  <c r="R118" i="5" s="1"/>
  <c r="R119" i="5" s="1"/>
  <c r="R120" i="5" s="1"/>
  <c r="R121" i="5" s="1"/>
  <c r="R122" i="5" s="1"/>
  <c r="R123" i="5" s="1"/>
  <c r="R124" i="5" s="1"/>
  <c r="R125" i="5" s="1"/>
  <c r="R126" i="5" s="1"/>
  <c r="R127" i="5" s="1"/>
  <c r="R128" i="5" s="1"/>
  <c r="R129" i="5" s="1"/>
  <c r="R130" i="5" s="1"/>
  <c r="R131" i="5" s="1"/>
  <c r="R132" i="5" s="1"/>
  <c r="R133" i="5" s="1"/>
  <c r="R134" i="5" s="1"/>
  <c r="R135" i="5" s="1"/>
  <c r="R136" i="5" s="1"/>
  <c r="R137" i="5" s="1"/>
  <c r="R138" i="5" s="1"/>
  <c r="R139" i="5" s="1"/>
  <c r="R140" i="5" s="1"/>
  <c r="R141" i="5" s="1"/>
  <c r="R142" i="5" s="1"/>
  <c r="R143" i="5" s="1"/>
  <c r="R144" i="5" s="1"/>
  <c r="R145" i="5" s="1"/>
  <c r="R146" i="5" s="1"/>
  <c r="R147" i="5" s="1"/>
  <c r="R148" i="5" s="1"/>
  <c r="R149" i="5" s="1"/>
  <c r="R150" i="5" s="1"/>
  <c r="R151" i="5" s="1"/>
  <c r="R152" i="5" s="1"/>
  <c r="R153" i="5" s="1"/>
  <c r="R154" i="5" s="1"/>
  <c r="R155" i="5" s="1"/>
  <c r="N3034" i="5"/>
  <c r="P3034" i="5" s="1"/>
  <c r="N3033" i="5"/>
  <c r="P3033" i="5" s="1"/>
  <c r="N3032" i="5"/>
  <c r="N3031" i="5"/>
  <c r="P3031" i="5" s="1"/>
  <c r="N3030" i="5"/>
  <c r="Q3030" i="5" s="1"/>
  <c r="N3029" i="5"/>
  <c r="N3028" i="5"/>
  <c r="O3027" i="5"/>
  <c r="N3027" i="5"/>
  <c r="P3027" i="5" s="1"/>
  <c r="N3026" i="5"/>
  <c r="N3025" i="5"/>
  <c r="P3025" i="5" s="1"/>
  <c r="N3024" i="5"/>
  <c r="P3024" i="5" s="1"/>
  <c r="N3023" i="5"/>
  <c r="P3023" i="5" s="1"/>
  <c r="N3022" i="5"/>
  <c r="N3021" i="5"/>
  <c r="N3020" i="5"/>
  <c r="O3020" i="5" s="1"/>
  <c r="N3019" i="5"/>
  <c r="N3018" i="5"/>
  <c r="N3017" i="5"/>
  <c r="P3017" i="5" s="1"/>
  <c r="Q3016" i="5"/>
  <c r="P3016" i="5"/>
  <c r="N3016" i="5"/>
  <c r="O3016" i="5" s="1"/>
  <c r="N3015" i="5"/>
  <c r="P3015" i="5" s="1"/>
  <c r="N3014" i="5"/>
  <c r="O3014" i="5" s="1"/>
  <c r="N3013" i="5"/>
  <c r="P3013" i="5" s="1"/>
  <c r="N3012" i="5"/>
  <c r="N3011" i="5"/>
  <c r="P3011" i="5" s="1"/>
  <c r="N3010" i="5"/>
  <c r="N3009" i="5"/>
  <c r="P3009" i="5" s="1"/>
  <c r="N3008" i="5"/>
  <c r="P3008" i="5" s="1"/>
  <c r="N3007" i="5"/>
  <c r="P3007" i="5" s="1"/>
  <c r="Q3006" i="5"/>
  <c r="P3006" i="5"/>
  <c r="N3006" i="5"/>
  <c r="O3006" i="5" s="1"/>
  <c r="N3005" i="5"/>
  <c r="N3004" i="5"/>
  <c r="Q3004" i="5" s="1"/>
  <c r="N3003" i="5"/>
  <c r="Q3002" i="5"/>
  <c r="O3002" i="5"/>
  <c r="N3002" i="5"/>
  <c r="P3002" i="5" s="1"/>
  <c r="N3001" i="5"/>
  <c r="P3001" i="5" s="1"/>
  <c r="N3000" i="5"/>
  <c r="P3000" i="5" s="1"/>
  <c r="N2999" i="5"/>
  <c r="P2999" i="5" s="1"/>
  <c r="N2933" i="5"/>
  <c r="Q2933" i="5" s="1"/>
  <c r="Q2932" i="5"/>
  <c r="O2932" i="5"/>
  <c r="N2932" i="5"/>
  <c r="P2932" i="5" s="1"/>
  <c r="N2931" i="5"/>
  <c r="N2930" i="5"/>
  <c r="P2930" i="5" s="1"/>
  <c r="N2929" i="5"/>
  <c r="N2928" i="5"/>
  <c r="P2928" i="5" s="1"/>
  <c r="N2927" i="5"/>
  <c r="P2927" i="5" s="1"/>
  <c r="Q2926" i="5"/>
  <c r="O2926" i="5"/>
  <c r="N2926" i="5"/>
  <c r="P2926" i="5" s="1"/>
  <c r="N2925" i="5"/>
  <c r="O2925" i="5" s="1"/>
  <c r="N2924" i="5"/>
  <c r="N2923" i="5"/>
  <c r="Q2923" i="5" s="1"/>
  <c r="N2922" i="5"/>
  <c r="N2921" i="5"/>
  <c r="P2921" i="5" s="1"/>
  <c r="N2920" i="5"/>
  <c r="P2920" i="5" s="1"/>
  <c r="N2919" i="5"/>
  <c r="O2919" i="5" s="1"/>
  <c r="N2918" i="5"/>
  <c r="P2918" i="5" s="1"/>
  <c r="N2917" i="5"/>
  <c r="Q2917" i="5" s="1"/>
  <c r="Q2916" i="5"/>
  <c r="O2916" i="5"/>
  <c r="N2916" i="5"/>
  <c r="P2916" i="5" s="1"/>
  <c r="N2915" i="5"/>
  <c r="O2915" i="5" s="1"/>
  <c r="N2914" i="5"/>
  <c r="O2914" i="5" s="1"/>
  <c r="N2913" i="5"/>
  <c r="N2912" i="5"/>
  <c r="Q2912" i="5" s="1"/>
  <c r="N2911" i="5"/>
  <c r="P2911" i="5" s="1"/>
  <c r="O2910" i="5"/>
  <c r="N2910" i="5"/>
  <c r="P2910" i="5" s="1"/>
  <c r="N2909" i="5"/>
  <c r="P2909" i="5" s="1"/>
  <c r="N2908" i="5"/>
  <c r="O2908" i="5" s="1"/>
  <c r="N2907" i="5"/>
  <c r="Q2907" i="5" s="1"/>
  <c r="N2906" i="5"/>
  <c r="N2905" i="5"/>
  <c r="N2904" i="5"/>
  <c r="P2904" i="5" s="1"/>
  <c r="N2903" i="5"/>
  <c r="O2903" i="5" s="1"/>
  <c r="N2902" i="5"/>
  <c r="P2902" i="5" s="1"/>
  <c r="N2901" i="5"/>
  <c r="O2901" i="5" s="1"/>
  <c r="N2900" i="5"/>
  <c r="O2899" i="5"/>
  <c r="N2899" i="5"/>
  <c r="N2898" i="5"/>
  <c r="N2832" i="5"/>
  <c r="N2831" i="5"/>
  <c r="N2830" i="5"/>
  <c r="P2830" i="5" s="1"/>
  <c r="N2829" i="5"/>
  <c r="P2829" i="5" s="1"/>
  <c r="N2828" i="5"/>
  <c r="N2827" i="5"/>
  <c r="N2826" i="5"/>
  <c r="Q2826" i="5" s="1"/>
  <c r="N2825" i="5"/>
  <c r="Q2825" i="5" s="1"/>
  <c r="N2824" i="5"/>
  <c r="O2824" i="5" s="1"/>
  <c r="N2823" i="5"/>
  <c r="P2823" i="5" s="1"/>
  <c r="N2822" i="5"/>
  <c r="Q2822" i="5" s="1"/>
  <c r="N2821" i="5"/>
  <c r="O2821" i="5" s="1"/>
  <c r="N2820" i="5"/>
  <c r="N2819" i="5"/>
  <c r="Q2819" i="5" s="1"/>
  <c r="N2818" i="5"/>
  <c r="O2818" i="5" s="1"/>
  <c r="N2817" i="5"/>
  <c r="O2817" i="5" s="1"/>
  <c r="N2816" i="5"/>
  <c r="N2815" i="5"/>
  <c r="O2815" i="5" s="1"/>
  <c r="N2814" i="5"/>
  <c r="O2814" i="5" s="1"/>
  <c r="N2813" i="5"/>
  <c r="N2812" i="5"/>
  <c r="N2811" i="5"/>
  <c r="N2810" i="5"/>
  <c r="P2810" i="5" s="1"/>
  <c r="N2809" i="5"/>
  <c r="Q2809" i="5" s="1"/>
  <c r="O2808" i="5"/>
  <c r="N2808" i="5"/>
  <c r="N2807" i="5"/>
  <c r="N2806" i="5"/>
  <c r="P2806" i="5" s="1"/>
  <c r="N2805" i="5"/>
  <c r="O2805" i="5" s="1"/>
  <c r="N2804" i="5"/>
  <c r="Q2804" i="5" s="1"/>
  <c r="N2803" i="5"/>
  <c r="N2802" i="5"/>
  <c r="N2801" i="5"/>
  <c r="P2801" i="5" s="1"/>
  <c r="N2800" i="5"/>
  <c r="N2799" i="5"/>
  <c r="O2799" i="5" s="1"/>
  <c r="N2798" i="5"/>
  <c r="P2798" i="5" s="1"/>
  <c r="N2797" i="5"/>
  <c r="N2731" i="5"/>
  <c r="O2731" i="5" s="1"/>
  <c r="N2730" i="5"/>
  <c r="N2729" i="5"/>
  <c r="N2728" i="5"/>
  <c r="N2727" i="5"/>
  <c r="Q2727" i="5" s="1"/>
  <c r="N2726" i="5"/>
  <c r="N2725" i="5"/>
  <c r="N2724" i="5"/>
  <c r="O2724" i="5" s="1"/>
  <c r="N2723" i="5"/>
  <c r="Q2723" i="5" s="1"/>
  <c r="N2722" i="5"/>
  <c r="N2721" i="5"/>
  <c r="N2720" i="5"/>
  <c r="P2720" i="5" s="1"/>
  <c r="N2719" i="5"/>
  <c r="O2719" i="5" s="1"/>
  <c r="N2718" i="5"/>
  <c r="N2717" i="5"/>
  <c r="O2717" i="5" s="1"/>
  <c r="N2716" i="5"/>
  <c r="Q2716" i="5" s="1"/>
  <c r="N2715" i="5"/>
  <c r="O2715" i="5" s="1"/>
  <c r="N2714" i="5"/>
  <c r="N2713" i="5"/>
  <c r="N2712" i="5"/>
  <c r="N2711" i="5"/>
  <c r="P2711" i="5" s="1"/>
  <c r="N2710" i="5"/>
  <c r="N2709" i="5"/>
  <c r="P2709" i="5" s="1"/>
  <c r="N2708" i="5"/>
  <c r="N2707" i="5"/>
  <c r="N2706" i="5"/>
  <c r="Q2706" i="5" s="1"/>
  <c r="N2705" i="5"/>
  <c r="P2705" i="5" s="1"/>
  <c r="N2704" i="5"/>
  <c r="P2704" i="5" s="1"/>
  <c r="N2703" i="5"/>
  <c r="N2702" i="5"/>
  <c r="N2701" i="5"/>
  <c r="P2701" i="5" s="1"/>
  <c r="N2700" i="5"/>
  <c r="Q2700" i="5" s="1"/>
  <c r="N2699" i="5"/>
  <c r="O2699" i="5" s="1"/>
  <c r="N2698" i="5"/>
  <c r="N2697" i="5"/>
  <c r="N2696" i="5"/>
  <c r="Q2696" i="5" s="1"/>
  <c r="N2630" i="5"/>
  <c r="N2629" i="5"/>
  <c r="N2628" i="5"/>
  <c r="Q2628" i="5" s="1"/>
  <c r="N2627" i="5"/>
  <c r="N2626" i="5"/>
  <c r="N2625" i="5"/>
  <c r="Q2625" i="5" s="1"/>
  <c r="N2624" i="5"/>
  <c r="N2623" i="5"/>
  <c r="N2622" i="5"/>
  <c r="P2622" i="5" s="1"/>
  <c r="N2621" i="5"/>
  <c r="O2621" i="5" s="1"/>
  <c r="N2620" i="5"/>
  <c r="Q2620" i="5" s="1"/>
  <c r="N2619" i="5"/>
  <c r="Q2619" i="5" s="1"/>
  <c r="N2618" i="5"/>
  <c r="P2618" i="5" s="1"/>
  <c r="N2617" i="5"/>
  <c r="P2616" i="5"/>
  <c r="N2616" i="5"/>
  <c r="Q2616" i="5" s="1"/>
  <c r="N2615" i="5"/>
  <c r="Q2615" i="5" s="1"/>
  <c r="N2614" i="5"/>
  <c r="N2613" i="5"/>
  <c r="Q2613" i="5" s="1"/>
  <c r="N2612" i="5"/>
  <c r="N2611" i="5"/>
  <c r="O2611" i="5" s="1"/>
  <c r="N2610" i="5"/>
  <c r="Q2610" i="5" s="1"/>
  <c r="N2609" i="5"/>
  <c r="Q2609" i="5" s="1"/>
  <c r="N2608" i="5"/>
  <c r="P2608" i="5" s="1"/>
  <c r="N2607" i="5"/>
  <c r="P2607" i="5" s="1"/>
  <c r="N2606" i="5"/>
  <c r="N2605" i="5"/>
  <c r="O2605" i="5" s="1"/>
  <c r="N2604" i="5"/>
  <c r="N2603" i="5"/>
  <c r="P2603" i="5" s="1"/>
  <c r="N2602" i="5"/>
  <c r="Q2602" i="5" s="1"/>
  <c r="N2601" i="5"/>
  <c r="N2600" i="5"/>
  <c r="O2600" i="5" s="1"/>
  <c r="N2599" i="5"/>
  <c r="P2599" i="5" s="1"/>
  <c r="N2598" i="5"/>
  <c r="Q2597" i="5"/>
  <c r="N2597" i="5"/>
  <c r="P2597" i="5" s="1"/>
  <c r="N2596" i="5"/>
  <c r="Q2596" i="5" s="1"/>
  <c r="N2595" i="5"/>
  <c r="P2595" i="5" s="1"/>
  <c r="N2529" i="5"/>
  <c r="N2528" i="5"/>
  <c r="N2527" i="5"/>
  <c r="Q2527" i="5" s="1"/>
  <c r="N2526" i="5"/>
  <c r="N2525" i="5"/>
  <c r="Q2525" i="5" s="1"/>
  <c r="N2524" i="5"/>
  <c r="P2524" i="5" s="1"/>
  <c r="N2523" i="5"/>
  <c r="Q2523" i="5" s="1"/>
  <c r="N2522" i="5"/>
  <c r="P2522" i="5" s="1"/>
  <c r="N2521" i="5"/>
  <c r="P2521" i="5" s="1"/>
  <c r="N2520" i="5"/>
  <c r="P2520" i="5" s="1"/>
  <c r="N2519" i="5"/>
  <c r="O2519" i="5" s="1"/>
  <c r="N2518" i="5"/>
  <c r="N2517" i="5"/>
  <c r="P2517" i="5" s="1"/>
  <c r="N2516" i="5"/>
  <c r="N2515" i="5"/>
  <c r="N2514" i="5"/>
  <c r="P2514" i="5" s="1"/>
  <c r="P2513" i="5"/>
  <c r="O2513" i="5"/>
  <c r="N2513" i="5"/>
  <c r="Q2513" i="5" s="1"/>
  <c r="N2512" i="5"/>
  <c r="N2511" i="5"/>
  <c r="P2511" i="5" s="1"/>
  <c r="N2510" i="5"/>
  <c r="N2509" i="5"/>
  <c r="O2509" i="5" s="1"/>
  <c r="N2508" i="5"/>
  <c r="N2507" i="5"/>
  <c r="N2506" i="5"/>
  <c r="P2506" i="5" s="1"/>
  <c r="N2505" i="5"/>
  <c r="N2504" i="5"/>
  <c r="O2504" i="5" s="1"/>
  <c r="N2503" i="5"/>
  <c r="N2502" i="5"/>
  <c r="Q2502" i="5" s="1"/>
  <c r="Q2501" i="5"/>
  <c r="N2501" i="5"/>
  <c r="P2501" i="5" s="1"/>
  <c r="N2500" i="5"/>
  <c r="O2500" i="5" s="1"/>
  <c r="N2499" i="5"/>
  <c r="O2499" i="5" s="1"/>
  <c r="N2498" i="5"/>
  <c r="N2497" i="5"/>
  <c r="N2496" i="5"/>
  <c r="N2495" i="5"/>
  <c r="N2494" i="5"/>
  <c r="O2494" i="5" s="1"/>
  <c r="N2428" i="5"/>
  <c r="N2427" i="5"/>
  <c r="P2427" i="5" s="1"/>
  <c r="N2426" i="5"/>
  <c r="N2425" i="5"/>
  <c r="P2425" i="5" s="1"/>
  <c r="N2424" i="5"/>
  <c r="N2423" i="5"/>
  <c r="P2423" i="5" s="1"/>
  <c r="N2422" i="5"/>
  <c r="O2422" i="5" s="1"/>
  <c r="Q2421" i="5"/>
  <c r="O2421" i="5"/>
  <c r="N2421" i="5"/>
  <c r="P2421" i="5" s="1"/>
  <c r="N2420" i="5"/>
  <c r="N2419" i="5"/>
  <c r="N2418" i="5"/>
  <c r="N2417" i="5"/>
  <c r="P2417" i="5" s="1"/>
  <c r="N2416" i="5"/>
  <c r="Q2416" i="5" s="1"/>
  <c r="N2415" i="5"/>
  <c r="N2414" i="5"/>
  <c r="N2413" i="5"/>
  <c r="P2413" i="5" s="1"/>
  <c r="N2412" i="5"/>
  <c r="Q2412" i="5" s="1"/>
  <c r="N2411" i="5"/>
  <c r="P2411" i="5" s="1"/>
  <c r="N2410" i="5"/>
  <c r="N2409" i="5"/>
  <c r="P2409" i="5" s="1"/>
  <c r="Q2408" i="5"/>
  <c r="N2408" i="5"/>
  <c r="P2408" i="5" s="1"/>
  <c r="N2407" i="5"/>
  <c r="N2406" i="5"/>
  <c r="N2405" i="5"/>
  <c r="P2405" i="5" s="1"/>
  <c r="N2404" i="5"/>
  <c r="Q2404" i="5" s="1"/>
  <c r="N2403" i="5"/>
  <c r="P2403" i="5" s="1"/>
  <c r="O2402" i="5"/>
  <c r="N2402" i="5"/>
  <c r="Q2402" i="5" s="1"/>
  <c r="N2401" i="5"/>
  <c r="N2400" i="5"/>
  <c r="N2399" i="5"/>
  <c r="N2398" i="5"/>
  <c r="N2397" i="5"/>
  <c r="N2396" i="5"/>
  <c r="N2395" i="5"/>
  <c r="P2395" i="5" s="1"/>
  <c r="N2394" i="5"/>
  <c r="N2393" i="5"/>
  <c r="P2393" i="5" s="1"/>
  <c r="N2327" i="5"/>
  <c r="Q2327" i="5" s="1"/>
  <c r="N2326" i="5"/>
  <c r="P2326" i="5" s="1"/>
  <c r="N2325" i="5"/>
  <c r="Q2325" i="5" s="1"/>
  <c r="N2324" i="5"/>
  <c r="N2323" i="5"/>
  <c r="N2322" i="5"/>
  <c r="P2322" i="5" s="1"/>
  <c r="N2321" i="5"/>
  <c r="O2321" i="5" s="1"/>
  <c r="N2320" i="5"/>
  <c r="P2320" i="5" s="1"/>
  <c r="N2319" i="5"/>
  <c r="N2318" i="5"/>
  <c r="P2318" i="5" s="1"/>
  <c r="N2317" i="5"/>
  <c r="N2316" i="5"/>
  <c r="O2316" i="5" s="1"/>
  <c r="N2315" i="5"/>
  <c r="N2314" i="5"/>
  <c r="N2313" i="5"/>
  <c r="N2312" i="5"/>
  <c r="P2312" i="5" s="1"/>
  <c r="N2311" i="5"/>
  <c r="N2310" i="5"/>
  <c r="Q2310" i="5" s="1"/>
  <c r="N2309" i="5"/>
  <c r="Q2309" i="5" s="1"/>
  <c r="N2308" i="5"/>
  <c r="Q2308" i="5" s="1"/>
  <c r="N2307" i="5"/>
  <c r="O2307" i="5" s="1"/>
  <c r="P2306" i="5"/>
  <c r="O2306" i="5"/>
  <c r="N2306" i="5"/>
  <c r="Q2306" i="5" s="1"/>
  <c r="N2305" i="5"/>
  <c r="O2305" i="5" s="1"/>
  <c r="N2304" i="5"/>
  <c r="N2303" i="5"/>
  <c r="O2302" i="5"/>
  <c r="N2302" i="5"/>
  <c r="Q2302" i="5" s="1"/>
  <c r="N2301" i="5"/>
  <c r="P2301" i="5" s="1"/>
  <c r="N2300" i="5"/>
  <c r="Q2300" i="5" s="1"/>
  <c r="N2299" i="5"/>
  <c r="N2298" i="5"/>
  <c r="N2297" i="5"/>
  <c r="Q2297" i="5" s="1"/>
  <c r="N2296" i="5"/>
  <c r="Q2296" i="5" s="1"/>
  <c r="N2295" i="5"/>
  <c r="N2294" i="5"/>
  <c r="O2294" i="5" s="1"/>
  <c r="N2293" i="5"/>
  <c r="Q2293" i="5" s="1"/>
  <c r="N2292" i="5"/>
  <c r="O2292" i="5" s="1"/>
  <c r="N2226" i="5"/>
  <c r="O2226" i="5" s="1"/>
  <c r="N2225" i="5"/>
  <c r="N2224" i="5"/>
  <c r="P2224" i="5" s="1"/>
  <c r="P2223" i="5"/>
  <c r="N2223" i="5"/>
  <c r="Q2223" i="5" s="1"/>
  <c r="N2222" i="5"/>
  <c r="O2222" i="5" s="1"/>
  <c r="N2221" i="5"/>
  <c r="Q2221" i="5" s="1"/>
  <c r="N2220" i="5"/>
  <c r="O2220" i="5" s="1"/>
  <c r="N2219" i="5"/>
  <c r="Q2219" i="5" s="1"/>
  <c r="P2218" i="5"/>
  <c r="N2218" i="5"/>
  <c r="O2218" i="5" s="1"/>
  <c r="N2217" i="5"/>
  <c r="N2216" i="5"/>
  <c r="O2216" i="5" s="1"/>
  <c r="N2215" i="5"/>
  <c r="Q2215" i="5" s="1"/>
  <c r="N2214" i="5"/>
  <c r="P2214" i="5" s="1"/>
  <c r="O2213" i="5"/>
  <c r="N2213" i="5"/>
  <c r="N2212" i="5"/>
  <c r="O2212" i="5" s="1"/>
  <c r="N2211" i="5"/>
  <c r="P2211" i="5" s="1"/>
  <c r="N2210" i="5"/>
  <c r="O2210" i="5" s="1"/>
  <c r="N2209" i="5"/>
  <c r="P2209" i="5" s="1"/>
  <c r="N2208" i="5"/>
  <c r="O2208" i="5" s="1"/>
  <c r="O2207" i="5"/>
  <c r="N2207" i="5"/>
  <c r="Q2207" i="5" s="1"/>
  <c r="N2206" i="5"/>
  <c r="N2205" i="5"/>
  <c r="P2205" i="5" s="1"/>
  <c r="N2204" i="5"/>
  <c r="O2204" i="5" s="1"/>
  <c r="N2203" i="5"/>
  <c r="Q2203" i="5" s="1"/>
  <c r="N2202" i="5"/>
  <c r="N2201" i="5"/>
  <c r="N2200" i="5"/>
  <c r="O2200" i="5" s="1"/>
  <c r="O2199" i="5"/>
  <c r="N2199" i="5"/>
  <c r="Q2199" i="5" s="1"/>
  <c r="N2198" i="5"/>
  <c r="N2197" i="5"/>
  <c r="P2197" i="5" s="1"/>
  <c r="N2196" i="5"/>
  <c r="O2196" i="5" s="1"/>
  <c r="N2195" i="5"/>
  <c r="O2195" i="5" s="1"/>
  <c r="N2194" i="5"/>
  <c r="O2194" i="5" s="1"/>
  <c r="P2193" i="5"/>
  <c r="N2193" i="5"/>
  <c r="Q2193" i="5" s="1"/>
  <c r="N2192" i="5"/>
  <c r="O2192" i="5" s="1"/>
  <c r="N2191" i="5"/>
  <c r="Q2191" i="5" s="1"/>
  <c r="Q2125" i="5"/>
  <c r="P2125" i="5"/>
  <c r="N2125" i="5"/>
  <c r="O2125" i="5" s="1"/>
  <c r="N2124" i="5"/>
  <c r="Q2124" i="5" s="1"/>
  <c r="N2123" i="5"/>
  <c r="O2123" i="5" s="1"/>
  <c r="N2122" i="5"/>
  <c r="O2122" i="5" s="1"/>
  <c r="N2121" i="5"/>
  <c r="N2120" i="5"/>
  <c r="Q2120" i="5" s="1"/>
  <c r="N2119" i="5"/>
  <c r="N2118" i="5"/>
  <c r="O2118" i="5" s="1"/>
  <c r="N2117" i="5"/>
  <c r="O2117" i="5" s="1"/>
  <c r="N2116" i="5"/>
  <c r="Q2116" i="5" s="1"/>
  <c r="N2115" i="5"/>
  <c r="O2115" i="5" s="1"/>
  <c r="N2114" i="5"/>
  <c r="N2113" i="5"/>
  <c r="N2112" i="5"/>
  <c r="N2111" i="5"/>
  <c r="O2111" i="5" s="1"/>
  <c r="N2110" i="5"/>
  <c r="P2110" i="5" s="1"/>
  <c r="N2109" i="5"/>
  <c r="N2108" i="5"/>
  <c r="N2107" i="5"/>
  <c r="P2106" i="5"/>
  <c r="N2106" i="5"/>
  <c r="Q2106" i="5" s="1"/>
  <c r="N2105" i="5"/>
  <c r="O2105" i="5" s="1"/>
  <c r="N2104" i="5"/>
  <c r="P2104" i="5" s="1"/>
  <c r="N2103" i="5"/>
  <c r="N2102" i="5"/>
  <c r="Q2102" i="5" s="1"/>
  <c r="N2101" i="5"/>
  <c r="Q2100" i="5"/>
  <c r="P2100" i="5"/>
  <c r="N2100" i="5"/>
  <c r="O2100" i="5" s="1"/>
  <c r="N2099" i="5"/>
  <c r="N2098" i="5"/>
  <c r="N2097" i="5"/>
  <c r="Q2097" i="5" s="1"/>
  <c r="N2096" i="5"/>
  <c r="N2095" i="5"/>
  <c r="O2095" i="5" s="1"/>
  <c r="N2094" i="5"/>
  <c r="O2094" i="5" s="1"/>
  <c r="N2093" i="5"/>
  <c r="N2092" i="5"/>
  <c r="P2092" i="5" s="1"/>
  <c r="N2091" i="5"/>
  <c r="N2090" i="5"/>
  <c r="P2090" i="5" s="1"/>
  <c r="N2024" i="5"/>
  <c r="P2024" i="5" s="1"/>
  <c r="N2023" i="5"/>
  <c r="N2022" i="5"/>
  <c r="N2021" i="5"/>
  <c r="Q2021" i="5" s="1"/>
  <c r="N2020" i="5"/>
  <c r="O2020" i="5" s="1"/>
  <c r="N2019" i="5"/>
  <c r="O2019" i="5" s="1"/>
  <c r="N2018" i="5"/>
  <c r="O2017" i="5"/>
  <c r="N2017" i="5"/>
  <c r="N2016" i="5"/>
  <c r="N2015" i="5"/>
  <c r="P2015" i="5" s="1"/>
  <c r="N2014" i="5"/>
  <c r="O2014" i="5" s="1"/>
  <c r="N2013" i="5"/>
  <c r="N2012" i="5"/>
  <c r="N2011" i="5"/>
  <c r="Q2011" i="5" s="1"/>
  <c r="N2010" i="5"/>
  <c r="O2010" i="5" s="1"/>
  <c r="N2009" i="5"/>
  <c r="P2009" i="5" s="1"/>
  <c r="N2008" i="5"/>
  <c r="P2008" i="5" s="1"/>
  <c r="N2007" i="5"/>
  <c r="O2007" i="5" s="1"/>
  <c r="N2006" i="5"/>
  <c r="N2005" i="5"/>
  <c r="N2004" i="5"/>
  <c r="O2004" i="5" s="1"/>
  <c r="N2003" i="5"/>
  <c r="N2002" i="5"/>
  <c r="P2002" i="5" s="1"/>
  <c r="N2001" i="5"/>
  <c r="N2000" i="5"/>
  <c r="Q2000" i="5" s="1"/>
  <c r="N1999" i="5"/>
  <c r="Q1998" i="5"/>
  <c r="N1998" i="5"/>
  <c r="O1998" i="5" s="1"/>
  <c r="N1997" i="5"/>
  <c r="O1997" i="5" s="1"/>
  <c r="N1996" i="5"/>
  <c r="O1996" i="5" s="1"/>
  <c r="N1995" i="5"/>
  <c r="O1995" i="5" s="1"/>
  <c r="N1994" i="5"/>
  <c r="N1993" i="5"/>
  <c r="N1992" i="5"/>
  <c r="N1991" i="5"/>
  <c r="O1991" i="5" s="1"/>
  <c r="N1990" i="5"/>
  <c r="N1989" i="5"/>
  <c r="N1938" i="5"/>
  <c r="N1937" i="5"/>
  <c r="Q1937" i="5" s="1"/>
  <c r="N1936" i="5"/>
  <c r="N1935" i="5"/>
  <c r="N1934" i="5"/>
  <c r="Q1934" i="5" s="1"/>
  <c r="N1933" i="5"/>
  <c r="P1933" i="5" s="1"/>
  <c r="N1932" i="5"/>
  <c r="P1932" i="5" s="1"/>
  <c r="N1931" i="5"/>
  <c r="O1931" i="5" s="1"/>
  <c r="N1930" i="5"/>
  <c r="O1930" i="5" s="1"/>
  <c r="N1929" i="5"/>
  <c r="O1929" i="5" s="1"/>
  <c r="N1928" i="5"/>
  <c r="O1928" i="5" s="1"/>
  <c r="N1927" i="5"/>
  <c r="N1926" i="5"/>
  <c r="P1926" i="5" s="1"/>
  <c r="N1925" i="5"/>
  <c r="O1925" i="5" s="1"/>
  <c r="N1924" i="5"/>
  <c r="N1923" i="5"/>
  <c r="O1923" i="5" s="1"/>
  <c r="N1922" i="5"/>
  <c r="O1922" i="5" s="1"/>
  <c r="N1921" i="5"/>
  <c r="N1920" i="5"/>
  <c r="P1920" i="5" s="1"/>
  <c r="N1919" i="5"/>
  <c r="Q1919" i="5" s="1"/>
  <c r="N1918" i="5"/>
  <c r="N1917" i="5"/>
  <c r="O1917" i="5" s="1"/>
  <c r="N1916" i="5"/>
  <c r="O1916" i="5" s="1"/>
  <c r="N1915" i="5"/>
  <c r="O1915" i="5" s="1"/>
  <c r="N1914" i="5"/>
  <c r="O1914" i="5" s="1"/>
  <c r="N1913" i="5"/>
  <c r="O1913" i="5" s="1"/>
  <c r="N1912" i="5"/>
  <c r="N1911" i="5"/>
  <c r="P1911" i="5" s="1"/>
  <c r="N1910" i="5"/>
  <c r="P1910" i="5" s="1"/>
  <c r="N1909" i="5"/>
  <c r="N1908" i="5"/>
  <c r="Q1908" i="5" s="1"/>
  <c r="Q1907" i="5"/>
  <c r="N1907" i="5"/>
  <c r="P1907" i="5" s="1"/>
  <c r="N1906" i="5"/>
  <c r="N1905" i="5"/>
  <c r="N1904" i="5"/>
  <c r="P1904" i="5" s="1"/>
  <c r="N1903" i="5"/>
  <c r="Q1903" i="5" s="1"/>
  <c r="N1902" i="5"/>
  <c r="O1901" i="5"/>
  <c r="N1901" i="5"/>
  <c r="P1901" i="5" s="1"/>
  <c r="N1900" i="5"/>
  <c r="O1900" i="5" s="1"/>
  <c r="N1899" i="5"/>
  <c r="N1898" i="5"/>
  <c r="O1898" i="5" s="1"/>
  <c r="Q1897" i="5"/>
  <c r="P1897" i="5"/>
  <c r="O1897" i="5"/>
  <c r="N1897" i="5"/>
  <c r="N1896" i="5"/>
  <c r="O1896" i="5" s="1"/>
  <c r="N1895" i="5"/>
  <c r="N1894" i="5"/>
  <c r="Q1893" i="5"/>
  <c r="P1893" i="5"/>
  <c r="N1893" i="5"/>
  <c r="O1893" i="5" s="1"/>
  <c r="Q1892" i="5"/>
  <c r="N1892" i="5"/>
  <c r="N1891" i="5"/>
  <c r="Q1891" i="5" s="1"/>
  <c r="N1890" i="5"/>
  <c r="O1890" i="5" s="1"/>
  <c r="N1889" i="5"/>
  <c r="Q1889" i="5" s="1"/>
  <c r="P1888" i="5"/>
  <c r="N1888" i="5"/>
  <c r="N1887" i="5"/>
  <c r="Q1887" i="5" s="1"/>
  <c r="N1886" i="5"/>
  <c r="N1885" i="5"/>
  <c r="P1885" i="5" s="1"/>
  <c r="Q1884" i="5"/>
  <c r="P1884" i="5"/>
  <c r="N1884" i="5"/>
  <c r="O1884" i="5" s="1"/>
  <c r="N1883" i="5"/>
  <c r="N1837" i="5"/>
  <c r="O1837" i="5" s="1"/>
  <c r="N1836" i="5"/>
  <c r="N1835" i="5"/>
  <c r="O1835" i="5" s="1"/>
  <c r="N1834" i="5"/>
  <c r="P1834" i="5" s="1"/>
  <c r="N1833" i="5"/>
  <c r="N1832" i="5"/>
  <c r="O1832" i="5" s="1"/>
  <c r="N1831" i="5"/>
  <c r="N1830" i="5"/>
  <c r="Q1830" i="5" s="1"/>
  <c r="Q1829" i="5"/>
  <c r="P1829" i="5"/>
  <c r="N1829" i="5"/>
  <c r="O1829" i="5" s="1"/>
  <c r="N1828" i="5"/>
  <c r="O1828" i="5" s="1"/>
  <c r="N1827" i="5"/>
  <c r="P1827" i="5" s="1"/>
  <c r="N1826" i="5"/>
  <c r="Q1826" i="5" s="1"/>
  <c r="N1825" i="5"/>
  <c r="Q1825" i="5" s="1"/>
  <c r="N1824" i="5"/>
  <c r="N1823" i="5"/>
  <c r="O1823" i="5" s="1"/>
  <c r="N1822" i="5"/>
  <c r="O1822" i="5" s="1"/>
  <c r="N1821" i="5"/>
  <c r="N1820" i="5"/>
  <c r="Q1820" i="5" s="1"/>
  <c r="N1819" i="5"/>
  <c r="P1819" i="5" s="1"/>
  <c r="N1818" i="5"/>
  <c r="O1818" i="5" s="1"/>
  <c r="P1817" i="5"/>
  <c r="N1817" i="5"/>
  <c r="N1816" i="5"/>
  <c r="N1815" i="5"/>
  <c r="Q1815" i="5" s="1"/>
  <c r="N1814" i="5"/>
  <c r="P1813" i="5"/>
  <c r="N1813" i="5"/>
  <c r="O1813" i="5" s="1"/>
  <c r="N1812" i="5"/>
  <c r="Q1812" i="5" s="1"/>
  <c r="N1811" i="5"/>
  <c r="N1810" i="5"/>
  <c r="N1809" i="5"/>
  <c r="N1808" i="5"/>
  <c r="N1807" i="5"/>
  <c r="O1807" i="5" s="1"/>
  <c r="N1806" i="5"/>
  <c r="O1806" i="5" s="1"/>
  <c r="N1805" i="5"/>
  <c r="P1804" i="5"/>
  <c r="N1804" i="5"/>
  <c r="Q1804" i="5" s="1"/>
  <c r="N1803" i="5"/>
  <c r="O1803" i="5" s="1"/>
  <c r="N1802" i="5"/>
  <c r="O1802" i="5" s="1"/>
  <c r="N1801" i="5"/>
  <c r="Q1800" i="5"/>
  <c r="N1800" i="5"/>
  <c r="O1800" i="5" s="1"/>
  <c r="N1799" i="5"/>
  <c r="Q1799" i="5" s="1"/>
  <c r="N1798" i="5"/>
  <c r="Q1798" i="5" s="1"/>
  <c r="N1797" i="5"/>
  <c r="N1796" i="5"/>
  <c r="Q1796" i="5" s="1"/>
  <c r="N1795" i="5"/>
  <c r="P1795" i="5" s="1"/>
  <c r="N1794" i="5"/>
  <c r="N1793" i="5"/>
  <c r="N1792" i="5"/>
  <c r="Q1792" i="5" s="1"/>
  <c r="N1791" i="5"/>
  <c r="N1790" i="5"/>
  <c r="P1790" i="5" s="1"/>
  <c r="N1789" i="5"/>
  <c r="N1788" i="5"/>
  <c r="Q1788" i="5" s="1"/>
  <c r="N1787" i="5"/>
  <c r="N1786" i="5"/>
  <c r="P1786" i="5" s="1"/>
  <c r="N1785" i="5"/>
  <c r="N1784" i="5"/>
  <c r="O1784" i="5" s="1"/>
  <c r="N1783" i="5"/>
  <c r="Q1783" i="5" s="1"/>
  <c r="N1782" i="5"/>
  <c r="P1782" i="5" s="1"/>
  <c r="N1736" i="5"/>
  <c r="P1736" i="5" s="1"/>
  <c r="N1735" i="5"/>
  <c r="N1734" i="5"/>
  <c r="P1734" i="5" s="1"/>
  <c r="O1733" i="5"/>
  <c r="N1733" i="5"/>
  <c r="Q1733" i="5" s="1"/>
  <c r="N1732" i="5"/>
  <c r="N1731" i="5"/>
  <c r="O1731" i="5" s="1"/>
  <c r="N1730" i="5"/>
  <c r="N1729" i="5"/>
  <c r="Q1729" i="5" s="1"/>
  <c r="N1728" i="5"/>
  <c r="N1727" i="5"/>
  <c r="P1726" i="5"/>
  <c r="N1726" i="5"/>
  <c r="Q1726" i="5" s="1"/>
  <c r="N1725" i="5"/>
  <c r="P1725" i="5" s="1"/>
  <c r="N1724" i="5"/>
  <c r="N1723" i="5"/>
  <c r="N1722" i="5"/>
  <c r="Q1722" i="5" s="1"/>
  <c r="N1721" i="5"/>
  <c r="O1721" i="5" s="1"/>
  <c r="N1720" i="5"/>
  <c r="N1719" i="5"/>
  <c r="N1718" i="5"/>
  <c r="N1717" i="5"/>
  <c r="N1716" i="5"/>
  <c r="N1715" i="5"/>
  <c r="O1715" i="5" s="1"/>
  <c r="N1714" i="5"/>
  <c r="N1713" i="5"/>
  <c r="Q1713" i="5" s="1"/>
  <c r="N1712" i="5"/>
  <c r="N1711" i="5"/>
  <c r="Q1711" i="5" s="1"/>
  <c r="N1710" i="5"/>
  <c r="Q1710" i="5" s="1"/>
  <c r="N1709" i="5"/>
  <c r="N1708" i="5"/>
  <c r="Q1708" i="5" s="1"/>
  <c r="N1707" i="5"/>
  <c r="P1707" i="5" s="1"/>
  <c r="N1706" i="5"/>
  <c r="N1705" i="5"/>
  <c r="N1704" i="5"/>
  <c r="N1703" i="5"/>
  <c r="Q1703" i="5" s="1"/>
  <c r="N1702" i="5"/>
  <c r="Q1702" i="5" s="1"/>
  <c r="N1701" i="5"/>
  <c r="N1700" i="5"/>
  <c r="Q1700" i="5" s="1"/>
  <c r="N1699" i="5"/>
  <c r="P1699" i="5" s="1"/>
  <c r="N1698" i="5"/>
  <c r="N1697" i="5"/>
  <c r="N1696" i="5"/>
  <c r="N1695" i="5"/>
  <c r="Q1695" i="5" s="1"/>
  <c r="N1694" i="5"/>
  <c r="Q1694" i="5" s="1"/>
  <c r="N1693" i="5"/>
  <c r="N1692" i="5"/>
  <c r="Q1692" i="5" s="1"/>
  <c r="Q1691" i="5"/>
  <c r="N1691" i="5"/>
  <c r="P1691" i="5" s="1"/>
  <c r="N1690" i="5"/>
  <c r="N1689" i="5"/>
  <c r="P1689" i="5" s="1"/>
  <c r="N1688" i="5"/>
  <c r="N1687" i="5"/>
  <c r="N1686" i="5"/>
  <c r="Q1686" i="5" s="1"/>
  <c r="N1685" i="5"/>
  <c r="N1684" i="5"/>
  <c r="Q1684" i="5" s="1"/>
  <c r="N1683" i="5"/>
  <c r="P1683" i="5" s="1"/>
  <c r="N1682" i="5"/>
  <c r="O1682" i="5" s="1"/>
  <c r="P1681" i="5"/>
  <c r="N1681" i="5"/>
  <c r="Q1681" i="5" s="1"/>
  <c r="N1635" i="5"/>
  <c r="N1634" i="5"/>
  <c r="P1634" i="5" s="1"/>
  <c r="N1633" i="5"/>
  <c r="P1633" i="5" s="1"/>
  <c r="N1632" i="5"/>
  <c r="N1631" i="5"/>
  <c r="N1630" i="5"/>
  <c r="N1629" i="5"/>
  <c r="Q1629" i="5" s="1"/>
  <c r="N1628" i="5"/>
  <c r="N1627" i="5"/>
  <c r="N1626" i="5"/>
  <c r="Q1626" i="5" s="1"/>
  <c r="N1625" i="5"/>
  <c r="O1625" i="5" s="1"/>
  <c r="N1624" i="5"/>
  <c r="P1624" i="5" s="1"/>
  <c r="N1623" i="5"/>
  <c r="N1622" i="5"/>
  <c r="N1621" i="5"/>
  <c r="O1621" i="5" s="1"/>
  <c r="N1620" i="5"/>
  <c r="P1620" i="5" s="1"/>
  <c r="N1619" i="5"/>
  <c r="P1619" i="5" s="1"/>
  <c r="O1618" i="5"/>
  <c r="N1618" i="5"/>
  <c r="N1617" i="5"/>
  <c r="Q1617" i="5" s="1"/>
  <c r="N1616" i="5"/>
  <c r="N1615" i="5"/>
  <c r="N1614" i="5"/>
  <c r="O1614" i="5" s="1"/>
  <c r="N1613" i="5"/>
  <c r="O1613" i="5" s="1"/>
  <c r="N1612" i="5"/>
  <c r="Q1612" i="5" s="1"/>
  <c r="N1611" i="5"/>
  <c r="N1610" i="5"/>
  <c r="O1610" i="5" s="1"/>
  <c r="N1609" i="5"/>
  <c r="N1608" i="5"/>
  <c r="Q1608" i="5" s="1"/>
  <c r="N1607" i="5"/>
  <c r="O1607" i="5" s="1"/>
  <c r="P1606" i="5"/>
  <c r="N1606" i="5"/>
  <c r="Q1606" i="5" s="1"/>
  <c r="N1605" i="5"/>
  <c r="O1605" i="5" s="1"/>
  <c r="N1604" i="5"/>
  <c r="N1603" i="5"/>
  <c r="Q1602" i="5"/>
  <c r="P1602" i="5"/>
  <c r="N1602" i="5"/>
  <c r="O1602" i="5" s="1"/>
  <c r="N1601" i="5"/>
  <c r="N1600" i="5"/>
  <c r="Q1600" i="5" s="1"/>
  <c r="N1599" i="5"/>
  <c r="O1599" i="5" s="1"/>
  <c r="N1598" i="5"/>
  <c r="Q1598" i="5" s="1"/>
  <c r="O1597" i="5"/>
  <c r="N1597" i="5"/>
  <c r="N1596" i="5"/>
  <c r="P1596" i="5" s="1"/>
  <c r="N1595" i="5"/>
  <c r="Q1594" i="5"/>
  <c r="P1594" i="5"/>
  <c r="O1594" i="5"/>
  <c r="N1594" i="5"/>
  <c r="N1593" i="5"/>
  <c r="N1592" i="5"/>
  <c r="Q1592" i="5" s="1"/>
  <c r="N1591" i="5"/>
  <c r="O1591" i="5" s="1"/>
  <c r="Q1590" i="5"/>
  <c r="P1590" i="5"/>
  <c r="O1590" i="5"/>
  <c r="N1590" i="5"/>
  <c r="N1589" i="5"/>
  <c r="O1589" i="5" s="1"/>
  <c r="N1588" i="5"/>
  <c r="Q1588" i="5" s="1"/>
  <c r="N1587" i="5"/>
  <c r="N1586" i="5"/>
  <c r="Q1586" i="5" s="1"/>
  <c r="N1585" i="5"/>
  <c r="N1584" i="5"/>
  <c r="O1584" i="5" s="1"/>
  <c r="N1583" i="5"/>
  <c r="N1582" i="5"/>
  <c r="P1582" i="5" s="1"/>
  <c r="N1581" i="5"/>
  <c r="P1580" i="5"/>
  <c r="N1580" i="5"/>
  <c r="Q1580" i="5" s="1"/>
  <c r="N1534" i="5"/>
  <c r="P1534" i="5" s="1"/>
  <c r="N1533" i="5"/>
  <c r="N1532" i="5"/>
  <c r="Q1532" i="5" s="1"/>
  <c r="N1531" i="5"/>
  <c r="Q1531" i="5" s="1"/>
  <c r="P1530" i="5"/>
  <c r="O1530" i="5"/>
  <c r="N1530" i="5"/>
  <c r="Q1530" i="5" s="1"/>
  <c r="N1529" i="5"/>
  <c r="Q1529" i="5" s="1"/>
  <c r="N1528" i="5"/>
  <c r="N1527" i="5"/>
  <c r="P1527" i="5" s="1"/>
  <c r="N1526" i="5"/>
  <c r="N1525" i="5"/>
  <c r="N1524" i="5"/>
  <c r="Q1524" i="5" s="1"/>
  <c r="N1523" i="5"/>
  <c r="O1523" i="5" s="1"/>
  <c r="N1522" i="5"/>
  <c r="Q1522" i="5" s="1"/>
  <c r="N1521" i="5"/>
  <c r="Q1521" i="5" s="1"/>
  <c r="N1520" i="5"/>
  <c r="O1520" i="5" s="1"/>
  <c r="P1519" i="5"/>
  <c r="N1519" i="5"/>
  <c r="Q1519" i="5" s="1"/>
  <c r="N1518" i="5"/>
  <c r="P1518" i="5" s="1"/>
  <c r="N1517" i="5"/>
  <c r="O1517" i="5" s="1"/>
  <c r="N1516" i="5"/>
  <c r="Q1516" i="5" s="1"/>
  <c r="N1515" i="5"/>
  <c r="Q1515" i="5" s="1"/>
  <c r="P1514" i="5"/>
  <c r="N1514" i="5"/>
  <c r="Q1514" i="5" s="1"/>
  <c r="N1513" i="5"/>
  <c r="N1512" i="5"/>
  <c r="Q1512" i="5" s="1"/>
  <c r="N1511" i="5"/>
  <c r="P1511" i="5" s="1"/>
  <c r="N1510" i="5"/>
  <c r="O1510" i="5" s="1"/>
  <c r="P1509" i="5"/>
  <c r="N1509" i="5"/>
  <c r="O1509" i="5" s="1"/>
  <c r="N1508" i="5"/>
  <c r="Q1508" i="5" s="1"/>
  <c r="N1507" i="5"/>
  <c r="Q1507" i="5" s="1"/>
  <c r="P1506" i="5"/>
  <c r="N1506" i="5"/>
  <c r="Q1506" i="5" s="1"/>
  <c r="N1505" i="5"/>
  <c r="Q1505" i="5" s="1"/>
  <c r="N1504" i="5"/>
  <c r="O1504" i="5" s="1"/>
  <c r="N1503" i="5"/>
  <c r="N1502" i="5"/>
  <c r="P1502" i="5" s="1"/>
  <c r="N1501" i="5"/>
  <c r="P1501" i="5" s="1"/>
  <c r="N1500" i="5"/>
  <c r="Q1500" i="5" s="1"/>
  <c r="P1499" i="5"/>
  <c r="N1499" i="5"/>
  <c r="Q1499" i="5" s="1"/>
  <c r="N1498" i="5"/>
  <c r="N1497" i="5"/>
  <c r="Q1497" i="5" s="1"/>
  <c r="Q1496" i="5"/>
  <c r="P1496" i="5"/>
  <c r="O1496" i="5"/>
  <c r="N1496" i="5"/>
  <c r="N1495" i="5"/>
  <c r="Q1495" i="5" s="1"/>
  <c r="N1494" i="5"/>
  <c r="O1494" i="5" s="1"/>
  <c r="N1493" i="5"/>
  <c r="N1492" i="5"/>
  <c r="N1491" i="5"/>
  <c r="N1490" i="5"/>
  <c r="P1490" i="5" s="1"/>
  <c r="N1489" i="5"/>
  <c r="N1488" i="5"/>
  <c r="P1488" i="5" s="1"/>
  <c r="N1487" i="5"/>
  <c r="N1486" i="5"/>
  <c r="P1486" i="5" s="1"/>
  <c r="N1485" i="5"/>
  <c r="Q1484" i="5"/>
  <c r="N1484" i="5"/>
  <c r="P1484" i="5" s="1"/>
  <c r="N1483" i="5"/>
  <c r="N1482" i="5"/>
  <c r="P1482" i="5" s="1"/>
  <c r="N1481" i="5"/>
  <c r="N1480" i="5"/>
  <c r="P1480" i="5" s="1"/>
  <c r="N1479" i="5"/>
  <c r="N1433" i="5"/>
  <c r="P1433" i="5" s="1"/>
  <c r="N1432" i="5"/>
  <c r="N1431" i="5"/>
  <c r="P1431" i="5" s="1"/>
  <c r="N1430" i="5"/>
  <c r="N1429" i="5"/>
  <c r="P1429" i="5" s="1"/>
  <c r="N1428" i="5"/>
  <c r="Q1427" i="5"/>
  <c r="N1427" i="5"/>
  <c r="P1427" i="5" s="1"/>
  <c r="N1426" i="5"/>
  <c r="N1425" i="5"/>
  <c r="P1425" i="5" s="1"/>
  <c r="N1424" i="5"/>
  <c r="N1423" i="5"/>
  <c r="Q1423" i="5" s="1"/>
  <c r="N1422" i="5"/>
  <c r="Q1422" i="5" s="1"/>
  <c r="P1421" i="5"/>
  <c r="O1421" i="5"/>
  <c r="N1421" i="5"/>
  <c r="Q1421" i="5" s="1"/>
  <c r="N1420" i="5"/>
  <c r="P1420" i="5" s="1"/>
  <c r="N1419" i="5"/>
  <c r="N1418" i="5"/>
  <c r="Q1418" i="5" s="1"/>
  <c r="N1417" i="5"/>
  <c r="N1416" i="5"/>
  <c r="N1415" i="5"/>
  <c r="Q1415" i="5" s="1"/>
  <c r="N1414" i="5"/>
  <c r="O1414" i="5" s="1"/>
  <c r="N1413" i="5"/>
  <c r="Q1413" i="5" s="1"/>
  <c r="N1412" i="5"/>
  <c r="Q1412" i="5" s="1"/>
  <c r="N1411" i="5"/>
  <c r="Q1411" i="5" s="1"/>
  <c r="P1410" i="5"/>
  <c r="O1410" i="5"/>
  <c r="N1410" i="5"/>
  <c r="Q1410" i="5" s="1"/>
  <c r="N1409" i="5"/>
  <c r="Q1409" i="5" s="1"/>
  <c r="N1408" i="5"/>
  <c r="Q1408" i="5" s="1"/>
  <c r="N1407" i="5"/>
  <c r="Q1407" i="5" s="1"/>
  <c r="N1406" i="5"/>
  <c r="N1405" i="5"/>
  <c r="P1405" i="5" s="1"/>
  <c r="N1404" i="5"/>
  <c r="Q1404" i="5" s="1"/>
  <c r="N1403" i="5"/>
  <c r="P1403" i="5" s="1"/>
  <c r="N1402" i="5"/>
  <c r="Q1402" i="5" s="1"/>
  <c r="N1401" i="5"/>
  <c r="Q1401" i="5" s="1"/>
  <c r="O1400" i="5"/>
  <c r="N1400" i="5"/>
  <c r="P1399" i="5"/>
  <c r="N1399" i="5"/>
  <c r="Q1399" i="5" s="1"/>
  <c r="N1398" i="5"/>
  <c r="O1398" i="5" s="1"/>
  <c r="N1397" i="5"/>
  <c r="Q1397" i="5" s="1"/>
  <c r="N1396" i="5"/>
  <c r="O1395" i="5"/>
  <c r="N1395" i="5"/>
  <c r="Q1395" i="5" s="1"/>
  <c r="N1394" i="5"/>
  <c r="N1393" i="5"/>
  <c r="Q1393" i="5" s="1"/>
  <c r="N1392" i="5"/>
  <c r="O1391" i="5"/>
  <c r="N1391" i="5"/>
  <c r="Q1391" i="5" s="1"/>
  <c r="N1390" i="5"/>
  <c r="N1389" i="5"/>
  <c r="Q1389" i="5" s="1"/>
  <c r="N1388" i="5"/>
  <c r="N1387" i="5"/>
  <c r="N1386" i="5"/>
  <c r="O1386" i="5" s="1"/>
  <c r="N1385" i="5"/>
  <c r="Q1385" i="5" s="1"/>
  <c r="N1384" i="5"/>
  <c r="O1384" i="5" s="1"/>
  <c r="N1383" i="5"/>
  <c r="Q1383" i="5" s="1"/>
  <c r="N1382" i="5"/>
  <c r="O1382" i="5" s="1"/>
  <c r="P1381" i="5"/>
  <c r="N1381" i="5"/>
  <c r="Q1381" i="5" s="1"/>
  <c r="N1380" i="5"/>
  <c r="N1379" i="5"/>
  <c r="Q1379" i="5" s="1"/>
  <c r="N1378" i="5"/>
  <c r="Q1378" i="5" s="1"/>
  <c r="N1332" i="5"/>
  <c r="P1332" i="5" s="1"/>
  <c r="N1331" i="5"/>
  <c r="P1331" i="5" s="1"/>
  <c r="N1330" i="5"/>
  <c r="N1329" i="5"/>
  <c r="P1329" i="5" s="1"/>
  <c r="N1328" i="5"/>
  <c r="N1327" i="5"/>
  <c r="O1327" i="5" s="1"/>
  <c r="N1326" i="5"/>
  <c r="Q1326" i="5" s="1"/>
  <c r="N1325" i="5"/>
  <c r="O1325" i="5" s="1"/>
  <c r="N1324" i="5"/>
  <c r="O1324" i="5" s="1"/>
  <c r="N1323" i="5"/>
  <c r="O1323" i="5" s="1"/>
  <c r="N1322" i="5"/>
  <c r="N1321" i="5"/>
  <c r="P1321" i="5" s="1"/>
  <c r="N1320" i="5"/>
  <c r="N1319" i="5"/>
  <c r="O1319" i="5" s="1"/>
  <c r="N1318" i="5"/>
  <c r="Q1318" i="5" s="1"/>
  <c r="N1317" i="5"/>
  <c r="O1317" i="5" s="1"/>
  <c r="N1316" i="5"/>
  <c r="O1316" i="5" s="1"/>
  <c r="N1315" i="5"/>
  <c r="O1315" i="5" s="1"/>
  <c r="N1314" i="5"/>
  <c r="N1313" i="5"/>
  <c r="P1313" i="5" s="1"/>
  <c r="N1312" i="5"/>
  <c r="N1311" i="5"/>
  <c r="O1311" i="5" s="1"/>
  <c r="N1310" i="5"/>
  <c r="Q1310" i="5" s="1"/>
  <c r="N1309" i="5"/>
  <c r="O1309" i="5" s="1"/>
  <c r="N1308" i="5"/>
  <c r="O1308" i="5" s="1"/>
  <c r="N1307" i="5"/>
  <c r="O1307" i="5" s="1"/>
  <c r="N1306" i="5"/>
  <c r="N1305" i="5"/>
  <c r="P1305" i="5" s="1"/>
  <c r="N1304" i="5"/>
  <c r="N1303" i="5"/>
  <c r="O1303" i="5" s="1"/>
  <c r="N1302" i="5"/>
  <c r="Q1302" i="5" s="1"/>
  <c r="N1301" i="5"/>
  <c r="O1301" i="5" s="1"/>
  <c r="N1300" i="5"/>
  <c r="O1300" i="5" s="1"/>
  <c r="N1299" i="5"/>
  <c r="O1299" i="5" s="1"/>
  <c r="N1298" i="5"/>
  <c r="N1297" i="5"/>
  <c r="P1297" i="5" s="1"/>
  <c r="N1296" i="5"/>
  <c r="N1295" i="5"/>
  <c r="O1295" i="5" s="1"/>
  <c r="N1294" i="5"/>
  <c r="Q1294" i="5" s="1"/>
  <c r="N1293" i="5"/>
  <c r="O1293" i="5" s="1"/>
  <c r="N1292" i="5"/>
  <c r="O1292" i="5" s="1"/>
  <c r="N1291" i="5"/>
  <c r="O1291" i="5" s="1"/>
  <c r="N1290" i="5"/>
  <c r="N1289" i="5"/>
  <c r="P1289" i="5" s="1"/>
  <c r="N1288" i="5"/>
  <c r="N1287" i="5"/>
  <c r="O1287" i="5" s="1"/>
  <c r="N1286" i="5"/>
  <c r="Q1286" i="5" s="1"/>
  <c r="N1285" i="5"/>
  <c r="O1285" i="5" s="1"/>
  <c r="N1284" i="5"/>
  <c r="O1284" i="5" s="1"/>
  <c r="N1283" i="5"/>
  <c r="P1283" i="5" s="1"/>
  <c r="N1282" i="5"/>
  <c r="N1281" i="5"/>
  <c r="P1281" i="5" s="1"/>
  <c r="N1280" i="5"/>
  <c r="N1279" i="5"/>
  <c r="O1279" i="5" s="1"/>
  <c r="N1278" i="5"/>
  <c r="Q1278" i="5" s="1"/>
  <c r="Q1266" i="5"/>
  <c r="P1266" i="5"/>
  <c r="O1266" i="5"/>
  <c r="Q1265" i="5"/>
  <c r="P1265" i="5"/>
  <c r="O1265" i="5"/>
  <c r="Q1264" i="5"/>
  <c r="P1264" i="5"/>
  <c r="O1264" i="5"/>
  <c r="Q1263" i="5"/>
  <c r="P1263" i="5"/>
  <c r="O1263" i="5"/>
  <c r="P1258" i="5"/>
  <c r="O1258" i="5"/>
  <c r="Q1257" i="5"/>
  <c r="P1257" i="5"/>
  <c r="O1257" i="5"/>
  <c r="Q1256" i="5"/>
  <c r="P1256" i="5"/>
  <c r="O1256" i="5"/>
  <c r="Q1255" i="5"/>
  <c r="P1255" i="5"/>
  <c r="O1255" i="5"/>
  <c r="Q1253" i="5"/>
  <c r="O1250" i="5"/>
  <c r="Q1249" i="5"/>
  <c r="P1249" i="5"/>
  <c r="O1249" i="5"/>
  <c r="Q1248" i="5"/>
  <c r="P1248" i="5"/>
  <c r="O1248" i="5"/>
  <c r="Q1247" i="5"/>
  <c r="P1247" i="5"/>
  <c r="O1247" i="5"/>
  <c r="P1245" i="5"/>
  <c r="Q1241" i="5"/>
  <c r="P1241" i="5"/>
  <c r="O1241" i="5"/>
  <c r="Q1240" i="5"/>
  <c r="P1240" i="5"/>
  <c r="O1240" i="5"/>
  <c r="Q1239" i="5"/>
  <c r="P1239" i="5"/>
  <c r="O1239" i="5"/>
  <c r="O1237" i="5"/>
  <c r="Q1233" i="5"/>
  <c r="P1233" i="5"/>
  <c r="O1233" i="5"/>
  <c r="Q1232" i="5"/>
  <c r="P1232" i="5"/>
  <c r="O1232" i="5"/>
  <c r="Q1231" i="5"/>
  <c r="P1231" i="5"/>
  <c r="O1231" i="5"/>
  <c r="Q1226" i="5"/>
  <c r="Q1225" i="5"/>
  <c r="P1225" i="5"/>
  <c r="O1225" i="5"/>
  <c r="Q1224" i="5"/>
  <c r="P1224" i="5"/>
  <c r="O1224" i="5"/>
  <c r="Q1223" i="5"/>
  <c r="P1223" i="5"/>
  <c r="O1223" i="5"/>
  <c r="Q1218" i="5"/>
  <c r="P1218" i="5"/>
  <c r="Q1217" i="5"/>
  <c r="P1217" i="5"/>
  <c r="O1217" i="5"/>
  <c r="P1216" i="5"/>
  <c r="O1216" i="5"/>
  <c r="Q1216" i="5"/>
  <c r="Q1215" i="5"/>
  <c r="P1215" i="5"/>
  <c r="O1215" i="5"/>
  <c r="Q1210" i="5"/>
  <c r="P1210" i="5"/>
  <c r="O1210" i="5"/>
  <c r="Q1209" i="5"/>
  <c r="P1209" i="5"/>
  <c r="O1209" i="5"/>
  <c r="Q1208" i="5"/>
  <c r="P1208" i="5"/>
  <c r="O1208" i="5"/>
  <c r="Q1207" i="5"/>
  <c r="P1207" i="5"/>
  <c r="O1207" i="5"/>
  <c r="Q1202" i="5"/>
  <c r="P1202" i="5"/>
  <c r="O1202" i="5"/>
  <c r="Q1201" i="5"/>
  <c r="P1201" i="5"/>
  <c r="O1201" i="5"/>
  <c r="P1200" i="5"/>
  <c r="O1200" i="5"/>
  <c r="Q1200" i="5"/>
  <c r="Q1199" i="5"/>
  <c r="P1199" i="5"/>
  <c r="O1199" i="5"/>
  <c r="O1194" i="5"/>
  <c r="Q1194" i="5"/>
  <c r="Q1193" i="5"/>
  <c r="P1193" i="5"/>
  <c r="O1193" i="5"/>
  <c r="P1192" i="5"/>
  <c r="O1192" i="5"/>
  <c r="Q1192" i="5"/>
  <c r="Q1191" i="5"/>
  <c r="P1191" i="5"/>
  <c r="O1191" i="5"/>
  <c r="Q1189" i="5"/>
  <c r="Q1186" i="5"/>
  <c r="Q1185" i="5"/>
  <c r="P1185" i="5"/>
  <c r="O1185" i="5"/>
  <c r="P1184" i="5"/>
  <c r="O1184" i="5"/>
  <c r="Q1184" i="5"/>
  <c r="Q1183" i="5"/>
  <c r="P1183" i="5"/>
  <c r="O1183" i="5"/>
  <c r="P1181" i="5"/>
  <c r="Q1177" i="5"/>
  <c r="P1177" i="5"/>
  <c r="O1177" i="5"/>
  <c r="P1176" i="5"/>
  <c r="O1176" i="5"/>
  <c r="Q1176" i="5"/>
  <c r="Q1175" i="5"/>
  <c r="P1175" i="5"/>
  <c r="O1175" i="5"/>
  <c r="O1173" i="5"/>
  <c r="Q1169" i="5"/>
  <c r="P1169" i="5"/>
  <c r="O1169" i="5"/>
  <c r="P1168" i="5"/>
  <c r="O1168" i="5"/>
  <c r="Q1168" i="5"/>
  <c r="Q1167" i="5"/>
  <c r="P1167" i="5"/>
  <c r="O1167" i="5"/>
  <c r="Q1165" i="5"/>
  <c r="P1165" i="5"/>
  <c r="O1165" i="5"/>
  <c r="P1164" i="5"/>
  <c r="O1164" i="5"/>
  <c r="Q1164" i="5"/>
  <c r="P1160" i="5"/>
  <c r="O1160" i="5"/>
  <c r="Q1160" i="5"/>
  <c r="Q1159" i="5"/>
  <c r="P1159" i="5"/>
  <c r="O1159" i="5"/>
  <c r="P1158" i="5"/>
  <c r="O1158" i="5"/>
  <c r="Q1158" i="5"/>
  <c r="Q1157" i="5"/>
  <c r="P1157" i="5"/>
  <c r="O1157" i="5"/>
  <c r="P1156" i="5"/>
  <c r="O1156" i="5"/>
  <c r="Q1156" i="5"/>
  <c r="P1152" i="5"/>
  <c r="Q1151" i="5"/>
  <c r="P1151" i="5"/>
  <c r="O1151" i="5"/>
  <c r="P1150" i="5"/>
  <c r="O1150" i="5"/>
  <c r="Q1150" i="5"/>
  <c r="Q1149" i="5"/>
  <c r="P1149" i="5"/>
  <c r="O1149" i="5"/>
  <c r="P1148" i="5"/>
  <c r="O1148" i="5"/>
  <c r="Q1148" i="5"/>
  <c r="P1147" i="5"/>
  <c r="Q1143" i="5"/>
  <c r="P1143" i="5"/>
  <c r="O1143" i="5"/>
  <c r="P1142" i="5"/>
  <c r="O1142" i="5"/>
  <c r="Q1142" i="5"/>
  <c r="P1140" i="5"/>
  <c r="O1140" i="5"/>
  <c r="Q1140" i="5"/>
  <c r="P1136" i="5"/>
  <c r="O1136" i="5"/>
  <c r="Q1136" i="5"/>
  <c r="P1134" i="5"/>
  <c r="O1134" i="5"/>
  <c r="Q1134" i="5"/>
  <c r="Q1133" i="5"/>
  <c r="P1132" i="5"/>
  <c r="O1132" i="5"/>
  <c r="Q1132" i="5"/>
  <c r="P1128" i="5"/>
  <c r="O1127" i="5"/>
  <c r="P1127" i="5"/>
  <c r="P1126" i="5"/>
  <c r="O1126" i="5"/>
  <c r="Q1126" i="5"/>
  <c r="Q1125" i="5"/>
  <c r="P1124" i="5"/>
  <c r="O1124" i="5"/>
  <c r="Q1124" i="5"/>
  <c r="Q1120" i="5"/>
  <c r="Q1116" i="5"/>
  <c r="P1116" i="5"/>
  <c r="O1116" i="5"/>
  <c r="P1110" i="5"/>
  <c r="Q1110" i="5"/>
  <c r="Q1109" i="5"/>
  <c r="O1109" i="5"/>
  <c r="P1109" i="5"/>
  <c r="Q1108" i="5"/>
  <c r="O1108" i="5"/>
  <c r="P1108" i="5"/>
  <c r="O1104" i="5"/>
  <c r="Q1103" i="5"/>
  <c r="O1103" i="5"/>
  <c r="P1103" i="5"/>
  <c r="O1101" i="5"/>
  <c r="Q1100" i="5"/>
  <c r="P1100" i="5"/>
  <c r="O1100" i="5"/>
  <c r="Q1093" i="5"/>
  <c r="O1093" i="5"/>
  <c r="P1093" i="5"/>
  <c r="Q1092" i="5"/>
  <c r="P1092" i="5"/>
  <c r="O1088" i="5"/>
  <c r="P1088" i="5"/>
  <c r="Q1087" i="5"/>
  <c r="O1087" i="5"/>
  <c r="P1087" i="5"/>
  <c r="O1085" i="5"/>
  <c r="Q1084" i="5"/>
  <c r="P1084" i="5"/>
  <c r="O1084" i="5"/>
  <c r="Q1080" i="5"/>
  <c r="P1080" i="5"/>
  <c r="Q1078" i="5"/>
  <c r="Q1077" i="5"/>
  <c r="O1077" i="5"/>
  <c r="P1077" i="5"/>
  <c r="O1076" i="5"/>
  <c r="O1075" i="5"/>
  <c r="Q1071" i="5"/>
  <c r="O1071" i="5"/>
  <c r="P1071" i="5"/>
  <c r="O1069" i="5"/>
  <c r="Q1068" i="5"/>
  <c r="P1068" i="5"/>
  <c r="O1068" i="5"/>
  <c r="O1065" i="5"/>
  <c r="P1065" i="5"/>
  <c r="Q1062" i="5"/>
  <c r="P1062" i="5"/>
  <c r="O1062" i="5"/>
  <c r="Q1061" i="5"/>
  <c r="O1061" i="5"/>
  <c r="P1061" i="5"/>
  <c r="Q1059" i="5"/>
  <c r="O1059" i="5"/>
  <c r="P1059" i="5"/>
  <c r="P1058" i="5"/>
  <c r="Q1058" i="5"/>
  <c r="Q1053" i="5"/>
  <c r="P1053" i="5"/>
  <c r="Q1051" i="5"/>
  <c r="O1051" i="5"/>
  <c r="P1051" i="5"/>
  <c r="Q1050" i="5"/>
  <c r="P1050" i="5"/>
  <c r="O1050" i="5"/>
  <c r="Q1046" i="5"/>
  <c r="P1046" i="5"/>
  <c r="O1046" i="5"/>
  <c r="Q1045" i="5"/>
  <c r="O1045" i="5"/>
  <c r="P1045" i="5"/>
  <c r="Q1043" i="5"/>
  <c r="O1043" i="5"/>
  <c r="P1043" i="5"/>
  <c r="P1042" i="5"/>
  <c r="O1042" i="5"/>
  <c r="Q1042" i="5"/>
  <c r="Q1037" i="5"/>
  <c r="P1037" i="5"/>
  <c r="Q1035" i="5"/>
  <c r="O1035" i="5"/>
  <c r="P1035" i="5"/>
  <c r="Q1034" i="5"/>
  <c r="P1034" i="5"/>
  <c r="O1034" i="5"/>
  <c r="Q1030" i="5"/>
  <c r="Q1029" i="5"/>
  <c r="O1029" i="5"/>
  <c r="P1029" i="5"/>
  <c r="Q1027" i="5"/>
  <c r="O1027" i="5"/>
  <c r="P1027" i="5"/>
  <c r="Q1026" i="5"/>
  <c r="Q1021" i="5"/>
  <c r="P1021" i="5"/>
  <c r="Q1019" i="5"/>
  <c r="O1019" i="5"/>
  <c r="P1019" i="5"/>
  <c r="Q1018" i="5"/>
  <c r="P1018" i="5"/>
  <c r="O1018" i="5"/>
  <c r="Q1014" i="5"/>
  <c r="P1014" i="5"/>
  <c r="Q1013" i="5"/>
  <c r="O1013" i="5"/>
  <c r="P1013" i="5"/>
  <c r="Q1011" i="5"/>
  <c r="O1011" i="5"/>
  <c r="P1011" i="5"/>
  <c r="P1010" i="5"/>
  <c r="O1010" i="5"/>
  <c r="Q1010" i="5"/>
  <c r="Q1005" i="5"/>
  <c r="P1005" i="5"/>
  <c r="Q1003" i="5"/>
  <c r="O1003" i="5"/>
  <c r="P1003" i="5"/>
  <c r="Q1002" i="5"/>
  <c r="P1002" i="5"/>
  <c r="O1002" i="5"/>
  <c r="P998" i="5"/>
  <c r="Q998" i="5"/>
  <c r="Q997" i="5"/>
  <c r="O997" i="5"/>
  <c r="P997" i="5"/>
  <c r="Q995" i="5"/>
  <c r="O995" i="5"/>
  <c r="P995" i="5"/>
  <c r="Q994" i="5"/>
  <c r="P993" i="5"/>
  <c r="Q989" i="5"/>
  <c r="P989" i="5"/>
  <c r="O988" i="5"/>
  <c r="Q987" i="5"/>
  <c r="O987" i="5"/>
  <c r="P987" i="5"/>
  <c r="Q986" i="5"/>
  <c r="P986" i="5"/>
  <c r="O986" i="5"/>
  <c r="Q981" i="5"/>
  <c r="O981" i="5"/>
  <c r="P981" i="5"/>
  <c r="O980" i="5"/>
  <c r="Q979" i="5"/>
  <c r="O979" i="5"/>
  <c r="P979" i="5"/>
  <c r="P978" i="5"/>
  <c r="O978" i="5"/>
  <c r="Q978" i="5"/>
  <c r="P977" i="5"/>
  <c r="Q973" i="5"/>
  <c r="P973" i="5"/>
  <c r="P972" i="5"/>
  <c r="Q971" i="5"/>
  <c r="O971" i="5"/>
  <c r="P971" i="5"/>
  <c r="Q970" i="5"/>
  <c r="P970" i="5"/>
  <c r="O970" i="5"/>
  <c r="Q966" i="5"/>
  <c r="Q965" i="5"/>
  <c r="O965" i="5"/>
  <c r="P965" i="5"/>
  <c r="Q963" i="5"/>
  <c r="O963" i="5"/>
  <c r="P963" i="5"/>
  <c r="Q962" i="5"/>
  <c r="Q961" i="5"/>
  <c r="P961" i="5"/>
  <c r="O960" i="5"/>
  <c r="O956" i="5"/>
  <c r="Q955" i="5"/>
  <c r="O955" i="5"/>
  <c r="P955" i="5"/>
  <c r="Q954" i="5"/>
  <c r="P954" i="5"/>
  <c r="O954" i="5"/>
  <c r="Q952" i="5"/>
  <c r="Q948" i="5"/>
  <c r="P948" i="5"/>
  <c r="O948" i="5"/>
  <c r="Q947" i="5"/>
  <c r="O947" i="5"/>
  <c r="P947" i="5"/>
  <c r="P946" i="5"/>
  <c r="O946" i="5"/>
  <c r="Q946" i="5"/>
  <c r="Q945" i="5"/>
  <c r="P945" i="5"/>
  <c r="O944" i="5"/>
  <c r="Q939" i="5"/>
  <c r="O939" i="5"/>
  <c r="P939" i="5"/>
  <c r="Q938" i="5"/>
  <c r="P938" i="5"/>
  <c r="O938" i="5"/>
  <c r="O937" i="5"/>
  <c r="Q936" i="5"/>
  <c r="Q932" i="5"/>
  <c r="Q931" i="5"/>
  <c r="O931" i="5"/>
  <c r="P931" i="5"/>
  <c r="Q930" i="5"/>
  <c r="Q929" i="5"/>
  <c r="P929" i="5"/>
  <c r="O928" i="5"/>
  <c r="Q924" i="5"/>
  <c r="P924" i="5"/>
  <c r="O924" i="5"/>
  <c r="Q923" i="5"/>
  <c r="O923" i="5"/>
  <c r="P923" i="5"/>
  <c r="Q922" i="5"/>
  <c r="P922" i="5"/>
  <c r="O922" i="5"/>
  <c r="Q920" i="5"/>
  <c r="Q916" i="5"/>
  <c r="P916" i="5"/>
  <c r="Q915" i="5"/>
  <c r="O915" i="5"/>
  <c r="P915" i="5"/>
  <c r="Q914" i="5"/>
  <c r="Q913" i="5"/>
  <c r="P913" i="5"/>
  <c r="O912" i="5"/>
  <c r="Q907" i="5"/>
  <c r="O907" i="5"/>
  <c r="P907" i="5"/>
  <c r="Q906" i="5"/>
  <c r="P906" i="5"/>
  <c r="O906" i="5"/>
  <c r="Q904" i="5"/>
  <c r="O899" i="5"/>
  <c r="P898" i="5"/>
  <c r="O898" i="5"/>
  <c r="Q898" i="5"/>
  <c r="Q896" i="5"/>
  <c r="O891" i="5"/>
  <c r="O890" i="5"/>
  <c r="Q890" i="5"/>
  <c r="Q888" i="5"/>
  <c r="P884" i="5"/>
  <c r="O883" i="5"/>
  <c r="P882" i="5"/>
  <c r="O882" i="5"/>
  <c r="Q882" i="5"/>
  <c r="Q880" i="5"/>
  <c r="O876" i="5"/>
  <c r="Q876" i="5"/>
  <c r="O875" i="5"/>
  <c r="O874" i="5"/>
  <c r="Q874" i="5"/>
  <c r="Q872" i="5"/>
  <c r="O867" i="5"/>
  <c r="P866" i="5"/>
  <c r="O866" i="5"/>
  <c r="Q866" i="5"/>
  <c r="Q864" i="5"/>
  <c r="Q862" i="5"/>
  <c r="P862" i="5"/>
  <c r="O862" i="5"/>
  <c r="Q856" i="5"/>
  <c r="Q854" i="5"/>
  <c r="P854" i="5"/>
  <c r="O854" i="5"/>
  <c r="Q848" i="5"/>
  <c r="Q846" i="5"/>
  <c r="P846" i="5"/>
  <c r="O846" i="5"/>
  <c r="Q840" i="5"/>
  <c r="Q838" i="5"/>
  <c r="P838" i="5"/>
  <c r="O838" i="5"/>
  <c r="P833" i="5"/>
  <c r="O832" i="5"/>
  <c r="Q832" i="5"/>
  <c r="P831" i="5"/>
  <c r="O830" i="5"/>
  <c r="P829" i="5"/>
  <c r="Q824" i="5"/>
  <c r="P824" i="5"/>
  <c r="O824" i="5"/>
  <c r="O823" i="5"/>
  <c r="O822" i="5"/>
  <c r="Q822" i="5"/>
  <c r="O818" i="5"/>
  <c r="P816" i="5"/>
  <c r="O816" i="5"/>
  <c r="Q816" i="5"/>
  <c r="Q815" i="5"/>
  <c r="O815" i="5"/>
  <c r="P815" i="5"/>
  <c r="P813" i="5"/>
  <c r="Q808" i="5"/>
  <c r="P808" i="5"/>
  <c r="O808" i="5"/>
  <c r="Q806" i="5"/>
  <c r="O806" i="5"/>
  <c r="O802" i="5"/>
  <c r="Q800" i="5"/>
  <c r="P799" i="5"/>
  <c r="O798" i="5"/>
  <c r="P793" i="5"/>
  <c r="Q792" i="5"/>
  <c r="P792" i="5"/>
  <c r="O792" i="5"/>
  <c r="O791" i="5"/>
  <c r="Q790" i="5"/>
  <c r="P790" i="5"/>
  <c r="O790" i="5"/>
  <c r="O785" i="5"/>
  <c r="P785" i="5"/>
  <c r="P784" i="5"/>
  <c r="O784" i="5"/>
  <c r="Q784" i="5"/>
  <c r="O783" i="5"/>
  <c r="P783" i="5"/>
  <c r="Q776" i="5"/>
  <c r="P776" i="5"/>
  <c r="O776" i="5"/>
  <c r="Q774" i="5"/>
  <c r="Q769" i="5"/>
  <c r="O768" i="5"/>
  <c r="Q768" i="5"/>
  <c r="P767" i="5"/>
  <c r="O766" i="5"/>
  <c r="Q762" i="5"/>
  <c r="P762" i="5"/>
  <c r="O762" i="5"/>
  <c r="O760" i="5"/>
  <c r="O759" i="5"/>
  <c r="Q758" i="5"/>
  <c r="Q756" i="5"/>
  <c r="P756" i="5"/>
  <c r="O756" i="5"/>
  <c r="P752" i="5"/>
  <c r="O752" i="5"/>
  <c r="Q752" i="5"/>
  <c r="Q751" i="5"/>
  <c r="O751" i="5"/>
  <c r="P751" i="5"/>
  <c r="Q748" i="5"/>
  <c r="Q744" i="5"/>
  <c r="P744" i="5"/>
  <c r="O744" i="5"/>
  <c r="O742" i="5"/>
  <c r="O740" i="5"/>
  <c r="Q740" i="5"/>
  <c r="Q736" i="5"/>
  <c r="P735" i="5"/>
  <c r="Q732" i="5"/>
  <c r="Q731" i="5"/>
  <c r="O728" i="5"/>
  <c r="O727" i="5"/>
  <c r="P724" i="5"/>
  <c r="O724" i="5"/>
  <c r="Q724" i="5"/>
  <c r="O720" i="5"/>
  <c r="Q720" i="5"/>
  <c r="O719" i="5"/>
  <c r="P719" i="5"/>
  <c r="P711" i="5"/>
  <c r="O710" i="5"/>
  <c r="Q708" i="5"/>
  <c r="Q707" i="5"/>
  <c r="Q703" i="5"/>
  <c r="P703" i="5"/>
  <c r="O703" i="5"/>
  <c r="O701" i="5"/>
  <c r="P700" i="5"/>
  <c r="O700" i="5"/>
  <c r="Q700" i="5"/>
  <c r="P696" i="5"/>
  <c r="O696" i="5"/>
  <c r="Q695" i="5"/>
  <c r="P695" i="5"/>
  <c r="O695" i="5"/>
  <c r="O693" i="5"/>
  <c r="P692" i="5"/>
  <c r="O692" i="5"/>
  <c r="Q692" i="5"/>
  <c r="O688" i="5"/>
  <c r="Q688" i="5"/>
  <c r="Q687" i="5"/>
  <c r="P687" i="5"/>
  <c r="O687" i="5"/>
  <c r="O685" i="5"/>
  <c r="P684" i="5"/>
  <c r="O684" i="5"/>
  <c r="Q684" i="5"/>
  <c r="O683" i="5"/>
  <c r="Q679" i="5"/>
  <c r="P679" i="5"/>
  <c r="O679" i="5"/>
  <c r="O677" i="5"/>
  <c r="P676" i="5"/>
  <c r="O676" i="5"/>
  <c r="Q676" i="5"/>
  <c r="P672" i="5"/>
  <c r="O672" i="5"/>
  <c r="Q672" i="5"/>
  <c r="Q671" i="5"/>
  <c r="P671" i="5"/>
  <c r="O671" i="5"/>
  <c r="O669" i="5"/>
  <c r="P668" i="5"/>
  <c r="O668" i="5"/>
  <c r="Q668" i="5"/>
  <c r="Q667" i="5"/>
  <c r="Q664" i="5"/>
  <c r="Q663" i="5"/>
  <c r="P663" i="5"/>
  <c r="O663" i="5"/>
  <c r="P660" i="5"/>
  <c r="O660" i="5"/>
  <c r="Q660" i="5"/>
  <c r="Q659" i="5"/>
  <c r="P659" i="5"/>
  <c r="O659" i="5"/>
  <c r="P658" i="5"/>
  <c r="O658" i="5"/>
  <c r="Q658" i="5"/>
  <c r="P654" i="5"/>
  <c r="O654" i="5"/>
  <c r="Q654" i="5"/>
  <c r="Q653" i="5"/>
  <c r="P653" i="5"/>
  <c r="O653" i="5"/>
  <c r="P652" i="5"/>
  <c r="O652" i="5"/>
  <c r="Q652" i="5"/>
  <c r="Q651" i="5"/>
  <c r="P651" i="5"/>
  <c r="O651" i="5"/>
  <c r="P650" i="5"/>
  <c r="O650" i="5"/>
  <c r="Q650" i="5"/>
  <c r="P646" i="5"/>
  <c r="Q645" i="5"/>
  <c r="P645" i="5"/>
  <c r="O645" i="5"/>
  <c r="P644" i="5"/>
  <c r="O644" i="5"/>
  <c r="Q644" i="5"/>
  <c r="Q643" i="5"/>
  <c r="P643" i="5"/>
  <c r="O643" i="5"/>
  <c r="P642" i="5"/>
  <c r="O642" i="5"/>
  <c r="Q642" i="5"/>
  <c r="P641" i="5"/>
  <c r="Q637" i="5"/>
  <c r="P637" i="5"/>
  <c r="O637" i="5"/>
  <c r="P636" i="5"/>
  <c r="O636" i="5"/>
  <c r="Q636" i="5"/>
  <c r="Q635" i="5"/>
  <c r="P635" i="5"/>
  <c r="O635" i="5"/>
  <c r="P634" i="5"/>
  <c r="O634" i="5"/>
  <c r="Q634" i="5"/>
  <c r="O630" i="5"/>
  <c r="Q630" i="5"/>
  <c r="Q629" i="5"/>
  <c r="P629" i="5"/>
  <c r="O629" i="5"/>
  <c r="P628" i="5"/>
  <c r="O628" i="5"/>
  <c r="Q628" i="5"/>
  <c r="Q627" i="5"/>
  <c r="P627" i="5"/>
  <c r="O627" i="5"/>
  <c r="P626" i="5"/>
  <c r="O626" i="5"/>
  <c r="Q626" i="5"/>
  <c r="P622" i="5"/>
  <c r="O622" i="5"/>
  <c r="Q622" i="5"/>
  <c r="Q621" i="5"/>
  <c r="P621" i="5"/>
  <c r="O621" i="5"/>
  <c r="P620" i="5"/>
  <c r="O620" i="5"/>
  <c r="Q620" i="5"/>
  <c r="Q619" i="5"/>
  <c r="P619" i="5"/>
  <c r="O619" i="5"/>
  <c r="P618" i="5"/>
  <c r="O618" i="5"/>
  <c r="Q618" i="5"/>
  <c r="O615" i="5"/>
  <c r="Q613" i="5"/>
  <c r="P613" i="5"/>
  <c r="O613" i="5"/>
  <c r="P612" i="5"/>
  <c r="O612" i="5"/>
  <c r="Q612" i="5"/>
  <c r="Q611" i="5"/>
  <c r="P611" i="5"/>
  <c r="O611" i="5"/>
  <c r="P610" i="5"/>
  <c r="O610" i="5"/>
  <c r="Q610" i="5"/>
  <c r="Q609" i="5"/>
  <c r="Q606" i="5"/>
  <c r="Q605" i="5"/>
  <c r="P605" i="5"/>
  <c r="O605" i="5"/>
  <c r="P604" i="5"/>
  <c r="O604" i="5"/>
  <c r="Q604" i="5"/>
  <c r="Q603" i="5"/>
  <c r="P603" i="5"/>
  <c r="O603" i="5"/>
  <c r="P602" i="5"/>
  <c r="O602" i="5"/>
  <c r="Q602" i="5"/>
  <c r="P598" i="5"/>
  <c r="O598" i="5"/>
  <c r="Q598" i="5"/>
  <c r="Q597" i="5"/>
  <c r="P597" i="5"/>
  <c r="O597" i="5"/>
  <c r="P596" i="5"/>
  <c r="O596" i="5"/>
  <c r="Q596" i="5"/>
  <c r="Q595" i="5"/>
  <c r="P595" i="5"/>
  <c r="O595" i="5"/>
  <c r="P594" i="5"/>
  <c r="O594" i="5"/>
  <c r="Q594" i="5"/>
  <c r="P590" i="5"/>
  <c r="O590" i="5"/>
  <c r="Q589" i="5"/>
  <c r="P589" i="5"/>
  <c r="O589" i="5"/>
  <c r="P588" i="5"/>
  <c r="O588" i="5"/>
  <c r="Q588" i="5"/>
  <c r="Q587" i="5"/>
  <c r="P587" i="5"/>
  <c r="O587" i="5"/>
  <c r="P586" i="5"/>
  <c r="O586" i="5"/>
  <c r="Q586" i="5"/>
  <c r="O585" i="5"/>
  <c r="Q581" i="5"/>
  <c r="P581" i="5"/>
  <c r="O581" i="5"/>
  <c r="P580" i="5"/>
  <c r="O580" i="5"/>
  <c r="Q580" i="5"/>
  <c r="Q579" i="5"/>
  <c r="P579" i="5"/>
  <c r="O579" i="5"/>
  <c r="P578" i="5"/>
  <c r="O578" i="5"/>
  <c r="Q578" i="5"/>
  <c r="Q577" i="5"/>
  <c r="O574" i="5"/>
  <c r="Q573" i="5"/>
  <c r="P573" i="5"/>
  <c r="O573" i="5"/>
  <c r="P572" i="5"/>
  <c r="O572" i="5"/>
  <c r="Q572" i="5"/>
  <c r="Q571" i="5"/>
  <c r="P571" i="5"/>
  <c r="O571" i="5"/>
  <c r="P570" i="5"/>
  <c r="O570" i="5"/>
  <c r="Q570" i="5"/>
  <c r="P566" i="5"/>
  <c r="O566" i="5"/>
  <c r="Q566" i="5"/>
  <c r="Q565" i="5"/>
  <c r="P565" i="5"/>
  <c r="O565" i="5"/>
  <c r="P564" i="5"/>
  <c r="O564" i="5"/>
  <c r="Q564" i="5"/>
  <c r="Q563" i="5"/>
  <c r="P563" i="5"/>
  <c r="O563" i="5"/>
  <c r="P562" i="5"/>
  <c r="O562" i="5"/>
  <c r="Q562" i="5"/>
  <c r="P560" i="5"/>
  <c r="O560" i="5"/>
  <c r="Q560" i="5"/>
  <c r="P556" i="5"/>
  <c r="O556" i="5"/>
  <c r="Q556" i="5"/>
  <c r="P554" i="5"/>
  <c r="O554" i="5"/>
  <c r="Q554" i="5"/>
  <c r="Q553" i="5"/>
  <c r="P553" i="5"/>
  <c r="O553" i="5"/>
  <c r="P552" i="5"/>
  <c r="O552" i="5"/>
  <c r="Q552" i="5"/>
  <c r="P548" i="5"/>
  <c r="O548" i="5"/>
  <c r="Q548" i="5"/>
  <c r="P546" i="5"/>
  <c r="O546" i="5"/>
  <c r="Q546" i="5"/>
  <c r="Q545" i="5"/>
  <c r="P545" i="5"/>
  <c r="O545" i="5"/>
  <c r="P544" i="5"/>
  <c r="O544" i="5"/>
  <c r="Q544" i="5"/>
  <c r="P540" i="5"/>
  <c r="O540" i="5"/>
  <c r="Q540" i="5"/>
  <c r="P538" i="5"/>
  <c r="O538" i="5"/>
  <c r="Q538" i="5"/>
  <c r="Q537" i="5"/>
  <c r="P537" i="5"/>
  <c r="O537" i="5"/>
  <c r="P536" i="5"/>
  <c r="O536" i="5"/>
  <c r="Q536" i="5"/>
  <c r="P532" i="5"/>
  <c r="O532" i="5"/>
  <c r="Q532" i="5"/>
  <c r="P530" i="5"/>
  <c r="O530" i="5"/>
  <c r="Q530" i="5"/>
  <c r="Q529" i="5"/>
  <c r="P529" i="5"/>
  <c r="O529" i="5"/>
  <c r="P528" i="5"/>
  <c r="O528" i="5"/>
  <c r="Q528" i="5"/>
  <c r="O524" i="5"/>
  <c r="Q524" i="5"/>
  <c r="P522" i="5"/>
  <c r="O522" i="5"/>
  <c r="Q522" i="5"/>
  <c r="Q521" i="5"/>
  <c r="P521" i="5"/>
  <c r="O521" i="5"/>
  <c r="P520" i="5"/>
  <c r="O520" i="5"/>
  <c r="Q520" i="5"/>
  <c r="Q519" i="5"/>
  <c r="Q516" i="5"/>
  <c r="P514" i="5"/>
  <c r="O514" i="5"/>
  <c r="Q514" i="5"/>
  <c r="Q513" i="5"/>
  <c r="P513" i="5"/>
  <c r="O513" i="5"/>
  <c r="P512" i="5"/>
  <c r="O512" i="5"/>
  <c r="Q512" i="5"/>
  <c r="P511" i="5"/>
  <c r="Q508" i="5"/>
  <c r="P506" i="5"/>
  <c r="O506" i="5"/>
  <c r="Q506" i="5"/>
  <c r="Q505" i="5"/>
  <c r="P505" i="5"/>
  <c r="O505" i="5"/>
  <c r="P504" i="5"/>
  <c r="O504" i="5"/>
  <c r="Q504" i="5"/>
  <c r="P503" i="5"/>
  <c r="P498" i="5"/>
  <c r="O498" i="5"/>
  <c r="Q498" i="5"/>
  <c r="Q497" i="5"/>
  <c r="P497" i="5"/>
  <c r="O497" i="5"/>
  <c r="P496" i="5"/>
  <c r="O496" i="5"/>
  <c r="Q496" i="5"/>
  <c r="O495" i="5"/>
  <c r="P490" i="5"/>
  <c r="O490" i="5"/>
  <c r="Q490" i="5"/>
  <c r="Q489" i="5"/>
  <c r="P489" i="5"/>
  <c r="O489" i="5"/>
  <c r="P488" i="5"/>
  <c r="O488" i="5"/>
  <c r="Q488" i="5"/>
  <c r="P484" i="5"/>
  <c r="P482" i="5"/>
  <c r="O482" i="5"/>
  <c r="Q482" i="5"/>
  <c r="Q481" i="5"/>
  <c r="P481" i="5"/>
  <c r="O481" i="5"/>
  <c r="P480" i="5"/>
  <c r="O480" i="5"/>
  <c r="Q480" i="5"/>
  <c r="P476" i="5"/>
  <c r="O476" i="5"/>
  <c r="P474" i="5"/>
  <c r="O474" i="5"/>
  <c r="Q474" i="5"/>
  <c r="Q473" i="5"/>
  <c r="P473" i="5"/>
  <c r="O473" i="5"/>
  <c r="P472" i="5"/>
  <c r="O472" i="5"/>
  <c r="Q472" i="5"/>
  <c r="P468" i="5"/>
  <c r="O468" i="5"/>
  <c r="Q468" i="5"/>
  <c r="P466" i="5"/>
  <c r="O466" i="5"/>
  <c r="Q466" i="5"/>
  <c r="Q465" i="5"/>
  <c r="P465" i="5"/>
  <c r="O465" i="5"/>
  <c r="P464" i="5"/>
  <c r="O464" i="5"/>
  <c r="Q464" i="5"/>
  <c r="P460" i="5"/>
  <c r="O460" i="5"/>
  <c r="Q460" i="5"/>
  <c r="Q459" i="5"/>
  <c r="P459" i="5"/>
  <c r="O459" i="5"/>
  <c r="Q458" i="5"/>
  <c r="Q457" i="5"/>
  <c r="P457" i="5"/>
  <c r="O457" i="5"/>
  <c r="P456" i="5"/>
  <c r="O456" i="5"/>
  <c r="Q456" i="5"/>
  <c r="Q455" i="5"/>
  <c r="P455" i="5"/>
  <c r="O455" i="5"/>
  <c r="P453" i="5"/>
  <c r="Q449" i="5"/>
  <c r="P449" i="5"/>
  <c r="O449" i="5"/>
  <c r="P448" i="5"/>
  <c r="O448" i="5"/>
  <c r="Q448" i="5"/>
  <c r="Q447" i="5"/>
  <c r="P447" i="5"/>
  <c r="O447" i="5"/>
  <c r="Q446" i="5"/>
  <c r="P445" i="5"/>
  <c r="Q441" i="5"/>
  <c r="P441" i="5"/>
  <c r="O441" i="5"/>
  <c r="P440" i="5"/>
  <c r="O440" i="5"/>
  <c r="Q440" i="5"/>
  <c r="Q439" i="5"/>
  <c r="P439" i="5"/>
  <c r="O439" i="5"/>
  <c r="O437" i="5"/>
  <c r="Q433" i="5"/>
  <c r="P433" i="5"/>
  <c r="O433" i="5"/>
  <c r="P432" i="5"/>
  <c r="O432" i="5"/>
  <c r="Q432" i="5"/>
  <c r="Q431" i="5"/>
  <c r="P431" i="5"/>
  <c r="O431" i="5"/>
  <c r="Q426" i="5"/>
  <c r="Q425" i="5"/>
  <c r="P425" i="5"/>
  <c r="O425" i="5"/>
  <c r="Q424" i="5"/>
  <c r="Q423" i="5"/>
  <c r="P423" i="5"/>
  <c r="O423" i="5"/>
  <c r="O421" i="5"/>
  <c r="Q417" i="5"/>
  <c r="P417" i="5"/>
  <c r="O417" i="5"/>
  <c r="P416" i="5"/>
  <c r="O416" i="5"/>
  <c r="Q416" i="5"/>
  <c r="Q415" i="5"/>
  <c r="P415" i="5"/>
  <c r="O415" i="5"/>
  <c r="Q410" i="5"/>
  <c r="Q409" i="5"/>
  <c r="P409" i="5"/>
  <c r="O409" i="5"/>
  <c r="P408" i="5"/>
  <c r="O408" i="5"/>
  <c r="Q408" i="5"/>
  <c r="Q407" i="5"/>
  <c r="P407" i="5"/>
  <c r="O407" i="5"/>
  <c r="Q405" i="5"/>
  <c r="Q401" i="5"/>
  <c r="P401" i="5"/>
  <c r="O401" i="5"/>
  <c r="P400" i="5"/>
  <c r="O400" i="5"/>
  <c r="Q400" i="5"/>
  <c r="Q399" i="5"/>
  <c r="P399" i="5"/>
  <c r="O399" i="5"/>
  <c r="O397" i="5"/>
  <c r="Q393" i="5"/>
  <c r="P393" i="5"/>
  <c r="O393" i="5"/>
  <c r="P392" i="5"/>
  <c r="O392" i="5"/>
  <c r="Q392" i="5"/>
  <c r="Q391" i="5"/>
  <c r="P391" i="5"/>
  <c r="O391" i="5"/>
  <c r="P386" i="5"/>
  <c r="Q385" i="5"/>
  <c r="P385" i="5"/>
  <c r="O385" i="5"/>
  <c r="O384" i="5"/>
  <c r="Q384" i="5"/>
  <c r="Q383" i="5"/>
  <c r="P383" i="5"/>
  <c r="O383" i="5"/>
  <c r="P378" i="5"/>
  <c r="Q378" i="5"/>
  <c r="Q377" i="5"/>
  <c r="P377" i="5"/>
  <c r="O377" i="5"/>
  <c r="O376" i="5"/>
  <c r="Q376" i="5"/>
  <c r="Q375" i="5"/>
  <c r="P375" i="5"/>
  <c r="O375" i="5"/>
  <c r="Q373" i="5"/>
  <c r="O370" i="5"/>
  <c r="Q370" i="5"/>
  <c r="Q369" i="5"/>
  <c r="P369" i="5"/>
  <c r="O369" i="5"/>
  <c r="P368" i="5"/>
  <c r="O368" i="5"/>
  <c r="Q368" i="5"/>
  <c r="Q367" i="5"/>
  <c r="P367" i="5"/>
  <c r="O367" i="5"/>
  <c r="P365" i="5"/>
  <c r="Q362" i="5"/>
  <c r="Q361" i="5"/>
  <c r="P361" i="5"/>
  <c r="O361" i="5"/>
  <c r="O360" i="5"/>
  <c r="Q360" i="5"/>
  <c r="Q359" i="5"/>
  <c r="P359" i="5"/>
  <c r="O359" i="5"/>
  <c r="O357" i="5"/>
  <c r="Q356" i="5"/>
  <c r="Q355" i="5"/>
  <c r="P355" i="5"/>
  <c r="O355" i="5"/>
  <c r="P354" i="5"/>
  <c r="O354" i="5"/>
  <c r="Q354" i="5"/>
  <c r="Q351" i="5"/>
  <c r="P348" i="5"/>
  <c r="Q348" i="5"/>
  <c r="Q347" i="5"/>
  <c r="P347" i="5"/>
  <c r="O347" i="5"/>
  <c r="P346" i="5"/>
  <c r="O346" i="5"/>
  <c r="Q346" i="5"/>
  <c r="Q343" i="5"/>
  <c r="P343" i="5"/>
  <c r="Q340" i="5"/>
  <c r="Q339" i="5"/>
  <c r="P339" i="5"/>
  <c r="O339" i="5"/>
  <c r="P338" i="5"/>
  <c r="O338" i="5"/>
  <c r="Q338" i="5"/>
  <c r="P335" i="5"/>
  <c r="O335" i="5"/>
  <c r="P332" i="5"/>
  <c r="Q332" i="5"/>
  <c r="Q331" i="5"/>
  <c r="P331" i="5"/>
  <c r="O331" i="5"/>
  <c r="P330" i="5"/>
  <c r="O330" i="5"/>
  <c r="Q330" i="5"/>
  <c r="Q324" i="5"/>
  <c r="Q323" i="5"/>
  <c r="P323" i="5"/>
  <c r="O323" i="5"/>
  <c r="P322" i="5"/>
  <c r="O322" i="5"/>
  <c r="Q322" i="5"/>
  <c r="Q321" i="5"/>
  <c r="O320" i="5"/>
  <c r="Q316" i="5"/>
  <c r="Q315" i="5"/>
  <c r="P315" i="5"/>
  <c r="O315" i="5"/>
  <c r="P314" i="5"/>
  <c r="O314" i="5"/>
  <c r="Q314" i="5"/>
  <c r="P311" i="5"/>
  <c r="O311" i="5"/>
  <c r="Q308" i="5"/>
  <c r="Q307" i="5"/>
  <c r="P307" i="5"/>
  <c r="O307" i="5"/>
  <c r="P306" i="5"/>
  <c r="O306" i="5"/>
  <c r="Q306" i="5"/>
  <c r="P304" i="5"/>
  <c r="P300" i="5"/>
  <c r="O300" i="5"/>
  <c r="Q300" i="5"/>
  <c r="Q299" i="5"/>
  <c r="P299" i="5"/>
  <c r="O299" i="5"/>
  <c r="O298" i="5"/>
  <c r="Q298" i="5"/>
  <c r="Q295" i="5"/>
  <c r="P295" i="5"/>
  <c r="P292" i="5"/>
  <c r="O292" i="5"/>
  <c r="Q292" i="5"/>
  <c r="Q291" i="5"/>
  <c r="P291" i="5"/>
  <c r="O291" i="5"/>
  <c r="P290" i="5"/>
  <c r="O290" i="5"/>
  <c r="Q290" i="5"/>
  <c r="O285" i="5"/>
  <c r="P284" i="5"/>
  <c r="O284" i="5"/>
  <c r="Q284" i="5"/>
  <c r="Q283" i="5"/>
  <c r="P283" i="5"/>
  <c r="O283" i="5"/>
  <c r="O282" i="5"/>
  <c r="Q282" i="5"/>
  <c r="Q280" i="5"/>
  <c r="O277" i="5"/>
  <c r="P276" i="5"/>
  <c r="O276" i="5"/>
  <c r="Q276" i="5"/>
  <c r="Q275" i="5"/>
  <c r="P275" i="5"/>
  <c r="O275" i="5"/>
  <c r="P274" i="5"/>
  <c r="O274" i="5"/>
  <c r="Q274" i="5"/>
  <c r="P273" i="5"/>
  <c r="Q271" i="5"/>
  <c r="P269" i="5"/>
  <c r="P268" i="5"/>
  <c r="O268" i="5"/>
  <c r="Q268" i="5"/>
  <c r="Q267" i="5"/>
  <c r="P267" i="5"/>
  <c r="O267" i="5"/>
  <c r="O266" i="5"/>
  <c r="Q266" i="5"/>
  <c r="P263" i="5"/>
  <c r="O263" i="5"/>
  <c r="P260" i="5"/>
  <c r="O260" i="5"/>
  <c r="Q260" i="5"/>
  <c r="Q259" i="5"/>
  <c r="P259" i="5"/>
  <c r="O259" i="5"/>
  <c r="P258" i="5"/>
  <c r="O258" i="5"/>
  <c r="Q258" i="5"/>
  <c r="Q255" i="5"/>
  <c r="P255" i="5"/>
  <c r="O255" i="5"/>
  <c r="Q253" i="5"/>
  <c r="O250" i="5"/>
  <c r="Q250" i="5"/>
  <c r="Q249" i="5"/>
  <c r="P249" i="5"/>
  <c r="O249" i="5"/>
  <c r="Q248" i="5"/>
  <c r="Q247" i="5"/>
  <c r="P247" i="5"/>
  <c r="O247" i="5"/>
  <c r="P245" i="5"/>
  <c r="O245" i="5"/>
  <c r="P242" i="5"/>
  <c r="O242" i="5"/>
  <c r="Q242" i="5"/>
  <c r="Q241" i="5"/>
  <c r="P241" i="5"/>
  <c r="O241" i="5"/>
  <c r="Q240" i="5"/>
  <c r="P240" i="5"/>
  <c r="O240" i="5"/>
  <c r="Q239" i="5"/>
  <c r="P239" i="5"/>
  <c r="O239" i="5"/>
  <c r="P237" i="5"/>
  <c r="O237" i="5"/>
  <c r="Q233" i="5"/>
  <c r="P233" i="5"/>
  <c r="O233" i="5"/>
  <c r="Q231" i="5"/>
  <c r="P231" i="5"/>
  <c r="O231" i="5"/>
  <c r="Q225" i="5"/>
  <c r="P225" i="5"/>
  <c r="O225" i="5"/>
  <c r="Q223" i="5"/>
  <c r="P223" i="5"/>
  <c r="O223" i="5"/>
  <c r="Q219" i="5"/>
  <c r="P219" i="5"/>
  <c r="Q217" i="5"/>
  <c r="P217" i="5"/>
  <c r="O217" i="5"/>
  <c r="Q215" i="5"/>
  <c r="P215" i="5"/>
  <c r="O215" i="5"/>
  <c r="O213" i="5"/>
  <c r="Q209" i="5"/>
  <c r="P209" i="5"/>
  <c r="O209" i="5"/>
  <c r="Q207" i="5"/>
  <c r="P207" i="5"/>
  <c r="O207" i="5"/>
  <c r="P205" i="5"/>
  <c r="O205" i="5"/>
  <c r="Q201" i="5"/>
  <c r="P201" i="5"/>
  <c r="O201" i="5"/>
  <c r="Q199" i="5"/>
  <c r="P199" i="5"/>
  <c r="O199" i="5"/>
  <c r="Q193" i="5"/>
  <c r="P193" i="5"/>
  <c r="O193" i="5"/>
  <c r="Q191" i="5"/>
  <c r="P191" i="5"/>
  <c r="O191" i="5"/>
  <c r="Q187" i="5"/>
  <c r="P187" i="5"/>
  <c r="Q185" i="5"/>
  <c r="P185" i="5"/>
  <c r="O185" i="5"/>
  <c r="Q183" i="5"/>
  <c r="P183" i="5"/>
  <c r="O183" i="5"/>
  <c r="O181" i="5"/>
  <c r="Q179" i="5"/>
  <c r="Q177" i="5"/>
  <c r="P177" i="5"/>
  <c r="O177" i="5"/>
  <c r="Q175" i="5"/>
  <c r="P175" i="5"/>
  <c r="O175" i="5"/>
  <c r="Q173" i="5"/>
  <c r="P171" i="5"/>
  <c r="Q169" i="5"/>
  <c r="P169" i="5"/>
  <c r="O169" i="5"/>
  <c r="Q167" i="5"/>
  <c r="P167" i="5"/>
  <c r="O167" i="5"/>
  <c r="Q163" i="5"/>
  <c r="P163" i="5"/>
  <c r="O162" i="5"/>
  <c r="Q161" i="5"/>
  <c r="P161" i="5"/>
  <c r="O161" i="5"/>
  <c r="O160" i="5"/>
  <c r="Q159" i="5"/>
  <c r="P159" i="5"/>
  <c r="O159" i="5"/>
  <c r="Q157" i="5"/>
  <c r="O156" i="5"/>
  <c r="P153" i="5"/>
  <c r="O153" i="5"/>
  <c r="O152" i="5"/>
  <c r="O150" i="5"/>
  <c r="Q149" i="5"/>
  <c r="P149" i="5"/>
  <c r="O149" i="5"/>
  <c r="Q147" i="5"/>
  <c r="P147" i="5"/>
  <c r="O144" i="5"/>
  <c r="O142" i="5"/>
  <c r="Q141" i="5"/>
  <c r="P141" i="5"/>
  <c r="O141" i="5"/>
  <c r="Q137" i="5"/>
  <c r="O137" i="5"/>
  <c r="O136" i="5"/>
  <c r="O134" i="5"/>
  <c r="Q133" i="5"/>
  <c r="P133" i="5"/>
  <c r="O133" i="5"/>
  <c r="P131" i="5"/>
  <c r="O131" i="5"/>
  <c r="O128" i="5"/>
  <c r="O126" i="5"/>
  <c r="Q125" i="5"/>
  <c r="P125" i="5"/>
  <c r="O125" i="5"/>
  <c r="O124" i="5"/>
  <c r="P121" i="5"/>
  <c r="O121" i="5"/>
  <c r="O120" i="5"/>
  <c r="O118" i="5"/>
  <c r="Q117" i="5"/>
  <c r="P117" i="5"/>
  <c r="O117" i="5"/>
  <c r="O115" i="5"/>
  <c r="Q113" i="5"/>
  <c r="Q112" i="5"/>
  <c r="P110" i="5"/>
  <c r="O110" i="5"/>
  <c r="Q110" i="5"/>
  <c r="Q109" i="5"/>
  <c r="P109" i="5"/>
  <c r="O109" i="5"/>
  <c r="P105" i="5"/>
  <c r="O105" i="5"/>
  <c r="Q104" i="5"/>
  <c r="O103" i="5"/>
  <c r="O102" i="5"/>
  <c r="Q102" i="5"/>
  <c r="Q101" i="5"/>
  <c r="P101" i="5"/>
  <c r="O101" i="5"/>
  <c r="Q99" i="5"/>
  <c r="P97" i="5"/>
  <c r="P96" i="5"/>
  <c r="O96" i="5"/>
  <c r="Q96" i="5"/>
  <c r="Q94" i="5"/>
  <c r="P94" i="5"/>
  <c r="O94" i="5"/>
  <c r="Q93" i="5"/>
  <c r="P93" i="5"/>
  <c r="O93" i="5"/>
  <c r="O92" i="5"/>
  <c r="Q89" i="5"/>
  <c r="P89" i="5"/>
  <c r="Q88" i="5"/>
  <c r="P88" i="5"/>
  <c r="O88" i="5"/>
  <c r="Q86" i="5"/>
  <c r="P86" i="5"/>
  <c r="O86" i="5"/>
  <c r="Q85" i="5"/>
  <c r="P85" i="5"/>
  <c r="O85" i="5"/>
  <c r="P84" i="5"/>
  <c r="P81" i="5"/>
  <c r="O81" i="5"/>
  <c r="Q80" i="5"/>
  <c r="P80" i="5"/>
  <c r="O80" i="5"/>
  <c r="Q78" i="5"/>
  <c r="P78" i="5"/>
  <c r="O78" i="5"/>
  <c r="Q77" i="5"/>
  <c r="P77" i="5"/>
  <c r="O77" i="5"/>
  <c r="Q76" i="5"/>
  <c r="P73" i="5"/>
  <c r="O73" i="5"/>
  <c r="Q72" i="5"/>
  <c r="P72" i="5"/>
  <c r="O72" i="5"/>
  <c r="Q70" i="5"/>
  <c r="P70" i="5"/>
  <c r="O70" i="5"/>
  <c r="Q69" i="5"/>
  <c r="P69" i="5"/>
  <c r="O69" i="5"/>
  <c r="Q65" i="5"/>
  <c r="P65" i="5"/>
  <c r="Q64" i="5"/>
  <c r="P64" i="5"/>
  <c r="O64" i="5"/>
  <c r="Q62" i="5"/>
  <c r="P62" i="5"/>
  <c r="O62" i="5"/>
  <c r="Q61" i="5"/>
  <c r="P61" i="5"/>
  <c r="O61" i="5"/>
  <c r="P59" i="5"/>
  <c r="O59" i="5"/>
  <c r="Q56" i="5"/>
  <c r="P56" i="5"/>
  <c r="O56" i="5"/>
  <c r="Q1406" i="5" l="1"/>
  <c r="O1406" i="5"/>
  <c r="P1406" i="5"/>
  <c r="Q1836" i="5"/>
  <c r="P1836" i="5"/>
  <c r="O1836" i="5"/>
  <c r="Q1387" i="5"/>
  <c r="O1387" i="5"/>
  <c r="O2703" i="5"/>
  <c r="P2703" i="5"/>
  <c r="Q2703" i="5"/>
  <c r="O1994" i="5"/>
  <c r="P1994" i="5"/>
  <c r="T65" i="5"/>
  <c r="O1797" i="5"/>
  <c r="P1797" i="5"/>
  <c r="Q1797" i="5"/>
  <c r="P2802" i="5"/>
  <c r="Q2802" i="5"/>
  <c r="O1282" i="5"/>
  <c r="P1282" i="5"/>
  <c r="Q1282" i="5"/>
  <c r="O1290" i="5"/>
  <c r="P1290" i="5"/>
  <c r="Q1290" i="5"/>
  <c r="O1298" i="5"/>
  <c r="P1298" i="5"/>
  <c r="Q1298" i="5"/>
  <c r="O1306" i="5"/>
  <c r="P1306" i="5"/>
  <c r="Q1306" i="5"/>
  <c r="O1314" i="5"/>
  <c r="P1314" i="5"/>
  <c r="Q1314" i="5"/>
  <c r="O1322" i="5"/>
  <c r="P1322" i="5"/>
  <c r="Q1322" i="5"/>
  <c r="P1330" i="5"/>
  <c r="O1330" i="5"/>
  <c r="Q1330" i="5"/>
  <c r="P1416" i="5"/>
  <c r="Q1416" i="5"/>
  <c r="Q1723" i="5"/>
  <c r="P1723" i="5"/>
  <c r="O1723" i="5"/>
  <c r="O1938" i="5"/>
  <c r="Q1938" i="5"/>
  <c r="Q2298" i="5"/>
  <c r="P2298" i="5"/>
  <c r="S62" i="5"/>
  <c r="Z72" i="5"/>
  <c r="T141" i="5"/>
  <c r="P1716" i="5"/>
  <c r="O1716" i="5"/>
  <c r="Q2005" i="5"/>
  <c r="P2005" i="5"/>
  <c r="O2005" i="5"/>
  <c r="O2612" i="5"/>
  <c r="Q2612" i="5"/>
  <c r="P2612" i="5"/>
  <c r="P2900" i="5"/>
  <c r="O2900" i="5"/>
  <c r="Q2900" i="5"/>
  <c r="Q1526" i="5"/>
  <c r="P1526" i="5"/>
  <c r="O2295" i="5"/>
  <c r="P2295" i="5"/>
  <c r="Q2295" i="5"/>
  <c r="Q1810" i="5"/>
  <c r="O1810" i="5"/>
  <c r="O2303" i="5"/>
  <c r="Q2303" i="5"/>
  <c r="P2303" i="5"/>
  <c r="O2426" i="5"/>
  <c r="P2426" i="5"/>
  <c r="Q2426" i="5"/>
  <c r="O2816" i="5"/>
  <c r="Q2816" i="5"/>
  <c r="P2816" i="5"/>
  <c r="Q1492" i="5"/>
  <c r="P1492" i="5"/>
  <c r="O1492" i="5"/>
  <c r="Q1687" i="5"/>
  <c r="O1687" i="5"/>
  <c r="P1687" i="5"/>
  <c r="O1785" i="5"/>
  <c r="Q1785" i="5"/>
  <c r="P1814" i="5"/>
  <c r="Q1814" i="5"/>
  <c r="O1814" i="5"/>
  <c r="Q55" i="5"/>
  <c r="P55" i="5"/>
  <c r="S148" i="5"/>
  <c r="Q100" i="5"/>
  <c r="P100" i="5"/>
  <c r="P92" i="5"/>
  <c r="Q92" i="5"/>
  <c r="O84" i="5"/>
  <c r="Q84" i="5"/>
  <c r="P76" i="5"/>
  <c r="O76" i="5"/>
  <c r="Q68" i="5"/>
  <c r="P68" i="5"/>
  <c r="O68" i="5"/>
  <c r="P60" i="5"/>
  <c r="Q60" i="5"/>
  <c r="O60" i="5"/>
  <c r="Q352" i="5"/>
  <c r="P352" i="5"/>
  <c r="O352" i="5"/>
  <c r="S150" i="5" s="1"/>
  <c r="Q344" i="5"/>
  <c r="O344" i="5"/>
  <c r="Q336" i="5"/>
  <c r="P336" i="5"/>
  <c r="O336" i="5"/>
  <c r="O328" i="5"/>
  <c r="Q328" i="5"/>
  <c r="Q320" i="5"/>
  <c r="P320" i="5"/>
  <c r="O312" i="5"/>
  <c r="S110" i="5" s="1"/>
  <c r="Q312" i="5"/>
  <c r="O304" i="5"/>
  <c r="S102" i="5" s="1"/>
  <c r="Q304" i="5"/>
  <c r="O453" i="5"/>
  <c r="Q453" i="5"/>
  <c r="O445" i="5"/>
  <c r="Q445" i="5"/>
  <c r="Q437" i="5"/>
  <c r="P437" i="5"/>
  <c r="Q429" i="5"/>
  <c r="O429" i="5"/>
  <c r="P429" i="5"/>
  <c r="Q421" i="5"/>
  <c r="P421" i="5"/>
  <c r="Q413" i="5"/>
  <c r="P413" i="5"/>
  <c r="O413" i="5"/>
  <c r="P405" i="5"/>
  <c r="O405" i="5"/>
  <c r="Q397" i="5"/>
  <c r="P397" i="5"/>
  <c r="Q389" i="5"/>
  <c r="U86" i="5" s="1"/>
  <c r="O389" i="5"/>
  <c r="P389" i="5"/>
  <c r="Q381" i="5"/>
  <c r="U78" i="5" s="1"/>
  <c r="O381" i="5"/>
  <c r="P381" i="5"/>
  <c r="P373" i="5"/>
  <c r="O373" i="5"/>
  <c r="O365" i="5"/>
  <c r="Q365" i="5"/>
  <c r="U62" i="5" s="1"/>
  <c r="Q559" i="5"/>
  <c r="P559" i="5"/>
  <c r="O559" i="5"/>
  <c r="Q551" i="5"/>
  <c r="P551" i="5"/>
  <c r="O551" i="5"/>
  <c r="Q543" i="5"/>
  <c r="P543" i="5"/>
  <c r="T139" i="5" s="1"/>
  <c r="O543" i="5"/>
  <c r="Q535" i="5"/>
  <c r="Z131" i="5" s="1"/>
  <c r="P535" i="5"/>
  <c r="O535" i="5"/>
  <c r="Q527" i="5"/>
  <c r="P527" i="5"/>
  <c r="O527" i="5"/>
  <c r="P519" i="5"/>
  <c r="O519" i="5"/>
  <c r="O511" i="5"/>
  <c r="Q511" i="5"/>
  <c r="O503" i="5"/>
  <c r="Q503" i="5"/>
  <c r="P495" i="5"/>
  <c r="Q495" i="5"/>
  <c r="Q487" i="5"/>
  <c r="P487" i="5"/>
  <c r="O487" i="5"/>
  <c r="O479" i="5"/>
  <c r="P479" i="5"/>
  <c r="Q479" i="5"/>
  <c r="O471" i="5"/>
  <c r="Q471" i="5"/>
  <c r="P471" i="5"/>
  <c r="T67" i="5" s="1"/>
  <c r="Q463" i="5"/>
  <c r="P463" i="5"/>
  <c r="O463" i="5"/>
  <c r="Q657" i="5"/>
  <c r="P657" i="5"/>
  <c r="O657" i="5"/>
  <c r="Q649" i="5"/>
  <c r="P649" i="5"/>
  <c r="O649" i="5"/>
  <c r="S144" i="5" s="1"/>
  <c r="O641" i="5"/>
  <c r="S136" i="5" s="1"/>
  <c r="Q641" i="5"/>
  <c r="Q633" i="5"/>
  <c r="P633" i="5"/>
  <c r="O633" i="5"/>
  <c r="Q625" i="5"/>
  <c r="O625" i="5"/>
  <c r="P625" i="5"/>
  <c r="Q617" i="5"/>
  <c r="U112" i="5" s="1"/>
  <c r="P617" i="5"/>
  <c r="O617" i="5"/>
  <c r="P609" i="5"/>
  <c r="O609" i="5"/>
  <c r="Q601" i="5"/>
  <c r="U96" i="5" s="1"/>
  <c r="P601" i="5"/>
  <c r="O601" i="5"/>
  <c r="Q593" i="5"/>
  <c r="Z88" i="5" s="1"/>
  <c r="O593" i="5"/>
  <c r="P593" i="5"/>
  <c r="P585" i="5"/>
  <c r="Q585" i="5"/>
  <c r="P577" i="5"/>
  <c r="T72" i="5" s="1"/>
  <c r="O577" i="5"/>
  <c r="Q569" i="5"/>
  <c r="U64" i="5" s="1"/>
  <c r="P569" i="5"/>
  <c r="O569" i="5"/>
  <c r="P561" i="5"/>
  <c r="T56" i="5" s="1"/>
  <c r="Q561" i="5"/>
  <c r="O561" i="5"/>
  <c r="Q755" i="5"/>
  <c r="P755" i="5"/>
  <c r="Q739" i="5"/>
  <c r="P739" i="5"/>
  <c r="O731" i="5"/>
  <c r="P731" i="5"/>
  <c r="Q723" i="5"/>
  <c r="P723" i="5"/>
  <c r="O699" i="5"/>
  <c r="P699" i="5"/>
  <c r="Q699" i="5"/>
  <c r="Q691" i="5"/>
  <c r="P691" i="5"/>
  <c r="O691" i="5"/>
  <c r="P683" i="5"/>
  <c r="Q683" i="5"/>
  <c r="O675" i="5"/>
  <c r="Q675" i="5"/>
  <c r="U69" i="5" s="1"/>
  <c r="P675" i="5"/>
  <c r="P667" i="5"/>
  <c r="O667" i="5"/>
  <c r="Q813" i="5"/>
  <c r="O813" i="5"/>
  <c r="Q781" i="5"/>
  <c r="P781" i="5"/>
  <c r="O765" i="5"/>
  <c r="P765" i="5"/>
  <c r="O964" i="5"/>
  <c r="Q964" i="5"/>
  <c r="Q1057" i="5"/>
  <c r="O1057" i="5"/>
  <c r="P1057" i="5"/>
  <c r="Q1041" i="5"/>
  <c r="P1041" i="5"/>
  <c r="Q1025" i="5"/>
  <c r="P1025" i="5"/>
  <c r="Q1009" i="5"/>
  <c r="P1009" i="5"/>
  <c r="O1163" i="5"/>
  <c r="Q1163" i="5"/>
  <c r="P1163" i="5"/>
  <c r="O1155" i="5"/>
  <c r="P1155" i="5"/>
  <c r="Q1155" i="5"/>
  <c r="O1147" i="5"/>
  <c r="Q1147" i="5"/>
  <c r="Q1107" i="5"/>
  <c r="O1107" i="5"/>
  <c r="P1107" i="5"/>
  <c r="Q1091" i="5"/>
  <c r="O1091" i="5"/>
  <c r="P1091" i="5"/>
  <c r="P1075" i="5"/>
  <c r="Q1075" i="5"/>
  <c r="Q1261" i="5"/>
  <c r="P1261" i="5"/>
  <c r="O1261" i="5"/>
  <c r="P1253" i="5"/>
  <c r="O1253" i="5"/>
  <c r="O1245" i="5"/>
  <c r="Q1245" i="5"/>
  <c r="Q1237" i="5"/>
  <c r="P1237" i="5"/>
  <c r="P1229" i="5"/>
  <c r="O1229" i="5"/>
  <c r="Q1229" i="5"/>
  <c r="P1221" i="5"/>
  <c r="Q1221" i="5"/>
  <c r="O1221" i="5"/>
  <c r="Q1213" i="5"/>
  <c r="P1213" i="5"/>
  <c r="O1213" i="5"/>
  <c r="Q1205" i="5"/>
  <c r="P1205" i="5"/>
  <c r="O1205" i="5"/>
  <c r="Q1197" i="5"/>
  <c r="P1197" i="5"/>
  <c r="O1197" i="5"/>
  <c r="P1189" i="5"/>
  <c r="O1189" i="5"/>
  <c r="O1181" i="5"/>
  <c r="Q1181" i="5"/>
  <c r="P1173" i="5"/>
  <c r="Q1173" i="5"/>
  <c r="O55" i="5"/>
  <c r="Q1331" i="5"/>
  <c r="P1307" i="5"/>
  <c r="T125" i="5"/>
  <c r="O2527" i="5"/>
  <c r="O75" i="5"/>
  <c r="Q115" i="5"/>
  <c r="O139" i="5"/>
  <c r="P1792" i="5"/>
  <c r="Q1915" i="5"/>
  <c r="O1933" i="5"/>
  <c r="P1995" i="5"/>
  <c r="O2215" i="5"/>
  <c r="P2226" i="5"/>
  <c r="P2309" i="5"/>
  <c r="O2417" i="5"/>
  <c r="P2499" i="5"/>
  <c r="Q2711" i="5"/>
  <c r="Q2823" i="5"/>
  <c r="P2923" i="5"/>
  <c r="O2999" i="5"/>
  <c r="Q3008" i="5"/>
  <c r="Q3013" i="5"/>
  <c r="T137" i="5"/>
  <c r="O1277" i="5"/>
  <c r="O1331" i="5"/>
  <c r="P1325" i="5"/>
  <c r="P1317" i="5"/>
  <c r="P1309" i="5"/>
  <c r="P1301" i="5"/>
  <c r="P1293" i="5"/>
  <c r="P1285" i="5"/>
  <c r="O1378" i="5"/>
  <c r="P1315" i="5"/>
  <c r="P1291" i="5"/>
  <c r="P181" i="5"/>
  <c r="T80" i="5" s="1"/>
  <c r="O327" i="5"/>
  <c r="Q1620" i="5"/>
  <c r="P2120" i="5"/>
  <c r="Q2521" i="5"/>
  <c r="P155" i="5"/>
  <c r="P287" i="5"/>
  <c r="Q655" i="5"/>
  <c r="P1402" i="5"/>
  <c r="P1516" i="5"/>
  <c r="Q1699" i="5"/>
  <c r="Q67" i="5"/>
  <c r="Q155" i="5"/>
  <c r="P165" i="5"/>
  <c r="T64" i="5" s="1"/>
  <c r="O189" i="5"/>
  <c r="S88" i="5" s="1"/>
  <c r="O221" i="5"/>
  <c r="S120" i="5" s="1"/>
  <c r="Q287" i="5"/>
  <c r="U85" i="5" s="1"/>
  <c r="P303" i="5"/>
  <c r="O319" i="5"/>
  <c r="Q327" i="5"/>
  <c r="O349" i="5"/>
  <c r="Q402" i="5"/>
  <c r="Q442" i="5"/>
  <c r="Q450" i="5"/>
  <c r="Z147" i="5" s="1"/>
  <c r="O458" i="5"/>
  <c r="Q500" i="5"/>
  <c r="Z96" i="5" s="1"/>
  <c r="O508" i="5"/>
  <c r="O516" i="5"/>
  <c r="P533" i="5"/>
  <c r="P574" i="5"/>
  <c r="O606" i="5"/>
  <c r="Q638" i="5"/>
  <c r="O664" i="5"/>
  <c r="Q704" i="5"/>
  <c r="O712" i="5"/>
  <c r="P728" i="5"/>
  <c r="P760" i="5"/>
  <c r="Q858" i="5"/>
  <c r="P956" i="5"/>
  <c r="O982" i="5"/>
  <c r="O1096" i="5"/>
  <c r="O1112" i="5"/>
  <c r="Q1144" i="5"/>
  <c r="Q1178" i="5"/>
  <c r="O1186" i="5"/>
  <c r="O1242" i="5"/>
  <c r="P1250" i="5"/>
  <c r="O1389" i="5"/>
  <c r="P1393" i="5"/>
  <c r="Q1488" i="5"/>
  <c r="P1522" i="5"/>
  <c r="P1532" i="5"/>
  <c r="P1588" i="5"/>
  <c r="O1596" i="5"/>
  <c r="O1600" i="5"/>
  <c r="P1610" i="5"/>
  <c r="P1621" i="5"/>
  <c r="O1634" i="5"/>
  <c r="Q1683" i="5"/>
  <c r="Q1803" i="5"/>
  <c r="P1807" i="5"/>
  <c r="O1812" i="5"/>
  <c r="O1820" i="5"/>
  <c r="Q1832" i="5"/>
  <c r="P1837" i="5"/>
  <c r="O1887" i="5"/>
  <c r="P1891" i="5"/>
  <c r="P1900" i="5"/>
  <c r="P1929" i="5"/>
  <c r="Q1995" i="5"/>
  <c r="P2020" i="5"/>
  <c r="P2192" i="5"/>
  <c r="P2215" i="5"/>
  <c r="Q2226" i="5"/>
  <c r="O2411" i="5"/>
  <c r="P2719" i="5"/>
  <c r="Q2999" i="5"/>
  <c r="O3030" i="5"/>
  <c r="P1277" i="5"/>
  <c r="Q1327" i="5"/>
  <c r="Q1319" i="5"/>
  <c r="Q1311" i="5"/>
  <c r="Q1303" i="5"/>
  <c r="Q1295" i="5"/>
  <c r="Q1287" i="5"/>
  <c r="Q1279" i="5"/>
  <c r="P1378" i="5"/>
  <c r="P1299" i="5"/>
  <c r="O67" i="5"/>
  <c r="O1397" i="5"/>
  <c r="O1516" i="5"/>
  <c r="P1915" i="5"/>
  <c r="P2219" i="5"/>
  <c r="Q3034" i="5"/>
  <c r="O1283" i="5"/>
  <c r="O165" i="5"/>
  <c r="Q213" i="5"/>
  <c r="P1397" i="5"/>
  <c r="P1507" i="5"/>
  <c r="P1512" i="5"/>
  <c r="O1532" i="5"/>
  <c r="O1588" i="5"/>
  <c r="Q1786" i="5"/>
  <c r="O1891" i="5"/>
  <c r="Q3023" i="5"/>
  <c r="O107" i="5"/>
  <c r="Q75" i="5"/>
  <c r="P83" i="5"/>
  <c r="O91" i="5"/>
  <c r="Q97" i="5"/>
  <c r="P107" i="5"/>
  <c r="S117" i="5"/>
  <c r="O123" i="5"/>
  <c r="Q139" i="5"/>
  <c r="P145" i="5"/>
  <c r="Q171" i="5"/>
  <c r="Z70" i="5" s="1"/>
  <c r="P189" i="5"/>
  <c r="O197" i="5"/>
  <c r="P221" i="5"/>
  <c r="O229" i="5"/>
  <c r="S128" i="5" s="1"/>
  <c r="Q269" i="5"/>
  <c r="O279" i="5"/>
  <c r="Q303" i="5"/>
  <c r="Z101" i="5" s="1"/>
  <c r="P319" i="5"/>
  <c r="P341" i="5"/>
  <c r="P349" i="5"/>
  <c r="O362" i="5"/>
  <c r="S59" i="5" s="1"/>
  <c r="Q394" i="5"/>
  <c r="O442" i="5"/>
  <c r="O450" i="5"/>
  <c r="Q492" i="5"/>
  <c r="U88" i="5" s="1"/>
  <c r="X88" i="5" s="1"/>
  <c r="O500" i="5"/>
  <c r="S96" i="5" s="1"/>
  <c r="Q582" i="5"/>
  <c r="Q614" i="5"/>
  <c r="O638" i="5"/>
  <c r="Q680" i="5"/>
  <c r="O704" i="5"/>
  <c r="S98" i="5" s="1"/>
  <c r="P712" i="5"/>
  <c r="O908" i="5"/>
  <c r="O940" i="5"/>
  <c r="P982" i="5"/>
  <c r="P1072" i="5"/>
  <c r="P1096" i="5"/>
  <c r="P1112" i="5"/>
  <c r="O1144" i="5"/>
  <c r="Q1170" i="5"/>
  <c r="O1178" i="5"/>
  <c r="O1234" i="5"/>
  <c r="P1242" i="5"/>
  <c r="O1385" i="5"/>
  <c r="P1389" i="5"/>
  <c r="Q1403" i="5"/>
  <c r="P1414" i="5"/>
  <c r="Q1431" i="5"/>
  <c r="P1508" i="5"/>
  <c r="P1529" i="5"/>
  <c r="P1584" i="5"/>
  <c r="Q1596" i="5"/>
  <c r="P1600" i="5"/>
  <c r="Q1610" i="5"/>
  <c r="Q1621" i="5"/>
  <c r="Q1634" i="5"/>
  <c r="O1695" i="5"/>
  <c r="P1713" i="5"/>
  <c r="Q1807" i="5"/>
  <c r="P1812" i="5"/>
  <c r="P1887" i="5"/>
  <c r="Q1900" i="5"/>
  <c r="Q1929" i="5"/>
  <c r="Q1991" i="5"/>
  <c r="Q2020" i="5"/>
  <c r="P2117" i="5"/>
  <c r="O2296" i="5"/>
  <c r="Q2423" i="5"/>
  <c r="Q2517" i="5"/>
  <c r="O2523" i="5"/>
  <c r="O2620" i="5"/>
  <c r="P2919" i="5"/>
  <c r="Q3009" i="5"/>
  <c r="P3020" i="5"/>
  <c r="P1327" i="5"/>
  <c r="Q1324" i="5"/>
  <c r="P1319" i="5"/>
  <c r="Q1316" i="5"/>
  <c r="P1311" i="5"/>
  <c r="Q1308" i="5"/>
  <c r="P1303" i="5"/>
  <c r="Q1300" i="5"/>
  <c r="P1295" i="5"/>
  <c r="Q1292" i="5"/>
  <c r="P1287" i="5"/>
  <c r="Q1284" i="5"/>
  <c r="P1279" i="5"/>
  <c r="Q1480" i="5"/>
  <c r="P1806" i="5"/>
  <c r="O3013" i="5"/>
  <c r="O3023" i="5"/>
  <c r="Z82" i="5"/>
  <c r="O1393" i="5"/>
  <c r="P1423" i="5"/>
  <c r="O83" i="5"/>
  <c r="O57" i="5"/>
  <c r="Z64" i="5"/>
  <c r="P91" i="5"/>
  <c r="O99" i="5"/>
  <c r="P123" i="5"/>
  <c r="O129" i="5"/>
  <c r="Q145" i="5"/>
  <c r="O157" i="5"/>
  <c r="S56" i="5" s="1"/>
  <c r="O173" i="5"/>
  <c r="S72" i="5" s="1"/>
  <c r="P197" i="5"/>
  <c r="T96" i="5" s="1"/>
  <c r="P203" i="5"/>
  <c r="P229" i="5"/>
  <c r="P235" i="5"/>
  <c r="O253" i="5"/>
  <c r="P261" i="5"/>
  <c r="O271" i="5"/>
  <c r="P279" i="5"/>
  <c r="Q341" i="5"/>
  <c r="O351" i="5"/>
  <c r="S149" i="5" s="1"/>
  <c r="Q386" i="5"/>
  <c r="O394" i="5"/>
  <c r="Q484" i="5"/>
  <c r="Z80" i="5" s="1"/>
  <c r="O492" i="5"/>
  <c r="O509" i="5"/>
  <c r="O582" i="5"/>
  <c r="O614" i="5"/>
  <c r="S109" i="5" s="1"/>
  <c r="Q646" i="5"/>
  <c r="Z141" i="5" s="1"/>
  <c r="O680" i="5"/>
  <c r="Q892" i="5"/>
  <c r="P908" i="5"/>
  <c r="P940" i="5"/>
  <c r="P957" i="5"/>
  <c r="Q1128" i="5"/>
  <c r="Q1152" i="5"/>
  <c r="O1170" i="5"/>
  <c r="O1226" i="5"/>
  <c r="P1234" i="5"/>
  <c r="P1385" i="5"/>
  <c r="Q1414" i="5"/>
  <c r="P1495" i="5"/>
  <c r="O1499" i="5"/>
  <c r="O1514" i="5"/>
  <c r="Q1584" i="5"/>
  <c r="O1606" i="5"/>
  <c r="P1695" i="5"/>
  <c r="O1804" i="5"/>
  <c r="Q2092" i="5"/>
  <c r="Q2105" i="5"/>
  <c r="Q2117" i="5"/>
  <c r="O2193" i="5"/>
  <c r="P2296" i="5"/>
  <c r="O2602" i="5"/>
  <c r="P2620" i="5"/>
  <c r="Q2720" i="5"/>
  <c r="Q2919" i="5"/>
  <c r="Q3020" i="5"/>
  <c r="Q3031" i="5"/>
  <c r="Q1332" i="5"/>
  <c r="Q1329" i="5"/>
  <c r="P1324" i="5"/>
  <c r="Q1321" i="5"/>
  <c r="P1316" i="5"/>
  <c r="Q1313" i="5"/>
  <c r="P1308" i="5"/>
  <c r="Q1305" i="5"/>
  <c r="P1300" i="5"/>
  <c r="Q1297" i="5"/>
  <c r="P1292" i="5"/>
  <c r="Q1289" i="5"/>
  <c r="P1284" i="5"/>
  <c r="Q1281" i="5"/>
  <c r="O1379" i="5"/>
  <c r="P1323" i="5"/>
  <c r="Z69" i="5"/>
  <c r="S142" i="5"/>
  <c r="O1507" i="5"/>
  <c r="O1711" i="5"/>
  <c r="O1903" i="5"/>
  <c r="P1928" i="5"/>
  <c r="Q2509" i="5"/>
  <c r="T121" i="5"/>
  <c r="Q57" i="5"/>
  <c r="P113" i="5"/>
  <c r="Z117" i="5"/>
  <c r="Q129" i="5"/>
  <c r="P179" i="5"/>
  <c r="T78" i="5" s="1"/>
  <c r="Q203" i="5"/>
  <c r="Q235" i="5"/>
  <c r="Q261" i="5"/>
  <c r="Z59" i="5" s="1"/>
  <c r="Q810" i="5"/>
  <c r="O850" i="5"/>
  <c r="O1519" i="5"/>
  <c r="V63" i="6"/>
  <c r="Y63" i="6" s="1"/>
  <c r="AL59" i="6"/>
  <c r="AM59" i="6" s="1"/>
  <c r="V137" i="6"/>
  <c r="Y137" i="6" s="1"/>
  <c r="V117" i="6"/>
  <c r="Y117" i="6" s="1"/>
  <c r="V155" i="6"/>
  <c r="Y155" i="6" s="1"/>
  <c r="V83" i="6"/>
  <c r="Y83" i="6" s="1"/>
  <c r="V94" i="6"/>
  <c r="Y94" i="6" s="1"/>
  <c r="V77" i="6"/>
  <c r="Y77" i="6" s="1"/>
  <c r="V121" i="6"/>
  <c r="Y121" i="6" s="1"/>
  <c r="V98" i="6"/>
  <c r="Y98" i="6" s="1"/>
  <c r="V86" i="6"/>
  <c r="Y86" i="6" s="1"/>
  <c r="V69" i="6"/>
  <c r="Y69" i="6" s="1"/>
  <c r="V102" i="6"/>
  <c r="Y102" i="6" s="1"/>
  <c r="V97" i="6"/>
  <c r="Y97" i="6" s="1"/>
  <c r="V145" i="6"/>
  <c r="Y145" i="6" s="1"/>
  <c r="V151" i="6"/>
  <c r="Y151" i="6" s="1"/>
  <c r="AJ58" i="6"/>
  <c r="AK58" i="6" s="1"/>
  <c r="AO57" i="6"/>
  <c r="V87" i="6"/>
  <c r="Y87" i="6" s="1"/>
  <c r="V95" i="6"/>
  <c r="Y95" i="6" s="1"/>
  <c r="V73" i="6"/>
  <c r="Y73" i="6" s="1"/>
  <c r="V101" i="6"/>
  <c r="Y101" i="6" s="1"/>
  <c r="V56" i="6"/>
  <c r="Y56" i="6" s="1"/>
  <c r="O2828" i="5"/>
  <c r="Q2828" i="5"/>
  <c r="O1433" i="5"/>
  <c r="O1490" i="5"/>
  <c r="P2394" i="5"/>
  <c r="Q2394" i="5"/>
  <c r="Q2717" i="5"/>
  <c r="P509" i="5"/>
  <c r="O737" i="5"/>
  <c r="P1379" i="5"/>
  <c r="O1383" i="5"/>
  <c r="S70" i="5" s="1"/>
  <c r="O1401" i="5"/>
  <c r="O1404" i="5"/>
  <c r="O1415" i="5"/>
  <c r="Q1425" i="5"/>
  <c r="Q1429" i="5"/>
  <c r="Q1433" i="5"/>
  <c r="Q1482" i="5"/>
  <c r="Q1486" i="5"/>
  <c r="Q1490" i="5"/>
  <c r="Q1494" i="5"/>
  <c r="P1500" i="5"/>
  <c r="Q1517" i="5"/>
  <c r="P1523" i="5"/>
  <c r="Q1527" i="5"/>
  <c r="Q1582" i="5"/>
  <c r="O1586" i="5"/>
  <c r="O1592" i="5"/>
  <c r="O1598" i="5"/>
  <c r="P1608" i="5"/>
  <c r="Q1619" i="5"/>
  <c r="Q1732" i="5"/>
  <c r="P1732" i="5"/>
  <c r="P1919" i="5"/>
  <c r="P2003" i="5"/>
  <c r="Q2003" i="5"/>
  <c r="O2003" i="5"/>
  <c r="O2595" i="5"/>
  <c r="Q2626" i="5"/>
  <c r="P2626" i="5"/>
  <c r="O2626" i="5"/>
  <c r="Q3024" i="5"/>
  <c r="O1719" i="5"/>
  <c r="Q1719" i="5"/>
  <c r="P3029" i="5"/>
  <c r="Q3029" i="5"/>
  <c r="O1418" i="5"/>
  <c r="O1486" i="5"/>
  <c r="O1500" i="5"/>
  <c r="P1517" i="5"/>
  <c r="O1582" i="5"/>
  <c r="O1608" i="5"/>
  <c r="P615" i="5"/>
  <c r="O713" i="5"/>
  <c r="O1422" i="5"/>
  <c r="O363" i="5"/>
  <c r="Q469" i="5"/>
  <c r="U65" i="5" s="1"/>
  <c r="P599" i="5"/>
  <c r="P665" i="5"/>
  <c r="P697" i="5"/>
  <c r="O714" i="5"/>
  <c r="Q737" i="5"/>
  <c r="P991" i="5"/>
  <c r="Q1251" i="5"/>
  <c r="P1383" i="5"/>
  <c r="P1401" i="5"/>
  <c r="P1404" i="5"/>
  <c r="O1408" i="5"/>
  <c r="O1412" i="5"/>
  <c r="P1415" i="5"/>
  <c r="P1422" i="5"/>
  <c r="P1497" i="5"/>
  <c r="O1505" i="5"/>
  <c r="Q1511" i="5"/>
  <c r="O1515" i="5"/>
  <c r="O1521" i="5"/>
  <c r="Q1523" i="5"/>
  <c r="O1531" i="5"/>
  <c r="P1586" i="5"/>
  <c r="P1592" i="5"/>
  <c r="P1598" i="5"/>
  <c r="O1632" i="5"/>
  <c r="Q1632" i="5"/>
  <c r="P1632" i="5"/>
  <c r="P1697" i="5"/>
  <c r="Q1697" i="5"/>
  <c r="O1697" i="5"/>
  <c r="O1732" i="5"/>
  <c r="O1826" i="5"/>
  <c r="P1895" i="5"/>
  <c r="Q1895" i="5"/>
  <c r="O1895" i="5"/>
  <c r="Q2315" i="5"/>
  <c r="P2315" i="5"/>
  <c r="O2315" i="5"/>
  <c r="P2497" i="5"/>
  <c r="Q2497" i="5"/>
  <c r="O2497" i="5"/>
  <c r="P1418" i="5"/>
  <c r="P363" i="5"/>
  <c r="O411" i="5"/>
  <c r="P451" i="5"/>
  <c r="Q599" i="5"/>
  <c r="Q665" i="5"/>
  <c r="Q697" i="5"/>
  <c r="Q1039" i="5"/>
  <c r="P1408" i="5"/>
  <c r="P1412" i="5"/>
  <c r="O1495" i="5"/>
  <c r="Q1501" i="5"/>
  <c r="P1505" i="5"/>
  <c r="O1508" i="5"/>
  <c r="P1515" i="5"/>
  <c r="P1521" i="5"/>
  <c r="P1531" i="5"/>
  <c r="Q1615" i="5"/>
  <c r="P1615" i="5"/>
  <c r="O1932" i="5"/>
  <c r="Q1932" i="5"/>
  <c r="Q2009" i="5"/>
  <c r="Q2017" i="5"/>
  <c r="P2017" i="5"/>
  <c r="Q2299" i="5"/>
  <c r="P2299" i="5"/>
  <c r="O2299" i="5"/>
  <c r="P2725" i="5"/>
  <c r="O2725" i="5"/>
  <c r="Q2901" i="5"/>
  <c r="P2901" i="5"/>
  <c r="Q2927" i="5"/>
  <c r="P2401" i="5"/>
  <c r="O2401" i="5"/>
  <c r="Q3014" i="5"/>
  <c r="P3014" i="5"/>
  <c r="O1429" i="5"/>
  <c r="P1494" i="5"/>
  <c r="P2828" i="5"/>
  <c r="Q533" i="5"/>
  <c r="P403" i="5"/>
  <c r="P411" i="5"/>
  <c r="Q451" i="5"/>
  <c r="O1227" i="5"/>
  <c r="O1381" i="5"/>
  <c r="P1387" i="5"/>
  <c r="P1391" i="5"/>
  <c r="P1395" i="5"/>
  <c r="O1399" i="5"/>
  <c r="O1402" i="5"/>
  <c r="Q1405" i="5"/>
  <c r="O1416" i="5"/>
  <c r="Q1420" i="5"/>
  <c r="O1427" i="5"/>
  <c r="O1431" i="5"/>
  <c r="O1480" i="5"/>
  <c r="O1484" i="5"/>
  <c r="O1488" i="5"/>
  <c r="O1524" i="5"/>
  <c r="O1529" i="5"/>
  <c r="O1580" i="5"/>
  <c r="P1705" i="5"/>
  <c r="Q1705" i="5"/>
  <c r="Q1784" i="5"/>
  <c r="Q1822" i="5"/>
  <c r="P1999" i="5"/>
  <c r="Q1999" i="5"/>
  <c r="O1999" i="5"/>
  <c r="Q2304" i="5"/>
  <c r="P2304" i="5"/>
  <c r="O2304" i="5"/>
  <c r="Q2422" i="5"/>
  <c r="P2422" i="5"/>
  <c r="O2909" i="5"/>
  <c r="Q2909" i="5"/>
  <c r="Q3022" i="5"/>
  <c r="P3022" i="5"/>
  <c r="O3022" i="5"/>
  <c r="P1622" i="5"/>
  <c r="Q1622" i="5"/>
  <c r="O1735" i="5"/>
  <c r="P1735" i="5"/>
  <c r="O3000" i="5"/>
  <c r="Q3000" i="5"/>
  <c r="O1482" i="5"/>
  <c r="Q1604" i="5"/>
  <c r="P1604" i="5"/>
  <c r="O1604" i="5"/>
  <c r="Q2413" i="5"/>
  <c r="O3029" i="5"/>
  <c r="Q74" i="5"/>
  <c r="P469" i="5"/>
  <c r="Q518" i="5"/>
  <c r="Q58" i="5"/>
  <c r="P98" i="5"/>
  <c r="Q403" i="5"/>
  <c r="Q787" i="5"/>
  <c r="O1179" i="5"/>
  <c r="O1195" i="5"/>
  <c r="O1211" i="5"/>
  <c r="Q1627" i="5"/>
  <c r="P1627" i="5"/>
  <c r="O1705" i="5"/>
  <c r="O1906" i="5"/>
  <c r="Q1906" i="5"/>
  <c r="P1906" i="5"/>
  <c r="Q1923" i="5"/>
  <c r="P1923" i="5"/>
  <c r="Q1989" i="5"/>
  <c r="P1989" i="5"/>
  <c r="O1989" i="5"/>
  <c r="O2101" i="5"/>
  <c r="Q2101" i="5"/>
  <c r="P2101" i="5"/>
  <c r="Q2114" i="5"/>
  <c r="P2114" i="5"/>
  <c r="Q2213" i="5"/>
  <c r="P2213" i="5"/>
  <c r="P2216" i="5"/>
  <c r="O2301" i="5"/>
  <c r="Q2301" i="5"/>
  <c r="P2510" i="5"/>
  <c r="Q2510" i="5"/>
  <c r="O2510" i="5"/>
  <c r="P2617" i="5"/>
  <c r="Q2617" i="5"/>
  <c r="O2630" i="5"/>
  <c r="Q2630" i="5"/>
  <c r="P2630" i="5"/>
  <c r="O2800" i="5"/>
  <c r="Q2800" i="5"/>
  <c r="P2800" i="5"/>
  <c r="O3032" i="5"/>
  <c r="Q3032" i="5"/>
  <c r="P3032" i="5"/>
  <c r="Q1913" i="5"/>
  <c r="P1913" i="5"/>
  <c r="O2202" i="5"/>
  <c r="Q2202" i="5"/>
  <c r="P2202" i="5"/>
  <c r="Q2294" i="5"/>
  <c r="P2294" i="5"/>
  <c r="O1425" i="5"/>
  <c r="P655" i="5"/>
  <c r="Q1023" i="5"/>
  <c r="Q1179" i="5"/>
  <c r="P1195" i="5"/>
  <c r="P2500" i="5"/>
  <c r="Q2500" i="5"/>
  <c r="Q2606" i="5"/>
  <c r="P2606" i="5"/>
  <c r="O2606" i="5"/>
  <c r="P2721" i="5"/>
  <c r="Q2721" i="5"/>
  <c r="Q2808" i="5"/>
  <c r="P2808" i="5"/>
  <c r="P3018" i="5"/>
  <c r="Q3018" i="5"/>
  <c r="O1612" i="5"/>
  <c r="O1620" i="5"/>
  <c r="O1689" i="5"/>
  <c r="P1715" i="5"/>
  <c r="O1729" i="5"/>
  <c r="P1785" i="5"/>
  <c r="O1798" i="5"/>
  <c r="P1823" i="5"/>
  <c r="O1830" i="5"/>
  <c r="O1834" i="5"/>
  <c r="Q1885" i="5"/>
  <c r="P1898" i="5"/>
  <c r="P1916" i="5"/>
  <c r="P1930" i="5"/>
  <c r="O1937" i="5"/>
  <c r="Q1996" i="5"/>
  <c r="Q2010" i="5"/>
  <c r="P2014" i="5"/>
  <c r="O2021" i="5"/>
  <c r="Q2090" i="5"/>
  <c r="P2094" i="5"/>
  <c r="O2191" i="5"/>
  <c r="P2194" i="5"/>
  <c r="P2210" i="5"/>
  <c r="O2221" i="5"/>
  <c r="O2224" i="5"/>
  <c r="O2297" i="5"/>
  <c r="P2307" i="5"/>
  <c r="P2321" i="5"/>
  <c r="O2427" i="5"/>
  <c r="P2519" i="5"/>
  <c r="O2596" i="5"/>
  <c r="O2610" i="5"/>
  <c r="O2704" i="5"/>
  <c r="O2709" i="5"/>
  <c r="O2804" i="5"/>
  <c r="P2814" i="5"/>
  <c r="O2917" i="5"/>
  <c r="P2925" i="5"/>
  <c r="Q2928" i="5"/>
  <c r="O2933" i="5"/>
  <c r="O3004" i="5"/>
  <c r="O3007" i="5"/>
  <c r="O3011" i="5"/>
  <c r="Q3025" i="5"/>
  <c r="P1612" i="5"/>
  <c r="Q1689" i="5"/>
  <c r="Q1715" i="5"/>
  <c r="P1729" i="5"/>
  <c r="P1798" i="5"/>
  <c r="Q1823" i="5"/>
  <c r="P1830" i="5"/>
  <c r="Q1834" i="5"/>
  <c r="Q1916" i="5"/>
  <c r="Q1930" i="5"/>
  <c r="P1937" i="5"/>
  <c r="Q2014" i="5"/>
  <c r="P2021" i="5"/>
  <c r="Q2094" i="5"/>
  <c r="P2191" i="5"/>
  <c r="Q2194" i="5"/>
  <c r="Q2210" i="5"/>
  <c r="P2221" i="5"/>
  <c r="Q2224" i="5"/>
  <c r="P2297" i="5"/>
  <c r="Q2307" i="5"/>
  <c r="Q2321" i="5"/>
  <c r="Q2519" i="5"/>
  <c r="P2596" i="5"/>
  <c r="P2610" i="5"/>
  <c r="Q2704" i="5"/>
  <c r="P2804" i="5"/>
  <c r="Q2814" i="5"/>
  <c r="O2826" i="5"/>
  <c r="O2829" i="5"/>
  <c r="O2907" i="5"/>
  <c r="P2917" i="5"/>
  <c r="Q2921" i="5"/>
  <c r="Q2925" i="5"/>
  <c r="P2933" i="5"/>
  <c r="O3001" i="5"/>
  <c r="P3004" i="5"/>
  <c r="Q3007" i="5"/>
  <c r="Q3015" i="5"/>
  <c r="P1617" i="5"/>
  <c r="O1624" i="5"/>
  <c r="O1629" i="5"/>
  <c r="O1633" i="5"/>
  <c r="O1703" i="5"/>
  <c r="Q1707" i="5"/>
  <c r="P1711" i="5"/>
  <c r="P1733" i="5"/>
  <c r="O1796" i="5"/>
  <c r="Q1806" i="5"/>
  <c r="P1810" i="5"/>
  <c r="Q1813" i="5"/>
  <c r="P1820" i="5"/>
  <c r="P1828" i="5"/>
  <c r="Q1837" i="5"/>
  <c r="P1890" i="5"/>
  <c r="Q1896" i="5"/>
  <c r="P1903" i="5"/>
  <c r="O1907" i="5"/>
  <c r="P1914" i="5"/>
  <c r="Q1928" i="5"/>
  <c r="Q1933" i="5"/>
  <c r="Q1994" i="5"/>
  <c r="Q1997" i="5"/>
  <c r="P2004" i="5"/>
  <c r="Q2007" i="5"/>
  <c r="O2011" i="5"/>
  <c r="P2019" i="5"/>
  <c r="O2102" i="5"/>
  <c r="O2116" i="5"/>
  <c r="O2124" i="5"/>
  <c r="P2199" i="5"/>
  <c r="O2203" i="5"/>
  <c r="P2207" i="5"/>
  <c r="Q2218" i="5"/>
  <c r="O2293" i="5"/>
  <c r="P2302" i="5"/>
  <c r="P2305" i="5"/>
  <c r="O2327" i="5"/>
  <c r="P2402" i="5"/>
  <c r="O2416" i="5"/>
  <c r="Q2511" i="5"/>
  <c r="P2523" i="5"/>
  <c r="P2527" i="5"/>
  <c r="P2602" i="5"/>
  <c r="Q2607" i="5"/>
  <c r="Q2622" i="5"/>
  <c r="Q2719" i="5"/>
  <c r="O2723" i="5"/>
  <c r="O2727" i="5"/>
  <c r="O2801" i="5"/>
  <c r="P2818" i="5"/>
  <c r="O2822" i="5"/>
  <c r="P2826" i="5"/>
  <c r="Q2829" i="5"/>
  <c r="Q2902" i="5"/>
  <c r="P2907" i="5"/>
  <c r="Q2910" i="5"/>
  <c r="Q3001" i="5"/>
  <c r="P3030" i="5"/>
  <c r="O3033" i="5"/>
  <c r="Q422" i="5"/>
  <c r="P1629" i="5"/>
  <c r="Q1633" i="5"/>
  <c r="P1703" i="5"/>
  <c r="O1726" i="5"/>
  <c r="Q1782" i="5"/>
  <c r="O1792" i="5"/>
  <c r="P1796" i="5"/>
  <c r="Q1828" i="5"/>
  <c r="P1835" i="5"/>
  <c r="Q1890" i="5"/>
  <c r="Q1911" i="5"/>
  <c r="Q1914" i="5"/>
  <c r="P1922" i="5"/>
  <c r="P1925" i="5"/>
  <c r="P1931" i="5"/>
  <c r="Q2004" i="5"/>
  <c r="P2011" i="5"/>
  <c r="Q2015" i="5"/>
  <c r="Q2019" i="5"/>
  <c r="O2092" i="5"/>
  <c r="P2095" i="5"/>
  <c r="P2102" i="5"/>
  <c r="O2106" i="5"/>
  <c r="P2111" i="5"/>
  <c r="P2116" i="5"/>
  <c r="O2120" i="5"/>
  <c r="P2124" i="5"/>
  <c r="P2203" i="5"/>
  <c r="P2222" i="5"/>
  <c r="P2293" i="5"/>
  <c r="O2300" i="5"/>
  <c r="Q2305" i="5"/>
  <c r="O2308" i="5"/>
  <c r="O2312" i="5"/>
  <c r="P2327" i="5"/>
  <c r="O2408" i="5"/>
  <c r="O2412" i="5"/>
  <c r="P2416" i="5"/>
  <c r="O2517" i="5"/>
  <c r="O2520" i="5"/>
  <c r="O2628" i="5"/>
  <c r="Q2705" i="5"/>
  <c r="O2711" i="5"/>
  <c r="P2723" i="5"/>
  <c r="P2727" i="5"/>
  <c r="O2798" i="5"/>
  <c r="Q2801" i="5"/>
  <c r="Q2810" i="5"/>
  <c r="Q2818" i="5"/>
  <c r="P2822" i="5"/>
  <c r="Q2918" i="5"/>
  <c r="Q1922" i="5"/>
  <c r="Q1925" i="5"/>
  <c r="Q1931" i="5"/>
  <c r="P1938" i="5"/>
  <c r="P1991" i="5"/>
  <c r="P1998" i="5"/>
  <c r="Q2095" i="5"/>
  <c r="P2200" i="5"/>
  <c r="P2208" i="5"/>
  <c r="O2219" i="5"/>
  <c r="Q2222" i="5"/>
  <c r="O2298" i="5"/>
  <c r="P2300" i="5"/>
  <c r="P2308" i="5"/>
  <c r="Q2318" i="5"/>
  <c r="Q2403" i="5"/>
  <c r="P2412" i="5"/>
  <c r="Q2499" i="5"/>
  <c r="P2509" i="5"/>
  <c r="Q2520" i="5"/>
  <c r="O2616" i="5"/>
  <c r="P2628" i="5"/>
  <c r="O2720" i="5"/>
  <c r="Q2798" i="5"/>
  <c r="Q2830" i="5"/>
  <c r="P2903" i="5"/>
  <c r="Q2911" i="5"/>
  <c r="O2923" i="5"/>
  <c r="O3031" i="5"/>
  <c r="O3034" i="5"/>
  <c r="Q1724" i="5"/>
  <c r="P1724" i="5"/>
  <c r="O1724" i="5"/>
  <c r="Q2707" i="5"/>
  <c r="P2707" i="5"/>
  <c r="O2707" i="5"/>
  <c r="Q257" i="5"/>
  <c r="P257" i="5"/>
  <c r="O257" i="5"/>
  <c r="Q690" i="5"/>
  <c r="P690" i="5"/>
  <c r="O844" i="5"/>
  <c r="Q844" i="5"/>
  <c r="Q902" i="5"/>
  <c r="Z94" i="5" s="1"/>
  <c r="P902" i="5"/>
  <c r="O902" i="5"/>
  <c r="S94" i="5" s="1"/>
  <c r="P1154" i="5"/>
  <c r="O1154" i="5"/>
  <c r="Q1154" i="5"/>
  <c r="O1188" i="5"/>
  <c r="Q1188" i="5"/>
  <c r="O518" i="5"/>
  <c r="S114" i="5" s="1"/>
  <c r="O542" i="5"/>
  <c r="S138" i="5" s="1"/>
  <c r="Q1380" i="5"/>
  <c r="P1380" i="5"/>
  <c r="Q1390" i="5"/>
  <c r="P1390" i="5"/>
  <c r="O1390" i="5"/>
  <c r="Q1685" i="5"/>
  <c r="P1685" i="5"/>
  <c r="O1685" i="5"/>
  <c r="P1706" i="5"/>
  <c r="O1706" i="5"/>
  <c r="Q1706" i="5"/>
  <c r="P2526" i="5"/>
  <c r="Q2526" i="5"/>
  <c r="O2526" i="5"/>
  <c r="P2905" i="5"/>
  <c r="Q2905" i="5"/>
  <c r="O2905" i="5"/>
  <c r="Q251" i="5"/>
  <c r="P251" i="5"/>
  <c r="Q243" i="5"/>
  <c r="P243" i="5"/>
  <c r="Q227" i="5"/>
  <c r="P227" i="5"/>
  <c r="O227" i="5"/>
  <c r="S126" i="5" s="1"/>
  <c r="Q211" i="5"/>
  <c r="U110" i="5" s="1"/>
  <c r="P211" i="5"/>
  <c r="O211" i="5"/>
  <c r="Q195" i="5"/>
  <c r="P195" i="5"/>
  <c r="T94" i="5" s="1"/>
  <c r="O195" i="5"/>
  <c r="Q357" i="5"/>
  <c r="P357" i="5"/>
  <c r="P333" i="5"/>
  <c r="T131" i="5" s="1"/>
  <c r="O333" i="5"/>
  <c r="Q325" i="5"/>
  <c r="P325" i="5"/>
  <c r="O325" i="5"/>
  <c r="Q317" i="5"/>
  <c r="P317" i="5"/>
  <c r="O317" i="5"/>
  <c r="S115" i="5" s="1"/>
  <c r="Q309" i="5"/>
  <c r="P309" i="5"/>
  <c r="O309" i="5"/>
  <c r="Q301" i="5"/>
  <c r="P301" i="5"/>
  <c r="O301" i="5"/>
  <c r="Q293" i="5"/>
  <c r="Z91" i="5" s="1"/>
  <c r="P293" i="5"/>
  <c r="O293" i="5"/>
  <c r="Q285" i="5"/>
  <c r="P285" i="5"/>
  <c r="Q277" i="5"/>
  <c r="P277" i="5"/>
  <c r="Q443" i="5"/>
  <c r="P443" i="5"/>
  <c r="Q435" i="5"/>
  <c r="P435" i="5"/>
  <c r="O435" i="5"/>
  <c r="Q427" i="5"/>
  <c r="P427" i="5"/>
  <c r="O427" i="5"/>
  <c r="Q419" i="5"/>
  <c r="P419" i="5"/>
  <c r="Q395" i="5"/>
  <c r="P395" i="5"/>
  <c r="O395" i="5"/>
  <c r="Q387" i="5"/>
  <c r="P387" i="5"/>
  <c r="Q379" i="5"/>
  <c r="Z76" i="5" s="1"/>
  <c r="P379" i="5"/>
  <c r="O379" i="5"/>
  <c r="Q371" i="5"/>
  <c r="P371" i="5"/>
  <c r="O371" i="5"/>
  <c r="P557" i="5"/>
  <c r="O557" i="5"/>
  <c r="Q549" i="5"/>
  <c r="P549" i="5"/>
  <c r="Q541" i="5"/>
  <c r="Z137" i="5" s="1"/>
  <c r="P541" i="5"/>
  <c r="O541" i="5"/>
  <c r="Q525" i="5"/>
  <c r="P525" i="5"/>
  <c r="O525" i="5"/>
  <c r="Q517" i="5"/>
  <c r="P517" i="5"/>
  <c r="O517" i="5"/>
  <c r="Q501" i="5"/>
  <c r="P501" i="5"/>
  <c r="O501" i="5"/>
  <c r="P493" i="5"/>
  <c r="O493" i="5"/>
  <c r="Q485" i="5"/>
  <c r="P485" i="5"/>
  <c r="Q477" i="5"/>
  <c r="P477" i="5"/>
  <c r="O477" i="5"/>
  <c r="Q461" i="5"/>
  <c r="P461" i="5"/>
  <c r="O461" i="5"/>
  <c r="P647" i="5"/>
  <c r="Q647" i="5"/>
  <c r="O647" i="5"/>
  <c r="P639" i="5"/>
  <c r="O639" i="5"/>
  <c r="S134" i="5" s="1"/>
  <c r="Q631" i="5"/>
  <c r="P631" i="5"/>
  <c r="O623" i="5"/>
  <c r="S118" i="5" s="1"/>
  <c r="Q623" i="5"/>
  <c r="P623" i="5"/>
  <c r="Q607" i="5"/>
  <c r="P607" i="5"/>
  <c r="O607" i="5"/>
  <c r="Q591" i="5"/>
  <c r="P591" i="5"/>
  <c r="O591" i="5"/>
  <c r="P583" i="5"/>
  <c r="Q583" i="5"/>
  <c r="O583" i="5"/>
  <c r="Q575" i="5"/>
  <c r="P575" i="5"/>
  <c r="Q567" i="5"/>
  <c r="P567" i="5"/>
  <c r="O567" i="5"/>
  <c r="Q753" i="5"/>
  <c r="O753" i="5"/>
  <c r="P753" i="5"/>
  <c r="P745" i="5"/>
  <c r="Q745" i="5"/>
  <c r="O745" i="5"/>
  <c r="Q721" i="5"/>
  <c r="O721" i="5"/>
  <c r="Q705" i="5"/>
  <c r="P705" i="5"/>
  <c r="O705" i="5"/>
  <c r="P689" i="5"/>
  <c r="O689" i="5"/>
  <c r="Q681" i="5"/>
  <c r="P681" i="5"/>
  <c r="O681" i="5"/>
  <c r="P673" i="5"/>
  <c r="Q673" i="5"/>
  <c r="Q835" i="5"/>
  <c r="P835" i="5"/>
  <c r="O827" i="5"/>
  <c r="P827" i="5"/>
  <c r="P819" i="5"/>
  <c r="Q819" i="5"/>
  <c r="Q803" i="5"/>
  <c r="P803" i="5"/>
  <c r="Q795" i="5"/>
  <c r="O795" i="5"/>
  <c r="P795" i="5"/>
  <c r="T88" i="5" s="1"/>
  <c r="Q771" i="5"/>
  <c r="P771" i="5"/>
  <c r="O763" i="5"/>
  <c r="P763" i="5"/>
  <c r="O949" i="5"/>
  <c r="Q949" i="5"/>
  <c r="P949" i="5"/>
  <c r="P941" i="5"/>
  <c r="Q941" i="5"/>
  <c r="P933" i="5"/>
  <c r="Q933" i="5"/>
  <c r="O933" i="5"/>
  <c r="Q925" i="5"/>
  <c r="P925" i="5"/>
  <c r="Q917" i="5"/>
  <c r="O917" i="5"/>
  <c r="P917" i="5"/>
  <c r="P909" i="5"/>
  <c r="Q909" i="5"/>
  <c r="Q1055" i="5"/>
  <c r="O1055" i="5"/>
  <c r="P1055" i="5"/>
  <c r="Q1007" i="5"/>
  <c r="P1007" i="5"/>
  <c r="Q975" i="5"/>
  <c r="P975" i="5"/>
  <c r="O1805" i="5"/>
  <c r="Q1805" i="5"/>
  <c r="P1805" i="5"/>
  <c r="P452" i="5"/>
  <c r="O452" i="5"/>
  <c r="Q452" i="5"/>
  <c r="Z149" i="5" s="1"/>
  <c r="P550" i="5"/>
  <c r="O550" i="5"/>
  <c r="Q550" i="5"/>
  <c r="P494" i="5"/>
  <c r="O494" i="5"/>
  <c r="O666" i="5"/>
  <c r="P666" i="5"/>
  <c r="Q666" i="5"/>
  <c r="O918" i="5"/>
  <c r="Q918" i="5"/>
  <c r="P918" i="5"/>
  <c r="P1064" i="5"/>
  <c r="Q1064" i="5"/>
  <c r="O1064" i="5"/>
  <c r="P1130" i="5"/>
  <c r="O1130" i="5"/>
  <c r="Q1130" i="5"/>
  <c r="P1180" i="5"/>
  <c r="O1180" i="5"/>
  <c r="Q1180" i="5"/>
  <c r="O82" i="5"/>
  <c r="P542" i="5"/>
  <c r="O690" i="5"/>
  <c r="P746" i="5"/>
  <c r="P934" i="5"/>
  <c r="O1048" i="5"/>
  <c r="O1380" i="5"/>
  <c r="P1698" i="5"/>
  <c r="O1698" i="5"/>
  <c r="Q1698" i="5"/>
  <c r="Q2098" i="5"/>
  <c r="P2098" i="5"/>
  <c r="O2098" i="5"/>
  <c r="P2600" i="5"/>
  <c r="Q2600" i="5"/>
  <c r="P420" i="5"/>
  <c r="O420" i="5"/>
  <c r="Q420" i="5"/>
  <c r="U117" i="5" s="1"/>
  <c r="P388" i="5"/>
  <c r="Q388" i="5"/>
  <c r="P526" i="5"/>
  <c r="O526" i="5"/>
  <c r="Q526" i="5"/>
  <c r="P470" i="5"/>
  <c r="O470" i="5"/>
  <c r="Q470" i="5"/>
  <c r="P661" i="5"/>
  <c r="O661" i="5"/>
  <c r="P730" i="5"/>
  <c r="O730" i="5"/>
  <c r="P698" i="5"/>
  <c r="O698" i="5"/>
  <c r="Q698" i="5"/>
  <c r="O860" i="5"/>
  <c r="S153" i="5" s="1"/>
  <c r="Q860" i="5"/>
  <c r="O804" i="5"/>
  <c r="S97" i="5" s="1"/>
  <c r="Q804" i="5"/>
  <c r="Q1260" i="5"/>
  <c r="P1260" i="5"/>
  <c r="O1260" i="5"/>
  <c r="Q1212" i="5"/>
  <c r="P1212" i="5"/>
  <c r="O1212" i="5"/>
  <c r="O66" i="5"/>
  <c r="S66" i="5" s="1"/>
  <c r="P82" i="5"/>
  <c r="Q746" i="5"/>
  <c r="O870" i="5"/>
  <c r="P878" i="5"/>
  <c r="O886" i="5"/>
  <c r="P1048" i="5"/>
  <c r="P1114" i="5"/>
  <c r="P1188" i="5"/>
  <c r="Q1528" i="5"/>
  <c r="P1528" i="5"/>
  <c r="O1528" i="5"/>
  <c r="Q1583" i="5"/>
  <c r="P1583" i="5"/>
  <c r="O1583" i="5"/>
  <c r="P2518" i="5"/>
  <c r="Q2518" i="5"/>
  <c r="O2518" i="5"/>
  <c r="P444" i="5"/>
  <c r="O444" i="5"/>
  <c r="S141" i="5" s="1"/>
  <c r="Q444" i="5"/>
  <c r="U141" i="5" s="1"/>
  <c r="P510" i="5"/>
  <c r="O510" i="5"/>
  <c r="Q510" i="5"/>
  <c r="Z106" i="5" s="1"/>
  <c r="P738" i="5"/>
  <c r="O738" i="5"/>
  <c r="Q738" i="5"/>
  <c r="Q1082" i="5"/>
  <c r="P1082" i="5"/>
  <c r="Q66" i="5"/>
  <c r="O436" i="5"/>
  <c r="Q870" i="5"/>
  <c r="Z62" i="5" s="1"/>
  <c r="Q878" i="5"/>
  <c r="P886" i="5"/>
  <c r="O1082" i="5"/>
  <c r="Q1114" i="5"/>
  <c r="P1204" i="5"/>
  <c r="Q1498" i="5"/>
  <c r="P1498" i="5"/>
  <c r="O1498" i="5"/>
  <c r="Q1607" i="5"/>
  <c r="P1607" i="5"/>
  <c r="P364" i="5"/>
  <c r="Q364" i="5"/>
  <c r="O502" i="5"/>
  <c r="Q502" i="5"/>
  <c r="O754" i="5"/>
  <c r="Q754" i="5"/>
  <c r="P674" i="5"/>
  <c r="O674" i="5"/>
  <c r="Q674" i="5"/>
  <c r="Q820" i="5"/>
  <c r="P820" i="5"/>
  <c r="O820" i="5"/>
  <c r="P1138" i="5"/>
  <c r="O1138" i="5"/>
  <c r="P1098" i="5"/>
  <c r="Q1098" i="5"/>
  <c r="O1098" i="5"/>
  <c r="P1252" i="5"/>
  <c r="Q1252" i="5"/>
  <c r="P1196" i="5"/>
  <c r="O1196" i="5"/>
  <c r="Q1196" i="5"/>
  <c r="O90" i="5"/>
  <c r="P436" i="5"/>
  <c r="O1066" i="5"/>
  <c r="Q1204" i="5"/>
  <c r="P1220" i="5"/>
  <c r="Q1396" i="5"/>
  <c r="P1396" i="5"/>
  <c r="O1912" i="5"/>
  <c r="Q1912" i="5"/>
  <c r="Q2001" i="5"/>
  <c r="P2001" i="5"/>
  <c r="O2001" i="5"/>
  <c r="Q1591" i="5"/>
  <c r="P1591" i="5"/>
  <c r="P558" i="5"/>
  <c r="O558" i="5"/>
  <c r="P534" i="5"/>
  <c r="O534" i="5"/>
  <c r="Q534" i="5"/>
  <c r="P486" i="5"/>
  <c r="O486" i="5"/>
  <c r="Q486" i="5"/>
  <c r="O682" i="5"/>
  <c r="Q682" i="5"/>
  <c r="U76" i="5" s="1"/>
  <c r="P788" i="5"/>
  <c r="O788" i="5"/>
  <c r="Q950" i="5"/>
  <c r="P950" i="5"/>
  <c r="O950" i="5"/>
  <c r="O1228" i="5"/>
  <c r="Q1228" i="5"/>
  <c r="P1228" i="5"/>
  <c r="O1172" i="5"/>
  <c r="Q1172" i="5"/>
  <c r="O74" i="5"/>
  <c r="P90" i="5"/>
  <c r="Q380" i="5"/>
  <c r="P478" i="5"/>
  <c r="P1066" i="5"/>
  <c r="O1146" i="5"/>
  <c r="Q1220" i="5"/>
  <c r="Z109" i="5" s="1"/>
  <c r="O1236" i="5"/>
  <c r="O1396" i="5"/>
  <c r="Q1599" i="5"/>
  <c r="P1599" i="5"/>
  <c r="P1912" i="5"/>
  <c r="O428" i="5"/>
  <c r="Q428" i="5"/>
  <c r="P462" i="5"/>
  <c r="T58" i="5" s="1"/>
  <c r="O462" i="5"/>
  <c r="Q462" i="5"/>
  <c r="P706" i="5"/>
  <c r="O706" i="5"/>
  <c r="Q706" i="5"/>
  <c r="Q894" i="5"/>
  <c r="P894" i="5"/>
  <c r="O1162" i="5"/>
  <c r="S152" i="5" s="1"/>
  <c r="P1162" i="5"/>
  <c r="Q1244" i="5"/>
  <c r="P1244" i="5"/>
  <c r="O1244" i="5"/>
  <c r="O478" i="5"/>
  <c r="O58" i="5"/>
  <c r="O380" i="5"/>
  <c r="Q494" i="5"/>
  <c r="Z90" i="5" s="1"/>
  <c r="P502" i="5"/>
  <c r="Q661" i="5"/>
  <c r="P1146" i="5"/>
  <c r="P1236" i="5"/>
  <c r="O1252" i="5"/>
  <c r="P1808" i="5"/>
  <c r="Q1808" i="5"/>
  <c r="O1808" i="5"/>
  <c r="P1097" i="5"/>
  <c r="P1211" i="5"/>
  <c r="P1227" i="5"/>
  <c r="O1243" i="5"/>
  <c r="O1259" i="5"/>
  <c r="Q1384" i="5"/>
  <c r="P1384" i="5"/>
  <c r="Q1400" i="5"/>
  <c r="P1400" i="5"/>
  <c r="Q1417" i="5"/>
  <c r="P1417" i="5"/>
  <c r="O1417" i="5"/>
  <c r="Q1589" i="5"/>
  <c r="P1589" i="5"/>
  <c r="Q1597" i="5"/>
  <c r="U82" i="5" s="1"/>
  <c r="P1597" i="5"/>
  <c r="Q1605" i="5"/>
  <c r="P1605" i="5"/>
  <c r="Q1613" i="5"/>
  <c r="P1613" i="5"/>
  <c r="P1618" i="5"/>
  <c r="Q1618" i="5"/>
  <c r="Q1625" i="5"/>
  <c r="P1625" i="5"/>
  <c r="P1682" i="5"/>
  <c r="Q1682" i="5"/>
  <c r="P1690" i="5"/>
  <c r="O1690" i="5"/>
  <c r="Q1690" i="5"/>
  <c r="P1721" i="5"/>
  <c r="Q1721" i="5"/>
  <c r="O1736" i="5"/>
  <c r="Q1736" i="5"/>
  <c r="P1802" i="5"/>
  <c r="Q1802" i="5"/>
  <c r="O1809" i="5"/>
  <c r="P1809" i="5"/>
  <c r="Q1809" i="5"/>
  <c r="O1827" i="5"/>
  <c r="Q1827" i="5"/>
  <c r="O2091" i="5"/>
  <c r="Q2091" i="5"/>
  <c r="P2091" i="5"/>
  <c r="P2515" i="5"/>
  <c r="O2515" i="5"/>
  <c r="Q2515" i="5"/>
  <c r="O1171" i="5"/>
  <c r="Q1243" i="5"/>
  <c r="P1259" i="5"/>
  <c r="Q1394" i="5"/>
  <c r="P1394" i="5"/>
  <c r="Q1424" i="5"/>
  <c r="P1424" i="5"/>
  <c r="O1424" i="5"/>
  <c r="Q1428" i="5"/>
  <c r="P1428" i="5"/>
  <c r="O1428" i="5"/>
  <c r="Q1432" i="5"/>
  <c r="P1432" i="5"/>
  <c r="O1432" i="5"/>
  <c r="Q1481" i="5"/>
  <c r="P1481" i="5"/>
  <c r="O1481" i="5"/>
  <c r="Q1485" i="5"/>
  <c r="P1485" i="5"/>
  <c r="O1485" i="5"/>
  <c r="Q1489" i="5"/>
  <c r="P1489" i="5"/>
  <c r="O1489" i="5"/>
  <c r="Q1493" i="5"/>
  <c r="P1493" i="5"/>
  <c r="Q1513" i="5"/>
  <c r="P1513" i="5"/>
  <c r="O1513" i="5"/>
  <c r="O1525" i="5"/>
  <c r="Q1525" i="5"/>
  <c r="Q1630" i="5"/>
  <c r="P1630" i="5"/>
  <c r="Q1730" i="5"/>
  <c r="P1730" i="5"/>
  <c r="O1902" i="5"/>
  <c r="P1902" i="5"/>
  <c r="Q1902" i="5"/>
  <c r="O1909" i="5"/>
  <c r="Q1909" i="5"/>
  <c r="P1909" i="5"/>
  <c r="O1936" i="5"/>
  <c r="Q1936" i="5"/>
  <c r="Q2311" i="5"/>
  <c r="P2311" i="5"/>
  <c r="O2311" i="5"/>
  <c r="Q2420" i="5"/>
  <c r="P2420" i="5"/>
  <c r="O2420" i="5"/>
  <c r="Q2428" i="5"/>
  <c r="P2428" i="5"/>
  <c r="O2428" i="5"/>
  <c r="P2507" i="5"/>
  <c r="Q2507" i="5"/>
  <c r="O2507" i="5"/>
  <c r="Q1166" i="5"/>
  <c r="P1171" i="5"/>
  <c r="O1187" i="5"/>
  <c r="Q1388" i="5"/>
  <c r="P1388" i="5"/>
  <c r="O1394" i="5"/>
  <c r="O1493" i="5"/>
  <c r="Q1503" i="5"/>
  <c r="P1503" i="5"/>
  <c r="O1503" i="5"/>
  <c r="P1525" i="5"/>
  <c r="Q1587" i="5"/>
  <c r="P1587" i="5"/>
  <c r="Q1595" i="5"/>
  <c r="P1595" i="5"/>
  <c r="Q1603" i="5"/>
  <c r="P1603" i="5"/>
  <c r="Q1611" i="5"/>
  <c r="P1611" i="5"/>
  <c r="O1630" i="5"/>
  <c r="O1730" i="5"/>
  <c r="O1899" i="5"/>
  <c r="Q1899" i="5"/>
  <c r="P1927" i="5"/>
  <c r="Q1927" i="5"/>
  <c r="O1927" i="5"/>
  <c r="P1936" i="5"/>
  <c r="O1992" i="5"/>
  <c r="Q1992" i="5"/>
  <c r="P1992" i="5"/>
  <c r="O2016" i="5"/>
  <c r="P2016" i="5"/>
  <c r="O2022" i="5"/>
  <c r="P2022" i="5"/>
  <c r="Q2022" i="5"/>
  <c r="Q2317" i="5"/>
  <c r="P2317" i="5"/>
  <c r="O2317" i="5"/>
  <c r="O2424" i="5"/>
  <c r="Q2424" i="5"/>
  <c r="P2424" i="5"/>
  <c r="O1166" i="5"/>
  <c r="P1187" i="5"/>
  <c r="O1203" i="5"/>
  <c r="P1219" i="5"/>
  <c r="O1235" i="5"/>
  <c r="Q1382" i="5"/>
  <c r="P1382" i="5"/>
  <c r="O1388" i="5"/>
  <c r="Q1398" i="5"/>
  <c r="P1398" i="5"/>
  <c r="Q1510" i="5"/>
  <c r="P1510" i="5"/>
  <c r="Q1520" i="5"/>
  <c r="P1520" i="5"/>
  <c r="O1587" i="5"/>
  <c r="O1595" i="5"/>
  <c r="O1603" i="5"/>
  <c r="O1611" i="5"/>
  <c r="Q1709" i="5"/>
  <c r="P1709" i="5"/>
  <c r="O1709" i="5"/>
  <c r="O1717" i="5"/>
  <c r="Q1717" i="5"/>
  <c r="P1717" i="5"/>
  <c r="P1824" i="5"/>
  <c r="Q1824" i="5"/>
  <c r="O1824" i="5"/>
  <c r="P1899" i="5"/>
  <c r="O2013" i="5"/>
  <c r="Q2013" i="5"/>
  <c r="Q2016" i="5"/>
  <c r="P1203" i="5"/>
  <c r="Q1219" i="5"/>
  <c r="P1235" i="5"/>
  <c r="O1251" i="5"/>
  <c r="S140" i="5" s="1"/>
  <c r="Q1392" i="5"/>
  <c r="P1392" i="5"/>
  <c r="Q1419" i="5"/>
  <c r="P1419" i="5"/>
  <c r="Q1585" i="5"/>
  <c r="P1585" i="5"/>
  <c r="Q1593" i="5"/>
  <c r="P1593" i="5"/>
  <c r="Q1601" i="5"/>
  <c r="P1601" i="5"/>
  <c r="Q1609" i="5"/>
  <c r="P1609" i="5"/>
  <c r="Q1701" i="5"/>
  <c r="P1701" i="5"/>
  <c r="O1701" i="5"/>
  <c r="P1714" i="5"/>
  <c r="Q1714" i="5"/>
  <c r="P1718" i="5"/>
  <c r="Q1718" i="5"/>
  <c r="O1718" i="5"/>
  <c r="P1727" i="5"/>
  <c r="Q1727" i="5"/>
  <c r="U111" i="5" s="1"/>
  <c r="O1727" i="5"/>
  <c r="Q1921" i="5"/>
  <c r="P1921" i="5"/>
  <c r="O1921" i="5"/>
  <c r="O2006" i="5"/>
  <c r="P2006" i="5"/>
  <c r="P2013" i="5"/>
  <c r="O2103" i="5"/>
  <c r="P2103" i="5"/>
  <c r="O1105" i="5"/>
  <c r="Q1386" i="5"/>
  <c r="P1386" i="5"/>
  <c r="O1392" i="5"/>
  <c r="O1419" i="5"/>
  <c r="Q1426" i="5"/>
  <c r="P1426" i="5"/>
  <c r="O1426" i="5"/>
  <c r="Q1430" i="5"/>
  <c r="P1430" i="5"/>
  <c r="O1430" i="5"/>
  <c r="Q1479" i="5"/>
  <c r="P1479" i="5"/>
  <c r="O1479" i="5"/>
  <c r="Q1483" i="5"/>
  <c r="P1483" i="5"/>
  <c r="O1483" i="5"/>
  <c r="S69" i="5" s="1"/>
  <c r="Q1487" i="5"/>
  <c r="P1487" i="5"/>
  <c r="O1487" i="5"/>
  <c r="Q1491" i="5"/>
  <c r="P1491" i="5"/>
  <c r="O1491" i="5"/>
  <c r="Q1533" i="5"/>
  <c r="P1533" i="5"/>
  <c r="O1533" i="5"/>
  <c r="O1585" i="5"/>
  <c r="O1593" i="5"/>
  <c r="O1601" i="5"/>
  <c r="O1609" i="5"/>
  <c r="P1616" i="5"/>
  <c r="Q1616" i="5"/>
  <c r="O1616" i="5"/>
  <c r="Q1623" i="5"/>
  <c r="P1623" i="5"/>
  <c r="O1623" i="5"/>
  <c r="Q1628" i="5"/>
  <c r="P1628" i="5"/>
  <c r="O1628" i="5"/>
  <c r="P1635" i="5"/>
  <c r="Q1635" i="5"/>
  <c r="O1635" i="5"/>
  <c r="Q1693" i="5"/>
  <c r="P1693" i="5"/>
  <c r="O1693" i="5"/>
  <c r="O1714" i="5"/>
  <c r="P1788" i="5"/>
  <c r="O1788" i="5"/>
  <c r="P1818" i="5"/>
  <c r="Q1818" i="5"/>
  <c r="O1821" i="5"/>
  <c r="Q1821" i="5"/>
  <c r="P1821" i="5"/>
  <c r="P1917" i="5"/>
  <c r="Q1917" i="5"/>
  <c r="Q2006" i="5"/>
  <c r="Q2103" i="5"/>
  <c r="Q1518" i="5"/>
  <c r="O1518" i="5"/>
  <c r="Q1731" i="5"/>
  <c r="P1731" i="5"/>
  <c r="O1799" i="5"/>
  <c r="P1799" i="5"/>
  <c r="O1815" i="5"/>
  <c r="P1815" i="5"/>
  <c r="O1888" i="5"/>
  <c r="Q1888" i="5"/>
  <c r="O1894" i="5"/>
  <c r="Q1894" i="5"/>
  <c r="P1894" i="5"/>
  <c r="O2104" i="5"/>
  <c r="Q2104" i="5"/>
  <c r="Q2108" i="5"/>
  <c r="P2108" i="5"/>
  <c r="O2108" i="5"/>
  <c r="O2113" i="5"/>
  <c r="Q2113" i="5"/>
  <c r="Q2398" i="5"/>
  <c r="P2398" i="5"/>
  <c r="O2398" i="5"/>
  <c r="P2502" i="5"/>
  <c r="O2502" i="5"/>
  <c r="Q2731" i="5"/>
  <c r="P2731" i="5"/>
  <c r="P2898" i="5"/>
  <c r="Q2898" i="5"/>
  <c r="O2898" i="5"/>
  <c r="Q1581" i="5"/>
  <c r="P1581" i="5"/>
  <c r="P1688" i="5"/>
  <c r="O1688" i="5"/>
  <c r="P1696" i="5"/>
  <c r="O1696" i="5"/>
  <c r="P1704" i="5"/>
  <c r="O1704" i="5"/>
  <c r="P1712" i="5"/>
  <c r="Q1712" i="5"/>
  <c r="O1712" i="5"/>
  <c r="Q1794" i="5"/>
  <c r="P1794" i="5"/>
  <c r="O1819" i="5"/>
  <c r="Q1819" i="5"/>
  <c r="O1918" i="5"/>
  <c r="P1918" i="5"/>
  <c r="P1993" i="5"/>
  <c r="Q1993" i="5"/>
  <c r="O2023" i="5"/>
  <c r="Q2023" i="5"/>
  <c r="P2023" i="5"/>
  <c r="O2109" i="5"/>
  <c r="P2109" i="5"/>
  <c r="O2121" i="5"/>
  <c r="Q2121" i="5"/>
  <c r="U101" i="5" s="1"/>
  <c r="Q2323" i="5"/>
  <c r="P2323" i="5"/>
  <c r="O2323" i="5"/>
  <c r="P2726" i="5"/>
  <c r="Q2726" i="5"/>
  <c r="O2726" i="5"/>
  <c r="O1403" i="5"/>
  <c r="O1405" i="5"/>
  <c r="O1407" i="5"/>
  <c r="O1409" i="5"/>
  <c r="O1411" i="5"/>
  <c r="O1413" i="5"/>
  <c r="O1420" i="5"/>
  <c r="O1501" i="5"/>
  <c r="O1506" i="5"/>
  <c r="O1511" i="5"/>
  <c r="O1526" i="5"/>
  <c r="O1581" i="5"/>
  <c r="P1614" i="5"/>
  <c r="O1619" i="5"/>
  <c r="O1626" i="5"/>
  <c r="Q1631" i="5"/>
  <c r="O1631" i="5"/>
  <c r="O1683" i="5"/>
  <c r="Q1688" i="5"/>
  <c r="O1691" i="5"/>
  <c r="Q1696" i="5"/>
  <c r="O1699" i="5"/>
  <c r="Q1704" i="5"/>
  <c r="O1707" i="5"/>
  <c r="O1722" i="5"/>
  <c r="O1725" i="5"/>
  <c r="Q1725" i="5"/>
  <c r="Q1728" i="5"/>
  <c r="O1728" i="5"/>
  <c r="P1728" i="5"/>
  <c r="O1790" i="5"/>
  <c r="O1794" i="5"/>
  <c r="O1816" i="5"/>
  <c r="Q1816" i="5"/>
  <c r="O1831" i="5"/>
  <c r="P1831" i="5"/>
  <c r="O1885" i="5"/>
  <c r="P1889" i="5"/>
  <c r="O1889" i="5"/>
  <c r="O1904" i="5"/>
  <c r="Q1904" i="5"/>
  <c r="O1910" i="5"/>
  <c r="Q1910" i="5"/>
  <c r="Q1918" i="5"/>
  <c r="O1993" i="5"/>
  <c r="O2008" i="5"/>
  <c r="Q2008" i="5"/>
  <c r="O2024" i="5"/>
  <c r="Q2024" i="5"/>
  <c r="O2099" i="5"/>
  <c r="Q2099" i="5"/>
  <c r="P2099" i="5"/>
  <c r="Q2109" i="5"/>
  <c r="O2114" i="5"/>
  <c r="P2121" i="5"/>
  <c r="Q2197" i="5"/>
  <c r="O2197" i="5"/>
  <c r="Q2201" i="5"/>
  <c r="P2201" i="5"/>
  <c r="O2201" i="5"/>
  <c r="Q2319" i="5"/>
  <c r="O2319" i="5"/>
  <c r="P2319" i="5"/>
  <c r="Q2400" i="5"/>
  <c r="P2400" i="5"/>
  <c r="O2400" i="5"/>
  <c r="O2404" i="5"/>
  <c r="P2404" i="5"/>
  <c r="Q2614" i="5"/>
  <c r="P2614" i="5"/>
  <c r="O2614" i="5"/>
  <c r="O2701" i="5"/>
  <c r="Q2701" i="5"/>
  <c r="P1407" i="5"/>
  <c r="P1409" i="5"/>
  <c r="P1411" i="5"/>
  <c r="P1413" i="5"/>
  <c r="Q1504" i="5"/>
  <c r="P1504" i="5"/>
  <c r="Q1534" i="5"/>
  <c r="O1534" i="5"/>
  <c r="Q1614" i="5"/>
  <c r="O1617" i="5"/>
  <c r="P1626" i="5"/>
  <c r="P1631" i="5"/>
  <c r="O1681" i="5"/>
  <c r="P1686" i="5"/>
  <c r="O1686" i="5"/>
  <c r="P1694" i="5"/>
  <c r="O1694" i="5"/>
  <c r="P1702" i="5"/>
  <c r="O1702" i="5"/>
  <c r="P1710" i="5"/>
  <c r="O1710" i="5"/>
  <c r="O1713" i="5"/>
  <c r="P1719" i="5"/>
  <c r="P1722" i="5"/>
  <c r="O1786" i="5"/>
  <c r="Q1790" i="5"/>
  <c r="P1816" i="5"/>
  <c r="Q1831" i="5"/>
  <c r="O1892" i="5"/>
  <c r="P1892" i="5"/>
  <c r="O1934" i="5"/>
  <c r="P1934" i="5"/>
  <c r="O1990" i="5"/>
  <c r="P1990" i="5"/>
  <c r="Q1990" i="5"/>
  <c r="Q2110" i="5"/>
  <c r="O2110" i="5"/>
  <c r="Q2118" i="5"/>
  <c r="P2118" i="5"/>
  <c r="Q2122" i="5"/>
  <c r="P2122" i="5"/>
  <c r="O2325" i="5"/>
  <c r="P2325" i="5"/>
  <c r="P3005" i="5"/>
  <c r="Q3005" i="5"/>
  <c r="O3005" i="5"/>
  <c r="O1791" i="5"/>
  <c r="Q1791" i="5"/>
  <c r="P1791" i="5"/>
  <c r="O1801" i="5"/>
  <c r="Q1801" i="5"/>
  <c r="O1811" i="5"/>
  <c r="Q1811" i="5"/>
  <c r="P1811" i="5"/>
  <c r="Q1905" i="5"/>
  <c r="P1905" i="5"/>
  <c r="O2093" i="5"/>
  <c r="Q2093" i="5"/>
  <c r="P2096" i="5"/>
  <c r="Q2096" i="5"/>
  <c r="O2096" i="5"/>
  <c r="O2198" i="5"/>
  <c r="Q2198" i="5"/>
  <c r="P2198" i="5"/>
  <c r="O2206" i="5"/>
  <c r="P2206" i="5"/>
  <c r="Q2206" i="5"/>
  <c r="Q2529" i="5"/>
  <c r="P2529" i="5"/>
  <c r="O2529" i="5"/>
  <c r="O2598" i="5"/>
  <c r="P2598" i="5"/>
  <c r="Q2598" i="5"/>
  <c r="P2623" i="5"/>
  <c r="O2623" i="5"/>
  <c r="Q2623" i="5"/>
  <c r="Q2697" i="5"/>
  <c r="P2697" i="5"/>
  <c r="O2697" i="5"/>
  <c r="O1423" i="5"/>
  <c r="O1497" i="5"/>
  <c r="Q1502" i="5"/>
  <c r="O1502" i="5"/>
  <c r="Q1509" i="5"/>
  <c r="O1512" i="5"/>
  <c r="O1522" i="5"/>
  <c r="P1524" i="5"/>
  <c r="O1527" i="5"/>
  <c r="O1615" i="5"/>
  <c r="O1622" i="5"/>
  <c r="Q1624" i="5"/>
  <c r="O1627" i="5"/>
  <c r="P1684" i="5"/>
  <c r="O1684" i="5"/>
  <c r="P1692" i="5"/>
  <c r="O1692" i="5"/>
  <c r="P1700" i="5"/>
  <c r="O1700" i="5"/>
  <c r="P1708" i="5"/>
  <c r="O1708" i="5"/>
  <c r="Q1716" i="5"/>
  <c r="Q1735" i="5"/>
  <c r="P1784" i="5"/>
  <c r="O1787" i="5"/>
  <c r="Q1787" i="5"/>
  <c r="P1801" i="5"/>
  <c r="P1826" i="5"/>
  <c r="P1832" i="5"/>
  <c r="Q1835" i="5"/>
  <c r="O1883" i="5"/>
  <c r="Q1883" i="5"/>
  <c r="P1883" i="5"/>
  <c r="P1896" i="5"/>
  <c r="Q1898" i="5"/>
  <c r="Q1901" i="5"/>
  <c r="O1905" i="5"/>
  <c r="O1920" i="5"/>
  <c r="Q1920" i="5"/>
  <c r="O1926" i="5"/>
  <c r="Q1926" i="5"/>
  <c r="Q1935" i="5"/>
  <c r="P1935" i="5"/>
  <c r="O1935" i="5"/>
  <c r="P1997" i="5"/>
  <c r="O2000" i="5"/>
  <c r="P2000" i="5"/>
  <c r="O2009" i="5"/>
  <c r="O2012" i="5"/>
  <c r="Q2012" i="5"/>
  <c r="P2012" i="5"/>
  <c r="O2090" i="5"/>
  <c r="P2093" i="5"/>
  <c r="O2097" i="5"/>
  <c r="P2097" i="5"/>
  <c r="O2119" i="5"/>
  <c r="P2119" i="5"/>
  <c r="O2214" i="5"/>
  <c r="Q2214" i="5"/>
  <c r="Q2505" i="5"/>
  <c r="P2505" i="5"/>
  <c r="O2505" i="5"/>
  <c r="Q2604" i="5"/>
  <c r="P2604" i="5"/>
  <c r="O2604" i="5"/>
  <c r="Q2624" i="5"/>
  <c r="P2624" i="5"/>
  <c r="O2624" i="5"/>
  <c r="P2811" i="5"/>
  <c r="O2811" i="5"/>
  <c r="Q2811" i="5"/>
  <c r="Q1720" i="5"/>
  <c r="P1720" i="5"/>
  <c r="O1833" i="5"/>
  <c r="Q1833" i="5"/>
  <c r="O1886" i="5"/>
  <c r="P1886" i="5"/>
  <c r="O1924" i="5"/>
  <c r="P1924" i="5"/>
  <c r="O2018" i="5"/>
  <c r="Q2018" i="5"/>
  <c r="Q2112" i="5"/>
  <c r="O2112" i="5"/>
  <c r="Q2396" i="5"/>
  <c r="P2396" i="5"/>
  <c r="P2406" i="5"/>
  <c r="Q2406" i="5"/>
  <c r="Q2410" i="5"/>
  <c r="P2410" i="5"/>
  <c r="O2410" i="5"/>
  <c r="O2414" i="5"/>
  <c r="P2414" i="5"/>
  <c r="Q2495" i="5"/>
  <c r="P2495" i="5"/>
  <c r="O2495" i="5"/>
  <c r="P2508" i="5"/>
  <c r="O2508" i="5"/>
  <c r="P2516" i="5"/>
  <c r="Q2516" i="5"/>
  <c r="O2516" i="5"/>
  <c r="P2601" i="5"/>
  <c r="Q2601" i="5"/>
  <c r="O2601" i="5"/>
  <c r="P2629" i="5"/>
  <c r="Q2629" i="5"/>
  <c r="P2698" i="5"/>
  <c r="Q2698" i="5"/>
  <c r="O1720" i="5"/>
  <c r="Q1734" i="5"/>
  <c r="O1734" i="5"/>
  <c r="O1782" i="5"/>
  <c r="O1795" i="5"/>
  <c r="Q1795" i="5"/>
  <c r="P1800" i="5"/>
  <c r="P1803" i="5"/>
  <c r="O1817" i="5"/>
  <c r="Q1817" i="5"/>
  <c r="P1822" i="5"/>
  <c r="O1825" i="5"/>
  <c r="P1825" i="5"/>
  <c r="P1833" i="5"/>
  <c r="Q1886" i="5"/>
  <c r="O1908" i="5"/>
  <c r="P1908" i="5"/>
  <c r="O1911" i="5"/>
  <c r="O1919" i="5"/>
  <c r="Q1924" i="5"/>
  <c r="P1996" i="5"/>
  <c r="O2002" i="5"/>
  <c r="Q2002" i="5"/>
  <c r="P2007" i="5"/>
  <c r="P2010" i="5"/>
  <c r="O2015" i="5"/>
  <c r="P2018" i="5"/>
  <c r="P2112" i="5"/>
  <c r="Q2205" i="5"/>
  <c r="O2205" i="5"/>
  <c r="Q2313" i="5"/>
  <c r="O2313" i="5"/>
  <c r="P2313" i="5"/>
  <c r="O2396" i="5"/>
  <c r="O2406" i="5"/>
  <c r="Q2414" i="5"/>
  <c r="Q2418" i="5"/>
  <c r="P2418" i="5"/>
  <c r="O2418" i="5"/>
  <c r="P2504" i="5"/>
  <c r="Q2504" i="5"/>
  <c r="P2613" i="5"/>
  <c r="O2613" i="5"/>
  <c r="O2629" i="5"/>
  <c r="O2698" i="5"/>
  <c r="P3019" i="5"/>
  <c r="Q3019" i="5"/>
  <c r="O3019" i="5"/>
  <c r="Q2195" i="5"/>
  <c r="P2195" i="5"/>
  <c r="Q2209" i="5"/>
  <c r="O2209" i="5"/>
  <c r="Q2314" i="5"/>
  <c r="P2314" i="5"/>
  <c r="O2314" i="5"/>
  <c r="P2407" i="5"/>
  <c r="Q2407" i="5"/>
  <c r="O2407" i="5"/>
  <c r="P2419" i="5"/>
  <c r="Q2419" i="5"/>
  <c r="O2419" i="5"/>
  <c r="O2618" i="5"/>
  <c r="Q2618" i="5"/>
  <c r="Q3012" i="5"/>
  <c r="P3012" i="5"/>
  <c r="O3012" i="5"/>
  <c r="Q2217" i="5"/>
  <c r="P2217" i="5"/>
  <c r="O2217" i="5"/>
  <c r="Q2292" i="5"/>
  <c r="P2292" i="5"/>
  <c r="O2310" i="5"/>
  <c r="P2310" i="5"/>
  <c r="P2525" i="5"/>
  <c r="O2525" i="5"/>
  <c r="O2608" i="5"/>
  <c r="Q2608" i="5"/>
  <c r="P2908" i="5"/>
  <c r="Q2908" i="5"/>
  <c r="Q2931" i="5"/>
  <c r="P2931" i="5"/>
  <c r="O2931" i="5"/>
  <c r="Q2503" i="5"/>
  <c r="P2503" i="5"/>
  <c r="O2503" i="5"/>
  <c r="Q2812" i="5"/>
  <c r="P2812" i="5"/>
  <c r="O2812" i="5"/>
  <c r="Q2899" i="5"/>
  <c r="P2899" i="5"/>
  <c r="P2912" i="5"/>
  <c r="O2912" i="5"/>
  <c r="Q2820" i="5"/>
  <c r="P2820" i="5"/>
  <c r="O2820" i="5"/>
  <c r="P2827" i="5"/>
  <c r="Q2827" i="5"/>
  <c r="P2924" i="5"/>
  <c r="Q2924" i="5"/>
  <c r="Q3026" i="5"/>
  <c r="P3026" i="5"/>
  <c r="O3026" i="5"/>
  <c r="Q2713" i="5"/>
  <c r="P2713" i="5"/>
  <c r="O2713" i="5"/>
  <c r="P2717" i="5"/>
  <c r="P2817" i="5"/>
  <c r="Q2817" i="5"/>
  <c r="P2824" i="5"/>
  <c r="O2827" i="5"/>
  <c r="P2906" i="5"/>
  <c r="Q2906" i="5"/>
  <c r="O2906" i="5"/>
  <c r="Q2913" i="5"/>
  <c r="P2913" i="5"/>
  <c r="O2913" i="5"/>
  <c r="O2924" i="5"/>
  <c r="Q2709" i="5"/>
  <c r="P2714" i="5"/>
  <c r="Q2714" i="5"/>
  <c r="Q2729" i="5"/>
  <c r="P2729" i="5"/>
  <c r="O2729" i="5"/>
  <c r="O2806" i="5"/>
  <c r="Q2824" i="5"/>
  <c r="P2831" i="5"/>
  <c r="O2831" i="5"/>
  <c r="P2914" i="5"/>
  <c r="Q2914" i="5"/>
  <c r="P3003" i="5"/>
  <c r="Q3003" i="5"/>
  <c r="O3003" i="5"/>
  <c r="P2710" i="5"/>
  <c r="Q2710" i="5"/>
  <c r="O2710" i="5"/>
  <c r="O2714" i="5"/>
  <c r="P2730" i="5"/>
  <c r="Q2730" i="5"/>
  <c r="Q2806" i="5"/>
  <c r="Q2831" i="5"/>
  <c r="Q3010" i="5"/>
  <c r="P3010" i="5"/>
  <c r="O3010" i="5"/>
  <c r="P3021" i="5"/>
  <c r="Q3021" i="5"/>
  <c r="Q3028" i="5"/>
  <c r="P3028" i="5"/>
  <c r="Q2211" i="5"/>
  <c r="O2211" i="5"/>
  <c r="Q2225" i="5"/>
  <c r="P2225" i="5"/>
  <c r="O2225" i="5"/>
  <c r="P2494" i="5"/>
  <c r="Q2494" i="5"/>
  <c r="P2498" i="5"/>
  <c r="O2498" i="5"/>
  <c r="Q2699" i="5"/>
  <c r="P2699" i="5"/>
  <c r="Q2715" i="5"/>
  <c r="P2715" i="5"/>
  <c r="Q2725" i="5"/>
  <c r="O2730" i="5"/>
  <c r="P2807" i="5"/>
  <c r="Q2807" i="5"/>
  <c r="O2807" i="5"/>
  <c r="Q2832" i="5"/>
  <c r="P2832" i="5"/>
  <c r="O2832" i="5"/>
  <c r="Q2903" i="5"/>
  <c r="Q2915" i="5"/>
  <c r="P2915" i="5"/>
  <c r="P2922" i="5"/>
  <c r="Q2922" i="5"/>
  <c r="O2922" i="5"/>
  <c r="Q2929" i="5"/>
  <c r="P2929" i="5"/>
  <c r="O2929" i="5"/>
  <c r="O3021" i="5"/>
  <c r="O3028" i="5"/>
  <c r="O2223" i="5"/>
  <c r="O2394" i="5"/>
  <c r="O2405" i="5"/>
  <c r="O2501" i="5"/>
  <c r="O2511" i="5"/>
  <c r="O2521" i="5"/>
  <c r="O2599" i="5"/>
  <c r="O2622" i="5"/>
  <c r="O2705" i="5"/>
  <c r="O2721" i="5"/>
  <c r="O2802" i="5"/>
  <c r="O2810" i="5"/>
  <c r="O2830" i="5"/>
  <c r="O2904" i="5"/>
  <c r="O2911" i="5"/>
  <c r="O2920" i="5"/>
  <c r="O2927" i="5"/>
  <c r="O3008" i="5"/>
  <c r="O3017" i="5"/>
  <c r="O3024" i="5"/>
  <c r="O2309" i="5"/>
  <c r="O2318" i="5"/>
  <c r="O2403" i="5"/>
  <c r="Q2405" i="5"/>
  <c r="O2413" i="5"/>
  <c r="O2423" i="5"/>
  <c r="O2514" i="5"/>
  <c r="O2524" i="5"/>
  <c r="O2597" i="5"/>
  <c r="Q2599" i="5"/>
  <c r="O2607" i="5"/>
  <c r="O2617" i="5"/>
  <c r="O2823" i="5"/>
  <c r="O2902" i="5"/>
  <c r="Q2904" i="5"/>
  <c r="O2918" i="5"/>
  <c r="Q2920" i="5"/>
  <c r="O3015" i="5"/>
  <c r="Q3017" i="5"/>
  <c r="Q3033" i="5"/>
  <c r="O2921" i="5"/>
  <c r="O2930" i="5"/>
  <c r="O3018" i="5"/>
  <c r="O2928" i="5"/>
  <c r="Q2930" i="5"/>
  <c r="O3009" i="5"/>
  <c r="Q3011" i="5"/>
  <c r="O3025" i="5"/>
  <c r="Q3027" i="5"/>
  <c r="Q1174" i="5"/>
  <c r="Q1182" i="5"/>
  <c r="Q1190" i="5"/>
  <c r="Q1198" i="5"/>
  <c r="O1206" i="5"/>
  <c r="O1214" i="5"/>
  <c r="O1222" i="5"/>
  <c r="O1230" i="5"/>
  <c r="O1238" i="5"/>
  <c r="O1246" i="5"/>
  <c r="O1254" i="5"/>
  <c r="O1262" i="5"/>
  <c r="O1174" i="5"/>
  <c r="O1182" i="5"/>
  <c r="O1190" i="5"/>
  <c r="O1198" i="5"/>
  <c r="P1206" i="5"/>
  <c r="P1214" i="5"/>
  <c r="P1222" i="5"/>
  <c r="P1230" i="5"/>
  <c r="P1238" i="5"/>
  <c r="P1246" i="5"/>
  <c r="P1254" i="5"/>
  <c r="P1262" i="5"/>
  <c r="P1089" i="5"/>
  <c r="Q1105" i="5"/>
  <c r="P1113" i="5"/>
  <c r="P1081" i="5"/>
  <c r="O1089" i="5"/>
  <c r="P1073" i="5"/>
  <c r="P1129" i="5"/>
  <c r="P1137" i="5"/>
  <c r="O1073" i="5"/>
  <c r="P1121" i="5"/>
  <c r="O1129" i="5"/>
  <c r="O1137" i="5"/>
  <c r="O1121" i="5"/>
  <c r="O1145" i="5"/>
  <c r="O1153" i="5"/>
  <c r="O1161" i="5"/>
  <c r="P1145" i="5"/>
  <c r="P1153" i="5"/>
  <c r="P1161" i="5"/>
  <c r="Q972" i="5"/>
  <c r="P980" i="5"/>
  <c r="P988" i="5"/>
  <c r="O1036" i="5"/>
  <c r="O1044" i="5"/>
  <c r="Q1028" i="5"/>
  <c r="P1036" i="5"/>
  <c r="P1044" i="5"/>
  <c r="O1004" i="5"/>
  <c r="O1012" i="5"/>
  <c r="O1020" i="5"/>
  <c r="O1052" i="5"/>
  <c r="Q996" i="5"/>
  <c r="P1004" i="5"/>
  <c r="P1012" i="5"/>
  <c r="P1020" i="5"/>
  <c r="P1052" i="5"/>
  <c r="P943" i="5"/>
  <c r="P959" i="5"/>
  <c r="P927" i="5"/>
  <c r="P911" i="5"/>
  <c r="P770" i="5"/>
  <c r="P794" i="5"/>
  <c r="O833" i="5"/>
  <c r="P802" i="5"/>
  <c r="Q770" i="5"/>
  <c r="P777" i="5"/>
  <c r="Q794" i="5"/>
  <c r="P809" i="5"/>
  <c r="P801" i="5"/>
  <c r="O809" i="5"/>
  <c r="P817" i="5"/>
  <c r="T110" i="5" s="1"/>
  <c r="O834" i="5"/>
  <c r="O778" i="5"/>
  <c r="O801" i="5"/>
  <c r="O817" i="5"/>
  <c r="O826" i="5"/>
  <c r="P834" i="5"/>
  <c r="P850" i="5"/>
  <c r="P769" i="5"/>
  <c r="P778" i="5"/>
  <c r="O810" i="5"/>
  <c r="P826" i="5"/>
  <c r="Q842" i="5"/>
  <c r="P669" i="5"/>
  <c r="P677" i="5"/>
  <c r="P685" i="5"/>
  <c r="P693" i="5"/>
  <c r="P701" i="5"/>
  <c r="P717" i="5"/>
  <c r="O717" i="5"/>
  <c r="O726" i="5"/>
  <c r="Q662" i="5"/>
  <c r="U56" i="5" s="1"/>
  <c r="Q670" i="5"/>
  <c r="Q678" i="5"/>
  <c r="U72" i="5" s="1"/>
  <c r="Q686" i="5"/>
  <c r="Q694" i="5"/>
  <c r="Q702" i="5"/>
  <c r="P726" i="5"/>
  <c r="O662" i="5"/>
  <c r="O670" i="5"/>
  <c r="S64" i="5" s="1"/>
  <c r="O678" i="5"/>
  <c r="O686" i="5"/>
  <c r="S80" i="5" s="1"/>
  <c r="O694" i="5"/>
  <c r="O702" i="5"/>
  <c r="P749" i="5"/>
  <c r="O749" i="5"/>
  <c r="Q568" i="5"/>
  <c r="O576" i="5"/>
  <c r="Q584" i="5"/>
  <c r="Q592" i="5"/>
  <c r="Q600" i="5"/>
  <c r="Q608" i="5"/>
  <c r="Q616" i="5"/>
  <c r="Q624" i="5"/>
  <c r="Q632" i="5"/>
  <c r="Q640" i="5"/>
  <c r="Q648" i="5"/>
  <c r="Q656" i="5"/>
  <c r="O568" i="5"/>
  <c r="P576" i="5"/>
  <c r="O584" i="5"/>
  <c r="O592" i="5"/>
  <c r="O600" i="5"/>
  <c r="O608" i="5"/>
  <c r="O616" i="5"/>
  <c r="O624" i="5"/>
  <c r="O632" i="5"/>
  <c r="O640" i="5"/>
  <c r="O648" i="5"/>
  <c r="O656" i="5"/>
  <c r="O467" i="5"/>
  <c r="O475" i="5"/>
  <c r="O483" i="5"/>
  <c r="O491" i="5"/>
  <c r="O499" i="5"/>
  <c r="O507" i="5"/>
  <c r="O515" i="5"/>
  <c r="O523" i="5"/>
  <c r="O531" i="5"/>
  <c r="O539" i="5"/>
  <c r="O547" i="5"/>
  <c r="O555" i="5"/>
  <c r="P467" i="5"/>
  <c r="P475" i="5"/>
  <c r="P483" i="5"/>
  <c r="P491" i="5"/>
  <c r="P499" i="5"/>
  <c r="P507" i="5"/>
  <c r="P515" i="5"/>
  <c r="P523" i="5"/>
  <c r="P531" i="5"/>
  <c r="P539" i="5"/>
  <c r="P547" i="5"/>
  <c r="P555" i="5"/>
  <c r="P406" i="5"/>
  <c r="Q438" i="5"/>
  <c r="P454" i="5"/>
  <c r="P422" i="5"/>
  <c r="O438" i="5"/>
  <c r="O446" i="5"/>
  <c r="O454" i="5"/>
  <c r="Q414" i="5"/>
  <c r="Q430" i="5"/>
  <c r="O430" i="5"/>
  <c r="Q406" i="5"/>
  <c r="O305" i="5"/>
  <c r="S103" i="5" s="1"/>
  <c r="Q289" i="5"/>
  <c r="Z87" i="5" s="1"/>
  <c r="P353" i="5"/>
  <c r="Q337" i="5"/>
  <c r="O252" i="5"/>
  <c r="Q273" i="5"/>
  <c r="Q305" i="5"/>
  <c r="Z103" i="5" s="1"/>
  <c r="O329" i="5"/>
  <c r="O345" i="5"/>
  <c r="O297" i="5"/>
  <c r="O313" i="5"/>
  <c r="P329" i="5"/>
  <c r="P345" i="5"/>
  <c r="O281" i="5"/>
  <c r="P297" i="5"/>
  <c r="P313" i="5"/>
  <c r="O265" i="5"/>
  <c r="P281" i="5"/>
  <c r="P265" i="5"/>
  <c r="O289" i="5"/>
  <c r="O321" i="5"/>
  <c r="O337" i="5"/>
  <c r="O353" i="5"/>
  <c r="Q244" i="5"/>
  <c r="Z143" i="5" s="1"/>
  <c r="O244" i="5"/>
  <c r="Q252" i="5"/>
  <c r="Z151" i="5" s="1"/>
  <c r="P103" i="5"/>
  <c r="O111" i="5"/>
  <c r="O127" i="5"/>
  <c r="O135" i="5"/>
  <c r="O143" i="5"/>
  <c r="O151" i="5"/>
  <c r="O63" i="5"/>
  <c r="O71" i="5"/>
  <c r="O79" i="5"/>
  <c r="O87" i="5"/>
  <c r="O95" i="5"/>
  <c r="P111" i="5"/>
  <c r="P119" i="5"/>
  <c r="P127" i="5"/>
  <c r="P135" i="5"/>
  <c r="P143" i="5"/>
  <c r="P151" i="5"/>
  <c r="P87" i="5"/>
  <c r="Q119" i="5"/>
  <c r="Q63" i="5"/>
  <c r="Q71" i="5"/>
  <c r="Q79" i="5"/>
  <c r="Q95" i="5"/>
  <c r="Q216" i="5"/>
  <c r="P216" i="5"/>
  <c r="T115" i="5" s="1"/>
  <c r="O216" i="5"/>
  <c r="Q98" i="5"/>
  <c r="O112" i="5"/>
  <c r="Q120" i="5"/>
  <c r="P120" i="5"/>
  <c r="Q128" i="5"/>
  <c r="P128" i="5"/>
  <c r="Q136" i="5"/>
  <c r="P136" i="5"/>
  <c r="Q144" i="5"/>
  <c r="P144" i="5"/>
  <c r="T144" i="5" s="1"/>
  <c r="Q152" i="5"/>
  <c r="P152" i="5"/>
  <c r="T152" i="5" s="1"/>
  <c r="Q160" i="5"/>
  <c r="P160" i="5"/>
  <c r="T59" i="5" s="1"/>
  <c r="P178" i="5"/>
  <c r="T77" i="5" s="1"/>
  <c r="O178" i="5"/>
  <c r="Q178" i="5"/>
  <c r="U77" i="5" s="1"/>
  <c r="Q194" i="5"/>
  <c r="U93" i="5" s="1"/>
  <c r="P194" i="5"/>
  <c r="T93" i="5" s="1"/>
  <c r="O194" i="5"/>
  <c r="Q210" i="5"/>
  <c r="U109" i="5" s="1"/>
  <c r="P210" i="5"/>
  <c r="O210" i="5"/>
  <c r="Q226" i="5"/>
  <c r="U125" i="5" s="1"/>
  <c r="P226" i="5"/>
  <c r="O226" i="5"/>
  <c r="S125" i="5" s="1"/>
  <c r="Q200" i="5"/>
  <c r="U99" i="5" s="1"/>
  <c r="P200" i="5"/>
  <c r="T99" i="5" s="1"/>
  <c r="O200" i="5"/>
  <c r="P112" i="5"/>
  <c r="Q172" i="5"/>
  <c r="P172" i="5"/>
  <c r="O172" i="5"/>
  <c r="Q188" i="5"/>
  <c r="P188" i="5"/>
  <c r="O188" i="5"/>
  <c r="Q204" i="5"/>
  <c r="P204" i="5"/>
  <c r="O204" i="5"/>
  <c r="Q220" i="5"/>
  <c r="P220" i="5"/>
  <c r="O220" i="5"/>
  <c r="S119" i="5" s="1"/>
  <c r="Q236" i="5"/>
  <c r="U135" i="5" s="1"/>
  <c r="P236" i="5"/>
  <c r="O236" i="5"/>
  <c r="Q232" i="5"/>
  <c r="P232" i="5"/>
  <c r="O232" i="5"/>
  <c r="S131" i="5" s="1"/>
  <c r="O108" i="5"/>
  <c r="P118" i="5"/>
  <c r="Q118" i="5"/>
  <c r="Q126" i="5"/>
  <c r="P126" i="5"/>
  <c r="Q134" i="5"/>
  <c r="P134" i="5"/>
  <c r="P142" i="5"/>
  <c r="Q142" i="5"/>
  <c r="P150" i="5"/>
  <c r="Q150" i="5"/>
  <c r="Q158" i="5"/>
  <c r="P158" i="5"/>
  <c r="Q166" i="5"/>
  <c r="P166" i="5"/>
  <c r="O166" i="5"/>
  <c r="S65" i="5" s="1"/>
  <c r="Q182" i="5"/>
  <c r="P182" i="5"/>
  <c r="T81" i="5" s="1"/>
  <c r="O182" i="5"/>
  <c r="S81" i="5" s="1"/>
  <c r="Q198" i="5"/>
  <c r="P198" i="5"/>
  <c r="T97" i="5" s="1"/>
  <c r="O198" i="5"/>
  <c r="Q214" i="5"/>
  <c r="U113" i="5" s="1"/>
  <c r="P214" i="5"/>
  <c r="O214" i="5"/>
  <c r="S113" i="5" s="1"/>
  <c r="Q230" i="5"/>
  <c r="P230" i="5"/>
  <c r="T129" i="5" s="1"/>
  <c r="O230" i="5"/>
  <c r="Q168" i="5"/>
  <c r="P168" i="5"/>
  <c r="O168" i="5"/>
  <c r="O106" i="5"/>
  <c r="P108" i="5"/>
  <c r="O158" i="5"/>
  <c r="Q176" i="5"/>
  <c r="P176" i="5"/>
  <c r="T75" i="5" s="1"/>
  <c r="O176" i="5"/>
  <c r="Q192" i="5"/>
  <c r="P192" i="5"/>
  <c r="O192" i="5"/>
  <c r="Q208" i="5"/>
  <c r="U107" i="5" s="1"/>
  <c r="P208" i="5"/>
  <c r="O208" i="5"/>
  <c r="Q224" i="5"/>
  <c r="U123" i="5" s="1"/>
  <c r="P224" i="5"/>
  <c r="O224" i="5"/>
  <c r="O104" i="5"/>
  <c r="P106" i="5"/>
  <c r="Q116" i="5"/>
  <c r="P116" i="5"/>
  <c r="P124" i="5"/>
  <c r="Q124" i="5"/>
  <c r="Q132" i="5"/>
  <c r="P132" i="5"/>
  <c r="Q140" i="5"/>
  <c r="P140" i="5"/>
  <c r="Q148" i="5"/>
  <c r="P148" i="5"/>
  <c r="Q156" i="5"/>
  <c r="P156" i="5"/>
  <c r="Q164" i="5"/>
  <c r="P164" i="5"/>
  <c r="Q170" i="5"/>
  <c r="P170" i="5"/>
  <c r="T69" i="5" s="1"/>
  <c r="O170" i="5"/>
  <c r="Q186" i="5"/>
  <c r="Z85" i="5" s="1"/>
  <c r="P186" i="5"/>
  <c r="T85" i="5" s="1"/>
  <c r="O186" i="5"/>
  <c r="Q202" i="5"/>
  <c r="P202" i="5"/>
  <c r="O202" i="5"/>
  <c r="Q218" i="5"/>
  <c r="P218" i="5"/>
  <c r="T117" i="5" s="1"/>
  <c r="O218" i="5"/>
  <c r="Q234" i="5"/>
  <c r="P234" i="5"/>
  <c r="T133" i="5" s="1"/>
  <c r="O234" i="5"/>
  <c r="S133" i="5" s="1"/>
  <c r="Q184" i="5"/>
  <c r="Z83" i="5" s="1"/>
  <c r="P184" i="5"/>
  <c r="O184" i="5"/>
  <c r="Q180" i="5"/>
  <c r="P180" i="5"/>
  <c r="O180" i="5"/>
  <c r="Q196" i="5"/>
  <c r="P196" i="5"/>
  <c r="O196" i="5"/>
  <c r="Q212" i="5"/>
  <c r="Z111" i="5" s="1"/>
  <c r="P212" i="5"/>
  <c r="O212" i="5"/>
  <c r="Q228" i="5"/>
  <c r="U127" i="5" s="1"/>
  <c r="P228" i="5"/>
  <c r="O228" i="5"/>
  <c r="Q256" i="5"/>
  <c r="P256" i="5"/>
  <c r="O256" i="5"/>
  <c r="S155" i="5" s="1"/>
  <c r="P104" i="5"/>
  <c r="O100" i="5"/>
  <c r="P102" i="5"/>
  <c r="Q114" i="5"/>
  <c r="P114" i="5"/>
  <c r="T114" i="5" s="1"/>
  <c r="Q122" i="5"/>
  <c r="P122" i="5"/>
  <c r="P130" i="5"/>
  <c r="Q130" i="5"/>
  <c r="P138" i="5"/>
  <c r="Q138" i="5"/>
  <c r="Q146" i="5"/>
  <c r="P146" i="5"/>
  <c r="T146" i="5" s="1"/>
  <c r="Q154" i="5"/>
  <c r="P154" i="5"/>
  <c r="Q162" i="5"/>
  <c r="Z61" i="5" s="1"/>
  <c r="P162" i="5"/>
  <c r="T61" i="5" s="1"/>
  <c r="Q174" i="5"/>
  <c r="P174" i="5"/>
  <c r="T73" i="5" s="1"/>
  <c r="O174" i="5"/>
  <c r="S73" i="5" s="1"/>
  <c r="Q190" i="5"/>
  <c r="U89" i="5" s="1"/>
  <c r="P190" i="5"/>
  <c r="O190" i="5"/>
  <c r="S89" i="5" s="1"/>
  <c r="Q206" i="5"/>
  <c r="P206" i="5"/>
  <c r="T105" i="5" s="1"/>
  <c r="O206" i="5"/>
  <c r="S105" i="5" s="1"/>
  <c r="Q222" i="5"/>
  <c r="Z121" i="5" s="1"/>
  <c r="P222" i="5"/>
  <c r="O222" i="5"/>
  <c r="S121" i="5" s="1"/>
  <c r="Q238" i="5"/>
  <c r="P238" i="5"/>
  <c r="O238" i="5"/>
  <c r="S137" i="5" s="1"/>
  <c r="P250" i="5"/>
  <c r="T149" i="5" s="1"/>
  <c r="P282" i="5"/>
  <c r="P298" i="5"/>
  <c r="O310" i="5"/>
  <c r="O326" i="5"/>
  <c r="S124" i="5" s="1"/>
  <c r="O342" i="5"/>
  <c r="P360" i="5"/>
  <c r="O412" i="5"/>
  <c r="P428" i="5"/>
  <c r="P246" i="5"/>
  <c r="P262" i="5"/>
  <c r="P278" i="5"/>
  <c r="P294" i="5"/>
  <c r="P308" i="5"/>
  <c r="P324" i="5"/>
  <c r="P340" i="5"/>
  <c r="P356" i="5"/>
  <c r="P372" i="5"/>
  <c r="P382" i="5"/>
  <c r="P396" i="5"/>
  <c r="P410" i="5"/>
  <c r="P424" i="5"/>
  <c r="O272" i="5"/>
  <c r="O288" i="5"/>
  <c r="S86" i="5" s="1"/>
  <c r="O318" i="5"/>
  <c r="S116" i="5" s="1"/>
  <c r="O334" i="5"/>
  <c r="S132" i="5" s="1"/>
  <c r="O350" i="5"/>
  <c r="O366" i="5"/>
  <c r="O390" i="5"/>
  <c r="O404" i="5"/>
  <c r="O418" i="5"/>
  <c r="O434" i="5"/>
  <c r="O254" i="5"/>
  <c r="O270" i="5"/>
  <c r="P272" i="5"/>
  <c r="T70" i="5" s="1"/>
  <c r="O286" i="5"/>
  <c r="P288" i="5"/>
  <c r="T86" i="5" s="1"/>
  <c r="O302" i="5"/>
  <c r="O316" i="5"/>
  <c r="P318" i="5"/>
  <c r="O332" i="5"/>
  <c r="P334" i="5"/>
  <c r="O348" i="5"/>
  <c r="S146" i="5" s="1"/>
  <c r="P350" i="5"/>
  <c r="O364" i="5"/>
  <c r="S61" i="5" s="1"/>
  <c r="P366" i="5"/>
  <c r="O378" i="5"/>
  <c r="O388" i="5"/>
  <c r="P390" i="5"/>
  <c r="O402" i="5"/>
  <c r="P404" i="5"/>
  <c r="T101" i="5" s="1"/>
  <c r="P418" i="5"/>
  <c r="P434" i="5"/>
  <c r="P254" i="5"/>
  <c r="P270" i="5"/>
  <c r="P286" i="5"/>
  <c r="P302" i="5"/>
  <c r="P316" i="5"/>
  <c r="O374" i="5"/>
  <c r="O398" i="5"/>
  <c r="O248" i="5"/>
  <c r="S147" i="5" s="1"/>
  <c r="O264" i="5"/>
  <c r="P266" i="5"/>
  <c r="O280" i="5"/>
  <c r="S78" i="5" s="1"/>
  <c r="O296" i="5"/>
  <c r="P312" i="5"/>
  <c r="P328" i="5"/>
  <c r="P344" i="5"/>
  <c r="O358" i="5"/>
  <c r="P376" i="5"/>
  <c r="P384" i="5"/>
  <c r="P414" i="5"/>
  <c r="O426" i="5"/>
  <c r="O246" i="5"/>
  <c r="S145" i="5" s="1"/>
  <c r="P248" i="5"/>
  <c r="T147" i="5" s="1"/>
  <c r="O262" i="5"/>
  <c r="P264" i="5"/>
  <c r="T62" i="5" s="1"/>
  <c r="O278" i="5"/>
  <c r="P280" i="5"/>
  <c r="O294" i="5"/>
  <c r="S92" i="5" s="1"/>
  <c r="P296" i="5"/>
  <c r="O308" i="5"/>
  <c r="P310" i="5"/>
  <c r="O324" i="5"/>
  <c r="S122" i="5" s="1"/>
  <c r="P326" i="5"/>
  <c r="O340" i="5"/>
  <c r="P342" i="5"/>
  <c r="O356" i="5"/>
  <c r="S154" i="5" s="1"/>
  <c r="P358" i="5"/>
  <c r="O372" i="5"/>
  <c r="P374" i="5"/>
  <c r="O382" i="5"/>
  <c r="O396" i="5"/>
  <c r="P398" i="5"/>
  <c r="O410" i="5"/>
  <c r="P412" i="5"/>
  <c r="T109" i="5" s="1"/>
  <c r="O424" i="5"/>
  <c r="P426" i="5"/>
  <c r="O707" i="5"/>
  <c r="Q709" i="5"/>
  <c r="P714" i="5"/>
  <c r="Q722" i="5"/>
  <c r="P734" i="5"/>
  <c r="Q734" i="5"/>
  <c r="P742" i="5"/>
  <c r="Q747" i="5"/>
  <c r="P759" i="5"/>
  <c r="T153" i="5" s="1"/>
  <c r="Q759" i="5"/>
  <c r="Z153" i="5" s="1"/>
  <c r="Q761" i="5"/>
  <c r="Q767" i="5"/>
  <c r="Q772" i="5"/>
  <c r="O781" i="5"/>
  <c r="Q786" i="5"/>
  <c r="P798" i="5"/>
  <c r="Q798" i="5"/>
  <c r="P806" i="5"/>
  <c r="Q811" i="5"/>
  <c r="U104" i="5" s="1"/>
  <c r="P823" i="5"/>
  <c r="Q823" i="5"/>
  <c r="Q825" i="5"/>
  <c r="Q831" i="5"/>
  <c r="Q836" i="5"/>
  <c r="O840" i="5"/>
  <c r="P840" i="5"/>
  <c r="Q852" i="5"/>
  <c r="O856" i="5"/>
  <c r="P856" i="5"/>
  <c r="Q868" i="5"/>
  <c r="O872" i="5"/>
  <c r="P872" i="5"/>
  <c r="Q884" i="5"/>
  <c r="O888" i="5"/>
  <c r="P888" i="5"/>
  <c r="Q900" i="5"/>
  <c r="O904" i="5"/>
  <c r="P904" i="5"/>
  <c r="O913" i="5"/>
  <c r="O927" i="5"/>
  <c r="P930" i="5"/>
  <c r="O936" i="5"/>
  <c r="P936" i="5"/>
  <c r="O945" i="5"/>
  <c r="O959" i="5"/>
  <c r="P962" i="5"/>
  <c r="O968" i="5"/>
  <c r="P968" i="5"/>
  <c r="O977" i="5"/>
  <c r="O991" i="5"/>
  <c r="P994" i="5"/>
  <c r="O1000" i="5"/>
  <c r="P1000" i="5"/>
  <c r="O1009" i="5"/>
  <c r="O1023" i="5"/>
  <c r="P1026" i="5"/>
  <c r="O1032" i="5"/>
  <c r="P1032" i="5"/>
  <c r="O1041" i="5"/>
  <c r="P1049" i="5"/>
  <c r="Q1049" i="5"/>
  <c r="O1058" i="5"/>
  <c r="Q1060" i="5"/>
  <c r="P1063" i="5"/>
  <c r="O1063" i="5"/>
  <c r="Q1063" i="5"/>
  <c r="P1069" i="5"/>
  <c r="Q1069" i="5"/>
  <c r="P1076" i="5"/>
  <c r="Q1076" i="5"/>
  <c r="P1079" i="5"/>
  <c r="O1079" i="5"/>
  <c r="Q1079" i="5"/>
  <c r="P1101" i="5"/>
  <c r="Q1101" i="5"/>
  <c r="U91" i="5" s="1"/>
  <c r="P1111" i="5"/>
  <c r="O1111" i="5"/>
  <c r="Q1111" i="5"/>
  <c r="P1131" i="5"/>
  <c r="O1131" i="5"/>
  <c r="Q1131" i="5"/>
  <c r="O748" i="5"/>
  <c r="P748" i="5"/>
  <c r="P773" i="5"/>
  <c r="O773" i="5"/>
  <c r="Q773" i="5"/>
  <c r="O812" i="5"/>
  <c r="P812" i="5"/>
  <c r="P837" i="5"/>
  <c r="Q837" i="5"/>
  <c r="O837" i="5"/>
  <c r="S130" i="5" s="1"/>
  <c r="P853" i="5"/>
  <c r="Q853" i="5"/>
  <c r="O853" i="5"/>
  <c r="P869" i="5"/>
  <c r="Q869" i="5"/>
  <c r="O869" i="5"/>
  <c r="P885" i="5"/>
  <c r="Q885" i="5"/>
  <c r="Z77" i="5" s="1"/>
  <c r="O885" i="5"/>
  <c r="P901" i="5"/>
  <c r="Q901" i="5"/>
  <c r="O901" i="5"/>
  <c r="O910" i="5"/>
  <c r="P910" i="5"/>
  <c r="O942" i="5"/>
  <c r="P942" i="5"/>
  <c r="O974" i="5"/>
  <c r="P974" i="5"/>
  <c r="O1006" i="5"/>
  <c r="P1006" i="5"/>
  <c r="O1038" i="5"/>
  <c r="P1038" i="5"/>
  <c r="P1117" i="5"/>
  <c r="Q1117" i="5"/>
  <c r="P1135" i="5"/>
  <c r="O1135" i="5"/>
  <c r="Q1135" i="5"/>
  <c r="P718" i="5"/>
  <c r="Q718" i="5"/>
  <c r="P743" i="5"/>
  <c r="Q743" i="5"/>
  <c r="P782" i="5"/>
  <c r="Q782" i="5"/>
  <c r="P807" i="5"/>
  <c r="Q807" i="5"/>
  <c r="P841" i="5"/>
  <c r="Q841" i="5"/>
  <c r="P847" i="5"/>
  <c r="Q847" i="5"/>
  <c r="P857" i="5"/>
  <c r="Q857" i="5"/>
  <c r="P863" i="5"/>
  <c r="Q863" i="5"/>
  <c r="P873" i="5"/>
  <c r="Q873" i="5"/>
  <c r="P879" i="5"/>
  <c r="Q879" i="5"/>
  <c r="P889" i="5"/>
  <c r="Q889" i="5"/>
  <c r="P895" i="5"/>
  <c r="Q895" i="5"/>
  <c r="P905" i="5"/>
  <c r="Q905" i="5"/>
  <c r="P937" i="5"/>
  <c r="Q937" i="5"/>
  <c r="P969" i="5"/>
  <c r="Q969" i="5"/>
  <c r="P1001" i="5"/>
  <c r="Q1001" i="5"/>
  <c r="Q1006" i="5"/>
  <c r="P1033" i="5"/>
  <c r="Q1033" i="5"/>
  <c r="Q1038" i="5"/>
  <c r="O1086" i="5"/>
  <c r="Q1086" i="5"/>
  <c r="P1086" i="5"/>
  <c r="P1099" i="5"/>
  <c r="T89" i="5" s="1"/>
  <c r="O1099" i="5"/>
  <c r="O1102" i="5"/>
  <c r="Q1102" i="5"/>
  <c r="P1102" i="5"/>
  <c r="O1117" i="5"/>
  <c r="Q1122" i="5"/>
  <c r="P1122" i="5"/>
  <c r="O1122" i="5"/>
  <c r="O708" i="5"/>
  <c r="P710" i="5"/>
  <c r="O715" i="5"/>
  <c r="O718" i="5"/>
  <c r="O729" i="5"/>
  <c r="O732" i="5"/>
  <c r="P732" i="5"/>
  <c r="O735" i="5"/>
  <c r="P740" i="5"/>
  <c r="O743" i="5"/>
  <c r="P754" i="5"/>
  <c r="P757" i="5"/>
  <c r="O757" i="5"/>
  <c r="Q757" i="5"/>
  <c r="Q765" i="5"/>
  <c r="P768" i="5"/>
  <c r="O774" i="5"/>
  <c r="O779" i="5"/>
  <c r="O782" i="5"/>
  <c r="O793" i="5"/>
  <c r="O796" i="5"/>
  <c r="P796" i="5"/>
  <c r="O799" i="5"/>
  <c r="P804" i="5"/>
  <c r="O807" i="5"/>
  <c r="P818" i="5"/>
  <c r="P821" i="5"/>
  <c r="O821" i="5"/>
  <c r="Q821" i="5"/>
  <c r="Q829" i="5"/>
  <c r="P832" i="5"/>
  <c r="O841" i="5"/>
  <c r="P844" i="5"/>
  <c r="O847" i="5"/>
  <c r="O857" i="5"/>
  <c r="P860" i="5"/>
  <c r="O863" i="5"/>
  <c r="O873" i="5"/>
  <c r="P876" i="5"/>
  <c r="O879" i="5"/>
  <c r="O889" i="5"/>
  <c r="P892" i="5"/>
  <c r="T84" i="5" s="1"/>
  <c r="O895" i="5"/>
  <c r="O905" i="5"/>
  <c r="O914" i="5"/>
  <c r="P919" i="5"/>
  <c r="O919" i="5"/>
  <c r="Q919" i="5"/>
  <c r="P951" i="5"/>
  <c r="O951" i="5"/>
  <c r="Q951" i="5"/>
  <c r="P983" i="5"/>
  <c r="O983" i="5"/>
  <c r="Q983" i="5"/>
  <c r="P1015" i="5"/>
  <c r="O1015" i="5"/>
  <c r="Q1015" i="5"/>
  <c r="P1047" i="5"/>
  <c r="O1047" i="5"/>
  <c r="Q1047" i="5"/>
  <c r="P1056" i="5"/>
  <c r="Q1056" i="5"/>
  <c r="O1056" i="5"/>
  <c r="P1083" i="5"/>
  <c r="O1083" i="5"/>
  <c r="Q1090" i="5"/>
  <c r="O1090" i="5"/>
  <c r="Q1106" i="5"/>
  <c r="O1106" i="5"/>
  <c r="P1115" i="5"/>
  <c r="O1115" i="5"/>
  <c r="O1118" i="5"/>
  <c r="Q1118" i="5"/>
  <c r="P1118" i="5"/>
  <c r="P1139" i="5"/>
  <c r="O1139" i="5"/>
  <c r="Q1139" i="5"/>
  <c r="P708" i="5"/>
  <c r="Q715" i="5"/>
  <c r="P727" i="5"/>
  <c r="Q727" i="5"/>
  <c r="Q729" i="5"/>
  <c r="Q735" i="5"/>
  <c r="P766" i="5"/>
  <c r="Q766" i="5"/>
  <c r="U59" i="5" s="1"/>
  <c r="P774" i="5"/>
  <c r="Q779" i="5"/>
  <c r="P791" i="5"/>
  <c r="Q791" i="5"/>
  <c r="Q793" i="5"/>
  <c r="Q799" i="5"/>
  <c r="P830" i="5"/>
  <c r="Q830" i="5"/>
  <c r="O848" i="5"/>
  <c r="P848" i="5"/>
  <c r="O864" i="5"/>
  <c r="P864" i="5"/>
  <c r="O880" i="5"/>
  <c r="P880" i="5"/>
  <c r="O896" i="5"/>
  <c r="P896" i="5"/>
  <c r="O911" i="5"/>
  <c r="P914" i="5"/>
  <c r="O920" i="5"/>
  <c r="P920" i="5"/>
  <c r="O929" i="5"/>
  <c r="O934" i="5"/>
  <c r="O943" i="5"/>
  <c r="O952" i="5"/>
  <c r="P952" i="5"/>
  <c r="O961" i="5"/>
  <c r="O966" i="5"/>
  <c r="O975" i="5"/>
  <c r="O984" i="5"/>
  <c r="P984" i="5"/>
  <c r="O993" i="5"/>
  <c r="O998" i="5"/>
  <c r="O1007" i="5"/>
  <c r="O1016" i="5"/>
  <c r="P1016" i="5"/>
  <c r="O1025" i="5"/>
  <c r="O1030" i="5"/>
  <c r="O1039" i="5"/>
  <c r="P1119" i="5"/>
  <c r="O1119" i="5"/>
  <c r="Q1119" i="5"/>
  <c r="P1133" i="5"/>
  <c r="O1133" i="5"/>
  <c r="O716" i="5"/>
  <c r="P716" i="5"/>
  <c r="P741" i="5"/>
  <c r="O741" i="5"/>
  <c r="Q741" i="5"/>
  <c r="Z135" i="5" s="1"/>
  <c r="O780" i="5"/>
  <c r="P780" i="5"/>
  <c r="P805" i="5"/>
  <c r="O805" i="5"/>
  <c r="Q805" i="5"/>
  <c r="P845" i="5"/>
  <c r="Q845" i="5"/>
  <c r="O845" i="5"/>
  <c r="P861" i="5"/>
  <c r="Q861" i="5"/>
  <c r="O861" i="5"/>
  <c r="P877" i="5"/>
  <c r="Q877" i="5"/>
  <c r="O877" i="5"/>
  <c r="P893" i="5"/>
  <c r="Q893" i="5"/>
  <c r="O893" i="5"/>
  <c r="O926" i="5"/>
  <c r="P926" i="5"/>
  <c r="O958" i="5"/>
  <c r="P958" i="5"/>
  <c r="O990" i="5"/>
  <c r="P990" i="5"/>
  <c r="O1022" i="5"/>
  <c r="P1022" i="5"/>
  <c r="Q1094" i="5"/>
  <c r="P1094" i="5"/>
  <c r="O711" i="5"/>
  <c r="Q713" i="5"/>
  <c r="Q716" i="5"/>
  <c r="Q719" i="5"/>
  <c r="O722" i="5"/>
  <c r="O733" i="5"/>
  <c r="O736" i="5"/>
  <c r="P750" i="5"/>
  <c r="Q750" i="5"/>
  <c r="P758" i="5"/>
  <c r="Q763" i="5"/>
  <c r="O772" i="5"/>
  <c r="P775" i="5"/>
  <c r="Q775" i="5"/>
  <c r="Q777" i="5"/>
  <c r="Q780" i="5"/>
  <c r="Q783" i="5"/>
  <c r="O786" i="5"/>
  <c r="O797" i="5"/>
  <c r="O800" i="5"/>
  <c r="P814" i="5"/>
  <c r="Q814" i="5"/>
  <c r="P822" i="5"/>
  <c r="Q827" i="5"/>
  <c r="O836" i="5"/>
  <c r="P839" i="5"/>
  <c r="Q839" i="5"/>
  <c r="P842" i="5"/>
  <c r="P849" i="5"/>
  <c r="Q849" i="5"/>
  <c r="O852" i="5"/>
  <c r="P855" i="5"/>
  <c r="Q855" i="5"/>
  <c r="P858" i="5"/>
  <c r="P865" i="5"/>
  <c r="Q865" i="5"/>
  <c r="O868" i="5"/>
  <c r="P871" i="5"/>
  <c r="Q871" i="5"/>
  <c r="P874" i="5"/>
  <c r="P881" i="5"/>
  <c r="Q881" i="5"/>
  <c r="O884" i="5"/>
  <c r="P887" i="5"/>
  <c r="Q887" i="5"/>
  <c r="P890" i="5"/>
  <c r="P897" i="5"/>
  <c r="Q897" i="5"/>
  <c r="O900" i="5"/>
  <c r="P903" i="5"/>
  <c r="Q903" i="5"/>
  <c r="P921" i="5"/>
  <c r="Q921" i="5"/>
  <c r="Q926" i="5"/>
  <c r="P932" i="5"/>
  <c r="P953" i="5"/>
  <c r="Q953" i="5"/>
  <c r="Q958" i="5"/>
  <c r="P964" i="5"/>
  <c r="P985" i="5"/>
  <c r="Q985" i="5"/>
  <c r="Q990" i="5"/>
  <c r="P996" i="5"/>
  <c r="P1017" i="5"/>
  <c r="Q1017" i="5"/>
  <c r="Z108" i="5" s="1"/>
  <c r="Q1022" i="5"/>
  <c r="P1028" i="5"/>
  <c r="O1060" i="5"/>
  <c r="O1078" i="5"/>
  <c r="O1094" i="5"/>
  <c r="Q1127" i="5"/>
  <c r="O709" i="5"/>
  <c r="Q711" i="5"/>
  <c r="P725" i="5"/>
  <c r="O725" i="5"/>
  <c r="Q725" i="5"/>
  <c r="Q733" i="5"/>
  <c r="P736" i="5"/>
  <c r="O747" i="5"/>
  <c r="O750" i="5"/>
  <c r="O761" i="5"/>
  <c r="O764" i="5"/>
  <c r="P764" i="5"/>
  <c r="T57" i="5" s="1"/>
  <c r="O767" i="5"/>
  <c r="O775" i="5"/>
  <c r="P789" i="5"/>
  <c r="O789" i="5"/>
  <c r="Q789" i="5"/>
  <c r="Q797" i="5"/>
  <c r="P800" i="5"/>
  <c r="O811" i="5"/>
  <c r="O814" i="5"/>
  <c r="O825" i="5"/>
  <c r="O828" i="5"/>
  <c r="P828" i="5"/>
  <c r="O831" i="5"/>
  <c r="O839" i="5"/>
  <c r="O849" i="5"/>
  <c r="O855" i="5"/>
  <c r="O865" i="5"/>
  <c r="O871" i="5"/>
  <c r="O881" i="5"/>
  <c r="O887" i="5"/>
  <c r="O897" i="5"/>
  <c r="O903" i="5"/>
  <c r="O921" i="5"/>
  <c r="O930" i="5"/>
  <c r="P935" i="5"/>
  <c r="O935" i="5"/>
  <c r="Q935" i="5"/>
  <c r="O953" i="5"/>
  <c r="O962" i="5"/>
  <c r="P967" i="5"/>
  <c r="O967" i="5"/>
  <c r="Q967" i="5"/>
  <c r="O985" i="5"/>
  <c r="O994" i="5"/>
  <c r="P999" i="5"/>
  <c r="O999" i="5"/>
  <c r="Q999" i="5"/>
  <c r="O1017" i="5"/>
  <c r="O1026" i="5"/>
  <c r="P1031" i="5"/>
  <c r="O1031" i="5"/>
  <c r="Q1031" i="5"/>
  <c r="O1054" i="5"/>
  <c r="Q1054" i="5"/>
  <c r="P1054" i="5"/>
  <c r="P1078" i="5"/>
  <c r="P1125" i="5"/>
  <c r="O1125" i="5"/>
  <c r="P1141" i="5"/>
  <c r="O1141" i="5"/>
  <c r="Q1141" i="5"/>
  <c r="O723" i="5"/>
  <c r="O739" i="5"/>
  <c r="O755" i="5"/>
  <c r="O771" i="5"/>
  <c r="O787" i="5"/>
  <c r="O803" i="5"/>
  <c r="O819" i="5"/>
  <c r="O835" i="5"/>
  <c r="P843" i="5"/>
  <c r="Q843" i="5"/>
  <c r="P851" i="5"/>
  <c r="Q851" i="5"/>
  <c r="P859" i="5"/>
  <c r="Q859" i="5"/>
  <c r="P867" i="5"/>
  <c r="Q867" i="5"/>
  <c r="P875" i="5"/>
  <c r="Q875" i="5"/>
  <c r="P883" i="5"/>
  <c r="Q883" i="5"/>
  <c r="P891" i="5"/>
  <c r="Q891" i="5"/>
  <c r="P899" i="5"/>
  <c r="Q899" i="5"/>
  <c r="O909" i="5"/>
  <c r="O925" i="5"/>
  <c r="O941" i="5"/>
  <c r="O957" i="5"/>
  <c r="O973" i="5"/>
  <c r="O989" i="5"/>
  <c r="O1005" i="5"/>
  <c r="O1021" i="5"/>
  <c r="O1037" i="5"/>
  <c r="O1053" i="5"/>
  <c r="Q1074" i="5"/>
  <c r="O1074" i="5"/>
  <c r="O1092" i="5"/>
  <c r="P1095" i="5"/>
  <c r="O1095" i="5"/>
  <c r="Q1095" i="5"/>
  <c r="O1110" i="5"/>
  <c r="P1123" i="5"/>
  <c r="O1123" i="5"/>
  <c r="Q1123" i="5"/>
  <c r="P912" i="5"/>
  <c r="Q912" i="5"/>
  <c r="P928" i="5"/>
  <c r="Q928" i="5"/>
  <c r="P944" i="5"/>
  <c r="Q944" i="5"/>
  <c r="P960" i="5"/>
  <c r="Q960" i="5"/>
  <c r="P976" i="5"/>
  <c r="Q976" i="5"/>
  <c r="P992" i="5"/>
  <c r="Q992" i="5"/>
  <c r="P1008" i="5"/>
  <c r="Q1008" i="5"/>
  <c r="P1024" i="5"/>
  <c r="Q1024" i="5"/>
  <c r="P1040" i="5"/>
  <c r="Q1040" i="5"/>
  <c r="P1067" i="5"/>
  <c r="O1067" i="5"/>
  <c r="O1070" i="5"/>
  <c r="Q1070" i="5"/>
  <c r="P1070" i="5"/>
  <c r="P1085" i="5"/>
  <c r="Q1085" i="5"/>
  <c r="Q1072" i="5"/>
  <c r="Q1088" i="5"/>
  <c r="Z78" i="5" s="1"/>
  <c r="Q1104" i="5"/>
  <c r="O1789" i="5"/>
  <c r="Q1789" i="5"/>
  <c r="P1789" i="5"/>
  <c r="P2496" i="5"/>
  <c r="Q2496" i="5"/>
  <c r="O2496" i="5"/>
  <c r="O1793" i="5"/>
  <c r="P1793" i="5"/>
  <c r="O1783" i="5"/>
  <c r="P1783" i="5"/>
  <c r="Q1793" i="5"/>
  <c r="P2512" i="5"/>
  <c r="Q2512" i="5"/>
  <c r="O2512" i="5"/>
  <c r="Q1065" i="5"/>
  <c r="Q1081" i="5"/>
  <c r="Q1097" i="5"/>
  <c r="Q1113" i="5"/>
  <c r="P1120" i="5"/>
  <c r="P2415" i="5"/>
  <c r="Q2415" i="5"/>
  <c r="O2415" i="5"/>
  <c r="P2702" i="5"/>
  <c r="Q2702" i="5"/>
  <c r="O2702" i="5"/>
  <c r="P2627" i="5"/>
  <c r="Q2627" i="5"/>
  <c r="O2627" i="5"/>
  <c r="P2797" i="5"/>
  <c r="O2797" i="5"/>
  <c r="Q2797" i="5"/>
  <c r="O2107" i="5"/>
  <c r="Q2107" i="5"/>
  <c r="P2107" i="5"/>
  <c r="P2722" i="5"/>
  <c r="O2722" i="5"/>
  <c r="Q2722" i="5"/>
  <c r="P1787" i="5"/>
  <c r="P2399" i="5"/>
  <c r="Q2399" i="5"/>
  <c r="O2399" i="5"/>
  <c r="P2528" i="5"/>
  <c r="Q2528" i="5"/>
  <c r="O2528" i="5"/>
  <c r="P2712" i="5"/>
  <c r="O2712" i="5"/>
  <c r="Q2712" i="5"/>
  <c r="Q2111" i="5"/>
  <c r="Q2119" i="5"/>
  <c r="Q2192" i="5"/>
  <c r="Q2200" i="5"/>
  <c r="Q2208" i="5"/>
  <c r="Q2216" i="5"/>
  <c r="Q2312" i="5"/>
  <c r="O2326" i="5"/>
  <c r="Q2326" i="5"/>
  <c r="Q2401" i="5"/>
  <c r="Q2417" i="5"/>
  <c r="Q2498" i="5"/>
  <c r="Q2514" i="5"/>
  <c r="Q2595" i="5"/>
  <c r="P2805" i="5"/>
  <c r="Q2805" i="5"/>
  <c r="P2815" i="5"/>
  <c r="Q2815" i="5"/>
  <c r="P2825" i="5"/>
  <c r="O2825" i="5"/>
  <c r="P2605" i="5"/>
  <c r="Q2605" i="5"/>
  <c r="P2615" i="5"/>
  <c r="O2615" i="5"/>
  <c r="P2625" i="5"/>
  <c r="O2625" i="5"/>
  <c r="P2700" i="5"/>
  <c r="O2700" i="5"/>
  <c r="O2324" i="5"/>
  <c r="Q2324" i="5"/>
  <c r="O2397" i="5"/>
  <c r="Q2397" i="5"/>
  <c r="P2708" i="5"/>
  <c r="Q2708" i="5"/>
  <c r="P2718" i="5"/>
  <c r="Q2718" i="5"/>
  <c r="P2728" i="5"/>
  <c r="O2728" i="5"/>
  <c r="P2803" i="5"/>
  <c r="O2803" i="5"/>
  <c r="P2813" i="5"/>
  <c r="O2813" i="5"/>
  <c r="P2115" i="5"/>
  <c r="P2123" i="5"/>
  <c r="P2196" i="5"/>
  <c r="P2204" i="5"/>
  <c r="P2212" i="5"/>
  <c r="P2220" i="5"/>
  <c r="P2316" i="5"/>
  <c r="P2324" i="5"/>
  <c r="P2397" i="5"/>
  <c r="O2409" i="5"/>
  <c r="Q2411" i="5"/>
  <c r="O2425" i="5"/>
  <c r="Q2427" i="5"/>
  <c r="O2506" i="5"/>
  <c r="Q2508" i="5"/>
  <c r="O2522" i="5"/>
  <c r="Q2524" i="5"/>
  <c r="O2603" i="5"/>
  <c r="O2708" i="5"/>
  <c r="O2718" i="5"/>
  <c r="Q2728" i="5"/>
  <c r="Q2803" i="5"/>
  <c r="Q2813" i="5"/>
  <c r="P2821" i="5"/>
  <c r="Q2821" i="5"/>
  <c r="Q2115" i="5"/>
  <c r="Q2123" i="5"/>
  <c r="Q2196" i="5"/>
  <c r="Q2204" i="5"/>
  <c r="Q2212" i="5"/>
  <c r="Q2220" i="5"/>
  <c r="Q2316" i="5"/>
  <c r="O2322" i="5"/>
  <c r="Q2322" i="5"/>
  <c r="O2395" i="5"/>
  <c r="Q2395" i="5"/>
  <c r="Q2409" i="5"/>
  <c r="Q2425" i="5"/>
  <c r="Q2506" i="5"/>
  <c r="Q2522" i="5"/>
  <c r="Q2603" i="5"/>
  <c r="P2611" i="5"/>
  <c r="Q2611" i="5"/>
  <c r="P2621" i="5"/>
  <c r="Q2621" i="5"/>
  <c r="P2696" i="5"/>
  <c r="O2696" i="5"/>
  <c r="P2706" i="5"/>
  <c r="O2706" i="5"/>
  <c r="P2716" i="5"/>
  <c r="O2716" i="5"/>
  <c r="P2105" i="5"/>
  <c r="P2113" i="5"/>
  <c r="P2724" i="5"/>
  <c r="Q2724" i="5"/>
  <c r="P2799" i="5"/>
  <c r="Q2799" i="5"/>
  <c r="P2809" i="5"/>
  <c r="O2809" i="5"/>
  <c r="P2819" i="5"/>
  <c r="O2819" i="5"/>
  <c r="O2320" i="5"/>
  <c r="Q2320" i="5"/>
  <c r="O2393" i="5"/>
  <c r="Q2393" i="5"/>
  <c r="P2609" i="5"/>
  <c r="O2609" i="5"/>
  <c r="P2619" i="5"/>
  <c r="O2619" i="5"/>
  <c r="BL5" i="4"/>
  <c r="BL6" i="4"/>
  <c r="BL7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BL65" i="4"/>
  <c r="BL66" i="4"/>
  <c r="BL67" i="4"/>
  <c r="BL68" i="4"/>
  <c r="BL69" i="4"/>
  <c r="BL70" i="4"/>
  <c r="BL71" i="4"/>
  <c r="BL72" i="4"/>
  <c r="BL73" i="4"/>
  <c r="BL74" i="4"/>
  <c r="BL75" i="4"/>
  <c r="BL76" i="4"/>
  <c r="BL77" i="4"/>
  <c r="BL78" i="4"/>
  <c r="BL79" i="4"/>
  <c r="BL80" i="4"/>
  <c r="BL81" i="4"/>
  <c r="BL82" i="4"/>
  <c r="BL83" i="4"/>
  <c r="BL84" i="4"/>
  <c r="BL85" i="4"/>
  <c r="BL86" i="4"/>
  <c r="BL87" i="4"/>
  <c r="BL88" i="4"/>
  <c r="BL89" i="4"/>
  <c r="BL90" i="4"/>
  <c r="BL91" i="4"/>
  <c r="BL92" i="4"/>
  <c r="BL93" i="4"/>
  <c r="BL94" i="4"/>
  <c r="BL95" i="4"/>
  <c r="BL96" i="4"/>
  <c r="BL97" i="4"/>
  <c r="BL98" i="4"/>
  <c r="BL99" i="4"/>
  <c r="BL100" i="4"/>
  <c r="BL101" i="4"/>
  <c r="BL102" i="4"/>
  <c r="BL103" i="4"/>
  <c r="BL104" i="4"/>
  <c r="BL4" i="4"/>
  <c r="BG5" i="4"/>
  <c r="BG6" i="4"/>
  <c r="BG7" i="4"/>
  <c r="BG8" i="4"/>
  <c r="BG9" i="4"/>
  <c r="BG10" i="4"/>
  <c r="BG11" i="4"/>
  <c r="BG12" i="4"/>
  <c r="BG13" i="4"/>
  <c r="BG14" i="4"/>
  <c r="BG15" i="4"/>
  <c r="BG16" i="4"/>
  <c r="BG17" i="4"/>
  <c r="BG18" i="4"/>
  <c r="BG19" i="4"/>
  <c r="BG20" i="4"/>
  <c r="BG21" i="4"/>
  <c r="BG22" i="4"/>
  <c r="BG23" i="4"/>
  <c r="BG24" i="4"/>
  <c r="BG25" i="4"/>
  <c r="BG26" i="4"/>
  <c r="BG27" i="4"/>
  <c r="BG28" i="4"/>
  <c r="BG29" i="4"/>
  <c r="BG30" i="4"/>
  <c r="BG31" i="4"/>
  <c r="BG32" i="4"/>
  <c r="BG33" i="4"/>
  <c r="BG34" i="4"/>
  <c r="BG35" i="4"/>
  <c r="BG36" i="4"/>
  <c r="BG37" i="4"/>
  <c r="BG38" i="4"/>
  <c r="BG39" i="4"/>
  <c r="BG40" i="4"/>
  <c r="BG41" i="4"/>
  <c r="BG42" i="4"/>
  <c r="BG43" i="4"/>
  <c r="BG44" i="4"/>
  <c r="BG45" i="4"/>
  <c r="BG46" i="4"/>
  <c r="BG47" i="4"/>
  <c r="BG48" i="4"/>
  <c r="BG49" i="4"/>
  <c r="BG50" i="4"/>
  <c r="BG51" i="4"/>
  <c r="BG52" i="4"/>
  <c r="BG53" i="4"/>
  <c r="BG54" i="4"/>
  <c r="BG55" i="4"/>
  <c r="BG56" i="4"/>
  <c r="BG57" i="4"/>
  <c r="BG58" i="4"/>
  <c r="BG59" i="4"/>
  <c r="BG60" i="4"/>
  <c r="BG61" i="4"/>
  <c r="BG62" i="4"/>
  <c r="BG63" i="4"/>
  <c r="BG64" i="4"/>
  <c r="BG65" i="4"/>
  <c r="BG66" i="4"/>
  <c r="BG67" i="4"/>
  <c r="BG68" i="4"/>
  <c r="BG69" i="4"/>
  <c r="BG70" i="4"/>
  <c r="BG71" i="4"/>
  <c r="BG72" i="4"/>
  <c r="BG73" i="4"/>
  <c r="BG74" i="4"/>
  <c r="BG75" i="4"/>
  <c r="BG76" i="4"/>
  <c r="BG77" i="4"/>
  <c r="BG78" i="4"/>
  <c r="BG79" i="4"/>
  <c r="BG80" i="4"/>
  <c r="BG81" i="4"/>
  <c r="BG82" i="4"/>
  <c r="BG83" i="4"/>
  <c r="BG84" i="4"/>
  <c r="BG85" i="4"/>
  <c r="BG86" i="4"/>
  <c r="BG87" i="4"/>
  <c r="BG88" i="4"/>
  <c r="BG89" i="4"/>
  <c r="BG90" i="4"/>
  <c r="BG91" i="4"/>
  <c r="BG92" i="4"/>
  <c r="BG93" i="4"/>
  <c r="BG94" i="4"/>
  <c r="BG95" i="4"/>
  <c r="BG96" i="4"/>
  <c r="BG97" i="4"/>
  <c r="BG98" i="4"/>
  <c r="BG99" i="4"/>
  <c r="BG100" i="4"/>
  <c r="BG101" i="4"/>
  <c r="BG102" i="4"/>
  <c r="BG103" i="4"/>
  <c r="BG104" i="4"/>
  <c r="BG4" i="4"/>
  <c r="BB5" i="4"/>
  <c r="BB6" i="4"/>
  <c r="BB7" i="4"/>
  <c r="BB8" i="4"/>
  <c r="BB9" i="4"/>
  <c r="BB10" i="4"/>
  <c r="BB11" i="4"/>
  <c r="BB12" i="4"/>
  <c r="BB13" i="4"/>
  <c r="BB14" i="4"/>
  <c r="BB15" i="4"/>
  <c r="BB16" i="4"/>
  <c r="BB17" i="4"/>
  <c r="BB18" i="4"/>
  <c r="BB19" i="4"/>
  <c r="BB20" i="4"/>
  <c r="BB21" i="4"/>
  <c r="BB22" i="4"/>
  <c r="BB23" i="4"/>
  <c r="BB24" i="4"/>
  <c r="BB25" i="4"/>
  <c r="BB26" i="4"/>
  <c r="BB27" i="4"/>
  <c r="BB28" i="4"/>
  <c r="BB29" i="4"/>
  <c r="BB30" i="4"/>
  <c r="BB31" i="4"/>
  <c r="BB32" i="4"/>
  <c r="BB33" i="4"/>
  <c r="BB34" i="4"/>
  <c r="BB35" i="4"/>
  <c r="BB36" i="4"/>
  <c r="BB37" i="4"/>
  <c r="BB38" i="4"/>
  <c r="BB39" i="4"/>
  <c r="BB40" i="4"/>
  <c r="BB41" i="4"/>
  <c r="BB42" i="4"/>
  <c r="BB43" i="4"/>
  <c r="BB44" i="4"/>
  <c r="BB45" i="4"/>
  <c r="BB46" i="4"/>
  <c r="BB47" i="4"/>
  <c r="BB48" i="4"/>
  <c r="BB49" i="4"/>
  <c r="BB50" i="4"/>
  <c r="BB51" i="4"/>
  <c r="BB52" i="4"/>
  <c r="BB53" i="4"/>
  <c r="BB54" i="4"/>
  <c r="BB55" i="4"/>
  <c r="BB56" i="4"/>
  <c r="BB57" i="4"/>
  <c r="BB58" i="4"/>
  <c r="BB59" i="4"/>
  <c r="BB60" i="4"/>
  <c r="BB61" i="4"/>
  <c r="BB62" i="4"/>
  <c r="BB63" i="4"/>
  <c r="BB64" i="4"/>
  <c r="BB65" i="4"/>
  <c r="BB66" i="4"/>
  <c r="BB67" i="4"/>
  <c r="BB68" i="4"/>
  <c r="BB69" i="4"/>
  <c r="BB70" i="4"/>
  <c r="BB71" i="4"/>
  <c r="BB72" i="4"/>
  <c r="BB73" i="4"/>
  <c r="BB74" i="4"/>
  <c r="BB75" i="4"/>
  <c r="BB76" i="4"/>
  <c r="BB77" i="4"/>
  <c r="BB78" i="4"/>
  <c r="BB79" i="4"/>
  <c r="BB80" i="4"/>
  <c r="BB81" i="4"/>
  <c r="BB82" i="4"/>
  <c r="BB83" i="4"/>
  <c r="BB84" i="4"/>
  <c r="BB85" i="4"/>
  <c r="BB86" i="4"/>
  <c r="BB87" i="4"/>
  <c r="BB88" i="4"/>
  <c r="BB89" i="4"/>
  <c r="BB90" i="4"/>
  <c r="BB91" i="4"/>
  <c r="BB92" i="4"/>
  <c r="BB93" i="4"/>
  <c r="BB94" i="4"/>
  <c r="BB95" i="4"/>
  <c r="BB96" i="4"/>
  <c r="BB97" i="4"/>
  <c r="BB98" i="4"/>
  <c r="BB99" i="4"/>
  <c r="BB100" i="4"/>
  <c r="BB101" i="4"/>
  <c r="BB102" i="4"/>
  <c r="BB103" i="4"/>
  <c r="BB104" i="4"/>
  <c r="BB4" i="4"/>
  <c r="AW5" i="4"/>
  <c r="AW6" i="4"/>
  <c r="AW7" i="4"/>
  <c r="AW8" i="4"/>
  <c r="AW9" i="4"/>
  <c r="AW10" i="4"/>
  <c r="AW11" i="4"/>
  <c r="AW12" i="4"/>
  <c r="AW13" i="4"/>
  <c r="AW14" i="4"/>
  <c r="AW15" i="4"/>
  <c r="AW16" i="4"/>
  <c r="AW17" i="4"/>
  <c r="AW18" i="4"/>
  <c r="AW19" i="4"/>
  <c r="AW20" i="4"/>
  <c r="AW21" i="4"/>
  <c r="AW22" i="4"/>
  <c r="AW23" i="4"/>
  <c r="AW24" i="4"/>
  <c r="AW25" i="4"/>
  <c r="AW26" i="4"/>
  <c r="AW27" i="4"/>
  <c r="AW28" i="4"/>
  <c r="AW29" i="4"/>
  <c r="AW30" i="4"/>
  <c r="AW31" i="4"/>
  <c r="AW32" i="4"/>
  <c r="AW33" i="4"/>
  <c r="AW34" i="4"/>
  <c r="AW35" i="4"/>
  <c r="AW36" i="4"/>
  <c r="AW37" i="4"/>
  <c r="AW38" i="4"/>
  <c r="AW39" i="4"/>
  <c r="AW40" i="4"/>
  <c r="AW41" i="4"/>
  <c r="AW42" i="4"/>
  <c r="AW43" i="4"/>
  <c r="AW44" i="4"/>
  <c r="AW45" i="4"/>
  <c r="AW46" i="4"/>
  <c r="AW47" i="4"/>
  <c r="AW48" i="4"/>
  <c r="AW49" i="4"/>
  <c r="AW50" i="4"/>
  <c r="AW51" i="4"/>
  <c r="AW52" i="4"/>
  <c r="AW53" i="4"/>
  <c r="AW54" i="4"/>
  <c r="AW55" i="4"/>
  <c r="AW56" i="4"/>
  <c r="AW57" i="4"/>
  <c r="AW58" i="4"/>
  <c r="AW59" i="4"/>
  <c r="AW60" i="4"/>
  <c r="AW61" i="4"/>
  <c r="AW62" i="4"/>
  <c r="AW63" i="4"/>
  <c r="AW64" i="4"/>
  <c r="AW65" i="4"/>
  <c r="AW66" i="4"/>
  <c r="AW67" i="4"/>
  <c r="AW68" i="4"/>
  <c r="AW69" i="4"/>
  <c r="AW70" i="4"/>
  <c r="AW71" i="4"/>
  <c r="AW72" i="4"/>
  <c r="AW73" i="4"/>
  <c r="AW74" i="4"/>
  <c r="AW75" i="4"/>
  <c r="AW76" i="4"/>
  <c r="AW77" i="4"/>
  <c r="AW78" i="4"/>
  <c r="AW79" i="4"/>
  <c r="AW80" i="4"/>
  <c r="AW81" i="4"/>
  <c r="AW82" i="4"/>
  <c r="AW83" i="4"/>
  <c r="AW84" i="4"/>
  <c r="AW85" i="4"/>
  <c r="AW86" i="4"/>
  <c r="AW87" i="4"/>
  <c r="AW88" i="4"/>
  <c r="AW89" i="4"/>
  <c r="AW90" i="4"/>
  <c r="AW91" i="4"/>
  <c r="AW92" i="4"/>
  <c r="AW93" i="4"/>
  <c r="AW94" i="4"/>
  <c r="AW95" i="4"/>
  <c r="AW96" i="4"/>
  <c r="AW97" i="4"/>
  <c r="AW98" i="4"/>
  <c r="AW99" i="4"/>
  <c r="AW100" i="4"/>
  <c r="AW101" i="4"/>
  <c r="AW102" i="4"/>
  <c r="AW103" i="4"/>
  <c r="AW104" i="4"/>
  <c r="AW4" i="4"/>
  <c r="AR5" i="4"/>
  <c r="AR6" i="4"/>
  <c r="AR7" i="4"/>
  <c r="AR8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61" i="4"/>
  <c r="AR62" i="4"/>
  <c r="AR63" i="4"/>
  <c r="AR64" i="4"/>
  <c r="AR65" i="4"/>
  <c r="AR66" i="4"/>
  <c r="AR67" i="4"/>
  <c r="AR68" i="4"/>
  <c r="AR69" i="4"/>
  <c r="AR70" i="4"/>
  <c r="AR71" i="4"/>
  <c r="AR72" i="4"/>
  <c r="AR73" i="4"/>
  <c r="AR74" i="4"/>
  <c r="AR75" i="4"/>
  <c r="AR76" i="4"/>
  <c r="AR77" i="4"/>
  <c r="AR78" i="4"/>
  <c r="AR79" i="4"/>
  <c r="AR80" i="4"/>
  <c r="AR81" i="4"/>
  <c r="AR82" i="4"/>
  <c r="AR83" i="4"/>
  <c r="AR84" i="4"/>
  <c r="AR85" i="4"/>
  <c r="AR86" i="4"/>
  <c r="AR87" i="4"/>
  <c r="AR88" i="4"/>
  <c r="AR89" i="4"/>
  <c r="AR90" i="4"/>
  <c r="AR91" i="4"/>
  <c r="AR92" i="4"/>
  <c r="AR93" i="4"/>
  <c r="AR94" i="4"/>
  <c r="AR95" i="4"/>
  <c r="AR96" i="4"/>
  <c r="AR97" i="4"/>
  <c r="AR98" i="4"/>
  <c r="AR99" i="4"/>
  <c r="AR100" i="4"/>
  <c r="AR101" i="4"/>
  <c r="AR102" i="4"/>
  <c r="AR103" i="4"/>
  <c r="AR104" i="4"/>
  <c r="AR4" i="4"/>
  <c r="AM5" i="4"/>
  <c r="AM6" i="4"/>
  <c r="AM7" i="4"/>
  <c r="AM8" i="4"/>
  <c r="AM9" i="4"/>
  <c r="AM10" i="4"/>
  <c r="AM11" i="4"/>
  <c r="AM12" i="4"/>
  <c r="AM13" i="4"/>
  <c r="AM14" i="4"/>
  <c r="AM15" i="4"/>
  <c r="AM16" i="4"/>
  <c r="AM17" i="4"/>
  <c r="AM18" i="4"/>
  <c r="AM19" i="4"/>
  <c r="AM20" i="4"/>
  <c r="AM21" i="4"/>
  <c r="AM22" i="4"/>
  <c r="AM23" i="4"/>
  <c r="AM24" i="4"/>
  <c r="AM25" i="4"/>
  <c r="AM26" i="4"/>
  <c r="AM27" i="4"/>
  <c r="AM28" i="4"/>
  <c r="AM29" i="4"/>
  <c r="AM30" i="4"/>
  <c r="AM31" i="4"/>
  <c r="AM32" i="4"/>
  <c r="AM33" i="4"/>
  <c r="AM34" i="4"/>
  <c r="AM35" i="4"/>
  <c r="AM36" i="4"/>
  <c r="AM37" i="4"/>
  <c r="AM38" i="4"/>
  <c r="AM39" i="4"/>
  <c r="AM40" i="4"/>
  <c r="AM41" i="4"/>
  <c r="AM42" i="4"/>
  <c r="AM43" i="4"/>
  <c r="AM44" i="4"/>
  <c r="AM45" i="4"/>
  <c r="AM46" i="4"/>
  <c r="AM47" i="4"/>
  <c r="AM48" i="4"/>
  <c r="AM49" i="4"/>
  <c r="AM50" i="4"/>
  <c r="AM51" i="4"/>
  <c r="AM52" i="4"/>
  <c r="AM53" i="4"/>
  <c r="AM54" i="4"/>
  <c r="AM55" i="4"/>
  <c r="AM56" i="4"/>
  <c r="AM57" i="4"/>
  <c r="AM58" i="4"/>
  <c r="AM59" i="4"/>
  <c r="AM60" i="4"/>
  <c r="AM61" i="4"/>
  <c r="AM62" i="4"/>
  <c r="AM63" i="4"/>
  <c r="AM64" i="4"/>
  <c r="AM65" i="4"/>
  <c r="AM66" i="4"/>
  <c r="AM67" i="4"/>
  <c r="AM68" i="4"/>
  <c r="AM69" i="4"/>
  <c r="AM70" i="4"/>
  <c r="AM71" i="4"/>
  <c r="AM72" i="4"/>
  <c r="AM73" i="4"/>
  <c r="AM74" i="4"/>
  <c r="AM75" i="4"/>
  <c r="AM76" i="4"/>
  <c r="AM77" i="4"/>
  <c r="AM78" i="4"/>
  <c r="AM79" i="4"/>
  <c r="AM80" i="4"/>
  <c r="AM81" i="4"/>
  <c r="AM82" i="4"/>
  <c r="AM83" i="4"/>
  <c r="AM84" i="4"/>
  <c r="AM85" i="4"/>
  <c r="AM86" i="4"/>
  <c r="AM87" i="4"/>
  <c r="AM88" i="4"/>
  <c r="AM89" i="4"/>
  <c r="AM90" i="4"/>
  <c r="AM91" i="4"/>
  <c r="AM92" i="4"/>
  <c r="AM93" i="4"/>
  <c r="AM94" i="4"/>
  <c r="AM95" i="4"/>
  <c r="AM96" i="4"/>
  <c r="AM97" i="4"/>
  <c r="AM98" i="4"/>
  <c r="AM99" i="4"/>
  <c r="AM100" i="4"/>
  <c r="AM101" i="4"/>
  <c r="AM102" i="4"/>
  <c r="AM103" i="4"/>
  <c r="AM104" i="4"/>
  <c r="AM4" i="4"/>
  <c r="Z126" i="5" l="1"/>
  <c r="U126" i="5"/>
  <c r="Z79" i="5"/>
  <c r="U79" i="5"/>
  <c r="S90" i="5"/>
  <c r="S67" i="5"/>
  <c r="T60" i="5"/>
  <c r="U70" i="5"/>
  <c r="X70" i="5" s="1"/>
  <c r="U153" i="5"/>
  <c r="Z123" i="5"/>
  <c r="X56" i="5"/>
  <c r="T116" i="5"/>
  <c r="U87" i="5"/>
  <c r="T119" i="5"/>
  <c r="S143" i="5"/>
  <c r="S58" i="5"/>
  <c r="T98" i="5"/>
  <c r="S57" i="5"/>
  <c r="U149" i="5"/>
  <c r="T107" i="5"/>
  <c r="Z56" i="5"/>
  <c r="U147" i="5"/>
  <c r="X147" i="5" s="1"/>
  <c r="U151" i="5"/>
  <c r="X151" i="5" s="1"/>
  <c r="S139" i="5"/>
  <c r="V139" i="5" s="1"/>
  <c r="Y139" i="5" s="1"/>
  <c r="T68" i="5"/>
  <c r="T100" i="5"/>
  <c r="T55" i="5"/>
  <c r="Z99" i="5"/>
  <c r="U94" i="5"/>
  <c r="U121" i="5"/>
  <c r="U124" i="5"/>
  <c r="X124" i="5" s="1"/>
  <c r="Z124" i="5"/>
  <c r="T135" i="5"/>
  <c r="Z146" i="5"/>
  <c r="U146" i="5"/>
  <c r="Z150" i="5"/>
  <c r="U150" i="5"/>
  <c r="Z120" i="5"/>
  <c r="U120" i="5"/>
  <c r="T123" i="5"/>
  <c r="U138" i="5"/>
  <c r="Z138" i="5"/>
  <c r="T148" i="5"/>
  <c r="S112" i="5"/>
  <c r="U73" i="5"/>
  <c r="S108" i="5"/>
  <c r="T111" i="5"/>
  <c r="T74" i="5"/>
  <c r="Z66" i="5"/>
  <c r="U66" i="5"/>
  <c r="S82" i="5"/>
  <c r="Z58" i="5"/>
  <c r="U58" i="5"/>
  <c r="U90" i="5"/>
  <c r="U102" i="5"/>
  <c r="X102" i="5" s="1"/>
  <c r="T113" i="5"/>
  <c r="Z112" i="5"/>
  <c r="T145" i="5"/>
  <c r="S107" i="5"/>
  <c r="U106" i="5"/>
  <c r="U137" i="5"/>
  <c r="X137" i="5" s="1"/>
  <c r="Z73" i="5"/>
  <c r="U115" i="5"/>
  <c r="X115" i="5" s="1"/>
  <c r="Z115" i="5"/>
  <c r="Z68" i="5"/>
  <c r="U68" i="5"/>
  <c r="Z100" i="5"/>
  <c r="U100" i="5"/>
  <c r="Z55" i="5"/>
  <c r="U55" i="5"/>
  <c r="U131" i="5"/>
  <c r="X131" i="5" s="1"/>
  <c r="Z107" i="5"/>
  <c r="S93" i="5"/>
  <c r="X62" i="5"/>
  <c r="T124" i="5"/>
  <c r="S151" i="5"/>
  <c r="Z104" i="5"/>
  <c r="U81" i="5"/>
  <c r="X81" i="5" s="1"/>
  <c r="S135" i="5"/>
  <c r="Z130" i="5"/>
  <c r="U130" i="5"/>
  <c r="T104" i="5"/>
  <c r="T140" i="5"/>
  <c r="T106" i="5"/>
  <c r="S106" i="5"/>
  <c r="T142" i="5"/>
  <c r="T71" i="5"/>
  <c r="S77" i="5"/>
  <c r="V77" i="5" s="1"/>
  <c r="Y77" i="5" s="1"/>
  <c r="T136" i="5"/>
  <c r="T87" i="5"/>
  <c r="S95" i="5"/>
  <c r="S127" i="5"/>
  <c r="T66" i="5"/>
  <c r="Z86" i="5"/>
  <c r="S83" i="5"/>
  <c r="V83" i="5" s="1"/>
  <c r="Y83" i="5" s="1"/>
  <c r="Z65" i="5"/>
  <c r="U139" i="5"/>
  <c r="X139" i="5" s="1"/>
  <c r="Z139" i="5"/>
  <c r="Z97" i="5"/>
  <c r="U97" i="5"/>
  <c r="Z89" i="5"/>
  <c r="U155" i="5"/>
  <c r="X155" i="5" s="1"/>
  <c r="Z155" i="5"/>
  <c r="Z81" i="5"/>
  <c r="S75" i="5"/>
  <c r="S76" i="5"/>
  <c r="U108" i="5"/>
  <c r="Z129" i="5"/>
  <c r="U129" i="5"/>
  <c r="S129" i="5"/>
  <c r="X133" i="5"/>
  <c r="Z71" i="5"/>
  <c r="U71" i="5"/>
  <c r="S68" i="5"/>
  <c r="T79" i="5"/>
  <c r="S100" i="5"/>
  <c r="Z116" i="5"/>
  <c r="U116" i="5"/>
  <c r="U144" i="5"/>
  <c r="Z144" i="5"/>
  <c r="Z98" i="5"/>
  <c r="U98" i="5"/>
  <c r="U105" i="5"/>
  <c r="T130" i="5"/>
  <c r="S101" i="5"/>
  <c r="Z140" i="5"/>
  <c r="U140" i="5"/>
  <c r="S104" i="5"/>
  <c r="T134" i="5"/>
  <c r="U136" i="5"/>
  <c r="Z136" i="5"/>
  <c r="S87" i="5"/>
  <c r="S111" i="5"/>
  <c r="T90" i="5"/>
  <c r="V90" i="5" s="1"/>
  <c r="Y90" i="5" s="1"/>
  <c r="Z127" i="5"/>
  <c r="Z57" i="5"/>
  <c r="U57" i="5"/>
  <c r="Z145" i="5"/>
  <c r="U145" i="5"/>
  <c r="Z102" i="5"/>
  <c r="Z93" i="5"/>
  <c r="T155" i="5"/>
  <c r="V155" i="5" s="1"/>
  <c r="Y155" i="5" s="1"/>
  <c r="Z105" i="5"/>
  <c r="T76" i="5"/>
  <c r="Z113" i="5"/>
  <c r="S85" i="5"/>
  <c r="T120" i="5"/>
  <c r="Z75" i="5"/>
  <c r="U75" i="5"/>
  <c r="X75" i="5" s="1"/>
  <c r="Z110" i="5"/>
  <c r="Z92" i="5"/>
  <c r="U92" i="5"/>
  <c r="X92" i="5" s="1"/>
  <c r="X153" i="5"/>
  <c r="T127" i="5"/>
  <c r="T92" i="5"/>
  <c r="T150" i="5"/>
  <c r="T138" i="5"/>
  <c r="U148" i="5"/>
  <c r="X148" i="5" s="1"/>
  <c r="Z148" i="5"/>
  <c r="Z142" i="5"/>
  <c r="U142" i="5"/>
  <c r="Z119" i="5"/>
  <c r="U119" i="5"/>
  <c r="T154" i="5"/>
  <c r="T122" i="5"/>
  <c r="T63" i="5"/>
  <c r="T132" i="5"/>
  <c r="V132" i="5" s="1"/>
  <c r="Y132" i="5" s="1"/>
  <c r="Z134" i="5"/>
  <c r="U134" i="5"/>
  <c r="T112" i="5"/>
  <c r="T128" i="5"/>
  <c r="T151" i="5"/>
  <c r="S79" i="5"/>
  <c r="S74" i="5"/>
  <c r="V74" i="5" s="1"/>
  <c r="Y74" i="5" s="1"/>
  <c r="X149" i="5"/>
  <c r="Z74" i="5"/>
  <c r="U74" i="5"/>
  <c r="Z133" i="5"/>
  <c r="S99" i="5"/>
  <c r="U80" i="5"/>
  <c r="U143" i="5"/>
  <c r="X143" i="5" s="1"/>
  <c r="S91" i="5"/>
  <c r="V91" i="5" s="1"/>
  <c r="Y91" i="5" s="1"/>
  <c r="Z125" i="5"/>
  <c r="S60" i="5"/>
  <c r="Z84" i="5"/>
  <c r="U84" i="5"/>
  <c r="U83" i="5"/>
  <c r="U61" i="5"/>
  <c r="S63" i="5"/>
  <c r="Z114" i="5"/>
  <c r="U114" i="5"/>
  <c r="X114" i="5" s="1"/>
  <c r="U118" i="5"/>
  <c r="X118" i="5" s="1"/>
  <c r="Z118" i="5"/>
  <c r="U152" i="5"/>
  <c r="Z152" i="5"/>
  <c r="T102" i="5"/>
  <c r="T118" i="5"/>
  <c r="Z63" i="5"/>
  <c r="U63" i="5"/>
  <c r="X63" i="5" s="1"/>
  <c r="T108" i="5"/>
  <c r="Z154" i="5"/>
  <c r="U154" i="5"/>
  <c r="U122" i="5"/>
  <c r="Z122" i="5"/>
  <c r="T95" i="5"/>
  <c r="Z132" i="5"/>
  <c r="U132" i="5"/>
  <c r="X132" i="5" s="1"/>
  <c r="T126" i="5"/>
  <c r="U103" i="5"/>
  <c r="Z128" i="5"/>
  <c r="U128" i="5"/>
  <c r="Z95" i="5"/>
  <c r="U95" i="5"/>
  <c r="T143" i="5"/>
  <c r="S71" i="5"/>
  <c r="V71" i="5" s="1"/>
  <c r="T103" i="5"/>
  <c r="T82" i="5"/>
  <c r="U133" i="5"/>
  <c r="T91" i="5"/>
  <c r="S123" i="5"/>
  <c r="T83" i="5"/>
  <c r="Z67" i="5"/>
  <c r="U67" i="5"/>
  <c r="X67" i="5" s="1"/>
  <c r="S55" i="5"/>
  <c r="Z60" i="5"/>
  <c r="U60" i="5"/>
  <c r="S84" i="5"/>
  <c r="AJ59" i="6"/>
  <c r="AK59" i="6" s="1"/>
  <c r="AO58" i="6"/>
  <c r="AL60" i="6"/>
  <c r="AM60" i="6" s="1"/>
  <c r="X55" i="5"/>
  <c r="V56" i="5"/>
  <c r="Y56" i="5" s="1"/>
  <c r="X100" i="5"/>
  <c r="X80" i="5"/>
  <c r="X76" i="5"/>
  <c r="V94" i="5"/>
  <c r="Y94" i="5" s="1"/>
  <c r="X82" i="5"/>
  <c r="V78" i="5"/>
  <c r="Y78" i="5" s="1"/>
  <c r="X72" i="5"/>
  <c r="X94" i="5"/>
  <c r="X74" i="5"/>
  <c r="X78" i="5"/>
  <c r="X104" i="5"/>
  <c r="V86" i="5"/>
  <c r="Y86" i="5" s="1"/>
  <c r="X57" i="5"/>
  <c r="X110" i="5"/>
  <c r="X112" i="5"/>
  <c r="X64" i="5"/>
  <c r="X117" i="5"/>
  <c r="X125" i="5"/>
  <c r="X96" i="5"/>
  <c r="V58" i="5"/>
  <c r="Y58" i="5" s="1"/>
  <c r="X97" i="5"/>
  <c r="V96" i="5"/>
  <c r="Y96" i="5" s="1"/>
  <c r="X99" i="5"/>
  <c r="X108" i="5"/>
  <c r="X106" i="5"/>
  <c r="X85" i="5"/>
  <c r="X93" i="5"/>
  <c r="V88" i="5"/>
  <c r="Y88" i="5" s="1"/>
  <c r="V64" i="5"/>
  <c r="Y64" i="5" s="1"/>
  <c r="X77" i="5"/>
  <c r="V134" i="5"/>
  <c r="Y134" i="5" s="1"/>
  <c r="X61" i="5"/>
  <c r="X69" i="5"/>
  <c r="X83" i="5"/>
  <c r="V66" i="5"/>
  <c r="Y66" i="5" s="1"/>
  <c r="X60" i="5"/>
  <c r="X66" i="5"/>
  <c r="X87" i="5"/>
  <c r="X68" i="5"/>
  <c r="X58" i="5"/>
  <c r="X73" i="5"/>
  <c r="X90" i="5"/>
  <c r="X86" i="5"/>
  <c r="X145" i="5"/>
  <c r="V61" i="5"/>
  <c r="Y61" i="5" s="1"/>
  <c r="X84" i="5"/>
  <c r="X65" i="5"/>
  <c r="V59" i="5"/>
  <c r="Y59" i="5" s="1"/>
  <c r="X141" i="5"/>
  <c r="V133" i="5"/>
  <c r="Y133" i="5" s="1"/>
  <c r="V152" i="5"/>
  <c r="Y152" i="5" s="1"/>
  <c r="V120" i="5"/>
  <c r="Y120" i="5" s="1"/>
  <c r="V136" i="5"/>
  <c r="Y136" i="5" s="1"/>
  <c r="X121" i="5"/>
  <c r="V102" i="5"/>
  <c r="Y102" i="5" s="1"/>
  <c r="V117" i="5"/>
  <c r="Y117" i="5" s="1"/>
  <c r="V144" i="5"/>
  <c r="Y144" i="5" s="1"/>
  <c r="V110" i="5"/>
  <c r="Y110" i="5" s="1"/>
  <c r="V125" i="5"/>
  <c r="Y125" i="5" s="1"/>
  <c r="V99" i="5"/>
  <c r="Y99" i="5" s="1"/>
  <c r="X59" i="5"/>
  <c r="X123" i="5"/>
  <c r="X113" i="5"/>
  <c r="V82" i="5"/>
  <c r="Y82" i="5" s="1"/>
  <c r="V141" i="5"/>
  <c r="Y141" i="5" s="1"/>
  <c r="V149" i="5"/>
  <c r="Y149" i="5" s="1"/>
  <c r="V70" i="5"/>
  <c r="Y70" i="5" s="1"/>
  <c r="V62" i="5"/>
  <c r="Y62" i="5" s="1"/>
  <c r="V147" i="5"/>
  <c r="Y147" i="5" s="1"/>
  <c r="V124" i="5"/>
  <c r="Y124" i="5" s="1"/>
  <c r="V148" i="5"/>
  <c r="Y148" i="5" s="1"/>
  <c r="V122" i="5"/>
  <c r="Y122" i="5" s="1"/>
  <c r="V140" i="5"/>
  <c r="Y140" i="5" s="1"/>
  <c r="X109" i="5"/>
  <c r="X127" i="5"/>
  <c r="X129" i="5"/>
  <c r="X107" i="5"/>
  <c r="X91" i="5"/>
  <c r="X105" i="5"/>
  <c r="X89" i="5"/>
  <c r="X101" i="5"/>
  <c r="X111" i="5"/>
  <c r="X135" i="5"/>
  <c r="X103" i="5"/>
  <c r="X146" i="5"/>
  <c r="X150" i="5"/>
  <c r="X152" i="5"/>
  <c r="X120" i="5"/>
  <c r="X126" i="5"/>
  <c r="X138" i="5"/>
  <c r="X154" i="5"/>
  <c r="X116" i="5"/>
  <c r="X142" i="5"/>
  <c r="X144" i="5"/>
  <c r="X98" i="5"/>
  <c r="X122" i="5"/>
  <c r="X128" i="5"/>
  <c r="X130" i="5"/>
  <c r="X95" i="5"/>
  <c r="X119" i="5"/>
  <c r="X140" i="5"/>
  <c r="X136" i="5"/>
  <c r="X79" i="5"/>
  <c r="X134" i="5"/>
  <c r="X71" i="5"/>
  <c r="V55" i="5" l="1"/>
  <c r="AL61" i="6"/>
  <c r="AM61" i="6" s="1"/>
  <c r="AJ60" i="6"/>
  <c r="AK60" i="6" s="1"/>
  <c r="AO59" i="6"/>
  <c r="V76" i="5"/>
  <c r="Y76" i="5" s="1"/>
  <c r="V113" i="5"/>
  <c r="Y113" i="5" s="1"/>
  <c r="V92" i="5"/>
  <c r="Y92" i="5" s="1"/>
  <c r="V114" i="5"/>
  <c r="Y114" i="5" s="1"/>
  <c r="V126" i="5"/>
  <c r="Y126" i="5" s="1"/>
  <c r="V137" i="5"/>
  <c r="Y137" i="5" s="1"/>
  <c r="V72" i="5"/>
  <c r="Y72" i="5" s="1"/>
  <c r="V118" i="5"/>
  <c r="Y118" i="5" s="1"/>
  <c r="V65" i="5"/>
  <c r="Y65" i="5" s="1"/>
  <c r="V150" i="5"/>
  <c r="Y150" i="5" s="1"/>
  <c r="V98" i="5"/>
  <c r="Y98" i="5" s="1"/>
  <c r="V146" i="5"/>
  <c r="Y146" i="5" s="1"/>
  <c r="V100" i="5"/>
  <c r="Y100" i="5" s="1"/>
  <c r="V81" i="5"/>
  <c r="Y81" i="5" s="1"/>
  <c r="V67" i="5"/>
  <c r="Y67" i="5" s="1"/>
  <c r="Y55" i="5"/>
  <c r="V103" i="5"/>
  <c r="Y103" i="5" s="1"/>
  <c r="V101" i="5"/>
  <c r="Y101" i="5" s="1"/>
  <c r="V129" i="5"/>
  <c r="Y129" i="5" s="1"/>
  <c r="V60" i="5"/>
  <c r="Y60" i="5" s="1"/>
  <c r="V84" i="5"/>
  <c r="Y84" i="5" s="1"/>
  <c r="V79" i="5"/>
  <c r="Y79" i="5" s="1"/>
  <c r="V142" i="5"/>
  <c r="Y142" i="5" s="1"/>
  <c r="V80" i="5"/>
  <c r="Y80" i="5" s="1"/>
  <c r="V116" i="5"/>
  <c r="Y116" i="5" s="1"/>
  <c r="Y71" i="5"/>
  <c r="V154" i="5"/>
  <c r="Y154" i="5" s="1"/>
  <c r="V97" i="5"/>
  <c r="Y97" i="5" s="1"/>
  <c r="V104" i="5"/>
  <c r="Y104" i="5" s="1"/>
  <c r="V145" i="5"/>
  <c r="Y145" i="5" s="1"/>
  <c r="V112" i="5"/>
  <c r="Y112" i="5" s="1"/>
  <c r="V128" i="5"/>
  <c r="Y128" i="5" s="1"/>
  <c r="V89" i="5"/>
  <c r="Y89" i="5" s="1"/>
  <c r="V73" i="5"/>
  <c r="Y73" i="5" s="1"/>
  <c r="V153" i="5"/>
  <c r="Y153" i="5" s="1"/>
  <c r="V85" i="5"/>
  <c r="Y85" i="5" s="1"/>
  <c r="V68" i="5"/>
  <c r="Y68" i="5" s="1"/>
  <c r="V130" i="5"/>
  <c r="Y130" i="5" s="1"/>
  <c r="V57" i="5"/>
  <c r="Y57" i="5" s="1"/>
  <c r="V107" i="5"/>
  <c r="Y107" i="5" s="1"/>
  <c r="V105" i="5"/>
  <c r="Y105" i="5" s="1"/>
  <c r="V138" i="5"/>
  <c r="Y138" i="5" s="1"/>
  <c r="V75" i="5"/>
  <c r="Y75" i="5" s="1"/>
  <c r="V95" i="5"/>
  <c r="Y95" i="5" s="1"/>
  <c r="V119" i="5"/>
  <c r="Y119" i="5" s="1"/>
  <c r="V151" i="5"/>
  <c r="Y151" i="5" s="1"/>
  <c r="V111" i="5"/>
  <c r="Y111" i="5" s="1"/>
  <c r="V93" i="5"/>
  <c r="Y93" i="5" s="1"/>
  <c r="V143" i="5"/>
  <c r="Y143" i="5" s="1"/>
  <c r="V121" i="5"/>
  <c r="Y121" i="5" s="1"/>
  <c r="V69" i="5"/>
  <c r="Y69" i="5" s="1"/>
  <c r="V63" i="5"/>
  <c r="Y63" i="5" s="1"/>
  <c r="V131" i="5"/>
  <c r="Y131" i="5" s="1"/>
  <c r="V115" i="5"/>
  <c r="Y115" i="5" s="1"/>
  <c r="V127" i="5"/>
  <c r="Y127" i="5" s="1"/>
  <c r="V123" i="5"/>
  <c r="Y123" i="5" s="1"/>
  <c r="V108" i="5"/>
  <c r="Y108" i="5" s="1"/>
  <c r="V109" i="5"/>
  <c r="Y109" i="5" s="1"/>
  <c r="V106" i="5"/>
  <c r="Y106" i="5" s="1"/>
  <c r="V87" i="5"/>
  <c r="Y87" i="5" s="1"/>
  <c r="V135" i="5"/>
  <c r="Y135" i="5" s="1"/>
  <c r="BK15" i="4"/>
  <c r="BF12" i="4"/>
  <c r="BF15" i="4"/>
  <c r="BF20" i="4"/>
  <c r="BF23" i="4"/>
  <c r="BF28" i="4"/>
  <c r="BF31" i="4"/>
  <c r="BF36" i="4"/>
  <c r="BF39" i="4"/>
  <c r="BF44" i="4"/>
  <c r="BF47" i="4"/>
  <c r="BF52" i="4"/>
  <c r="BF55" i="4"/>
  <c r="BF63" i="4"/>
  <c r="BF71" i="4"/>
  <c r="BF79" i="4"/>
  <c r="BF84" i="4"/>
  <c r="BF87" i="4"/>
  <c r="BF95" i="4"/>
  <c r="BF100" i="4"/>
  <c r="BF103" i="4"/>
  <c r="BA35" i="4"/>
  <c r="AV12" i="4"/>
  <c r="AV17" i="4"/>
  <c r="AV20" i="4"/>
  <c r="AV28" i="4"/>
  <c r="AV36" i="4"/>
  <c r="AV44" i="4"/>
  <c r="AV49" i="4"/>
  <c r="AV52" i="4"/>
  <c r="AV100" i="4"/>
  <c r="AQ19" i="4"/>
  <c r="AQ27" i="4"/>
  <c r="AQ35" i="4"/>
  <c r="AQ51" i="4"/>
  <c r="AL7" i="3"/>
  <c r="AL8" i="3"/>
  <c r="AL12" i="3"/>
  <c r="AL15" i="3"/>
  <c r="AL16" i="3"/>
  <c r="AL20" i="3"/>
  <c r="AL23" i="3"/>
  <c r="AL24" i="3"/>
  <c r="AL28" i="3"/>
  <c r="AL31" i="3"/>
  <c r="AL36" i="3"/>
  <c r="AL39" i="3"/>
  <c r="AL44" i="3"/>
  <c r="AL47" i="3"/>
  <c r="AL52" i="3"/>
  <c r="AL72" i="3"/>
  <c r="AL80" i="3"/>
  <c r="AL83" i="3"/>
  <c r="AL88" i="3"/>
  <c r="AL96" i="3"/>
  <c r="AL104" i="3"/>
  <c r="AG5" i="3"/>
  <c r="AG6" i="3"/>
  <c r="AG8" i="3"/>
  <c r="AG10" i="3"/>
  <c r="AG13" i="3"/>
  <c r="AG14" i="3"/>
  <c r="AG18" i="3"/>
  <c r="AG20" i="3"/>
  <c r="AG22" i="3"/>
  <c r="AG26" i="3"/>
  <c r="AG29" i="3"/>
  <c r="AG30" i="3"/>
  <c r="AG34" i="3"/>
  <c r="AG37" i="3"/>
  <c r="AG42" i="3"/>
  <c r="AG45" i="3"/>
  <c r="AG46" i="3"/>
  <c r="AG48" i="3"/>
  <c r="AG50" i="3"/>
  <c r="AG51" i="3"/>
  <c r="AG52" i="3"/>
  <c r="AG53" i="3"/>
  <c r="AG54" i="3"/>
  <c r="AG55" i="3"/>
  <c r="AG61" i="3"/>
  <c r="AG64" i="3"/>
  <c r="AG69" i="3"/>
  <c r="AG72" i="3"/>
  <c r="AG77" i="3"/>
  <c r="AG85" i="3"/>
  <c r="AG86" i="3"/>
  <c r="AG93" i="3"/>
  <c r="AG101" i="3"/>
  <c r="AG12" i="3"/>
  <c r="AG15" i="3"/>
  <c r="AG36" i="3"/>
  <c r="AG58" i="3"/>
  <c r="AG9" i="3"/>
  <c r="AG21" i="3"/>
  <c r="AG32" i="3"/>
  <c r="AG33" i="3"/>
  <c r="AG83" i="3"/>
  <c r="AG88" i="3" l="1"/>
  <c r="AG16" i="3"/>
  <c r="AL46" i="3"/>
  <c r="AG99" i="3"/>
  <c r="AG91" i="3"/>
  <c r="AG75" i="3"/>
  <c r="AG67" i="3"/>
  <c r="AG59" i="3"/>
  <c r="AG43" i="3"/>
  <c r="AG35" i="3"/>
  <c r="AG27" i="3"/>
  <c r="AG19" i="3"/>
  <c r="AG11" i="3"/>
  <c r="AL97" i="3"/>
  <c r="AL89" i="3"/>
  <c r="AL81" i="3"/>
  <c r="AL73" i="3"/>
  <c r="AL65" i="3"/>
  <c r="AL57" i="3"/>
  <c r="AL49" i="3"/>
  <c r="AL41" i="3"/>
  <c r="AL33" i="3"/>
  <c r="AL25" i="3"/>
  <c r="AL17" i="3"/>
  <c r="AL9" i="3"/>
  <c r="AL30" i="3"/>
  <c r="AL14" i="3"/>
  <c r="AL99" i="3"/>
  <c r="AL91" i="3"/>
  <c r="AL75" i="3"/>
  <c r="AL51" i="3"/>
  <c r="AL43" i="3"/>
  <c r="AL35" i="3"/>
  <c r="AL27" i="3"/>
  <c r="AL19" i="3"/>
  <c r="AL11" i="3"/>
  <c r="AL38" i="3"/>
  <c r="AL22" i="3"/>
  <c r="AG98" i="3"/>
  <c r="AG90" i="3"/>
  <c r="AG82" i="3"/>
  <c r="AG74" i="3"/>
  <c r="AG66" i="3"/>
  <c r="AL64" i="3"/>
  <c r="AL56" i="3"/>
  <c r="AL48" i="3"/>
  <c r="AL40" i="3"/>
  <c r="AL32" i="3"/>
  <c r="AG40" i="3"/>
  <c r="AG24" i="3"/>
  <c r="AL6" i="3"/>
  <c r="AL54" i="3"/>
  <c r="AG104" i="3"/>
  <c r="AL67" i="3"/>
  <c r="AL59" i="3"/>
  <c r="AG95" i="3"/>
  <c r="AG23" i="3"/>
  <c r="AG7" i="3"/>
  <c r="AL101" i="3"/>
  <c r="AL93" i="3"/>
  <c r="AL85" i="3"/>
  <c r="AL77" i="3"/>
  <c r="AL69" i="3"/>
  <c r="AL53" i="3"/>
  <c r="AL45" i="3"/>
  <c r="AL37" i="3"/>
  <c r="AL29" i="3"/>
  <c r="AL21" i="3"/>
  <c r="AL13" i="3"/>
  <c r="AL5" i="3"/>
  <c r="AG76" i="3"/>
  <c r="AL98" i="3"/>
  <c r="AL90" i="3"/>
  <c r="AL82" i="3"/>
  <c r="AL74" i="3"/>
  <c r="AL66" i="3"/>
  <c r="AL58" i="3"/>
  <c r="AL50" i="3"/>
  <c r="AL42" i="3"/>
  <c r="AL34" i="3"/>
  <c r="AL26" i="3"/>
  <c r="AL18" i="3"/>
  <c r="AL10" i="3"/>
  <c r="AG78" i="3"/>
  <c r="AG70" i="3"/>
  <c r="AG62" i="3"/>
  <c r="AG57" i="3"/>
  <c r="AG38" i="3"/>
  <c r="AG25" i="3"/>
  <c r="AL103" i="3"/>
  <c r="AL95" i="3"/>
  <c r="AL87" i="3"/>
  <c r="AL79" i="3"/>
  <c r="AL71" i="3"/>
  <c r="AL63" i="3"/>
  <c r="AL55" i="3"/>
  <c r="AG96" i="3"/>
  <c r="AG80" i="3"/>
  <c r="AG56" i="3"/>
  <c r="AL102" i="3"/>
  <c r="AL94" i="3"/>
  <c r="AL86" i="3"/>
  <c r="AL78" i="3"/>
  <c r="AL70" i="3"/>
  <c r="AL62" i="3"/>
  <c r="AG73" i="3"/>
  <c r="AG94" i="3"/>
  <c r="AG100" i="3"/>
  <c r="AG92" i="3"/>
  <c r="AG84" i="3"/>
  <c r="AG79" i="3"/>
  <c r="AL61" i="3"/>
  <c r="AG102" i="3"/>
  <c r="AL100" i="3"/>
  <c r="AL92" i="3"/>
  <c r="AL84" i="3"/>
  <c r="AL76" i="3"/>
  <c r="AL68" i="3"/>
  <c r="AL60" i="3"/>
  <c r="AG103" i="3"/>
  <c r="AG87" i="3"/>
  <c r="AG71" i="3"/>
  <c r="AG63" i="3"/>
  <c r="AG47" i="3"/>
  <c r="AG39" i="3"/>
  <c r="AG31" i="3"/>
  <c r="AG97" i="3"/>
  <c r="AG89" i="3"/>
  <c r="AG81" i="3"/>
  <c r="AG68" i="3"/>
  <c r="AG65" i="3"/>
  <c r="AG60" i="3"/>
  <c r="AG49" i="3"/>
  <c r="AG44" i="3"/>
  <c r="AG41" i="3"/>
  <c r="AG28" i="3"/>
  <c r="AG17" i="3"/>
  <c r="AJ61" i="6"/>
  <c r="AK61" i="6" s="1"/>
  <c r="AO60" i="6"/>
  <c r="AL62" i="6"/>
  <c r="AM62" i="6" s="1"/>
  <c r="AG15" i="4"/>
  <c r="BF4" i="4"/>
  <c r="BK49" i="4"/>
  <c r="BK41" i="4"/>
  <c r="BK17" i="4"/>
  <c r="BK9" i="4"/>
  <c r="AL96" i="4"/>
  <c r="BA100" i="4"/>
  <c r="BA92" i="4"/>
  <c r="BK33" i="4"/>
  <c r="BK25" i="4"/>
  <c r="BA31" i="4"/>
  <c r="AG43" i="4"/>
  <c r="AG39" i="4"/>
  <c r="AG38" i="4"/>
  <c r="AG37" i="4"/>
  <c r="AG34" i="4"/>
  <c r="AG33" i="4"/>
  <c r="AG31" i="4"/>
  <c r="AG30" i="4"/>
  <c r="AG29" i="4"/>
  <c r="AG27" i="4"/>
  <c r="AQ45" i="4"/>
  <c r="AQ13" i="4"/>
  <c r="BF89" i="4"/>
  <c r="BF81" i="4"/>
  <c r="BF73" i="4"/>
  <c r="BF65" i="4"/>
  <c r="BF57" i="4"/>
  <c r="BF49" i="4"/>
  <c r="BF41" i="4"/>
  <c r="BF33" i="4"/>
  <c r="BF25" i="4"/>
  <c r="BF17" i="4"/>
  <c r="BF9" i="4"/>
  <c r="BK101" i="4"/>
  <c r="BK93" i="4"/>
  <c r="BK85" i="4"/>
  <c r="BK77" i="4"/>
  <c r="BK69" i="4"/>
  <c r="BK53" i="4"/>
  <c r="BK45" i="4"/>
  <c r="AG23" i="4"/>
  <c r="AL80" i="4"/>
  <c r="AL65" i="4"/>
  <c r="AL57" i="4"/>
  <c r="AL54" i="4"/>
  <c r="AL52" i="4"/>
  <c r="AL51" i="4"/>
  <c r="AL49" i="4"/>
  <c r="AL47" i="4"/>
  <c r="AG47" i="4"/>
  <c r="AQ4" i="4"/>
  <c r="BA84" i="4"/>
  <c r="BA76" i="4"/>
  <c r="AV51" i="4"/>
  <c r="AV43" i="4"/>
  <c r="AV35" i="4"/>
  <c r="AV27" i="4"/>
  <c r="AV19" i="4"/>
  <c r="AV11" i="4"/>
  <c r="BF6" i="4"/>
  <c r="BK47" i="4"/>
  <c r="AV98" i="4"/>
  <c r="AG54" i="4"/>
  <c r="AG11" i="4"/>
  <c r="AL4" i="4"/>
  <c r="AV90" i="4"/>
  <c r="AV82" i="4"/>
  <c r="AV74" i="4"/>
  <c r="AV66" i="4"/>
  <c r="AV58" i="4"/>
  <c r="AV50" i="4"/>
  <c r="AL9" i="4"/>
  <c r="AL7" i="4"/>
  <c r="AG7" i="4"/>
  <c r="BA104" i="4"/>
  <c r="BA96" i="4"/>
  <c r="BA88" i="4"/>
  <c r="BA80" i="4"/>
  <c r="BA72" i="4"/>
  <c r="BA64" i="4"/>
  <c r="BA56" i="4"/>
  <c r="BA48" i="4"/>
  <c r="BA40" i="4"/>
  <c r="BA32" i="4"/>
  <c r="BA24" i="4"/>
  <c r="BA16" i="4"/>
  <c r="BA8" i="4"/>
  <c r="BK96" i="4"/>
  <c r="BK88" i="4"/>
  <c r="BK80" i="4"/>
  <c r="BK72" i="4"/>
  <c r="BK64" i="4"/>
  <c r="BK56" i="4"/>
  <c r="BK48" i="4"/>
  <c r="BK40" i="4"/>
  <c r="BK32" i="4"/>
  <c r="BK24" i="4"/>
  <c r="BK16" i="4"/>
  <c r="BK8" i="4"/>
  <c r="BA7" i="4"/>
  <c r="AG103" i="4"/>
  <c r="AG99" i="4"/>
  <c r="AG98" i="4"/>
  <c r="AQ97" i="4"/>
  <c r="AQ81" i="4"/>
  <c r="AQ65" i="4"/>
  <c r="AQ57" i="4"/>
  <c r="BA4" i="4"/>
  <c r="BF40" i="4"/>
  <c r="BF32" i="4"/>
  <c r="BF24" i="4"/>
  <c r="BF16" i="4"/>
  <c r="BF8" i="4"/>
  <c r="AG70" i="4"/>
  <c r="AG51" i="4"/>
  <c r="AQ5" i="4"/>
  <c r="AV47" i="4"/>
  <c r="AV15" i="4"/>
  <c r="BF18" i="4"/>
  <c r="BF10" i="4"/>
  <c r="AG67" i="4"/>
  <c r="AG66" i="4"/>
  <c r="AG59" i="4"/>
  <c r="AG58" i="4"/>
  <c r="AG57" i="4"/>
  <c r="AG55" i="4"/>
  <c r="AL37" i="4"/>
  <c r="AL35" i="4"/>
  <c r="AL33" i="4"/>
  <c r="AL21" i="4"/>
  <c r="AL19" i="4"/>
  <c r="AL17" i="4"/>
  <c r="AL15" i="4"/>
  <c r="AQ47" i="4"/>
  <c r="AQ39" i="4"/>
  <c r="AQ31" i="4"/>
  <c r="AQ15" i="4"/>
  <c r="AV73" i="4"/>
  <c r="AV57" i="4"/>
  <c r="AV41" i="4"/>
  <c r="AV33" i="4"/>
  <c r="AV25" i="4"/>
  <c r="AV9" i="4"/>
  <c r="BA22" i="4"/>
  <c r="BA14" i="4"/>
  <c r="BA6" i="4"/>
  <c r="BK98" i="4"/>
  <c r="BK90" i="4"/>
  <c r="BK42" i="4"/>
  <c r="BK34" i="4"/>
  <c r="BK26" i="4"/>
  <c r="BK18" i="4"/>
  <c r="BK10" i="4"/>
  <c r="AL100" i="4"/>
  <c r="AL99" i="4"/>
  <c r="AL14" i="4"/>
  <c r="AL13" i="4"/>
  <c r="AL11" i="4"/>
  <c r="AQ100" i="4"/>
  <c r="AQ92" i="4"/>
  <c r="AQ84" i="4"/>
  <c r="AQ76" i="4"/>
  <c r="AQ68" i="4"/>
  <c r="AQ60" i="4"/>
  <c r="AQ52" i="4"/>
  <c r="AQ44" i="4"/>
  <c r="AQ36" i="4"/>
  <c r="AQ28" i="4"/>
  <c r="AQ20" i="4"/>
  <c r="AQ12" i="4"/>
  <c r="BA99" i="4"/>
  <c r="BA91" i="4"/>
  <c r="BA83" i="4"/>
  <c r="BA75" i="4"/>
  <c r="BA67" i="4"/>
  <c r="BA59" i="4"/>
  <c r="BA51" i="4"/>
  <c r="BA43" i="4"/>
  <c r="BA27" i="4"/>
  <c r="BA19" i="4"/>
  <c r="BA11" i="4"/>
  <c r="BF53" i="4"/>
  <c r="BF45" i="4"/>
  <c r="BF37" i="4"/>
  <c r="BF29" i="4"/>
  <c r="BF21" i="4"/>
  <c r="BF13" i="4"/>
  <c r="BF5" i="4"/>
  <c r="BK39" i="4"/>
  <c r="BK31" i="4"/>
  <c r="BK23" i="4"/>
  <c r="BK7" i="4"/>
  <c r="BF98" i="4"/>
  <c r="BF50" i="4"/>
  <c r="BF42" i="4"/>
  <c r="BF34" i="4"/>
  <c r="BF26" i="4"/>
  <c r="AL76" i="4"/>
  <c r="AL75" i="4"/>
  <c r="AL72" i="4"/>
  <c r="AG42" i="4"/>
  <c r="AG41" i="4"/>
  <c r="AG19" i="4"/>
  <c r="AQ43" i="4"/>
  <c r="AQ11" i="4"/>
  <c r="AV53" i="4"/>
  <c r="AV45" i="4"/>
  <c r="AV37" i="4"/>
  <c r="AV29" i="4"/>
  <c r="AV21" i="4"/>
  <c r="AV13" i="4"/>
  <c r="AV42" i="4"/>
  <c r="AV34" i="4"/>
  <c r="AV26" i="4"/>
  <c r="AV18" i="4"/>
  <c r="AV10" i="4"/>
  <c r="BA47" i="4"/>
  <c r="BA39" i="4"/>
  <c r="BA23" i="4"/>
  <c r="BA15" i="4"/>
  <c r="AG95" i="4"/>
  <c r="AG94" i="4"/>
  <c r="AG91" i="4"/>
  <c r="AG75" i="4"/>
  <c r="AQ53" i="4"/>
  <c r="AQ37" i="4"/>
  <c r="AQ29" i="4"/>
  <c r="AQ21" i="4"/>
  <c r="AV39" i="4"/>
  <c r="AV31" i="4"/>
  <c r="AV23" i="4"/>
  <c r="AV7" i="4"/>
  <c r="BA68" i="4"/>
  <c r="BA60" i="4"/>
  <c r="BA52" i="4"/>
  <c r="BA44" i="4"/>
  <c r="BA36" i="4"/>
  <c r="BA28" i="4"/>
  <c r="BA20" i="4"/>
  <c r="BA12" i="4"/>
  <c r="BF54" i="4"/>
  <c r="BF46" i="4"/>
  <c r="BF38" i="4"/>
  <c r="BF30" i="4"/>
  <c r="BF22" i="4"/>
  <c r="BF14" i="4"/>
  <c r="BK104" i="4"/>
  <c r="BK37" i="4"/>
  <c r="BK29" i="4"/>
  <c r="BK21" i="4"/>
  <c r="BK13" i="4"/>
  <c r="BK5" i="4"/>
  <c r="AG82" i="4"/>
  <c r="AG25" i="4"/>
  <c r="AQ86" i="4"/>
  <c r="AQ70" i="4"/>
  <c r="AQ54" i="4"/>
  <c r="BA82" i="4"/>
  <c r="BA42" i="4"/>
  <c r="BA18" i="4"/>
  <c r="BF19" i="4"/>
  <c r="BK57" i="4"/>
  <c r="AG79" i="4"/>
  <c r="AG78" i="4"/>
  <c r="AG71" i="4"/>
  <c r="AL41" i="4"/>
  <c r="AL39" i="4"/>
  <c r="AG22" i="4"/>
  <c r="AG21" i="4"/>
  <c r="AG18" i="4"/>
  <c r="AG17" i="4"/>
  <c r="AV102" i="4"/>
  <c r="AV94" i="4"/>
  <c r="AV86" i="4"/>
  <c r="AV78" i="4"/>
  <c r="AV70" i="4"/>
  <c r="AV62" i="4"/>
  <c r="AV54" i="4"/>
  <c r="AV46" i="4"/>
  <c r="AV38" i="4"/>
  <c r="AV30" i="4"/>
  <c r="AV22" i="4"/>
  <c r="AV14" i="4"/>
  <c r="AV6" i="4"/>
  <c r="BF48" i="4"/>
  <c r="BK102" i="4"/>
  <c r="BK94" i="4"/>
  <c r="BK86" i="4"/>
  <c r="BK78" i="4"/>
  <c r="BK70" i="4"/>
  <c r="BK62" i="4"/>
  <c r="BK54" i="4"/>
  <c r="BK46" i="4"/>
  <c r="BK38" i="4"/>
  <c r="BK30" i="4"/>
  <c r="BK22" i="4"/>
  <c r="BK14" i="4"/>
  <c r="BK6" i="4"/>
  <c r="AG83" i="4"/>
  <c r="AL45" i="4"/>
  <c r="AL5" i="4"/>
  <c r="AQ22" i="4"/>
  <c r="AQ6" i="4"/>
  <c r="AV89" i="4"/>
  <c r="BA26" i="4"/>
  <c r="AL31" i="4"/>
  <c r="AG14" i="4"/>
  <c r="AG13" i="4"/>
  <c r="AQ104" i="4"/>
  <c r="AQ96" i="4"/>
  <c r="AQ88" i="4"/>
  <c r="AQ80" i="4"/>
  <c r="AQ72" i="4"/>
  <c r="AQ64" i="4"/>
  <c r="AQ56" i="4"/>
  <c r="AQ48" i="4"/>
  <c r="AQ40" i="4"/>
  <c r="AQ32" i="4"/>
  <c r="AQ24" i="4"/>
  <c r="AQ16" i="4"/>
  <c r="AQ8" i="4"/>
  <c r="BK51" i="4"/>
  <c r="BK43" i="4"/>
  <c r="BK35" i="4"/>
  <c r="BK27" i="4"/>
  <c r="BK19" i="4"/>
  <c r="BK11" i="4"/>
  <c r="AG26" i="4"/>
  <c r="AV97" i="4"/>
  <c r="BA66" i="4"/>
  <c r="BA10" i="4"/>
  <c r="BF99" i="4"/>
  <c r="BF59" i="4"/>
  <c r="BF35" i="4"/>
  <c r="AL94" i="4"/>
  <c r="AL93" i="4"/>
  <c r="AL92" i="4"/>
  <c r="AL91" i="4"/>
  <c r="AG50" i="4"/>
  <c r="AG49" i="4"/>
  <c r="AL30" i="4"/>
  <c r="AL29" i="4"/>
  <c r="AL27" i="4"/>
  <c r="AG10" i="4"/>
  <c r="AG9" i="4"/>
  <c r="AQ101" i="4"/>
  <c r="AQ93" i="4"/>
  <c r="AQ85" i="4"/>
  <c r="AQ77" i="4"/>
  <c r="AV104" i="4"/>
  <c r="AV96" i="4"/>
  <c r="AV88" i="4"/>
  <c r="AV80" i="4"/>
  <c r="AV72" i="4"/>
  <c r="AV64" i="4"/>
  <c r="AV56" i="4"/>
  <c r="AV48" i="4"/>
  <c r="AV40" i="4"/>
  <c r="AV32" i="4"/>
  <c r="AV24" i="4"/>
  <c r="AV16" i="4"/>
  <c r="AV8" i="4"/>
  <c r="AV5" i="4"/>
  <c r="BA49" i="4"/>
  <c r="BA41" i="4"/>
  <c r="BA33" i="4"/>
  <c r="BA25" i="4"/>
  <c r="BA17" i="4"/>
  <c r="BA9" i="4"/>
  <c r="BF74" i="4"/>
  <c r="BK61" i="4"/>
  <c r="AG86" i="4"/>
  <c r="AL43" i="4"/>
  <c r="AQ102" i="4"/>
  <c r="AQ38" i="4"/>
  <c r="BA98" i="4"/>
  <c r="BF91" i="4"/>
  <c r="BF75" i="4"/>
  <c r="BF43" i="4"/>
  <c r="BF27" i="4"/>
  <c r="BF11" i="4"/>
  <c r="BK89" i="4"/>
  <c r="AL89" i="4"/>
  <c r="AL88" i="4"/>
  <c r="AL87" i="4"/>
  <c r="AG46" i="4"/>
  <c r="AG45" i="4"/>
  <c r="AL25" i="4"/>
  <c r="AL23" i="4"/>
  <c r="AG6" i="4"/>
  <c r="AG5" i="4"/>
  <c r="AQ98" i="4"/>
  <c r="AQ90" i="4"/>
  <c r="AQ82" i="4"/>
  <c r="AQ74" i="4"/>
  <c r="AQ66" i="4"/>
  <c r="AQ58" i="4"/>
  <c r="AQ50" i="4"/>
  <c r="AQ42" i="4"/>
  <c r="AQ34" i="4"/>
  <c r="AQ26" i="4"/>
  <c r="AQ18" i="4"/>
  <c r="AQ10" i="4"/>
  <c r="BA54" i="4"/>
  <c r="BA46" i="4"/>
  <c r="BA38" i="4"/>
  <c r="BA30" i="4"/>
  <c r="BF7" i="4"/>
  <c r="AG90" i="4"/>
  <c r="AV4" i="4"/>
  <c r="BA90" i="4"/>
  <c r="BA74" i="4"/>
  <c r="BA58" i="4"/>
  <c r="BK73" i="4"/>
  <c r="AG102" i="4"/>
  <c r="AL64" i="4"/>
  <c r="AG35" i="4"/>
  <c r="AQ23" i="4"/>
  <c r="AQ7" i="4"/>
  <c r="BF92" i="4"/>
  <c r="BF76" i="4"/>
  <c r="BF68" i="4"/>
  <c r="BF60" i="4"/>
  <c r="BK82" i="4"/>
  <c r="BK74" i="4"/>
  <c r="BK66" i="4"/>
  <c r="BK58" i="4"/>
  <c r="BK50" i="4"/>
  <c r="AG87" i="4"/>
  <c r="AG81" i="4"/>
  <c r="AQ94" i="4"/>
  <c r="AQ78" i="4"/>
  <c r="AQ62" i="4"/>
  <c r="AQ46" i="4"/>
  <c r="AQ30" i="4"/>
  <c r="AQ14" i="4"/>
  <c r="AV81" i="4"/>
  <c r="AV65" i="4"/>
  <c r="BA50" i="4"/>
  <c r="BA34" i="4"/>
  <c r="BF83" i="4"/>
  <c r="BF67" i="4"/>
  <c r="BF51" i="4"/>
  <c r="BK97" i="4"/>
  <c r="BK81" i="4"/>
  <c r="BK65" i="4"/>
  <c r="AG4" i="4"/>
  <c r="AQ89" i="4"/>
  <c r="AQ73" i="4"/>
  <c r="AQ49" i="4"/>
  <c r="AQ41" i="4"/>
  <c r="AQ33" i="4"/>
  <c r="AQ25" i="4"/>
  <c r="AQ17" i="4"/>
  <c r="AQ9" i="4"/>
  <c r="BA53" i="4"/>
  <c r="BA45" i="4"/>
  <c r="BA37" i="4"/>
  <c r="BA29" i="4"/>
  <c r="BA21" i="4"/>
  <c r="BA13" i="4"/>
  <c r="BA5" i="4"/>
  <c r="BF97" i="4"/>
  <c r="BK4" i="4"/>
  <c r="BK95" i="4"/>
  <c r="BK87" i="4"/>
  <c r="BK79" i="4"/>
  <c r="BK71" i="4"/>
  <c r="BK63" i="4"/>
  <c r="BK55" i="4"/>
  <c r="BK52" i="4"/>
  <c r="BK44" i="4"/>
  <c r="BK36" i="4"/>
  <c r="BK28" i="4"/>
  <c r="BK20" i="4"/>
  <c r="BK12" i="4"/>
  <c r="AL104" i="4"/>
  <c r="AL103" i="4"/>
  <c r="AG93" i="4"/>
  <c r="AG92" i="4"/>
  <c r="AL79" i="4"/>
  <c r="AL78" i="4"/>
  <c r="AL53" i="4"/>
  <c r="AG44" i="4"/>
  <c r="AL38" i="4"/>
  <c r="AL36" i="4"/>
  <c r="AG28" i="4"/>
  <c r="AL22" i="4"/>
  <c r="AL20" i="4"/>
  <c r="AG12" i="4"/>
  <c r="AL6" i="4"/>
  <c r="AV101" i="4"/>
  <c r="AV93" i="4"/>
  <c r="AV85" i="4"/>
  <c r="AV77" i="4"/>
  <c r="AV69" i="4"/>
  <c r="AV61" i="4"/>
  <c r="BA103" i="4"/>
  <c r="BA95" i="4"/>
  <c r="BA87" i="4"/>
  <c r="BA79" i="4"/>
  <c r="BA71" i="4"/>
  <c r="BA63" i="4"/>
  <c r="BA55" i="4"/>
  <c r="BF102" i="4"/>
  <c r="BF94" i="4"/>
  <c r="BF86" i="4"/>
  <c r="BF78" i="4"/>
  <c r="BF70" i="4"/>
  <c r="BF62" i="4"/>
  <c r="AL101" i="4"/>
  <c r="AG89" i="4"/>
  <c r="AG88" i="4"/>
  <c r="AL73" i="4"/>
  <c r="AG63" i="4"/>
  <c r="AG62" i="4"/>
  <c r="AG56" i="4"/>
  <c r="AL50" i="4"/>
  <c r="AL48" i="4"/>
  <c r="AG40" i="4"/>
  <c r="AL34" i="4"/>
  <c r="AL32" i="4"/>
  <c r="AG24" i="4"/>
  <c r="AL18" i="4"/>
  <c r="AL16" i="4"/>
  <c r="AG8" i="4"/>
  <c r="AQ99" i="4"/>
  <c r="AQ91" i="4"/>
  <c r="AQ83" i="4"/>
  <c r="AQ75" i="4"/>
  <c r="AQ67" i="4"/>
  <c r="AQ59" i="4"/>
  <c r="AV103" i="4"/>
  <c r="AV95" i="4"/>
  <c r="AV87" i="4"/>
  <c r="AV79" i="4"/>
  <c r="AV71" i="4"/>
  <c r="AV63" i="4"/>
  <c r="AV55" i="4"/>
  <c r="BA97" i="4"/>
  <c r="BA89" i="4"/>
  <c r="BA81" i="4"/>
  <c r="BA73" i="4"/>
  <c r="BA65" i="4"/>
  <c r="BA57" i="4"/>
  <c r="BF104" i="4"/>
  <c r="BF96" i="4"/>
  <c r="BF88" i="4"/>
  <c r="BF80" i="4"/>
  <c r="BF72" i="4"/>
  <c r="BF64" i="4"/>
  <c r="BF56" i="4"/>
  <c r="BK103" i="4"/>
  <c r="AG104" i="4"/>
  <c r="AG80" i="4"/>
  <c r="AV92" i="4"/>
  <c r="AV84" i="4"/>
  <c r="AV76" i="4"/>
  <c r="AV68" i="4"/>
  <c r="AV60" i="4"/>
  <c r="BA102" i="4"/>
  <c r="BA94" i="4"/>
  <c r="BA86" i="4"/>
  <c r="BA78" i="4"/>
  <c r="BA70" i="4"/>
  <c r="BA62" i="4"/>
  <c r="BF101" i="4"/>
  <c r="BF93" i="4"/>
  <c r="BF85" i="4"/>
  <c r="BF77" i="4"/>
  <c r="BF69" i="4"/>
  <c r="BF61" i="4"/>
  <c r="BK100" i="4"/>
  <c r="BK92" i="4"/>
  <c r="BK84" i="4"/>
  <c r="BK76" i="4"/>
  <c r="BK68" i="4"/>
  <c r="BK60" i="4"/>
  <c r="AG76" i="4"/>
  <c r="AL68" i="4"/>
  <c r="AL67" i="4"/>
  <c r="AG53" i="4"/>
  <c r="AG52" i="4"/>
  <c r="AL46" i="4"/>
  <c r="AL44" i="4"/>
  <c r="AG36" i="4"/>
  <c r="AL28" i="4"/>
  <c r="AG20" i="4"/>
  <c r="AL12" i="4"/>
  <c r="AQ69" i="4"/>
  <c r="AQ61" i="4"/>
  <c r="BF90" i="4"/>
  <c r="BF82" i="4"/>
  <c r="BF66" i="4"/>
  <c r="BF58" i="4"/>
  <c r="AG74" i="4"/>
  <c r="AG73" i="4"/>
  <c r="AG72" i="4"/>
  <c r="AL62" i="4"/>
  <c r="AL60" i="4"/>
  <c r="AL56" i="4"/>
  <c r="AG48" i="4"/>
  <c r="AL42" i="4"/>
  <c r="AL40" i="4"/>
  <c r="AG32" i="4"/>
  <c r="AL26" i="4"/>
  <c r="AL24" i="4"/>
  <c r="AG16" i="4"/>
  <c r="AL10" i="4"/>
  <c r="AL8" i="4"/>
  <c r="AQ103" i="4"/>
  <c r="AQ95" i="4"/>
  <c r="AQ87" i="4"/>
  <c r="AQ79" i="4"/>
  <c r="AQ71" i="4"/>
  <c r="AQ63" i="4"/>
  <c r="AQ55" i="4"/>
  <c r="AV99" i="4"/>
  <c r="AV91" i="4"/>
  <c r="AV83" i="4"/>
  <c r="AV75" i="4"/>
  <c r="AV67" i="4"/>
  <c r="AV59" i="4"/>
  <c r="BA101" i="4"/>
  <c r="BA93" i="4"/>
  <c r="BA85" i="4"/>
  <c r="BA77" i="4"/>
  <c r="BA69" i="4"/>
  <c r="BA61" i="4"/>
  <c r="BK99" i="4"/>
  <c r="BK91" i="4"/>
  <c r="BK83" i="4"/>
  <c r="BK75" i="4"/>
  <c r="BK67" i="4"/>
  <c r="BK59" i="4"/>
  <c r="AG101" i="4"/>
  <c r="AG100" i="4"/>
  <c r="AL95" i="4"/>
  <c r="AL81" i="4"/>
  <c r="AL70" i="4"/>
  <c r="AG65" i="4"/>
  <c r="AG64" i="4"/>
  <c r="AL59" i="4"/>
  <c r="AG85" i="4"/>
  <c r="AG84" i="4"/>
  <c r="AL69" i="4"/>
  <c r="AL58" i="4"/>
  <c r="AL102" i="4"/>
  <c r="AG97" i="4"/>
  <c r="AG96" i="4"/>
  <c r="AL90" i="4"/>
  <c r="AL77" i="4"/>
  <c r="AL66" i="4"/>
  <c r="AG61" i="4"/>
  <c r="AG60" i="4"/>
  <c r="AL55" i="4"/>
  <c r="AL86" i="4"/>
  <c r="AL74" i="4"/>
  <c r="AG69" i="4"/>
  <c r="AG68" i="4"/>
  <c r="AL63" i="4"/>
  <c r="AL98" i="4"/>
  <c r="AL85" i="4"/>
  <c r="AL84" i="4"/>
  <c r="AL83" i="4"/>
  <c r="AL97" i="4"/>
  <c r="AL82" i="4"/>
  <c r="AG77" i="4"/>
  <c r="AL71" i="4"/>
  <c r="AL61" i="4"/>
  <c r="AL63" i="6" l="1"/>
  <c r="AM63" i="6" s="1"/>
  <c r="AJ62" i="6"/>
  <c r="AK62" i="6" s="1"/>
  <c r="AO61" i="6"/>
  <c r="AJ63" i="6" l="1"/>
  <c r="AK63" i="6" s="1"/>
  <c r="AO62" i="6"/>
  <c r="AL64" i="6"/>
  <c r="AM64" i="6" s="1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136" i="2"/>
  <c r="AX137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63" i="2"/>
  <c r="AX164" i="2"/>
  <c r="AX165" i="2"/>
  <c r="AX166" i="2"/>
  <c r="AX167" i="2"/>
  <c r="AX168" i="2"/>
  <c r="AX169" i="2"/>
  <c r="AX170" i="2"/>
  <c r="AX171" i="2"/>
  <c r="AX172" i="2"/>
  <c r="AX173" i="2"/>
  <c r="AX174" i="2"/>
  <c r="AX175" i="2"/>
  <c r="AX176" i="2"/>
  <c r="AX177" i="2"/>
  <c r="AX178" i="2"/>
  <c r="AX179" i="2"/>
  <c r="AX180" i="2"/>
  <c r="AX181" i="2"/>
  <c r="AX182" i="2"/>
  <c r="AX183" i="2"/>
  <c r="AX184" i="2"/>
  <c r="AX185" i="2"/>
  <c r="AX186" i="2"/>
  <c r="AX187" i="2"/>
  <c r="AX188" i="2"/>
  <c r="AX189" i="2"/>
  <c r="AX190" i="2"/>
  <c r="AX191" i="2"/>
  <c r="AX192" i="2"/>
  <c r="AX193" i="2"/>
  <c r="AX194" i="2"/>
  <c r="AX195" i="2"/>
  <c r="AX196" i="2"/>
  <c r="AX197" i="2"/>
  <c r="AX198" i="2"/>
  <c r="AX199" i="2"/>
  <c r="AX200" i="2"/>
  <c r="AX201" i="2"/>
  <c r="AX202" i="2"/>
  <c r="AX203" i="2"/>
  <c r="AX204" i="2"/>
  <c r="AX205" i="2"/>
  <c r="AX206" i="2"/>
  <c r="AX207" i="2"/>
  <c r="AX208" i="2"/>
  <c r="AX209" i="2"/>
  <c r="AX210" i="2"/>
  <c r="AX211" i="2"/>
  <c r="AX212" i="2"/>
  <c r="AX213" i="2"/>
  <c r="AX214" i="2"/>
  <c r="AX215" i="2"/>
  <c r="AX216" i="2"/>
  <c r="AX217" i="2"/>
  <c r="AX218" i="2"/>
  <c r="AX219" i="2"/>
  <c r="AX220" i="2"/>
  <c r="AX221" i="2"/>
  <c r="AX222" i="2"/>
  <c r="AX223" i="2"/>
  <c r="AX224" i="2"/>
  <c r="AX225" i="2"/>
  <c r="AX226" i="2"/>
  <c r="AX227" i="2"/>
  <c r="AX228" i="2"/>
  <c r="AX229" i="2"/>
  <c r="AX230" i="2"/>
  <c r="AX231" i="2"/>
  <c r="AX232" i="2"/>
  <c r="AX233" i="2"/>
  <c r="AX234" i="2"/>
  <c r="AX235" i="2"/>
  <c r="AX236" i="2"/>
  <c r="AX237" i="2"/>
  <c r="AX238" i="2"/>
  <c r="AX239" i="2"/>
  <c r="AX240" i="2"/>
  <c r="AX241" i="2"/>
  <c r="AX242" i="2"/>
  <c r="AX243" i="2"/>
  <c r="AX244" i="2"/>
  <c r="AX245" i="2"/>
  <c r="AX246" i="2"/>
  <c r="AX247" i="2"/>
  <c r="AX248" i="2"/>
  <c r="AX249" i="2"/>
  <c r="AX250" i="2"/>
  <c r="AX251" i="2"/>
  <c r="AX252" i="2"/>
  <c r="AX253" i="2"/>
  <c r="AX254" i="2"/>
  <c r="AX255" i="2"/>
  <c r="AX256" i="2"/>
  <c r="AX257" i="2"/>
  <c r="AX258" i="2"/>
  <c r="AX259" i="2"/>
  <c r="AX260" i="2"/>
  <c r="AX261" i="2"/>
  <c r="AX262" i="2"/>
  <c r="AX263" i="2"/>
  <c r="AX264" i="2"/>
  <c r="AX265" i="2"/>
  <c r="AX266" i="2"/>
  <c r="AX267" i="2"/>
  <c r="AX268" i="2"/>
  <c r="AX269" i="2"/>
  <c r="AX270" i="2"/>
  <c r="AX271" i="2"/>
  <c r="AX272" i="2"/>
  <c r="AX273" i="2"/>
  <c r="AX274" i="2"/>
  <c r="AX275" i="2"/>
  <c r="AX276" i="2"/>
  <c r="AX277" i="2"/>
  <c r="AX278" i="2"/>
  <c r="AX279" i="2"/>
  <c r="AX280" i="2"/>
  <c r="AX281" i="2"/>
  <c r="AX282" i="2"/>
  <c r="AX283" i="2"/>
  <c r="AX284" i="2"/>
  <c r="AX285" i="2"/>
  <c r="AX286" i="2"/>
  <c r="AX287" i="2"/>
  <c r="AX288" i="2"/>
  <c r="AX289" i="2"/>
  <c r="AX290" i="2"/>
  <c r="AX291" i="2"/>
  <c r="AX292" i="2"/>
  <c r="AX293" i="2"/>
  <c r="AX294" i="2"/>
  <c r="AX295" i="2"/>
  <c r="AX296" i="2"/>
  <c r="AX297" i="2"/>
  <c r="AX298" i="2"/>
  <c r="AX299" i="2"/>
  <c r="AX300" i="2"/>
  <c r="AX301" i="2"/>
  <c r="AX302" i="2"/>
  <c r="AX303" i="2"/>
  <c r="AX304" i="2"/>
  <c r="AX305" i="2"/>
  <c r="AX306" i="2"/>
  <c r="AX307" i="2"/>
  <c r="AX308" i="2"/>
  <c r="AX309" i="2"/>
  <c r="AX310" i="2"/>
  <c r="AX311" i="2"/>
  <c r="AX312" i="2"/>
  <c r="AX313" i="2"/>
  <c r="AX314" i="2"/>
  <c r="AX315" i="2"/>
  <c r="AX316" i="2"/>
  <c r="AX317" i="2"/>
  <c r="AX318" i="2"/>
  <c r="AX319" i="2"/>
  <c r="AX320" i="2"/>
  <c r="AX321" i="2"/>
  <c r="AX322" i="2"/>
  <c r="AX323" i="2"/>
  <c r="AX324" i="2"/>
  <c r="AX325" i="2"/>
  <c r="AX326" i="2"/>
  <c r="AX327" i="2"/>
  <c r="AX328" i="2"/>
  <c r="AX329" i="2"/>
  <c r="AX330" i="2"/>
  <c r="AX331" i="2"/>
  <c r="AX332" i="2"/>
  <c r="AX333" i="2"/>
  <c r="AX334" i="2"/>
  <c r="AX335" i="2"/>
  <c r="AX336" i="2"/>
  <c r="AX337" i="2"/>
  <c r="AX338" i="2"/>
  <c r="AX339" i="2"/>
  <c r="AX340" i="2"/>
  <c r="AX341" i="2"/>
  <c r="AX342" i="2"/>
  <c r="AX343" i="2"/>
  <c r="AX344" i="2"/>
  <c r="AX345" i="2"/>
  <c r="AX346" i="2"/>
  <c r="AX347" i="2"/>
  <c r="AX348" i="2"/>
  <c r="AX349" i="2"/>
  <c r="AX350" i="2"/>
  <c r="AX351" i="2"/>
  <c r="AX352" i="2"/>
  <c r="AX353" i="2"/>
  <c r="AX354" i="2"/>
  <c r="AX355" i="2"/>
  <c r="AX356" i="2"/>
  <c r="AX357" i="2"/>
  <c r="AX358" i="2"/>
  <c r="AX359" i="2"/>
  <c r="AX360" i="2"/>
  <c r="AX361" i="2"/>
  <c r="AX362" i="2"/>
  <c r="AX363" i="2"/>
  <c r="AX364" i="2"/>
  <c r="AX365" i="2"/>
  <c r="AX366" i="2"/>
  <c r="AX367" i="2"/>
  <c r="AX368" i="2"/>
  <c r="AX369" i="2"/>
  <c r="AX370" i="2"/>
  <c r="AX371" i="2"/>
  <c r="AX372" i="2"/>
  <c r="AX373" i="2"/>
  <c r="AX374" i="2"/>
  <c r="AX375" i="2"/>
  <c r="AX376" i="2"/>
  <c r="AX377" i="2"/>
  <c r="AX378" i="2"/>
  <c r="AX379" i="2"/>
  <c r="AX380" i="2"/>
  <c r="AX381" i="2"/>
  <c r="AX382" i="2"/>
  <c r="AX383" i="2"/>
  <c r="AX384" i="2"/>
  <c r="AX385" i="2"/>
  <c r="AX386" i="2"/>
  <c r="AX387" i="2"/>
  <c r="AX388" i="2"/>
  <c r="AX389" i="2"/>
  <c r="AX390" i="2"/>
  <c r="AX391" i="2"/>
  <c r="AX392" i="2"/>
  <c r="AX393" i="2"/>
  <c r="AX394" i="2"/>
  <c r="AX395" i="2"/>
  <c r="AX396" i="2"/>
  <c r="AX397" i="2"/>
  <c r="AX398" i="2"/>
  <c r="AX399" i="2"/>
  <c r="AX400" i="2"/>
  <c r="AX401" i="2"/>
  <c r="AX402" i="2"/>
  <c r="AX403" i="2"/>
  <c r="AX404" i="2"/>
  <c r="AX405" i="2"/>
  <c r="AX406" i="2"/>
  <c r="AX407" i="2"/>
  <c r="AX408" i="2"/>
  <c r="AX409" i="2"/>
  <c r="AX410" i="2"/>
  <c r="AX411" i="2"/>
  <c r="AX412" i="2"/>
  <c r="AX413" i="2"/>
  <c r="AX414" i="2"/>
  <c r="AX415" i="2"/>
  <c r="AX416" i="2"/>
  <c r="AX417" i="2"/>
  <c r="AX418" i="2"/>
  <c r="AX419" i="2"/>
  <c r="AX420" i="2"/>
  <c r="AX421" i="2"/>
  <c r="AX422" i="2"/>
  <c r="AX423" i="2"/>
  <c r="AX424" i="2"/>
  <c r="AX425" i="2"/>
  <c r="AX426" i="2"/>
  <c r="AX427" i="2"/>
  <c r="AX428" i="2"/>
  <c r="AX429" i="2"/>
  <c r="AX430" i="2"/>
  <c r="AX431" i="2"/>
  <c r="AX432" i="2"/>
  <c r="AX433" i="2"/>
  <c r="AX434" i="2"/>
  <c r="AX435" i="2"/>
  <c r="AX436" i="2"/>
  <c r="AX437" i="2"/>
  <c r="AX438" i="2"/>
  <c r="AX439" i="2"/>
  <c r="AX440" i="2"/>
  <c r="AX441" i="2"/>
  <c r="AX442" i="2"/>
  <c r="AX443" i="2"/>
  <c r="AX444" i="2"/>
  <c r="AX445" i="2"/>
  <c r="AX446" i="2"/>
  <c r="AX447" i="2"/>
  <c r="AX448" i="2"/>
  <c r="AX449" i="2"/>
  <c r="AX450" i="2"/>
  <c r="AX451" i="2"/>
  <c r="AX452" i="2"/>
  <c r="AX453" i="2"/>
  <c r="AX454" i="2"/>
  <c r="AX455" i="2"/>
  <c r="AW55" i="1"/>
  <c r="AW56" i="1"/>
  <c r="AW57" i="1"/>
  <c r="AW58" i="1"/>
  <c r="AW59" i="1"/>
  <c r="AW60" i="1"/>
  <c r="AW61" i="1"/>
  <c r="AW62" i="1"/>
  <c r="AW63" i="1"/>
  <c r="AW64" i="1"/>
  <c r="AW65" i="1"/>
  <c r="AW66" i="1"/>
  <c r="AW67" i="1"/>
  <c r="AW68" i="1"/>
  <c r="AW69" i="1"/>
  <c r="AW70" i="1"/>
  <c r="AW71" i="1"/>
  <c r="AW72" i="1"/>
  <c r="AW73" i="1"/>
  <c r="AW74" i="1"/>
  <c r="AW75" i="1"/>
  <c r="AW76" i="1"/>
  <c r="AW77" i="1"/>
  <c r="AW78" i="1"/>
  <c r="AW79" i="1"/>
  <c r="AW80" i="1"/>
  <c r="AW81" i="1"/>
  <c r="AW82" i="1"/>
  <c r="AW83" i="1"/>
  <c r="AW84" i="1"/>
  <c r="AW85" i="1"/>
  <c r="AW86" i="1"/>
  <c r="AW87" i="1"/>
  <c r="AW88" i="1"/>
  <c r="AW89" i="1"/>
  <c r="AW90" i="1"/>
  <c r="AW91" i="1"/>
  <c r="AW92" i="1"/>
  <c r="AW93" i="1"/>
  <c r="AW94" i="1"/>
  <c r="AW95" i="1"/>
  <c r="AW96" i="1"/>
  <c r="AW97" i="1"/>
  <c r="AW98" i="1"/>
  <c r="AW99" i="1"/>
  <c r="AW100" i="1"/>
  <c r="AW101" i="1"/>
  <c r="AW102" i="1"/>
  <c r="AW103" i="1"/>
  <c r="AW104" i="1"/>
  <c r="AW105" i="1"/>
  <c r="AW106" i="1"/>
  <c r="AW107" i="1"/>
  <c r="AW108" i="1"/>
  <c r="AW109" i="1"/>
  <c r="AW110" i="1"/>
  <c r="AW111" i="1"/>
  <c r="AW112" i="1"/>
  <c r="AW113" i="1"/>
  <c r="AW114" i="1"/>
  <c r="AW115" i="1"/>
  <c r="AW116" i="1"/>
  <c r="AW117" i="1"/>
  <c r="AW118" i="1"/>
  <c r="AW119" i="1"/>
  <c r="AW120" i="1"/>
  <c r="AW121" i="1"/>
  <c r="AW122" i="1"/>
  <c r="AW123" i="1"/>
  <c r="AW124" i="1"/>
  <c r="AW125" i="1"/>
  <c r="AW126" i="1"/>
  <c r="AW127" i="1"/>
  <c r="AW128" i="1"/>
  <c r="AW129" i="1"/>
  <c r="AW130" i="1"/>
  <c r="AW131" i="1"/>
  <c r="AW132" i="1"/>
  <c r="AW133" i="1"/>
  <c r="AW134" i="1"/>
  <c r="AW135" i="1"/>
  <c r="AW136" i="1"/>
  <c r="AW137" i="1"/>
  <c r="AW138" i="1"/>
  <c r="AW139" i="1"/>
  <c r="AW140" i="1"/>
  <c r="AW141" i="1"/>
  <c r="AW142" i="1"/>
  <c r="AW143" i="1"/>
  <c r="AW144" i="1"/>
  <c r="AW145" i="1"/>
  <c r="AW146" i="1"/>
  <c r="AW147" i="1"/>
  <c r="AW148" i="1"/>
  <c r="AW149" i="1"/>
  <c r="AW150" i="1"/>
  <c r="AW151" i="1"/>
  <c r="AW152" i="1"/>
  <c r="AW153" i="1"/>
  <c r="AW154" i="1"/>
  <c r="AW155" i="1"/>
  <c r="AW156" i="1"/>
  <c r="AW157" i="1"/>
  <c r="AW158" i="1"/>
  <c r="AW159" i="1"/>
  <c r="AW160" i="1"/>
  <c r="AW161" i="1"/>
  <c r="AW162" i="1"/>
  <c r="AW163" i="1"/>
  <c r="AW164" i="1"/>
  <c r="AW165" i="1"/>
  <c r="AW166" i="1"/>
  <c r="AW167" i="1"/>
  <c r="AW168" i="1"/>
  <c r="AW169" i="1"/>
  <c r="AW170" i="1"/>
  <c r="AW171" i="1"/>
  <c r="AW172" i="1"/>
  <c r="AW173" i="1"/>
  <c r="AW174" i="1"/>
  <c r="AW175" i="1"/>
  <c r="AW176" i="1"/>
  <c r="AW177" i="1"/>
  <c r="AW178" i="1"/>
  <c r="AW179" i="1"/>
  <c r="AW180" i="1"/>
  <c r="AW181" i="1"/>
  <c r="AW182" i="1"/>
  <c r="AW183" i="1"/>
  <c r="AW184" i="1"/>
  <c r="AW185" i="1"/>
  <c r="AW186" i="1"/>
  <c r="AW187" i="1"/>
  <c r="AW188" i="1"/>
  <c r="AW189" i="1"/>
  <c r="AW190" i="1"/>
  <c r="AW191" i="1"/>
  <c r="AW192" i="1"/>
  <c r="AW193" i="1"/>
  <c r="AW194" i="1"/>
  <c r="AW195" i="1"/>
  <c r="AW196" i="1"/>
  <c r="AW197" i="1"/>
  <c r="AW198" i="1"/>
  <c r="AW199" i="1"/>
  <c r="AW200" i="1"/>
  <c r="AW201" i="1"/>
  <c r="AW202" i="1"/>
  <c r="AW203" i="1"/>
  <c r="AW204" i="1"/>
  <c r="AW205" i="1"/>
  <c r="AW206" i="1"/>
  <c r="AW207" i="1"/>
  <c r="AW208" i="1"/>
  <c r="AW209" i="1"/>
  <c r="AW210" i="1"/>
  <c r="AW211" i="1"/>
  <c r="AW212" i="1"/>
  <c r="AW213" i="1"/>
  <c r="AW214" i="1"/>
  <c r="AW215" i="1"/>
  <c r="AW216" i="1"/>
  <c r="AW217" i="1"/>
  <c r="AW218" i="1"/>
  <c r="AW219" i="1"/>
  <c r="AW220" i="1"/>
  <c r="AW221" i="1"/>
  <c r="AW222" i="1"/>
  <c r="AW223" i="1"/>
  <c r="AW224" i="1"/>
  <c r="AW225" i="1"/>
  <c r="AW226" i="1"/>
  <c r="AW227" i="1"/>
  <c r="AW228" i="1"/>
  <c r="AW229" i="1"/>
  <c r="AW230" i="1"/>
  <c r="AW231" i="1"/>
  <c r="AW232" i="1"/>
  <c r="AW233" i="1"/>
  <c r="AW234" i="1"/>
  <c r="AW235" i="1"/>
  <c r="AW236" i="1"/>
  <c r="AW237" i="1"/>
  <c r="AW238" i="1"/>
  <c r="AW239" i="1"/>
  <c r="AW240" i="1"/>
  <c r="AW241" i="1"/>
  <c r="AW242" i="1"/>
  <c r="AW243" i="1"/>
  <c r="AW244" i="1"/>
  <c r="AW245" i="1"/>
  <c r="AW246" i="1"/>
  <c r="AW247" i="1"/>
  <c r="AW248" i="1"/>
  <c r="AW249" i="1"/>
  <c r="AW250" i="1"/>
  <c r="AW251" i="1"/>
  <c r="AW252" i="1"/>
  <c r="AW253" i="1"/>
  <c r="AW254" i="1"/>
  <c r="AW255" i="1"/>
  <c r="AW256" i="1"/>
  <c r="AW257" i="1"/>
  <c r="AW258" i="1"/>
  <c r="AW259" i="1"/>
  <c r="AW260" i="1"/>
  <c r="AW261" i="1"/>
  <c r="AW262" i="1"/>
  <c r="AW263" i="1"/>
  <c r="AW264" i="1"/>
  <c r="AW265" i="1"/>
  <c r="AW266" i="1"/>
  <c r="AW267" i="1"/>
  <c r="AW268" i="1"/>
  <c r="AW269" i="1"/>
  <c r="AW270" i="1"/>
  <c r="AW271" i="1"/>
  <c r="AW272" i="1"/>
  <c r="AW273" i="1"/>
  <c r="AW274" i="1"/>
  <c r="AW275" i="1"/>
  <c r="AW276" i="1"/>
  <c r="AW277" i="1"/>
  <c r="AW278" i="1"/>
  <c r="AW279" i="1"/>
  <c r="AW280" i="1"/>
  <c r="AW281" i="1"/>
  <c r="AW282" i="1"/>
  <c r="AW283" i="1"/>
  <c r="AW284" i="1"/>
  <c r="AW285" i="1"/>
  <c r="AW286" i="1"/>
  <c r="AW287" i="1"/>
  <c r="AW288" i="1"/>
  <c r="AW289" i="1"/>
  <c r="AW290" i="1"/>
  <c r="AW291" i="1"/>
  <c r="AW292" i="1"/>
  <c r="AW293" i="1"/>
  <c r="AW294" i="1"/>
  <c r="AW295" i="1"/>
  <c r="AW296" i="1"/>
  <c r="AW297" i="1"/>
  <c r="AW298" i="1"/>
  <c r="AW299" i="1"/>
  <c r="AW300" i="1"/>
  <c r="AW301" i="1"/>
  <c r="AW302" i="1"/>
  <c r="AW303" i="1"/>
  <c r="AW304" i="1"/>
  <c r="AW305" i="1"/>
  <c r="AW306" i="1"/>
  <c r="AW307" i="1"/>
  <c r="AW308" i="1"/>
  <c r="AW309" i="1"/>
  <c r="AW310" i="1"/>
  <c r="AW311" i="1"/>
  <c r="AW312" i="1"/>
  <c r="AW313" i="1"/>
  <c r="AW314" i="1"/>
  <c r="AW315" i="1"/>
  <c r="AW316" i="1"/>
  <c r="AW317" i="1"/>
  <c r="AW318" i="1"/>
  <c r="AW319" i="1"/>
  <c r="AW320" i="1"/>
  <c r="AW321" i="1"/>
  <c r="AW322" i="1"/>
  <c r="AW323" i="1"/>
  <c r="AW324" i="1"/>
  <c r="AW325" i="1"/>
  <c r="AW326" i="1"/>
  <c r="AW327" i="1"/>
  <c r="AW328" i="1"/>
  <c r="AW329" i="1"/>
  <c r="AW330" i="1"/>
  <c r="AW331" i="1"/>
  <c r="AW332" i="1"/>
  <c r="AW333" i="1"/>
  <c r="AW334" i="1"/>
  <c r="AW335" i="1"/>
  <c r="AW336" i="1"/>
  <c r="AW337" i="1"/>
  <c r="AW338" i="1"/>
  <c r="AW339" i="1"/>
  <c r="AW340" i="1"/>
  <c r="AW341" i="1"/>
  <c r="AW342" i="1"/>
  <c r="AW343" i="1"/>
  <c r="AW344" i="1"/>
  <c r="AW345" i="1"/>
  <c r="AW346" i="1"/>
  <c r="AW347" i="1"/>
  <c r="AW348" i="1"/>
  <c r="AW349" i="1"/>
  <c r="AW350" i="1"/>
  <c r="AW351" i="1"/>
  <c r="AW352" i="1"/>
  <c r="AW353" i="1"/>
  <c r="AW354" i="1"/>
  <c r="AW355" i="1"/>
  <c r="AW356" i="1"/>
  <c r="AW357" i="1"/>
  <c r="AW358" i="1"/>
  <c r="AW359" i="1"/>
  <c r="AW360" i="1"/>
  <c r="AW361" i="1"/>
  <c r="AW362" i="1"/>
  <c r="AW363" i="1"/>
  <c r="AW364" i="1"/>
  <c r="AW365" i="1"/>
  <c r="AW366" i="1"/>
  <c r="AW367" i="1"/>
  <c r="AW368" i="1"/>
  <c r="AW369" i="1"/>
  <c r="AW370" i="1"/>
  <c r="AW371" i="1"/>
  <c r="AW372" i="1"/>
  <c r="AW373" i="1"/>
  <c r="AW374" i="1"/>
  <c r="AW375" i="1"/>
  <c r="AW376" i="1"/>
  <c r="AW377" i="1"/>
  <c r="AW378" i="1"/>
  <c r="AW379" i="1"/>
  <c r="AW380" i="1"/>
  <c r="AW381" i="1"/>
  <c r="AW382" i="1"/>
  <c r="AW383" i="1"/>
  <c r="AW384" i="1"/>
  <c r="AW385" i="1"/>
  <c r="AW386" i="1"/>
  <c r="AW387" i="1"/>
  <c r="AW388" i="1"/>
  <c r="AW389" i="1"/>
  <c r="AW390" i="1"/>
  <c r="AW391" i="1"/>
  <c r="AW392" i="1"/>
  <c r="AW393" i="1"/>
  <c r="AW394" i="1"/>
  <c r="AW395" i="1"/>
  <c r="AW396" i="1"/>
  <c r="AW397" i="1"/>
  <c r="AW398" i="1"/>
  <c r="AW399" i="1"/>
  <c r="AW400" i="1"/>
  <c r="AW401" i="1"/>
  <c r="AW402" i="1"/>
  <c r="AW403" i="1"/>
  <c r="AW404" i="1"/>
  <c r="AW405" i="1"/>
  <c r="AW406" i="1"/>
  <c r="AW407" i="1"/>
  <c r="AW408" i="1"/>
  <c r="AW409" i="1"/>
  <c r="AW410" i="1"/>
  <c r="AW411" i="1"/>
  <c r="AW412" i="1"/>
  <c r="AW413" i="1"/>
  <c r="AW414" i="1"/>
  <c r="AW415" i="1"/>
  <c r="AW416" i="1"/>
  <c r="AW417" i="1"/>
  <c r="AW418" i="1"/>
  <c r="AW419" i="1"/>
  <c r="AW420" i="1"/>
  <c r="AW421" i="1"/>
  <c r="AW422" i="1"/>
  <c r="AW423" i="1"/>
  <c r="AW424" i="1"/>
  <c r="AW425" i="1"/>
  <c r="AW426" i="1"/>
  <c r="AW427" i="1"/>
  <c r="AW428" i="1"/>
  <c r="AW429" i="1"/>
  <c r="AW430" i="1"/>
  <c r="AW431" i="1"/>
  <c r="AW432" i="1"/>
  <c r="AW433" i="1"/>
  <c r="AW434" i="1"/>
  <c r="AW435" i="1"/>
  <c r="AW436" i="1"/>
  <c r="AW437" i="1"/>
  <c r="AW438" i="1"/>
  <c r="AW439" i="1"/>
  <c r="AW440" i="1"/>
  <c r="AW441" i="1"/>
  <c r="AW442" i="1"/>
  <c r="AW443" i="1"/>
  <c r="AW444" i="1"/>
  <c r="AW445" i="1"/>
  <c r="AW446" i="1"/>
  <c r="AW447" i="1"/>
  <c r="AW448" i="1"/>
  <c r="AW449" i="1"/>
  <c r="AW450" i="1"/>
  <c r="AW451" i="1"/>
  <c r="AW452" i="1"/>
  <c r="AW453" i="1"/>
  <c r="AW454" i="1"/>
  <c r="AW455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AY80" i="1"/>
  <c r="AY81" i="1"/>
  <c r="AY82" i="1"/>
  <c r="AY83" i="1"/>
  <c r="AY84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AY118" i="1"/>
  <c r="AY119" i="1"/>
  <c r="AY120" i="1"/>
  <c r="AY121" i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173" i="1"/>
  <c r="AY174" i="1"/>
  <c r="AY175" i="1"/>
  <c r="AY176" i="1"/>
  <c r="AY177" i="1"/>
  <c r="AY178" i="1"/>
  <c r="AY179" i="1"/>
  <c r="AY180" i="1"/>
  <c r="AY181" i="1"/>
  <c r="AY182" i="1"/>
  <c r="AY183" i="1"/>
  <c r="AY184" i="1"/>
  <c r="AY185" i="1"/>
  <c r="AY186" i="1"/>
  <c r="AY187" i="1"/>
  <c r="AY188" i="1"/>
  <c r="AY189" i="1"/>
  <c r="AY190" i="1"/>
  <c r="AY191" i="1"/>
  <c r="AY192" i="1"/>
  <c r="AY193" i="1"/>
  <c r="AY194" i="1"/>
  <c r="AY195" i="1"/>
  <c r="AY196" i="1"/>
  <c r="AY197" i="1"/>
  <c r="AY198" i="1"/>
  <c r="AY199" i="1"/>
  <c r="AY200" i="1"/>
  <c r="AY201" i="1"/>
  <c r="AY202" i="1"/>
  <c r="AY203" i="1"/>
  <c r="AY204" i="1"/>
  <c r="AY205" i="1"/>
  <c r="AY206" i="1"/>
  <c r="AY207" i="1"/>
  <c r="AY208" i="1"/>
  <c r="AY209" i="1"/>
  <c r="AY210" i="1"/>
  <c r="AY211" i="1"/>
  <c r="AY212" i="1"/>
  <c r="AY213" i="1"/>
  <c r="AY214" i="1"/>
  <c r="AY215" i="1"/>
  <c r="AY216" i="1"/>
  <c r="AY217" i="1"/>
  <c r="AY218" i="1"/>
  <c r="AY219" i="1"/>
  <c r="AY220" i="1"/>
  <c r="AY221" i="1"/>
  <c r="AY222" i="1"/>
  <c r="AY223" i="1"/>
  <c r="AY224" i="1"/>
  <c r="AY225" i="1"/>
  <c r="AY226" i="1"/>
  <c r="AY227" i="1"/>
  <c r="AY228" i="1"/>
  <c r="AY229" i="1"/>
  <c r="AY230" i="1"/>
  <c r="AY231" i="1"/>
  <c r="AY232" i="1"/>
  <c r="AY233" i="1"/>
  <c r="AY234" i="1"/>
  <c r="AY235" i="1"/>
  <c r="AY236" i="1"/>
  <c r="AY237" i="1"/>
  <c r="AY238" i="1"/>
  <c r="AY239" i="1"/>
  <c r="AY240" i="1"/>
  <c r="AY241" i="1"/>
  <c r="AY242" i="1"/>
  <c r="AY243" i="1"/>
  <c r="AY244" i="1"/>
  <c r="AY245" i="1"/>
  <c r="AY246" i="1"/>
  <c r="AY247" i="1"/>
  <c r="AY248" i="1"/>
  <c r="AY249" i="1"/>
  <c r="AY250" i="1"/>
  <c r="AY251" i="1"/>
  <c r="AY252" i="1"/>
  <c r="AY253" i="1"/>
  <c r="AY254" i="1"/>
  <c r="AY255" i="1"/>
  <c r="AY256" i="1"/>
  <c r="AY257" i="1"/>
  <c r="AY258" i="1"/>
  <c r="AY259" i="1"/>
  <c r="AY260" i="1"/>
  <c r="AY261" i="1"/>
  <c r="AY262" i="1"/>
  <c r="AY263" i="1"/>
  <c r="AY264" i="1"/>
  <c r="AY265" i="1"/>
  <c r="AY266" i="1"/>
  <c r="AY267" i="1"/>
  <c r="AY268" i="1"/>
  <c r="AY269" i="1"/>
  <c r="AY270" i="1"/>
  <c r="AY271" i="1"/>
  <c r="AY272" i="1"/>
  <c r="AY273" i="1"/>
  <c r="AY274" i="1"/>
  <c r="AY275" i="1"/>
  <c r="AY276" i="1"/>
  <c r="AY277" i="1"/>
  <c r="AY278" i="1"/>
  <c r="AY279" i="1"/>
  <c r="AY280" i="1"/>
  <c r="AY281" i="1"/>
  <c r="AY282" i="1"/>
  <c r="AY283" i="1"/>
  <c r="AY284" i="1"/>
  <c r="AY285" i="1"/>
  <c r="AY286" i="1"/>
  <c r="AY287" i="1"/>
  <c r="AY288" i="1"/>
  <c r="AY289" i="1"/>
  <c r="AY290" i="1"/>
  <c r="AY291" i="1"/>
  <c r="AY292" i="1"/>
  <c r="AY293" i="1"/>
  <c r="AY294" i="1"/>
  <c r="AY295" i="1"/>
  <c r="AY296" i="1"/>
  <c r="AY297" i="1"/>
  <c r="AY298" i="1"/>
  <c r="AY299" i="1"/>
  <c r="AY300" i="1"/>
  <c r="AY301" i="1"/>
  <c r="AY302" i="1"/>
  <c r="AY303" i="1"/>
  <c r="AY304" i="1"/>
  <c r="AY305" i="1"/>
  <c r="AY306" i="1"/>
  <c r="AY307" i="1"/>
  <c r="AY308" i="1"/>
  <c r="AY309" i="1"/>
  <c r="AY310" i="1"/>
  <c r="AY311" i="1"/>
  <c r="AY312" i="1"/>
  <c r="AY313" i="1"/>
  <c r="AY314" i="1"/>
  <c r="AY315" i="1"/>
  <c r="AY316" i="1"/>
  <c r="AY317" i="1"/>
  <c r="AY318" i="1"/>
  <c r="AY319" i="1"/>
  <c r="AY320" i="1"/>
  <c r="AY321" i="1"/>
  <c r="AY322" i="1"/>
  <c r="AY323" i="1"/>
  <c r="AY324" i="1"/>
  <c r="AY325" i="1"/>
  <c r="AY326" i="1"/>
  <c r="AY327" i="1"/>
  <c r="AY328" i="1"/>
  <c r="AY329" i="1"/>
  <c r="AY330" i="1"/>
  <c r="AY331" i="1"/>
  <c r="AY332" i="1"/>
  <c r="AY333" i="1"/>
  <c r="AY334" i="1"/>
  <c r="AY335" i="1"/>
  <c r="AY336" i="1"/>
  <c r="AY337" i="1"/>
  <c r="AY338" i="1"/>
  <c r="AY339" i="1"/>
  <c r="AY340" i="1"/>
  <c r="AY341" i="1"/>
  <c r="AY342" i="1"/>
  <c r="AY343" i="1"/>
  <c r="AY344" i="1"/>
  <c r="AY345" i="1"/>
  <c r="AY346" i="1"/>
  <c r="AY347" i="1"/>
  <c r="AY348" i="1"/>
  <c r="AY349" i="1"/>
  <c r="AY350" i="1"/>
  <c r="AY351" i="1"/>
  <c r="AY352" i="1"/>
  <c r="AY353" i="1"/>
  <c r="AY354" i="1"/>
  <c r="AY355" i="1"/>
  <c r="AY356" i="1"/>
  <c r="AY357" i="1"/>
  <c r="AY358" i="1"/>
  <c r="AY359" i="1"/>
  <c r="AY360" i="1"/>
  <c r="AY361" i="1"/>
  <c r="AY362" i="1"/>
  <c r="AY363" i="1"/>
  <c r="AY364" i="1"/>
  <c r="AY365" i="1"/>
  <c r="AY366" i="1"/>
  <c r="AY367" i="1"/>
  <c r="AY368" i="1"/>
  <c r="AY369" i="1"/>
  <c r="AY370" i="1"/>
  <c r="AY371" i="1"/>
  <c r="AY372" i="1"/>
  <c r="AY373" i="1"/>
  <c r="AY374" i="1"/>
  <c r="AY375" i="1"/>
  <c r="AY376" i="1"/>
  <c r="AY377" i="1"/>
  <c r="AY378" i="1"/>
  <c r="AY379" i="1"/>
  <c r="AY380" i="1"/>
  <c r="AY381" i="1"/>
  <c r="AY382" i="1"/>
  <c r="AY383" i="1"/>
  <c r="AY384" i="1"/>
  <c r="AY385" i="1"/>
  <c r="AY386" i="1"/>
  <c r="AY387" i="1"/>
  <c r="AY388" i="1"/>
  <c r="AY389" i="1"/>
  <c r="AY390" i="1"/>
  <c r="AY391" i="1"/>
  <c r="AY392" i="1"/>
  <c r="AY393" i="1"/>
  <c r="AY394" i="1"/>
  <c r="AY395" i="1"/>
  <c r="AY396" i="1"/>
  <c r="AY397" i="1"/>
  <c r="AY398" i="1"/>
  <c r="AY399" i="1"/>
  <c r="AY400" i="1"/>
  <c r="AY401" i="1"/>
  <c r="AY402" i="1"/>
  <c r="AY403" i="1"/>
  <c r="AY404" i="1"/>
  <c r="AY405" i="1"/>
  <c r="AY406" i="1"/>
  <c r="AY407" i="1"/>
  <c r="AY408" i="1"/>
  <c r="AY409" i="1"/>
  <c r="AY410" i="1"/>
  <c r="AY411" i="1"/>
  <c r="AY412" i="1"/>
  <c r="AY413" i="1"/>
  <c r="AY414" i="1"/>
  <c r="AY415" i="1"/>
  <c r="AY416" i="1"/>
  <c r="AY417" i="1"/>
  <c r="AY418" i="1"/>
  <c r="AY419" i="1"/>
  <c r="AY420" i="1"/>
  <c r="AY421" i="1"/>
  <c r="AY422" i="1"/>
  <c r="AY423" i="1"/>
  <c r="AY424" i="1"/>
  <c r="AY425" i="1"/>
  <c r="AY426" i="1"/>
  <c r="AY427" i="1"/>
  <c r="AY428" i="1"/>
  <c r="AY429" i="1"/>
  <c r="AY430" i="1"/>
  <c r="AY431" i="1"/>
  <c r="AY432" i="1"/>
  <c r="AY433" i="1"/>
  <c r="AY434" i="1"/>
  <c r="AY435" i="1"/>
  <c r="AY436" i="1"/>
  <c r="AY437" i="1"/>
  <c r="AY438" i="1"/>
  <c r="AY439" i="1"/>
  <c r="AY440" i="1"/>
  <c r="AY441" i="1"/>
  <c r="AY442" i="1"/>
  <c r="AY443" i="1"/>
  <c r="AY444" i="1"/>
  <c r="AY445" i="1"/>
  <c r="AY446" i="1"/>
  <c r="AY447" i="1"/>
  <c r="AY448" i="1"/>
  <c r="AY449" i="1"/>
  <c r="AY450" i="1"/>
  <c r="AY451" i="1"/>
  <c r="AY452" i="1"/>
  <c r="AY453" i="1"/>
  <c r="AY454" i="1"/>
  <c r="AY455" i="1"/>
  <c r="Q3018" i="2"/>
  <c r="P2931" i="2"/>
  <c r="P2707" i="2"/>
  <c r="P2630" i="2"/>
  <c r="P2514" i="2"/>
  <c r="Q2509" i="2"/>
  <c r="Q2292" i="2"/>
  <c r="P2292" i="2"/>
  <c r="Q2194" i="2"/>
  <c r="O2194" i="2"/>
  <c r="Q2110" i="2"/>
  <c r="P2110" i="2"/>
  <c r="O1992" i="2"/>
  <c r="O2000" i="2"/>
  <c r="O2016" i="2"/>
  <c r="O2024" i="2"/>
  <c r="N3000" i="2"/>
  <c r="N3001" i="2"/>
  <c r="N3002" i="2"/>
  <c r="Q3002" i="2" s="1"/>
  <c r="N3003" i="2"/>
  <c r="N3004" i="2"/>
  <c r="P3004" i="2" s="1"/>
  <c r="N3005" i="2"/>
  <c r="P3005" i="2" s="1"/>
  <c r="N3006" i="2"/>
  <c r="O3006" i="2" s="1"/>
  <c r="N3007" i="2"/>
  <c r="N3008" i="2"/>
  <c r="N3009" i="2"/>
  <c r="N3010" i="2"/>
  <c r="Q3010" i="2" s="1"/>
  <c r="N3011" i="2"/>
  <c r="Q3011" i="2" s="1"/>
  <c r="N3012" i="2"/>
  <c r="O3012" i="2" s="1"/>
  <c r="N3013" i="2"/>
  <c r="N3014" i="2"/>
  <c r="P3014" i="2" s="1"/>
  <c r="N3015" i="2"/>
  <c r="N3016" i="2"/>
  <c r="N3017" i="2"/>
  <c r="P3017" i="2" s="1"/>
  <c r="N3018" i="2"/>
  <c r="N3019" i="2"/>
  <c r="N3020" i="2"/>
  <c r="N3021" i="2"/>
  <c r="P3021" i="2" s="1"/>
  <c r="N3022" i="2"/>
  <c r="Q3022" i="2" s="1"/>
  <c r="N3023" i="2"/>
  <c r="N3024" i="2"/>
  <c r="N3025" i="2"/>
  <c r="N3026" i="2"/>
  <c r="N3027" i="2"/>
  <c r="N3028" i="2"/>
  <c r="N3029" i="2"/>
  <c r="N3030" i="2"/>
  <c r="Q3030" i="2" s="1"/>
  <c r="N3031" i="2"/>
  <c r="N3032" i="2"/>
  <c r="N3033" i="2"/>
  <c r="N3034" i="2"/>
  <c r="Q3034" i="2" s="1"/>
  <c r="N2999" i="2"/>
  <c r="N2899" i="2"/>
  <c r="N2900" i="2"/>
  <c r="N2901" i="2"/>
  <c r="N2902" i="2"/>
  <c r="N2903" i="2"/>
  <c r="Q2903" i="2" s="1"/>
  <c r="N2904" i="2"/>
  <c r="N2905" i="2"/>
  <c r="Q2905" i="2" s="1"/>
  <c r="N2906" i="2"/>
  <c r="N2907" i="2"/>
  <c r="N2908" i="2"/>
  <c r="N2909" i="2"/>
  <c r="N2910" i="2"/>
  <c r="N2911" i="2"/>
  <c r="Q2911" i="2" s="1"/>
  <c r="N2912" i="2"/>
  <c r="Q2912" i="2" s="1"/>
  <c r="N2913" i="2"/>
  <c r="N2914" i="2"/>
  <c r="N2915" i="2"/>
  <c r="N2916" i="2"/>
  <c r="N2917" i="2"/>
  <c r="N2918" i="2"/>
  <c r="O2918" i="2" s="1"/>
  <c r="N2919" i="2"/>
  <c r="O2919" i="2" s="1"/>
  <c r="N2920" i="2"/>
  <c r="O2920" i="2" s="1"/>
  <c r="N2921" i="2"/>
  <c r="N2922" i="2"/>
  <c r="N2923" i="2"/>
  <c r="N2924" i="2"/>
  <c r="P2924" i="2" s="1"/>
  <c r="N2925" i="2"/>
  <c r="N2926" i="2"/>
  <c r="N2927" i="2"/>
  <c r="O2927" i="2" s="1"/>
  <c r="N2928" i="2"/>
  <c r="O2928" i="2" s="1"/>
  <c r="N2929" i="2"/>
  <c r="Q2929" i="2" s="1"/>
  <c r="N2930" i="2"/>
  <c r="N2931" i="2"/>
  <c r="N2932" i="2"/>
  <c r="N2933" i="2"/>
  <c r="N2898" i="2"/>
  <c r="N2798" i="2"/>
  <c r="Q2798" i="2" s="1"/>
  <c r="N2799" i="2"/>
  <c r="P2799" i="2" s="1"/>
  <c r="N2800" i="2"/>
  <c r="N2801" i="2"/>
  <c r="N2802" i="2"/>
  <c r="N2803" i="2"/>
  <c r="N2804" i="2"/>
  <c r="O2804" i="2" s="1"/>
  <c r="N2805" i="2"/>
  <c r="N2806" i="2"/>
  <c r="Q2806" i="2" s="1"/>
  <c r="N2807" i="2"/>
  <c r="P2807" i="2" s="1"/>
  <c r="N2808" i="2"/>
  <c r="Q2808" i="2" s="1"/>
  <c r="N2809" i="2"/>
  <c r="N2810" i="2"/>
  <c r="N2811" i="2"/>
  <c r="N2812" i="2"/>
  <c r="O2812" i="2" s="1"/>
  <c r="N2813" i="2"/>
  <c r="O2813" i="2" s="1"/>
  <c r="N2814" i="2"/>
  <c r="O2814" i="2" s="1"/>
  <c r="N2815" i="2"/>
  <c r="P2815" i="2" s="1"/>
  <c r="N2816" i="2"/>
  <c r="Q2816" i="2" s="1"/>
  <c r="N2817" i="2"/>
  <c r="N2818" i="2"/>
  <c r="N2819" i="2"/>
  <c r="P2819" i="2" s="1"/>
  <c r="N2820" i="2"/>
  <c r="N2821" i="2"/>
  <c r="O2821" i="2" s="1"/>
  <c r="N2822" i="2"/>
  <c r="O2822" i="2" s="1"/>
  <c r="N2823" i="2"/>
  <c r="O2823" i="2" s="1"/>
  <c r="N2824" i="2"/>
  <c r="N2825" i="2"/>
  <c r="N2826" i="2"/>
  <c r="N2827" i="2"/>
  <c r="N2828" i="2"/>
  <c r="N2829" i="2"/>
  <c r="O2829" i="2" s="1"/>
  <c r="N2830" i="2"/>
  <c r="P2830" i="2" s="1"/>
  <c r="N2831" i="2"/>
  <c r="N2832" i="2"/>
  <c r="Q2832" i="2" s="1"/>
  <c r="N2797" i="2"/>
  <c r="N2697" i="2"/>
  <c r="O2697" i="2" s="1"/>
  <c r="N2698" i="2"/>
  <c r="Q2698" i="2" s="1"/>
  <c r="N2699" i="2"/>
  <c r="O2699" i="2" s="1"/>
  <c r="N2700" i="2"/>
  <c r="P2700" i="2" s="1"/>
  <c r="N2701" i="2"/>
  <c r="N2702" i="2"/>
  <c r="O2702" i="2" s="1"/>
  <c r="N2703" i="2"/>
  <c r="Q2703" i="2" s="1"/>
  <c r="N2704" i="2"/>
  <c r="N2705" i="2"/>
  <c r="N2706" i="2"/>
  <c r="Q2706" i="2" s="1"/>
  <c r="N2707" i="2"/>
  <c r="N2708" i="2"/>
  <c r="Q2708" i="2" s="1"/>
  <c r="N2709" i="2"/>
  <c r="O2709" i="2" s="1"/>
  <c r="N2710" i="2"/>
  <c r="O2710" i="2" s="1"/>
  <c r="N2711" i="2"/>
  <c r="O2711" i="2" s="1"/>
  <c r="N2712" i="2"/>
  <c r="N2713" i="2"/>
  <c r="P2713" i="2" s="1"/>
  <c r="N2714" i="2"/>
  <c r="P2714" i="2" s="1"/>
  <c r="N2715" i="2"/>
  <c r="Q2715" i="2" s="1"/>
  <c r="N2716" i="2"/>
  <c r="Q2716" i="2" s="1"/>
  <c r="N2717" i="2"/>
  <c r="N2718" i="2"/>
  <c r="O2718" i="2" s="1"/>
  <c r="N2719" i="2"/>
  <c r="N2720" i="2"/>
  <c r="N2721" i="2"/>
  <c r="N2722" i="2"/>
  <c r="P2722" i="2" s="1"/>
  <c r="N2723" i="2"/>
  <c r="O2723" i="2" s="1"/>
  <c r="N2724" i="2"/>
  <c r="O2724" i="2" s="1"/>
  <c r="N2725" i="2"/>
  <c r="N2726" i="2"/>
  <c r="Q2726" i="2" s="1"/>
  <c r="N2727" i="2"/>
  <c r="N2728" i="2"/>
  <c r="N2729" i="2"/>
  <c r="N2730" i="2"/>
  <c r="P2730" i="2" s="1"/>
  <c r="N2731" i="2"/>
  <c r="Q2731" i="2" s="1"/>
  <c r="N2696" i="2"/>
  <c r="Q2696" i="2" s="1"/>
  <c r="N2596" i="2"/>
  <c r="O2596" i="2" s="1"/>
  <c r="N2597" i="2"/>
  <c r="Q2597" i="2" s="1"/>
  <c r="N2598" i="2"/>
  <c r="Q2598" i="2" s="1"/>
  <c r="N2599" i="2"/>
  <c r="N2600" i="2"/>
  <c r="N2601" i="2"/>
  <c r="Q2601" i="2" s="1"/>
  <c r="N2602" i="2"/>
  <c r="O2602" i="2" s="1"/>
  <c r="N2603" i="2"/>
  <c r="P2603" i="2" s="1"/>
  <c r="N2604" i="2"/>
  <c r="Q2604" i="2" s="1"/>
  <c r="N2605" i="2"/>
  <c r="P2605" i="2" s="1"/>
  <c r="N2606" i="2"/>
  <c r="O2606" i="2" s="1"/>
  <c r="N2607" i="2"/>
  <c r="N2608" i="2"/>
  <c r="N2609" i="2"/>
  <c r="N2610" i="2"/>
  <c r="N2611" i="2"/>
  <c r="P2611" i="2" s="1"/>
  <c r="N2612" i="2"/>
  <c r="N2613" i="2"/>
  <c r="Q2613" i="2" s="1"/>
  <c r="N2614" i="2"/>
  <c r="O2614" i="2" s="1"/>
  <c r="N2615" i="2"/>
  <c r="N2616" i="2"/>
  <c r="N2617" i="2"/>
  <c r="O2617" i="2" s="1"/>
  <c r="N2618" i="2"/>
  <c r="Q2618" i="2" s="1"/>
  <c r="N2619" i="2"/>
  <c r="O2619" i="2" s="1"/>
  <c r="N2620" i="2"/>
  <c r="N2621" i="2"/>
  <c r="Q2621" i="2" s="1"/>
  <c r="N2622" i="2"/>
  <c r="Q2622" i="2" s="1"/>
  <c r="N2623" i="2"/>
  <c r="N2624" i="2"/>
  <c r="N2625" i="2"/>
  <c r="Q2625" i="2" s="1"/>
  <c r="N2626" i="2"/>
  <c r="N2627" i="2"/>
  <c r="P2627" i="2" s="1"/>
  <c r="N2628" i="2"/>
  <c r="O2628" i="2" s="1"/>
  <c r="N2629" i="2"/>
  <c r="Q2629" i="2" s="1"/>
  <c r="N2630" i="2"/>
  <c r="Q2630" i="2" s="1"/>
  <c r="N2595" i="2"/>
  <c r="N2495" i="2"/>
  <c r="N2496" i="2"/>
  <c r="N2497" i="2"/>
  <c r="O2497" i="2" s="1"/>
  <c r="N2498" i="2"/>
  <c r="Q2498" i="2" s="1"/>
  <c r="N2499" i="2"/>
  <c r="N2500" i="2"/>
  <c r="Q2500" i="2" s="1"/>
  <c r="N2501" i="2"/>
  <c r="Q2501" i="2" s="1"/>
  <c r="N2502" i="2"/>
  <c r="N2503" i="2"/>
  <c r="N2504" i="2"/>
  <c r="Q2504" i="2" s="1"/>
  <c r="N2505" i="2"/>
  <c r="Q2505" i="2" s="1"/>
  <c r="N2506" i="2"/>
  <c r="P2506" i="2" s="1"/>
  <c r="N2507" i="2"/>
  <c r="Q2507" i="2" s="1"/>
  <c r="N2508" i="2"/>
  <c r="Q2508" i="2" s="1"/>
  <c r="N2509" i="2"/>
  <c r="O2509" i="2" s="1"/>
  <c r="N2510" i="2"/>
  <c r="N2511" i="2"/>
  <c r="O2511" i="2" s="1"/>
  <c r="N2512" i="2"/>
  <c r="P2512" i="2" s="1"/>
  <c r="N2513" i="2"/>
  <c r="P2513" i="2" s="1"/>
  <c r="N2514" i="2"/>
  <c r="O2514" i="2" s="1"/>
  <c r="N2515" i="2"/>
  <c r="Q2515" i="2" s="1"/>
  <c r="N2516" i="2"/>
  <c r="P2516" i="2" s="1"/>
  <c r="N2517" i="2"/>
  <c r="P2517" i="2" s="1"/>
  <c r="N2518" i="2"/>
  <c r="N2519" i="2"/>
  <c r="N2520" i="2"/>
  <c r="N2521" i="2"/>
  <c r="O2521" i="2" s="1"/>
  <c r="N2522" i="2"/>
  <c r="O2522" i="2" s="1"/>
  <c r="N2523" i="2"/>
  <c r="N2524" i="2"/>
  <c r="N2525" i="2"/>
  <c r="Q2525" i="2" s="1"/>
  <c r="N2526" i="2"/>
  <c r="N2527" i="2"/>
  <c r="N2528" i="2"/>
  <c r="O2528" i="2" s="1"/>
  <c r="N2529" i="2"/>
  <c r="N2494" i="2"/>
  <c r="N2393" i="2"/>
  <c r="O2393" i="2" s="1"/>
  <c r="N2394" i="2"/>
  <c r="P2394" i="2" s="1"/>
  <c r="N2395" i="2"/>
  <c r="O2395" i="2" s="1"/>
  <c r="N2396" i="2"/>
  <c r="N2397" i="2"/>
  <c r="N2398" i="2"/>
  <c r="N2399" i="2"/>
  <c r="O2399" i="2" s="1"/>
  <c r="N2400" i="2"/>
  <c r="O2400" i="2" s="1"/>
  <c r="N2401" i="2"/>
  <c r="N2402" i="2"/>
  <c r="N2403" i="2"/>
  <c r="Q2403" i="2" s="1"/>
  <c r="N2404" i="2"/>
  <c r="N2405" i="2"/>
  <c r="N2406" i="2"/>
  <c r="Q2406" i="2" s="1"/>
  <c r="N2407" i="2"/>
  <c r="N2408" i="2"/>
  <c r="Q2408" i="2" s="1"/>
  <c r="N2409" i="2"/>
  <c r="P2409" i="2" s="1"/>
  <c r="N2410" i="2"/>
  <c r="Q2410" i="2" s="1"/>
  <c r="N2411" i="2"/>
  <c r="Q2411" i="2" s="1"/>
  <c r="N2412" i="2"/>
  <c r="N2413" i="2"/>
  <c r="N2414" i="2"/>
  <c r="P2414" i="2" s="1"/>
  <c r="N2415" i="2"/>
  <c r="P2415" i="2" s="1"/>
  <c r="N2416" i="2"/>
  <c r="P2416" i="2" s="1"/>
  <c r="N2417" i="2"/>
  <c r="O2417" i="2" s="1"/>
  <c r="N2418" i="2"/>
  <c r="Q2418" i="2" s="1"/>
  <c r="N2419" i="2"/>
  <c r="P2419" i="2" s="1"/>
  <c r="N2420" i="2"/>
  <c r="N2421" i="2"/>
  <c r="Q2421" i="2" s="1"/>
  <c r="N2422" i="2"/>
  <c r="O2422" i="2" s="1"/>
  <c r="N2423" i="2"/>
  <c r="Q2423" i="2" s="1"/>
  <c r="N2424" i="2"/>
  <c r="O2424" i="2" s="1"/>
  <c r="N2425" i="2"/>
  <c r="O2425" i="2" s="1"/>
  <c r="N2426" i="2"/>
  <c r="P2426" i="2" s="1"/>
  <c r="N2427" i="2"/>
  <c r="O2427" i="2" s="1"/>
  <c r="N2428" i="2"/>
  <c r="N2293" i="2"/>
  <c r="O2293" i="2" s="1"/>
  <c r="N2294" i="2"/>
  <c r="O2294" i="2" s="1"/>
  <c r="N2295" i="2"/>
  <c r="Q2295" i="2" s="1"/>
  <c r="N2296" i="2"/>
  <c r="Q2296" i="2" s="1"/>
  <c r="N2297" i="2"/>
  <c r="Q2297" i="2" s="1"/>
  <c r="N2298" i="2"/>
  <c r="P2298" i="2" s="1"/>
  <c r="N2299" i="2"/>
  <c r="P2299" i="2" s="1"/>
  <c r="N2300" i="2"/>
  <c r="P2300" i="2" s="1"/>
  <c r="N2301" i="2"/>
  <c r="N2302" i="2"/>
  <c r="O2302" i="2" s="1"/>
  <c r="N2303" i="2"/>
  <c r="O2303" i="2" s="1"/>
  <c r="N2304" i="2"/>
  <c r="Q2304" i="2" s="1"/>
  <c r="N2305" i="2"/>
  <c r="O2305" i="2" s="1"/>
  <c r="N2306" i="2"/>
  <c r="Q2306" i="2" s="1"/>
  <c r="N2307" i="2"/>
  <c r="Q2307" i="2" s="1"/>
  <c r="N2308" i="2"/>
  <c r="N2309" i="2"/>
  <c r="N2310" i="2"/>
  <c r="N2311" i="2"/>
  <c r="Q2311" i="2" s="1"/>
  <c r="N2312" i="2"/>
  <c r="N2313" i="2"/>
  <c r="Q2313" i="2" s="1"/>
  <c r="N2314" i="2"/>
  <c r="Q2314" i="2" s="1"/>
  <c r="N2315" i="2"/>
  <c r="O2315" i="2" s="1"/>
  <c r="N2316" i="2"/>
  <c r="N2317" i="2"/>
  <c r="N2318" i="2"/>
  <c r="N2319" i="2"/>
  <c r="P2319" i="2" s="1"/>
  <c r="N2320" i="2"/>
  <c r="O2320" i="2" s="1"/>
  <c r="N2321" i="2"/>
  <c r="Q2321" i="2" s="1"/>
  <c r="N2322" i="2"/>
  <c r="N2323" i="2"/>
  <c r="P2323" i="2" s="1"/>
  <c r="N2324" i="2"/>
  <c r="N2325" i="2"/>
  <c r="N2326" i="2"/>
  <c r="Q2326" i="2" s="1"/>
  <c r="N2327" i="2"/>
  <c r="O2327" i="2" s="1"/>
  <c r="N2292" i="2"/>
  <c r="O2292" i="2" s="1"/>
  <c r="N2192" i="2"/>
  <c r="P2192" i="2" s="1"/>
  <c r="N2193" i="2"/>
  <c r="P2193" i="2" s="1"/>
  <c r="N2194" i="2"/>
  <c r="P2194" i="2" s="1"/>
  <c r="N2195" i="2"/>
  <c r="N2196" i="2"/>
  <c r="O2196" i="2" s="1"/>
  <c r="N2197" i="2"/>
  <c r="O2197" i="2" s="1"/>
  <c r="N2198" i="2"/>
  <c r="Q2198" i="2" s="1"/>
  <c r="N2199" i="2"/>
  <c r="Q2199" i="2" s="1"/>
  <c r="N2200" i="2"/>
  <c r="Q2200" i="2" s="1"/>
  <c r="N2201" i="2"/>
  <c r="P2201" i="2" s="1"/>
  <c r="N2202" i="2"/>
  <c r="P2202" i="2" s="1"/>
  <c r="N2203" i="2"/>
  <c r="N2204" i="2"/>
  <c r="N2205" i="2"/>
  <c r="O2205" i="2" s="1"/>
  <c r="N2206" i="2"/>
  <c r="Q2206" i="2" s="1"/>
  <c r="N2207" i="2"/>
  <c r="Q2207" i="2" s="1"/>
  <c r="N2208" i="2"/>
  <c r="Q2208" i="2" s="1"/>
  <c r="N2209" i="2"/>
  <c r="P2209" i="2" s="1"/>
  <c r="N2210" i="2"/>
  <c r="P2210" i="2" s="1"/>
  <c r="N2211" i="2"/>
  <c r="N2212" i="2"/>
  <c r="N2213" i="2"/>
  <c r="O2213" i="2" s="1"/>
  <c r="N2214" i="2"/>
  <c r="N2215" i="2"/>
  <c r="Q2215" i="2" s="1"/>
  <c r="N2216" i="2"/>
  <c r="Q2216" i="2" s="1"/>
  <c r="N2217" i="2"/>
  <c r="P2217" i="2" s="1"/>
  <c r="N2218" i="2"/>
  <c r="P2218" i="2" s="1"/>
  <c r="N2219" i="2"/>
  <c r="N2220" i="2"/>
  <c r="N2221" i="2"/>
  <c r="N2222" i="2"/>
  <c r="Q2222" i="2" s="1"/>
  <c r="N2223" i="2"/>
  <c r="Q2223" i="2" s="1"/>
  <c r="N2224" i="2"/>
  <c r="P2224" i="2" s="1"/>
  <c r="N2225" i="2"/>
  <c r="P2225" i="2" s="1"/>
  <c r="N2226" i="2"/>
  <c r="P2226" i="2" s="1"/>
  <c r="N2191" i="2"/>
  <c r="N2091" i="2"/>
  <c r="N2092" i="2"/>
  <c r="N2093" i="2"/>
  <c r="Q2093" i="2" s="1"/>
  <c r="N2094" i="2"/>
  <c r="O2094" i="2" s="1"/>
  <c r="N2095" i="2"/>
  <c r="Q2095" i="2" s="1"/>
  <c r="N2096" i="2"/>
  <c r="Q2096" i="2" s="1"/>
  <c r="N2097" i="2"/>
  <c r="Q2097" i="2" s="1"/>
  <c r="N2098" i="2"/>
  <c r="N2099" i="2"/>
  <c r="N2100" i="2"/>
  <c r="N2101" i="2"/>
  <c r="Q2101" i="2" s="1"/>
  <c r="N2102" i="2"/>
  <c r="O2102" i="2" s="1"/>
  <c r="N2103" i="2"/>
  <c r="Q2103" i="2" s="1"/>
  <c r="N2104" i="2"/>
  <c r="Q2104" i="2" s="1"/>
  <c r="N2105" i="2"/>
  <c r="Q2105" i="2" s="1"/>
  <c r="N2106" i="2"/>
  <c r="N2107" i="2"/>
  <c r="N2108" i="2"/>
  <c r="N2109" i="2"/>
  <c r="Q2109" i="2" s="1"/>
  <c r="N2110" i="2"/>
  <c r="O2110" i="2" s="1"/>
  <c r="N2111" i="2"/>
  <c r="Q2111" i="2" s="1"/>
  <c r="N2112" i="2"/>
  <c r="Q2112" i="2" s="1"/>
  <c r="N2113" i="2"/>
  <c r="Q2113" i="2" s="1"/>
  <c r="N2114" i="2"/>
  <c r="O2114" i="2" s="1"/>
  <c r="N2115" i="2"/>
  <c r="N2116" i="2"/>
  <c r="P2116" i="2" s="1"/>
  <c r="N2117" i="2"/>
  <c r="Q2117" i="2" s="1"/>
  <c r="N2118" i="2"/>
  <c r="O2118" i="2" s="1"/>
  <c r="N2119" i="2"/>
  <c r="O2119" i="2" s="1"/>
  <c r="N2120" i="2"/>
  <c r="Q2120" i="2" s="1"/>
  <c r="N2121" i="2"/>
  <c r="Q2121" i="2" s="1"/>
  <c r="N2122" i="2"/>
  <c r="N2123" i="2"/>
  <c r="N2124" i="2"/>
  <c r="N2125" i="2"/>
  <c r="N2090" i="2"/>
  <c r="O2090" i="2" s="1"/>
  <c r="N1990" i="2"/>
  <c r="Q1990" i="2" s="1"/>
  <c r="N1991" i="2"/>
  <c r="O1991" i="2" s="1"/>
  <c r="N1992" i="2"/>
  <c r="P1992" i="2" s="1"/>
  <c r="N1993" i="2"/>
  <c r="N1994" i="2"/>
  <c r="N1995" i="2"/>
  <c r="N1996" i="2"/>
  <c r="O1996" i="2" s="1"/>
  <c r="N1997" i="2"/>
  <c r="Q1997" i="2" s="1"/>
  <c r="N1998" i="2"/>
  <c r="Q1998" i="2" s="1"/>
  <c r="N1999" i="2"/>
  <c r="O1999" i="2" s="1"/>
  <c r="N2000" i="2"/>
  <c r="P2000" i="2" s="1"/>
  <c r="N2001" i="2"/>
  <c r="N2002" i="2"/>
  <c r="N2003" i="2"/>
  <c r="N2004" i="2"/>
  <c r="O2004" i="2" s="1"/>
  <c r="N2005" i="2"/>
  <c r="Q2005" i="2" s="1"/>
  <c r="N2006" i="2"/>
  <c r="Q2006" i="2" s="1"/>
  <c r="N2007" i="2"/>
  <c r="O2007" i="2" s="1"/>
  <c r="N2008" i="2"/>
  <c r="P2008" i="2" s="1"/>
  <c r="N2009" i="2"/>
  <c r="N2010" i="2"/>
  <c r="N2011" i="2"/>
  <c r="N2012" i="2"/>
  <c r="O2012" i="2" s="1"/>
  <c r="N2013" i="2"/>
  <c r="Q2013" i="2" s="1"/>
  <c r="N2014" i="2"/>
  <c r="Q2014" i="2" s="1"/>
  <c r="N2015" i="2"/>
  <c r="O2015" i="2" s="1"/>
  <c r="N2016" i="2"/>
  <c r="P2016" i="2" s="1"/>
  <c r="N2017" i="2"/>
  <c r="N2018" i="2"/>
  <c r="N2019" i="2"/>
  <c r="N2020" i="2"/>
  <c r="O2020" i="2" s="1"/>
  <c r="N2021" i="2"/>
  <c r="Q2021" i="2" s="1"/>
  <c r="N2022" i="2"/>
  <c r="Q2022" i="2" s="1"/>
  <c r="N2023" i="2"/>
  <c r="O2023" i="2" s="1"/>
  <c r="N2024" i="2"/>
  <c r="P2024" i="2" s="1"/>
  <c r="N1989" i="2"/>
  <c r="V5" i="2"/>
  <c r="V4" i="2"/>
  <c r="N55" i="2"/>
  <c r="N56" i="2"/>
  <c r="O56" i="2" s="1"/>
  <c r="N57" i="2"/>
  <c r="P57" i="2" s="1"/>
  <c r="N58" i="2"/>
  <c r="P58" i="2" s="1"/>
  <c r="N59" i="2"/>
  <c r="N60" i="2"/>
  <c r="N61" i="2"/>
  <c r="P61" i="2" s="1"/>
  <c r="N62" i="2"/>
  <c r="N63" i="2"/>
  <c r="P63" i="2" s="1"/>
  <c r="O63" i="2"/>
  <c r="N64" i="2"/>
  <c r="P64" i="2"/>
  <c r="N65" i="2"/>
  <c r="N66" i="2"/>
  <c r="N67" i="2"/>
  <c r="P67" i="2" s="1"/>
  <c r="N68" i="2"/>
  <c r="O68" i="2"/>
  <c r="N69" i="2"/>
  <c r="P69" i="2" s="1"/>
  <c r="N70" i="2"/>
  <c r="P70" i="2" s="1"/>
  <c r="N71" i="2"/>
  <c r="N72" i="2"/>
  <c r="P72" i="2" s="1"/>
  <c r="N73" i="2"/>
  <c r="O73" i="2" s="1"/>
  <c r="N74" i="2"/>
  <c r="P74" i="2" s="1"/>
  <c r="Q74" i="2"/>
  <c r="N75" i="2"/>
  <c r="O75" i="2" s="1"/>
  <c r="Q75" i="2"/>
  <c r="N76" i="2"/>
  <c r="Q76" i="2" s="1"/>
  <c r="N77" i="2"/>
  <c r="N78" i="2"/>
  <c r="P78" i="2" s="1"/>
  <c r="N79" i="2"/>
  <c r="P79" i="2" s="1"/>
  <c r="Q79" i="2"/>
  <c r="N80" i="2"/>
  <c r="Q80" i="2"/>
  <c r="N81" i="2"/>
  <c r="Q81" i="2" s="1"/>
  <c r="N82" i="2"/>
  <c r="P82" i="2" s="1"/>
  <c r="O82" i="2"/>
  <c r="N83" i="2"/>
  <c r="O83" i="2" s="1"/>
  <c r="P83" i="2"/>
  <c r="N84" i="2"/>
  <c r="P84" i="2" s="1"/>
  <c r="N85" i="2"/>
  <c r="P85" i="2" s="1"/>
  <c r="O85" i="2"/>
  <c r="Q85" i="2"/>
  <c r="N86" i="2"/>
  <c r="Q86" i="2" s="1"/>
  <c r="N87" i="2"/>
  <c r="P87" i="2" s="1"/>
  <c r="N88" i="2"/>
  <c r="O88" i="2" s="1"/>
  <c r="N89" i="2"/>
  <c r="N90" i="2"/>
  <c r="N91" i="2"/>
  <c r="P91" i="2" s="1"/>
  <c r="N92" i="2"/>
  <c r="Q92" i="2" s="1"/>
  <c r="N93" i="2"/>
  <c r="Q93" i="2" s="1"/>
  <c r="N94" i="2"/>
  <c r="Q94" i="2" s="1"/>
  <c r="N95" i="2"/>
  <c r="O95" i="2" s="1"/>
  <c r="N96" i="2"/>
  <c r="N97" i="2"/>
  <c r="Q97" i="2" s="1"/>
  <c r="N98" i="2"/>
  <c r="P98" i="2" s="1"/>
  <c r="Q98" i="2"/>
  <c r="N99" i="2"/>
  <c r="Q99" i="2"/>
  <c r="N100" i="2"/>
  <c r="N101" i="2"/>
  <c r="P101" i="2" s="1"/>
  <c r="N102" i="2"/>
  <c r="N103" i="2"/>
  <c r="Q103" i="2" s="1"/>
  <c r="N104" i="2"/>
  <c r="Q104" i="2" s="1"/>
  <c r="N105" i="2"/>
  <c r="O105" i="2" s="1"/>
  <c r="N106" i="2"/>
  <c r="Q106" i="2" s="1"/>
  <c r="O106" i="2"/>
  <c r="N107" i="2"/>
  <c r="P107" i="2" s="1"/>
  <c r="N108" i="2"/>
  <c r="Q108" i="2" s="1"/>
  <c r="N109" i="2"/>
  <c r="O109" i="2"/>
  <c r="N110" i="2"/>
  <c r="P110" i="2" s="1"/>
  <c r="N111" i="2"/>
  <c r="N112" i="2"/>
  <c r="N113" i="2"/>
  <c r="P113" i="2" s="1"/>
  <c r="Q113" i="2"/>
  <c r="N114" i="2"/>
  <c r="P114" i="2" s="1"/>
  <c r="N115" i="2"/>
  <c r="O115" i="2" s="1"/>
  <c r="N116" i="2"/>
  <c r="Q116" i="2" s="1"/>
  <c r="P116" i="2"/>
  <c r="N117" i="2"/>
  <c r="N118" i="2"/>
  <c r="N119" i="2"/>
  <c r="N120" i="2"/>
  <c r="P120" i="2" s="1"/>
  <c r="N121" i="2"/>
  <c r="P121" i="2" s="1"/>
  <c r="O121" i="2"/>
  <c r="Q121" i="2"/>
  <c r="N122" i="2"/>
  <c r="N123" i="2"/>
  <c r="O123" i="2" s="1"/>
  <c r="N124" i="2"/>
  <c r="O124" i="2" s="1"/>
  <c r="P124" i="2"/>
  <c r="N125" i="2"/>
  <c r="P125" i="2" s="1"/>
  <c r="N126" i="2"/>
  <c r="P126" i="2" s="1"/>
  <c r="N127" i="2"/>
  <c r="P127" i="2" s="1"/>
  <c r="Q127" i="2"/>
  <c r="N128" i="2"/>
  <c r="Q128" i="2" s="1"/>
  <c r="N129" i="2"/>
  <c r="N130" i="2"/>
  <c r="Q130" i="2" s="1"/>
  <c r="N131" i="2"/>
  <c r="Q131" i="2" s="1"/>
  <c r="N132" i="2"/>
  <c r="Q132" i="2" s="1"/>
  <c r="N133" i="2"/>
  <c r="N134" i="2"/>
  <c r="Q134" i="2" s="1"/>
  <c r="P134" i="2"/>
  <c r="N135" i="2"/>
  <c r="N136" i="2"/>
  <c r="O136" i="2" s="1"/>
  <c r="N137" i="2"/>
  <c r="P137" i="2" s="1"/>
  <c r="N138" i="2"/>
  <c r="N139" i="2"/>
  <c r="O139" i="2"/>
  <c r="N140" i="2"/>
  <c r="P140" i="2" s="1"/>
  <c r="N141" i="2"/>
  <c r="P141" i="2" s="1"/>
  <c r="Q141" i="2"/>
  <c r="N142" i="2"/>
  <c r="N143" i="2"/>
  <c r="N144" i="2"/>
  <c r="P144" i="2" s="1"/>
  <c r="N145" i="2"/>
  <c r="P145" i="2" s="1"/>
  <c r="N146" i="2"/>
  <c r="N147" i="2"/>
  <c r="O147" i="2" s="1"/>
  <c r="N148" i="2"/>
  <c r="P148" i="2" s="1"/>
  <c r="N149" i="2"/>
  <c r="N150" i="2"/>
  <c r="N151" i="2"/>
  <c r="P151" i="2" s="1"/>
  <c r="N152" i="2"/>
  <c r="N153" i="2"/>
  <c r="P153" i="2" s="1"/>
  <c r="N154" i="2"/>
  <c r="N155" i="2"/>
  <c r="N156" i="2"/>
  <c r="Q156" i="2"/>
  <c r="N157" i="2"/>
  <c r="P157" i="2" s="1"/>
  <c r="N158" i="2"/>
  <c r="Q158" i="2" s="1"/>
  <c r="N159" i="2"/>
  <c r="N160" i="2"/>
  <c r="P160" i="2" s="1"/>
  <c r="N161" i="2"/>
  <c r="N162" i="2"/>
  <c r="P162" i="2" s="1"/>
  <c r="N163" i="2"/>
  <c r="N164" i="2"/>
  <c r="O164" i="2" s="1"/>
  <c r="N165" i="2"/>
  <c r="P165" i="2" s="1"/>
  <c r="N166" i="2"/>
  <c r="P166" i="2" s="1"/>
  <c r="N167" i="2"/>
  <c r="N168" i="2"/>
  <c r="O168" i="2" s="1"/>
  <c r="N169" i="2"/>
  <c r="P169" i="2" s="1"/>
  <c r="N170" i="2"/>
  <c r="Q170" i="2" s="1"/>
  <c r="N171" i="2"/>
  <c r="N172" i="2"/>
  <c r="P172" i="2" s="1"/>
  <c r="N173" i="2"/>
  <c r="N174" i="2"/>
  <c r="Q174" i="2" s="1"/>
  <c r="O174" i="2"/>
  <c r="N175" i="2"/>
  <c r="N176" i="2"/>
  <c r="Q176" i="2" s="1"/>
  <c r="N177" i="2"/>
  <c r="P177" i="2" s="1"/>
  <c r="N178" i="2"/>
  <c r="P178" i="2" s="1"/>
  <c r="N179" i="2"/>
  <c r="N180" i="2"/>
  <c r="O180" i="2" s="1"/>
  <c r="N181" i="2"/>
  <c r="P181" i="2" s="1"/>
  <c r="N182" i="2"/>
  <c r="P182" i="2" s="1"/>
  <c r="N183" i="2"/>
  <c r="Q183" i="2" s="1"/>
  <c r="O183" i="2"/>
  <c r="P183" i="2"/>
  <c r="N184" i="2"/>
  <c r="Q184" i="2" s="1"/>
  <c r="N185" i="2"/>
  <c r="Q185" i="2" s="1"/>
  <c r="N186" i="2"/>
  <c r="Q186" i="2"/>
  <c r="N187" i="2"/>
  <c r="P187" i="2" s="1"/>
  <c r="O187" i="2"/>
  <c r="N188" i="2"/>
  <c r="Q188" i="2" s="1"/>
  <c r="N189" i="2"/>
  <c r="N190" i="2"/>
  <c r="N191" i="2"/>
  <c r="P191" i="2" s="1"/>
  <c r="Q191" i="2"/>
  <c r="N192" i="2"/>
  <c r="Q192" i="2" s="1"/>
  <c r="N193" i="2"/>
  <c r="P193" i="2" s="1"/>
  <c r="Q193" i="2"/>
  <c r="N194" i="2"/>
  <c r="Q194" i="2" s="1"/>
  <c r="N195" i="2"/>
  <c r="N196" i="2"/>
  <c r="Q196" i="2" s="1"/>
  <c r="N197" i="2"/>
  <c r="P197" i="2" s="1"/>
  <c r="Q197" i="2"/>
  <c r="N198" i="2"/>
  <c r="N199" i="2"/>
  <c r="P199" i="2" s="1"/>
  <c r="N200" i="2"/>
  <c r="Q200" i="2" s="1"/>
  <c r="N201" i="2"/>
  <c r="P201" i="2" s="1"/>
  <c r="Q201" i="2"/>
  <c r="N202" i="2"/>
  <c r="Q202" i="2" s="1"/>
  <c r="N203" i="2"/>
  <c r="O203" i="2" s="1"/>
  <c r="Q203" i="2"/>
  <c r="N204" i="2"/>
  <c r="Q204" i="2" s="1"/>
  <c r="N205" i="2"/>
  <c r="P205" i="2" s="1"/>
  <c r="N206" i="2"/>
  <c r="Q206" i="2" s="1"/>
  <c r="N207" i="2"/>
  <c r="N208" i="2"/>
  <c r="Q208" i="2" s="1"/>
  <c r="N209" i="2"/>
  <c r="O209" i="2" s="1"/>
  <c r="P209" i="2"/>
  <c r="N210" i="2"/>
  <c r="Q210" i="2" s="1"/>
  <c r="N211" i="2"/>
  <c r="P211" i="2" s="1"/>
  <c r="N212" i="2"/>
  <c r="Q212" i="2" s="1"/>
  <c r="N213" i="2"/>
  <c r="P213" i="2" s="1"/>
  <c r="N214" i="2"/>
  <c r="Q214" i="2" s="1"/>
  <c r="N215" i="2"/>
  <c r="N216" i="2"/>
  <c r="N217" i="2"/>
  <c r="O217" i="2" s="1"/>
  <c r="N218" i="2"/>
  <c r="Q218" i="2"/>
  <c r="N219" i="2"/>
  <c r="N220" i="2"/>
  <c r="Q220" i="2" s="1"/>
  <c r="N221" i="2"/>
  <c r="Q221" i="2" s="1"/>
  <c r="N222" i="2"/>
  <c r="Q222" i="2" s="1"/>
  <c r="N223" i="2"/>
  <c r="O223" i="2" s="1"/>
  <c r="N224" i="2"/>
  <c r="Q224" i="2"/>
  <c r="N225" i="2"/>
  <c r="O225" i="2" s="1"/>
  <c r="N226" i="2"/>
  <c r="Q226" i="2" s="1"/>
  <c r="N227" i="2"/>
  <c r="P227" i="2" s="1"/>
  <c r="N228" i="2"/>
  <c r="Q228" i="2" s="1"/>
  <c r="N229" i="2"/>
  <c r="N230" i="2"/>
  <c r="N231" i="2"/>
  <c r="Q231" i="2" s="1"/>
  <c r="N232" i="2"/>
  <c r="N233" i="2"/>
  <c r="Q233" i="2" s="1"/>
  <c r="N234" i="2"/>
  <c r="Q234" i="2" s="1"/>
  <c r="O234" i="2"/>
  <c r="N235" i="2"/>
  <c r="O235" i="2" s="1"/>
  <c r="N236" i="2"/>
  <c r="Q236" i="2" s="1"/>
  <c r="N237" i="2"/>
  <c r="N238" i="2"/>
  <c r="Q238" i="2" s="1"/>
  <c r="P238" i="2"/>
  <c r="N239" i="2"/>
  <c r="Q239" i="2" s="1"/>
  <c r="N240" i="2"/>
  <c r="P240" i="2" s="1"/>
  <c r="N241" i="2"/>
  <c r="O241" i="2" s="1"/>
  <c r="N242" i="2"/>
  <c r="N243" i="2"/>
  <c r="Q243" i="2" s="1"/>
  <c r="N244" i="2"/>
  <c r="N245" i="2"/>
  <c r="P245" i="2" s="1"/>
  <c r="N246" i="2"/>
  <c r="O246" i="2" s="1"/>
  <c r="N247" i="2"/>
  <c r="O247" i="2" s="1"/>
  <c r="N248" i="2"/>
  <c r="O248" i="2" s="1"/>
  <c r="N249" i="2"/>
  <c r="P249" i="2" s="1"/>
  <c r="N250" i="2"/>
  <c r="O250" i="2" s="1"/>
  <c r="N251" i="2"/>
  <c r="N252" i="2"/>
  <c r="O252" i="2" s="1"/>
  <c r="N253" i="2"/>
  <c r="P253" i="2" s="1"/>
  <c r="N254" i="2"/>
  <c r="O254" i="2" s="1"/>
  <c r="N255" i="2"/>
  <c r="Q255" i="2" s="1"/>
  <c r="N256" i="2"/>
  <c r="P256" i="2" s="1"/>
  <c r="N257" i="2"/>
  <c r="P257" i="2"/>
  <c r="N258" i="2"/>
  <c r="Q258" i="2" s="1"/>
  <c r="N259" i="2"/>
  <c r="O259" i="2"/>
  <c r="N260" i="2"/>
  <c r="O260" i="2" s="1"/>
  <c r="N261" i="2"/>
  <c r="Q261" i="2" s="1"/>
  <c r="N262" i="2"/>
  <c r="P262" i="2" s="1"/>
  <c r="N263" i="2"/>
  <c r="Q263" i="2" s="1"/>
  <c r="N264" i="2"/>
  <c r="N265" i="2"/>
  <c r="Q265" i="2" s="1"/>
  <c r="O265" i="2"/>
  <c r="N266" i="2"/>
  <c r="N267" i="2"/>
  <c r="O267" i="2" s="1"/>
  <c r="N268" i="2"/>
  <c r="Q268" i="2" s="1"/>
  <c r="N269" i="2"/>
  <c r="Q269" i="2" s="1"/>
  <c r="O269" i="2"/>
  <c r="N270" i="2"/>
  <c r="N271" i="2"/>
  <c r="P271" i="2"/>
  <c r="N272" i="2"/>
  <c r="Q272" i="2" s="1"/>
  <c r="N273" i="2"/>
  <c r="P273" i="2" s="1"/>
  <c r="N274" i="2"/>
  <c r="N275" i="2"/>
  <c r="O275" i="2" s="1"/>
  <c r="N276" i="2"/>
  <c r="N277" i="2"/>
  <c r="O277" i="2"/>
  <c r="N278" i="2"/>
  <c r="O278" i="2" s="1"/>
  <c r="N279" i="2"/>
  <c r="O279" i="2" s="1"/>
  <c r="N280" i="2"/>
  <c r="N281" i="2"/>
  <c r="O281" i="2" s="1"/>
  <c r="N282" i="2"/>
  <c r="Q282" i="2" s="1"/>
  <c r="O282" i="2"/>
  <c r="N283" i="2"/>
  <c r="O283" i="2" s="1"/>
  <c r="N284" i="2"/>
  <c r="P284" i="2" s="1"/>
  <c r="N285" i="2"/>
  <c r="O285" i="2" s="1"/>
  <c r="N286" i="2"/>
  <c r="N287" i="2"/>
  <c r="O287" i="2" s="1"/>
  <c r="N288" i="2"/>
  <c r="Q288" i="2" s="1"/>
  <c r="N289" i="2"/>
  <c r="O289" i="2" s="1"/>
  <c r="N290" i="2"/>
  <c r="O290" i="2"/>
  <c r="N291" i="2"/>
  <c r="O291" i="2" s="1"/>
  <c r="N292" i="2"/>
  <c r="N293" i="2"/>
  <c r="O293" i="2" s="1"/>
  <c r="N294" i="2"/>
  <c r="O294" i="2" s="1"/>
  <c r="N295" i="2"/>
  <c r="O295" i="2" s="1"/>
  <c r="N296" i="2"/>
  <c r="O296" i="2" s="1"/>
  <c r="N297" i="2"/>
  <c r="O297" i="2" s="1"/>
  <c r="N298" i="2"/>
  <c r="N299" i="2"/>
  <c r="O299" i="2" s="1"/>
  <c r="N300" i="2"/>
  <c r="N301" i="2"/>
  <c r="O301" i="2" s="1"/>
  <c r="N302" i="2"/>
  <c r="P302" i="2" s="1"/>
  <c r="N303" i="2"/>
  <c r="O303" i="2" s="1"/>
  <c r="N304" i="2"/>
  <c r="N305" i="2"/>
  <c r="O305" i="2" s="1"/>
  <c r="N306" i="2"/>
  <c r="P306" i="2" s="1"/>
  <c r="O306" i="2"/>
  <c r="N307" i="2"/>
  <c r="N308" i="2"/>
  <c r="N309" i="2"/>
  <c r="N310" i="2"/>
  <c r="O310" i="2" s="1"/>
  <c r="N311" i="2"/>
  <c r="N312" i="2"/>
  <c r="O312" i="2" s="1"/>
  <c r="N313" i="2"/>
  <c r="N314" i="2"/>
  <c r="O314" i="2" s="1"/>
  <c r="N315" i="2"/>
  <c r="N316" i="2"/>
  <c r="P316" i="2" s="1"/>
  <c r="N317" i="2"/>
  <c r="N318" i="2"/>
  <c r="P318" i="2" s="1"/>
  <c r="N319" i="2"/>
  <c r="N320" i="2"/>
  <c r="N321" i="2"/>
  <c r="N322" i="2"/>
  <c r="N323" i="2"/>
  <c r="N324" i="2"/>
  <c r="O324" i="2" s="1"/>
  <c r="N325" i="2"/>
  <c r="N326" i="2"/>
  <c r="O326" i="2" s="1"/>
  <c r="P326" i="2"/>
  <c r="Q326" i="2"/>
  <c r="N327" i="2"/>
  <c r="N328" i="2"/>
  <c r="Q328" i="2" s="1"/>
  <c r="N329" i="2"/>
  <c r="N330" i="2"/>
  <c r="Q330" i="2" s="1"/>
  <c r="N331" i="2"/>
  <c r="N332" i="2"/>
  <c r="P332" i="2" s="1"/>
  <c r="N333" i="2"/>
  <c r="N334" i="2"/>
  <c r="P334" i="2" s="1"/>
  <c r="N335" i="2"/>
  <c r="N336" i="2"/>
  <c r="N337" i="2"/>
  <c r="N338" i="2"/>
  <c r="P338" i="2" s="1"/>
  <c r="N339" i="2"/>
  <c r="O339" i="2" s="1"/>
  <c r="N340" i="2"/>
  <c r="O340" i="2" s="1"/>
  <c r="N341" i="2"/>
  <c r="P341" i="2" s="1"/>
  <c r="N342" i="2"/>
  <c r="N343" i="2"/>
  <c r="P343" i="2" s="1"/>
  <c r="N344" i="2"/>
  <c r="N345" i="2"/>
  <c r="N346" i="2"/>
  <c r="O346" i="2" s="1"/>
  <c r="N347" i="2"/>
  <c r="P347" i="2" s="1"/>
  <c r="N348" i="2"/>
  <c r="Q348" i="2"/>
  <c r="N349" i="2"/>
  <c r="P349" i="2" s="1"/>
  <c r="N350" i="2"/>
  <c r="P350" i="2"/>
  <c r="N351" i="2"/>
  <c r="P351" i="2" s="1"/>
  <c r="N352" i="2"/>
  <c r="N353" i="2"/>
  <c r="N354" i="2"/>
  <c r="O354" i="2" s="1"/>
  <c r="N355" i="2"/>
  <c r="P355" i="2" s="1"/>
  <c r="N356" i="2"/>
  <c r="Q356" i="2" s="1"/>
  <c r="N357" i="2"/>
  <c r="P357" i="2" s="1"/>
  <c r="P359" i="2"/>
  <c r="Q364" i="2"/>
  <c r="P365" i="2"/>
  <c r="P366" i="2"/>
  <c r="P367" i="2"/>
  <c r="P371" i="2"/>
  <c r="Q372" i="2"/>
  <c r="P373" i="2"/>
  <c r="O374" i="2"/>
  <c r="P375" i="2"/>
  <c r="O378" i="2"/>
  <c r="P379" i="2"/>
  <c r="Q380" i="2"/>
  <c r="P381" i="2"/>
  <c r="P383" i="2"/>
  <c r="O386" i="2"/>
  <c r="P387" i="2"/>
  <c r="Q388" i="2"/>
  <c r="P389" i="2"/>
  <c r="P390" i="2"/>
  <c r="P391" i="2"/>
  <c r="Q392" i="2"/>
  <c r="O394" i="2"/>
  <c r="P395" i="2"/>
  <c r="Q396" i="2"/>
  <c r="P397" i="2"/>
  <c r="P399" i="2"/>
  <c r="P402" i="2"/>
  <c r="P403" i="2"/>
  <c r="Q404" i="2"/>
  <c r="Q406" i="2"/>
  <c r="O406" i="2"/>
  <c r="P407" i="2"/>
  <c r="Q408" i="2"/>
  <c r="O410" i="2"/>
  <c r="P411" i="2"/>
  <c r="O412" i="2"/>
  <c r="Q412" i="2"/>
  <c r="O413" i="2"/>
  <c r="O416" i="2"/>
  <c r="P417" i="2"/>
  <c r="Q422" i="2"/>
  <c r="O424" i="2"/>
  <c r="P425" i="2"/>
  <c r="O427" i="2"/>
  <c r="O428" i="2"/>
  <c r="Q428" i="2"/>
  <c r="Q430" i="2"/>
  <c r="O431" i="2"/>
  <c r="P431" i="2"/>
  <c r="O432" i="2"/>
  <c r="Q434" i="2"/>
  <c r="O435" i="2"/>
  <c r="O438" i="2"/>
  <c r="Q438" i="2"/>
  <c r="Q439" i="2"/>
  <c r="Q440" i="2"/>
  <c r="Q441" i="2"/>
  <c r="Q442" i="2"/>
  <c r="O442" i="2"/>
  <c r="Q443" i="2"/>
  <c r="P444" i="2"/>
  <c r="O444" i="2"/>
  <c r="Q446" i="2"/>
  <c r="O446" i="2"/>
  <c r="Q447" i="2"/>
  <c r="Q448" i="2"/>
  <c r="Q449" i="2"/>
  <c r="O450" i="2"/>
  <c r="Q451" i="2"/>
  <c r="O454" i="2"/>
  <c r="Q455" i="2"/>
  <c r="Q456" i="2"/>
  <c r="Q457" i="2"/>
  <c r="O458" i="2"/>
  <c r="Q458" i="2"/>
  <c r="Q459" i="2"/>
  <c r="O462" i="2"/>
  <c r="P462" i="2"/>
  <c r="Q462" i="2"/>
  <c r="Q463" i="2"/>
  <c r="Q465" i="2"/>
  <c r="Q466" i="2"/>
  <c r="P466" i="2"/>
  <c r="Q467" i="2"/>
  <c r="P468" i="2"/>
  <c r="Q469" i="2"/>
  <c r="P470" i="2"/>
  <c r="O470" i="2"/>
  <c r="Q470" i="2"/>
  <c r="Q471" i="2"/>
  <c r="O472" i="2"/>
  <c r="Q473" i="2"/>
  <c r="O474" i="2"/>
  <c r="Q475" i="2"/>
  <c r="Q477" i="2"/>
  <c r="P478" i="2"/>
  <c r="O478" i="2"/>
  <c r="Q479" i="2"/>
  <c r="Q481" i="2"/>
  <c r="O482" i="2"/>
  <c r="P482" i="2"/>
  <c r="Q482" i="2"/>
  <c r="Q483" i="2"/>
  <c r="O484" i="2"/>
  <c r="Q485" i="2"/>
  <c r="O486" i="2"/>
  <c r="P486" i="2"/>
  <c r="Q487" i="2"/>
  <c r="P488" i="2"/>
  <c r="Q489" i="2"/>
  <c r="O490" i="2"/>
  <c r="Q491" i="2"/>
  <c r="P492" i="2"/>
  <c r="Q492" i="2"/>
  <c r="Q495" i="2"/>
  <c r="Q497" i="2"/>
  <c r="Q499" i="2"/>
  <c r="P500" i="2"/>
  <c r="O502" i="2"/>
  <c r="Q503" i="2"/>
  <c r="O505" i="2"/>
  <c r="O506" i="2"/>
  <c r="Q507" i="2"/>
  <c r="P507" i="2"/>
  <c r="O510" i="2"/>
  <c r="O512" i="2"/>
  <c r="P514" i="2"/>
  <c r="O514" i="2"/>
  <c r="O515" i="2"/>
  <c r="Q517" i="2"/>
  <c r="Q519" i="2"/>
  <c r="Q521" i="2"/>
  <c r="O522" i="2"/>
  <c r="Q523" i="2"/>
  <c r="P523" i="2"/>
  <c r="O526" i="2"/>
  <c r="Q526" i="2"/>
  <c r="O527" i="2"/>
  <c r="O528" i="2"/>
  <c r="O530" i="2"/>
  <c r="Q530" i="2"/>
  <c r="O531" i="2"/>
  <c r="Q533" i="2"/>
  <c r="O534" i="2"/>
  <c r="Q535" i="2"/>
  <c r="O536" i="2"/>
  <c r="Q537" i="2"/>
  <c r="O538" i="2"/>
  <c r="P538" i="2"/>
  <c r="Q538" i="2"/>
  <c r="O539" i="2"/>
  <c r="O540" i="2"/>
  <c r="O542" i="2"/>
  <c r="Q542" i="2"/>
  <c r="O544" i="2"/>
  <c r="Q545" i="2"/>
  <c r="O546" i="2"/>
  <c r="Q549" i="2"/>
  <c r="P549" i="2"/>
  <c r="Q551" i="2"/>
  <c r="Q552" i="2"/>
  <c r="Q553" i="2"/>
  <c r="Q555" i="2"/>
  <c r="O556" i="2"/>
  <c r="P556" i="2"/>
  <c r="Q556" i="2"/>
  <c r="O559" i="2"/>
  <c r="N560" i="2"/>
  <c r="O560" i="2" s="1"/>
  <c r="N561" i="2"/>
  <c r="Q561" i="2" s="1"/>
  <c r="N562" i="2"/>
  <c r="N563" i="2"/>
  <c r="Q563" i="2" s="1"/>
  <c r="O563" i="2"/>
  <c r="N564" i="2"/>
  <c r="N565" i="2"/>
  <c r="N566" i="2"/>
  <c r="O566" i="2" s="1"/>
  <c r="N567" i="2"/>
  <c r="Q567" i="2" s="1"/>
  <c r="N568" i="2"/>
  <c r="O568" i="2" s="1"/>
  <c r="N569" i="2"/>
  <c r="Q569" i="2" s="1"/>
  <c r="N570" i="2"/>
  <c r="N571" i="2"/>
  <c r="P571" i="2"/>
  <c r="N572" i="2"/>
  <c r="P572" i="2" s="1"/>
  <c r="N573" i="2"/>
  <c r="N574" i="2"/>
  <c r="O574" i="2" s="1"/>
  <c r="N575" i="2"/>
  <c r="N576" i="2"/>
  <c r="O576" i="2" s="1"/>
  <c r="N577" i="2"/>
  <c r="N578" i="2"/>
  <c r="O578" i="2" s="1"/>
  <c r="P578" i="2"/>
  <c r="Q578" i="2"/>
  <c r="N579" i="2"/>
  <c r="O579" i="2"/>
  <c r="N580" i="2"/>
  <c r="N581" i="2"/>
  <c r="N582" i="2"/>
  <c r="N583" i="2"/>
  <c r="Q583" i="2" s="1"/>
  <c r="N584" i="2"/>
  <c r="Q584" i="2" s="1"/>
  <c r="P584" i="2"/>
  <c r="N585" i="2"/>
  <c r="Q585" i="2" s="1"/>
  <c r="N586" i="2"/>
  <c r="N587" i="2"/>
  <c r="Q587" i="2" s="1"/>
  <c r="N588" i="2"/>
  <c r="N589" i="2"/>
  <c r="N590" i="2"/>
  <c r="O590" i="2" s="1"/>
  <c r="N591" i="2"/>
  <c r="O591" i="2"/>
  <c r="N592" i="2"/>
  <c r="O592" i="2" s="1"/>
  <c r="N593" i="2"/>
  <c r="Q593" i="2" s="1"/>
  <c r="N594" i="2"/>
  <c r="N595" i="2"/>
  <c r="N596" i="2"/>
  <c r="N597" i="2"/>
  <c r="Q597" i="2" s="1"/>
  <c r="N598" i="2"/>
  <c r="O598" i="2" s="1"/>
  <c r="N599" i="2"/>
  <c r="Q599" i="2" s="1"/>
  <c r="N600" i="2"/>
  <c r="N601" i="2"/>
  <c r="Q601" i="2" s="1"/>
  <c r="N602" i="2"/>
  <c r="Q602" i="2" s="1"/>
  <c r="O602" i="2"/>
  <c r="P602" i="2"/>
  <c r="N603" i="2"/>
  <c r="Q603" i="2" s="1"/>
  <c r="N604" i="2"/>
  <c r="P604" i="2" s="1"/>
  <c r="N605" i="2"/>
  <c r="N606" i="2"/>
  <c r="N607" i="2"/>
  <c r="N608" i="2"/>
  <c r="O608" i="2" s="1"/>
  <c r="N609" i="2"/>
  <c r="Q609" i="2" s="1"/>
  <c r="N610" i="2"/>
  <c r="O610" i="2" s="1"/>
  <c r="N611" i="2"/>
  <c r="Q611" i="2" s="1"/>
  <c r="N612" i="2"/>
  <c r="N613" i="2"/>
  <c r="Q613" i="2" s="1"/>
  <c r="N614" i="2"/>
  <c r="N615" i="2"/>
  <c r="Q615" i="2" s="1"/>
  <c r="N616" i="2"/>
  <c r="Q616" i="2" s="1"/>
  <c r="N617" i="2"/>
  <c r="Q617" i="2" s="1"/>
  <c r="N618" i="2"/>
  <c r="O618" i="2" s="1"/>
  <c r="N619" i="2"/>
  <c r="Q619" i="2" s="1"/>
  <c r="P619" i="2"/>
  <c r="N620" i="2"/>
  <c r="O620" i="2" s="1"/>
  <c r="N621" i="2"/>
  <c r="N622" i="2"/>
  <c r="N623" i="2"/>
  <c r="O623" i="2" s="1"/>
  <c r="N624" i="2"/>
  <c r="O624" i="2" s="1"/>
  <c r="N625" i="2"/>
  <c r="Q625" i="2" s="1"/>
  <c r="N626" i="2"/>
  <c r="O626" i="2" s="1"/>
  <c r="N627" i="2"/>
  <c r="Q627" i="2" s="1"/>
  <c r="O627" i="2"/>
  <c r="N628" i="2"/>
  <c r="N629" i="2"/>
  <c r="Q629" i="2" s="1"/>
  <c r="P629" i="2"/>
  <c r="N630" i="2"/>
  <c r="O630" i="2" s="1"/>
  <c r="N631" i="2"/>
  <c r="Q631" i="2" s="1"/>
  <c r="N632" i="2"/>
  <c r="Q632" i="2" s="1"/>
  <c r="N633" i="2"/>
  <c r="Q633" i="2" s="1"/>
  <c r="N634" i="2"/>
  <c r="O634" i="2" s="1"/>
  <c r="N635" i="2"/>
  <c r="Q635" i="2" s="1"/>
  <c r="O635" i="2"/>
  <c r="P635" i="2"/>
  <c r="N636" i="2"/>
  <c r="N637" i="2"/>
  <c r="N638" i="2"/>
  <c r="O638" i="2" s="1"/>
  <c r="N639" i="2"/>
  <c r="N640" i="2"/>
  <c r="O640" i="2" s="1"/>
  <c r="N641" i="2"/>
  <c r="N642" i="2"/>
  <c r="N643" i="2"/>
  <c r="O643" i="2"/>
  <c r="N644" i="2"/>
  <c r="N645" i="2"/>
  <c r="Q645" i="2" s="1"/>
  <c r="N646" i="2"/>
  <c r="N647" i="2"/>
  <c r="Q647" i="2" s="1"/>
  <c r="N648" i="2"/>
  <c r="N649" i="2"/>
  <c r="Q649" i="2" s="1"/>
  <c r="N650" i="2"/>
  <c r="Q650" i="2" s="1"/>
  <c r="N651" i="2"/>
  <c r="O651" i="2" s="1"/>
  <c r="N652" i="2"/>
  <c r="N653" i="2"/>
  <c r="P653" i="2"/>
  <c r="N654" i="2"/>
  <c r="O654" i="2" s="1"/>
  <c r="Q654" i="2"/>
  <c r="N655" i="2"/>
  <c r="N656" i="2"/>
  <c r="N657" i="2"/>
  <c r="N658" i="2"/>
  <c r="O658" i="2"/>
  <c r="P658" i="2"/>
  <c r="Q658" i="2"/>
  <c r="N659" i="2"/>
  <c r="N660" i="2"/>
  <c r="N661" i="2"/>
  <c r="N662" i="2"/>
  <c r="O662" i="2" s="1"/>
  <c r="N663" i="2"/>
  <c r="Q663" i="2" s="1"/>
  <c r="N664" i="2"/>
  <c r="Q664" i="2" s="1"/>
  <c r="N665" i="2"/>
  <c r="N666" i="2"/>
  <c r="O666" i="2" s="1"/>
  <c r="N667" i="2"/>
  <c r="Q667" i="2" s="1"/>
  <c r="N668" i="2"/>
  <c r="O668" i="2" s="1"/>
  <c r="N669" i="2"/>
  <c r="N670" i="2"/>
  <c r="O670" i="2" s="1"/>
  <c r="Q670" i="2"/>
  <c r="N671" i="2"/>
  <c r="N672" i="2"/>
  <c r="N673" i="2"/>
  <c r="Q673" i="2" s="1"/>
  <c r="N674" i="2"/>
  <c r="N675" i="2"/>
  <c r="Q675" i="2" s="1"/>
  <c r="N676" i="2"/>
  <c r="N677" i="2"/>
  <c r="N678" i="2"/>
  <c r="P678" i="2" s="1"/>
  <c r="Q678" i="2"/>
  <c r="N679" i="2"/>
  <c r="Q679" i="2" s="1"/>
  <c r="N680" i="2"/>
  <c r="P680" i="2" s="1"/>
  <c r="N681" i="2"/>
  <c r="N682" i="2"/>
  <c r="O682" i="2"/>
  <c r="P682" i="2"/>
  <c r="Q682" i="2"/>
  <c r="N683" i="2"/>
  <c r="Q683" i="2" s="1"/>
  <c r="O683" i="2"/>
  <c r="N684" i="2"/>
  <c r="N685" i="2"/>
  <c r="P685" i="2" s="1"/>
  <c r="N686" i="2"/>
  <c r="O686" i="2" s="1"/>
  <c r="N687" i="2"/>
  <c r="N688" i="2"/>
  <c r="N689" i="2"/>
  <c r="N690" i="2"/>
  <c r="P690" i="2" s="1"/>
  <c r="O690" i="2"/>
  <c r="N691" i="2"/>
  <c r="N692" i="2"/>
  <c r="N693" i="2"/>
  <c r="Q693" i="2" s="1"/>
  <c r="N694" i="2"/>
  <c r="N695" i="2"/>
  <c r="Q695" i="2" s="1"/>
  <c r="N696" i="2"/>
  <c r="O696" i="2" s="1"/>
  <c r="N697" i="2"/>
  <c r="N698" i="2"/>
  <c r="Q698" i="2" s="1"/>
  <c r="N699" i="2"/>
  <c r="Q699" i="2" s="1"/>
  <c r="O699" i="2"/>
  <c r="N700" i="2"/>
  <c r="O700" i="2" s="1"/>
  <c r="N701" i="2"/>
  <c r="P701" i="2" s="1"/>
  <c r="N702" i="2"/>
  <c r="O702" i="2" s="1"/>
  <c r="N703" i="2"/>
  <c r="O703" i="2" s="1"/>
  <c r="N704" i="2"/>
  <c r="N705" i="2"/>
  <c r="Q705" i="2" s="1"/>
  <c r="O705" i="2"/>
  <c r="N706" i="2"/>
  <c r="Q706" i="2" s="1"/>
  <c r="P706" i="2"/>
  <c r="N707" i="2"/>
  <c r="Q707" i="2" s="1"/>
  <c r="N708" i="2"/>
  <c r="N709" i="2"/>
  <c r="Q709" i="2" s="1"/>
  <c r="N710" i="2"/>
  <c r="N711" i="2"/>
  <c r="Q711" i="2" s="1"/>
  <c r="P711" i="2"/>
  <c r="N712" i="2"/>
  <c r="N713" i="2"/>
  <c r="N714" i="2"/>
  <c r="Q714" i="2" s="1"/>
  <c r="N715" i="2"/>
  <c r="Q715" i="2" s="1"/>
  <c r="P715" i="2"/>
  <c r="N716" i="2"/>
  <c r="O716" i="2"/>
  <c r="P716" i="2"/>
  <c r="Q716" i="2"/>
  <c r="N717" i="2"/>
  <c r="P717" i="2" s="1"/>
  <c r="N718" i="2"/>
  <c r="P718" i="2" s="1"/>
  <c r="N719" i="2"/>
  <c r="O719" i="2" s="1"/>
  <c r="N720" i="2"/>
  <c r="N721" i="2"/>
  <c r="O721" i="2" s="1"/>
  <c r="N722" i="2"/>
  <c r="Q722" i="2" s="1"/>
  <c r="O722" i="2"/>
  <c r="N723" i="2"/>
  <c r="O723" i="2" s="1"/>
  <c r="N724" i="2"/>
  <c r="P724" i="2" s="1"/>
  <c r="N725" i="2"/>
  <c r="Q725" i="2" s="1"/>
  <c r="N726" i="2"/>
  <c r="N727" i="2"/>
  <c r="N728" i="2"/>
  <c r="N729" i="2"/>
  <c r="N730" i="2"/>
  <c r="P730" i="2" s="1"/>
  <c r="O730" i="2"/>
  <c r="N731" i="2"/>
  <c r="N732" i="2"/>
  <c r="P732" i="2" s="1"/>
  <c r="O732" i="2"/>
  <c r="Q732" i="2"/>
  <c r="N733" i="2"/>
  <c r="P733" i="2"/>
  <c r="N734" i="2"/>
  <c r="O734" i="2" s="1"/>
  <c r="N735" i="2"/>
  <c r="O735" i="2" s="1"/>
  <c r="N736" i="2"/>
  <c r="N737" i="2"/>
  <c r="O737" i="2" s="1"/>
  <c r="N738" i="2"/>
  <c r="O738" i="2" s="1"/>
  <c r="Q738" i="2"/>
  <c r="N739" i="2"/>
  <c r="Q739" i="2" s="1"/>
  <c r="N740" i="2"/>
  <c r="P740" i="2" s="1"/>
  <c r="N741" i="2"/>
  <c r="Q741" i="2" s="1"/>
  <c r="N742" i="2"/>
  <c r="P742" i="2" s="1"/>
  <c r="O742" i="2"/>
  <c r="Q742" i="2"/>
  <c r="N743" i="2"/>
  <c r="N744" i="2"/>
  <c r="Q744" i="2" s="1"/>
  <c r="O744" i="2"/>
  <c r="N745" i="2"/>
  <c r="N746" i="2"/>
  <c r="O746" i="2" s="1"/>
  <c r="N747" i="2"/>
  <c r="O747" i="2" s="1"/>
  <c r="N748" i="2"/>
  <c r="O748" i="2"/>
  <c r="P748" i="2"/>
  <c r="Q748" i="2"/>
  <c r="N749" i="2"/>
  <c r="P749" i="2" s="1"/>
  <c r="N750" i="2"/>
  <c r="N751" i="2"/>
  <c r="O751" i="2" s="1"/>
  <c r="N752" i="2"/>
  <c r="P752" i="2" s="1"/>
  <c r="O752" i="2"/>
  <c r="Q752" i="2"/>
  <c r="N753" i="2"/>
  <c r="N754" i="2"/>
  <c r="O754" i="2" s="1"/>
  <c r="N755" i="2"/>
  <c r="Q755" i="2" s="1"/>
  <c r="N756" i="2"/>
  <c r="O756" i="2" s="1"/>
  <c r="Q756" i="2"/>
  <c r="N757" i="2"/>
  <c r="N758" i="2"/>
  <c r="O758" i="2"/>
  <c r="N759" i="2"/>
  <c r="N760" i="2"/>
  <c r="N761" i="2"/>
  <c r="O761" i="2" s="1"/>
  <c r="N762" i="2"/>
  <c r="Q762" i="2" s="1"/>
  <c r="N763" i="2"/>
  <c r="Q763" i="2" s="1"/>
  <c r="N764" i="2"/>
  <c r="Q764" i="2" s="1"/>
  <c r="N765" i="2"/>
  <c r="P765" i="2" s="1"/>
  <c r="N766" i="2"/>
  <c r="P766" i="2" s="1"/>
  <c r="N767" i="2"/>
  <c r="O767" i="2" s="1"/>
  <c r="N768" i="2"/>
  <c r="N769" i="2"/>
  <c r="Q769" i="2" s="1"/>
  <c r="N770" i="2"/>
  <c r="Q770" i="2" s="1"/>
  <c r="P770" i="2"/>
  <c r="N771" i="2"/>
  <c r="N772" i="2"/>
  <c r="P772" i="2" s="1"/>
  <c r="O772" i="2"/>
  <c r="N773" i="2"/>
  <c r="N774" i="2"/>
  <c r="N775" i="2"/>
  <c r="P775" i="2" s="1"/>
  <c r="N776" i="2"/>
  <c r="Q776" i="2" s="1"/>
  <c r="N777" i="2"/>
  <c r="N778" i="2"/>
  <c r="O778" i="2"/>
  <c r="N779" i="2"/>
  <c r="N780" i="2"/>
  <c r="Q780" i="2" s="1"/>
  <c r="N781" i="2"/>
  <c r="N782" i="2"/>
  <c r="Q782" i="2" s="1"/>
  <c r="N783" i="2"/>
  <c r="N784" i="2"/>
  <c r="N785" i="2"/>
  <c r="Q785" i="2" s="1"/>
  <c r="N786" i="2"/>
  <c r="P786" i="2" s="1"/>
  <c r="N787" i="2"/>
  <c r="P787" i="2" s="1"/>
  <c r="N788" i="2"/>
  <c r="P788" i="2" s="1"/>
  <c r="O788" i="2"/>
  <c r="Q788" i="2"/>
  <c r="N789" i="2"/>
  <c r="N790" i="2"/>
  <c r="Q790" i="2" s="1"/>
  <c r="N791" i="2"/>
  <c r="N792" i="2"/>
  <c r="N793" i="2"/>
  <c r="P793" i="2" s="1"/>
  <c r="O793" i="2"/>
  <c r="Q793" i="2"/>
  <c r="N794" i="2"/>
  <c r="Q794" i="2" s="1"/>
  <c r="N795" i="2"/>
  <c r="O795" i="2" s="1"/>
  <c r="N796" i="2"/>
  <c r="Q796" i="2" s="1"/>
  <c r="N797" i="2"/>
  <c r="N798" i="2"/>
  <c r="N799" i="2"/>
  <c r="P799" i="2" s="1"/>
  <c r="O799" i="2"/>
  <c r="N800" i="2"/>
  <c r="N801" i="2"/>
  <c r="P801" i="2" s="1"/>
  <c r="N802" i="2"/>
  <c r="Q802" i="2" s="1"/>
  <c r="N803" i="2"/>
  <c r="O803" i="2" s="1"/>
  <c r="N804" i="2"/>
  <c r="Q804" i="2" s="1"/>
  <c r="N805" i="2"/>
  <c r="N806" i="2"/>
  <c r="N807" i="2"/>
  <c r="Q807" i="2" s="1"/>
  <c r="N808" i="2"/>
  <c r="N809" i="2"/>
  <c r="O809" i="2" s="1"/>
  <c r="N810" i="2"/>
  <c r="N811" i="2"/>
  <c r="O811" i="2" s="1"/>
  <c r="N812" i="2"/>
  <c r="Q812" i="2" s="1"/>
  <c r="N813" i="2"/>
  <c r="O813" i="2" s="1"/>
  <c r="N814" i="2"/>
  <c r="Q814" i="2" s="1"/>
  <c r="N815" i="2"/>
  <c r="P815" i="2" s="1"/>
  <c r="Q815" i="2"/>
  <c r="N816" i="2"/>
  <c r="N817" i="2"/>
  <c r="P817" i="2" s="1"/>
  <c r="N818" i="2"/>
  <c r="Q818" i="2" s="1"/>
  <c r="N819" i="2"/>
  <c r="O819" i="2"/>
  <c r="N820" i="2"/>
  <c r="Q820" i="2"/>
  <c r="N821" i="2"/>
  <c r="N822" i="2"/>
  <c r="Q822" i="2" s="1"/>
  <c r="N823" i="2"/>
  <c r="Q823" i="2" s="1"/>
  <c r="N824" i="2"/>
  <c r="N825" i="2"/>
  <c r="P825" i="2" s="1"/>
  <c r="O825" i="2"/>
  <c r="N826" i="2"/>
  <c r="N827" i="2"/>
  <c r="O827" i="2"/>
  <c r="N828" i="2"/>
  <c r="Q828" i="2" s="1"/>
  <c r="N829" i="2"/>
  <c r="O829" i="2" s="1"/>
  <c r="N830" i="2"/>
  <c r="N831" i="2"/>
  <c r="P831" i="2" s="1"/>
  <c r="O831" i="2"/>
  <c r="Q831" i="2"/>
  <c r="N832" i="2"/>
  <c r="Q832" i="2" s="1"/>
  <c r="N833" i="2"/>
  <c r="P833" i="2" s="1"/>
  <c r="O833" i="2"/>
  <c r="N834" i="2"/>
  <c r="Q834" i="2" s="1"/>
  <c r="N835" i="2"/>
  <c r="N836" i="2"/>
  <c r="Q836" i="2" s="1"/>
  <c r="N837" i="2"/>
  <c r="N838" i="2"/>
  <c r="Q838" i="2" s="1"/>
  <c r="N839" i="2"/>
  <c r="N840" i="2"/>
  <c r="N841" i="2"/>
  <c r="O841" i="2" s="1"/>
  <c r="N842" i="2"/>
  <c r="N843" i="2"/>
  <c r="N844" i="2"/>
  <c r="Q844" i="2" s="1"/>
  <c r="N845" i="2"/>
  <c r="O845" i="2" s="1"/>
  <c r="N846" i="2"/>
  <c r="Q846" i="2" s="1"/>
  <c r="N847" i="2"/>
  <c r="N848" i="2"/>
  <c r="Q848" i="2" s="1"/>
  <c r="N849" i="2"/>
  <c r="O849" i="2" s="1"/>
  <c r="N850" i="2"/>
  <c r="Q850" i="2" s="1"/>
  <c r="N851" i="2"/>
  <c r="P851" i="2" s="1"/>
  <c r="O851" i="2"/>
  <c r="Q851" i="2"/>
  <c r="N852" i="2"/>
  <c r="Q852" i="2" s="1"/>
  <c r="N853" i="2"/>
  <c r="N854" i="2"/>
  <c r="Q854" i="2" s="1"/>
  <c r="N855" i="2"/>
  <c r="Q855" i="2" s="1"/>
  <c r="N856" i="2"/>
  <c r="N857" i="2"/>
  <c r="P857" i="2" s="1"/>
  <c r="O857" i="2"/>
  <c r="N858" i="2"/>
  <c r="N859" i="2"/>
  <c r="N860" i="2"/>
  <c r="Q860" i="2" s="1"/>
  <c r="N861" i="2"/>
  <c r="N862" i="2"/>
  <c r="Q862" i="2"/>
  <c r="N863" i="2"/>
  <c r="O863" i="2"/>
  <c r="N864" i="2"/>
  <c r="Q864" i="2" s="1"/>
  <c r="N865" i="2"/>
  <c r="N866" i="2"/>
  <c r="Q866" i="2" s="1"/>
  <c r="N867" i="2"/>
  <c r="N868" i="2"/>
  <c r="Q868" i="2" s="1"/>
  <c r="N869" i="2"/>
  <c r="N870" i="2"/>
  <c r="N871" i="2"/>
  <c r="Q871" i="2" s="1"/>
  <c r="N872" i="2"/>
  <c r="N873" i="2"/>
  <c r="P873" i="2" s="1"/>
  <c r="N874" i="2"/>
  <c r="N875" i="2"/>
  <c r="O875" i="2" s="1"/>
  <c r="N876" i="2"/>
  <c r="Q876" i="2" s="1"/>
  <c r="N877" i="2"/>
  <c r="N878" i="2"/>
  <c r="Q878" i="2" s="1"/>
  <c r="N879" i="2"/>
  <c r="N880" i="2"/>
  <c r="N881" i="2"/>
  <c r="N882" i="2"/>
  <c r="Q882" i="2" s="1"/>
  <c r="N883" i="2"/>
  <c r="O883" i="2" s="1"/>
  <c r="N884" i="2"/>
  <c r="Q884" i="2"/>
  <c r="N885" i="2"/>
  <c r="N886" i="2"/>
  <c r="Q886" i="2" s="1"/>
  <c r="N887" i="2"/>
  <c r="Q887" i="2" s="1"/>
  <c r="N888" i="2"/>
  <c r="N889" i="2"/>
  <c r="N890" i="2"/>
  <c r="N891" i="2"/>
  <c r="O891" i="2"/>
  <c r="N892" i="2"/>
  <c r="Q892" i="2" s="1"/>
  <c r="N893" i="2"/>
  <c r="O893" i="2" s="1"/>
  <c r="N894" i="2"/>
  <c r="N895" i="2"/>
  <c r="P895" i="2" s="1"/>
  <c r="N896" i="2"/>
  <c r="N897" i="2"/>
  <c r="P897" i="2" s="1"/>
  <c r="N898" i="2"/>
  <c r="Q898" i="2" s="1"/>
  <c r="N899" i="2"/>
  <c r="O899" i="2" s="1"/>
  <c r="N900" i="2"/>
  <c r="Q900" i="2" s="1"/>
  <c r="N901" i="2"/>
  <c r="N902" i="2"/>
  <c r="Q902" i="2" s="1"/>
  <c r="N903" i="2"/>
  <c r="Q903" i="2" s="1"/>
  <c r="N904" i="2"/>
  <c r="N905" i="2"/>
  <c r="N906" i="2"/>
  <c r="N907" i="2"/>
  <c r="O907" i="2" s="1"/>
  <c r="N908" i="2"/>
  <c r="Q908" i="2" s="1"/>
  <c r="N909" i="2"/>
  <c r="N910" i="2"/>
  <c r="Q910" i="2" s="1"/>
  <c r="N911" i="2"/>
  <c r="N912" i="2"/>
  <c r="Q912" i="2" s="1"/>
  <c r="N913" i="2"/>
  <c r="N914" i="2"/>
  <c r="Q914" i="2" s="1"/>
  <c r="N915" i="2"/>
  <c r="Q915" i="2" s="1"/>
  <c r="N916" i="2"/>
  <c r="Q916" i="2" s="1"/>
  <c r="N917" i="2"/>
  <c r="Q917" i="2" s="1"/>
  <c r="N918" i="2"/>
  <c r="O918" i="2" s="1"/>
  <c r="N919" i="2"/>
  <c r="Q919" i="2" s="1"/>
  <c r="N920" i="2"/>
  <c r="P920" i="2" s="1"/>
  <c r="N921" i="2"/>
  <c r="Q921" i="2" s="1"/>
  <c r="N922" i="2"/>
  <c r="P922" i="2" s="1"/>
  <c r="N923" i="2"/>
  <c r="Q923" i="2" s="1"/>
  <c r="N924" i="2"/>
  <c r="P924" i="2" s="1"/>
  <c r="O924" i="2"/>
  <c r="N925" i="2"/>
  <c r="Q925" i="2" s="1"/>
  <c r="N926" i="2"/>
  <c r="N927" i="2"/>
  <c r="N928" i="2"/>
  <c r="Q928" i="2" s="1"/>
  <c r="N929" i="2"/>
  <c r="N930" i="2"/>
  <c r="O930" i="2" s="1"/>
  <c r="N931" i="2"/>
  <c r="N932" i="2"/>
  <c r="O932" i="2" s="1"/>
  <c r="N933" i="2"/>
  <c r="Q933" i="2" s="1"/>
  <c r="N934" i="2"/>
  <c r="O934" i="2" s="1"/>
  <c r="N935" i="2"/>
  <c r="N936" i="2"/>
  <c r="O936" i="2" s="1"/>
  <c r="N937" i="2"/>
  <c r="Q937" i="2" s="1"/>
  <c r="N938" i="2"/>
  <c r="P938" i="2" s="1"/>
  <c r="O938" i="2"/>
  <c r="Q938" i="2"/>
  <c r="N939" i="2"/>
  <c r="Q939" i="2" s="1"/>
  <c r="N940" i="2"/>
  <c r="N941" i="2"/>
  <c r="Q941" i="2"/>
  <c r="N942" i="2"/>
  <c r="N943" i="2"/>
  <c r="Q943" i="2" s="1"/>
  <c r="N944" i="2"/>
  <c r="Q944" i="2" s="1"/>
  <c r="N945" i="2"/>
  <c r="N946" i="2"/>
  <c r="P946" i="2" s="1"/>
  <c r="N947" i="2"/>
  <c r="N948" i="2"/>
  <c r="O948" i="2" s="1"/>
  <c r="N949" i="2"/>
  <c r="Q949" i="2" s="1"/>
  <c r="N950" i="2"/>
  <c r="O950" i="2" s="1"/>
  <c r="N951" i="2"/>
  <c r="N952" i="2"/>
  <c r="P952" i="2" s="1"/>
  <c r="N953" i="2"/>
  <c r="Q953" i="2"/>
  <c r="N954" i="2"/>
  <c r="P954" i="2" s="1"/>
  <c r="O954" i="2"/>
  <c r="Q954" i="2"/>
  <c r="N955" i="2"/>
  <c r="Q955" i="2"/>
  <c r="N956" i="2"/>
  <c r="P956" i="2" s="1"/>
  <c r="N957" i="2"/>
  <c r="Q957" i="2"/>
  <c r="N958" i="2"/>
  <c r="N959" i="2"/>
  <c r="Q959" i="2" s="1"/>
  <c r="N960" i="2"/>
  <c r="Q960" i="2" s="1"/>
  <c r="N961" i="2"/>
  <c r="N962" i="2"/>
  <c r="P962" i="2" s="1"/>
  <c r="N963" i="2"/>
  <c r="N964" i="2"/>
  <c r="O964" i="2" s="1"/>
  <c r="N965" i="2"/>
  <c r="Q965" i="2"/>
  <c r="N966" i="2"/>
  <c r="O966" i="2" s="1"/>
  <c r="N967" i="2"/>
  <c r="Q967" i="2" s="1"/>
  <c r="N968" i="2"/>
  <c r="P968" i="2" s="1"/>
  <c r="Q968" i="2"/>
  <c r="N969" i="2"/>
  <c r="Q969" i="2" s="1"/>
  <c r="N970" i="2"/>
  <c r="P970" i="2" s="1"/>
  <c r="N971" i="2"/>
  <c r="Q971" i="2"/>
  <c r="N972" i="2"/>
  <c r="N973" i="2"/>
  <c r="Q973" i="2" s="1"/>
  <c r="N974" i="2"/>
  <c r="N975" i="2"/>
  <c r="Q975" i="2"/>
  <c r="N976" i="2"/>
  <c r="Q976" i="2" s="1"/>
  <c r="N977" i="2"/>
  <c r="N978" i="2"/>
  <c r="P978" i="2" s="1"/>
  <c r="N979" i="2"/>
  <c r="N980" i="2"/>
  <c r="O980" i="2" s="1"/>
  <c r="N981" i="2"/>
  <c r="Q981" i="2" s="1"/>
  <c r="N982" i="2"/>
  <c r="N983" i="2"/>
  <c r="Q983" i="2" s="1"/>
  <c r="N984" i="2"/>
  <c r="N985" i="2"/>
  <c r="Q985" i="2" s="1"/>
  <c r="N986" i="2"/>
  <c r="N987" i="2"/>
  <c r="Q987" i="2" s="1"/>
  <c r="N988" i="2"/>
  <c r="P988" i="2" s="1"/>
  <c r="O988" i="2"/>
  <c r="N989" i="2"/>
  <c r="Q989" i="2" s="1"/>
  <c r="N990" i="2"/>
  <c r="N991" i="2"/>
  <c r="Q991" i="2" s="1"/>
  <c r="N992" i="2"/>
  <c r="Q992" i="2" s="1"/>
  <c r="N993" i="2"/>
  <c r="N994" i="2"/>
  <c r="O994" i="2"/>
  <c r="N995" i="2"/>
  <c r="N996" i="2"/>
  <c r="O996" i="2" s="1"/>
  <c r="N997" i="2"/>
  <c r="Q997" i="2"/>
  <c r="N998" i="2"/>
  <c r="O998" i="2" s="1"/>
  <c r="N999" i="2"/>
  <c r="Q999" i="2" s="1"/>
  <c r="N1000" i="2"/>
  <c r="P1000" i="2" s="1"/>
  <c r="O1000" i="2"/>
  <c r="N1001" i="2"/>
  <c r="N1002" i="2"/>
  <c r="P1002" i="2" s="1"/>
  <c r="Q1002" i="2"/>
  <c r="N1003" i="2"/>
  <c r="Q1003" i="2" s="1"/>
  <c r="N1004" i="2"/>
  <c r="O1004" i="2"/>
  <c r="N1005" i="2"/>
  <c r="Q1005" i="2" s="1"/>
  <c r="N1006" i="2"/>
  <c r="N1007" i="2"/>
  <c r="Q1007" i="2" s="1"/>
  <c r="N1008" i="2"/>
  <c r="Q1008" i="2"/>
  <c r="N1009" i="2"/>
  <c r="N1010" i="2"/>
  <c r="P1010" i="2" s="1"/>
  <c r="O1010" i="2"/>
  <c r="N1011" i="2"/>
  <c r="N1012" i="2"/>
  <c r="O1012" i="2" s="1"/>
  <c r="N1013" i="2"/>
  <c r="Q1013" i="2"/>
  <c r="N1014" i="2"/>
  <c r="O1014" i="2" s="1"/>
  <c r="N1015" i="2"/>
  <c r="Q1015" i="2" s="1"/>
  <c r="N1016" i="2"/>
  <c r="O1016" i="2" s="1"/>
  <c r="N1017" i="2"/>
  <c r="Q1017" i="2" s="1"/>
  <c r="N1018" i="2"/>
  <c r="P1018" i="2" s="1"/>
  <c r="N1019" i="2"/>
  <c r="Q1019" i="2" s="1"/>
  <c r="N1020" i="2"/>
  <c r="N1021" i="2"/>
  <c r="Q1021" i="2"/>
  <c r="N1022" i="2"/>
  <c r="N1023" i="2"/>
  <c r="Q1023" i="2" s="1"/>
  <c r="N1024" i="2"/>
  <c r="N1025" i="2"/>
  <c r="N1026" i="2"/>
  <c r="N1027" i="2"/>
  <c r="N1028" i="2"/>
  <c r="O1028" i="2" s="1"/>
  <c r="N1029" i="2"/>
  <c r="Q1029" i="2"/>
  <c r="N1030" i="2"/>
  <c r="O1030" i="2" s="1"/>
  <c r="N1031" i="2"/>
  <c r="Q1031" i="2" s="1"/>
  <c r="N1032" i="2"/>
  <c r="P1032" i="2" s="1"/>
  <c r="N1033" i="2"/>
  <c r="Q1033" i="2"/>
  <c r="N1034" i="2"/>
  <c r="N1035" i="2"/>
  <c r="Q1035" i="2" s="1"/>
  <c r="N1036" i="2"/>
  <c r="P1036" i="2" s="1"/>
  <c r="N1037" i="2"/>
  <c r="Q1037" i="2" s="1"/>
  <c r="N1038" i="2"/>
  <c r="N1039" i="2"/>
  <c r="Q1039" i="2" s="1"/>
  <c r="N1040" i="2"/>
  <c r="Q1040" i="2" s="1"/>
  <c r="N1041" i="2"/>
  <c r="N1042" i="2"/>
  <c r="P1042" i="2" s="1"/>
  <c r="O1042" i="2"/>
  <c r="N1043" i="2"/>
  <c r="N1044" i="2"/>
  <c r="N1045" i="2"/>
  <c r="Q1045" i="2"/>
  <c r="N1046" i="2"/>
  <c r="O1046" i="2" s="1"/>
  <c r="N1047" i="2"/>
  <c r="Q1047" i="2"/>
  <c r="N1048" i="2"/>
  <c r="O1048" i="2" s="1"/>
  <c r="N1049" i="2"/>
  <c r="Q1049" i="2" s="1"/>
  <c r="N1050" i="2"/>
  <c r="P1050" i="2" s="1"/>
  <c r="N1051" i="2"/>
  <c r="Q1051" i="2"/>
  <c r="N1052" i="2"/>
  <c r="N1053" i="2"/>
  <c r="Q1053" i="2" s="1"/>
  <c r="N1054" i="2"/>
  <c r="Q1054" i="2" s="1"/>
  <c r="N1055" i="2"/>
  <c r="O1055" i="2"/>
  <c r="N1056" i="2"/>
  <c r="Q1056" i="2" s="1"/>
  <c r="N1057" i="2"/>
  <c r="P1057" i="2" s="1"/>
  <c r="N1058" i="2"/>
  <c r="Q1058" i="2" s="1"/>
  <c r="N1059" i="2"/>
  <c r="P1059" i="2" s="1"/>
  <c r="N1060" i="2"/>
  <c r="Q1060" i="2" s="1"/>
  <c r="N1061" i="2"/>
  <c r="N1062" i="2"/>
  <c r="Q1062" i="2" s="1"/>
  <c r="N1063" i="2"/>
  <c r="Q1063" i="2"/>
  <c r="N1064" i="2"/>
  <c r="N1065" i="2"/>
  <c r="N1066" i="2"/>
  <c r="Q1066" i="2" s="1"/>
  <c r="N1067" i="2"/>
  <c r="O1067" i="2" s="1"/>
  <c r="N1068" i="2"/>
  <c r="Q1068" i="2" s="1"/>
  <c r="N1069" i="2"/>
  <c r="P1069" i="2" s="1"/>
  <c r="N1070" i="2"/>
  <c r="Q1070" i="2" s="1"/>
  <c r="N1071" i="2"/>
  <c r="P1071" i="2" s="1"/>
  <c r="N1072" i="2"/>
  <c r="Q1072" i="2" s="1"/>
  <c r="N1073" i="2"/>
  <c r="O1073" i="2"/>
  <c r="N1074" i="2"/>
  <c r="Q1074" i="2" s="1"/>
  <c r="N1075" i="2"/>
  <c r="P1075" i="2" s="1"/>
  <c r="N1076" i="2"/>
  <c r="Q1076" i="2"/>
  <c r="N1077" i="2"/>
  <c r="N1078" i="2"/>
  <c r="Q1078" i="2" s="1"/>
  <c r="N1079" i="2"/>
  <c r="P1079" i="2" s="1"/>
  <c r="N1080" i="2"/>
  <c r="N1081" i="2"/>
  <c r="N1082" i="2"/>
  <c r="Q1082" i="2"/>
  <c r="N1083" i="2"/>
  <c r="O1083" i="2" s="1"/>
  <c r="N1084" i="2"/>
  <c r="Q1084" i="2"/>
  <c r="N1085" i="2"/>
  <c r="P1085" i="2" s="1"/>
  <c r="N1086" i="2"/>
  <c r="Q1086" i="2" s="1"/>
  <c r="N1087" i="2"/>
  <c r="P1087" i="2" s="1"/>
  <c r="O1087" i="2"/>
  <c r="N1088" i="2"/>
  <c r="Q1088" i="2" s="1"/>
  <c r="N1089" i="2"/>
  <c r="P1089" i="2" s="1"/>
  <c r="N1090" i="2"/>
  <c r="Q1090" i="2"/>
  <c r="N1091" i="2"/>
  <c r="P1091" i="2" s="1"/>
  <c r="N1092" i="2"/>
  <c r="Q1092" i="2" s="1"/>
  <c r="N1093" i="2"/>
  <c r="N1094" i="2"/>
  <c r="Q1094" i="2" s="1"/>
  <c r="N1095" i="2"/>
  <c r="N1096" i="2"/>
  <c r="N1097" i="2"/>
  <c r="Q1097" i="2" s="1"/>
  <c r="N1098" i="2"/>
  <c r="Q1098" i="2" s="1"/>
  <c r="N1099" i="2"/>
  <c r="O1099" i="2" s="1"/>
  <c r="N1100" i="2"/>
  <c r="Q1100" i="2" s="1"/>
  <c r="N1101" i="2"/>
  <c r="P1101" i="2" s="1"/>
  <c r="N1102" i="2"/>
  <c r="Q1102" i="2"/>
  <c r="N1103" i="2"/>
  <c r="O1103" i="2"/>
  <c r="N1104" i="2"/>
  <c r="Q1104" i="2" s="1"/>
  <c r="N1105" i="2"/>
  <c r="P1105" i="2" s="1"/>
  <c r="N1106" i="2"/>
  <c r="Q1106" i="2" s="1"/>
  <c r="N1107" i="2"/>
  <c r="N1108" i="2"/>
  <c r="Q1108" i="2"/>
  <c r="N1109" i="2"/>
  <c r="N1110" i="2"/>
  <c r="Q1110" i="2" s="1"/>
  <c r="N1111" i="2"/>
  <c r="P1111" i="2" s="1"/>
  <c r="N1112" i="2"/>
  <c r="N1113" i="2"/>
  <c r="P1113" i="2" s="1"/>
  <c r="N1114" i="2"/>
  <c r="Q1114" i="2"/>
  <c r="N1115" i="2"/>
  <c r="O1115" i="2" s="1"/>
  <c r="N1116" i="2"/>
  <c r="Q1116" i="2"/>
  <c r="N1117" i="2"/>
  <c r="P1117" i="2" s="1"/>
  <c r="N1118" i="2"/>
  <c r="N1119" i="2"/>
  <c r="Q1119" i="2"/>
  <c r="N1120" i="2"/>
  <c r="Q1120" i="2" s="1"/>
  <c r="N1121" i="2"/>
  <c r="P1121" i="2" s="1"/>
  <c r="O1121" i="2"/>
  <c r="Q1121" i="2"/>
  <c r="N1122" i="2"/>
  <c r="Q1122" i="2" s="1"/>
  <c r="N1123" i="2"/>
  <c r="N1124" i="2"/>
  <c r="Q1124" i="2" s="1"/>
  <c r="N1125" i="2"/>
  <c r="N1126" i="2"/>
  <c r="Q1126" i="2"/>
  <c r="N1127" i="2"/>
  <c r="P1127" i="2" s="1"/>
  <c r="O1127" i="2"/>
  <c r="N1128" i="2"/>
  <c r="N1129" i="2"/>
  <c r="N1130" i="2"/>
  <c r="Q1130" i="2" s="1"/>
  <c r="N1131" i="2"/>
  <c r="O1131" i="2"/>
  <c r="N1132" i="2"/>
  <c r="Q1132" i="2"/>
  <c r="N1133" i="2"/>
  <c r="P1133" i="2" s="1"/>
  <c r="N1134" i="2"/>
  <c r="Q1134" i="2" s="1"/>
  <c r="N1135" i="2"/>
  <c r="P1135" i="2" s="1"/>
  <c r="Q1135" i="2"/>
  <c r="N1136" i="2"/>
  <c r="Q1136" i="2" s="1"/>
  <c r="N1137" i="2"/>
  <c r="N1138" i="2"/>
  <c r="Q1138" i="2" s="1"/>
  <c r="N1139" i="2"/>
  <c r="P1139" i="2" s="1"/>
  <c r="N1140" i="2"/>
  <c r="Q1140" i="2" s="1"/>
  <c r="N1141" i="2"/>
  <c r="N1142" i="2"/>
  <c r="Q1142" i="2"/>
  <c r="N1143" i="2"/>
  <c r="P1143" i="2" s="1"/>
  <c r="N1144" i="2"/>
  <c r="N1145" i="2"/>
  <c r="N1146" i="2"/>
  <c r="Q1146" i="2" s="1"/>
  <c r="N1147" i="2"/>
  <c r="O1147" i="2" s="1"/>
  <c r="N1148" i="2"/>
  <c r="Q1148" i="2"/>
  <c r="N1149" i="2"/>
  <c r="P1149" i="2" s="1"/>
  <c r="N1150" i="2"/>
  <c r="Q1150" i="2" s="1"/>
  <c r="N1151" i="2"/>
  <c r="N1152" i="2"/>
  <c r="Q1152" i="2" s="1"/>
  <c r="N1153" i="2"/>
  <c r="P1153" i="2" s="1"/>
  <c r="Q1153" i="2"/>
  <c r="N1154" i="2"/>
  <c r="Q1154" i="2" s="1"/>
  <c r="N1155" i="2"/>
  <c r="N1156" i="2"/>
  <c r="Q1156" i="2" s="1"/>
  <c r="N1157" i="2"/>
  <c r="N1158" i="2"/>
  <c r="Q1158" i="2" s="1"/>
  <c r="N1159" i="2"/>
  <c r="P1159" i="2" s="1"/>
  <c r="N1160" i="2"/>
  <c r="N1161" i="2"/>
  <c r="N1162" i="2"/>
  <c r="Q1162" i="2" s="1"/>
  <c r="N1163" i="2"/>
  <c r="O1163" i="2" s="1"/>
  <c r="N1164" i="2"/>
  <c r="Q1164" i="2" s="1"/>
  <c r="N1165" i="2"/>
  <c r="P1165" i="2" s="1"/>
  <c r="N1166" i="2"/>
  <c r="Q1166" i="2" s="1"/>
  <c r="N1167" i="2"/>
  <c r="N1168" i="2"/>
  <c r="Q1168" i="2" s="1"/>
  <c r="N1169" i="2"/>
  <c r="N1170" i="2"/>
  <c r="Q1170" i="2" s="1"/>
  <c r="N1171" i="2"/>
  <c r="P1171" i="2" s="1"/>
  <c r="N1172" i="2"/>
  <c r="Q1172" i="2" s="1"/>
  <c r="N1173" i="2"/>
  <c r="N1174" i="2"/>
  <c r="Q1174" i="2" s="1"/>
  <c r="N1175" i="2"/>
  <c r="P1175" i="2" s="1"/>
  <c r="N1176" i="2"/>
  <c r="N1177" i="2"/>
  <c r="Q1177" i="2"/>
  <c r="N1178" i="2"/>
  <c r="Q1178" i="2" s="1"/>
  <c r="N1179" i="2"/>
  <c r="O1179" i="2" s="1"/>
  <c r="N1180" i="2"/>
  <c r="Q1180" i="2" s="1"/>
  <c r="N1181" i="2"/>
  <c r="P1181" i="2" s="1"/>
  <c r="N1182" i="2"/>
  <c r="Q1182" i="2" s="1"/>
  <c r="N1183" i="2"/>
  <c r="P1183" i="2" s="1"/>
  <c r="O1183" i="2"/>
  <c r="Q1183" i="2"/>
  <c r="N1184" i="2"/>
  <c r="Q1184" i="2" s="1"/>
  <c r="N1185" i="2"/>
  <c r="P1185" i="2" s="1"/>
  <c r="N1186" i="2"/>
  <c r="Q1186" i="2" s="1"/>
  <c r="N1187" i="2"/>
  <c r="P1187" i="2" s="1"/>
  <c r="N1188" i="2"/>
  <c r="Q1188" i="2"/>
  <c r="N1189" i="2"/>
  <c r="N1190" i="2"/>
  <c r="Q1190" i="2" s="1"/>
  <c r="N1191" i="2"/>
  <c r="P1191" i="2" s="1"/>
  <c r="N1192" i="2"/>
  <c r="N1193" i="2"/>
  <c r="P1193" i="2" s="1"/>
  <c r="N1194" i="2"/>
  <c r="Q1194" i="2" s="1"/>
  <c r="N1195" i="2"/>
  <c r="O1195" i="2"/>
  <c r="N1196" i="2"/>
  <c r="Q1196" i="2" s="1"/>
  <c r="N1197" i="2"/>
  <c r="P1197" i="2" s="1"/>
  <c r="N1198" i="2"/>
  <c r="Q1198" i="2" s="1"/>
  <c r="N1199" i="2"/>
  <c r="P1199" i="2" s="1"/>
  <c r="Q1199" i="2"/>
  <c r="N1200" i="2"/>
  <c r="Q1200" i="2" s="1"/>
  <c r="N1201" i="2"/>
  <c r="N1202" i="2"/>
  <c r="Q1202" i="2" s="1"/>
  <c r="N1203" i="2"/>
  <c r="N1204" i="2"/>
  <c r="Q1204" i="2" s="1"/>
  <c r="N1205" i="2"/>
  <c r="N1206" i="2"/>
  <c r="Q1206" i="2" s="1"/>
  <c r="N1207" i="2"/>
  <c r="P1207" i="2" s="1"/>
  <c r="N1208" i="2"/>
  <c r="N1209" i="2"/>
  <c r="P1209" i="2" s="1"/>
  <c r="N1210" i="2"/>
  <c r="Q1210" i="2" s="1"/>
  <c r="N1211" i="2"/>
  <c r="O1211" i="2" s="1"/>
  <c r="N1212" i="2"/>
  <c r="Q1212" i="2" s="1"/>
  <c r="N1213" i="2"/>
  <c r="P1213" i="2" s="1"/>
  <c r="N1214" i="2"/>
  <c r="Q1214" i="2" s="1"/>
  <c r="N1215" i="2"/>
  <c r="P1215" i="2" s="1"/>
  <c r="Q1215" i="2"/>
  <c r="N1216" i="2"/>
  <c r="Q1216" i="2" s="1"/>
  <c r="N1217" i="2"/>
  <c r="N1218" i="2"/>
  <c r="Q1218" i="2" s="1"/>
  <c r="N1219" i="2"/>
  <c r="P1219" i="2" s="1"/>
  <c r="N1220" i="2"/>
  <c r="Q1220" i="2" s="1"/>
  <c r="N1221" i="2"/>
  <c r="N1222" i="2"/>
  <c r="Q1222" i="2" s="1"/>
  <c r="N1223" i="2"/>
  <c r="N1224" i="2"/>
  <c r="N1225" i="2"/>
  <c r="P1225" i="2" s="1"/>
  <c r="N1226" i="2"/>
  <c r="O1226" i="2" s="1"/>
  <c r="N1227" i="2"/>
  <c r="N1228" i="2"/>
  <c r="O1228" i="2" s="1"/>
  <c r="P1228" i="2"/>
  <c r="N1229" i="2"/>
  <c r="P1229" i="2" s="1"/>
  <c r="N1230" i="2"/>
  <c r="P1230" i="2" s="1"/>
  <c r="N1231" i="2"/>
  <c r="P1231" i="2" s="1"/>
  <c r="N1232" i="2"/>
  <c r="P1232" i="2" s="1"/>
  <c r="N1233" i="2"/>
  <c r="P1233" i="2" s="1"/>
  <c r="N1234" i="2"/>
  <c r="O1234" i="2" s="1"/>
  <c r="N1235" i="2"/>
  <c r="N1236" i="2"/>
  <c r="O1236" i="2" s="1"/>
  <c r="N1237" i="2"/>
  <c r="P1237" i="2" s="1"/>
  <c r="N1238" i="2"/>
  <c r="O1238" i="2" s="1"/>
  <c r="N1239" i="2"/>
  <c r="P1239" i="2" s="1"/>
  <c r="N1240" i="2"/>
  <c r="P1240" i="2" s="1"/>
  <c r="N1241" i="2"/>
  <c r="N1242" i="2"/>
  <c r="N1243" i="2"/>
  <c r="N1244" i="2"/>
  <c r="N1245" i="2"/>
  <c r="P1245" i="2" s="1"/>
  <c r="N1246" i="2"/>
  <c r="N1247" i="2"/>
  <c r="P1247" i="2" s="1"/>
  <c r="N1248" i="2"/>
  <c r="P1248" i="2" s="1"/>
  <c r="N1249" i="2"/>
  <c r="P1249" i="2" s="1"/>
  <c r="N1250" i="2"/>
  <c r="O1250" i="2" s="1"/>
  <c r="N1251" i="2"/>
  <c r="N1252" i="2"/>
  <c r="O1252" i="2" s="1"/>
  <c r="N1253" i="2"/>
  <c r="P1253" i="2" s="1"/>
  <c r="Q1253" i="2"/>
  <c r="N1254" i="2"/>
  <c r="O1254" i="2" s="1"/>
  <c r="N1255" i="2"/>
  <c r="P1255" i="2" s="1"/>
  <c r="N1256" i="2"/>
  <c r="P1256" i="2" s="1"/>
  <c r="N1257" i="2"/>
  <c r="P1257" i="2" s="1"/>
  <c r="Q1257" i="2"/>
  <c r="N1258" i="2"/>
  <c r="O1258" i="2" s="1"/>
  <c r="Q1258" i="2"/>
  <c r="N1259" i="2"/>
  <c r="N1260" i="2"/>
  <c r="O1260" i="2" s="1"/>
  <c r="N1261" i="2"/>
  <c r="N1262" i="2"/>
  <c r="O1262" i="2" s="1"/>
  <c r="N1263" i="2"/>
  <c r="P1263" i="2" s="1"/>
  <c r="N1264" i="2"/>
  <c r="P1264" i="2" s="1"/>
  <c r="N1265" i="2"/>
  <c r="N1266" i="2"/>
  <c r="O1266" i="2" s="1"/>
  <c r="N1277" i="2"/>
  <c r="O1277" i="2" s="1"/>
  <c r="N1278" i="2"/>
  <c r="O1278" i="2" s="1"/>
  <c r="N1279" i="2"/>
  <c r="N1280" i="2"/>
  <c r="O1280" i="2" s="1"/>
  <c r="N1281" i="2"/>
  <c r="P1281" i="2" s="1"/>
  <c r="N1282" i="2"/>
  <c r="P1282" i="2" s="1"/>
  <c r="N1283" i="2"/>
  <c r="N1284" i="2"/>
  <c r="O1284" i="2" s="1"/>
  <c r="Q1284" i="2"/>
  <c r="N1285" i="2"/>
  <c r="N1286" i="2"/>
  <c r="O1286" i="2" s="1"/>
  <c r="N1287" i="2"/>
  <c r="P1287" i="2" s="1"/>
  <c r="O1287" i="2"/>
  <c r="Q1287" i="2"/>
  <c r="N1288" i="2"/>
  <c r="N1289" i="2"/>
  <c r="P1289" i="2" s="1"/>
  <c r="N1290" i="2"/>
  <c r="P1290" i="2" s="1"/>
  <c r="N1291" i="2"/>
  <c r="N1292" i="2"/>
  <c r="N1293" i="2"/>
  <c r="N1294" i="2"/>
  <c r="O1294" i="2" s="1"/>
  <c r="N1295" i="2"/>
  <c r="P1295" i="2" s="1"/>
  <c r="O1295" i="2"/>
  <c r="Q1295" i="2"/>
  <c r="N1296" i="2"/>
  <c r="N1297" i="2"/>
  <c r="P1297" i="2" s="1"/>
  <c r="N1298" i="2"/>
  <c r="P1298" i="2" s="1"/>
  <c r="N1299" i="2"/>
  <c r="P1299" i="2" s="1"/>
  <c r="N1300" i="2"/>
  <c r="N1301" i="2"/>
  <c r="N1302" i="2"/>
  <c r="O1302" i="2" s="1"/>
  <c r="N1303" i="2"/>
  <c r="P1303" i="2" s="1"/>
  <c r="N1304" i="2"/>
  <c r="O1304" i="2" s="1"/>
  <c r="Q1304" i="2"/>
  <c r="N1305" i="2"/>
  <c r="P1305" i="2" s="1"/>
  <c r="N1306" i="2"/>
  <c r="N1307" i="2"/>
  <c r="P1307" i="2" s="1"/>
  <c r="O1307" i="2"/>
  <c r="N1308" i="2"/>
  <c r="O1308" i="2" s="1"/>
  <c r="Q1308" i="2"/>
  <c r="N1309" i="2"/>
  <c r="N1310" i="2"/>
  <c r="O1310" i="2" s="1"/>
  <c r="N1311" i="2"/>
  <c r="O1311" i="2"/>
  <c r="N1312" i="2"/>
  <c r="N1313" i="2"/>
  <c r="P1313" i="2" s="1"/>
  <c r="N1314" i="2"/>
  <c r="P1314" i="2"/>
  <c r="N1315" i="2"/>
  <c r="O1315" i="2"/>
  <c r="N1316" i="2"/>
  <c r="N1317" i="2"/>
  <c r="N1318" i="2"/>
  <c r="O1318" i="2" s="1"/>
  <c r="N1319" i="2"/>
  <c r="N1320" i="2"/>
  <c r="O1320" i="2" s="1"/>
  <c r="N1321" i="2"/>
  <c r="N1322" i="2"/>
  <c r="N1323" i="2"/>
  <c r="O1323" i="2" s="1"/>
  <c r="N1324" i="2"/>
  <c r="P1324" i="2" s="1"/>
  <c r="N1325" i="2"/>
  <c r="O1325" i="2" s="1"/>
  <c r="N1326" i="2"/>
  <c r="O1326" i="2" s="1"/>
  <c r="P1326" i="2"/>
  <c r="Q1326" i="2"/>
  <c r="N1327" i="2"/>
  <c r="P1327" i="2"/>
  <c r="N1328" i="2"/>
  <c r="Q1328" i="2" s="1"/>
  <c r="N1329" i="2"/>
  <c r="N1330" i="2"/>
  <c r="O1330" i="2" s="1"/>
  <c r="Q1330" i="2"/>
  <c r="N1331" i="2"/>
  <c r="P1331" i="2"/>
  <c r="N1332" i="2"/>
  <c r="P1332" i="2" s="1"/>
  <c r="N1378" i="2"/>
  <c r="O1378" i="2" s="1"/>
  <c r="N1379" i="2"/>
  <c r="P1379" i="2"/>
  <c r="N1380" i="2"/>
  <c r="O1380" i="2" s="1"/>
  <c r="Q1380" i="2"/>
  <c r="N1381" i="2"/>
  <c r="Q1381" i="2" s="1"/>
  <c r="N1382" i="2"/>
  <c r="P1382" i="2" s="1"/>
  <c r="N1383" i="2"/>
  <c r="O1383" i="2" s="1"/>
  <c r="N1384" i="2"/>
  <c r="N1385" i="2"/>
  <c r="Q1385" i="2" s="1"/>
  <c r="P1385" i="2"/>
  <c r="N1386" i="2"/>
  <c r="O1386" i="2" s="1"/>
  <c r="P1386" i="2"/>
  <c r="N1387" i="2"/>
  <c r="P1387" i="2" s="1"/>
  <c r="N1388" i="2"/>
  <c r="O1388" i="2" s="1"/>
  <c r="Q1388" i="2"/>
  <c r="N1389" i="2"/>
  <c r="P1389" i="2" s="1"/>
  <c r="N1390" i="2"/>
  <c r="N1391" i="2"/>
  <c r="O1391" i="2" s="1"/>
  <c r="P1391" i="2"/>
  <c r="N1392" i="2"/>
  <c r="P1392" i="2" s="1"/>
  <c r="N1393" i="2"/>
  <c r="P1393" i="2" s="1"/>
  <c r="O1393" i="2"/>
  <c r="Q1393" i="2"/>
  <c r="N1394" i="2"/>
  <c r="O1394" i="2" s="1"/>
  <c r="P1394" i="2"/>
  <c r="N1395" i="2"/>
  <c r="O1395" i="2" s="1"/>
  <c r="N1396" i="2"/>
  <c r="N1397" i="2"/>
  <c r="Q1397" i="2"/>
  <c r="N1398" i="2"/>
  <c r="O1398" i="2" s="1"/>
  <c r="N1399" i="2"/>
  <c r="O1399" i="2" s="1"/>
  <c r="N1400" i="2"/>
  <c r="Q1400" i="2" s="1"/>
  <c r="N1401" i="2"/>
  <c r="Q1401" i="2" s="1"/>
  <c r="N1402" i="2"/>
  <c r="O1402" i="2" s="1"/>
  <c r="N1403" i="2"/>
  <c r="N1404" i="2"/>
  <c r="N1405" i="2"/>
  <c r="Q1405" i="2" s="1"/>
  <c r="N1406" i="2"/>
  <c r="O1406" i="2" s="1"/>
  <c r="N1407" i="2"/>
  <c r="N1408" i="2"/>
  <c r="N1409" i="2"/>
  <c r="P1409" i="2"/>
  <c r="N1410" i="2"/>
  <c r="O1410" i="2" s="1"/>
  <c r="N1411" i="2"/>
  <c r="O1411" i="2" s="1"/>
  <c r="N1412" i="2"/>
  <c r="N1413" i="2"/>
  <c r="Q1413" i="2" s="1"/>
  <c r="N1414" i="2"/>
  <c r="O1414" i="2" s="1"/>
  <c r="P1414" i="2"/>
  <c r="Q1414" i="2"/>
  <c r="N1415" i="2"/>
  <c r="P1415" i="2" s="1"/>
  <c r="N1416" i="2"/>
  <c r="O1416" i="2" s="1"/>
  <c r="N1417" i="2"/>
  <c r="N1418" i="2"/>
  <c r="P1418" i="2"/>
  <c r="N1419" i="2"/>
  <c r="O1419" i="2" s="1"/>
  <c r="N1420" i="2"/>
  <c r="Q1420" i="2" s="1"/>
  <c r="N1421" i="2"/>
  <c r="Q1421" i="2" s="1"/>
  <c r="N1422" i="2"/>
  <c r="N1423" i="2"/>
  <c r="Q1423" i="2"/>
  <c r="N1424" i="2"/>
  <c r="O1424" i="2" s="1"/>
  <c r="P1424" i="2"/>
  <c r="N1425" i="2"/>
  <c r="O1425" i="2" s="1"/>
  <c r="P1425" i="2"/>
  <c r="Q1425" i="2"/>
  <c r="N1426" i="2"/>
  <c r="N1427" i="2"/>
  <c r="O1427" i="2" s="1"/>
  <c r="N1428" i="2"/>
  <c r="P1428" i="2" s="1"/>
  <c r="N1429" i="2"/>
  <c r="Q1429" i="2"/>
  <c r="N1430" i="2"/>
  <c r="O1430" i="2" s="1"/>
  <c r="N1431" i="2"/>
  <c r="O1431" i="2"/>
  <c r="P1431" i="2"/>
  <c r="Q1431" i="2"/>
  <c r="N1432" i="2"/>
  <c r="Q1432" i="2" s="1"/>
  <c r="N1433" i="2"/>
  <c r="N1479" i="2"/>
  <c r="Q1479" i="2" s="1"/>
  <c r="N1480" i="2"/>
  <c r="O1480" i="2" s="1"/>
  <c r="P1480" i="2"/>
  <c r="N1481" i="2"/>
  <c r="P1481" i="2" s="1"/>
  <c r="N1482" i="2"/>
  <c r="N1483" i="2"/>
  <c r="N1484" i="2"/>
  <c r="P1484" i="2" s="1"/>
  <c r="N1485" i="2"/>
  <c r="O1485" i="2" s="1"/>
  <c r="P1485" i="2"/>
  <c r="N1486" i="2"/>
  <c r="Q1486" i="2"/>
  <c r="N1487" i="2"/>
  <c r="Q1487" i="2"/>
  <c r="N1488" i="2"/>
  <c r="Q1488" i="2" s="1"/>
  <c r="N1489" i="2"/>
  <c r="P1489" i="2" s="1"/>
  <c r="N1490" i="2"/>
  <c r="O1490" i="2" s="1"/>
  <c r="N1491" i="2"/>
  <c r="O1491" i="2" s="1"/>
  <c r="N1492" i="2"/>
  <c r="P1492" i="2" s="1"/>
  <c r="O1492" i="2"/>
  <c r="N1493" i="2"/>
  <c r="Q1493" i="2" s="1"/>
  <c r="N1494" i="2"/>
  <c r="O1494" i="2" s="1"/>
  <c r="N1495" i="2"/>
  <c r="N1496" i="2"/>
  <c r="P1496" i="2" s="1"/>
  <c r="N1497" i="2"/>
  <c r="O1497" i="2" s="1"/>
  <c r="N1498" i="2"/>
  <c r="P1498" i="2"/>
  <c r="N1499" i="2"/>
  <c r="O1499" i="2" s="1"/>
  <c r="N1500" i="2"/>
  <c r="O1500" i="2" s="1"/>
  <c r="N1501" i="2"/>
  <c r="Q1501" i="2"/>
  <c r="N1502" i="2"/>
  <c r="P1502" i="2" s="1"/>
  <c r="O1502" i="2"/>
  <c r="N1503" i="2"/>
  <c r="Q1503" i="2"/>
  <c r="N1504" i="2"/>
  <c r="O1504" i="2" s="1"/>
  <c r="N1505" i="2"/>
  <c r="P1505" i="2"/>
  <c r="N1506" i="2"/>
  <c r="O1506" i="2"/>
  <c r="P1506" i="2"/>
  <c r="Q1506" i="2"/>
  <c r="N1507" i="2"/>
  <c r="Q1507" i="2" s="1"/>
  <c r="N1508" i="2"/>
  <c r="O1508" i="2"/>
  <c r="P1508" i="2"/>
  <c r="Q1508" i="2"/>
  <c r="N1509" i="2"/>
  <c r="Q1509" i="2"/>
  <c r="N1510" i="2"/>
  <c r="O1510" i="2" s="1"/>
  <c r="N1511" i="2"/>
  <c r="P1511" i="2"/>
  <c r="N1512" i="2"/>
  <c r="P1512" i="2" s="1"/>
  <c r="N1513" i="2"/>
  <c r="O1513" i="2" s="1"/>
  <c r="N1514" i="2"/>
  <c r="O1514" i="2" s="1"/>
  <c r="P1514" i="2"/>
  <c r="N1515" i="2"/>
  <c r="O1515" i="2" s="1"/>
  <c r="N1516" i="2"/>
  <c r="O1516" i="2" s="1"/>
  <c r="Q1516" i="2"/>
  <c r="N1517" i="2"/>
  <c r="P1517" i="2" s="1"/>
  <c r="N1518" i="2"/>
  <c r="P1518" i="2" s="1"/>
  <c r="Q1518" i="2"/>
  <c r="N1519" i="2"/>
  <c r="Q1519" i="2" s="1"/>
  <c r="N1520" i="2"/>
  <c r="Q1520" i="2" s="1"/>
  <c r="N1521" i="2"/>
  <c r="P1521" i="2" s="1"/>
  <c r="N1522" i="2"/>
  <c r="Q1522" i="2" s="1"/>
  <c r="N1523" i="2"/>
  <c r="O1523" i="2" s="1"/>
  <c r="P1523" i="2"/>
  <c r="Q1523" i="2"/>
  <c r="N1524" i="2"/>
  <c r="Q1524" i="2" s="1"/>
  <c r="O1524" i="2"/>
  <c r="N1525" i="2"/>
  <c r="N1526" i="2"/>
  <c r="Q1526" i="2" s="1"/>
  <c r="N1527" i="2"/>
  <c r="O1527" i="2" s="1"/>
  <c r="P1527" i="2"/>
  <c r="N1528" i="2"/>
  <c r="O1528" i="2" s="1"/>
  <c r="N1529" i="2"/>
  <c r="O1529" i="2" s="1"/>
  <c r="P1529" i="2"/>
  <c r="N1530" i="2"/>
  <c r="P1530" i="2" s="1"/>
  <c r="N1531" i="2"/>
  <c r="P1531" i="2" s="1"/>
  <c r="N1532" i="2"/>
  <c r="P1532" i="2"/>
  <c r="N1533" i="2"/>
  <c r="Q1533" i="2"/>
  <c r="N1534" i="2"/>
  <c r="Q1534" i="2"/>
  <c r="N1580" i="2"/>
  <c r="O1580" i="2" s="1"/>
  <c r="N1581" i="2"/>
  <c r="N1582" i="2"/>
  <c r="O1582" i="2" s="1"/>
  <c r="P1582" i="2"/>
  <c r="Q1582" i="2"/>
  <c r="N1583" i="2"/>
  <c r="P1583" i="2" s="1"/>
  <c r="N1584" i="2"/>
  <c r="P1584" i="2" s="1"/>
  <c r="N1585" i="2"/>
  <c r="N1586" i="2"/>
  <c r="N1587" i="2"/>
  <c r="O1587" i="2" s="1"/>
  <c r="N1588" i="2"/>
  <c r="P1588" i="2" s="1"/>
  <c r="N1589" i="2"/>
  <c r="P1589" i="2" s="1"/>
  <c r="N1590" i="2"/>
  <c r="O1590" i="2" s="1"/>
  <c r="N1591" i="2"/>
  <c r="P1591" i="2"/>
  <c r="N1592" i="2"/>
  <c r="O1592" i="2" s="1"/>
  <c r="N1593" i="2"/>
  <c r="O1593" i="2" s="1"/>
  <c r="Q1593" i="2"/>
  <c r="N1594" i="2"/>
  <c r="O1594" i="2" s="1"/>
  <c r="N1595" i="2"/>
  <c r="P1595" i="2" s="1"/>
  <c r="O1595" i="2"/>
  <c r="N1596" i="2"/>
  <c r="Q1596" i="2"/>
  <c r="N1597" i="2"/>
  <c r="Q1597" i="2" s="1"/>
  <c r="N1598" i="2"/>
  <c r="P1598" i="2"/>
  <c r="N1599" i="2"/>
  <c r="O1599" i="2" s="1"/>
  <c r="P1599" i="2"/>
  <c r="N1600" i="2"/>
  <c r="O1600" i="2" s="1"/>
  <c r="Q1600" i="2"/>
  <c r="N1601" i="2"/>
  <c r="O1601" i="2" s="1"/>
  <c r="P1601" i="2"/>
  <c r="Q1601" i="2"/>
  <c r="N1602" i="2"/>
  <c r="Q1602" i="2"/>
  <c r="N1603" i="2"/>
  <c r="O1603" i="2" s="1"/>
  <c r="N1604" i="2"/>
  <c r="P1604" i="2" s="1"/>
  <c r="N1605" i="2"/>
  <c r="N1606" i="2"/>
  <c r="O1606" i="2" s="1"/>
  <c r="N1607" i="2"/>
  <c r="O1607" i="2" s="1"/>
  <c r="P1607" i="2"/>
  <c r="N1608" i="2"/>
  <c r="O1608" i="2" s="1"/>
  <c r="P1608" i="2"/>
  <c r="N1609" i="2"/>
  <c r="P1609" i="2"/>
  <c r="N1610" i="2"/>
  <c r="P1610" i="2" s="1"/>
  <c r="N1611" i="2"/>
  <c r="O1611" i="2" s="1"/>
  <c r="N1612" i="2"/>
  <c r="N1613" i="2"/>
  <c r="O1613" i="2" s="1"/>
  <c r="N1614" i="2"/>
  <c r="P1614" i="2" s="1"/>
  <c r="N1615" i="2"/>
  <c r="P1615" i="2" s="1"/>
  <c r="N1616" i="2"/>
  <c r="O1616" i="2" s="1"/>
  <c r="N1617" i="2"/>
  <c r="O1617" i="2" s="1"/>
  <c r="N1618" i="2"/>
  <c r="P1618" i="2"/>
  <c r="N1619" i="2"/>
  <c r="P1619" i="2" s="1"/>
  <c r="N1620" i="2"/>
  <c r="P1620" i="2" s="1"/>
  <c r="N1621" i="2"/>
  <c r="O1621" i="2" s="1"/>
  <c r="N1622" i="2"/>
  <c r="Q1622" i="2" s="1"/>
  <c r="N1623" i="2"/>
  <c r="O1623" i="2" s="1"/>
  <c r="P1623" i="2"/>
  <c r="N1624" i="2"/>
  <c r="P1624" i="2"/>
  <c r="N1625" i="2"/>
  <c r="P1625" i="2" s="1"/>
  <c r="N1626" i="2"/>
  <c r="O1626" i="2" s="1"/>
  <c r="N1627" i="2"/>
  <c r="O1627" i="2" s="1"/>
  <c r="N1628" i="2"/>
  <c r="O1628" i="2" s="1"/>
  <c r="N1629" i="2"/>
  <c r="O1629" i="2" s="1"/>
  <c r="Q1629" i="2"/>
  <c r="N1630" i="2"/>
  <c r="O1630" i="2" s="1"/>
  <c r="N1631" i="2"/>
  <c r="N1632" i="2"/>
  <c r="Q1632" i="2" s="1"/>
  <c r="N1633" i="2"/>
  <c r="Q1633" i="2" s="1"/>
  <c r="N1634" i="2"/>
  <c r="P1634" i="2" s="1"/>
  <c r="N1635" i="2"/>
  <c r="O1635" i="2" s="1"/>
  <c r="P1635" i="2"/>
  <c r="N1681" i="2"/>
  <c r="O1681" i="2" s="1"/>
  <c r="P1681" i="2"/>
  <c r="Q1681" i="2"/>
  <c r="N1682" i="2"/>
  <c r="O1682" i="2" s="1"/>
  <c r="P1682" i="2"/>
  <c r="Q1682" i="2"/>
  <c r="N1683" i="2"/>
  <c r="P1683" i="2" s="1"/>
  <c r="N1684" i="2"/>
  <c r="P1684" i="2" s="1"/>
  <c r="N1685" i="2"/>
  <c r="O1685" i="2" s="1"/>
  <c r="N1686" i="2"/>
  <c r="Q1686" i="2" s="1"/>
  <c r="N1687" i="2"/>
  <c r="N1688" i="2"/>
  <c r="O1688" i="2" s="1"/>
  <c r="N1689" i="2"/>
  <c r="O1689" i="2" s="1"/>
  <c r="P1689" i="2"/>
  <c r="N1690" i="2"/>
  <c r="O1690" i="2" s="1"/>
  <c r="P1690" i="2"/>
  <c r="Q1690" i="2"/>
  <c r="N1691" i="2"/>
  <c r="P1691" i="2" s="1"/>
  <c r="N1692" i="2"/>
  <c r="P1692" i="2" s="1"/>
  <c r="N1693" i="2"/>
  <c r="O1693" i="2" s="1"/>
  <c r="P1693" i="2"/>
  <c r="N1694" i="2"/>
  <c r="Q1694" i="2" s="1"/>
  <c r="N1695" i="2"/>
  <c r="Q1695" i="2"/>
  <c r="N1696" i="2"/>
  <c r="O1696" i="2" s="1"/>
  <c r="P1696" i="2"/>
  <c r="N1697" i="2"/>
  <c r="O1697" i="2" s="1"/>
  <c r="P1697" i="2"/>
  <c r="Q1697" i="2"/>
  <c r="N1698" i="2"/>
  <c r="O1698" i="2" s="1"/>
  <c r="Q1698" i="2"/>
  <c r="N1699" i="2"/>
  <c r="P1699" i="2" s="1"/>
  <c r="N1700" i="2"/>
  <c r="P1700" i="2"/>
  <c r="N1701" i="2"/>
  <c r="O1701" i="2" s="1"/>
  <c r="N1702" i="2"/>
  <c r="O1702" i="2" s="1"/>
  <c r="N1703" i="2"/>
  <c r="Q1703" i="2" s="1"/>
  <c r="N1704" i="2"/>
  <c r="P1704" i="2" s="1"/>
  <c r="O1704" i="2"/>
  <c r="Q1704" i="2"/>
  <c r="N1705" i="2"/>
  <c r="Q1705" i="2" s="1"/>
  <c r="N1706" i="2"/>
  <c r="N1707" i="2"/>
  <c r="P1707" i="2" s="1"/>
  <c r="N1708" i="2"/>
  <c r="O1708" i="2" s="1"/>
  <c r="Q1708" i="2"/>
  <c r="N1709" i="2"/>
  <c r="O1709" i="2" s="1"/>
  <c r="P1709" i="2"/>
  <c r="N1710" i="2"/>
  <c r="O1710" i="2" s="1"/>
  <c r="P1710" i="2"/>
  <c r="Q1710" i="2"/>
  <c r="N1711" i="2"/>
  <c r="N1712" i="2"/>
  <c r="P1712" i="2" s="1"/>
  <c r="N1713" i="2"/>
  <c r="O1713" i="2" s="1"/>
  <c r="P1713" i="2"/>
  <c r="N1714" i="2"/>
  <c r="Q1714" i="2"/>
  <c r="N1715" i="2"/>
  <c r="Q1715" i="2"/>
  <c r="N1716" i="2"/>
  <c r="N1717" i="2"/>
  <c r="O1717" i="2" s="1"/>
  <c r="N1718" i="2"/>
  <c r="O1718" i="2" s="1"/>
  <c r="N1719" i="2"/>
  <c r="P1719" i="2" s="1"/>
  <c r="N1720" i="2"/>
  <c r="P1720" i="2" s="1"/>
  <c r="N1721" i="2"/>
  <c r="O1721" i="2" s="1"/>
  <c r="N1722" i="2"/>
  <c r="Q1722" i="2" s="1"/>
  <c r="N1723" i="2"/>
  <c r="Q1723" i="2" s="1"/>
  <c r="N1724" i="2"/>
  <c r="O1724" i="2" s="1"/>
  <c r="N1725" i="2"/>
  <c r="O1725" i="2" s="1"/>
  <c r="Q1725" i="2"/>
  <c r="N1726" i="2"/>
  <c r="O1726" i="2" s="1"/>
  <c r="P1726" i="2"/>
  <c r="Q1726" i="2"/>
  <c r="N1727" i="2"/>
  <c r="N1728" i="2"/>
  <c r="P1728" i="2" s="1"/>
  <c r="N1729" i="2"/>
  <c r="O1729" i="2" s="1"/>
  <c r="N1730" i="2"/>
  <c r="Q1730" i="2" s="1"/>
  <c r="N1731" i="2"/>
  <c r="Q1731" i="2"/>
  <c r="N1732" i="2"/>
  <c r="O1732" i="2" s="1"/>
  <c r="N1733" i="2"/>
  <c r="O1733" i="2" s="1"/>
  <c r="P1733" i="2"/>
  <c r="N1734" i="2"/>
  <c r="O1734" i="2" s="1"/>
  <c r="P1734" i="2"/>
  <c r="Q1734" i="2"/>
  <c r="N1735" i="2"/>
  <c r="P1735" i="2" s="1"/>
  <c r="N1736" i="2"/>
  <c r="P1736" i="2"/>
  <c r="N1782" i="2"/>
  <c r="O1782" i="2" s="1"/>
  <c r="N1783" i="2"/>
  <c r="Q1783" i="2" s="1"/>
  <c r="N1784" i="2"/>
  <c r="Q1784" i="2" s="1"/>
  <c r="N1785" i="2"/>
  <c r="O1785" i="2" s="1"/>
  <c r="N1786" i="2"/>
  <c r="Q1786" i="2"/>
  <c r="N1787" i="2"/>
  <c r="O1787" i="2" s="1"/>
  <c r="P1787" i="2"/>
  <c r="N1788" i="2"/>
  <c r="N1789" i="2"/>
  <c r="P1789" i="2" s="1"/>
  <c r="N1790" i="2"/>
  <c r="N1791" i="2"/>
  <c r="O1791" i="2" s="1"/>
  <c r="P1791" i="2"/>
  <c r="N1792" i="2"/>
  <c r="O1792" i="2" s="1"/>
  <c r="P1792" i="2"/>
  <c r="N1793" i="2"/>
  <c r="P1793" i="2" s="1"/>
  <c r="N1794" i="2"/>
  <c r="P1794" i="2" s="1"/>
  <c r="N1795" i="2"/>
  <c r="O1795" i="2" s="1"/>
  <c r="N1796" i="2"/>
  <c r="Q1796" i="2" s="1"/>
  <c r="N1797" i="2"/>
  <c r="Q1797" i="2"/>
  <c r="N1798" i="2"/>
  <c r="O1798" i="2" s="1"/>
  <c r="N1799" i="2"/>
  <c r="O1799" i="2" s="1"/>
  <c r="N1800" i="2"/>
  <c r="O1800" i="2" s="1"/>
  <c r="N1801" i="2"/>
  <c r="P1801" i="2" s="1"/>
  <c r="N1802" i="2"/>
  <c r="P1802" i="2" s="1"/>
  <c r="N1803" i="2"/>
  <c r="O1803" i="2" s="1"/>
  <c r="N1804" i="2"/>
  <c r="N1805" i="2"/>
  <c r="Q1805" i="2" s="1"/>
  <c r="N1806" i="2"/>
  <c r="O1806" i="2" s="1"/>
  <c r="N1807" i="2"/>
  <c r="O1807" i="2" s="1"/>
  <c r="Q1807" i="2"/>
  <c r="N1808" i="2"/>
  <c r="O1808" i="2" s="1"/>
  <c r="P1808" i="2"/>
  <c r="Q1808" i="2"/>
  <c r="N1809" i="2"/>
  <c r="P1809" i="2" s="1"/>
  <c r="N1810" i="2"/>
  <c r="P1810" i="2" s="1"/>
  <c r="N1811" i="2"/>
  <c r="O1811" i="2" s="1"/>
  <c r="Q1811" i="2"/>
  <c r="N1812" i="2"/>
  <c r="Q1812" i="2"/>
  <c r="N1813" i="2"/>
  <c r="Q1813" i="2"/>
  <c r="N1814" i="2"/>
  <c r="O1814" i="2" s="1"/>
  <c r="N1815" i="2"/>
  <c r="O1815" i="2" s="1"/>
  <c r="Q1815" i="2"/>
  <c r="N1816" i="2"/>
  <c r="O1816" i="2" s="1"/>
  <c r="P1816" i="2"/>
  <c r="Q1816" i="2"/>
  <c r="N1817" i="2"/>
  <c r="N1818" i="2"/>
  <c r="O1818" i="2" s="1"/>
  <c r="N1819" i="2"/>
  <c r="P1819" i="2" s="1"/>
  <c r="N1820" i="2"/>
  <c r="O1820" i="2" s="1"/>
  <c r="N1821" i="2"/>
  <c r="O1821" i="2"/>
  <c r="P1821" i="2"/>
  <c r="Q1821" i="2"/>
  <c r="N1822" i="2"/>
  <c r="O1822" i="2" s="1"/>
  <c r="N1823" i="2"/>
  <c r="O1823" i="2" s="1"/>
  <c r="P1823" i="2"/>
  <c r="Q1823" i="2"/>
  <c r="N1824" i="2"/>
  <c r="O1824" i="2" s="1"/>
  <c r="P1824" i="2"/>
  <c r="Q1824" i="2"/>
  <c r="N1825" i="2"/>
  <c r="O1825" i="2" s="1"/>
  <c r="N1826" i="2"/>
  <c r="O1826" i="2" s="1"/>
  <c r="P1826" i="2"/>
  <c r="N1827" i="2"/>
  <c r="O1827" i="2" s="1"/>
  <c r="N1828" i="2"/>
  <c r="O1828" i="2" s="1"/>
  <c r="Q1828" i="2"/>
  <c r="N1829" i="2"/>
  <c r="O1829" i="2" s="1"/>
  <c r="N1830" i="2"/>
  <c r="O1830" i="2" s="1"/>
  <c r="N1831" i="2"/>
  <c r="O1831" i="2" s="1"/>
  <c r="P1831" i="2"/>
  <c r="Q1831" i="2"/>
  <c r="N1832" i="2"/>
  <c r="O1832" i="2" s="1"/>
  <c r="P1832" i="2"/>
  <c r="N1833" i="2"/>
  <c r="O1833" i="2" s="1"/>
  <c r="P1833" i="2"/>
  <c r="N1834" i="2"/>
  <c r="O1834" i="2" s="1"/>
  <c r="N1835" i="2"/>
  <c r="O1835" i="2" s="1"/>
  <c r="N1836" i="2"/>
  <c r="N1837" i="2"/>
  <c r="O1837" i="2" s="1"/>
  <c r="N1883" i="2"/>
  <c r="O1883" i="2" s="1"/>
  <c r="Q1883" i="2"/>
  <c r="N1884" i="2"/>
  <c r="O1884" i="2" s="1"/>
  <c r="N1885" i="2"/>
  <c r="Q1885" i="2" s="1"/>
  <c r="N1886" i="2"/>
  <c r="O1886" i="2" s="1"/>
  <c r="N1887" i="2"/>
  <c r="O1887" i="2" s="1"/>
  <c r="N1888" i="2"/>
  <c r="O1888" i="2" s="1"/>
  <c r="N1889" i="2"/>
  <c r="O1889" i="2" s="1"/>
  <c r="Q1889" i="2"/>
  <c r="N1890" i="2"/>
  <c r="O1890" i="2" s="1"/>
  <c r="N1891" i="2"/>
  <c r="O1891" i="2" s="1"/>
  <c r="N1892" i="2"/>
  <c r="O1892" i="2" s="1"/>
  <c r="N1893" i="2"/>
  <c r="O1893" i="2" s="1"/>
  <c r="P1893" i="2"/>
  <c r="N1894" i="2"/>
  <c r="O1894" i="2" s="1"/>
  <c r="N1895" i="2"/>
  <c r="O1895" i="2" s="1"/>
  <c r="N1896" i="2"/>
  <c r="O1896" i="2" s="1"/>
  <c r="N1897" i="2"/>
  <c r="O1897" i="2" s="1"/>
  <c r="P1897" i="2"/>
  <c r="Q1897" i="2"/>
  <c r="N1898" i="2"/>
  <c r="P1898" i="2" s="1"/>
  <c r="O1898" i="2"/>
  <c r="N1899" i="2"/>
  <c r="O1899" i="2" s="1"/>
  <c r="N1900" i="2"/>
  <c r="O1900" i="2" s="1"/>
  <c r="N1901" i="2"/>
  <c r="O1901" i="2" s="1"/>
  <c r="P1901" i="2"/>
  <c r="N1902" i="2"/>
  <c r="P1902" i="2" s="1"/>
  <c r="N1903" i="2"/>
  <c r="O1903" i="2" s="1"/>
  <c r="Q1903" i="2"/>
  <c r="N1904" i="2"/>
  <c r="P1904" i="2" s="1"/>
  <c r="N1905" i="2"/>
  <c r="O1905" i="2" s="1"/>
  <c r="N1906" i="2"/>
  <c r="O1906" i="2" s="1"/>
  <c r="N1907" i="2"/>
  <c r="O1907" i="2" s="1"/>
  <c r="P1907" i="2"/>
  <c r="N1908" i="2"/>
  <c r="P1908" i="2" s="1"/>
  <c r="O1908" i="2"/>
  <c r="Q1908" i="2"/>
  <c r="N1909" i="2"/>
  <c r="O1909" i="2" s="1"/>
  <c r="N1910" i="2"/>
  <c r="O1910" i="2" s="1"/>
  <c r="P1910" i="2"/>
  <c r="N1911" i="2"/>
  <c r="O1911" i="2" s="1"/>
  <c r="P1911" i="2"/>
  <c r="N1912" i="2"/>
  <c r="O1912" i="2" s="1"/>
  <c r="N1913" i="2"/>
  <c r="O1913" i="2" s="1"/>
  <c r="P1913" i="2"/>
  <c r="N1914" i="2"/>
  <c r="P1914" i="2" s="1"/>
  <c r="O1914" i="2"/>
  <c r="N1915" i="2"/>
  <c r="O1915" i="2" s="1"/>
  <c r="Q1915" i="2"/>
  <c r="N1916" i="2"/>
  <c r="O1916" i="2" s="1"/>
  <c r="N1917" i="2"/>
  <c r="O1917" i="2" s="1"/>
  <c r="P1917" i="2"/>
  <c r="N1918" i="2"/>
  <c r="P1918" i="2" s="1"/>
  <c r="O1918" i="2"/>
  <c r="N1919" i="2"/>
  <c r="O1919" i="2" s="1"/>
  <c r="Q1919" i="2"/>
  <c r="N1920" i="2"/>
  <c r="Q1920" i="2" s="1"/>
  <c r="O1920" i="2"/>
  <c r="P1920" i="2"/>
  <c r="N1921" i="2"/>
  <c r="O1921" i="2" s="1"/>
  <c r="N1922" i="2"/>
  <c r="O1922" i="2" s="1"/>
  <c r="N1923" i="2"/>
  <c r="O1923" i="2" s="1"/>
  <c r="P1923" i="2"/>
  <c r="N1924" i="2"/>
  <c r="O1924" i="2" s="1"/>
  <c r="N1925" i="2"/>
  <c r="O1925" i="2" s="1"/>
  <c r="P1925" i="2"/>
  <c r="N1926" i="2"/>
  <c r="O1926" i="2" s="1"/>
  <c r="N1927" i="2"/>
  <c r="O1927" i="2" s="1"/>
  <c r="P1927" i="2"/>
  <c r="Q1927" i="2"/>
  <c r="N1928" i="2"/>
  <c r="O1928" i="2" s="1"/>
  <c r="N1929" i="2"/>
  <c r="O1929" i="2" s="1"/>
  <c r="Q1929" i="2"/>
  <c r="N1930" i="2"/>
  <c r="O1930" i="2" s="1"/>
  <c r="P1930" i="2"/>
  <c r="N1931" i="2"/>
  <c r="O1931" i="2" s="1"/>
  <c r="N1932" i="2"/>
  <c r="O1932" i="2" s="1"/>
  <c r="N1933" i="2"/>
  <c r="O1933" i="2" s="1"/>
  <c r="N1934" i="2"/>
  <c r="O1934" i="2" s="1"/>
  <c r="N1935" i="2"/>
  <c r="O1935" i="2" s="1"/>
  <c r="N1936" i="2"/>
  <c r="O1936" i="2" s="1"/>
  <c r="N1937" i="2"/>
  <c r="O1937" i="2" s="1"/>
  <c r="P1937" i="2"/>
  <c r="N1938" i="2"/>
  <c r="P1938" i="2" s="1"/>
  <c r="AU56" i="1"/>
  <c r="AU57" i="1"/>
  <c r="AU58" i="1"/>
  <c r="AU59" i="1"/>
  <c r="AU60" i="1"/>
  <c r="AU61" i="1"/>
  <c r="AU62" i="1"/>
  <c r="AU63" i="1"/>
  <c r="AU64" i="1"/>
  <c r="AU65" i="1"/>
  <c r="AU66" i="1"/>
  <c r="AU67" i="1"/>
  <c r="AU68" i="1"/>
  <c r="AU69" i="1"/>
  <c r="AU70" i="1"/>
  <c r="AU71" i="1"/>
  <c r="AU72" i="1"/>
  <c r="AU73" i="1"/>
  <c r="AU74" i="1"/>
  <c r="AU75" i="1"/>
  <c r="AU76" i="1"/>
  <c r="AU77" i="1"/>
  <c r="AU78" i="1"/>
  <c r="AU79" i="1"/>
  <c r="AU80" i="1"/>
  <c r="AU81" i="1"/>
  <c r="AU82" i="1"/>
  <c r="AU83" i="1"/>
  <c r="AU84" i="1"/>
  <c r="AU85" i="1"/>
  <c r="AU86" i="1"/>
  <c r="AU87" i="1"/>
  <c r="AU88" i="1"/>
  <c r="AU89" i="1"/>
  <c r="AU90" i="1"/>
  <c r="AU91" i="1"/>
  <c r="AU92" i="1"/>
  <c r="AU93" i="1"/>
  <c r="AU94" i="1"/>
  <c r="AU95" i="1"/>
  <c r="AU96" i="1"/>
  <c r="AU97" i="1"/>
  <c r="AU98" i="1"/>
  <c r="AU99" i="1"/>
  <c r="AU100" i="1"/>
  <c r="AU101" i="1"/>
  <c r="AU102" i="1"/>
  <c r="AU103" i="1"/>
  <c r="AU104" i="1"/>
  <c r="AU105" i="1"/>
  <c r="AU106" i="1"/>
  <c r="AU107" i="1"/>
  <c r="AU108" i="1"/>
  <c r="AU109" i="1"/>
  <c r="AU110" i="1"/>
  <c r="AU111" i="1"/>
  <c r="AU112" i="1"/>
  <c r="AU113" i="1"/>
  <c r="AU114" i="1"/>
  <c r="AU115" i="1"/>
  <c r="AU116" i="1"/>
  <c r="AU117" i="1"/>
  <c r="AU118" i="1"/>
  <c r="AU119" i="1"/>
  <c r="AU120" i="1"/>
  <c r="AU121" i="1"/>
  <c r="AU122" i="1"/>
  <c r="AU123" i="1"/>
  <c r="AU124" i="1"/>
  <c r="AU125" i="1"/>
  <c r="AU126" i="1"/>
  <c r="AU127" i="1"/>
  <c r="AU128" i="1"/>
  <c r="AU129" i="1"/>
  <c r="AU130" i="1"/>
  <c r="AU131" i="1"/>
  <c r="AU132" i="1"/>
  <c r="AU133" i="1"/>
  <c r="AU134" i="1"/>
  <c r="AU135" i="1"/>
  <c r="AU136" i="1"/>
  <c r="AU137" i="1"/>
  <c r="AU138" i="1"/>
  <c r="AU139" i="1"/>
  <c r="AU140" i="1"/>
  <c r="AU141" i="1"/>
  <c r="AU142" i="1"/>
  <c r="AU143" i="1"/>
  <c r="AU144" i="1"/>
  <c r="AU145" i="1"/>
  <c r="AU146" i="1"/>
  <c r="AU147" i="1"/>
  <c r="AU148" i="1"/>
  <c r="AU149" i="1"/>
  <c r="AU150" i="1"/>
  <c r="AU151" i="1"/>
  <c r="AU152" i="1"/>
  <c r="AU153" i="1"/>
  <c r="AU154" i="1"/>
  <c r="AU155" i="1"/>
  <c r="AU156" i="1"/>
  <c r="AU157" i="1"/>
  <c r="AU158" i="1"/>
  <c r="AU159" i="1"/>
  <c r="AU160" i="1"/>
  <c r="AU161" i="1"/>
  <c r="AU162" i="1"/>
  <c r="AU163" i="1"/>
  <c r="AU164" i="1"/>
  <c r="AU165" i="1"/>
  <c r="AU166" i="1"/>
  <c r="AU167" i="1"/>
  <c r="AU168" i="1"/>
  <c r="AU169" i="1"/>
  <c r="AU170" i="1"/>
  <c r="AU171" i="1"/>
  <c r="AU172" i="1"/>
  <c r="AU173" i="1"/>
  <c r="AU174" i="1"/>
  <c r="AU175" i="1"/>
  <c r="AU176" i="1"/>
  <c r="AU177" i="1"/>
  <c r="AU178" i="1"/>
  <c r="AU179" i="1"/>
  <c r="AU180" i="1"/>
  <c r="AU181" i="1"/>
  <c r="AU182" i="1"/>
  <c r="AU183" i="1"/>
  <c r="AU184" i="1"/>
  <c r="AU185" i="1"/>
  <c r="AU186" i="1"/>
  <c r="AU187" i="1"/>
  <c r="AU188" i="1"/>
  <c r="AU189" i="1"/>
  <c r="AU190" i="1"/>
  <c r="AU191" i="1"/>
  <c r="AU192" i="1"/>
  <c r="AU193" i="1"/>
  <c r="AU194" i="1"/>
  <c r="AU195" i="1"/>
  <c r="AU196" i="1"/>
  <c r="AU197" i="1"/>
  <c r="AU198" i="1"/>
  <c r="AU199" i="1"/>
  <c r="AU200" i="1"/>
  <c r="AU201" i="1"/>
  <c r="AU202" i="1"/>
  <c r="AU203" i="1"/>
  <c r="AU204" i="1"/>
  <c r="AU205" i="1"/>
  <c r="AU206" i="1"/>
  <c r="AU207" i="1"/>
  <c r="AU208" i="1"/>
  <c r="AU209" i="1"/>
  <c r="AU210" i="1"/>
  <c r="AU211" i="1"/>
  <c r="AU212" i="1"/>
  <c r="AU213" i="1"/>
  <c r="AU214" i="1"/>
  <c r="AU215" i="1"/>
  <c r="AU216" i="1"/>
  <c r="AU217" i="1"/>
  <c r="AU218" i="1"/>
  <c r="AU219" i="1"/>
  <c r="AU220" i="1"/>
  <c r="AU221" i="1"/>
  <c r="AU222" i="1"/>
  <c r="AU223" i="1"/>
  <c r="AU224" i="1"/>
  <c r="AU225" i="1"/>
  <c r="AU226" i="1"/>
  <c r="AU227" i="1"/>
  <c r="AU228" i="1"/>
  <c r="AU229" i="1"/>
  <c r="AU230" i="1"/>
  <c r="AU231" i="1"/>
  <c r="AU232" i="1"/>
  <c r="AU233" i="1"/>
  <c r="AU234" i="1"/>
  <c r="AU235" i="1"/>
  <c r="AU236" i="1"/>
  <c r="AU237" i="1"/>
  <c r="AU238" i="1"/>
  <c r="AU239" i="1"/>
  <c r="AU240" i="1"/>
  <c r="AU241" i="1"/>
  <c r="AU242" i="1"/>
  <c r="AU243" i="1"/>
  <c r="AU244" i="1"/>
  <c r="AU245" i="1"/>
  <c r="AU246" i="1"/>
  <c r="AU247" i="1"/>
  <c r="AU248" i="1"/>
  <c r="AU249" i="1"/>
  <c r="AU250" i="1"/>
  <c r="AU251" i="1"/>
  <c r="AU252" i="1"/>
  <c r="AU253" i="1"/>
  <c r="AU254" i="1"/>
  <c r="AU255" i="1"/>
  <c r="AU256" i="1"/>
  <c r="AU257" i="1"/>
  <c r="AU258" i="1"/>
  <c r="AU259" i="1"/>
  <c r="AU260" i="1"/>
  <c r="AU261" i="1"/>
  <c r="AU262" i="1"/>
  <c r="AU263" i="1"/>
  <c r="AU264" i="1"/>
  <c r="AU265" i="1"/>
  <c r="AU266" i="1"/>
  <c r="AU267" i="1"/>
  <c r="AU268" i="1"/>
  <c r="AU269" i="1"/>
  <c r="AU270" i="1"/>
  <c r="AU271" i="1"/>
  <c r="AU272" i="1"/>
  <c r="AU273" i="1"/>
  <c r="AU274" i="1"/>
  <c r="AU275" i="1"/>
  <c r="AU276" i="1"/>
  <c r="AU277" i="1"/>
  <c r="AU278" i="1"/>
  <c r="AU279" i="1"/>
  <c r="AU280" i="1"/>
  <c r="AU281" i="1"/>
  <c r="AU282" i="1"/>
  <c r="AU283" i="1"/>
  <c r="AU284" i="1"/>
  <c r="AU285" i="1"/>
  <c r="AU286" i="1"/>
  <c r="AU287" i="1"/>
  <c r="AU288" i="1"/>
  <c r="AU289" i="1"/>
  <c r="AU290" i="1"/>
  <c r="AU291" i="1"/>
  <c r="AU292" i="1"/>
  <c r="AU293" i="1"/>
  <c r="AU294" i="1"/>
  <c r="AU295" i="1"/>
  <c r="AU296" i="1"/>
  <c r="AU297" i="1"/>
  <c r="AU298" i="1"/>
  <c r="AU299" i="1"/>
  <c r="AU300" i="1"/>
  <c r="AU301" i="1"/>
  <c r="AU302" i="1"/>
  <c r="AU303" i="1"/>
  <c r="AU304" i="1"/>
  <c r="AU305" i="1"/>
  <c r="AU306" i="1"/>
  <c r="AU307" i="1"/>
  <c r="AU308" i="1"/>
  <c r="AU309" i="1"/>
  <c r="AU310" i="1"/>
  <c r="AU311" i="1"/>
  <c r="AU312" i="1"/>
  <c r="AU313" i="1"/>
  <c r="AU314" i="1"/>
  <c r="AU315" i="1"/>
  <c r="AU316" i="1"/>
  <c r="AU317" i="1"/>
  <c r="AU318" i="1"/>
  <c r="AU319" i="1"/>
  <c r="AU320" i="1"/>
  <c r="AU321" i="1"/>
  <c r="AU322" i="1"/>
  <c r="AU323" i="1"/>
  <c r="AU324" i="1"/>
  <c r="AU325" i="1"/>
  <c r="AU326" i="1"/>
  <c r="AU327" i="1"/>
  <c r="AU328" i="1"/>
  <c r="AU329" i="1"/>
  <c r="AU330" i="1"/>
  <c r="AU331" i="1"/>
  <c r="AU332" i="1"/>
  <c r="AU333" i="1"/>
  <c r="AU334" i="1"/>
  <c r="AU335" i="1"/>
  <c r="AU336" i="1"/>
  <c r="AU337" i="1"/>
  <c r="AU338" i="1"/>
  <c r="AU339" i="1"/>
  <c r="AU340" i="1"/>
  <c r="AU341" i="1"/>
  <c r="AU342" i="1"/>
  <c r="AU343" i="1"/>
  <c r="AU344" i="1"/>
  <c r="AU345" i="1"/>
  <c r="AU346" i="1"/>
  <c r="AU347" i="1"/>
  <c r="AU348" i="1"/>
  <c r="AU349" i="1"/>
  <c r="AU350" i="1"/>
  <c r="AU351" i="1"/>
  <c r="AU352" i="1"/>
  <c r="AU353" i="1"/>
  <c r="AU354" i="1"/>
  <c r="AU355" i="1"/>
  <c r="AU356" i="1"/>
  <c r="AU357" i="1"/>
  <c r="AU358" i="1"/>
  <c r="AU359" i="1"/>
  <c r="AU360" i="1"/>
  <c r="AU361" i="1"/>
  <c r="AU362" i="1"/>
  <c r="AU363" i="1"/>
  <c r="AU364" i="1"/>
  <c r="AU365" i="1"/>
  <c r="AU366" i="1"/>
  <c r="AU367" i="1"/>
  <c r="AU368" i="1"/>
  <c r="AU369" i="1"/>
  <c r="AU370" i="1"/>
  <c r="AU371" i="1"/>
  <c r="AU372" i="1"/>
  <c r="AU373" i="1"/>
  <c r="AU374" i="1"/>
  <c r="AU375" i="1"/>
  <c r="AU376" i="1"/>
  <c r="AU377" i="1"/>
  <c r="AU378" i="1"/>
  <c r="AU379" i="1"/>
  <c r="AU380" i="1"/>
  <c r="AU381" i="1"/>
  <c r="AU382" i="1"/>
  <c r="AU383" i="1"/>
  <c r="AU384" i="1"/>
  <c r="AU385" i="1"/>
  <c r="AU386" i="1"/>
  <c r="AU387" i="1"/>
  <c r="AU388" i="1"/>
  <c r="AU389" i="1"/>
  <c r="AU390" i="1"/>
  <c r="AU391" i="1"/>
  <c r="AU392" i="1"/>
  <c r="AU393" i="1"/>
  <c r="AU394" i="1"/>
  <c r="AU395" i="1"/>
  <c r="AU396" i="1"/>
  <c r="AU397" i="1"/>
  <c r="AU398" i="1"/>
  <c r="AU399" i="1"/>
  <c r="AU400" i="1"/>
  <c r="AU401" i="1"/>
  <c r="AU402" i="1"/>
  <c r="AU403" i="1"/>
  <c r="AU404" i="1"/>
  <c r="AU405" i="1"/>
  <c r="AU406" i="1"/>
  <c r="AU407" i="1"/>
  <c r="AU408" i="1"/>
  <c r="AU409" i="1"/>
  <c r="AU410" i="1"/>
  <c r="AU411" i="1"/>
  <c r="AU412" i="1"/>
  <c r="AU413" i="1"/>
  <c r="AU414" i="1"/>
  <c r="AU415" i="1"/>
  <c r="AU416" i="1"/>
  <c r="AU417" i="1"/>
  <c r="AU418" i="1"/>
  <c r="AU419" i="1"/>
  <c r="AU420" i="1"/>
  <c r="AU421" i="1"/>
  <c r="AU422" i="1"/>
  <c r="AU423" i="1"/>
  <c r="AU424" i="1"/>
  <c r="AU425" i="1"/>
  <c r="AU426" i="1"/>
  <c r="AU427" i="1"/>
  <c r="AU428" i="1"/>
  <c r="AU429" i="1"/>
  <c r="AU430" i="1"/>
  <c r="AU431" i="1"/>
  <c r="AU432" i="1"/>
  <c r="AU433" i="1"/>
  <c r="AU434" i="1"/>
  <c r="AU435" i="1"/>
  <c r="AU436" i="1"/>
  <c r="AU437" i="1"/>
  <c r="AU438" i="1"/>
  <c r="AU439" i="1"/>
  <c r="AU440" i="1"/>
  <c r="AU441" i="1"/>
  <c r="AU442" i="1"/>
  <c r="AU443" i="1"/>
  <c r="AU444" i="1"/>
  <c r="AU445" i="1"/>
  <c r="AU446" i="1"/>
  <c r="AU447" i="1"/>
  <c r="AU448" i="1"/>
  <c r="AU449" i="1"/>
  <c r="AU450" i="1"/>
  <c r="AU451" i="1"/>
  <c r="AU452" i="1"/>
  <c r="AU453" i="1"/>
  <c r="AU454" i="1"/>
  <c r="AU455" i="1"/>
  <c r="AU55" i="1"/>
  <c r="P3034" i="1"/>
  <c r="O3034" i="1"/>
  <c r="Q3033" i="1"/>
  <c r="P3033" i="1"/>
  <c r="Q3030" i="1"/>
  <c r="Q3029" i="1"/>
  <c r="Q3028" i="1"/>
  <c r="P3028" i="1"/>
  <c r="O3028" i="1"/>
  <c r="P3026" i="1"/>
  <c r="O3026" i="1"/>
  <c r="Q3025" i="1"/>
  <c r="P3025" i="1"/>
  <c r="Q3022" i="1"/>
  <c r="Q3021" i="1"/>
  <c r="Q3020" i="1"/>
  <c r="P3020" i="1"/>
  <c r="O3020" i="1"/>
  <c r="P3018" i="1"/>
  <c r="O3018" i="1"/>
  <c r="Q3017" i="1"/>
  <c r="P3017" i="1"/>
  <c r="Q3014" i="1"/>
  <c r="Q3013" i="1"/>
  <c r="Q3012" i="1"/>
  <c r="P3012" i="1"/>
  <c r="O3012" i="1"/>
  <c r="P3010" i="1"/>
  <c r="O3010" i="1"/>
  <c r="Q3009" i="1"/>
  <c r="P3009" i="1"/>
  <c r="Q3006" i="1"/>
  <c r="Q3005" i="1"/>
  <c r="Q3004" i="1"/>
  <c r="P3004" i="1"/>
  <c r="O3004" i="1"/>
  <c r="P3002" i="1"/>
  <c r="O3002" i="1"/>
  <c r="Q3001" i="1"/>
  <c r="P3001" i="1"/>
  <c r="P2999" i="1"/>
  <c r="O2999" i="1"/>
  <c r="Q2933" i="1"/>
  <c r="Q2932" i="1"/>
  <c r="Q2931" i="1"/>
  <c r="P2931" i="1"/>
  <c r="O2931" i="1"/>
  <c r="P2929" i="1"/>
  <c r="O2929" i="1"/>
  <c r="Q2928" i="1"/>
  <c r="P2928" i="1"/>
  <c r="Q2925" i="1"/>
  <c r="Q2924" i="1"/>
  <c r="Q2923" i="1"/>
  <c r="P2923" i="1"/>
  <c r="O2923" i="1"/>
  <c r="P2921" i="1"/>
  <c r="O2921" i="1"/>
  <c r="Q2920" i="1"/>
  <c r="P2920" i="1"/>
  <c r="Q2917" i="1"/>
  <c r="Q2916" i="1"/>
  <c r="Q2915" i="1"/>
  <c r="P2915" i="1"/>
  <c r="O2915" i="1"/>
  <c r="P2913" i="1"/>
  <c r="O2913" i="1"/>
  <c r="Q2912" i="1"/>
  <c r="P2912" i="1"/>
  <c r="Q2909" i="1"/>
  <c r="Q2908" i="1"/>
  <c r="Q2907" i="1"/>
  <c r="P2907" i="1"/>
  <c r="O2907" i="1"/>
  <c r="P2905" i="1"/>
  <c r="O2905" i="1"/>
  <c r="Q2904" i="1"/>
  <c r="P2904" i="1"/>
  <c r="Q2901" i="1"/>
  <c r="Q2900" i="1"/>
  <c r="Q2899" i="1"/>
  <c r="P2899" i="1"/>
  <c r="O2899" i="1"/>
  <c r="P2832" i="1"/>
  <c r="O2832" i="1"/>
  <c r="Q2831" i="1"/>
  <c r="P2831" i="1"/>
  <c r="Q2828" i="1"/>
  <c r="Q2827" i="1"/>
  <c r="Q2826" i="1"/>
  <c r="P2826" i="1"/>
  <c r="O2826" i="1"/>
  <c r="P2824" i="1"/>
  <c r="O2824" i="1"/>
  <c r="Q2823" i="1"/>
  <c r="P2823" i="1"/>
  <c r="Q2820" i="1"/>
  <c r="Q2819" i="1"/>
  <c r="Q2818" i="1"/>
  <c r="P2818" i="1"/>
  <c r="O2818" i="1"/>
  <c r="P2816" i="1"/>
  <c r="O2816" i="1"/>
  <c r="Q2815" i="1"/>
  <c r="P2815" i="1"/>
  <c r="Q2812" i="1"/>
  <c r="Q2811" i="1"/>
  <c r="Q2810" i="1"/>
  <c r="P2810" i="1"/>
  <c r="O2810" i="1"/>
  <c r="P2808" i="1"/>
  <c r="O2808" i="1"/>
  <c r="Q2807" i="1"/>
  <c r="P2807" i="1"/>
  <c r="Q2804" i="1"/>
  <c r="Q2803" i="1"/>
  <c r="Q2802" i="1"/>
  <c r="P2802" i="1"/>
  <c r="O2802" i="1"/>
  <c r="P2800" i="1"/>
  <c r="O2800" i="1"/>
  <c r="Q2799" i="1"/>
  <c r="P2799" i="1"/>
  <c r="P2797" i="1"/>
  <c r="O2797" i="1"/>
  <c r="Q2731" i="1"/>
  <c r="Q2730" i="1"/>
  <c r="Q2729" i="1"/>
  <c r="P2729" i="1"/>
  <c r="O2729" i="1"/>
  <c r="P2727" i="1"/>
  <c r="O2727" i="1"/>
  <c r="Q2726" i="1"/>
  <c r="P2726" i="1"/>
  <c r="Q2723" i="1"/>
  <c r="Q2722" i="1"/>
  <c r="Q2721" i="1"/>
  <c r="P2721" i="1"/>
  <c r="O2721" i="1"/>
  <c r="P2719" i="1"/>
  <c r="O2719" i="1"/>
  <c r="Q2718" i="1"/>
  <c r="P2718" i="1"/>
  <c r="Q2715" i="1"/>
  <c r="Q2714" i="1"/>
  <c r="Q2713" i="1"/>
  <c r="P2713" i="1"/>
  <c r="O2713" i="1"/>
  <c r="P2711" i="1"/>
  <c r="O2711" i="1"/>
  <c r="Q2710" i="1"/>
  <c r="P2710" i="1"/>
  <c r="Q2707" i="1"/>
  <c r="Q2706" i="1"/>
  <c r="Q2705" i="1"/>
  <c r="P2705" i="1"/>
  <c r="O2705" i="1"/>
  <c r="P2703" i="1"/>
  <c r="O2703" i="1"/>
  <c r="Q2702" i="1"/>
  <c r="P2702" i="1"/>
  <c r="Q2699" i="1"/>
  <c r="Q2698" i="1"/>
  <c r="Q2697" i="1"/>
  <c r="P2697" i="1"/>
  <c r="O2697" i="1"/>
  <c r="P2630" i="1"/>
  <c r="O2630" i="1"/>
  <c r="Q2629" i="1"/>
  <c r="P2629" i="1"/>
  <c r="Q2626" i="1"/>
  <c r="Q2625" i="1"/>
  <c r="Q2624" i="1"/>
  <c r="P2624" i="1"/>
  <c r="O2624" i="1"/>
  <c r="P2622" i="1"/>
  <c r="O2622" i="1"/>
  <c r="Q2621" i="1"/>
  <c r="P2621" i="1"/>
  <c r="Q2618" i="1"/>
  <c r="Q2617" i="1"/>
  <c r="Q2616" i="1"/>
  <c r="P2616" i="1"/>
  <c r="O2616" i="1"/>
  <c r="P2614" i="1"/>
  <c r="O2614" i="1"/>
  <c r="Q2613" i="1"/>
  <c r="P2613" i="1"/>
  <c r="Q2610" i="1"/>
  <c r="Q2609" i="1"/>
  <c r="Q2608" i="1"/>
  <c r="P2608" i="1"/>
  <c r="O2608" i="1"/>
  <c r="P2606" i="1"/>
  <c r="O2606" i="1"/>
  <c r="Q2605" i="1"/>
  <c r="P2605" i="1"/>
  <c r="Q2602" i="1"/>
  <c r="Q2601" i="1"/>
  <c r="Q2600" i="1"/>
  <c r="P2600" i="1"/>
  <c r="O2600" i="1"/>
  <c r="P2598" i="1"/>
  <c r="O2598" i="1"/>
  <c r="Q2597" i="1"/>
  <c r="P2597" i="1"/>
  <c r="P2595" i="1"/>
  <c r="O2595" i="1"/>
  <c r="Q2529" i="1"/>
  <c r="Q2528" i="1"/>
  <c r="Q2527" i="1"/>
  <c r="P2527" i="1"/>
  <c r="O2527" i="1"/>
  <c r="P2525" i="1"/>
  <c r="O2525" i="1"/>
  <c r="Q2524" i="1"/>
  <c r="P2524" i="1"/>
  <c r="Q2521" i="1"/>
  <c r="Q2520" i="1"/>
  <c r="Q2519" i="1"/>
  <c r="P2519" i="1"/>
  <c r="O2519" i="1"/>
  <c r="P2517" i="1"/>
  <c r="O2517" i="1"/>
  <c r="Q2516" i="1"/>
  <c r="P2516" i="1"/>
  <c r="Q2513" i="1"/>
  <c r="Q2512" i="1"/>
  <c r="Q2511" i="1"/>
  <c r="P2511" i="1"/>
  <c r="O2511" i="1"/>
  <c r="P2509" i="1"/>
  <c r="O2509" i="1"/>
  <c r="Q2508" i="1"/>
  <c r="P2508" i="1"/>
  <c r="Q2505" i="1"/>
  <c r="Q2504" i="1"/>
  <c r="Q2503" i="1"/>
  <c r="P2503" i="1"/>
  <c r="O2503" i="1"/>
  <c r="P2501" i="1"/>
  <c r="O2501" i="1"/>
  <c r="Q2500" i="1"/>
  <c r="P2500" i="1"/>
  <c r="Q2497" i="1"/>
  <c r="Q2496" i="1"/>
  <c r="Q2495" i="1"/>
  <c r="P2495" i="1"/>
  <c r="O2495" i="1"/>
  <c r="P2428" i="1"/>
  <c r="O2428" i="1"/>
  <c r="Q2427" i="1"/>
  <c r="P2427" i="1"/>
  <c r="Q2424" i="1"/>
  <c r="Q2423" i="1"/>
  <c r="Q2422" i="1"/>
  <c r="P2422" i="1"/>
  <c r="O2422" i="1"/>
  <c r="P2420" i="1"/>
  <c r="O2420" i="1"/>
  <c r="Q2419" i="1"/>
  <c r="P2419" i="1"/>
  <c r="Q2416" i="1"/>
  <c r="Q2415" i="1"/>
  <c r="Q2414" i="1"/>
  <c r="P2414" i="1"/>
  <c r="O2414" i="1"/>
  <c r="P2412" i="1"/>
  <c r="O2412" i="1"/>
  <c r="Q2411" i="1"/>
  <c r="P2411" i="1"/>
  <c r="Q2408" i="1"/>
  <c r="Q2407" i="1"/>
  <c r="Q2406" i="1"/>
  <c r="P2406" i="1"/>
  <c r="O2406" i="1"/>
  <c r="P2404" i="1"/>
  <c r="O2404" i="1"/>
  <c r="Q2403" i="1"/>
  <c r="P2403" i="1"/>
  <c r="Q2400" i="1"/>
  <c r="Q2399" i="1"/>
  <c r="Q2398" i="1"/>
  <c r="P2398" i="1"/>
  <c r="O2398" i="1"/>
  <c r="P2396" i="1"/>
  <c r="O2396" i="1"/>
  <c r="Q2395" i="1"/>
  <c r="P2395" i="1"/>
  <c r="P2393" i="1"/>
  <c r="O2393" i="1"/>
  <c r="Q2327" i="1"/>
  <c r="Q2326" i="1"/>
  <c r="Q2325" i="1"/>
  <c r="P2325" i="1"/>
  <c r="O2325" i="1"/>
  <c r="P2323" i="1"/>
  <c r="O2323" i="1"/>
  <c r="Q2322" i="1"/>
  <c r="P2322" i="1"/>
  <c r="Q2319" i="1"/>
  <c r="Q2318" i="1"/>
  <c r="Q2317" i="1"/>
  <c r="P2317" i="1"/>
  <c r="O2317" i="1"/>
  <c r="P2315" i="1"/>
  <c r="O2315" i="1"/>
  <c r="Q2314" i="1"/>
  <c r="P2314" i="1"/>
  <c r="Q2311" i="1"/>
  <c r="Q2310" i="1"/>
  <c r="Q2309" i="1"/>
  <c r="P2309" i="1"/>
  <c r="O2309" i="1"/>
  <c r="P2307" i="1"/>
  <c r="O2307" i="1"/>
  <c r="Q2306" i="1"/>
  <c r="P2306" i="1"/>
  <c r="Q2303" i="1"/>
  <c r="Q2302" i="1"/>
  <c r="Q2301" i="1"/>
  <c r="P2301" i="1"/>
  <c r="O2301" i="1"/>
  <c r="P2299" i="1"/>
  <c r="O2299" i="1"/>
  <c r="Q2298" i="1"/>
  <c r="P2298" i="1"/>
  <c r="Q2295" i="1"/>
  <c r="Q2294" i="1"/>
  <c r="Q2293" i="1"/>
  <c r="P2293" i="1"/>
  <c r="O2293" i="1"/>
  <c r="P2226" i="1"/>
  <c r="O2226" i="1"/>
  <c r="Q2225" i="1"/>
  <c r="P2225" i="1"/>
  <c r="Q2222" i="1"/>
  <c r="Q2221" i="1"/>
  <c r="Q2220" i="1"/>
  <c r="P2220" i="1"/>
  <c r="O2220" i="1"/>
  <c r="P2218" i="1"/>
  <c r="O2218" i="1"/>
  <c r="Q2217" i="1"/>
  <c r="P2217" i="1"/>
  <c r="Q2214" i="1"/>
  <c r="Q2213" i="1"/>
  <c r="Q2212" i="1"/>
  <c r="P2212" i="1"/>
  <c r="O2212" i="1"/>
  <c r="P2210" i="1"/>
  <c r="O2210" i="1"/>
  <c r="Q2209" i="1"/>
  <c r="P2209" i="1"/>
  <c r="Q2206" i="1"/>
  <c r="Q2205" i="1"/>
  <c r="Q2204" i="1"/>
  <c r="P2204" i="1"/>
  <c r="O2204" i="1"/>
  <c r="P2202" i="1"/>
  <c r="O2202" i="1"/>
  <c r="Q2201" i="1"/>
  <c r="P2201" i="1"/>
  <c r="Q2198" i="1"/>
  <c r="Q2197" i="1"/>
  <c r="Q2196" i="1"/>
  <c r="P2196" i="1"/>
  <c r="O2196" i="1"/>
  <c r="P2194" i="1"/>
  <c r="O2194" i="1"/>
  <c r="Q2193" i="1"/>
  <c r="P2193" i="1"/>
  <c r="P2191" i="1"/>
  <c r="O2191" i="1"/>
  <c r="Q2125" i="1"/>
  <c r="Q2124" i="1"/>
  <c r="Q2123" i="1"/>
  <c r="P2123" i="1"/>
  <c r="O2123" i="1"/>
  <c r="P2121" i="1"/>
  <c r="O2121" i="1"/>
  <c r="Q2120" i="1"/>
  <c r="P2120" i="1"/>
  <c r="Q2117" i="1"/>
  <c r="Q2116" i="1"/>
  <c r="Q2115" i="1"/>
  <c r="P2115" i="1"/>
  <c r="O2115" i="1"/>
  <c r="P2113" i="1"/>
  <c r="O2113" i="1"/>
  <c r="Q2112" i="1"/>
  <c r="P2112" i="1"/>
  <c r="Q2109" i="1"/>
  <c r="Q2108" i="1"/>
  <c r="Q2107" i="1"/>
  <c r="P2107" i="1"/>
  <c r="O2107" i="1"/>
  <c r="P2105" i="1"/>
  <c r="O2105" i="1"/>
  <c r="Q2104" i="1"/>
  <c r="P2104" i="1"/>
  <c r="Q2101" i="1"/>
  <c r="Q2100" i="1"/>
  <c r="Q2099" i="1"/>
  <c r="P2099" i="1"/>
  <c r="O2099" i="1"/>
  <c r="P2097" i="1"/>
  <c r="O2097" i="1"/>
  <c r="Q2096" i="1"/>
  <c r="P2096" i="1"/>
  <c r="Q2093" i="1"/>
  <c r="Q2092" i="1"/>
  <c r="Q2091" i="1"/>
  <c r="P2091" i="1"/>
  <c r="O2091" i="1"/>
  <c r="O1991" i="1"/>
  <c r="P1991" i="1"/>
  <c r="P1992" i="1"/>
  <c r="P1993" i="1"/>
  <c r="Q1993" i="1"/>
  <c r="O1994" i="1"/>
  <c r="O1995" i="1"/>
  <c r="P1996" i="1"/>
  <c r="Q1996" i="1"/>
  <c r="O1999" i="1"/>
  <c r="P1999" i="1"/>
  <c r="P2000" i="1"/>
  <c r="P2001" i="1"/>
  <c r="Q2001" i="1"/>
  <c r="O2002" i="1"/>
  <c r="O2003" i="1"/>
  <c r="P2004" i="1"/>
  <c r="Q2004" i="1"/>
  <c r="O2007" i="1"/>
  <c r="P2007" i="1"/>
  <c r="P2008" i="1"/>
  <c r="P2009" i="1"/>
  <c r="Q2009" i="1"/>
  <c r="O2010" i="1"/>
  <c r="O2011" i="1"/>
  <c r="P2012" i="1"/>
  <c r="Q2012" i="1"/>
  <c r="O2015" i="1"/>
  <c r="P2015" i="1"/>
  <c r="P2016" i="1"/>
  <c r="P2017" i="1"/>
  <c r="Q2017" i="1"/>
  <c r="O2018" i="1"/>
  <c r="O2019" i="1"/>
  <c r="P2020" i="1"/>
  <c r="Q2020" i="1"/>
  <c r="O2023" i="1"/>
  <c r="P2023" i="1"/>
  <c r="P2024" i="1"/>
  <c r="P1989" i="1"/>
  <c r="O1989" i="1"/>
  <c r="N3000" i="1"/>
  <c r="P3000" i="1" s="1"/>
  <c r="N3001" i="1"/>
  <c r="O3001" i="1" s="1"/>
  <c r="N3002" i="1"/>
  <c r="Q3002" i="1" s="1"/>
  <c r="N3003" i="1"/>
  <c r="Q3003" i="1" s="1"/>
  <c r="N3004" i="1"/>
  <c r="N3005" i="1"/>
  <c r="P3005" i="1" s="1"/>
  <c r="N3006" i="1"/>
  <c r="P3006" i="1" s="1"/>
  <c r="N3007" i="1"/>
  <c r="O3007" i="1" s="1"/>
  <c r="N3008" i="1"/>
  <c r="Q3008" i="1" s="1"/>
  <c r="N3009" i="1"/>
  <c r="O3009" i="1" s="1"/>
  <c r="N3010" i="1"/>
  <c r="Q3010" i="1" s="1"/>
  <c r="N3011" i="1"/>
  <c r="Q3011" i="1" s="1"/>
  <c r="N3012" i="1"/>
  <c r="N3013" i="1"/>
  <c r="P3013" i="1" s="1"/>
  <c r="N3014" i="1"/>
  <c r="P3014" i="1" s="1"/>
  <c r="N3015" i="1"/>
  <c r="Q3015" i="1" s="1"/>
  <c r="N3016" i="1"/>
  <c r="P3016" i="1" s="1"/>
  <c r="N3017" i="1"/>
  <c r="O3017" i="1" s="1"/>
  <c r="N3018" i="1"/>
  <c r="Q3018" i="1" s="1"/>
  <c r="N3019" i="1"/>
  <c r="Q3019" i="1" s="1"/>
  <c r="N3020" i="1"/>
  <c r="N3021" i="1"/>
  <c r="P3021" i="1" s="1"/>
  <c r="N3022" i="1"/>
  <c r="P3022" i="1" s="1"/>
  <c r="N3023" i="1"/>
  <c r="O3023" i="1" s="1"/>
  <c r="N3024" i="1"/>
  <c r="Q3024" i="1" s="1"/>
  <c r="N3025" i="1"/>
  <c r="O3025" i="1" s="1"/>
  <c r="N3026" i="1"/>
  <c r="Q3026" i="1" s="1"/>
  <c r="N3027" i="1"/>
  <c r="Q3027" i="1" s="1"/>
  <c r="N3028" i="1"/>
  <c r="N3029" i="1"/>
  <c r="P3029" i="1" s="1"/>
  <c r="N3030" i="1"/>
  <c r="P3030" i="1" s="1"/>
  <c r="N3031" i="1"/>
  <c r="P3031" i="1" s="1"/>
  <c r="N3032" i="1"/>
  <c r="P3032" i="1" s="1"/>
  <c r="N3033" i="1"/>
  <c r="O3033" i="1" s="1"/>
  <c r="N3034" i="1"/>
  <c r="Q3034" i="1" s="1"/>
  <c r="N2999" i="1"/>
  <c r="Q2999" i="1" s="1"/>
  <c r="N2899" i="1"/>
  <c r="N2900" i="1"/>
  <c r="P2900" i="1" s="1"/>
  <c r="N2901" i="1"/>
  <c r="P2901" i="1" s="1"/>
  <c r="N2902" i="1"/>
  <c r="P2902" i="1" s="1"/>
  <c r="N2903" i="1"/>
  <c r="P2903" i="1" s="1"/>
  <c r="N2904" i="1"/>
  <c r="O2904" i="1" s="1"/>
  <c r="N2905" i="1"/>
  <c r="Q2905" i="1" s="1"/>
  <c r="N2906" i="1"/>
  <c r="Q2906" i="1" s="1"/>
  <c r="N2907" i="1"/>
  <c r="N2908" i="1"/>
  <c r="P2908" i="1" s="1"/>
  <c r="N2909" i="1"/>
  <c r="P2909" i="1" s="1"/>
  <c r="N2910" i="1"/>
  <c r="P2910" i="1" s="1"/>
  <c r="N2911" i="1"/>
  <c r="P2911" i="1" s="1"/>
  <c r="N2912" i="1"/>
  <c r="O2912" i="1" s="1"/>
  <c r="N2913" i="1"/>
  <c r="Q2913" i="1" s="1"/>
  <c r="N2914" i="1"/>
  <c r="Q2914" i="1" s="1"/>
  <c r="N2915" i="1"/>
  <c r="N2916" i="1"/>
  <c r="P2916" i="1" s="1"/>
  <c r="N2917" i="1"/>
  <c r="P2917" i="1" s="1"/>
  <c r="N2918" i="1"/>
  <c r="P2918" i="1" s="1"/>
  <c r="N2919" i="1"/>
  <c r="P2919" i="1" s="1"/>
  <c r="N2920" i="1"/>
  <c r="O2920" i="1" s="1"/>
  <c r="N2921" i="1"/>
  <c r="Q2921" i="1" s="1"/>
  <c r="N2922" i="1"/>
  <c r="Q2922" i="1" s="1"/>
  <c r="N2923" i="1"/>
  <c r="N2924" i="1"/>
  <c r="P2924" i="1" s="1"/>
  <c r="N2925" i="1"/>
  <c r="P2925" i="1" s="1"/>
  <c r="N2926" i="1"/>
  <c r="Q2926" i="1" s="1"/>
  <c r="N2927" i="1"/>
  <c r="P2927" i="1" s="1"/>
  <c r="N2928" i="1"/>
  <c r="O2928" i="1" s="1"/>
  <c r="N2929" i="1"/>
  <c r="Q2929" i="1" s="1"/>
  <c r="N2930" i="1"/>
  <c r="Q2930" i="1" s="1"/>
  <c r="N2931" i="1"/>
  <c r="N2932" i="1"/>
  <c r="P2932" i="1" s="1"/>
  <c r="N2933" i="1"/>
  <c r="P2933" i="1" s="1"/>
  <c r="N2898" i="1"/>
  <c r="Q2898" i="1" s="1"/>
  <c r="N2798" i="1"/>
  <c r="Q2798" i="1" s="1"/>
  <c r="N2799" i="1"/>
  <c r="O2799" i="1" s="1"/>
  <c r="N2800" i="1"/>
  <c r="Q2800" i="1" s="1"/>
  <c r="N2801" i="1"/>
  <c r="Q2801" i="1" s="1"/>
  <c r="N2802" i="1"/>
  <c r="N2803" i="1"/>
  <c r="P2803" i="1" s="1"/>
  <c r="N2804" i="1"/>
  <c r="P2804" i="1" s="1"/>
  <c r="N2805" i="1"/>
  <c r="O2805" i="1" s="1"/>
  <c r="N2806" i="1"/>
  <c r="P2806" i="1" s="1"/>
  <c r="N2807" i="1"/>
  <c r="O2807" i="1" s="1"/>
  <c r="N2808" i="1"/>
  <c r="Q2808" i="1" s="1"/>
  <c r="N2809" i="1"/>
  <c r="Q2809" i="1" s="1"/>
  <c r="N2810" i="1"/>
  <c r="N2811" i="1"/>
  <c r="P2811" i="1" s="1"/>
  <c r="N2812" i="1"/>
  <c r="P2812" i="1" s="1"/>
  <c r="N2813" i="1"/>
  <c r="Q2813" i="1" s="1"/>
  <c r="N2814" i="1"/>
  <c r="P2814" i="1" s="1"/>
  <c r="N2815" i="1"/>
  <c r="O2815" i="1" s="1"/>
  <c r="N2816" i="1"/>
  <c r="Q2816" i="1" s="1"/>
  <c r="N2817" i="1"/>
  <c r="Q2817" i="1" s="1"/>
  <c r="N2818" i="1"/>
  <c r="N2819" i="1"/>
  <c r="P2819" i="1" s="1"/>
  <c r="N2820" i="1"/>
  <c r="P2820" i="1" s="1"/>
  <c r="N2821" i="1"/>
  <c r="P2821" i="1" s="1"/>
  <c r="N2822" i="1"/>
  <c r="P2822" i="1" s="1"/>
  <c r="N2823" i="1"/>
  <c r="O2823" i="1" s="1"/>
  <c r="N2824" i="1"/>
  <c r="Q2824" i="1" s="1"/>
  <c r="N2825" i="1"/>
  <c r="Q2825" i="1" s="1"/>
  <c r="N2826" i="1"/>
  <c r="N2827" i="1"/>
  <c r="P2827" i="1" s="1"/>
  <c r="N2828" i="1"/>
  <c r="P2828" i="1" s="1"/>
  <c r="N2829" i="1"/>
  <c r="P2829" i="1" s="1"/>
  <c r="N2830" i="1"/>
  <c r="Q2830" i="1" s="1"/>
  <c r="N2831" i="1"/>
  <c r="O2831" i="1" s="1"/>
  <c r="N2832" i="1"/>
  <c r="Q2832" i="1" s="1"/>
  <c r="N2797" i="1"/>
  <c r="Q2797" i="1" s="1"/>
  <c r="N2697" i="1"/>
  <c r="N2698" i="1"/>
  <c r="P2698" i="1" s="1"/>
  <c r="N2699" i="1"/>
  <c r="P2699" i="1" s="1"/>
  <c r="N2700" i="1"/>
  <c r="O2700" i="1" s="1"/>
  <c r="N2701" i="1"/>
  <c r="P2701" i="1" s="1"/>
  <c r="N2702" i="1"/>
  <c r="O2702" i="1" s="1"/>
  <c r="N2703" i="1"/>
  <c r="Q2703" i="1" s="1"/>
  <c r="N2704" i="1"/>
  <c r="Q2704" i="1" s="1"/>
  <c r="N2705" i="1"/>
  <c r="N2706" i="1"/>
  <c r="P2706" i="1" s="1"/>
  <c r="N2707" i="1"/>
  <c r="P2707" i="1" s="1"/>
  <c r="N2708" i="1"/>
  <c r="P2708" i="1" s="1"/>
  <c r="N2709" i="1"/>
  <c r="Q2709" i="1" s="1"/>
  <c r="N2710" i="1"/>
  <c r="O2710" i="1" s="1"/>
  <c r="N2711" i="1"/>
  <c r="Q2711" i="1" s="1"/>
  <c r="N2712" i="1"/>
  <c r="Q2712" i="1" s="1"/>
  <c r="N2713" i="1"/>
  <c r="N2714" i="1"/>
  <c r="P2714" i="1" s="1"/>
  <c r="N2715" i="1"/>
  <c r="P2715" i="1" s="1"/>
  <c r="N2716" i="1"/>
  <c r="O2716" i="1" s="1"/>
  <c r="N2717" i="1"/>
  <c r="P2717" i="1" s="1"/>
  <c r="N2718" i="1"/>
  <c r="O2718" i="1" s="1"/>
  <c r="N2719" i="1"/>
  <c r="Q2719" i="1" s="1"/>
  <c r="N2720" i="1"/>
  <c r="Q2720" i="1" s="1"/>
  <c r="N2721" i="1"/>
  <c r="N2722" i="1"/>
  <c r="P2722" i="1" s="1"/>
  <c r="N2723" i="1"/>
  <c r="P2723" i="1" s="1"/>
  <c r="N2724" i="1"/>
  <c r="P2724" i="1" s="1"/>
  <c r="N2725" i="1"/>
  <c r="P2725" i="1" s="1"/>
  <c r="N2726" i="1"/>
  <c r="O2726" i="1" s="1"/>
  <c r="N2727" i="1"/>
  <c r="Q2727" i="1" s="1"/>
  <c r="N2728" i="1"/>
  <c r="Q2728" i="1" s="1"/>
  <c r="N2729" i="1"/>
  <c r="N2730" i="1"/>
  <c r="P2730" i="1" s="1"/>
  <c r="N2731" i="1"/>
  <c r="P2731" i="1" s="1"/>
  <c r="N2696" i="1"/>
  <c r="Q2696" i="1" s="1"/>
  <c r="N2596" i="1"/>
  <c r="Q2596" i="1" s="1"/>
  <c r="N2597" i="1"/>
  <c r="O2597" i="1" s="1"/>
  <c r="N2598" i="1"/>
  <c r="Q2598" i="1" s="1"/>
  <c r="N2599" i="1"/>
  <c r="Q2599" i="1" s="1"/>
  <c r="N2600" i="1"/>
  <c r="N2601" i="1"/>
  <c r="P2601" i="1" s="1"/>
  <c r="N2602" i="1"/>
  <c r="P2602" i="1" s="1"/>
  <c r="N2603" i="1"/>
  <c r="P2603" i="1" s="1"/>
  <c r="N2604" i="1"/>
  <c r="P2604" i="1" s="1"/>
  <c r="N2605" i="1"/>
  <c r="O2605" i="1" s="1"/>
  <c r="N2606" i="1"/>
  <c r="Q2606" i="1" s="1"/>
  <c r="N2607" i="1"/>
  <c r="Q2607" i="1" s="1"/>
  <c r="N2608" i="1"/>
  <c r="N2609" i="1"/>
  <c r="P2609" i="1" s="1"/>
  <c r="N2610" i="1"/>
  <c r="P2610" i="1" s="1"/>
  <c r="N2611" i="1"/>
  <c r="P2611" i="1" s="1"/>
  <c r="N2612" i="1"/>
  <c r="P2612" i="1" s="1"/>
  <c r="N2613" i="1"/>
  <c r="O2613" i="1" s="1"/>
  <c r="N2614" i="1"/>
  <c r="Q2614" i="1" s="1"/>
  <c r="N2615" i="1"/>
  <c r="Q2615" i="1" s="1"/>
  <c r="N2616" i="1"/>
  <c r="N2617" i="1"/>
  <c r="P2617" i="1" s="1"/>
  <c r="N2618" i="1"/>
  <c r="P2618" i="1" s="1"/>
  <c r="N2619" i="1"/>
  <c r="O2619" i="1" s="1"/>
  <c r="N2620" i="1"/>
  <c r="P2620" i="1" s="1"/>
  <c r="N2621" i="1"/>
  <c r="O2621" i="1" s="1"/>
  <c r="N2622" i="1"/>
  <c r="Q2622" i="1" s="1"/>
  <c r="N2623" i="1"/>
  <c r="Q2623" i="1" s="1"/>
  <c r="N2624" i="1"/>
  <c r="N2625" i="1"/>
  <c r="P2625" i="1" s="1"/>
  <c r="N2626" i="1"/>
  <c r="P2626" i="1" s="1"/>
  <c r="N2627" i="1"/>
  <c r="P2627" i="1" s="1"/>
  <c r="N2628" i="1"/>
  <c r="Q2628" i="1" s="1"/>
  <c r="N2629" i="1"/>
  <c r="O2629" i="1" s="1"/>
  <c r="N2630" i="1"/>
  <c r="Q2630" i="1" s="1"/>
  <c r="N2595" i="1"/>
  <c r="Q2595" i="1" s="1"/>
  <c r="N2495" i="1"/>
  <c r="N2496" i="1"/>
  <c r="P2496" i="1" s="1"/>
  <c r="N2497" i="1"/>
  <c r="P2497" i="1" s="1"/>
  <c r="N2498" i="1"/>
  <c r="P2498" i="1" s="1"/>
  <c r="N2499" i="1"/>
  <c r="Q2499" i="1" s="1"/>
  <c r="N2500" i="1"/>
  <c r="O2500" i="1" s="1"/>
  <c r="N2501" i="1"/>
  <c r="Q2501" i="1" s="1"/>
  <c r="N2502" i="1"/>
  <c r="Q2502" i="1" s="1"/>
  <c r="N2503" i="1"/>
  <c r="N2504" i="1"/>
  <c r="P2504" i="1" s="1"/>
  <c r="N2505" i="1"/>
  <c r="P2505" i="1" s="1"/>
  <c r="N2506" i="1"/>
  <c r="P2506" i="1" s="1"/>
  <c r="N2507" i="1"/>
  <c r="P2507" i="1" s="1"/>
  <c r="N2508" i="1"/>
  <c r="O2508" i="1" s="1"/>
  <c r="N2509" i="1"/>
  <c r="Q2509" i="1" s="1"/>
  <c r="N2510" i="1"/>
  <c r="Q2510" i="1" s="1"/>
  <c r="N2511" i="1"/>
  <c r="N2512" i="1"/>
  <c r="P2512" i="1" s="1"/>
  <c r="N2513" i="1"/>
  <c r="P2513" i="1" s="1"/>
  <c r="N2514" i="1"/>
  <c r="O2514" i="1" s="1"/>
  <c r="N2515" i="1"/>
  <c r="P2515" i="1" s="1"/>
  <c r="N2516" i="1"/>
  <c r="O2516" i="1" s="1"/>
  <c r="N2517" i="1"/>
  <c r="Q2517" i="1" s="1"/>
  <c r="N2518" i="1"/>
  <c r="Q2518" i="1" s="1"/>
  <c r="N2519" i="1"/>
  <c r="N2520" i="1"/>
  <c r="P2520" i="1" s="1"/>
  <c r="N2521" i="1"/>
  <c r="P2521" i="1" s="1"/>
  <c r="N2522" i="1"/>
  <c r="O2522" i="1" s="1"/>
  <c r="N2523" i="1"/>
  <c r="Q2523" i="1" s="1"/>
  <c r="N2524" i="1"/>
  <c r="O2524" i="1" s="1"/>
  <c r="N2525" i="1"/>
  <c r="Q2525" i="1" s="1"/>
  <c r="N2526" i="1"/>
  <c r="Q2526" i="1" s="1"/>
  <c r="N2527" i="1"/>
  <c r="N2528" i="1"/>
  <c r="P2528" i="1" s="1"/>
  <c r="N2529" i="1"/>
  <c r="P2529" i="1" s="1"/>
  <c r="N2494" i="1"/>
  <c r="Q2494" i="1" s="1"/>
  <c r="N2394" i="1"/>
  <c r="Q2394" i="1" s="1"/>
  <c r="N2395" i="1"/>
  <c r="O2395" i="1" s="1"/>
  <c r="N2396" i="1"/>
  <c r="Q2396" i="1" s="1"/>
  <c r="N2397" i="1"/>
  <c r="Q2397" i="1" s="1"/>
  <c r="N2398" i="1"/>
  <c r="N2399" i="1"/>
  <c r="P2399" i="1" s="1"/>
  <c r="N2400" i="1"/>
  <c r="P2400" i="1" s="1"/>
  <c r="N2401" i="1"/>
  <c r="P2401" i="1" s="1"/>
  <c r="N2402" i="1"/>
  <c r="P2402" i="1" s="1"/>
  <c r="N2403" i="1"/>
  <c r="O2403" i="1" s="1"/>
  <c r="N2404" i="1"/>
  <c r="Q2404" i="1" s="1"/>
  <c r="N2405" i="1"/>
  <c r="Q2405" i="1" s="1"/>
  <c r="N2406" i="1"/>
  <c r="N2407" i="1"/>
  <c r="P2407" i="1" s="1"/>
  <c r="N2408" i="1"/>
  <c r="P2408" i="1" s="1"/>
  <c r="N2409" i="1"/>
  <c r="O2409" i="1" s="1"/>
  <c r="N2410" i="1"/>
  <c r="Q2410" i="1" s="1"/>
  <c r="N2411" i="1"/>
  <c r="O2411" i="1" s="1"/>
  <c r="N2412" i="1"/>
  <c r="Q2412" i="1" s="1"/>
  <c r="N2413" i="1"/>
  <c r="Q2413" i="1" s="1"/>
  <c r="N2414" i="1"/>
  <c r="N2415" i="1"/>
  <c r="P2415" i="1" s="1"/>
  <c r="N2416" i="1"/>
  <c r="P2416" i="1" s="1"/>
  <c r="N2417" i="1"/>
  <c r="O2417" i="1" s="1"/>
  <c r="N2418" i="1"/>
  <c r="P2418" i="1" s="1"/>
  <c r="N2419" i="1"/>
  <c r="O2419" i="1" s="1"/>
  <c r="N2420" i="1"/>
  <c r="Q2420" i="1" s="1"/>
  <c r="N2421" i="1"/>
  <c r="Q2421" i="1" s="1"/>
  <c r="N2422" i="1"/>
  <c r="N2423" i="1"/>
  <c r="P2423" i="1" s="1"/>
  <c r="N2424" i="1"/>
  <c r="P2424" i="1" s="1"/>
  <c r="N2425" i="1"/>
  <c r="O2425" i="1" s="1"/>
  <c r="N2426" i="1"/>
  <c r="Q2426" i="1" s="1"/>
  <c r="N2427" i="1"/>
  <c r="O2427" i="1" s="1"/>
  <c r="N2428" i="1"/>
  <c r="Q2428" i="1" s="1"/>
  <c r="N2393" i="1"/>
  <c r="Q2393" i="1" s="1"/>
  <c r="N2293" i="1"/>
  <c r="N2294" i="1"/>
  <c r="P2294" i="1" s="1"/>
  <c r="N2295" i="1"/>
  <c r="P2295" i="1" s="1"/>
  <c r="N2296" i="1"/>
  <c r="Q2296" i="1" s="1"/>
  <c r="N2297" i="1"/>
  <c r="P2297" i="1" s="1"/>
  <c r="N2298" i="1"/>
  <c r="O2298" i="1" s="1"/>
  <c r="N2299" i="1"/>
  <c r="Q2299" i="1" s="1"/>
  <c r="N2300" i="1"/>
  <c r="Q2300" i="1" s="1"/>
  <c r="N2301" i="1"/>
  <c r="N2302" i="1"/>
  <c r="P2302" i="1" s="1"/>
  <c r="N2303" i="1"/>
  <c r="P2303" i="1" s="1"/>
  <c r="N2304" i="1"/>
  <c r="P2304" i="1" s="1"/>
  <c r="N2305" i="1"/>
  <c r="P2305" i="1" s="1"/>
  <c r="N2306" i="1"/>
  <c r="O2306" i="1" s="1"/>
  <c r="N2307" i="1"/>
  <c r="Q2307" i="1" s="1"/>
  <c r="N2308" i="1"/>
  <c r="Q2308" i="1" s="1"/>
  <c r="N2309" i="1"/>
  <c r="N2310" i="1"/>
  <c r="P2310" i="1" s="1"/>
  <c r="N2311" i="1"/>
  <c r="P2311" i="1" s="1"/>
  <c r="N2312" i="1"/>
  <c r="O2312" i="1" s="1"/>
  <c r="N2313" i="1"/>
  <c r="Q2313" i="1" s="1"/>
  <c r="N2314" i="1"/>
  <c r="O2314" i="1" s="1"/>
  <c r="N2315" i="1"/>
  <c r="Q2315" i="1" s="1"/>
  <c r="N2316" i="1"/>
  <c r="Q2316" i="1" s="1"/>
  <c r="N2317" i="1"/>
  <c r="N2318" i="1"/>
  <c r="P2318" i="1" s="1"/>
  <c r="N2319" i="1"/>
  <c r="P2319" i="1" s="1"/>
  <c r="N2320" i="1"/>
  <c r="O2320" i="1" s="1"/>
  <c r="N2321" i="1"/>
  <c r="P2321" i="1" s="1"/>
  <c r="N2322" i="1"/>
  <c r="O2322" i="1" s="1"/>
  <c r="N2323" i="1"/>
  <c r="Q2323" i="1" s="1"/>
  <c r="N2324" i="1"/>
  <c r="Q2324" i="1" s="1"/>
  <c r="N2325" i="1"/>
  <c r="N2326" i="1"/>
  <c r="P2326" i="1" s="1"/>
  <c r="N2327" i="1"/>
  <c r="P2327" i="1" s="1"/>
  <c r="N2292" i="1"/>
  <c r="Q2292" i="1" s="1"/>
  <c r="N2192" i="1"/>
  <c r="P2192" i="1" s="1"/>
  <c r="N2193" i="1"/>
  <c r="O2193" i="1" s="1"/>
  <c r="N2194" i="1"/>
  <c r="Q2194" i="1" s="1"/>
  <c r="N2195" i="1"/>
  <c r="Q2195" i="1" s="1"/>
  <c r="N2196" i="1"/>
  <c r="N2197" i="1"/>
  <c r="P2197" i="1" s="1"/>
  <c r="N2198" i="1"/>
  <c r="P2198" i="1" s="1"/>
  <c r="N2199" i="1"/>
  <c r="Q2199" i="1" s="1"/>
  <c r="N2200" i="1"/>
  <c r="Q2200" i="1" s="1"/>
  <c r="N2201" i="1"/>
  <c r="O2201" i="1" s="1"/>
  <c r="N2202" i="1"/>
  <c r="Q2202" i="1" s="1"/>
  <c r="N2203" i="1"/>
  <c r="Q2203" i="1" s="1"/>
  <c r="N2204" i="1"/>
  <c r="N2205" i="1"/>
  <c r="P2205" i="1" s="1"/>
  <c r="N2206" i="1"/>
  <c r="P2206" i="1" s="1"/>
  <c r="N2207" i="1"/>
  <c r="P2207" i="1" s="1"/>
  <c r="N2208" i="1"/>
  <c r="P2208" i="1" s="1"/>
  <c r="N2209" i="1"/>
  <c r="O2209" i="1" s="1"/>
  <c r="N2210" i="1"/>
  <c r="Q2210" i="1" s="1"/>
  <c r="N2211" i="1"/>
  <c r="Q2211" i="1" s="1"/>
  <c r="N2212" i="1"/>
  <c r="N2213" i="1"/>
  <c r="P2213" i="1" s="1"/>
  <c r="N2214" i="1"/>
  <c r="P2214" i="1" s="1"/>
  <c r="N2215" i="1"/>
  <c r="P2215" i="1" s="1"/>
  <c r="N2216" i="1"/>
  <c r="Q2216" i="1" s="1"/>
  <c r="N2217" i="1"/>
  <c r="O2217" i="1" s="1"/>
  <c r="N2218" i="1"/>
  <c r="Q2218" i="1" s="1"/>
  <c r="N2219" i="1"/>
  <c r="Q2219" i="1" s="1"/>
  <c r="N2220" i="1"/>
  <c r="N2221" i="1"/>
  <c r="P2221" i="1" s="1"/>
  <c r="N2222" i="1"/>
  <c r="P2222" i="1" s="1"/>
  <c r="N2223" i="1"/>
  <c r="P2223" i="1" s="1"/>
  <c r="N2224" i="1"/>
  <c r="Q2224" i="1" s="1"/>
  <c r="N2225" i="1"/>
  <c r="O2225" i="1" s="1"/>
  <c r="N2226" i="1"/>
  <c r="Q2226" i="1" s="1"/>
  <c r="N2191" i="1"/>
  <c r="Q2191" i="1" s="1"/>
  <c r="N2091" i="1"/>
  <c r="N2092" i="1"/>
  <c r="P2092" i="1" s="1"/>
  <c r="N2093" i="1"/>
  <c r="P2093" i="1" s="1"/>
  <c r="N2094" i="1"/>
  <c r="Q2094" i="1" s="1"/>
  <c r="N2095" i="1"/>
  <c r="Q2095" i="1" s="1"/>
  <c r="N2096" i="1"/>
  <c r="O2096" i="1" s="1"/>
  <c r="N2097" i="1"/>
  <c r="Q2097" i="1" s="1"/>
  <c r="N2098" i="1"/>
  <c r="Q2098" i="1" s="1"/>
  <c r="N2099" i="1"/>
  <c r="N2100" i="1"/>
  <c r="P2100" i="1" s="1"/>
  <c r="N2101" i="1"/>
  <c r="P2101" i="1" s="1"/>
  <c r="N2102" i="1"/>
  <c r="O2102" i="1" s="1"/>
  <c r="N2103" i="1"/>
  <c r="Q2103" i="1" s="1"/>
  <c r="N2104" i="1"/>
  <c r="O2104" i="1" s="1"/>
  <c r="N2105" i="1"/>
  <c r="Q2105" i="1" s="1"/>
  <c r="N2106" i="1"/>
  <c r="Q2106" i="1" s="1"/>
  <c r="N2107" i="1"/>
  <c r="N2108" i="1"/>
  <c r="P2108" i="1" s="1"/>
  <c r="N2109" i="1"/>
  <c r="P2109" i="1" s="1"/>
  <c r="N2110" i="1"/>
  <c r="P2110" i="1" s="1"/>
  <c r="N2111" i="1"/>
  <c r="P2111" i="1" s="1"/>
  <c r="N2112" i="1"/>
  <c r="O2112" i="1" s="1"/>
  <c r="N2113" i="1"/>
  <c r="Q2113" i="1" s="1"/>
  <c r="N2114" i="1"/>
  <c r="Q2114" i="1" s="1"/>
  <c r="N2115" i="1"/>
  <c r="N2116" i="1"/>
  <c r="P2116" i="1" s="1"/>
  <c r="N2117" i="1"/>
  <c r="P2117" i="1" s="1"/>
  <c r="N2118" i="1"/>
  <c r="P2118" i="1" s="1"/>
  <c r="N2119" i="1"/>
  <c r="P2119" i="1" s="1"/>
  <c r="N2120" i="1"/>
  <c r="O2120" i="1" s="1"/>
  <c r="N2121" i="1"/>
  <c r="Q2121" i="1" s="1"/>
  <c r="N2122" i="1"/>
  <c r="Q2122" i="1" s="1"/>
  <c r="N2123" i="1"/>
  <c r="N2124" i="1"/>
  <c r="P2124" i="1" s="1"/>
  <c r="N2125" i="1"/>
  <c r="P2125" i="1" s="1"/>
  <c r="N2090" i="1"/>
  <c r="Q2090" i="1" s="1"/>
  <c r="N1990" i="1"/>
  <c r="Q1990" i="1" s="1"/>
  <c r="N1991" i="1"/>
  <c r="Q1991" i="1" s="1"/>
  <c r="N1992" i="1"/>
  <c r="O1992" i="1" s="1"/>
  <c r="N1993" i="1"/>
  <c r="O1993" i="1" s="1"/>
  <c r="N1994" i="1"/>
  <c r="P1994" i="1" s="1"/>
  <c r="N1995" i="1"/>
  <c r="P1995" i="1" s="1"/>
  <c r="N1996" i="1"/>
  <c r="O1996" i="1" s="1"/>
  <c r="N1997" i="1"/>
  <c r="O1997" i="1" s="1"/>
  <c r="N1998" i="1"/>
  <c r="O1998" i="1" s="1"/>
  <c r="N1999" i="1"/>
  <c r="Q1999" i="1" s="1"/>
  <c r="N2000" i="1"/>
  <c r="O2000" i="1" s="1"/>
  <c r="N2001" i="1"/>
  <c r="O2001" i="1" s="1"/>
  <c r="N2002" i="1"/>
  <c r="P2002" i="1" s="1"/>
  <c r="N2003" i="1"/>
  <c r="P2003" i="1" s="1"/>
  <c r="N2004" i="1"/>
  <c r="O2004" i="1" s="1"/>
  <c r="N2005" i="1"/>
  <c r="O2005" i="1" s="1"/>
  <c r="N2006" i="1"/>
  <c r="O2006" i="1" s="1"/>
  <c r="N2007" i="1"/>
  <c r="Q2007" i="1" s="1"/>
  <c r="N2008" i="1"/>
  <c r="O2008" i="1" s="1"/>
  <c r="N2009" i="1"/>
  <c r="O2009" i="1" s="1"/>
  <c r="N2010" i="1"/>
  <c r="P2010" i="1" s="1"/>
  <c r="N2011" i="1"/>
  <c r="P2011" i="1" s="1"/>
  <c r="N2012" i="1"/>
  <c r="O2012" i="1" s="1"/>
  <c r="N2013" i="1"/>
  <c r="O2013" i="1" s="1"/>
  <c r="N2014" i="1"/>
  <c r="O2014" i="1" s="1"/>
  <c r="N2015" i="1"/>
  <c r="Q2015" i="1" s="1"/>
  <c r="N2016" i="1"/>
  <c r="O2016" i="1" s="1"/>
  <c r="N2017" i="1"/>
  <c r="O2017" i="1" s="1"/>
  <c r="N2018" i="1"/>
  <c r="P2018" i="1" s="1"/>
  <c r="N2019" i="1"/>
  <c r="P2019" i="1" s="1"/>
  <c r="N2020" i="1"/>
  <c r="O2020" i="1" s="1"/>
  <c r="N2021" i="1"/>
  <c r="O2021" i="1" s="1"/>
  <c r="N2022" i="1"/>
  <c r="O2022" i="1" s="1"/>
  <c r="N2023" i="1"/>
  <c r="Q2023" i="1" s="1"/>
  <c r="N2024" i="1"/>
  <c r="O2024" i="1" s="1"/>
  <c r="N1989" i="1"/>
  <c r="Q1989" i="1" s="1"/>
  <c r="W5" i="1"/>
  <c r="W4" i="1"/>
  <c r="N1884" i="1"/>
  <c r="O1884" i="1" s="1"/>
  <c r="N1885" i="1"/>
  <c r="Q1885" i="1" s="1"/>
  <c r="N1886" i="1"/>
  <c r="P1886" i="1" s="1"/>
  <c r="N1887" i="1"/>
  <c r="O1887" i="1" s="1"/>
  <c r="N1888" i="1"/>
  <c r="P1888" i="1" s="1"/>
  <c r="N1889" i="1"/>
  <c r="N1890" i="1"/>
  <c r="O1890" i="1" s="1"/>
  <c r="N1891" i="1"/>
  <c r="Q1891" i="1" s="1"/>
  <c r="N1892" i="1"/>
  <c r="Q1892" i="1" s="1"/>
  <c r="N1893" i="1"/>
  <c r="N1894" i="1"/>
  <c r="Q1894" i="1" s="1"/>
  <c r="N1895" i="1"/>
  <c r="P1895" i="1" s="1"/>
  <c r="N1896" i="1"/>
  <c r="O1896" i="1" s="1"/>
  <c r="N1897" i="1"/>
  <c r="P1897" i="1" s="1"/>
  <c r="N1898" i="1"/>
  <c r="P1898" i="1" s="1"/>
  <c r="N1899" i="1"/>
  <c r="Q1899" i="1" s="1"/>
  <c r="N1900" i="1"/>
  <c r="N1901" i="1"/>
  <c r="Q1901" i="1" s="1"/>
  <c r="N1902" i="1"/>
  <c r="N1903" i="1"/>
  <c r="Q1903" i="1" s="1"/>
  <c r="N1904" i="1"/>
  <c r="O1904" i="1" s="1"/>
  <c r="N1905" i="1"/>
  <c r="Q1905" i="1" s="1"/>
  <c r="N1906" i="1"/>
  <c r="P1906" i="1" s="1"/>
  <c r="N1907" i="1"/>
  <c r="O1907" i="1" s="1"/>
  <c r="N1908" i="1"/>
  <c r="N1909" i="1"/>
  <c r="O1909" i="1" s="1"/>
  <c r="N1910" i="1"/>
  <c r="O1910" i="1" s="1"/>
  <c r="N1911" i="1"/>
  <c r="P1911" i="1" s="1"/>
  <c r="N1912" i="1"/>
  <c r="Q1912" i="1" s="1"/>
  <c r="N1913" i="1"/>
  <c r="N1914" i="1"/>
  <c r="P1914" i="1" s="1"/>
  <c r="N1915" i="1"/>
  <c r="Q1915" i="1" s="1"/>
  <c r="N1916" i="1"/>
  <c r="N1917" i="1"/>
  <c r="N1918" i="1"/>
  <c r="Q1918" i="1" s="1"/>
  <c r="N1919" i="1"/>
  <c r="Q1919" i="1" s="1"/>
  <c r="N1920" i="1"/>
  <c r="P1920" i="1" s="1"/>
  <c r="N1921" i="1"/>
  <c r="Q1921" i="1" s="1"/>
  <c r="N1922" i="1"/>
  <c r="O1922" i="1" s="1"/>
  <c r="N1923" i="1"/>
  <c r="N1924" i="1"/>
  <c r="P1924" i="1" s="1"/>
  <c r="N1925" i="1"/>
  <c r="O1925" i="1" s="1"/>
  <c r="N1926" i="1"/>
  <c r="O1926" i="1" s="1"/>
  <c r="N1927" i="1"/>
  <c r="O1927" i="1" s="1"/>
  <c r="N1928" i="1"/>
  <c r="O1928" i="1" s="1"/>
  <c r="N1929" i="1"/>
  <c r="O1929" i="1" s="1"/>
  <c r="N1930" i="1"/>
  <c r="O1930" i="1" s="1"/>
  <c r="N1931" i="1"/>
  <c r="P1931" i="1" s="1"/>
  <c r="N1932" i="1"/>
  <c r="N1933" i="1"/>
  <c r="Q1933" i="1" s="1"/>
  <c r="N1934" i="1"/>
  <c r="P1934" i="1" s="1"/>
  <c r="N1935" i="1"/>
  <c r="Q1935" i="1" s="1"/>
  <c r="N1936" i="1"/>
  <c r="O1936" i="1" s="1"/>
  <c r="N1937" i="1"/>
  <c r="N1938" i="1"/>
  <c r="P1938" i="1" s="1"/>
  <c r="N1883" i="1"/>
  <c r="Q1883" i="1" s="1"/>
  <c r="N1783" i="1"/>
  <c r="N1784" i="1"/>
  <c r="N1785" i="1"/>
  <c r="N1786" i="1"/>
  <c r="O1786" i="1" s="1"/>
  <c r="N1787" i="1"/>
  <c r="Q1787" i="1" s="1"/>
  <c r="N1788" i="1"/>
  <c r="O1788" i="1" s="1"/>
  <c r="N1789" i="1"/>
  <c r="P1789" i="1" s="1"/>
  <c r="N1790" i="1"/>
  <c r="N1791" i="1"/>
  <c r="O1791" i="1" s="1"/>
  <c r="N1792" i="1"/>
  <c r="O1792" i="1" s="1"/>
  <c r="N1793" i="1"/>
  <c r="N1794" i="1"/>
  <c r="Q1794" i="1" s="1"/>
  <c r="N1795" i="1"/>
  <c r="P1795" i="1" s="1"/>
  <c r="N1796" i="1"/>
  <c r="P1796" i="1" s="1"/>
  <c r="N1797" i="1"/>
  <c r="P1797" i="1" s="1"/>
  <c r="N1798" i="1"/>
  <c r="N1799" i="1"/>
  <c r="N1800" i="1"/>
  <c r="N1801" i="1"/>
  <c r="P1801" i="1" s="1"/>
  <c r="N1802" i="1"/>
  <c r="Q1802" i="1" s="1"/>
  <c r="N1803" i="1"/>
  <c r="N1804" i="1"/>
  <c r="Q1804" i="1" s="1"/>
  <c r="N1805" i="1"/>
  <c r="P1805" i="1" s="1"/>
  <c r="N1806" i="1"/>
  <c r="P1806" i="1" s="1"/>
  <c r="N1807" i="1"/>
  <c r="N1808" i="1"/>
  <c r="N1809" i="1"/>
  <c r="P1809" i="1" s="1"/>
  <c r="N1810" i="1"/>
  <c r="O1810" i="1" s="1"/>
  <c r="N1811" i="1"/>
  <c r="P1811" i="1" s="1"/>
  <c r="N1812" i="1"/>
  <c r="N1813" i="1"/>
  <c r="O1813" i="1" s="1"/>
  <c r="N1814" i="1"/>
  <c r="P1814" i="1" s="1"/>
  <c r="N1815" i="1"/>
  <c r="N1816" i="1"/>
  <c r="N1817" i="1"/>
  <c r="O1817" i="1" s="1"/>
  <c r="N1818" i="1"/>
  <c r="Q1818" i="1" s="1"/>
  <c r="N1819" i="1"/>
  <c r="O1819" i="1" s="1"/>
  <c r="N1820" i="1"/>
  <c r="N1821" i="1"/>
  <c r="O1821" i="1" s="1"/>
  <c r="N1822" i="1"/>
  <c r="O1822" i="1" s="1"/>
  <c r="N1823" i="1"/>
  <c r="N1824" i="1"/>
  <c r="O1824" i="1" s="1"/>
  <c r="N1825" i="1"/>
  <c r="Q1825" i="1" s="1"/>
  <c r="N1826" i="1"/>
  <c r="Q1826" i="1" s="1"/>
  <c r="N1827" i="1"/>
  <c r="P1827" i="1" s="1"/>
  <c r="N1828" i="1"/>
  <c r="P1828" i="1" s="1"/>
  <c r="N1829" i="1"/>
  <c r="Q1829" i="1" s="1"/>
  <c r="N1830" i="1"/>
  <c r="P1830" i="1" s="1"/>
  <c r="N1831" i="1"/>
  <c r="O1831" i="1" s="1"/>
  <c r="N1832" i="1"/>
  <c r="Q1832" i="1" s="1"/>
  <c r="N1833" i="1"/>
  <c r="N1834" i="1"/>
  <c r="P1834" i="1" s="1"/>
  <c r="N1835" i="1"/>
  <c r="Q1835" i="1" s="1"/>
  <c r="N1836" i="1"/>
  <c r="O1836" i="1" s="1"/>
  <c r="N1837" i="1"/>
  <c r="O1837" i="1" s="1"/>
  <c r="N1782" i="1"/>
  <c r="N1682" i="1"/>
  <c r="N1683" i="1"/>
  <c r="O1683" i="1" s="1"/>
  <c r="N1684" i="1"/>
  <c r="P1684" i="1" s="1"/>
  <c r="N1685" i="1"/>
  <c r="Q1685" i="1" s="1"/>
  <c r="N1686" i="1"/>
  <c r="P1686" i="1" s="1"/>
  <c r="N1687" i="1"/>
  <c r="Q1687" i="1" s="1"/>
  <c r="N1688" i="1"/>
  <c r="P1688" i="1" s="1"/>
  <c r="N1689" i="1"/>
  <c r="N1690" i="1"/>
  <c r="N1691" i="1"/>
  <c r="N1692" i="1"/>
  <c r="P1692" i="1" s="1"/>
  <c r="N1693" i="1"/>
  <c r="Q1693" i="1" s="1"/>
  <c r="N1694" i="1"/>
  <c r="O1694" i="1" s="1"/>
  <c r="N1695" i="1"/>
  <c r="N1696" i="1"/>
  <c r="P1696" i="1" s="1"/>
  <c r="N1697" i="1"/>
  <c r="P1697" i="1" s="1"/>
  <c r="N1698" i="1"/>
  <c r="N1699" i="1"/>
  <c r="P1699" i="1" s="1"/>
  <c r="N1700" i="1"/>
  <c r="N1701" i="1"/>
  <c r="Q1701" i="1" s="1"/>
  <c r="N1702" i="1"/>
  <c r="Q1702" i="1" s="1"/>
  <c r="N1703" i="1"/>
  <c r="N1704" i="1"/>
  <c r="P1704" i="1" s="1"/>
  <c r="N1705" i="1"/>
  <c r="N1706" i="1"/>
  <c r="Q1706" i="1" s="1"/>
  <c r="N1707" i="1"/>
  <c r="Q1707" i="1" s="1"/>
  <c r="N1708" i="1"/>
  <c r="P1708" i="1" s="1"/>
  <c r="N1709" i="1"/>
  <c r="Q1709" i="1" s="1"/>
  <c r="N1710" i="1"/>
  <c r="Q1710" i="1" s="1"/>
  <c r="N1711" i="1"/>
  <c r="N1712" i="1"/>
  <c r="P1712" i="1" s="1"/>
  <c r="N1713" i="1"/>
  <c r="P1713" i="1" s="1"/>
  <c r="N1714" i="1"/>
  <c r="N1715" i="1"/>
  <c r="N1716" i="1"/>
  <c r="N1717" i="1"/>
  <c r="Q1717" i="1" s="1"/>
  <c r="N1718" i="1"/>
  <c r="Q1718" i="1" s="1"/>
  <c r="N1719" i="1"/>
  <c r="N1720" i="1"/>
  <c r="P1720" i="1" s="1"/>
  <c r="N1721" i="1"/>
  <c r="N1722" i="1"/>
  <c r="O1722" i="1" s="1"/>
  <c r="N1723" i="1"/>
  <c r="N1724" i="1"/>
  <c r="N1725" i="1"/>
  <c r="Q1725" i="1" s="1"/>
  <c r="N1726" i="1"/>
  <c r="Q1726" i="1" s="1"/>
  <c r="N1727" i="1"/>
  <c r="P1727" i="1" s="1"/>
  <c r="N1728" i="1"/>
  <c r="P1728" i="1" s="1"/>
  <c r="N1729" i="1"/>
  <c r="N1730" i="1"/>
  <c r="N1731" i="1"/>
  <c r="O1731" i="1" s="1"/>
  <c r="N1732" i="1"/>
  <c r="N1733" i="1"/>
  <c r="P1733" i="1" s="1"/>
  <c r="N1734" i="1"/>
  <c r="Q1734" i="1" s="1"/>
  <c r="N1735" i="1"/>
  <c r="O1735" i="1" s="1"/>
  <c r="N1736" i="1"/>
  <c r="P1736" i="1" s="1"/>
  <c r="N1681" i="1"/>
  <c r="N1581" i="1"/>
  <c r="N1582" i="1"/>
  <c r="N1583" i="1"/>
  <c r="P1583" i="1" s="1"/>
  <c r="N1584" i="1"/>
  <c r="P1584" i="1" s="1"/>
  <c r="N1585" i="1"/>
  <c r="O1585" i="1" s="1"/>
  <c r="N1586" i="1"/>
  <c r="N1587" i="1"/>
  <c r="Q1587" i="1" s="1"/>
  <c r="N1588" i="1"/>
  <c r="N1589" i="1"/>
  <c r="N1590" i="1"/>
  <c r="N1591" i="1"/>
  <c r="N1592" i="1"/>
  <c r="O1592" i="1" s="1"/>
  <c r="N1593" i="1"/>
  <c r="Q1593" i="1" s="1"/>
  <c r="N1594" i="1"/>
  <c r="N1595" i="1"/>
  <c r="N1596" i="1"/>
  <c r="O1596" i="1" s="1"/>
  <c r="N1597" i="1"/>
  <c r="N1598" i="1"/>
  <c r="N1599" i="1"/>
  <c r="P1599" i="1" s="1"/>
  <c r="N1600" i="1"/>
  <c r="P1600" i="1" s="1"/>
  <c r="N1601" i="1"/>
  <c r="N1602" i="1"/>
  <c r="N1603" i="1"/>
  <c r="P1603" i="1" s="1"/>
  <c r="N1604" i="1"/>
  <c r="N1605" i="1"/>
  <c r="N1606" i="1"/>
  <c r="N1607" i="1"/>
  <c r="Q1607" i="1" s="1"/>
  <c r="N1608" i="1"/>
  <c r="N1609" i="1"/>
  <c r="O1609" i="1" s="1"/>
  <c r="N1610" i="1"/>
  <c r="Q1610" i="1" s="1"/>
  <c r="N1611" i="1"/>
  <c r="O1611" i="1" s="1"/>
  <c r="N1612" i="1"/>
  <c r="Q1612" i="1" s="1"/>
  <c r="N1613" i="1"/>
  <c r="P1613" i="1" s="1"/>
  <c r="N1614" i="1"/>
  <c r="N1615" i="1"/>
  <c r="N1616" i="1"/>
  <c r="P1616" i="1" s="1"/>
  <c r="N1617" i="1"/>
  <c r="P1617" i="1" s="1"/>
  <c r="N1618" i="1"/>
  <c r="O1618" i="1" s="1"/>
  <c r="N1619" i="1"/>
  <c r="O1619" i="1" s="1"/>
  <c r="N1620" i="1"/>
  <c r="N1621" i="1"/>
  <c r="N1622" i="1"/>
  <c r="N1623" i="1"/>
  <c r="P1623" i="1" s="1"/>
  <c r="N1624" i="1"/>
  <c r="O1624" i="1" s="1"/>
  <c r="N1625" i="1"/>
  <c r="O1625" i="1" s="1"/>
  <c r="N1626" i="1"/>
  <c r="N1627" i="1"/>
  <c r="P1627" i="1" s="1"/>
  <c r="N1628" i="1"/>
  <c r="N1629" i="1"/>
  <c r="N1630" i="1"/>
  <c r="N1631" i="1"/>
  <c r="N1632" i="1"/>
  <c r="Q1632" i="1" s="1"/>
  <c r="N1633" i="1"/>
  <c r="P1633" i="1" s="1"/>
  <c r="N1634" i="1"/>
  <c r="O1634" i="1" s="1"/>
  <c r="N1635" i="1"/>
  <c r="O1635" i="1" s="1"/>
  <c r="N1580" i="1"/>
  <c r="N1480" i="1"/>
  <c r="N1481" i="1"/>
  <c r="N1482" i="1"/>
  <c r="N1483" i="1"/>
  <c r="O1483" i="1" s="1"/>
  <c r="N1484" i="1"/>
  <c r="Q1484" i="1" s="1"/>
  <c r="N1485" i="1"/>
  <c r="N1486" i="1"/>
  <c r="O1486" i="1" s="1"/>
  <c r="N1487" i="1"/>
  <c r="N1488" i="1"/>
  <c r="N1489" i="1"/>
  <c r="N1490" i="1"/>
  <c r="N1491" i="1"/>
  <c r="P1491" i="1" s="1"/>
  <c r="N1492" i="1"/>
  <c r="P1492" i="1" s="1"/>
  <c r="N1493" i="1"/>
  <c r="O1493" i="1" s="1"/>
  <c r="N1494" i="1"/>
  <c r="P1494" i="1" s="1"/>
  <c r="N1495" i="1"/>
  <c r="N1496" i="1"/>
  <c r="N1497" i="1"/>
  <c r="N1498" i="1"/>
  <c r="N1499" i="1"/>
  <c r="O1499" i="1" s="1"/>
  <c r="N1500" i="1"/>
  <c r="O1500" i="1" s="1"/>
  <c r="N1501" i="1"/>
  <c r="O1501" i="1" s="1"/>
  <c r="N1502" i="1"/>
  <c r="N1503" i="1"/>
  <c r="N1504" i="1"/>
  <c r="N1505" i="1"/>
  <c r="N1506" i="1"/>
  <c r="N1507" i="1"/>
  <c r="Q1507" i="1" s="1"/>
  <c r="N1508" i="1"/>
  <c r="P1508" i="1" s="1"/>
  <c r="N1509" i="1"/>
  <c r="N1510" i="1"/>
  <c r="O1510" i="1" s="1"/>
  <c r="N1511" i="1"/>
  <c r="N1512" i="1"/>
  <c r="N1513" i="1"/>
  <c r="N1514" i="1"/>
  <c r="P1514" i="1" s="1"/>
  <c r="N1515" i="1"/>
  <c r="P1515" i="1" s="1"/>
  <c r="N1516" i="1"/>
  <c r="N1517" i="1"/>
  <c r="O1517" i="1" s="1"/>
  <c r="N1518" i="1"/>
  <c r="P1518" i="1" s="1"/>
  <c r="N1519" i="1"/>
  <c r="N1520" i="1"/>
  <c r="N1521" i="1"/>
  <c r="N1522" i="1"/>
  <c r="P1522" i="1" s="1"/>
  <c r="N1523" i="1"/>
  <c r="N1524" i="1"/>
  <c r="Q1524" i="1" s="1"/>
  <c r="N1525" i="1"/>
  <c r="N1526" i="1"/>
  <c r="Q1526" i="1" s="1"/>
  <c r="N1527" i="1"/>
  <c r="N1528" i="1"/>
  <c r="N1529" i="1"/>
  <c r="N1530" i="1"/>
  <c r="N1531" i="1"/>
  <c r="Q1531" i="1" s="1"/>
  <c r="N1532" i="1"/>
  <c r="P1532" i="1" s="1"/>
  <c r="N1533" i="1"/>
  <c r="N1534" i="1"/>
  <c r="O1534" i="1" s="1"/>
  <c r="N1479" i="1"/>
  <c r="N1379" i="1"/>
  <c r="N1380" i="1"/>
  <c r="Q1380" i="1" s="1"/>
  <c r="N1381" i="1"/>
  <c r="N1382" i="1"/>
  <c r="N1383" i="1"/>
  <c r="P1383" i="1" s="1"/>
  <c r="N1384" i="1"/>
  <c r="O1384" i="1" s="1"/>
  <c r="N1385" i="1"/>
  <c r="P1385" i="1" s="1"/>
  <c r="N1386" i="1"/>
  <c r="N1387" i="1"/>
  <c r="N1388" i="1"/>
  <c r="N1389" i="1"/>
  <c r="N1390" i="1"/>
  <c r="O1390" i="1" s="1"/>
  <c r="N1391" i="1"/>
  <c r="O1391" i="1" s="1"/>
  <c r="N1392" i="1"/>
  <c r="P1392" i="1" s="1"/>
  <c r="N1393" i="1"/>
  <c r="Q1393" i="1" s="1"/>
  <c r="N1394" i="1"/>
  <c r="N1395" i="1"/>
  <c r="N1396" i="1"/>
  <c r="N1397" i="1"/>
  <c r="N1398" i="1"/>
  <c r="Q1398" i="1" s="1"/>
  <c r="N1399" i="1"/>
  <c r="P1399" i="1" s="1"/>
  <c r="N1400" i="1"/>
  <c r="N1401" i="1"/>
  <c r="O1401" i="1" s="1"/>
  <c r="N1402" i="1"/>
  <c r="N1403" i="1"/>
  <c r="N1404" i="1"/>
  <c r="N1405" i="1"/>
  <c r="N1406" i="1"/>
  <c r="P1406" i="1" s="1"/>
  <c r="N1407" i="1"/>
  <c r="O1407" i="1" s="1"/>
  <c r="N1408" i="1"/>
  <c r="O1408" i="1" s="1"/>
  <c r="N1409" i="1"/>
  <c r="O1409" i="1" s="1"/>
  <c r="N1410" i="1"/>
  <c r="N1411" i="1"/>
  <c r="N1412" i="1"/>
  <c r="P1412" i="1" s="1"/>
  <c r="N1413" i="1"/>
  <c r="N1414" i="1"/>
  <c r="O1414" i="1" s="1"/>
  <c r="N1415" i="1"/>
  <c r="Q1415" i="1" s="1"/>
  <c r="N1416" i="1"/>
  <c r="N1417" i="1"/>
  <c r="Q1417" i="1" s="1"/>
  <c r="N1418" i="1"/>
  <c r="N1419" i="1"/>
  <c r="N1420" i="1"/>
  <c r="N1421" i="1"/>
  <c r="N1422" i="1"/>
  <c r="Q1422" i="1" s="1"/>
  <c r="N1423" i="1"/>
  <c r="N1424" i="1"/>
  <c r="O1424" i="1" s="1"/>
  <c r="N1425" i="1"/>
  <c r="O1425" i="1" s="1"/>
  <c r="N1426" i="1"/>
  <c r="N1427" i="1"/>
  <c r="N1428" i="1"/>
  <c r="N1429" i="1"/>
  <c r="N1430" i="1"/>
  <c r="N1431" i="1"/>
  <c r="N1432" i="1"/>
  <c r="P1432" i="1" s="1"/>
  <c r="N1433" i="1"/>
  <c r="N1378" i="1"/>
  <c r="N1278" i="1"/>
  <c r="N1279" i="1"/>
  <c r="N1280" i="1"/>
  <c r="N1281" i="1"/>
  <c r="O1281" i="1" s="1"/>
  <c r="N1282" i="1"/>
  <c r="N1283" i="1"/>
  <c r="N1284" i="1"/>
  <c r="Q1284" i="1" s="1"/>
  <c r="N1285" i="1"/>
  <c r="O1285" i="1" s="1"/>
  <c r="N1286" i="1"/>
  <c r="N1287" i="1"/>
  <c r="N1288" i="1"/>
  <c r="N1289" i="1"/>
  <c r="O1289" i="1" s="1"/>
  <c r="N1290" i="1"/>
  <c r="N1291" i="1"/>
  <c r="N1292" i="1"/>
  <c r="O1292" i="1" s="1"/>
  <c r="N1293" i="1"/>
  <c r="P1293" i="1" s="1"/>
  <c r="N1294" i="1"/>
  <c r="N1295" i="1"/>
  <c r="N1296" i="1"/>
  <c r="N1297" i="1"/>
  <c r="P1297" i="1" s="1"/>
  <c r="N1298" i="1"/>
  <c r="N1299" i="1"/>
  <c r="N1300" i="1"/>
  <c r="P1300" i="1" s="1"/>
  <c r="N1301" i="1"/>
  <c r="N1302" i="1"/>
  <c r="N1303" i="1"/>
  <c r="N1304" i="1"/>
  <c r="N1305" i="1"/>
  <c r="O1305" i="1" s="1"/>
  <c r="N1306" i="1"/>
  <c r="N1307" i="1"/>
  <c r="Q1307" i="1" s="1"/>
  <c r="N1308" i="1"/>
  <c r="Q1308" i="1" s="1"/>
  <c r="N1309" i="1"/>
  <c r="N1310" i="1"/>
  <c r="N1311" i="1"/>
  <c r="N1312" i="1"/>
  <c r="N1313" i="1"/>
  <c r="Q1313" i="1" s="1"/>
  <c r="N1314" i="1"/>
  <c r="N1315" i="1"/>
  <c r="O1315" i="1" s="1"/>
  <c r="N1316" i="1"/>
  <c r="O1316" i="1" s="1"/>
  <c r="N1317" i="1"/>
  <c r="N1318" i="1"/>
  <c r="N1319" i="1"/>
  <c r="N1320" i="1"/>
  <c r="P1320" i="1" s="1"/>
  <c r="N1321" i="1"/>
  <c r="P1321" i="1" s="1"/>
  <c r="N1322" i="1"/>
  <c r="N1323" i="1"/>
  <c r="O1323" i="1" s="1"/>
  <c r="N1324" i="1"/>
  <c r="Q1324" i="1" s="1"/>
  <c r="N1325" i="1"/>
  <c r="N1326" i="1"/>
  <c r="N1327" i="1"/>
  <c r="N1328" i="1"/>
  <c r="N1329" i="1"/>
  <c r="O1329" i="1" s="1"/>
  <c r="N1330" i="1"/>
  <c r="N1331" i="1"/>
  <c r="Q1331" i="1" s="1"/>
  <c r="N1332" i="1"/>
  <c r="O1332" i="1" s="1"/>
  <c r="N1277" i="1"/>
  <c r="O1277" i="1" s="1"/>
  <c r="Q2118" i="2" l="1"/>
  <c r="P2522" i="2"/>
  <c r="O2726" i="2"/>
  <c r="O2094" i="1"/>
  <c r="O2118" i="1"/>
  <c r="O2199" i="1"/>
  <c r="O2207" i="1"/>
  <c r="O2296" i="1"/>
  <c r="O2304" i="1"/>
  <c r="O2401" i="1"/>
  <c r="O2603" i="1"/>
  <c r="O2708" i="1"/>
  <c r="O2813" i="1"/>
  <c r="O2910" i="1"/>
  <c r="O2918" i="1"/>
  <c r="O2926" i="1"/>
  <c r="O3015" i="1"/>
  <c r="P1998" i="2"/>
  <c r="Q2006" i="1"/>
  <c r="Q1998" i="1"/>
  <c r="P2094" i="1"/>
  <c r="P2102" i="1"/>
  <c r="P2199" i="1"/>
  <c r="P2296" i="1"/>
  <c r="P2409" i="1"/>
  <c r="P2417" i="1"/>
  <c r="P2522" i="1"/>
  <c r="P2619" i="1"/>
  <c r="P2700" i="1"/>
  <c r="P2716" i="1"/>
  <c r="P2813" i="1"/>
  <c r="P2926" i="1"/>
  <c r="P3015" i="1"/>
  <c r="P3023" i="1"/>
  <c r="Z92" i="2"/>
  <c r="P2022" i="1"/>
  <c r="Q2019" i="1"/>
  <c r="P2014" i="1"/>
  <c r="Q2011" i="1"/>
  <c r="P2006" i="1"/>
  <c r="Q2003" i="1"/>
  <c r="P1998" i="1"/>
  <c r="Q1995" i="1"/>
  <c r="P1990" i="1"/>
  <c r="O2092" i="1"/>
  <c r="O2100" i="1"/>
  <c r="Q2102" i="1"/>
  <c r="O2108" i="1"/>
  <c r="Q2110" i="1"/>
  <c r="O2116" i="1"/>
  <c r="Q2118" i="1"/>
  <c r="O2124" i="1"/>
  <c r="O2197" i="1"/>
  <c r="O2205" i="1"/>
  <c r="Q2207" i="1"/>
  <c r="O2213" i="1"/>
  <c r="Q2215" i="1"/>
  <c r="O2221" i="1"/>
  <c r="Q2223" i="1"/>
  <c r="O2294" i="1"/>
  <c r="O2302" i="1"/>
  <c r="Q2304" i="1"/>
  <c r="O2310" i="1"/>
  <c r="Q2312" i="1"/>
  <c r="O2318" i="1"/>
  <c r="Q2320" i="1"/>
  <c r="O2326" i="1"/>
  <c r="O2399" i="1"/>
  <c r="Q2401" i="1"/>
  <c r="O2407" i="1"/>
  <c r="Q2409" i="1"/>
  <c r="O2415" i="1"/>
  <c r="Q2417" i="1"/>
  <c r="O2423" i="1"/>
  <c r="Q2425" i="1"/>
  <c r="O2496" i="1"/>
  <c r="Q2498" i="1"/>
  <c r="O2504" i="1"/>
  <c r="Q2506" i="1"/>
  <c r="O2512" i="1"/>
  <c r="Q2514" i="1"/>
  <c r="O2520" i="1"/>
  <c r="Q2522" i="1"/>
  <c r="O2528" i="1"/>
  <c r="O2601" i="1"/>
  <c r="Q2603" i="1"/>
  <c r="O2609" i="1"/>
  <c r="Q2611" i="1"/>
  <c r="O2617" i="1"/>
  <c r="Q2619" i="1"/>
  <c r="O2625" i="1"/>
  <c r="Q2627" i="1"/>
  <c r="O2698" i="1"/>
  <c r="Q2700" i="1"/>
  <c r="O2706" i="1"/>
  <c r="Q2708" i="1"/>
  <c r="O2714" i="1"/>
  <c r="Q2716" i="1"/>
  <c r="O2722" i="1"/>
  <c r="Q2724" i="1"/>
  <c r="O2730" i="1"/>
  <c r="O2803" i="1"/>
  <c r="Q2805" i="1"/>
  <c r="O2811" i="1"/>
  <c r="O2819" i="1"/>
  <c r="Q2821" i="1"/>
  <c r="O2827" i="1"/>
  <c r="Q2829" i="1"/>
  <c r="O2900" i="1"/>
  <c r="Q2902" i="1"/>
  <c r="O2908" i="1"/>
  <c r="Q2910" i="1"/>
  <c r="O2916" i="1"/>
  <c r="Q2918" i="1"/>
  <c r="O2924" i="1"/>
  <c r="O2932" i="1"/>
  <c r="O3005" i="1"/>
  <c r="Q3007" i="1"/>
  <c r="O3013" i="1"/>
  <c r="O3021" i="1"/>
  <c r="Q3023" i="1"/>
  <c r="O3029" i="1"/>
  <c r="Q3031" i="1"/>
  <c r="Q1935" i="2"/>
  <c r="Q1922" i="2"/>
  <c r="Q1892" i="2"/>
  <c r="P55" i="2"/>
  <c r="O55" i="2"/>
  <c r="P2022" i="2"/>
  <c r="P1990" i="2"/>
  <c r="O2603" i="2"/>
  <c r="P2726" i="2"/>
  <c r="O2627" i="1"/>
  <c r="O2724" i="1"/>
  <c r="O2829" i="1"/>
  <c r="Q2022" i="1"/>
  <c r="Q2014" i="1"/>
  <c r="P2312" i="1"/>
  <c r="P2425" i="1"/>
  <c r="Q2024" i="1"/>
  <c r="Q2016" i="1"/>
  <c r="Q2008" i="1"/>
  <c r="Q2000" i="1"/>
  <c r="Q1992" i="1"/>
  <c r="O1990" i="1"/>
  <c r="O2095" i="1"/>
  <c r="O2103" i="1"/>
  <c r="O2111" i="1"/>
  <c r="O2119" i="1"/>
  <c r="O2192" i="1"/>
  <c r="O2200" i="1"/>
  <c r="O2208" i="1"/>
  <c r="O2216" i="1"/>
  <c r="O2224" i="1"/>
  <c r="O2297" i="1"/>
  <c r="O2305" i="1"/>
  <c r="O2313" i="1"/>
  <c r="O2321" i="1"/>
  <c r="O2394" i="1"/>
  <c r="O2402" i="1"/>
  <c r="O2410" i="1"/>
  <c r="O2418" i="1"/>
  <c r="O2426" i="1"/>
  <c r="O2499" i="1"/>
  <c r="O2507" i="1"/>
  <c r="O2515" i="1"/>
  <c r="O2523" i="1"/>
  <c r="O2596" i="1"/>
  <c r="O2604" i="1"/>
  <c r="O2612" i="1"/>
  <c r="O2620" i="1"/>
  <c r="O2628" i="1"/>
  <c r="O2701" i="1"/>
  <c r="O2709" i="1"/>
  <c r="O2717" i="1"/>
  <c r="O2725" i="1"/>
  <c r="O2798" i="1"/>
  <c r="O2806" i="1"/>
  <c r="O2814" i="1"/>
  <c r="O2822" i="1"/>
  <c r="O2830" i="1"/>
  <c r="O2903" i="1"/>
  <c r="O2911" i="1"/>
  <c r="O2919" i="1"/>
  <c r="O2927" i="1"/>
  <c r="O3000" i="1"/>
  <c r="O3008" i="1"/>
  <c r="O3016" i="1"/>
  <c r="O3024" i="1"/>
  <c r="O3032" i="1"/>
  <c r="P1935" i="2"/>
  <c r="P1922" i="2"/>
  <c r="P1892" i="2"/>
  <c r="P1887" i="2"/>
  <c r="Q1820" i="2"/>
  <c r="P1785" i="2"/>
  <c r="O2095" i="2"/>
  <c r="Q2320" i="2"/>
  <c r="Q2603" i="2"/>
  <c r="P2216" i="1"/>
  <c r="O1421" i="2"/>
  <c r="Q1416" i="2"/>
  <c r="Q1406" i="2"/>
  <c r="P1388" i="2"/>
  <c r="P1325" i="2"/>
  <c r="O1245" i="2"/>
  <c r="Q1238" i="2"/>
  <c r="O1185" i="2"/>
  <c r="O1153" i="2"/>
  <c r="O1113" i="2"/>
  <c r="O1075" i="2"/>
  <c r="Q1032" i="2"/>
  <c r="O1002" i="2"/>
  <c r="Q970" i="2"/>
  <c r="Q922" i="2"/>
  <c r="Q786" i="2"/>
  <c r="P780" i="2"/>
  <c r="P763" i="2"/>
  <c r="P698" i="2"/>
  <c r="O675" i="2"/>
  <c r="P645" i="2"/>
  <c r="T126" i="2"/>
  <c r="P2014" i="2"/>
  <c r="P2095" i="2"/>
  <c r="O2207" i="2"/>
  <c r="P2400" i="2"/>
  <c r="O2110" i="1"/>
  <c r="O2215" i="1"/>
  <c r="O2498" i="1"/>
  <c r="O2611" i="1"/>
  <c r="O2821" i="1"/>
  <c r="O2902" i="1"/>
  <c r="P2320" i="1"/>
  <c r="P2514" i="1"/>
  <c r="P2805" i="1"/>
  <c r="P3007" i="1"/>
  <c r="Q2005" i="1"/>
  <c r="Q1997" i="1"/>
  <c r="O2090" i="1"/>
  <c r="P2095" i="1"/>
  <c r="O2098" i="1"/>
  <c r="P2103" i="1"/>
  <c r="O2114" i="1"/>
  <c r="O2122" i="1"/>
  <c r="O2195" i="1"/>
  <c r="P2200" i="1"/>
  <c r="O2219" i="1"/>
  <c r="P2224" i="1"/>
  <c r="O2300" i="1"/>
  <c r="O2308" i="1"/>
  <c r="P2313" i="1"/>
  <c r="O2324" i="1"/>
  <c r="P2394" i="1"/>
  <c r="O2405" i="1"/>
  <c r="P2410" i="1"/>
  <c r="O2421" i="1"/>
  <c r="P2426" i="1"/>
  <c r="O2494" i="1"/>
  <c r="P2499" i="1"/>
  <c r="O2518" i="1"/>
  <c r="P2523" i="1"/>
  <c r="P2596" i="1"/>
  <c r="O2607" i="1"/>
  <c r="O2615" i="1"/>
  <c r="O2623" i="1"/>
  <c r="P2628" i="1"/>
  <c r="O2704" i="1"/>
  <c r="P2709" i="1"/>
  <c r="O2720" i="1"/>
  <c r="O2728" i="1"/>
  <c r="P2798" i="1"/>
  <c r="O2809" i="1"/>
  <c r="P2830" i="1"/>
  <c r="O2930" i="1"/>
  <c r="O3003" i="1"/>
  <c r="P3008" i="1"/>
  <c r="O3019" i="1"/>
  <c r="P3024" i="1"/>
  <c r="P2021" i="1"/>
  <c r="Q2018" i="1"/>
  <c r="P2013" i="1"/>
  <c r="Q2010" i="1"/>
  <c r="P2005" i="1"/>
  <c r="Q2002" i="1"/>
  <c r="P1997" i="1"/>
  <c r="Q1994" i="1"/>
  <c r="P2090" i="1"/>
  <c r="O2093" i="1"/>
  <c r="P2098" i="1"/>
  <c r="O2101" i="1"/>
  <c r="P2106" i="1"/>
  <c r="O2109" i="1"/>
  <c r="Q2111" i="1"/>
  <c r="P2114" i="1"/>
  <c r="O2117" i="1"/>
  <c r="Q2119" i="1"/>
  <c r="P2122" i="1"/>
  <c r="O2125" i="1"/>
  <c r="Q2192" i="1"/>
  <c r="P2195" i="1"/>
  <c r="O2198" i="1"/>
  <c r="P2203" i="1"/>
  <c r="O2206" i="1"/>
  <c r="Q2208" i="1"/>
  <c r="P2211" i="1"/>
  <c r="O2214" i="1"/>
  <c r="P2219" i="1"/>
  <c r="O2222" i="1"/>
  <c r="P2292" i="1"/>
  <c r="O2295" i="1"/>
  <c r="Q2297" i="1"/>
  <c r="P2300" i="1"/>
  <c r="O2303" i="1"/>
  <c r="Q2305" i="1"/>
  <c r="P2308" i="1"/>
  <c r="O2311" i="1"/>
  <c r="P2316" i="1"/>
  <c r="O2319" i="1"/>
  <c r="Q2321" i="1"/>
  <c r="P2324" i="1"/>
  <c r="O2327" i="1"/>
  <c r="P2397" i="1"/>
  <c r="O2400" i="1"/>
  <c r="Q2402" i="1"/>
  <c r="P2405" i="1"/>
  <c r="O2408" i="1"/>
  <c r="P2413" i="1"/>
  <c r="O2416" i="1"/>
  <c r="Q2418" i="1"/>
  <c r="P2421" i="1"/>
  <c r="O2424" i="1"/>
  <c r="P2494" i="1"/>
  <c r="O2497" i="1"/>
  <c r="P2502" i="1"/>
  <c r="O2505" i="1"/>
  <c r="Q2507" i="1"/>
  <c r="P2510" i="1"/>
  <c r="O2513" i="1"/>
  <c r="Q2515" i="1"/>
  <c r="P2518" i="1"/>
  <c r="O2521" i="1"/>
  <c r="P2526" i="1"/>
  <c r="O2529" i="1"/>
  <c r="P2599" i="1"/>
  <c r="O2602" i="1"/>
  <c r="Q2604" i="1"/>
  <c r="P2607" i="1"/>
  <c r="O2610" i="1"/>
  <c r="Q2612" i="1"/>
  <c r="P2615" i="1"/>
  <c r="O2618" i="1"/>
  <c r="Q2620" i="1"/>
  <c r="P2623" i="1"/>
  <c r="O2626" i="1"/>
  <c r="P2696" i="1"/>
  <c r="O2699" i="1"/>
  <c r="Q2701" i="1"/>
  <c r="P2704" i="1"/>
  <c r="O2707" i="1"/>
  <c r="P2712" i="1"/>
  <c r="O2715" i="1"/>
  <c r="Q2717" i="1"/>
  <c r="P2720" i="1"/>
  <c r="O2723" i="1"/>
  <c r="Q2725" i="1"/>
  <c r="P2728" i="1"/>
  <c r="O2731" i="1"/>
  <c r="P2801" i="1"/>
  <c r="O2804" i="1"/>
  <c r="Q2806" i="1"/>
  <c r="P2809" i="1"/>
  <c r="O2812" i="1"/>
  <c r="Q2814" i="1"/>
  <c r="P2817" i="1"/>
  <c r="O2820" i="1"/>
  <c r="Q2822" i="1"/>
  <c r="P2825" i="1"/>
  <c r="O2828" i="1"/>
  <c r="P2898" i="1"/>
  <c r="O2901" i="1"/>
  <c r="Q2903" i="1"/>
  <c r="P2906" i="1"/>
  <c r="O2909" i="1"/>
  <c r="Q2911" i="1"/>
  <c r="P2914" i="1"/>
  <c r="O2917" i="1"/>
  <c r="Q2919" i="1"/>
  <c r="P2922" i="1"/>
  <c r="O2925" i="1"/>
  <c r="Q2927" i="1"/>
  <c r="P2930" i="1"/>
  <c r="O2933" i="1"/>
  <c r="Q3000" i="1"/>
  <c r="P3003" i="1"/>
  <c r="O3006" i="1"/>
  <c r="P3011" i="1"/>
  <c r="O3014" i="1"/>
  <c r="Q3016" i="1"/>
  <c r="P3019" i="1"/>
  <c r="O3022" i="1"/>
  <c r="P3027" i="1"/>
  <c r="O3030" i="1"/>
  <c r="Q3032" i="1"/>
  <c r="O1938" i="2"/>
  <c r="Q1934" i="2"/>
  <c r="P1929" i="2"/>
  <c r="Q1899" i="2"/>
  <c r="P1895" i="2"/>
  <c r="Q1891" i="2"/>
  <c r="P1815" i="2"/>
  <c r="P1811" i="2"/>
  <c r="P1807" i="2"/>
  <c r="P1800" i="2"/>
  <c r="P1729" i="2"/>
  <c r="P1725" i="2"/>
  <c r="Q1702" i="2"/>
  <c r="P1698" i="2"/>
  <c r="P1621" i="2"/>
  <c r="O1615" i="2"/>
  <c r="P1600" i="2"/>
  <c r="Q1510" i="2"/>
  <c r="Q1500" i="2"/>
  <c r="Q946" i="2"/>
  <c r="O922" i="2"/>
  <c r="O873" i="2"/>
  <c r="O780" i="2"/>
  <c r="P769" i="2"/>
  <c r="P741" i="2"/>
  <c r="Q690" i="2"/>
  <c r="P650" i="2"/>
  <c r="Q626" i="2"/>
  <c r="Q620" i="2"/>
  <c r="O593" i="2"/>
  <c r="P587" i="2"/>
  <c r="Q249" i="2"/>
  <c r="O191" i="2"/>
  <c r="O166" i="2"/>
  <c r="Q125" i="2"/>
  <c r="O114" i="2"/>
  <c r="O2008" i="2"/>
  <c r="Q2102" i="2"/>
  <c r="P2207" i="2"/>
  <c r="P2619" i="2"/>
  <c r="O2223" i="1"/>
  <c r="O2506" i="1"/>
  <c r="O3031" i="1"/>
  <c r="Q2021" i="1"/>
  <c r="Q2013" i="1"/>
  <c r="O2106" i="1"/>
  <c r="O2203" i="1"/>
  <c r="O2211" i="1"/>
  <c r="O2292" i="1"/>
  <c r="O2316" i="1"/>
  <c r="O2397" i="1"/>
  <c r="O2413" i="1"/>
  <c r="O2502" i="1"/>
  <c r="O2510" i="1"/>
  <c r="O2526" i="1"/>
  <c r="O2599" i="1"/>
  <c r="O2696" i="1"/>
  <c r="O2712" i="1"/>
  <c r="O2801" i="1"/>
  <c r="O2817" i="1"/>
  <c r="O2825" i="1"/>
  <c r="O2898" i="1"/>
  <c r="O2906" i="1"/>
  <c r="O2914" i="1"/>
  <c r="O2922" i="1"/>
  <c r="O3011" i="1"/>
  <c r="O3027" i="1"/>
  <c r="P1924" i="2"/>
  <c r="Q1917" i="2"/>
  <c r="Q1913" i="2"/>
  <c r="Q1830" i="2"/>
  <c r="P1825" i="2"/>
  <c r="P1818" i="2"/>
  <c r="Q1733" i="2"/>
  <c r="P1718" i="2"/>
  <c r="Q1713" i="2"/>
  <c r="Q1709" i="2"/>
  <c r="P1702" i="2"/>
  <c r="Q1689" i="2"/>
  <c r="P1630" i="2"/>
  <c r="O1625" i="2"/>
  <c r="Q1608" i="2"/>
  <c r="Q1595" i="2"/>
  <c r="Q1529" i="2"/>
  <c r="P1524" i="2"/>
  <c r="Q1514" i="2"/>
  <c r="P1500" i="2"/>
  <c r="P1488" i="2"/>
  <c r="Q1424" i="2"/>
  <c r="P1410" i="2"/>
  <c r="Q1394" i="2"/>
  <c r="Q1391" i="2"/>
  <c r="Q1332" i="2"/>
  <c r="Q1280" i="2"/>
  <c r="Q1250" i="2"/>
  <c r="O1237" i="2"/>
  <c r="O1209" i="2"/>
  <c r="O1139" i="2"/>
  <c r="O1079" i="2"/>
  <c r="Q1042" i="2"/>
  <c r="Q1036" i="2"/>
  <c r="Q988" i="2"/>
  <c r="O952" i="2"/>
  <c r="O817" i="2"/>
  <c r="O785" i="2"/>
  <c r="Q734" i="2"/>
  <c r="Q730" i="2"/>
  <c r="P707" i="2"/>
  <c r="Q702" i="2"/>
  <c r="P667" i="2"/>
  <c r="O650" i="2"/>
  <c r="P626" i="2"/>
  <c r="P613" i="2"/>
  <c r="P561" i="2"/>
  <c r="O338" i="2"/>
  <c r="P255" i="2"/>
  <c r="O249" i="2"/>
  <c r="P185" i="2"/>
  <c r="O151" i="2"/>
  <c r="Q82" i="2"/>
  <c r="P2006" i="2"/>
  <c r="O2103" i="2"/>
  <c r="O2218" i="2"/>
  <c r="P2417" i="2"/>
  <c r="O2630" i="2"/>
  <c r="U61" i="2"/>
  <c r="AL65" i="6"/>
  <c r="AM65" i="6" s="1"/>
  <c r="AO63" i="6"/>
  <c r="AJ64" i="6"/>
  <c r="AK64" i="6" s="1"/>
  <c r="P446" i="2"/>
  <c r="Q435" i="2"/>
  <c r="O243" i="2"/>
  <c r="O238" i="2"/>
  <c r="Q227" i="2"/>
  <c r="P221" i="2"/>
  <c r="O185" i="2"/>
  <c r="O169" i="2"/>
  <c r="O134" i="2"/>
  <c r="O113" i="2"/>
  <c r="O107" i="2"/>
  <c r="O79" i="2"/>
  <c r="O74" i="2"/>
  <c r="P268" i="2"/>
  <c r="Q209" i="2"/>
  <c r="P174" i="2"/>
  <c r="Q56" i="2"/>
  <c r="P413" i="2"/>
  <c r="Q394" i="2"/>
  <c r="Q346" i="2"/>
  <c r="Q306" i="2"/>
  <c r="P272" i="2"/>
  <c r="O268" i="2"/>
  <c r="P263" i="2"/>
  <c r="O253" i="2"/>
  <c r="Q137" i="2"/>
  <c r="P56" i="2"/>
  <c r="O236" i="2"/>
  <c r="P231" i="2"/>
  <c r="O178" i="2"/>
  <c r="O137" i="2"/>
  <c r="P330" i="2"/>
  <c r="P261" i="2"/>
  <c r="Q211" i="2"/>
  <c r="Q58" i="2"/>
  <c r="O330" i="2"/>
  <c r="P265" i="2"/>
  <c r="O261" i="2"/>
  <c r="P234" i="2"/>
  <c r="O211" i="2"/>
  <c r="O165" i="2"/>
  <c r="P158" i="2"/>
  <c r="O145" i="2"/>
  <c r="Q63" i="2"/>
  <c r="O58" i="2"/>
  <c r="O1817" i="2"/>
  <c r="P1817" i="2"/>
  <c r="O1585" i="2"/>
  <c r="Q1585" i="2"/>
  <c r="P102" i="2"/>
  <c r="Q102" i="2"/>
  <c r="O102" i="2"/>
  <c r="P1429" i="2"/>
  <c r="O1429" i="2"/>
  <c r="Q1387" i="2"/>
  <c r="O1387" i="2"/>
  <c r="O1382" i="2"/>
  <c r="Q1382" i="2"/>
  <c r="O1328" i="2"/>
  <c r="P1328" i="2"/>
  <c r="O1312" i="2"/>
  <c r="Q1312" i="2"/>
  <c r="O1300" i="2"/>
  <c r="Q1300" i="2"/>
  <c r="P1261" i="2"/>
  <c r="O1261" i="2"/>
  <c r="Q1261" i="2"/>
  <c r="Q1175" i="2"/>
  <c r="P1161" i="2"/>
  <c r="O1161" i="2"/>
  <c r="P865" i="2"/>
  <c r="O865" i="2"/>
  <c r="O586" i="2"/>
  <c r="P586" i="2"/>
  <c r="Q586" i="2"/>
  <c r="Q382" i="2"/>
  <c r="O382" i="2"/>
  <c r="P382" i="2"/>
  <c r="O189" i="2"/>
  <c r="P189" i="2"/>
  <c r="T88" i="2" s="1"/>
  <c r="Q189" i="2"/>
  <c r="P1291" i="2"/>
  <c r="Q1291" i="2"/>
  <c r="Q1504" i="2"/>
  <c r="P1504" i="2"/>
  <c r="Q1904" i="2"/>
  <c r="O1885" i="2"/>
  <c r="P1885" i="2"/>
  <c r="Q1799" i="2"/>
  <c r="Q1795" i="2"/>
  <c r="P1708" i="2"/>
  <c r="P1597" i="2"/>
  <c r="Q1594" i="2"/>
  <c r="Q1491" i="2"/>
  <c r="O1482" i="2"/>
  <c r="P1482" i="2"/>
  <c r="Q1482" i="2"/>
  <c r="O1432" i="2"/>
  <c r="P1432" i="2"/>
  <c r="Q1389" i="2"/>
  <c r="Q1323" i="2"/>
  <c r="Q1299" i="2"/>
  <c r="Q1254" i="2"/>
  <c r="P1097" i="2"/>
  <c r="O1097" i="2"/>
  <c r="P905" i="2"/>
  <c r="Q905" i="2"/>
  <c r="P784" i="2"/>
  <c r="O784" i="2"/>
  <c r="Q784" i="2"/>
  <c r="Q760" i="2"/>
  <c r="O760" i="2"/>
  <c r="P760" i="2"/>
  <c r="Q547" i="2"/>
  <c r="O547" i="2"/>
  <c r="Q215" i="2"/>
  <c r="O215" i="2"/>
  <c r="P117" i="2"/>
  <c r="O117" i="2"/>
  <c r="Q117" i="2"/>
  <c r="O1407" i="2"/>
  <c r="Q1407" i="2"/>
  <c r="O1296" i="2"/>
  <c r="Q1296" i="2"/>
  <c r="O1836" i="2"/>
  <c r="Q1836" i="2"/>
  <c r="O1507" i="2"/>
  <c r="P1507" i="2"/>
  <c r="O1904" i="2"/>
  <c r="Q1884" i="2"/>
  <c r="P1834" i="2"/>
  <c r="O1819" i="2"/>
  <c r="Q1803" i="2"/>
  <c r="P1799" i="2"/>
  <c r="P1795" i="2"/>
  <c r="O1786" i="2"/>
  <c r="P1786" i="2"/>
  <c r="Q1732" i="2"/>
  <c r="P1724" i="2"/>
  <c r="Q1718" i="2"/>
  <c r="Q1701" i="2"/>
  <c r="Q1685" i="2"/>
  <c r="P1605" i="2"/>
  <c r="Q1605" i="2"/>
  <c r="O1597" i="2"/>
  <c r="P1594" i="2"/>
  <c r="O1589" i="2"/>
  <c r="Q1513" i="2"/>
  <c r="Q1499" i="2"/>
  <c r="Q1494" i="2"/>
  <c r="P1491" i="2"/>
  <c r="Q1415" i="2"/>
  <c r="O1415" i="2"/>
  <c r="O1396" i="2"/>
  <c r="P1396" i="2"/>
  <c r="O1389" i="2"/>
  <c r="O1327" i="2"/>
  <c r="Q1327" i="2"/>
  <c r="P1323" i="2"/>
  <c r="O1316" i="2"/>
  <c r="Q1316" i="2"/>
  <c r="P1311" i="2"/>
  <c r="Q1311" i="2"/>
  <c r="O1299" i="2"/>
  <c r="P1283" i="2"/>
  <c r="O1283" i="2"/>
  <c r="Q1283" i="2"/>
  <c r="P1254" i="2"/>
  <c r="O1249" i="2"/>
  <c r="P1167" i="2"/>
  <c r="O1167" i="2"/>
  <c r="Q1167" i="2"/>
  <c r="Q1159" i="2"/>
  <c r="O642" i="2"/>
  <c r="Q642" i="2"/>
  <c r="P476" i="2"/>
  <c r="O476" i="2"/>
  <c r="Q476" i="2"/>
  <c r="O1716" i="2"/>
  <c r="Q1716" i="2"/>
  <c r="P1884" i="2"/>
  <c r="O1790" i="2"/>
  <c r="P1790" i="2"/>
  <c r="O1522" i="2"/>
  <c r="P1522" i="2"/>
  <c r="O1517" i="2"/>
  <c r="Q1517" i="2"/>
  <c r="O1481" i="2"/>
  <c r="Q1481" i="2"/>
  <c r="P911" i="2"/>
  <c r="O911" i="2"/>
  <c r="Q911" i="2"/>
  <c r="Q358" i="2"/>
  <c r="O358" i="2"/>
  <c r="P358" i="2"/>
  <c r="O1246" i="2"/>
  <c r="P1246" i="2"/>
  <c r="Q1591" i="2"/>
  <c r="O1591" i="2"/>
  <c r="O1618" i="2"/>
  <c r="Q1618" i="2"/>
  <c r="O1423" i="2"/>
  <c r="P1423" i="2"/>
  <c r="Q1395" i="2"/>
  <c r="P1395" i="2"/>
  <c r="O1322" i="2"/>
  <c r="P1322" i="2"/>
  <c r="Q1322" i="2"/>
  <c r="P1315" i="2"/>
  <c r="Q1315" i="2"/>
  <c r="O1242" i="2"/>
  <c r="Q1242" i="2"/>
  <c r="O1230" i="2"/>
  <c r="Q1230" i="2"/>
  <c r="P1119" i="2"/>
  <c r="O1119" i="2"/>
  <c r="O652" i="2"/>
  <c r="P652" i="2"/>
  <c r="Q652" i="2"/>
  <c r="O622" i="2"/>
  <c r="Q622" i="2"/>
  <c r="O298" i="2"/>
  <c r="Q298" i="2"/>
  <c r="P298" i="2"/>
  <c r="Q1936" i="2"/>
  <c r="Q1906" i="2"/>
  <c r="Q1894" i="2"/>
  <c r="Q1886" i="2"/>
  <c r="Q1717" i="2"/>
  <c r="P1631" i="2"/>
  <c r="Q1631" i="2"/>
  <c r="Q1627" i="2"/>
  <c r="P1627" i="2"/>
  <c r="Q1617" i="2"/>
  <c r="Q1528" i="2"/>
  <c r="Q1498" i="2"/>
  <c r="O1498" i="2"/>
  <c r="Q1492" i="2"/>
  <c r="O1422" i="2"/>
  <c r="P1422" i="2"/>
  <c r="O1418" i="2"/>
  <c r="Q1418" i="2"/>
  <c r="O1408" i="2"/>
  <c r="P1408" i="2"/>
  <c r="Q1408" i="2"/>
  <c r="O1403" i="2"/>
  <c r="Q1403" i="2"/>
  <c r="Q1398" i="2"/>
  <c r="Q1379" i="2"/>
  <c r="O1379" i="2"/>
  <c r="O1321" i="2"/>
  <c r="P1321" i="2"/>
  <c r="P1241" i="2"/>
  <c r="O1241" i="2"/>
  <c r="P1201" i="2"/>
  <c r="O1201" i="2"/>
  <c r="Q1201" i="2"/>
  <c r="P1123" i="2"/>
  <c r="O1123" i="2"/>
  <c r="P1081" i="2"/>
  <c r="Q1081" i="2"/>
  <c r="P1063" i="2"/>
  <c r="O1063" i="2"/>
  <c r="O594" i="2"/>
  <c r="Q594" i="2"/>
  <c r="Q520" i="2"/>
  <c r="P520" i="2"/>
  <c r="O520" i="2"/>
  <c r="P480" i="2"/>
  <c r="Q480" i="2"/>
  <c r="Q398" i="2"/>
  <c r="O398" i="2"/>
  <c r="P398" i="2"/>
  <c r="P370" i="2"/>
  <c r="O370" i="2"/>
  <c r="Q370" i="2"/>
  <c r="U67" i="2" s="1"/>
  <c r="O251" i="2"/>
  <c r="P251" i="2"/>
  <c r="Q251" i="2"/>
  <c r="O2019" i="2"/>
  <c r="P2019" i="2"/>
  <c r="Q2019" i="2"/>
  <c r="O2011" i="2"/>
  <c r="P2011" i="2"/>
  <c r="Q2011" i="2"/>
  <c r="O2003" i="2"/>
  <c r="P2003" i="2"/>
  <c r="Q2003" i="2"/>
  <c r="O1995" i="2"/>
  <c r="P1995" i="2"/>
  <c r="Q1995" i="2"/>
  <c r="P2124" i="2"/>
  <c r="Q2124" i="2"/>
  <c r="O2108" i="2"/>
  <c r="Q2108" i="2"/>
  <c r="P2108" i="2"/>
  <c r="O2100" i="2"/>
  <c r="Q2100" i="2"/>
  <c r="P2100" i="2"/>
  <c r="O2092" i="2"/>
  <c r="Q2092" i="2"/>
  <c r="P2092" i="2"/>
  <c r="O2221" i="2"/>
  <c r="Q2221" i="2"/>
  <c r="P2221" i="2"/>
  <c r="P2318" i="2"/>
  <c r="Q2318" i="2"/>
  <c r="Q2310" i="2"/>
  <c r="O2310" i="2"/>
  <c r="P2398" i="2"/>
  <c r="O2398" i="2"/>
  <c r="Q2398" i="2"/>
  <c r="Q2520" i="2"/>
  <c r="O2520" i="2"/>
  <c r="P2520" i="2"/>
  <c r="O2496" i="2"/>
  <c r="Q2496" i="2"/>
  <c r="P2496" i="2"/>
  <c r="Q1706" i="2"/>
  <c r="O1706" i="2"/>
  <c r="O1581" i="2"/>
  <c r="Q1581" i="2"/>
  <c r="Q600" i="2"/>
  <c r="P600" i="2"/>
  <c r="Q207" i="2"/>
  <c r="O207" i="2"/>
  <c r="P207" i="2"/>
  <c r="P1936" i="2"/>
  <c r="Q1932" i="2"/>
  <c r="P1928" i="2"/>
  <c r="Q1924" i="2"/>
  <c r="P1906" i="2"/>
  <c r="O1902" i="2"/>
  <c r="P1894" i="2"/>
  <c r="P1886" i="2"/>
  <c r="Q1817" i="2"/>
  <c r="P1806" i="2"/>
  <c r="Q1800" i="2"/>
  <c r="Q1792" i="2"/>
  <c r="Q1787" i="2"/>
  <c r="P1717" i="2"/>
  <c r="P1706" i="2"/>
  <c r="O1703" i="2"/>
  <c r="P1703" i="2"/>
  <c r="Q1696" i="2"/>
  <c r="Q1635" i="2"/>
  <c r="Q1630" i="2"/>
  <c r="P1626" i="2"/>
  <c r="P1617" i="2"/>
  <c r="Q1611" i="2"/>
  <c r="Q1607" i="2"/>
  <c r="P1581" i="2"/>
  <c r="O1532" i="2"/>
  <c r="Q1532" i="2"/>
  <c r="P1528" i="2"/>
  <c r="O1501" i="2"/>
  <c r="P1501" i="2"/>
  <c r="Q1497" i="2"/>
  <c r="P1421" i="2"/>
  <c r="P1407" i="2"/>
  <c r="P1402" i="2"/>
  <c r="P1398" i="2"/>
  <c r="P1378" i="2"/>
  <c r="O1291" i="2"/>
  <c r="Q1262" i="2"/>
  <c r="Q1246" i="2"/>
  <c r="Q1234" i="2"/>
  <c r="P1177" i="2"/>
  <c r="O1177" i="2"/>
  <c r="P1145" i="2"/>
  <c r="Q1145" i="2"/>
  <c r="Q1127" i="2"/>
  <c r="Q581" i="2"/>
  <c r="P581" i="2"/>
  <c r="O270" i="2"/>
  <c r="P270" i="2"/>
  <c r="Q270" i="2"/>
  <c r="P229" i="2"/>
  <c r="O229" i="2"/>
  <c r="Q229" i="2"/>
  <c r="Z128" i="2" s="1"/>
  <c r="O90" i="2"/>
  <c r="P90" i="2"/>
  <c r="Q90" i="2"/>
  <c r="Q1010" i="2"/>
  <c r="Q978" i="2"/>
  <c r="Q825" i="2"/>
  <c r="Q801" i="2"/>
  <c r="O786" i="2"/>
  <c r="Q772" i="2"/>
  <c r="O769" i="2"/>
  <c r="P738" i="2"/>
  <c r="O706" i="2"/>
  <c r="O698" i="2"/>
  <c r="P603" i="2"/>
  <c r="P593" i="2"/>
  <c r="Q571" i="2"/>
  <c r="O571" i="2"/>
  <c r="P563" i="2"/>
  <c r="Q546" i="2"/>
  <c r="P530" i="2"/>
  <c r="Q500" i="2"/>
  <c r="O466" i="2"/>
  <c r="P428" i="2"/>
  <c r="O421" i="2"/>
  <c r="Q421" i="2"/>
  <c r="P392" i="2"/>
  <c r="P310" i="2"/>
  <c r="Q310" i="2"/>
  <c r="P282" i="2"/>
  <c r="O272" i="2"/>
  <c r="P269" i="2"/>
  <c r="Q253" i="2"/>
  <c r="Q241" i="2"/>
  <c r="P241" i="2"/>
  <c r="T140" i="2" s="1"/>
  <c r="P236" i="2"/>
  <c r="O176" i="2"/>
  <c r="P176" i="2"/>
  <c r="O158" i="2"/>
  <c r="O141" i="2"/>
  <c r="Q962" i="2"/>
  <c r="P762" i="2"/>
  <c r="P664" i="2"/>
  <c r="Q634" i="2"/>
  <c r="P625" i="2"/>
  <c r="O334" i="2"/>
  <c r="Q334" i="2"/>
  <c r="Z132" i="2" s="1"/>
  <c r="Q314" i="2"/>
  <c r="Q256" i="2"/>
  <c r="Q246" i="2"/>
  <c r="P246" i="2"/>
  <c r="P175" i="2"/>
  <c r="O175" i="2"/>
  <c r="Q1000" i="2"/>
  <c r="O962" i="2"/>
  <c r="Q924" i="2"/>
  <c r="Q920" i="2"/>
  <c r="Q897" i="2"/>
  <c r="Q873" i="2"/>
  <c r="Q857" i="2"/>
  <c r="Q833" i="2"/>
  <c r="P785" i="2"/>
  <c r="O776" i="2"/>
  <c r="O762" i="2"/>
  <c r="P744" i="2"/>
  <c r="O741" i="2"/>
  <c r="O715" i="2"/>
  <c r="P705" i="2"/>
  <c r="Q700" i="2"/>
  <c r="Q668" i="2"/>
  <c r="O664" i="2"/>
  <c r="P634" i="2"/>
  <c r="O625" i="2"/>
  <c r="P620" i="2"/>
  <c r="P597" i="2"/>
  <c r="O587" i="2"/>
  <c r="O584" i="2"/>
  <c r="Q579" i="2"/>
  <c r="P579" i="2"/>
  <c r="Q574" i="2"/>
  <c r="O523" i="2"/>
  <c r="P517" i="2"/>
  <c r="O492" i="2"/>
  <c r="Q486" i="2"/>
  <c r="P442" i="2"/>
  <c r="Q431" i="2"/>
  <c r="P406" i="2"/>
  <c r="Q350" i="2"/>
  <c r="O350" i="2"/>
  <c r="Q338" i="2"/>
  <c r="P314" i="2"/>
  <c r="O256" i="2"/>
  <c r="O239" i="2"/>
  <c r="O231" i="2"/>
  <c r="O227" i="2"/>
  <c r="O201" i="2"/>
  <c r="O125" i="2"/>
  <c r="O94" i="2"/>
  <c r="P94" i="2"/>
  <c r="O110" i="2"/>
  <c r="Q110" i="2"/>
  <c r="Q280" i="2"/>
  <c r="P280" i="2"/>
  <c r="P217" i="2"/>
  <c r="T116" i="2" s="1"/>
  <c r="Q217" i="2"/>
  <c r="Z116" i="2" s="1"/>
  <c r="P156" i="2"/>
  <c r="O156" i="2"/>
  <c r="P139" i="2"/>
  <c r="Q139" i="2"/>
  <c r="O77" i="2"/>
  <c r="P77" i="2"/>
  <c r="P1380" i="2"/>
  <c r="O1332" i="2"/>
  <c r="O1257" i="2"/>
  <c r="O1253" i="2"/>
  <c r="P1238" i="2"/>
  <c r="O1135" i="2"/>
  <c r="Q1018" i="2"/>
  <c r="Q895" i="2"/>
  <c r="O770" i="2"/>
  <c r="P756" i="2"/>
  <c r="O739" i="2"/>
  <c r="O707" i="2"/>
  <c r="O678" i="2"/>
  <c r="O632" i="2"/>
  <c r="O619" i="2"/>
  <c r="O561" i="2"/>
  <c r="P435" i="2"/>
  <c r="P394" i="2"/>
  <c r="Q390" i="2"/>
  <c r="O390" i="2"/>
  <c r="O292" i="2"/>
  <c r="P292" i="2"/>
  <c r="O263" i="2"/>
  <c r="O255" i="2"/>
  <c r="O221" i="2"/>
  <c r="P203" i="2"/>
  <c r="O193" i="2"/>
  <c r="O177" i="2"/>
  <c r="P155" i="2"/>
  <c r="O155" i="2"/>
  <c r="Q515" i="2"/>
  <c r="P515" i="2"/>
  <c r="Q225" i="2"/>
  <c r="P225" i="2"/>
  <c r="T124" i="2" s="1"/>
  <c r="P159" i="2"/>
  <c r="O159" i="2"/>
  <c r="Q2125" i="2"/>
  <c r="O2125" i="2"/>
  <c r="O2117" i="2"/>
  <c r="P2117" i="2"/>
  <c r="Q2214" i="2"/>
  <c r="P2214" i="2"/>
  <c r="O2214" i="2"/>
  <c r="O2407" i="2"/>
  <c r="Q2407" i="2"/>
  <c r="P2407" i="2"/>
  <c r="O2529" i="2"/>
  <c r="Q2529" i="2"/>
  <c r="P2529" i="2"/>
  <c r="Q2626" i="2"/>
  <c r="P2626" i="2"/>
  <c r="O2626" i="2"/>
  <c r="Q2610" i="2"/>
  <c r="P2610" i="2"/>
  <c r="O2610" i="2"/>
  <c r="O2707" i="2"/>
  <c r="Q2707" i="2"/>
  <c r="P2933" i="2"/>
  <c r="O2933" i="2"/>
  <c r="P2925" i="2"/>
  <c r="O2925" i="2"/>
  <c r="Q2917" i="2"/>
  <c r="P2917" i="2"/>
  <c r="O2917" i="2"/>
  <c r="P2909" i="2"/>
  <c r="Q2909" i="2"/>
  <c r="O2909" i="2"/>
  <c r="O2901" i="2"/>
  <c r="P2901" i="2"/>
  <c r="Q2901" i="2"/>
  <c r="Q124" i="2"/>
  <c r="O116" i="2"/>
  <c r="Q101" i="2"/>
  <c r="Q88" i="2"/>
  <c r="Z88" i="2" s="1"/>
  <c r="P75" i="2"/>
  <c r="O72" i="2"/>
  <c r="O67" i="2"/>
  <c r="O2022" i="2"/>
  <c r="O2014" i="2"/>
  <c r="O2006" i="2"/>
  <c r="O1998" i="2"/>
  <c r="O1990" i="2"/>
  <c r="O2097" i="2"/>
  <c r="P2103" i="2"/>
  <c r="O2111" i="2"/>
  <c r="O2121" i="2"/>
  <c r="Q2196" i="2"/>
  <c r="O2210" i="2"/>
  <c r="O2296" i="2"/>
  <c r="O2307" i="2"/>
  <c r="O2323" i="2"/>
  <c r="O2403" i="2"/>
  <c r="Q2417" i="2"/>
  <c r="Q2514" i="2"/>
  <c r="O2525" i="2"/>
  <c r="Q2619" i="2"/>
  <c r="P2711" i="2"/>
  <c r="O101" i="2"/>
  <c r="Q91" i="2"/>
  <c r="P88" i="2"/>
  <c r="Q84" i="2"/>
  <c r="P81" i="2"/>
  <c r="O78" i="2"/>
  <c r="O57" i="2"/>
  <c r="P2021" i="2"/>
  <c r="P2013" i="2"/>
  <c r="P2005" i="2"/>
  <c r="P1997" i="2"/>
  <c r="Q2090" i="2"/>
  <c r="P2097" i="2"/>
  <c r="O2105" i="2"/>
  <c r="P2111" i="2"/>
  <c r="P2121" i="2"/>
  <c r="O2199" i="2"/>
  <c r="Q2210" i="2"/>
  <c r="O2223" i="2"/>
  <c r="P2296" i="2"/>
  <c r="Q2323" i="2"/>
  <c r="P2403" i="2"/>
  <c r="O2501" i="2"/>
  <c r="O2515" i="2"/>
  <c r="P2525" i="2"/>
  <c r="O2605" i="2"/>
  <c r="O2621" i="2"/>
  <c r="Q2711" i="2"/>
  <c r="O127" i="2"/>
  <c r="O91" i="2"/>
  <c r="O84" i="2"/>
  <c r="O81" i="2"/>
  <c r="O61" i="2"/>
  <c r="O2021" i="2"/>
  <c r="O2013" i="2"/>
  <c r="O2005" i="2"/>
  <c r="O1997" i="2"/>
  <c r="P2105" i="2"/>
  <c r="O2113" i="2"/>
  <c r="P2199" i="2"/>
  <c r="Q2224" i="2"/>
  <c r="O2297" i="2"/>
  <c r="O2314" i="2"/>
  <c r="P2393" i="2"/>
  <c r="P2501" i="2"/>
  <c r="P2515" i="2"/>
  <c r="P2621" i="2"/>
  <c r="Q107" i="2"/>
  <c r="Q70" i="2"/>
  <c r="Z70" i="2" s="1"/>
  <c r="P2113" i="2"/>
  <c r="O2200" i="2"/>
  <c r="O2225" i="2"/>
  <c r="P2297" i="2"/>
  <c r="P2314" i="2"/>
  <c r="Q2393" i="2"/>
  <c r="P2424" i="2"/>
  <c r="O2517" i="2"/>
  <c r="P2622" i="2"/>
  <c r="P2702" i="2"/>
  <c r="P2718" i="2"/>
  <c r="O2807" i="2"/>
  <c r="O2830" i="2"/>
  <c r="P2094" i="2"/>
  <c r="Q2192" i="2"/>
  <c r="P2200" i="2"/>
  <c r="P2215" i="2"/>
  <c r="O2226" i="2"/>
  <c r="Q2299" i="2"/>
  <c r="Q2315" i="2"/>
  <c r="O2411" i="2"/>
  <c r="Q2517" i="2"/>
  <c r="O2598" i="2"/>
  <c r="Q2702" i="2"/>
  <c r="Q2718" i="2"/>
  <c r="Q2024" i="2"/>
  <c r="Q2016" i="2"/>
  <c r="Q2008" i="2"/>
  <c r="Q2000" i="2"/>
  <c r="Q1992" i="2"/>
  <c r="Q2094" i="2"/>
  <c r="P2102" i="2"/>
  <c r="O2193" i="2"/>
  <c r="Q2202" i="2"/>
  <c r="Q2217" i="2"/>
  <c r="Q2226" i="2"/>
  <c r="P2411" i="2"/>
  <c r="P2509" i="2"/>
  <c r="P2598" i="2"/>
  <c r="Q2611" i="2"/>
  <c r="P2703" i="2"/>
  <c r="O1612" i="2"/>
  <c r="P1612" i="2"/>
  <c r="O1586" i="2"/>
  <c r="P1586" i="2"/>
  <c r="O1495" i="2"/>
  <c r="Q1495" i="2"/>
  <c r="P1137" i="2"/>
  <c r="O1137" i="2"/>
  <c r="Q1137" i="2"/>
  <c r="Q577" i="2"/>
  <c r="P577" i="2"/>
  <c r="O426" i="2"/>
  <c r="P426" i="2"/>
  <c r="Q426" i="2"/>
  <c r="P111" i="2"/>
  <c r="O111" i="2"/>
  <c r="Q111" i="2"/>
  <c r="O1810" i="2"/>
  <c r="Q1810" i="2"/>
  <c r="O1714" i="2"/>
  <c r="P1714" i="2"/>
  <c r="O1705" i="2"/>
  <c r="P1705" i="2"/>
  <c r="O1531" i="2"/>
  <c r="Q1531" i="2"/>
  <c r="O1397" i="2"/>
  <c r="P1397" i="2"/>
  <c r="O1331" i="2"/>
  <c r="Q1331" i="2"/>
  <c r="P849" i="2"/>
  <c r="Q849" i="2"/>
  <c r="Q247" i="2"/>
  <c r="P247" i="2"/>
  <c r="Q1937" i="2"/>
  <c r="P1932" i="2"/>
  <c r="P1915" i="2"/>
  <c r="Q1910" i="2"/>
  <c r="Q1901" i="2"/>
  <c r="P1899" i="2"/>
  <c r="P1889" i="2"/>
  <c r="P1836" i="2"/>
  <c r="Q1833" i="2"/>
  <c r="P1828" i="2"/>
  <c r="Q1825" i="2"/>
  <c r="Q1818" i="2"/>
  <c r="O1813" i="2"/>
  <c r="P1813" i="2"/>
  <c r="T96" i="2" s="1"/>
  <c r="Q1806" i="2"/>
  <c r="P1803" i="2"/>
  <c r="O1797" i="2"/>
  <c r="P1797" i="2"/>
  <c r="Q1790" i="2"/>
  <c r="O1736" i="2"/>
  <c r="Q1736" i="2"/>
  <c r="Q1729" i="2"/>
  <c r="O1720" i="2"/>
  <c r="Q1720" i="2"/>
  <c r="O1686" i="2"/>
  <c r="P1686" i="2"/>
  <c r="O1632" i="2"/>
  <c r="P1632" i="2"/>
  <c r="P1629" i="2"/>
  <c r="Q1626" i="2"/>
  <c r="Q1623" i="2"/>
  <c r="P1611" i="2"/>
  <c r="O1605" i="2"/>
  <c r="O1602" i="2"/>
  <c r="P1602" i="2"/>
  <c r="Q1599" i="2"/>
  <c r="P1585" i="2"/>
  <c r="O1534" i="2"/>
  <c r="P1534" i="2"/>
  <c r="Q1527" i="2"/>
  <c r="O1519" i="2"/>
  <c r="P1519" i="2"/>
  <c r="P1516" i="2"/>
  <c r="O1511" i="2"/>
  <c r="Q1511" i="2"/>
  <c r="Q1502" i="2"/>
  <c r="P1497" i="2"/>
  <c r="P1494" i="2"/>
  <c r="O1489" i="2"/>
  <c r="Q1489" i="2"/>
  <c r="Q1485" i="2"/>
  <c r="P1416" i="2"/>
  <c r="P1403" i="2"/>
  <c r="O1400" i="2"/>
  <c r="P1400" i="2"/>
  <c r="Q1396" i="2"/>
  <c r="O1385" i="2"/>
  <c r="Q1378" i="2"/>
  <c r="Q1321" i="2"/>
  <c r="O1292" i="2"/>
  <c r="Q1292" i="2"/>
  <c r="P1073" i="2"/>
  <c r="Q1073" i="2"/>
  <c r="P986" i="2"/>
  <c r="O986" i="2"/>
  <c r="Q986" i="2"/>
  <c r="P913" i="2"/>
  <c r="O913" i="2"/>
  <c r="Q913" i="2"/>
  <c r="O897" i="2"/>
  <c r="P863" i="2"/>
  <c r="Q863" i="2"/>
  <c r="Q757" i="2"/>
  <c r="O757" i="2"/>
  <c r="P757" i="2"/>
  <c r="P673" i="2"/>
  <c r="P668" i="2"/>
  <c r="O554" i="2"/>
  <c r="P554" i="2"/>
  <c r="Q554" i="2"/>
  <c r="Q531" i="2"/>
  <c r="P531" i="2"/>
  <c r="O280" i="2"/>
  <c r="P163" i="2"/>
  <c r="O163" i="2"/>
  <c r="P135" i="2"/>
  <c r="T135" i="2" s="1"/>
  <c r="O135" i="2"/>
  <c r="Q135" i="2"/>
  <c r="O1687" i="2"/>
  <c r="P1687" i="2"/>
  <c r="P1217" i="2"/>
  <c r="Q1217" i="2"/>
  <c r="Q661" i="2"/>
  <c r="P661" i="2"/>
  <c r="O1699" i="2"/>
  <c r="Q1699" i="2"/>
  <c r="O1683" i="2"/>
  <c r="Q1683" i="2"/>
  <c r="O1624" i="2"/>
  <c r="Q1624" i="2"/>
  <c r="O1486" i="2"/>
  <c r="P1486" i="2"/>
  <c r="P1103" i="2"/>
  <c r="Q1103" i="2"/>
  <c r="P1055" i="2"/>
  <c r="Q1055" i="2"/>
  <c r="P930" i="2"/>
  <c r="Q930" i="2"/>
  <c r="Q1926" i="2"/>
  <c r="Q1912" i="2"/>
  <c r="Q1896" i="2"/>
  <c r="O1809" i="2"/>
  <c r="Q1809" i="2"/>
  <c r="O1793" i="2"/>
  <c r="Q1793" i="2"/>
  <c r="O1784" i="2"/>
  <c r="P1784" i="2"/>
  <c r="O1723" i="2"/>
  <c r="P1723" i="2"/>
  <c r="O1692" i="2"/>
  <c r="Q1692" i="2"/>
  <c r="O1620" i="2"/>
  <c r="Q1620" i="2"/>
  <c r="O1614" i="2"/>
  <c r="Q1614" i="2"/>
  <c r="O1588" i="2"/>
  <c r="Q1588" i="2"/>
  <c r="O1530" i="2"/>
  <c r="Q1530" i="2"/>
  <c r="O1479" i="2"/>
  <c r="P1479" i="2"/>
  <c r="O1428" i="2"/>
  <c r="Q1428" i="2"/>
  <c r="P1419" i="2"/>
  <c r="Q1419" i="2"/>
  <c r="O1390" i="2"/>
  <c r="P1390" i="2"/>
  <c r="Q1390" i="2"/>
  <c r="O1381" i="2"/>
  <c r="P1381" i="2"/>
  <c r="O1324" i="2"/>
  <c r="Q1324" i="2"/>
  <c r="P1151" i="2"/>
  <c r="O1151" i="2"/>
  <c r="Q1151" i="2"/>
  <c r="P1107" i="2"/>
  <c r="O1107" i="2"/>
  <c r="P1048" i="2"/>
  <c r="Q1048" i="2"/>
  <c r="P1016" i="2"/>
  <c r="Q1016" i="2"/>
  <c r="P972" i="2"/>
  <c r="O972" i="2"/>
  <c r="Q972" i="2"/>
  <c r="P867" i="2"/>
  <c r="O867" i="2"/>
  <c r="Q867" i="2"/>
  <c r="P791" i="2"/>
  <c r="Q791" i="2"/>
  <c r="O787" i="2"/>
  <c r="Q787" i="2"/>
  <c r="P618" i="2"/>
  <c r="Q618" i="2"/>
  <c r="Q498" i="2"/>
  <c r="O498" i="2"/>
  <c r="P498" i="2"/>
  <c r="P474" i="2"/>
  <c r="Q474" i="2"/>
  <c r="Q376" i="2"/>
  <c r="P376" i="2"/>
  <c r="O376" i="2"/>
  <c r="O1804" i="2"/>
  <c r="P1804" i="2"/>
  <c r="T87" i="2" s="1"/>
  <c r="O1711" i="2"/>
  <c r="Q1711" i="2"/>
  <c r="O1417" i="2"/>
  <c r="P1417" i="2"/>
  <c r="O1404" i="2"/>
  <c r="P1404" i="2"/>
  <c r="Q1404" i="2"/>
  <c r="Q513" i="2"/>
  <c r="P513" i="2"/>
  <c r="O419" i="2"/>
  <c r="P419" i="2"/>
  <c r="Q419" i="2"/>
  <c r="O276" i="2"/>
  <c r="Q276" i="2"/>
  <c r="P276" i="2"/>
  <c r="O1794" i="2"/>
  <c r="Q1794" i="2"/>
  <c r="O1420" i="2"/>
  <c r="P1420" i="2"/>
  <c r="O674" i="2"/>
  <c r="P674" i="2"/>
  <c r="Q674" i="2"/>
  <c r="P95" i="2"/>
  <c r="Q95" i="2"/>
  <c r="P1934" i="2"/>
  <c r="Q1931" i="2"/>
  <c r="P1926" i="2"/>
  <c r="Q1921" i="2"/>
  <c r="P1919" i="2"/>
  <c r="Q1914" i="2"/>
  <c r="P1912" i="2"/>
  <c r="Q1905" i="2"/>
  <c r="P1903" i="2"/>
  <c r="Q1898" i="2"/>
  <c r="P1896" i="2"/>
  <c r="P1891" i="2"/>
  <c r="Q1888" i="2"/>
  <c r="P1883" i="2"/>
  <c r="Q1835" i="2"/>
  <c r="P1830" i="2"/>
  <c r="Q1827" i="2"/>
  <c r="Q1822" i="2"/>
  <c r="P1820" i="2"/>
  <c r="O1812" i="2"/>
  <c r="P1812" i="2"/>
  <c r="O1796" i="2"/>
  <c r="P1796" i="2"/>
  <c r="O1735" i="2"/>
  <c r="Q1735" i="2"/>
  <c r="P1732" i="2"/>
  <c r="O1719" i="2"/>
  <c r="Q1719" i="2"/>
  <c r="P1716" i="2"/>
  <c r="O1707" i="2"/>
  <c r="Q1707" i="2"/>
  <c r="P1701" i="2"/>
  <c r="O1695" i="2"/>
  <c r="P1695" i="2"/>
  <c r="Q1688" i="2"/>
  <c r="P1685" i="2"/>
  <c r="O1631" i="2"/>
  <c r="Q1628" i="2"/>
  <c r="Q1616" i="2"/>
  <c r="Q1613" i="2"/>
  <c r="O1596" i="2"/>
  <c r="P1596" i="2"/>
  <c r="P1593" i="2"/>
  <c r="Q1590" i="2"/>
  <c r="Q1587" i="2"/>
  <c r="O1533" i="2"/>
  <c r="P1533" i="2"/>
  <c r="O1518" i="2"/>
  <c r="Q1515" i="2"/>
  <c r="P1513" i="2"/>
  <c r="P1510" i="2"/>
  <c r="O1505" i="2"/>
  <c r="Q1505" i="2"/>
  <c r="P1499" i="2"/>
  <c r="Q1496" i="2"/>
  <c r="O1488" i="2"/>
  <c r="O1433" i="2"/>
  <c r="P1433" i="2"/>
  <c r="Q1433" i="2"/>
  <c r="Q1430" i="2"/>
  <c r="Q1427" i="2"/>
  <c r="O1413" i="2"/>
  <c r="P1413" i="2"/>
  <c r="O1409" i="2"/>
  <c r="Q1409" i="2"/>
  <c r="P1406" i="2"/>
  <c r="P1399" i="2"/>
  <c r="Q1399" i="2"/>
  <c r="O1384" i="2"/>
  <c r="P1384" i="2"/>
  <c r="Q1384" i="2"/>
  <c r="O1329" i="2"/>
  <c r="P1329" i="2"/>
  <c r="Q1329" i="2"/>
  <c r="P1265" i="2"/>
  <c r="O1265" i="2"/>
  <c r="Q1265" i="2"/>
  <c r="P1260" i="2"/>
  <c r="Q1226" i="2"/>
  <c r="P1203" i="2"/>
  <c r="O1203" i="2"/>
  <c r="Q1193" i="2"/>
  <c r="O1145" i="2"/>
  <c r="Q1111" i="2"/>
  <c r="O1081" i="2"/>
  <c r="P1065" i="2"/>
  <c r="O1065" i="2"/>
  <c r="Q1065" i="2"/>
  <c r="P1026" i="2"/>
  <c r="O1026" i="2"/>
  <c r="Q1026" i="2"/>
  <c r="P879" i="2"/>
  <c r="O879" i="2"/>
  <c r="Q879" i="2"/>
  <c r="Q595" i="2"/>
  <c r="O595" i="2"/>
  <c r="P595" i="2"/>
  <c r="O197" i="2"/>
  <c r="O152" i="2"/>
  <c r="P152" i="2"/>
  <c r="Q152" i="2"/>
  <c r="O138" i="2"/>
  <c r="P138" i="2"/>
  <c r="Q138" i="2"/>
  <c r="P129" i="2"/>
  <c r="O129" i="2"/>
  <c r="Q129" i="2"/>
  <c r="O1788" i="2"/>
  <c r="Q1788" i="2"/>
  <c r="P1279" i="2"/>
  <c r="Q1279" i="2"/>
  <c r="P1223" i="2"/>
  <c r="Q1223" i="2"/>
  <c r="O1730" i="2"/>
  <c r="P1730" i="2"/>
  <c r="P1931" i="2"/>
  <c r="Q1928" i="2"/>
  <c r="Q1923" i="2"/>
  <c r="P1921" i="2"/>
  <c r="Q1916" i="2"/>
  <c r="Q1907" i="2"/>
  <c r="P1905" i="2"/>
  <c r="Q1900" i="2"/>
  <c r="Q1893" i="2"/>
  <c r="P1888" i="2"/>
  <c r="P1835" i="2"/>
  <c r="Q1832" i="2"/>
  <c r="P1827" i="2"/>
  <c r="P1822" i="2"/>
  <c r="O1802" i="2"/>
  <c r="Q1802" i="2"/>
  <c r="O1783" i="2"/>
  <c r="P1783" i="2"/>
  <c r="O1722" i="2"/>
  <c r="P1722" i="2"/>
  <c r="O1691" i="2"/>
  <c r="Q1691" i="2"/>
  <c r="P1688" i="2"/>
  <c r="O1634" i="2"/>
  <c r="Q1634" i="2"/>
  <c r="P1628" i="2"/>
  <c r="Q1625" i="2"/>
  <c r="O1619" i="2"/>
  <c r="Q1619" i="2"/>
  <c r="P1616" i="2"/>
  <c r="P1613" i="2"/>
  <c r="O1610" i="2"/>
  <c r="Q1610" i="2"/>
  <c r="O1604" i="2"/>
  <c r="Q1604" i="2"/>
  <c r="P1590" i="2"/>
  <c r="P1587" i="2"/>
  <c r="O1584" i="2"/>
  <c r="Q1584" i="2"/>
  <c r="O1521" i="2"/>
  <c r="Q1521" i="2"/>
  <c r="P1515" i="2"/>
  <c r="O1496" i="2"/>
  <c r="O1493" i="2"/>
  <c r="P1493" i="2"/>
  <c r="Q1490" i="2"/>
  <c r="P1430" i="2"/>
  <c r="P1427" i="2"/>
  <c r="O1412" i="2"/>
  <c r="P1412" i="2"/>
  <c r="Q1412" i="2"/>
  <c r="Q1207" i="2"/>
  <c r="O1193" i="2"/>
  <c r="P1155" i="2"/>
  <c r="T145" i="2" s="1"/>
  <c r="O1155" i="2"/>
  <c r="P1129" i="2"/>
  <c r="O1129" i="2"/>
  <c r="Q1129" i="2"/>
  <c r="O1111" i="2"/>
  <c r="P1052" i="2"/>
  <c r="O1052" i="2"/>
  <c r="Q1052" i="2"/>
  <c r="Q817" i="2"/>
  <c r="Q773" i="2"/>
  <c r="O773" i="2"/>
  <c r="P773" i="2"/>
  <c r="O764" i="2"/>
  <c r="P764" i="2"/>
  <c r="P722" i="2"/>
  <c r="O718" i="2"/>
  <c r="Q718" i="2"/>
  <c r="Q691" i="2"/>
  <c r="P691" i="2"/>
  <c r="O691" i="2"/>
  <c r="Q686" i="2"/>
  <c r="Q677" i="2"/>
  <c r="P677" i="2"/>
  <c r="Q638" i="2"/>
  <c r="O508" i="2"/>
  <c r="P508" i="2"/>
  <c r="Q508" i="2"/>
  <c r="Q342" i="2"/>
  <c r="O342" i="2"/>
  <c r="Q237" i="2"/>
  <c r="O237" i="2"/>
  <c r="S136" i="2" s="1"/>
  <c r="P237" i="2"/>
  <c r="O205" i="2"/>
  <c r="Q205" i="2"/>
  <c r="Z104" i="2" s="1"/>
  <c r="O1483" i="2"/>
  <c r="Q1483" i="2"/>
  <c r="O1288" i="2"/>
  <c r="Q1288" i="2"/>
  <c r="Q648" i="2"/>
  <c r="P648" i="2"/>
  <c r="O1503" i="2"/>
  <c r="P1503" i="2"/>
  <c r="O1244" i="2"/>
  <c r="P1244" i="2"/>
  <c r="Q1938" i="2"/>
  <c r="Q1933" i="2"/>
  <c r="Q1918" i="2"/>
  <c r="P1916" i="2"/>
  <c r="Q1909" i="2"/>
  <c r="Q1902" i="2"/>
  <c r="P1900" i="2"/>
  <c r="Q1890" i="2"/>
  <c r="Q1837" i="2"/>
  <c r="Q1829" i="2"/>
  <c r="Q1819" i="2"/>
  <c r="Q1814" i="2"/>
  <c r="O1805" i="2"/>
  <c r="P1805" i="2"/>
  <c r="Q1798" i="2"/>
  <c r="O1789" i="2"/>
  <c r="Q1789" i="2"/>
  <c r="Q1782" i="2"/>
  <c r="O1728" i="2"/>
  <c r="Q1728" i="2"/>
  <c r="Q1721" i="2"/>
  <c r="O1712" i="2"/>
  <c r="Q1712" i="2"/>
  <c r="O1694" i="2"/>
  <c r="P1694" i="2"/>
  <c r="P1633" i="2"/>
  <c r="O1622" i="2"/>
  <c r="P1622" i="2"/>
  <c r="Q1606" i="2"/>
  <c r="Q1603" i="2"/>
  <c r="Q1592" i="2"/>
  <c r="Q1580" i="2"/>
  <c r="O1526" i="2"/>
  <c r="P1526" i="2"/>
  <c r="P1520" i="2"/>
  <c r="Q1512" i="2"/>
  <c r="P1490" i="2"/>
  <c r="O1484" i="2"/>
  <c r="Q1484" i="2"/>
  <c r="Q1411" i="2"/>
  <c r="P1401" i="2"/>
  <c r="P1383" i="2"/>
  <c r="Q1383" i="2"/>
  <c r="P1319" i="2"/>
  <c r="O1319" i="2"/>
  <c r="Q1319" i="2"/>
  <c r="P1095" i="2"/>
  <c r="O1095" i="2"/>
  <c r="Q1095" i="2"/>
  <c r="Q1089" i="2"/>
  <c r="P889" i="2"/>
  <c r="O889" i="2"/>
  <c r="Q889" i="2"/>
  <c r="P725" i="2"/>
  <c r="P609" i="2"/>
  <c r="O604" i="2"/>
  <c r="Q604" i="2"/>
  <c r="Q568" i="2"/>
  <c r="P568" i="2"/>
  <c r="O562" i="2"/>
  <c r="P562" i="2"/>
  <c r="Q562" i="2"/>
  <c r="P502" i="2"/>
  <c r="Q502" i="2"/>
  <c r="P452" i="2"/>
  <c r="O452" i="2"/>
  <c r="Q452" i="2"/>
  <c r="P410" i="2"/>
  <c r="Q410" i="2"/>
  <c r="O1727" i="2"/>
  <c r="Q1727" i="2"/>
  <c r="O1525" i="2"/>
  <c r="P1525" i="2"/>
  <c r="P1933" i="2"/>
  <c r="Q1930" i="2"/>
  <c r="Q1925" i="2"/>
  <c r="Q1911" i="2"/>
  <c r="P1909" i="2"/>
  <c r="Q1895" i="2"/>
  <c r="P1890" i="2"/>
  <c r="Q1887" i="2"/>
  <c r="P1837" i="2"/>
  <c r="Q1834" i="2"/>
  <c r="P1829" i="2"/>
  <c r="Q1826" i="2"/>
  <c r="P1814" i="2"/>
  <c r="Q1804" i="2"/>
  <c r="O1801" i="2"/>
  <c r="Q1801" i="2"/>
  <c r="P1798" i="2"/>
  <c r="Q1791" i="2"/>
  <c r="P1788" i="2"/>
  <c r="Q1785" i="2"/>
  <c r="P1782" i="2"/>
  <c r="O1731" i="2"/>
  <c r="P1731" i="2"/>
  <c r="P1727" i="2"/>
  <c r="Q1724" i="2"/>
  <c r="P1721" i="2"/>
  <c r="O1715" i="2"/>
  <c r="P1715" i="2"/>
  <c r="P1711" i="2"/>
  <c r="O1700" i="2"/>
  <c r="Q1700" i="2"/>
  <c r="Q1693" i="2"/>
  <c r="Q1687" i="2"/>
  <c r="O1684" i="2"/>
  <c r="Q1684" i="2"/>
  <c r="O1633" i="2"/>
  <c r="Q1621" i="2"/>
  <c r="Q1615" i="2"/>
  <c r="Q1612" i="2"/>
  <c r="O1609" i="2"/>
  <c r="Q1609" i="2"/>
  <c r="P1606" i="2"/>
  <c r="P1603" i="2"/>
  <c r="O1598" i="2"/>
  <c r="Q1598" i="2"/>
  <c r="P1592" i="2"/>
  <c r="Q1589" i="2"/>
  <c r="Q1586" i="2"/>
  <c r="O1583" i="2"/>
  <c r="Q1583" i="2"/>
  <c r="P1580" i="2"/>
  <c r="Q1525" i="2"/>
  <c r="O1520" i="2"/>
  <c r="O1512" i="2"/>
  <c r="O1509" i="2"/>
  <c r="P1509" i="2"/>
  <c r="P1495" i="2"/>
  <c r="O1487" i="2"/>
  <c r="P1487" i="2"/>
  <c r="P1483" i="2"/>
  <c r="Q1480" i="2"/>
  <c r="O1426" i="2"/>
  <c r="P1426" i="2"/>
  <c r="Q1426" i="2"/>
  <c r="Q1417" i="2"/>
  <c r="P1411" i="2"/>
  <c r="O1405" i="2"/>
  <c r="P1405" i="2"/>
  <c r="O1401" i="2"/>
  <c r="O1392" i="2"/>
  <c r="Q1392" i="2"/>
  <c r="O1279" i="2"/>
  <c r="O1217" i="2"/>
  <c r="P1169" i="2"/>
  <c r="O1169" i="2"/>
  <c r="Q1169" i="2"/>
  <c r="O1089" i="2"/>
  <c r="P1034" i="2"/>
  <c r="O1034" i="2"/>
  <c r="Q1034" i="2"/>
  <c r="P994" i="2"/>
  <c r="Q994" i="2"/>
  <c r="P776" i="2"/>
  <c r="O725" i="2"/>
  <c r="P699" i="2"/>
  <c r="O661" i="2"/>
  <c r="O648" i="2"/>
  <c r="Q643" i="2"/>
  <c r="P643" i="2"/>
  <c r="O609" i="2"/>
  <c r="O577" i="2"/>
  <c r="O572" i="2"/>
  <c r="Q572" i="2"/>
  <c r="O513" i="2"/>
  <c r="Q413" i="2"/>
  <c r="P243" i="2"/>
  <c r="P239" i="2"/>
  <c r="P1330" i="2"/>
  <c r="Q1320" i="2"/>
  <c r="U108" i="2" s="1"/>
  <c r="Q1303" i="2"/>
  <c r="Q1233" i="2"/>
  <c r="Q1229" i="2"/>
  <c r="Q1225" i="2"/>
  <c r="Q1105" i="2"/>
  <c r="Q1071" i="2"/>
  <c r="Q1057" i="2"/>
  <c r="Q1050" i="2"/>
  <c r="Z141" i="2" s="1"/>
  <c r="P984" i="2"/>
  <c r="O984" i="2"/>
  <c r="Q984" i="2"/>
  <c r="P714" i="2"/>
  <c r="P709" i="2"/>
  <c r="O684" i="2"/>
  <c r="P684" i="2"/>
  <c r="Q684" i="2"/>
  <c r="Q659" i="2"/>
  <c r="O659" i="2"/>
  <c r="P659" i="2"/>
  <c r="Q651" i="2"/>
  <c r="P651" i="2"/>
  <c r="P642" i="2"/>
  <c r="P616" i="2"/>
  <c r="P611" i="2"/>
  <c r="P594" i="2"/>
  <c r="P546" i="2"/>
  <c r="P490" i="2"/>
  <c r="Q490" i="2"/>
  <c r="P460" i="2"/>
  <c r="O460" i="2"/>
  <c r="Q460" i="2"/>
  <c r="P450" i="2"/>
  <c r="Q450" i="2"/>
  <c r="O437" i="2"/>
  <c r="Q437" i="2"/>
  <c r="O362" i="2"/>
  <c r="P362" i="2"/>
  <c r="Q362" i="2"/>
  <c r="O336" i="2"/>
  <c r="P336" i="2"/>
  <c r="T134" i="2" s="1"/>
  <c r="Q336" i="2"/>
  <c r="Q294" i="2"/>
  <c r="P290" i="2"/>
  <c r="Q290" i="2"/>
  <c r="O274" i="2"/>
  <c r="P274" i="2"/>
  <c r="Q274" i="2"/>
  <c r="O271" i="2"/>
  <c r="Q271" i="2"/>
  <c r="O182" i="2"/>
  <c r="Q182" i="2"/>
  <c r="P167" i="2"/>
  <c r="O167" i="2"/>
  <c r="Q162" i="2"/>
  <c r="O150" i="2"/>
  <c r="P150" i="2"/>
  <c r="Q150" i="2"/>
  <c r="O140" i="2"/>
  <c r="Q140" i="2"/>
  <c r="P103" i="2"/>
  <c r="O103" i="2"/>
  <c r="P62" i="2"/>
  <c r="T62" i="2" s="1"/>
  <c r="Q62" i="2"/>
  <c r="O62" i="2"/>
  <c r="P1989" i="2"/>
  <c r="O1989" i="2"/>
  <c r="Q1989" i="2"/>
  <c r="P2017" i="2"/>
  <c r="Q2017" i="2"/>
  <c r="O2017" i="2"/>
  <c r="P2009" i="2"/>
  <c r="Q2009" i="2"/>
  <c r="O2009" i="2"/>
  <c r="P2001" i="2"/>
  <c r="Q2001" i="2"/>
  <c r="O2001" i="2"/>
  <c r="P1993" i="2"/>
  <c r="Q1993" i="2"/>
  <c r="Q2122" i="2"/>
  <c r="P2122" i="2"/>
  <c r="O2122" i="2"/>
  <c r="Q2114" i="2"/>
  <c r="P2114" i="2"/>
  <c r="Q2106" i="2"/>
  <c r="P2106" i="2"/>
  <c r="Q2098" i="2"/>
  <c r="P2098" i="2"/>
  <c r="O2098" i="2"/>
  <c r="Q2191" i="2"/>
  <c r="P2191" i="2"/>
  <c r="O2191" i="2"/>
  <c r="Q2219" i="2"/>
  <c r="P2219" i="2"/>
  <c r="O2219" i="2"/>
  <c r="Q2211" i="2"/>
  <c r="P2211" i="2"/>
  <c r="O2211" i="2"/>
  <c r="O2203" i="2"/>
  <c r="Q2203" i="2"/>
  <c r="P2203" i="2"/>
  <c r="Q2195" i="2"/>
  <c r="P2195" i="2"/>
  <c r="O2195" i="2"/>
  <c r="P2324" i="2"/>
  <c r="Q2324" i="2"/>
  <c r="P2316" i="2"/>
  <c r="O2316" i="2"/>
  <c r="Q2316" i="2"/>
  <c r="P2308" i="2"/>
  <c r="Q2308" i="2"/>
  <c r="O2308" i="2"/>
  <c r="O2300" i="2"/>
  <c r="Q2300" i="2"/>
  <c r="Q2428" i="2"/>
  <c r="P2428" i="2"/>
  <c r="O2428" i="2"/>
  <c r="P2420" i="2"/>
  <c r="Q2420" i="2"/>
  <c r="O2420" i="2"/>
  <c r="O2412" i="2"/>
  <c r="Q2412" i="2"/>
  <c r="P2412" i="2"/>
  <c r="Q2404" i="2"/>
  <c r="P2404" i="2"/>
  <c r="O2404" i="2"/>
  <c r="Q2396" i="2"/>
  <c r="P2396" i="2"/>
  <c r="O2396" i="2"/>
  <c r="P2526" i="2"/>
  <c r="Q2526" i="2"/>
  <c r="O2526" i="2"/>
  <c r="P2518" i="2"/>
  <c r="Q2518" i="2"/>
  <c r="O2518" i="2"/>
  <c r="P2510" i="2"/>
  <c r="O2510" i="2"/>
  <c r="P2502" i="2"/>
  <c r="Q2502" i="2"/>
  <c r="O2502" i="2"/>
  <c r="O2595" i="2"/>
  <c r="P2595" i="2"/>
  <c r="Q2595" i="2"/>
  <c r="O2623" i="2"/>
  <c r="Q2623" i="2"/>
  <c r="P2623" i="2"/>
  <c r="O2615" i="2"/>
  <c r="Q2615" i="2"/>
  <c r="P2615" i="2"/>
  <c r="O2607" i="2"/>
  <c r="Q2607" i="2"/>
  <c r="P2607" i="2"/>
  <c r="P2599" i="2"/>
  <c r="Q2599" i="2"/>
  <c r="O2599" i="2"/>
  <c r="O2728" i="2"/>
  <c r="P2728" i="2"/>
  <c r="Q2728" i="2"/>
  <c r="O2720" i="2"/>
  <c r="Q2720" i="2"/>
  <c r="P2720" i="2"/>
  <c r="O2712" i="2"/>
  <c r="P2712" i="2"/>
  <c r="Q2712" i="2"/>
  <c r="O2704" i="2"/>
  <c r="P2704" i="2"/>
  <c r="Q2704" i="2"/>
  <c r="Q2797" i="2"/>
  <c r="P2797" i="2"/>
  <c r="O2797" i="2"/>
  <c r="O2825" i="2"/>
  <c r="Q2825" i="2"/>
  <c r="P2825" i="2"/>
  <c r="O2817" i="2"/>
  <c r="P2817" i="2"/>
  <c r="Q2817" i="2"/>
  <c r="O2809" i="2"/>
  <c r="P2809" i="2"/>
  <c r="Q2809" i="2"/>
  <c r="O2801" i="2"/>
  <c r="Q2801" i="2"/>
  <c r="P2801" i="2"/>
  <c r="O2930" i="2"/>
  <c r="Q2930" i="2"/>
  <c r="P2930" i="2"/>
  <c r="O2922" i="2"/>
  <c r="P2922" i="2"/>
  <c r="Q2922" i="2"/>
  <c r="O2914" i="2"/>
  <c r="P2914" i="2"/>
  <c r="Q2914" i="2"/>
  <c r="O2906" i="2"/>
  <c r="Q2906" i="2"/>
  <c r="P2906" i="2"/>
  <c r="Q2999" i="2"/>
  <c r="P2999" i="2"/>
  <c r="O2999" i="2"/>
  <c r="Q3027" i="2"/>
  <c r="P3027" i="2"/>
  <c r="O3027" i="2"/>
  <c r="Q3019" i="2"/>
  <c r="P3019" i="2"/>
  <c r="O3019" i="2"/>
  <c r="O3011" i="2"/>
  <c r="P3011" i="2"/>
  <c r="O3003" i="2"/>
  <c r="Q3003" i="2"/>
  <c r="P3003" i="2"/>
  <c r="Q1422" i="2"/>
  <c r="Q1410" i="2"/>
  <c r="Q1402" i="2"/>
  <c r="Q1386" i="2"/>
  <c r="Q1325" i="2"/>
  <c r="P1320" i="2"/>
  <c r="Q1307" i="2"/>
  <c r="O1303" i="2"/>
  <c r="Q1266" i="2"/>
  <c r="Q1249" i="2"/>
  <c r="Q1245" i="2"/>
  <c r="Q1241" i="2"/>
  <c r="Q1237" i="2"/>
  <c r="O1233" i="2"/>
  <c r="O1229" i="2"/>
  <c r="O1225" i="2"/>
  <c r="Q1209" i="2"/>
  <c r="Q1191" i="2"/>
  <c r="Q1185" i="2"/>
  <c r="Q1161" i="2"/>
  <c r="Q1143" i="2"/>
  <c r="Q1113" i="2"/>
  <c r="O1105" i="2"/>
  <c r="Q1087" i="2"/>
  <c r="Q1079" i="2"/>
  <c r="O1071" i="2"/>
  <c r="O1057" i="2"/>
  <c r="O1050" i="2"/>
  <c r="O1032" i="2"/>
  <c r="O1018" i="2"/>
  <c r="O978" i="2"/>
  <c r="O970" i="2"/>
  <c r="Q952" i="2"/>
  <c r="O905" i="2"/>
  <c r="P881" i="2"/>
  <c r="O881" i="2"/>
  <c r="Q881" i="2"/>
  <c r="Q865" i="2"/>
  <c r="P847" i="2"/>
  <c r="O847" i="2"/>
  <c r="Q847" i="2"/>
  <c r="P841" i="2"/>
  <c r="Q841" i="2"/>
  <c r="Q799" i="2"/>
  <c r="Q771" i="2"/>
  <c r="O771" i="2"/>
  <c r="P771" i="2"/>
  <c r="T64" i="2" s="1"/>
  <c r="O763" i="2"/>
  <c r="P755" i="2"/>
  <c r="Q743" i="2"/>
  <c r="P743" i="2"/>
  <c r="P739" i="2"/>
  <c r="O714" i="2"/>
  <c r="O709" i="2"/>
  <c r="P693" i="2"/>
  <c r="P683" i="2"/>
  <c r="P675" i="2"/>
  <c r="O667" i="2"/>
  <c r="O636" i="2"/>
  <c r="P636" i="2"/>
  <c r="Q636" i="2"/>
  <c r="P632" i="2"/>
  <c r="P627" i="2"/>
  <c r="O616" i="2"/>
  <c r="O611" i="2"/>
  <c r="Q590" i="2"/>
  <c r="Q565" i="2"/>
  <c r="P565" i="2"/>
  <c r="Q536" i="2"/>
  <c r="P536" i="2"/>
  <c r="O524" i="2"/>
  <c r="P524" i="2"/>
  <c r="Q524" i="2"/>
  <c r="P506" i="2"/>
  <c r="Q506" i="2"/>
  <c r="P494" i="2"/>
  <c r="O494" i="2"/>
  <c r="P422" i="2"/>
  <c r="O402" i="2"/>
  <c r="Q402" i="2"/>
  <c r="P294" i="2"/>
  <c r="P215" i="2"/>
  <c r="O195" i="2"/>
  <c r="P195" i="2"/>
  <c r="Q195" i="2"/>
  <c r="Z94" i="2" s="1"/>
  <c r="Q187" i="2"/>
  <c r="Z86" i="2" s="1"/>
  <c r="O181" i="2"/>
  <c r="P173" i="2"/>
  <c r="O173" i="2"/>
  <c r="Q166" i="2"/>
  <c r="O162" i="2"/>
  <c r="P149" i="2"/>
  <c r="O149" i="2"/>
  <c r="P133" i="2"/>
  <c r="O133" i="2"/>
  <c r="Q133" i="2"/>
  <c r="P128" i="2"/>
  <c r="T128" i="2" s="1"/>
  <c r="O128" i="2"/>
  <c r="P106" i="2"/>
  <c r="P99" i="2"/>
  <c r="O99" i="2"/>
  <c r="Q83" i="2"/>
  <c r="Q77" i="2"/>
  <c r="U77" i="2" s="1"/>
  <c r="O71" i="2"/>
  <c r="P71" i="2"/>
  <c r="Q71" i="2"/>
  <c r="Q2510" i="2"/>
  <c r="Q689" i="2"/>
  <c r="O689" i="2"/>
  <c r="P689" i="2"/>
  <c r="O606" i="2"/>
  <c r="Q606" i="2"/>
  <c r="O570" i="2"/>
  <c r="P570" i="2"/>
  <c r="Q570" i="2"/>
  <c r="Q273" i="2"/>
  <c r="O273" i="2"/>
  <c r="P235" i="2"/>
  <c r="Q235" i="2"/>
  <c r="U134" i="2" s="1"/>
  <c r="O219" i="2"/>
  <c r="P219" i="2"/>
  <c r="Q219" i="2"/>
  <c r="P143" i="2"/>
  <c r="O143" i="2"/>
  <c r="P86" i="2"/>
  <c r="O86" i="2"/>
  <c r="P65" i="2"/>
  <c r="O65" i="2"/>
  <c r="Q65" i="2"/>
  <c r="P809" i="2"/>
  <c r="Q809" i="2"/>
  <c r="Q781" i="2"/>
  <c r="O781" i="2"/>
  <c r="P781" i="2"/>
  <c r="Q747" i="2"/>
  <c r="P747" i="2"/>
  <c r="Q727" i="2"/>
  <c r="U121" i="2" s="1"/>
  <c r="P727" i="2"/>
  <c r="Q723" i="2"/>
  <c r="P723" i="2"/>
  <c r="P662" i="2"/>
  <c r="Q662" i="2"/>
  <c r="Q641" i="2"/>
  <c r="O641" i="2"/>
  <c r="P641" i="2"/>
  <c r="Q539" i="2"/>
  <c r="P539" i="2"/>
  <c r="Q529" i="2"/>
  <c r="O529" i="2"/>
  <c r="P529" i="2"/>
  <c r="Q277" i="2"/>
  <c r="Z75" i="2" s="1"/>
  <c r="P277" i="2"/>
  <c r="Q259" i="2"/>
  <c r="P259" i="2"/>
  <c r="P171" i="2"/>
  <c r="T70" i="2" s="1"/>
  <c r="O171" i="2"/>
  <c r="O132" i="2"/>
  <c r="P132" i="2"/>
  <c r="P109" i="2"/>
  <c r="Q109" i="2"/>
  <c r="P89" i="2"/>
  <c r="O89" i="2"/>
  <c r="Q89" i="2"/>
  <c r="P80" i="2"/>
  <c r="O80" i="2"/>
  <c r="O2324" i="2"/>
  <c r="P940" i="2"/>
  <c r="O940" i="2"/>
  <c r="P936" i="2"/>
  <c r="Q936" i="2"/>
  <c r="P754" i="2"/>
  <c r="Q754" i="2"/>
  <c r="Q731" i="2"/>
  <c r="O731" i="2"/>
  <c r="P731" i="2"/>
  <c r="P666" i="2"/>
  <c r="Q666" i="2"/>
  <c r="P610" i="2"/>
  <c r="Q610" i="2"/>
  <c r="O588" i="2"/>
  <c r="P588" i="2"/>
  <c r="Q588" i="2"/>
  <c r="O558" i="2"/>
  <c r="Q558" i="2"/>
  <c r="O429" i="2"/>
  <c r="Q429" i="2"/>
  <c r="Q366" i="2"/>
  <c r="O366" i="2"/>
  <c r="Q344" i="2"/>
  <c r="P344" i="2"/>
  <c r="O344" i="2"/>
  <c r="Q244" i="2"/>
  <c r="O244" i="2"/>
  <c r="P244" i="2"/>
  <c r="P115" i="2"/>
  <c r="Q115" i="2"/>
  <c r="O1993" i="2"/>
  <c r="O2106" i="2"/>
  <c r="P2293" i="2"/>
  <c r="O968" i="2"/>
  <c r="O946" i="2"/>
  <c r="O920" i="2"/>
  <c r="O895" i="2"/>
  <c r="O815" i="2"/>
  <c r="O801" i="2"/>
  <c r="P734" i="2"/>
  <c r="P700" i="2"/>
  <c r="O603" i="2"/>
  <c r="O600" i="2"/>
  <c r="P545" i="2"/>
  <c r="Q540" i="2"/>
  <c r="P533" i="2"/>
  <c r="Q522" i="2"/>
  <c r="Q514" i="2"/>
  <c r="O507" i="2"/>
  <c r="O488" i="2"/>
  <c r="Q478" i="2"/>
  <c r="P458" i="2"/>
  <c r="Q454" i="2"/>
  <c r="P438" i="2"/>
  <c r="P412" i="2"/>
  <c r="Q378" i="2"/>
  <c r="Q354" i="2"/>
  <c r="P346" i="2"/>
  <c r="Q278" i="2"/>
  <c r="Q260" i="2"/>
  <c r="Q257" i="2"/>
  <c r="O257" i="2"/>
  <c r="Q254" i="2"/>
  <c r="Q252" i="2"/>
  <c r="Q250" i="2"/>
  <c r="Q248" i="2"/>
  <c r="Q223" i="2"/>
  <c r="Q213" i="2"/>
  <c r="Q172" i="2"/>
  <c r="Q168" i="2"/>
  <c r="P161" i="2"/>
  <c r="O161" i="2"/>
  <c r="P147" i="2"/>
  <c r="Q147" i="2"/>
  <c r="P131" i="2"/>
  <c r="O131" i="2"/>
  <c r="Q120" i="2"/>
  <c r="P105" i="2"/>
  <c r="Q105" i="2"/>
  <c r="P76" i="2"/>
  <c r="O76" i="2"/>
  <c r="P59" i="2"/>
  <c r="O59" i="2"/>
  <c r="Q59" i="2"/>
  <c r="Q2293" i="2"/>
  <c r="P555" i="2"/>
  <c r="P552" i="2"/>
  <c r="P547" i="2"/>
  <c r="O545" i="2"/>
  <c r="P540" i="2"/>
  <c r="P522" i="2"/>
  <c r="Q510" i="2"/>
  <c r="P454" i="2"/>
  <c r="Q444" i="2"/>
  <c r="P434" i="2"/>
  <c r="Q427" i="2"/>
  <c r="O408" i="2"/>
  <c r="Q386" i="2"/>
  <c r="P378" i="2"/>
  <c r="Q374" i="2"/>
  <c r="P374" i="2"/>
  <c r="P354" i="2"/>
  <c r="Q341" i="2"/>
  <c r="O341" i="2"/>
  <c r="P328" i="2"/>
  <c r="Q324" i="2"/>
  <c r="Q302" i="2"/>
  <c r="Q292" i="2"/>
  <c r="O288" i="2"/>
  <c r="P288" i="2"/>
  <c r="P278" i="2"/>
  <c r="Q275" i="2"/>
  <c r="P275" i="2"/>
  <c r="P260" i="2"/>
  <c r="P254" i="2"/>
  <c r="T153" i="2" s="1"/>
  <c r="P252" i="2"/>
  <c r="P250" i="2"/>
  <c r="P248" i="2"/>
  <c r="P233" i="2"/>
  <c r="P223" i="2"/>
  <c r="O213" i="2"/>
  <c r="Q199" i="2"/>
  <c r="Z98" i="2" s="1"/>
  <c r="P179" i="2"/>
  <c r="T78" i="2" s="1"/>
  <c r="O179" i="2"/>
  <c r="O172" i="2"/>
  <c r="P168" i="2"/>
  <c r="Q160" i="2"/>
  <c r="Q136" i="2"/>
  <c r="O130" i="2"/>
  <c r="O120" i="2"/>
  <c r="P104" i="2"/>
  <c r="Q87" i="2"/>
  <c r="P73" i="2"/>
  <c r="Q73" i="2"/>
  <c r="Q68" i="2"/>
  <c r="P68" i="2"/>
  <c r="O555" i="2"/>
  <c r="O552" i="2"/>
  <c r="O434" i="2"/>
  <c r="P427" i="2"/>
  <c r="Q424" i="2"/>
  <c r="P386" i="2"/>
  <c r="O328" i="2"/>
  <c r="P324" i="2"/>
  <c r="Q318" i="2"/>
  <c r="O318" i="2"/>
  <c r="Q267" i="2"/>
  <c r="P267" i="2"/>
  <c r="Q245" i="2"/>
  <c r="O245" i="2"/>
  <c r="O233" i="2"/>
  <c r="O199" i="2"/>
  <c r="O160" i="2"/>
  <c r="O157" i="2"/>
  <c r="O153" i="2"/>
  <c r="P136" i="2"/>
  <c r="O104" i="2"/>
  <c r="P97" i="2"/>
  <c r="O97" i="2"/>
  <c r="P93" i="2"/>
  <c r="O93" i="2"/>
  <c r="O87" i="2"/>
  <c r="Q312" i="2"/>
  <c r="P312" i="2"/>
  <c r="T110" i="2" s="1"/>
  <c r="Q266" i="2"/>
  <c r="P266" i="2"/>
  <c r="Q164" i="2"/>
  <c r="P164" i="2"/>
  <c r="P123" i="2"/>
  <c r="Q123" i="2"/>
  <c r="P119" i="2"/>
  <c r="T119" i="2" s="1"/>
  <c r="O119" i="2"/>
  <c r="O2018" i="2"/>
  <c r="P2018" i="2"/>
  <c r="Q2018" i="2"/>
  <c r="O2010" i="2"/>
  <c r="P2010" i="2"/>
  <c r="Q2010" i="2"/>
  <c r="O2002" i="2"/>
  <c r="P2002" i="2"/>
  <c r="Q2002" i="2"/>
  <c r="O1994" i="2"/>
  <c r="P1994" i="2"/>
  <c r="Q1994" i="2"/>
  <c r="P2123" i="2"/>
  <c r="Q2123" i="2"/>
  <c r="O2123" i="2"/>
  <c r="P2115" i="2"/>
  <c r="Q2115" i="2"/>
  <c r="O2115" i="2"/>
  <c r="Q2107" i="2"/>
  <c r="P2107" i="2"/>
  <c r="O2107" i="2"/>
  <c r="Q2099" i="2"/>
  <c r="P2099" i="2"/>
  <c r="O2099" i="2"/>
  <c r="Q2091" i="2"/>
  <c r="P2091" i="2"/>
  <c r="O2091" i="2"/>
  <c r="O2220" i="2"/>
  <c r="Q2220" i="2"/>
  <c r="P2220" i="2"/>
  <c r="O2212" i="2"/>
  <c r="Q2212" i="2"/>
  <c r="P2212" i="2"/>
  <c r="O2204" i="2"/>
  <c r="Q2204" i="2"/>
  <c r="P2204" i="2"/>
  <c r="P2325" i="2"/>
  <c r="Q2325" i="2"/>
  <c r="O2325" i="2"/>
  <c r="P2317" i="2"/>
  <c r="Q2317" i="2"/>
  <c r="O2317" i="2"/>
  <c r="P2309" i="2"/>
  <c r="O2309" i="2"/>
  <c r="O2301" i="2"/>
  <c r="Q2301" i="2"/>
  <c r="P2301" i="2"/>
  <c r="P2421" i="2"/>
  <c r="O2421" i="2"/>
  <c r="P2413" i="2"/>
  <c r="O2413" i="2"/>
  <c r="Q2413" i="2"/>
  <c r="P2405" i="2"/>
  <c r="Q2405" i="2"/>
  <c r="O2405" i="2"/>
  <c r="P2397" i="2"/>
  <c r="Q2397" i="2"/>
  <c r="O2397" i="2"/>
  <c r="P2527" i="2"/>
  <c r="Q2527" i="2"/>
  <c r="O2527" i="2"/>
  <c r="P2519" i="2"/>
  <c r="Q2519" i="2"/>
  <c r="O2519" i="2"/>
  <c r="P2511" i="2"/>
  <c r="Q2511" i="2"/>
  <c r="P2503" i="2"/>
  <c r="O2503" i="2"/>
  <c r="Q2503" i="2"/>
  <c r="P2495" i="2"/>
  <c r="Q2495" i="2"/>
  <c r="O2495" i="2"/>
  <c r="Q2624" i="2"/>
  <c r="P2624" i="2"/>
  <c r="O2624" i="2"/>
  <c r="P2616" i="2"/>
  <c r="Q2616" i="2"/>
  <c r="P2608" i="2"/>
  <c r="O2608" i="2"/>
  <c r="Q2608" i="2"/>
  <c r="P2600" i="2"/>
  <c r="O2600" i="2"/>
  <c r="Q2600" i="2"/>
  <c r="Q2729" i="2"/>
  <c r="P2729" i="2"/>
  <c r="O2729" i="2"/>
  <c r="Q2721" i="2"/>
  <c r="O2721" i="2"/>
  <c r="P2721" i="2"/>
  <c r="O2713" i="2"/>
  <c r="Q2713" i="2"/>
  <c r="O2705" i="2"/>
  <c r="Q2705" i="2"/>
  <c r="P2705" i="2"/>
  <c r="Q2697" i="2"/>
  <c r="P2697" i="2"/>
  <c r="Q2826" i="2"/>
  <c r="O2826" i="2"/>
  <c r="P2826" i="2"/>
  <c r="Q2818" i="2"/>
  <c r="P2818" i="2"/>
  <c r="O2818" i="2"/>
  <c r="Q2810" i="2"/>
  <c r="O2810" i="2"/>
  <c r="P2810" i="2"/>
  <c r="Q2802" i="2"/>
  <c r="P2802" i="2"/>
  <c r="O2802" i="2"/>
  <c r="Q2931" i="2"/>
  <c r="O2931" i="2"/>
  <c r="Q2923" i="2"/>
  <c r="P2923" i="2"/>
  <c r="O2923" i="2"/>
  <c r="Q2915" i="2"/>
  <c r="O2915" i="2"/>
  <c r="P2915" i="2"/>
  <c r="Q2907" i="2"/>
  <c r="P2907" i="2"/>
  <c r="O2907" i="2"/>
  <c r="Q2899" i="2"/>
  <c r="O2899" i="2"/>
  <c r="P2899" i="2"/>
  <c r="Q3028" i="2"/>
  <c r="P3028" i="2"/>
  <c r="O3028" i="2"/>
  <c r="Q3020" i="2"/>
  <c r="O3020" i="2"/>
  <c r="P3020" i="2"/>
  <c r="Q3012" i="2"/>
  <c r="P3012" i="2"/>
  <c r="Q3004" i="2"/>
  <c r="O3004" i="2"/>
  <c r="P2196" i="2"/>
  <c r="Q2309" i="2"/>
  <c r="O2616" i="2"/>
  <c r="Q72" i="2"/>
  <c r="O70" i="2"/>
  <c r="Q67" i="2"/>
  <c r="Q61" i="2"/>
  <c r="Q2427" i="2"/>
  <c r="P2427" i="2"/>
  <c r="Q2419" i="2"/>
  <c r="O2419" i="2"/>
  <c r="Q2395" i="2"/>
  <c r="P2395" i="2"/>
  <c r="P2614" i="2"/>
  <c r="Q2614" i="2"/>
  <c r="P2606" i="2"/>
  <c r="Q2606" i="2"/>
  <c r="P2727" i="2"/>
  <c r="O2727" i="2"/>
  <c r="P2719" i="2"/>
  <c r="O2719" i="2"/>
  <c r="Q2719" i="2"/>
  <c r="P2832" i="2"/>
  <c r="O2832" i="2"/>
  <c r="P2824" i="2"/>
  <c r="O2824" i="2"/>
  <c r="Q2824" i="2"/>
  <c r="P2816" i="2"/>
  <c r="O2816" i="2"/>
  <c r="P2808" i="2"/>
  <c r="O2808" i="2"/>
  <c r="P2800" i="2"/>
  <c r="O2800" i="2"/>
  <c r="P2929" i="2"/>
  <c r="O2929" i="2"/>
  <c r="P2921" i="2"/>
  <c r="O2921" i="2"/>
  <c r="Q2921" i="2"/>
  <c r="P2913" i="2"/>
  <c r="O2913" i="2"/>
  <c r="Q2913" i="2"/>
  <c r="P2905" i="2"/>
  <c r="O2905" i="2"/>
  <c r="P3034" i="2"/>
  <c r="O3034" i="2"/>
  <c r="P3026" i="2"/>
  <c r="O3026" i="2"/>
  <c r="P3018" i="2"/>
  <c r="O3018" i="2"/>
  <c r="P3010" i="2"/>
  <c r="O3010" i="2"/>
  <c r="P3002" i="2"/>
  <c r="O3002" i="2"/>
  <c r="P2090" i="2"/>
  <c r="O2093" i="2"/>
  <c r="O2101" i="2"/>
  <c r="O2109" i="2"/>
  <c r="P2118" i="2"/>
  <c r="P2125" i="2"/>
  <c r="Q2193" i="2"/>
  <c r="P2197" i="2"/>
  <c r="O2208" i="2"/>
  <c r="O2215" i="2"/>
  <c r="Q2218" i="2"/>
  <c r="O2222" i="2"/>
  <c r="Q2225" i="2"/>
  <c r="P2294" i="2"/>
  <c r="O2306" i="2"/>
  <c r="P2310" i="2"/>
  <c r="P2315" i="2"/>
  <c r="P2320" i="2"/>
  <c r="P2399" i="2"/>
  <c r="O2418" i="2"/>
  <c r="O2423" i="2"/>
  <c r="P2497" i="2"/>
  <c r="O2507" i="2"/>
  <c r="P2521" i="2"/>
  <c r="Q2605" i="2"/>
  <c r="O2611" i="2"/>
  <c r="O2622" i="2"/>
  <c r="O2698" i="2"/>
  <c r="O2703" i="2"/>
  <c r="Q2727" i="2"/>
  <c r="Q2800" i="2"/>
  <c r="Q2807" i="2"/>
  <c r="P2823" i="2"/>
  <c r="Q2830" i="2"/>
  <c r="Q2925" i="2"/>
  <c r="Q2933" i="2"/>
  <c r="P3006" i="2"/>
  <c r="O3014" i="2"/>
  <c r="Q3026" i="2"/>
  <c r="Q2322" i="2"/>
  <c r="O2322" i="2"/>
  <c r="Q2426" i="2"/>
  <c r="O2426" i="2"/>
  <c r="Q2402" i="2"/>
  <c r="P2402" i="2"/>
  <c r="Q2394" i="2"/>
  <c r="O2394" i="2"/>
  <c r="Q2524" i="2"/>
  <c r="P2524" i="2"/>
  <c r="Q2516" i="2"/>
  <c r="O2516" i="2"/>
  <c r="P2831" i="2"/>
  <c r="Q2831" i="2"/>
  <c r="Q2815" i="2"/>
  <c r="O2815" i="2"/>
  <c r="O2799" i="2"/>
  <c r="Q2799" i="2"/>
  <c r="Q2904" i="2"/>
  <c r="P2904" i="2"/>
  <c r="Q3033" i="2"/>
  <c r="O3033" i="2"/>
  <c r="P3033" i="2"/>
  <c r="Q3025" i="2"/>
  <c r="O3025" i="2"/>
  <c r="P3025" i="2"/>
  <c r="Q3009" i="2"/>
  <c r="P3009" i="2"/>
  <c r="P3001" i="2"/>
  <c r="Q3001" i="2"/>
  <c r="P2093" i="2"/>
  <c r="O2096" i="2"/>
  <c r="P2101" i="2"/>
  <c r="O2104" i="2"/>
  <c r="P2109" i="2"/>
  <c r="O2112" i="2"/>
  <c r="Q2197" i="2"/>
  <c r="O2201" i="2"/>
  <c r="P2208" i="2"/>
  <c r="P2222" i="2"/>
  <c r="Q2294" i="2"/>
  <c r="O2298" i="2"/>
  <c r="P2306" i="2"/>
  <c r="Q2399" i="2"/>
  <c r="O2414" i="2"/>
  <c r="P2418" i="2"/>
  <c r="P2423" i="2"/>
  <c r="Q2497" i="2"/>
  <c r="P2507" i="2"/>
  <c r="O2512" i="2"/>
  <c r="Q2521" i="2"/>
  <c r="O2601" i="2"/>
  <c r="P2698" i="2"/>
  <c r="O2715" i="2"/>
  <c r="Q2823" i="2"/>
  <c r="O2831" i="2"/>
  <c r="O2904" i="2"/>
  <c r="O2912" i="2"/>
  <c r="Q3006" i="2"/>
  <c r="Q3014" i="2"/>
  <c r="Q69" i="2"/>
  <c r="Q55" i="2"/>
  <c r="Q2305" i="2"/>
  <c r="P2305" i="2"/>
  <c r="O2409" i="2"/>
  <c r="Q2409" i="2"/>
  <c r="O2401" i="2"/>
  <c r="P2401" i="2"/>
  <c r="Q2523" i="2"/>
  <c r="O2523" i="2"/>
  <c r="Q2499" i="2"/>
  <c r="P2499" i="2"/>
  <c r="P2628" i="2"/>
  <c r="Q2628" i="2"/>
  <c r="P2620" i="2"/>
  <c r="Q2620" i="2"/>
  <c r="O2620" i="2"/>
  <c r="P2612" i="2"/>
  <c r="Q2612" i="2"/>
  <c r="O2612" i="2"/>
  <c r="P2604" i="2"/>
  <c r="O2604" i="2"/>
  <c r="Q2596" i="2"/>
  <c r="P2596" i="2"/>
  <c r="P2725" i="2"/>
  <c r="Q2725" i="2"/>
  <c r="P2717" i="2"/>
  <c r="O2717" i="2"/>
  <c r="P2709" i="2"/>
  <c r="Q2709" i="2"/>
  <c r="P2701" i="2"/>
  <c r="Q2701" i="2"/>
  <c r="P2822" i="2"/>
  <c r="Q2822" i="2"/>
  <c r="P2814" i="2"/>
  <c r="Q2814" i="2"/>
  <c r="P2806" i="2"/>
  <c r="O2806" i="2"/>
  <c r="P2798" i="2"/>
  <c r="O2798" i="2"/>
  <c r="P2927" i="2"/>
  <c r="Q2927" i="2"/>
  <c r="P2919" i="2"/>
  <c r="Q2919" i="2"/>
  <c r="P2911" i="2"/>
  <c r="O2911" i="2"/>
  <c r="P2903" i="2"/>
  <c r="O2903" i="2"/>
  <c r="Q3032" i="2"/>
  <c r="P3032" i="2"/>
  <c r="Q3024" i="2"/>
  <c r="P3024" i="2"/>
  <c r="O3024" i="2"/>
  <c r="Q3016" i="2"/>
  <c r="P3016" i="2"/>
  <c r="P3008" i="2"/>
  <c r="Q3008" i="2"/>
  <c r="P3000" i="2"/>
  <c r="O3000" i="2"/>
  <c r="Q2023" i="2"/>
  <c r="Q2015" i="2"/>
  <c r="Q2007" i="2"/>
  <c r="Q1999" i="2"/>
  <c r="Q1991" i="2"/>
  <c r="P2096" i="2"/>
  <c r="P2104" i="2"/>
  <c r="P2112" i="2"/>
  <c r="P2119" i="2"/>
  <c r="O2198" i="2"/>
  <c r="Q2201" i="2"/>
  <c r="P2205" i="2"/>
  <c r="O2216" i="2"/>
  <c r="O2295" i="2"/>
  <c r="Q2298" i="2"/>
  <c r="P2302" i="2"/>
  <c r="O2321" i="2"/>
  <c r="O2326" i="2"/>
  <c r="O2410" i="2"/>
  <c r="Q2414" i="2"/>
  <c r="O2508" i="2"/>
  <c r="Q2512" i="2"/>
  <c r="O2597" i="2"/>
  <c r="P2601" i="2"/>
  <c r="O2613" i="2"/>
  <c r="O2618" i="2"/>
  <c r="O2629" i="2"/>
  <c r="P2699" i="2"/>
  <c r="P2710" i="2"/>
  <c r="P2715" i="2"/>
  <c r="P2912" i="2"/>
  <c r="P2920" i="2"/>
  <c r="P2928" i="2"/>
  <c r="Q3000" i="2"/>
  <c r="O3008" i="2"/>
  <c r="O3016" i="2"/>
  <c r="Q78" i="2"/>
  <c r="O69" i="2"/>
  <c r="Q57" i="2"/>
  <c r="O2312" i="2"/>
  <c r="Q2312" i="2"/>
  <c r="O2304" i="2"/>
  <c r="P2304" i="2"/>
  <c r="O2416" i="2"/>
  <c r="Q2416" i="2"/>
  <c r="O2408" i="2"/>
  <c r="P2408" i="2"/>
  <c r="P2494" i="2"/>
  <c r="Q2494" i="2"/>
  <c r="O2506" i="2"/>
  <c r="Q2506" i="2"/>
  <c r="O2498" i="2"/>
  <c r="P2498" i="2"/>
  <c r="Q2627" i="2"/>
  <c r="O2627" i="2"/>
  <c r="O2696" i="2"/>
  <c r="P2696" i="2"/>
  <c r="Q2724" i="2"/>
  <c r="P2724" i="2"/>
  <c r="O2716" i="2"/>
  <c r="P2716" i="2"/>
  <c r="O2708" i="2"/>
  <c r="P2708" i="2"/>
  <c r="Q2700" i="2"/>
  <c r="O2700" i="2"/>
  <c r="Q2829" i="2"/>
  <c r="P2829" i="2"/>
  <c r="Q2821" i="2"/>
  <c r="P2821" i="2"/>
  <c r="Q2813" i="2"/>
  <c r="P2813" i="2"/>
  <c r="Q2805" i="2"/>
  <c r="P2805" i="2"/>
  <c r="O2805" i="2"/>
  <c r="O2898" i="2"/>
  <c r="P2898" i="2"/>
  <c r="Q2926" i="2"/>
  <c r="P2926" i="2"/>
  <c r="O2926" i="2"/>
  <c r="Q2918" i="2"/>
  <c r="P2918" i="2"/>
  <c r="Q2910" i="2"/>
  <c r="P2910" i="2"/>
  <c r="O2910" i="2"/>
  <c r="Q2902" i="2"/>
  <c r="P2902" i="2"/>
  <c r="O2902" i="2"/>
  <c r="Q3031" i="2"/>
  <c r="P3031" i="2"/>
  <c r="O3031" i="2"/>
  <c r="Q3023" i="2"/>
  <c r="P3023" i="2"/>
  <c r="O3023" i="2"/>
  <c r="Q3015" i="2"/>
  <c r="P3015" i="2"/>
  <c r="O3015" i="2"/>
  <c r="Q3007" i="2"/>
  <c r="P3007" i="2"/>
  <c r="O3007" i="2"/>
  <c r="P2023" i="2"/>
  <c r="Q2020" i="2"/>
  <c r="P2015" i="2"/>
  <c r="Q2012" i="2"/>
  <c r="U93" i="2" s="1"/>
  <c r="P2007" i="2"/>
  <c r="Q2004" i="2"/>
  <c r="P1999" i="2"/>
  <c r="Q1996" i="2"/>
  <c r="P1991" i="2"/>
  <c r="O2116" i="2"/>
  <c r="Q2119" i="2"/>
  <c r="P2198" i="2"/>
  <c r="O2202" i="2"/>
  <c r="Q2205" i="2"/>
  <c r="O2209" i="2"/>
  <c r="P2216" i="2"/>
  <c r="P2223" i="2"/>
  <c r="P2295" i="2"/>
  <c r="O2299" i="2"/>
  <c r="Q2302" i="2"/>
  <c r="P2307" i="2"/>
  <c r="P2312" i="2"/>
  <c r="P2321" i="2"/>
  <c r="P2326" i="2"/>
  <c r="Q2400" i="2"/>
  <c r="P2410" i="2"/>
  <c r="O2415" i="2"/>
  <c r="Q2424" i="2"/>
  <c r="O2494" i="2"/>
  <c r="O2499" i="2"/>
  <c r="O2504" i="2"/>
  <c r="P2508" i="2"/>
  <c r="Q2522" i="2"/>
  <c r="P2597" i="2"/>
  <c r="P2613" i="2"/>
  <c r="P2618" i="2"/>
  <c r="P2629" i="2"/>
  <c r="Q2699" i="2"/>
  <c r="Q2710" i="2"/>
  <c r="O2731" i="2"/>
  <c r="Q2898" i="2"/>
  <c r="Q2920" i="2"/>
  <c r="Q2928" i="2"/>
  <c r="O3001" i="2"/>
  <c r="O3009" i="2"/>
  <c r="O3017" i="2"/>
  <c r="O3032" i="2"/>
  <c r="O2319" i="2"/>
  <c r="Q2319" i="2"/>
  <c r="O2311" i="2"/>
  <c r="P2311" i="2"/>
  <c r="O2513" i="2"/>
  <c r="Q2513" i="2"/>
  <c r="O2505" i="2"/>
  <c r="P2505" i="2"/>
  <c r="P2602" i="2"/>
  <c r="Q2602" i="2"/>
  <c r="Q2723" i="2"/>
  <c r="P2723" i="2"/>
  <c r="Q2828" i="2"/>
  <c r="P2828" i="2"/>
  <c r="P2820" i="2"/>
  <c r="Q2820" i="2"/>
  <c r="P3030" i="2"/>
  <c r="O3030" i="2"/>
  <c r="P3022" i="2"/>
  <c r="O3022" i="2"/>
  <c r="P2020" i="2"/>
  <c r="P2012" i="2"/>
  <c r="P2004" i="2"/>
  <c r="P1996" i="2"/>
  <c r="Q2116" i="2"/>
  <c r="O2120" i="2"/>
  <c r="O2192" i="2"/>
  <c r="O2206" i="2"/>
  <c r="Q2209" i="2"/>
  <c r="P2213" i="2"/>
  <c r="O2224" i="2"/>
  <c r="P2303" i="2"/>
  <c r="O2313" i="2"/>
  <c r="P2322" i="2"/>
  <c r="P2327" i="2"/>
  <c r="Q2401" i="2"/>
  <c r="Q2415" i="2"/>
  <c r="P2425" i="2"/>
  <c r="O2500" i="2"/>
  <c r="P2504" i="2"/>
  <c r="P2523" i="2"/>
  <c r="P2528" i="2"/>
  <c r="O2625" i="2"/>
  <c r="O2706" i="2"/>
  <c r="P2731" i="2"/>
  <c r="P2804" i="2"/>
  <c r="P2812" i="2"/>
  <c r="Q3017" i="2"/>
  <c r="P2422" i="2"/>
  <c r="Q2422" i="2"/>
  <c r="P2406" i="2"/>
  <c r="O2406" i="2"/>
  <c r="Q2617" i="2"/>
  <c r="P2617" i="2"/>
  <c r="Q2609" i="2"/>
  <c r="P2609" i="2"/>
  <c r="O2730" i="2"/>
  <c r="Q2730" i="2"/>
  <c r="O2722" i="2"/>
  <c r="Q2722" i="2"/>
  <c r="Q2714" i="2"/>
  <c r="O2714" i="2"/>
  <c r="O2827" i="2"/>
  <c r="Q2827" i="2"/>
  <c r="P2827" i="2"/>
  <c r="O2819" i="2"/>
  <c r="Q2819" i="2"/>
  <c r="O2811" i="2"/>
  <c r="Q2811" i="2"/>
  <c r="P2811" i="2"/>
  <c r="O2803" i="2"/>
  <c r="Q2803" i="2"/>
  <c r="P2803" i="2"/>
  <c r="O2932" i="2"/>
  <c r="Q2932" i="2"/>
  <c r="P2932" i="2"/>
  <c r="O2924" i="2"/>
  <c r="Q2924" i="2"/>
  <c r="O2916" i="2"/>
  <c r="Q2916" i="2"/>
  <c r="P2916" i="2"/>
  <c r="O2908" i="2"/>
  <c r="Q2908" i="2"/>
  <c r="P2908" i="2"/>
  <c r="O2900" i="2"/>
  <c r="Q2900" i="2"/>
  <c r="O3029" i="2"/>
  <c r="Q3029" i="2"/>
  <c r="P3029" i="2"/>
  <c r="O3021" i="2"/>
  <c r="Q3021" i="2"/>
  <c r="O3013" i="2"/>
  <c r="Q3013" i="2"/>
  <c r="P3013" i="2"/>
  <c r="O3005" i="2"/>
  <c r="Q3005" i="2"/>
  <c r="P2120" i="2"/>
  <c r="O2124" i="2"/>
  <c r="P2206" i="2"/>
  <c r="Q2213" i="2"/>
  <c r="O2217" i="2"/>
  <c r="Q2303" i="2"/>
  <c r="P2313" i="2"/>
  <c r="O2318" i="2"/>
  <c r="Q2327" i="2"/>
  <c r="O2402" i="2"/>
  <c r="Q2425" i="2"/>
  <c r="P2500" i="2"/>
  <c r="O2524" i="2"/>
  <c r="Q2528" i="2"/>
  <c r="O2609" i="2"/>
  <c r="P2625" i="2"/>
  <c r="O2701" i="2"/>
  <c r="P2706" i="2"/>
  <c r="Q2717" i="2"/>
  <c r="O2725" i="2"/>
  <c r="Q2804" i="2"/>
  <c r="Q2812" i="2"/>
  <c r="O2820" i="2"/>
  <c r="O2828" i="2"/>
  <c r="P2900" i="2"/>
  <c r="O676" i="2"/>
  <c r="Q676" i="2"/>
  <c r="P676" i="2"/>
  <c r="P1309" i="2"/>
  <c r="O1309" i="2"/>
  <c r="Q1309" i="2"/>
  <c r="P1221" i="2"/>
  <c r="O1221" i="2"/>
  <c r="Q1221" i="2"/>
  <c r="O1198" i="2"/>
  <c r="P1198" i="2"/>
  <c r="P1179" i="2"/>
  <c r="Q1179" i="2"/>
  <c r="O1160" i="2"/>
  <c r="P1160" i="2"/>
  <c r="Q1160" i="2"/>
  <c r="P1147" i="2"/>
  <c r="Q1147" i="2"/>
  <c r="O1134" i="2"/>
  <c r="P1134" i="2"/>
  <c r="P1067" i="2"/>
  <c r="Q1067" i="2"/>
  <c r="O1054" i="2"/>
  <c r="P1054" i="2"/>
  <c r="P942" i="2"/>
  <c r="O942" i="2"/>
  <c r="Q942" i="2"/>
  <c r="Q687" i="2"/>
  <c r="P687" i="2"/>
  <c r="O687" i="2"/>
  <c r="O516" i="2"/>
  <c r="P516" i="2"/>
  <c r="Q516" i="2"/>
  <c r="O433" i="2"/>
  <c r="Q433" i="2"/>
  <c r="P433" i="2"/>
  <c r="O423" i="2"/>
  <c r="P423" i="2"/>
  <c r="Q423" i="2"/>
  <c r="Q146" i="2"/>
  <c r="P146" i="2"/>
  <c r="O146" i="2"/>
  <c r="P1317" i="2"/>
  <c r="O1317" i="2"/>
  <c r="Q1317" i="2"/>
  <c r="P1211" i="2"/>
  <c r="Q1211" i="2"/>
  <c r="P1173" i="2"/>
  <c r="O1173" i="2"/>
  <c r="Q1173" i="2"/>
  <c r="P1125" i="2"/>
  <c r="O1125" i="2"/>
  <c r="Q1125" i="2"/>
  <c r="O1096" i="2"/>
  <c r="P1096" i="2"/>
  <c r="Q1096" i="2"/>
  <c r="P1083" i="2"/>
  <c r="Q1083" i="2"/>
  <c r="P1024" i="2"/>
  <c r="O1024" i="2"/>
  <c r="Q1024" i="2"/>
  <c r="O993" i="2"/>
  <c r="P993" i="2"/>
  <c r="Q993" i="2"/>
  <c r="O985" i="2"/>
  <c r="P985" i="2"/>
  <c r="O951" i="2"/>
  <c r="P951" i="2"/>
  <c r="Q951" i="2"/>
  <c r="O896" i="2"/>
  <c r="P896" i="2"/>
  <c r="Q896" i="2"/>
  <c r="P883" i="2"/>
  <c r="Q883" i="2"/>
  <c r="Q759" i="2"/>
  <c r="O759" i="2"/>
  <c r="P759" i="2"/>
  <c r="O708" i="2"/>
  <c r="Q708" i="2"/>
  <c r="P708" i="2"/>
  <c r="P694" i="2"/>
  <c r="O694" i="2"/>
  <c r="Q694" i="2"/>
  <c r="O1192" i="2"/>
  <c r="P1192" i="2"/>
  <c r="Q1192" i="2"/>
  <c r="P1141" i="2"/>
  <c r="O1141" i="2"/>
  <c r="Q1141" i="2"/>
  <c r="O1112" i="2"/>
  <c r="P1112" i="2"/>
  <c r="Q1112" i="2"/>
  <c r="P909" i="2"/>
  <c r="Q909" i="2"/>
  <c r="O909" i="2"/>
  <c r="P887" i="2"/>
  <c r="O887" i="2"/>
  <c r="O816" i="2"/>
  <c r="P816" i="2"/>
  <c r="Q816" i="2"/>
  <c r="O798" i="2"/>
  <c r="P798" i="2"/>
  <c r="Q798" i="2"/>
  <c r="O1306" i="2"/>
  <c r="Q1306" i="2"/>
  <c r="O1264" i="2"/>
  <c r="Q1264" i="2"/>
  <c r="O1256" i="2"/>
  <c r="Q1256" i="2"/>
  <c r="O1248" i="2"/>
  <c r="Q1248" i="2"/>
  <c r="P1205" i="2"/>
  <c r="O1205" i="2"/>
  <c r="Q1205" i="2"/>
  <c r="O1182" i="2"/>
  <c r="P1182" i="2"/>
  <c r="P1163" i="2"/>
  <c r="Q1163" i="2"/>
  <c r="O1150" i="2"/>
  <c r="P1150" i="2"/>
  <c r="O1128" i="2"/>
  <c r="P1128" i="2"/>
  <c r="Q1128" i="2"/>
  <c r="P1099" i="2"/>
  <c r="Q1099" i="2"/>
  <c r="O1070" i="2"/>
  <c r="P1070" i="2"/>
  <c r="P1061" i="2"/>
  <c r="O1061" i="2"/>
  <c r="Q1061" i="2"/>
  <c r="P1028" i="2"/>
  <c r="Q1028" i="2"/>
  <c r="O1001" i="2"/>
  <c r="P1001" i="2"/>
  <c r="Q1001" i="2"/>
  <c r="P843" i="2"/>
  <c r="Q843" i="2"/>
  <c r="O843" i="2"/>
  <c r="O880" i="2"/>
  <c r="P880" i="2"/>
  <c r="Q880" i="2"/>
  <c r="O1282" i="2"/>
  <c r="Q1282" i="2"/>
  <c r="P1277" i="2"/>
  <c r="Q1277" i="2"/>
  <c r="P1259" i="2"/>
  <c r="O1259" i="2"/>
  <c r="Q1259" i="2"/>
  <c r="P1251" i="2"/>
  <c r="O1251" i="2"/>
  <c r="Q1251" i="2"/>
  <c r="O1240" i="2"/>
  <c r="Q1240" i="2"/>
  <c r="O1232" i="2"/>
  <c r="Q1232" i="2"/>
  <c r="O1224" i="2"/>
  <c r="P1224" i="2"/>
  <c r="Q1224" i="2"/>
  <c r="O1214" i="2"/>
  <c r="P1214" i="2"/>
  <c r="P1115" i="2"/>
  <c r="Q1115" i="2"/>
  <c r="O1086" i="2"/>
  <c r="P1086" i="2"/>
  <c r="P1077" i="2"/>
  <c r="O1077" i="2"/>
  <c r="Q1077" i="2"/>
  <c r="P1044" i="2"/>
  <c r="Q1044" i="2"/>
  <c r="O1044" i="2"/>
  <c r="O1039" i="2"/>
  <c r="P1039" i="2"/>
  <c r="O927" i="2"/>
  <c r="P927" i="2"/>
  <c r="Q927" i="2"/>
  <c r="P1301" i="2"/>
  <c r="O1301" i="2"/>
  <c r="Q1301" i="2"/>
  <c r="P1109" i="2"/>
  <c r="O1109" i="2"/>
  <c r="Q1109" i="2"/>
  <c r="O1080" i="2"/>
  <c r="P1080" i="2"/>
  <c r="Q1080" i="2"/>
  <c r="P982" i="2"/>
  <c r="Q982" i="2"/>
  <c r="O982" i="2"/>
  <c r="Q509" i="2"/>
  <c r="O509" i="2"/>
  <c r="P509" i="2"/>
  <c r="O198" i="2"/>
  <c r="P198" i="2"/>
  <c r="Q198" i="2"/>
  <c r="Z97" i="2" s="1"/>
  <c r="O1290" i="2"/>
  <c r="Q1290" i="2"/>
  <c r="P1285" i="2"/>
  <c r="O1285" i="2"/>
  <c r="Q1285" i="2"/>
  <c r="P1243" i="2"/>
  <c r="O1243" i="2"/>
  <c r="Q1243" i="2"/>
  <c r="P1235" i="2"/>
  <c r="O1235" i="2"/>
  <c r="Q1235" i="2"/>
  <c r="P1195" i="2"/>
  <c r="Q1195" i="2"/>
  <c r="O1176" i="2"/>
  <c r="P1176" i="2"/>
  <c r="Q1176" i="2"/>
  <c r="P1157" i="2"/>
  <c r="O1157" i="2"/>
  <c r="Q1157" i="2"/>
  <c r="O1144" i="2"/>
  <c r="P1144" i="2"/>
  <c r="Q1144" i="2"/>
  <c r="P1131" i="2"/>
  <c r="Q1131" i="2"/>
  <c r="O1043" i="2"/>
  <c r="P1043" i="2"/>
  <c r="Q1043" i="2"/>
  <c r="P1004" i="2"/>
  <c r="Q1004" i="2"/>
  <c r="O931" i="2"/>
  <c r="P931" i="2"/>
  <c r="Q931" i="2"/>
  <c r="P926" i="2"/>
  <c r="O926" i="2"/>
  <c r="Q926" i="2"/>
  <c r="P859" i="2"/>
  <c r="Q859" i="2"/>
  <c r="O859" i="2"/>
  <c r="O1118" i="2"/>
  <c r="P1118" i="2"/>
  <c r="P1020" i="2"/>
  <c r="O1020" i="2"/>
  <c r="Q1020" i="2"/>
  <c r="O977" i="2"/>
  <c r="P977" i="2"/>
  <c r="Q977" i="2"/>
  <c r="O935" i="2"/>
  <c r="P935" i="2"/>
  <c r="O142" i="2"/>
  <c r="P142" i="2"/>
  <c r="Q142" i="2"/>
  <c r="O118" i="2"/>
  <c r="S118" i="2" s="1"/>
  <c r="P118" i="2"/>
  <c r="Q118" i="2"/>
  <c r="O1314" i="2"/>
  <c r="Q1314" i="2"/>
  <c r="P1306" i="2"/>
  <c r="O1298" i="2"/>
  <c r="Q1298" i="2"/>
  <c r="P1293" i="2"/>
  <c r="O1293" i="2"/>
  <c r="Q1293" i="2"/>
  <c r="P1227" i="2"/>
  <c r="O1227" i="2"/>
  <c r="Q1227" i="2"/>
  <c r="O1208" i="2"/>
  <c r="P1208" i="2"/>
  <c r="Q1208" i="2"/>
  <c r="P1189" i="2"/>
  <c r="O1189" i="2"/>
  <c r="Q1189" i="2"/>
  <c r="O1166" i="2"/>
  <c r="P1166" i="2"/>
  <c r="Q1118" i="2"/>
  <c r="Z108" i="2" s="1"/>
  <c r="O1102" i="2"/>
  <c r="P1102" i="2"/>
  <c r="P1093" i="2"/>
  <c r="O1093" i="2"/>
  <c r="Q1093" i="2"/>
  <c r="O1064" i="2"/>
  <c r="P1064" i="2"/>
  <c r="Q1064" i="2"/>
  <c r="P1008" i="2"/>
  <c r="O1008" i="2"/>
  <c r="P966" i="2"/>
  <c r="Q966" i="2"/>
  <c r="Q935" i="2"/>
  <c r="O858" i="2"/>
  <c r="P858" i="2"/>
  <c r="Q858" i="2"/>
  <c r="O854" i="2"/>
  <c r="P854" i="2"/>
  <c r="P1316" i="2"/>
  <c r="Q1313" i="2"/>
  <c r="P1308" i="2"/>
  <c r="Q1305" i="2"/>
  <c r="P1300" i="2"/>
  <c r="Q1297" i="2"/>
  <c r="P1292" i="2"/>
  <c r="Q1289" i="2"/>
  <c r="P1284" i="2"/>
  <c r="Q1281" i="2"/>
  <c r="P1266" i="2"/>
  <c r="Q1263" i="2"/>
  <c r="P1258" i="2"/>
  <c r="Q1255" i="2"/>
  <c r="P1250" i="2"/>
  <c r="Q1247" i="2"/>
  <c r="P1242" i="2"/>
  <c r="Q1239" i="2"/>
  <c r="P1234" i="2"/>
  <c r="Q1231" i="2"/>
  <c r="P1226" i="2"/>
  <c r="O1223" i="2"/>
  <c r="O1220" i="2"/>
  <c r="P1220" i="2"/>
  <c r="Q1213" i="2"/>
  <c r="O1207" i="2"/>
  <c r="O1204" i="2"/>
  <c r="P1204" i="2"/>
  <c r="Q1197" i="2"/>
  <c r="O1191" i="2"/>
  <c r="O1188" i="2"/>
  <c r="P1188" i="2"/>
  <c r="Q1181" i="2"/>
  <c r="O1175" i="2"/>
  <c r="O1172" i="2"/>
  <c r="P1172" i="2"/>
  <c r="Q1165" i="2"/>
  <c r="O1159" i="2"/>
  <c r="O1156" i="2"/>
  <c r="P1156" i="2"/>
  <c r="Q1149" i="2"/>
  <c r="O1143" i="2"/>
  <c r="O1140" i="2"/>
  <c r="P1140" i="2"/>
  <c r="Q1133" i="2"/>
  <c r="O1124" i="2"/>
  <c r="P1124" i="2"/>
  <c r="Q1117" i="2"/>
  <c r="O1108" i="2"/>
  <c r="P1108" i="2"/>
  <c r="Q1101" i="2"/>
  <c r="O1092" i="2"/>
  <c r="P1092" i="2"/>
  <c r="Q1085" i="2"/>
  <c r="O1076" i="2"/>
  <c r="P1076" i="2"/>
  <c r="Q1069" i="2"/>
  <c r="O1060" i="2"/>
  <c r="P1060" i="2"/>
  <c r="O1047" i="2"/>
  <c r="P1047" i="2"/>
  <c r="P1038" i="2"/>
  <c r="O1038" i="2"/>
  <c r="Q1038" i="2"/>
  <c r="O1027" i="2"/>
  <c r="P1027" i="2"/>
  <c r="Q1027" i="2"/>
  <c r="O1023" i="2"/>
  <c r="P1023" i="2"/>
  <c r="P1012" i="2"/>
  <c r="Q1012" i="2"/>
  <c r="P992" i="2"/>
  <c r="O992" i="2"/>
  <c r="O969" i="2"/>
  <c r="P969" i="2"/>
  <c r="O961" i="2"/>
  <c r="P961" i="2"/>
  <c r="Q961" i="2"/>
  <c r="Q956" i="2"/>
  <c r="P950" i="2"/>
  <c r="Q950" i="2"/>
  <c r="O919" i="2"/>
  <c r="P919" i="2"/>
  <c r="P915" i="2"/>
  <c r="O915" i="2"/>
  <c r="P899" i="2"/>
  <c r="Q899" i="2"/>
  <c r="O870" i="2"/>
  <c r="P870" i="2"/>
  <c r="Q870" i="2"/>
  <c r="P819" i="2"/>
  <c r="Q819" i="2"/>
  <c r="O806" i="2"/>
  <c r="P806" i="2"/>
  <c r="Q806" i="2"/>
  <c r="P797" i="2"/>
  <c r="O797" i="2"/>
  <c r="Q797" i="2"/>
  <c r="Q779" i="2"/>
  <c r="O779" i="2"/>
  <c r="P779" i="2"/>
  <c r="Q1318" i="2"/>
  <c r="O1313" i="2"/>
  <c r="Q1310" i="2"/>
  <c r="O1305" i="2"/>
  <c r="Q1302" i="2"/>
  <c r="O1297" i="2"/>
  <c r="Q1294" i="2"/>
  <c r="O1289" i="2"/>
  <c r="Q1286" i="2"/>
  <c r="O1281" i="2"/>
  <c r="Q1278" i="2"/>
  <c r="O1263" i="2"/>
  <c r="Q1260" i="2"/>
  <c r="O1255" i="2"/>
  <c r="Q1252" i="2"/>
  <c r="O1247" i="2"/>
  <c r="Q1244" i="2"/>
  <c r="O1239" i="2"/>
  <c r="Q1236" i="2"/>
  <c r="O1231" i="2"/>
  <c r="Q1228" i="2"/>
  <c r="Q1219" i="2"/>
  <c r="O1213" i="2"/>
  <c r="O1210" i="2"/>
  <c r="P1210" i="2"/>
  <c r="Q1203" i="2"/>
  <c r="O1197" i="2"/>
  <c r="O1194" i="2"/>
  <c r="P1194" i="2"/>
  <c r="Q1187" i="2"/>
  <c r="O1181" i="2"/>
  <c r="O1178" i="2"/>
  <c r="P1178" i="2"/>
  <c r="Q1171" i="2"/>
  <c r="O1165" i="2"/>
  <c r="O1162" i="2"/>
  <c r="P1162" i="2"/>
  <c r="Q1155" i="2"/>
  <c r="O1149" i="2"/>
  <c r="O1146" i="2"/>
  <c r="P1146" i="2"/>
  <c r="Q1139" i="2"/>
  <c r="O1133" i="2"/>
  <c r="O1130" i="2"/>
  <c r="P1130" i="2"/>
  <c r="Q1123" i="2"/>
  <c r="O1117" i="2"/>
  <c r="O1114" i="2"/>
  <c r="P1114" i="2"/>
  <c r="Q1107" i="2"/>
  <c r="O1101" i="2"/>
  <c r="O1098" i="2"/>
  <c r="P1098" i="2"/>
  <c r="Q1091" i="2"/>
  <c r="O1085" i="2"/>
  <c r="O1082" i="2"/>
  <c r="P1082" i="2"/>
  <c r="Q1075" i="2"/>
  <c r="O1069" i="2"/>
  <c r="O1066" i="2"/>
  <c r="P1066" i="2"/>
  <c r="Q1059" i="2"/>
  <c r="O1031" i="2"/>
  <c r="P1031" i="2"/>
  <c r="P1022" i="2"/>
  <c r="O1022" i="2"/>
  <c r="Q1022" i="2"/>
  <c r="U113" i="2" s="1"/>
  <c r="O1011" i="2"/>
  <c r="P1011" i="2"/>
  <c r="Q1011" i="2"/>
  <c r="O1007" i="2"/>
  <c r="P1007" i="2"/>
  <c r="P996" i="2"/>
  <c r="Q996" i="2"/>
  <c r="P976" i="2"/>
  <c r="O976" i="2"/>
  <c r="O956" i="2"/>
  <c r="O953" i="2"/>
  <c r="P953" i="2"/>
  <c r="O945" i="2"/>
  <c r="P945" i="2"/>
  <c r="Q945" i="2"/>
  <c r="Q940" i="2"/>
  <c r="P934" i="2"/>
  <c r="Q934" i="2"/>
  <c r="P903" i="2"/>
  <c r="O903" i="2"/>
  <c r="O874" i="2"/>
  <c r="P874" i="2"/>
  <c r="Q874" i="2"/>
  <c r="P869" i="2"/>
  <c r="O869" i="2"/>
  <c r="Q869" i="2"/>
  <c r="O810" i="2"/>
  <c r="P810" i="2"/>
  <c r="Q810" i="2"/>
  <c r="P805" i="2"/>
  <c r="O805" i="2"/>
  <c r="Q805" i="2"/>
  <c r="O692" i="2"/>
  <c r="Q692" i="2"/>
  <c r="P692" i="2"/>
  <c r="Q671" i="2"/>
  <c r="P671" i="2"/>
  <c r="O671" i="2"/>
  <c r="P1318" i="2"/>
  <c r="P1310" i="2"/>
  <c r="P1302" i="2"/>
  <c r="P1294" i="2"/>
  <c r="P1286" i="2"/>
  <c r="P1278" i="2"/>
  <c r="P1252" i="2"/>
  <c r="P1236" i="2"/>
  <c r="O1219" i="2"/>
  <c r="O1216" i="2"/>
  <c r="P1216" i="2"/>
  <c r="O1200" i="2"/>
  <c r="P1200" i="2"/>
  <c r="O1187" i="2"/>
  <c r="O1184" i="2"/>
  <c r="P1184" i="2"/>
  <c r="O1171" i="2"/>
  <c r="O1168" i="2"/>
  <c r="P1168" i="2"/>
  <c r="O1152" i="2"/>
  <c r="P1152" i="2"/>
  <c r="O1136" i="2"/>
  <c r="P1136" i="2"/>
  <c r="O1120" i="2"/>
  <c r="P1120" i="2"/>
  <c r="O1104" i="2"/>
  <c r="P1104" i="2"/>
  <c r="O1091" i="2"/>
  <c r="O1088" i="2"/>
  <c r="P1088" i="2"/>
  <c r="O1072" i="2"/>
  <c r="P1072" i="2"/>
  <c r="O1059" i="2"/>
  <c r="O1056" i="2"/>
  <c r="P1056" i="2"/>
  <c r="P1046" i="2"/>
  <c r="Q1046" i="2"/>
  <c r="O1015" i="2"/>
  <c r="P1015" i="2"/>
  <c r="P1006" i="2"/>
  <c r="O1006" i="2"/>
  <c r="Q1006" i="2"/>
  <c r="O995" i="2"/>
  <c r="P995" i="2"/>
  <c r="Q995" i="2"/>
  <c r="O991" i="2"/>
  <c r="P991" i="2"/>
  <c r="P980" i="2"/>
  <c r="Q980" i="2"/>
  <c r="P960" i="2"/>
  <c r="O960" i="2"/>
  <c r="O937" i="2"/>
  <c r="P937" i="2"/>
  <c r="O929" i="2"/>
  <c r="P929" i="2"/>
  <c r="Q929" i="2"/>
  <c r="P918" i="2"/>
  <c r="Q918" i="2"/>
  <c r="P907" i="2"/>
  <c r="Q907" i="2"/>
  <c r="O894" i="2"/>
  <c r="P894" i="2"/>
  <c r="Q894" i="2"/>
  <c r="P885" i="2"/>
  <c r="O885" i="2"/>
  <c r="Q885" i="2"/>
  <c r="P845" i="2"/>
  <c r="Q845" i="2"/>
  <c r="P835" i="2"/>
  <c r="O835" i="2"/>
  <c r="Q835" i="2"/>
  <c r="P823" i="2"/>
  <c r="O823" i="2"/>
  <c r="Q697" i="2"/>
  <c r="O697" i="2"/>
  <c r="P697" i="2"/>
  <c r="Q685" i="2"/>
  <c r="O685" i="2"/>
  <c r="P504" i="2"/>
  <c r="Q504" i="2"/>
  <c r="O504" i="2"/>
  <c r="O1222" i="2"/>
  <c r="P1222" i="2"/>
  <c r="O1206" i="2"/>
  <c r="P1206" i="2"/>
  <c r="O1190" i="2"/>
  <c r="P1190" i="2"/>
  <c r="O1174" i="2"/>
  <c r="P1174" i="2"/>
  <c r="O1158" i="2"/>
  <c r="P1158" i="2"/>
  <c r="O1142" i="2"/>
  <c r="P1142" i="2"/>
  <c r="O1126" i="2"/>
  <c r="P1126" i="2"/>
  <c r="O1110" i="2"/>
  <c r="P1110" i="2"/>
  <c r="O1094" i="2"/>
  <c r="P1094" i="2"/>
  <c r="O1078" i="2"/>
  <c r="P1078" i="2"/>
  <c r="O1062" i="2"/>
  <c r="P1062" i="2"/>
  <c r="O1049" i="2"/>
  <c r="P1049" i="2"/>
  <c r="O1041" i="2"/>
  <c r="P1041" i="2"/>
  <c r="Q1041" i="2"/>
  <c r="P1030" i="2"/>
  <c r="Q1030" i="2"/>
  <c r="O999" i="2"/>
  <c r="P999" i="2"/>
  <c r="P990" i="2"/>
  <c r="O990" i="2"/>
  <c r="Q990" i="2"/>
  <c r="O979" i="2"/>
  <c r="P979" i="2"/>
  <c r="Q979" i="2"/>
  <c r="O975" i="2"/>
  <c r="P975" i="2"/>
  <c r="P964" i="2"/>
  <c r="Q964" i="2"/>
  <c r="P944" i="2"/>
  <c r="O944" i="2"/>
  <c r="O921" i="2"/>
  <c r="P921" i="2"/>
  <c r="O878" i="2"/>
  <c r="P878" i="2"/>
  <c r="P861" i="2"/>
  <c r="Q861" i="2"/>
  <c r="O861" i="2"/>
  <c r="O856" i="2"/>
  <c r="P856" i="2"/>
  <c r="Q856" i="2"/>
  <c r="O814" i="2"/>
  <c r="P814" i="2"/>
  <c r="Q511" i="2"/>
  <c r="P511" i="2"/>
  <c r="O511" i="2"/>
  <c r="O445" i="2"/>
  <c r="P445" i="2"/>
  <c r="Q445" i="2"/>
  <c r="O405" i="2"/>
  <c r="Q405" i="2"/>
  <c r="P405" i="2"/>
  <c r="O401" i="2"/>
  <c r="Q401" i="2"/>
  <c r="P401" i="2"/>
  <c r="P1312" i="2"/>
  <c r="P1304" i="2"/>
  <c r="P1296" i="2"/>
  <c r="P1288" i="2"/>
  <c r="P1280" i="2"/>
  <c r="P1262" i="2"/>
  <c r="O1215" i="2"/>
  <c r="O1212" i="2"/>
  <c r="P1212" i="2"/>
  <c r="O1199" i="2"/>
  <c r="O1196" i="2"/>
  <c r="P1196" i="2"/>
  <c r="O1180" i="2"/>
  <c r="P1180" i="2"/>
  <c r="O1164" i="2"/>
  <c r="P1164" i="2"/>
  <c r="O1148" i="2"/>
  <c r="P1148" i="2"/>
  <c r="O1132" i="2"/>
  <c r="P1132" i="2"/>
  <c r="O1116" i="2"/>
  <c r="P1116" i="2"/>
  <c r="O1100" i="2"/>
  <c r="P1100" i="2"/>
  <c r="O1084" i="2"/>
  <c r="P1084" i="2"/>
  <c r="O1068" i="2"/>
  <c r="P1068" i="2"/>
  <c r="O1036" i="2"/>
  <c r="O1033" i="2"/>
  <c r="P1033" i="2"/>
  <c r="O1025" i="2"/>
  <c r="P1025" i="2"/>
  <c r="Q1025" i="2"/>
  <c r="P1014" i="2"/>
  <c r="Q1014" i="2"/>
  <c r="O983" i="2"/>
  <c r="P983" i="2"/>
  <c r="P974" i="2"/>
  <c r="O974" i="2"/>
  <c r="Q974" i="2"/>
  <c r="O963" i="2"/>
  <c r="P963" i="2"/>
  <c r="Q963" i="2"/>
  <c r="O959" i="2"/>
  <c r="P959" i="2"/>
  <c r="P948" i="2"/>
  <c r="Q948" i="2"/>
  <c r="P928" i="2"/>
  <c r="O928" i="2"/>
  <c r="P877" i="2"/>
  <c r="Q877" i="2"/>
  <c r="O877" i="2"/>
  <c r="P839" i="2"/>
  <c r="O839" i="2"/>
  <c r="Q839" i="2"/>
  <c r="P821" i="2"/>
  <c r="O821" i="2"/>
  <c r="Q821" i="2"/>
  <c r="P795" i="2"/>
  <c r="Q795" i="2"/>
  <c r="Q669" i="2"/>
  <c r="O669" i="2"/>
  <c r="P669" i="2"/>
  <c r="O1218" i="2"/>
  <c r="P1218" i="2"/>
  <c r="O1202" i="2"/>
  <c r="P1202" i="2"/>
  <c r="O1186" i="2"/>
  <c r="P1186" i="2"/>
  <c r="O1170" i="2"/>
  <c r="P1170" i="2"/>
  <c r="O1154" i="2"/>
  <c r="P1154" i="2"/>
  <c r="O1138" i="2"/>
  <c r="P1138" i="2"/>
  <c r="O1122" i="2"/>
  <c r="P1122" i="2"/>
  <c r="O1106" i="2"/>
  <c r="P1106" i="2"/>
  <c r="O1090" i="2"/>
  <c r="P1090" i="2"/>
  <c r="O1074" i="2"/>
  <c r="P1074" i="2"/>
  <c r="O1058" i="2"/>
  <c r="P1058" i="2"/>
  <c r="P1040" i="2"/>
  <c r="O1040" i="2"/>
  <c r="O1017" i="2"/>
  <c r="P1017" i="2"/>
  <c r="O1009" i="2"/>
  <c r="P1009" i="2"/>
  <c r="Q1009" i="2"/>
  <c r="P998" i="2"/>
  <c r="Q998" i="2"/>
  <c r="O967" i="2"/>
  <c r="P967" i="2"/>
  <c r="P958" i="2"/>
  <c r="O958" i="2"/>
  <c r="Q958" i="2"/>
  <c r="O947" i="2"/>
  <c r="P947" i="2"/>
  <c r="Q947" i="2"/>
  <c r="O943" i="2"/>
  <c r="P943" i="2"/>
  <c r="P932" i="2"/>
  <c r="Q932" i="2"/>
  <c r="O888" i="2"/>
  <c r="P888" i="2"/>
  <c r="Q888" i="2"/>
  <c r="O872" i="2"/>
  <c r="P872" i="2"/>
  <c r="Q872" i="2"/>
  <c r="O864" i="2"/>
  <c r="P864" i="2"/>
  <c r="O830" i="2"/>
  <c r="P830" i="2"/>
  <c r="Q830" i="2"/>
  <c r="O808" i="2"/>
  <c r="P808" i="2"/>
  <c r="Q808" i="2"/>
  <c r="P803" i="2"/>
  <c r="Q803" i="2"/>
  <c r="Q753" i="2"/>
  <c r="P753" i="2"/>
  <c r="O753" i="2"/>
  <c r="S147" i="2" s="1"/>
  <c r="Q681" i="2"/>
  <c r="O681" i="2"/>
  <c r="P681" i="2"/>
  <c r="O1053" i="2"/>
  <c r="P1053" i="2"/>
  <c r="O1037" i="2"/>
  <c r="P1037" i="2"/>
  <c r="O1021" i="2"/>
  <c r="P1021" i="2"/>
  <c r="O1005" i="2"/>
  <c r="P1005" i="2"/>
  <c r="O989" i="2"/>
  <c r="P989" i="2"/>
  <c r="O973" i="2"/>
  <c r="P973" i="2"/>
  <c r="O957" i="2"/>
  <c r="P957" i="2"/>
  <c r="O941" i="2"/>
  <c r="P941" i="2"/>
  <c r="O925" i="2"/>
  <c r="P925" i="2"/>
  <c r="O912" i="2"/>
  <c r="P912" i="2"/>
  <c r="O904" i="2"/>
  <c r="P904" i="2"/>
  <c r="Q904" i="2"/>
  <c r="P893" i="2"/>
  <c r="Q893" i="2"/>
  <c r="O862" i="2"/>
  <c r="P862" i="2"/>
  <c r="P853" i="2"/>
  <c r="O853" i="2"/>
  <c r="Q853" i="2"/>
  <c r="O842" i="2"/>
  <c r="P842" i="2"/>
  <c r="Q842" i="2"/>
  <c r="O838" i="2"/>
  <c r="P838" i="2"/>
  <c r="P827" i="2"/>
  <c r="Q827" i="2"/>
  <c r="P807" i="2"/>
  <c r="O807" i="2"/>
  <c r="O790" i="2"/>
  <c r="P790" i="2"/>
  <c r="O750" i="2"/>
  <c r="Q750" i="2"/>
  <c r="P750" i="2"/>
  <c r="Q657" i="2"/>
  <c r="O657" i="2"/>
  <c r="P657" i="2"/>
  <c r="Q637" i="2"/>
  <c r="O637" i="2"/>
  <c r="P637" i="2"/>
  <c r="P550" i="2"/>
  <c r="Q550" i="2"/>
  <c r="O550" i="2"/>
  <c r="O846" i="2"/>
  <c r="P846" i="2"/>
  <c r="P837" i="2"/>
  <c r="O837" i="2"/>
  <c r="Q837" i="2"/>
  <c r="O826" i="2"/>
  <c r="P826" i="2"/>
  <c r="Q826" i="2"/>
  <c r="O822" i="2"/>
  <c r="P822" i="2"/>
  <c r="P811" i="2"/>
  <c r="Q811" i="2"/>
  <c r="P789" i="2"/>
  <c r="O789" i="2"/>
  <c r="Q789" i="2"/>
  <c r="Q783" i="2"/>
  <c r="O783" i="2"/>
  <c r="P783" i="2"/>
  <c r="O766" i="2"/>
  <c r="Q766" i="2"/>
  <c r="P726" i="2"/>
  <c r="O726" i="2"/>
  <c r="Q726" i="2"/>
  <c r="O644" i="2"/>
  <c r="P644" i="2"/>
  <c r="Q644" i="2"/>
  <c r="P630" i="2"/>
  <c r="Q630" i="2"/>
  <c r="Q623" i="2"/>
  <c r="P623" i="2"/>
  <c r="Q575" i="2"/>
  <c r="P575" i="2"/>
  <c r="O575" i="2"/>
  <c r="O1045" i="2"/>
  <c r="P1045" i="2"/>
  <c r="O1029" i="2"/>
  <c r="P1029" i="2"/>
  <c r="O1013" i="2"/>
  <c r="P1013" i="2"/>
  <c r="O997" i="2"/>
  <c r="P997" i="2"/>
  <c r="O981" i="2"/>
  <c r="P981" i="2"/>
  <c r="O965" i="2"/>
  <c r="P965" i="2"/>
  <c r="O949" i="2"/>
  <c r="P949" i="2"/>
  <c r="O933" i="2"/>
  <c r="P933" i="2"/>
  <c r="O917" i="2"/>
  <c r="P917" i="2"/>
  <c r="O906" i="2"/>
  <c r="P906" i="2"/>
  <c r="Q906" i="2"/>
  <c r="O902" i="2"/>
  <c r="P902" i="2"/>
  <c r="P891" i="2"/>
  <c r="Q891" i="2"/>
  <c r="P871" i="2"/>
  <c r="O871" i="2"/>
  <c r="O848" i="2"/>
  <c r="P848" i="2"/>
  <c r="O840" i="2"/>
  <c r="P840" i="2"/>
  <c r="Q840" i="2"/>
  <c r="P829" i="2"/>
  <c r="Q829" i="2"/>
  <c r="O792" i="2"/>
  <c r="P792" i="2"/>
  <c r="Q792" i="2"/>
  <c r="Q775" i="2"/>
  <c r="O775" i="2"/>
  <c r="Q735" i="2"/>
  <c r="P735" i="2"/>
  <c r="Q712" i="2"/>
  <c r="O712" i="2"/>
  <c r="P712" i="2"/>
  <c r="P614" i="2"/>
  <c r="Q614" i="2"/>
  <c r="O614" i="2"/>
  <c r="Q573" i="2"/>
  <c r="O573" i="2"/>
  <c r="P573" i="2"/>
  <c r="O1051" i="2"/>
  <c r="P1051" i="2"/>
  <c r="O1035" i="2"/>
  <c r="P1035" i="2"/>
  <c r="O1019" i="2"/>
  <c r="P1019" i="2"/>
  <c r="O1003" i="2"/>
  <c r="P1003" i="2"/>
  <c r="O987" i="2"/>
  <c r="P987" i="2"/>
  <c r="O971" i="2"/>
  <c r="P971" i="2"/>
  <c r="O955" i="2"/>
  <c r="P955" i="2"/>
  <c r="O939" i="2"/>
  <c r="P939" i="2"/>
  <c r="O923" i="2"/>
  <c r="P923" i="2"/>
  <c r="O910" i="2"/>
  <c r="P910" i="2"/>
  <c r="P901" i="2"/>
  <c r="O901" i="2"/>
  <c r="Q901" i="2"/>
  <c r="O890" i="2"/>
  <c r="P890" i="2"/>
  <c r="Q890" i="2"/>
  <c r="O886" i="2"/>
  <c r="P886" i="2"/>
  <c r="P875" i="2"/>
  <c r="Q875" i="2"/>
  <c r="P855" i="2"/>
  <c r="O855" i="2"/>
  <c r="O832" i="2"/>
  <c r="P832" i="2"/>
  <c r="O824" i="2"/>
  <c r="P824" i="2"/>
  <c r="Q824" i="2"/>
  <c r="P813" i="2"/>
  <c r="Q813" i="2"/>
  <c r="O800" i="2"/>
  <c r="P800" i="2"/>
  <c r="Q800" i="2"/>
  <c r="Q774" i="2"/>
  <c r="O774" i="2"/>
  <c r="P774" i="2"/>
  <c r="P768" i="2"/>
  <c r="O768" i="2"/>
  <c r="Q768" i="2"/>
  <c r="Q639" i="2"/>
  <c r="P639" i="2"/>
  <c r="O639" i="2"/>
  <c r="O580" i="2"/>
  <c r="P580" i="2"/>
  <c r="Q580" i="2"/>
  <c r="P566" i="2"/>
  <c r="Q566" i="2"/>
  <c r="Q559" i="2"/>
  <c r="P559" i="2"/>
  <c r="O916" i="2"/>
  <c r="P916" i="2"/>
  <c r="O900" i="2"/>
  <c r="P900" i="2"/>
  <c r="O884" i="2"/>
  <c r="P884" i="2"/>
  <c r="O868" i="2"/>
  <c r="P868" i="2"/>
  <c r="O852" i="2"/>
  <c r="P852" i="2"/>
  <c r="O836" i="2"/>
  <c r="P836" i="2"/>
  <c r="O820" i="2"/>
  <c r="P820" i="2"/>
  <c r="O804" i="2"/>
  <c r="P804" i="2"/>
  <c r="O791" i="2"/>
  <c r="O782" i="2"/>
  <c r="P782" i="2"/>
  <c r="P758" i="2"/>
  <c r="Q758" i="2"/>
  <c r="O755" i="2"/>
  <c r="Q737" i="2"/>
  <c r="P737" i="2"/>
  <c r="Q733" i="2"/>
  <c r="O733" i="2"/>
  <c r="Q721" i="2"/>
  <c r="P721" i="2"/>
  <c r="Q717" i="2"/>
  <c r="O717" i="2"/>
  <c r="Q680" i="2"/>
  <c r="O680" i="2"/>
  <c r="O673" i="2"/>
  <c r="Q655" i="2"/>
  <c r="P655" i="2"/>
  <c r="O655" i="2"/>
  <c r="P582" i="2"/>
  <c r="Q582" i="2"/>
  <c r="O582" i="2"/>
  <c r="Q541" i="2"/>
  <c r="O541" i="2"/>
  <c r="P541" i="2"/>
  <c r="P436" i="2"/>
  <c r="O436" i="2"/>
  <c r="Q436" i="2"/>
  <c r="O794" i="2"/>
  <c r="P794" i="2"/>
  <c r="Q761" i="2"/>
  <c r="P761" i="2"/>
  <c r="P746" i="2"/>
  <c r="Q746" i="2"/>
  <c r="O720" i="2"/>
  <c r="P720" i="2"/>
  <c r="Q720" i="2"/>
  <c r="P710" i="2"/>
  <c r="O710" i="2"/>
  <c r="Q710" i="2"/>
  <c r="O704" i="2"/>
  <c r="P704" i="2"/>
  <c r="Q704" i="2"/>
  <c r="Q607" i="2"/>
  <c r="P607" i="2"/>
  <c r="O607" i="2"/>
  <c r="O548" i="2"/>
  <c r="P548" i="2"/>
  <c r="Q548" i="2"/>
  <c r="P534" i="2"/>
  <c r="Q534" i="2"/>
  <c r="Q527" i="2"/>
  <c r="P527" i="2"/>
  <c r="O501" i="2"/>
  <c r="P501" i="2"/>
  <c r="Q501" i="2"/>
  <c r="P242" i="2"/>
  <c r="T141" i="2" s="1"/>
  <c r="O242" i="2"/>
  <c r="Q242" i="2"/>
  <c r="U141" i="2" s="1"/>
  <c r="O908" i="2"/>
  <c r="P908" i="2"/>
  <c r="O892" i="2"/>
  <c r="P892" i="2"/>
  <c r="O876" i="2"/>
  <c r="P876" i="2"/>
  <c r="O860" i="2"/>
  <c r="P860" i="2"/>
  <c r="O844" i="2"/>
  <c r="P844" i="2"/>
  <c r="O828" i="2"/>
  <c r="P828" i="2"/>
  <c r="O812" i="2"/>
  <c r="P812" i="2"/>
  <c r="O796" i="2"/>
  <c r="P796" i="2"/>
  <c r="P778" i="2"/>
  <c r="Q778" i="2"/>
  <c r="Q751" i="2"/>
  <c r="P751" i="2"/>
  <c r="Q729" i="2"/>
  <c r="O729" i="2"/>
  <c r="S123" i="2" s="1"/>
  <c r="P729" i="2"/>
  <c r="Q713" i="2"/>
  <c r="O713" i="2"/>
  <c r="P713" i="2"/>
  <c r="Q696" i="2"/>
  <c r="P696" i="2"/>
  <c r="P646" i="2"/>
  <c r="Q646" i="2"/>
  <c r="O646" i="2"/>
  <c r="Q605" i="2"/>
  <c r="O605" i="2"/>
  <c r="P605" i="2"/>
  <c r="P518" i="2"/>
  <c r="T114" i="2" s="1"/>
  <c r="Q518" i="2"/>
  <c r="O518" i="2"/>
  <c r="P472" i="2"/>
  <c r="T68" i="2" s="1"/>
  <c r="Q472" i="2"/>
  <c r="O469" i="2"/>
  <c r="P469" i="2"/>
  <c r="O461" i="2"/>
  <c r="P461" i="2"/>
  <c r="Q461" i="2"/>
  <c r="O448" i="2"/>
  <c r="P448" i="2"/>
  <c r="P322" i="2"/>
  <c r="T120" i="2" s="1"/>
  <c r="Q322" i="2"/>
  <c r="O322" i="2"/>
  <c r="O286" i="2"/>
  <c r="P286" i="2"/>
  <c r="Q286" i="2"/>
  <c r="O914" i="2"/>
  <c r="P914" i="2"/>
  <c r="O898" i="2"/>
  <c r="P898" i="2"/>
  <c r="O882" i="2"/>
  <c r="P882" i="2"/>
  <c r="O866" i="2"/>
  <c r="P866" i="2"/>
  <c r="O850" i="2"/>
  <c r="P850" i="2"/>
  <c r="O834" i="2"/>
  <c r="P834" i="2"/>
  <c r="O818" i="2"/>
  <c r="P818" i="2"/>
  <c r="O802" i="2"/>
  <c r="P802" i="2"/>
  <c r="Q777" i="2"/>
  <c r="P777" i="2"/>
  <c r="O777" i="2"/>
  <c r="Q728" i="2"/>
  <c r="O728" i="2"/>
  <c r="P728" i="2"/>
  <c r="O660" i="2"/>
  <c r="Q660" i="2"/>
  <c r="P660" i="2"/>
  <c r="O612" i="2"/>
  <c r="P612" i="2"/>
  <c r="Q612" i="2"/>
  <c r="P598" i="2"/>
  <c r="Q598" i="2"/>
  <c r="Q591" i="2"/>
  <c r="P591" i="2"/>
  <c r="Q543" i="2"/>
  <c r="P543" i="2"/>
  <c r="O543" i="2"/>
  <c r="S139" i="2" s="1"/>
  <c r="O415" i="2"/>
  <c r="P415" i="2"/>
  <c r="Q415" i="2"/>
  <c r="O333" i="2"/>
  <c r="P333" i="2"/>
  <c r="Q333" i="2"/>
  <c r="O329" i="2"/>
  <c r="P329" i="2"/>
  <c r="Q329" i="2"/>
  <c r="Z127" i="2" s="1"/>
  <c r="Q767" i="2"/>
  <c r="P767" i="2"/>
  <c r="Q745" i="2"/>
  <c r="O745" i="2"/>
  <c r="P745" i="2"/>
  <c r="O736" i="2"/>
  <c r="P736" i="2"/>
  <c r="Q736" i="2"/>
  <c r="O724" i="2"/>
  <c r="Q724" i="2"/>
  <c r="Q703" i="2"/>
  <c r="P703" i="2"/>
  <c r="P484" i="2"/>
  <c r="Q484" i="2"/>
  <c r="O481" i="2"/>
  <c r="P481" i="2"/>
  <c r="P464" i="2"/>
  <c r="O464" i="2"/>
  <c r="Q464" i="2"/>
  <c r="O420" i="2"/>
  <c r="Q420" i="2"/>
  <c r="P420" i="2"/>
  <c r="P408" i="2"/>
  <c r="O393" i="2"/>
  <c r="Q393" i="2"/>
  <c r="P393" i="2"/>
  <c r="P264" i="2"/>
  <c r="O264" i="2"/>
  <c r="Q264" i="2"/>
  <c r="O232" i="2"/>
  <c r="P232" i="2"/>
  <c r="Q232" i="2"/>
  <c r="Z131" i="2" s="1"/>
  <c r="Q653" i="2"/>
  <c r="O653" i="2"/>
  <c r="O628" i="2"/>
  <c r="P628" i="2"/>
  <c r="Q628" i="2"/>
  <c r="Q621" i="2"/>
  <c r="O621" i="2"/>
  <c r="P621" i="2"/>
  <c r="O596" i="2"/>
  <c r="P596" i="2"/>
  <c r="Q596" i="2"/>
  <c r="Q589" i="2"/>
  <c r="O589" i="2"/>
  <c r="P589" i="2"/>
  <c r="T84" i="2" s="1"/>
  <c r="O564" i="2"/>
  <c r="P564" i="2"/>
  <c r="Q564" i="2"/>
  <c r="Q557" i="2"/>
  <c r="O557" i="2"/>
  <c r="P557" i="2"/>
  <c r="O532" i="2"/>
  <c r="P532" i="2"/>
  <c r="Q532" i="2"/>
  <c r="Q525" i="2"/>
  <c r="O525" i="2"/>
  <c r="P525" i="2"/>
  <c r="O493" i="2"/>
  <c r="P493" i="2"/>
  <c r="Q493" i="2"/>
  <c r="O414" i="2"/>
  <c r="P414" i="2"/>
  <c r="Q414" i="2"/>
  <c r="O411" i="2"/>
  <c r="Q411" i="2"/>
  <c r="O400" i="2"/>
  <c r="P400" i="2"/>
  <c r="Q400" i="2"/>
  <c r="Q360" i="2"/>
  <c r="O360" i="2"/>
  <c r="P360" i="2"/>
  <c r="O352" i="2"/>
  <c r="P352" i="2"/>
  <c r="Q352" i="2"/>
  <c r="Q749" i="2"/>
  <c r="O749" i="2"/>
  <c r="Q701" i="2"/>
  <c r="O701" i="2"/>
  <c r="O672" i="2"/>
  <c r="P672" i="2"/>
  <c r="Q672" i="2"/>
  <c r="O656" i="2"/>
  <c r="P656" i="2"/>
  <c r="Q656" i="2"/>
  <c r="O363" i="2"/>
  <c r="Q363" i="2"/>
  <c r="U60" i="2" s="1"/>
  <c r="P363" i="2"/>
  <c r="O347" i="2"/>
  <c r="Q347" i="2"/>
  <c r="O308" i="2"/>
  <c r="S106" i="2" s="1"/>
  <c r="P308" i="2"/>
  <c r="Q308" i="2"/>
  <c r="Z106" i="2" s="1"/>
  <c r="Q765" i="2"/>
  <c r="O765" i="2"/>
  <c r="O740" i="2"/>
  <c r="Q740" i="2"/>
  <c r="Q719" i="2"/>
  <c r="P719" i="2"/>
  <c r="O688" i="2"/>
  <c r="P688" i="2"/>
  <c r="Q688" i="2"/>
  <c r="Q665" i="2"/>
  <c r="O665" i="2"/>
  <c r="P665" i="2"/>
  <c r="O496" i="2"/>
  <c r="P496" i="2"/>
  <c r="Q496" i="2"/>
  <c r="P702" i="2"/>
  <c r="P695" i="2"/>
  <c r="O693" i="2"/>
  <c r="P686" i="2"/>
  <c r="P679" i="2"/>
  <c r="O677" i="2"/>
  <c r="P670" i="2"/>
  <c r="P663" i="2"/>
  <c r="P654" i="2"/>
  <c r="P647" i="2"/>
  <c r="O645" i="2"/>
  <c r="Q640" i="2"/>
  <c r="P638" i="2"/>
  <c r="P631" i="2"/>
  <c r="O629" i="2"/>
  <c r="S124" i="2" s="1"/>
  <c r="Q624" i="2"/>
  <c r="P622" i="2"/>
  <c r="P615" i="2"/>
  <c r="O613" i="2"/>
  <c r="Q608" i="2"/>
  <c r="P606" i="2"/>
  <c r="P599" i="2"/>
  <c r="O597" i="2"/>
  <c r="Q592" i="2"/>
  <c r="P590" i="2"/>
  <c r="P583" i="2"/>
  <c r="O581" i="2"/>
  <c r="Q576" i="2"/>
  <c r="P574" i="2"/>
  <c r="P567" i="2"/>
  <c r="O565" i="2"/>
  <c r="Q560" i="2"/>
  <c r="P558" i="2"/>
  <c r="P551" i="2"/>
  <c r="O549" i="2"/>
  <c r="Q544" i="2"/>
  <c r="P542" i="2"/>
  <c r="P535" i="2"/>
  <c r="O533" i="2"/>
  <c r="Q528" i="2"/>
  <c r="P526" i="2"/>
  <c r="P519" i="2"/>
  <c r="O517" i="2"/>
  <c r="Q512" i="2"/>
  <c r="P510" i="2"/>
  <c r="O500" i="2"/>
  <c r="Q494" i="2"/>
  <c r="O489" i="2"/>
  <c r="P489" i="2"/>
  <c r="O480" i="2"/>
  <c r="Q468" i="2"/>
  <c r="O457" i="2"/>
  <c r="P457" i="2"/>
  <c r="O441" i="2"/>
  <c r="P441" i="2"/>
  <c r="O422" i="2"/>
  <c r="O392" i="2"/>
  <c r="O389" i="2"/>
  <c r="Q389" i="2"/>
  <c r="U86" i="2" s="1"/>
  <c r="O385" i="2"/>
  <c r="Q385" i="2"/>
  <c r="P385" i="2"/>
  <c r="O377" i="2"/>
  <c r="Q377" i="2"/>
  <c r="P377" i="2"/>
  <c r="O320" i="2"/>
  <c r="P320" i="2"/>
  <c r="Q320" i="2"/>
  <c r="O302" i="2"/>
  <c r="O266" i="2"/>
  <c r="O743" i="2"/>
  <c r="O727" i="2"/>
  <c r="O711" i="2"/>
  <c r="O695" i="2"/>
  <c r="O679" i="2"/>
  <c r="O663" i="2"/>
  <c r="P649" i="2"/>
  <c r="O647" i="2"/>
  <c r="P640" i="2"/>
  <c r="P633" i="2"/>
  <c r="O631" i="2"/>
  <c r="P624" i="2"/>
  <c r="P617" i="2"/>
  <c r="O615" i="2"/>
  <c r="P608" i="2"/>
  <c r="P601" i="2"/>
  <c r="O599" i="2"/>
  <c r="P592" i="2"/>
  <c r="P585" i="2"/>
  <c r="O583" i="2"/>
  <c r="P576" i="2"/>
  <c r="P569" i="2"/>
  <c r="O567" i="2"/>
  <c r="P560" i="2"/>
  <c r="P553" i="2"/>
  <c r="O551" i="2"/>
  <c r="P544" i="2"/>
  <c r="P537" i="2"/>
  <c r="O535" i="2"/>
  <c r="P528" i="2"/>
  <c r="P521" i="2"/>
  <c r="O519" i="2"/>
  <c r="P512" i="2"/>
  <c r="O497" i="2"/>
  <c r="P497" i="2"/>
  <c r="Q488" i="2"/>
  <c r="O477" i="2"/>
  <c r="P477" i="2"/>
  <c r="O468" i="2"/>
  <c r="O453" i="2"/>
  <c r="P453" i="2"/>
  <c r="Q453" i="2"/>
  <c r="Q418" i="2"/>
  <c r="O418" i="2"/>
  <c r="P418" i="2"/>
  <c r="O395" i="2"/>
  <c r="Q395" i="2"/>
  <c r="O384" i="2"/>
  <c r="P384" i="2"/>
  <c r="Q384" i="2"/>
  <c r="O216" i="2"/>
  <c r="S115" i="2" s="1"/>
  <c r="P216" i="2"/>
  <c r="Q216" i="2"/>
  <c r="O649" i="2"/>
  <c r="O633" i="2"/>
  <c r="O617" i="2"/>
  <c r="O601" i="2"/>
  <c r="O585" i="2"/>
  <c r="O569" i="2"/>
  <c r="O553" i="2"/>
  <c r="O537" i="2"/>
  <c r="O521" i="2"/>
  <c r="P505" i="2"/>
  <c r="Q505" i="2"/>
  <c r="O491" i="2"/>
  <c r="P491" i="2"/>
  <c r="O465" i="2"/>
  <c r="P465" i="2"/>
  <c r="O456" i="2"/>
  <c r="P456" i="2"/>
  <c r="O440" i="2"/>
  <c r="P440" i="2"/>
  <c r="O373" i="2"/>
  <c r="Q373" i="2"/>
  <c r="O369" i="2"/>
  <c r="Q369" i="2"/>
  <c r="P369" i="2"/>
  <c r="T66" i="2" s="1"/>
  <c r="O361" i="2"/>
  <c r="Q361" i="2"/>
  <c r="P361" i="2"/>
  <c r="O327" i="2"/>
  <c r="P327" i="2"/>
  <c r="Q327" i="2"/>
  <c r="O230" i="2"/>
  <c r="P230" i="2"/>
  <c r="Q230" i="2"/>
  <c r="P154" i="2"/>
  <c r="Q154" i="2"/>
  <c r="O154" i="2"/>
  <c r="O148" i="2"/>
  <c r="Q148" i="2"/>
  <c r="O499" i="2"/>
  <c r="P499" i="2"/>
  <c r="O485" i="2"/>
  <c r="P485" i="2"/>
  <c r="O425" i="2"/>
  <c r="Q425" i="2"/>
  <c r="O417" i="2"/>
  <c r="Q417" i="2"/>
  <c r="O379" i="2"/>
  <c r="Q379" i="2"/>
  <c r="U76" i="2" s="1"/>
  <c r="O368" i="2"/>
  <c r="P368" i="2"/>
  <c r="Q368" i="2"/>
  <c r="O190" i="2"/>
  <c r="P190" i="2"/>
  <c r="Q190" i="2"/>
  <c r="O60" i="2"/>
  <c r="P60" i="2"/>
  <c r="Q60" i="2"/>
  <c r="O473" i="2"/>
  <c r="P473" i="2"/>
  <c r="O449" i="2"/>
  <c r="P449" i="2"/>
  <c r="O430" i="2"/>
  <c r="P430" i="2"/>
  <c r="O409" i="2"/>
  <c r="Q409" i="2"/>
  <c r="P409" i="2"/>
  <c r="O357" i="2"/>
  <c r="Q357" i="2"/>
  <c r="O353" i="2"/>
  <c r="Q353" i="2"/>
  <c r="P353" i="2"/>
  <c r="T151" i="2" s="1"/>
  <c r="O345" i="2"/>
  <c r="Q345" i="2"/>
  <c r="P345" i="2"/>
  <c r="O112" i="2"/>
  <c r="Q112" i="2"/>
  <c r="P112" i="2"/>
  <c r="O483" i="2"/>
  <c r="P483" i="2"/>
  <c r="O475" i="2"/>
  <c r="S71" i="2" s="1"/>
  <c r="P475" i="2"/>
  <c r="O467" i="2"/>
  <c r="P467" i="2"/>
  <c r="O459" i="2"/>
  <c r="P459" i="2"/>
  <c r="O451" i="2"/>
  <c r="P451" i="2"/>
  <c r="T148" i="2" s="1"/>
  <c r="O443" i="2"/>
  <c r="P443" i="2"/>
  <c r="P429" i="2"/>
  <c r="P424" i="2"/>
  <c r="P416" i="2"/>
  <c r="Q416" i="2"/>
  <c r="Z113" i="2" s="1"/>
  <c r="O404" i="2"/>
  <c r="P404" i="2"/>
  <c r="O388" i="2"/>
  <c r="P388" i="2"/>
  <c r="O372" i="2"/>
  <c r="P372" i="2"/>
  <c r="O356" i="2"/>
  <c r="P356" i="2"/>
  <c r="O325" i="2"/>
  <c r="P325" i="2"/>
  <c r="Q325" i="2"/>
  <c r="O321" i="2"/>
  <c r="P321" i="2"/>
  <c r="Q321" i="2"/>
  <c r="O317" i="2"/>
  <c r="P317" i="2"/>
  <c r="Q317" i="2"/>
  <c r="O313" i="2"/>
  <c r="P313" i="2"/>
  <c r="Q313" i="2"/>
  <c r="O300" i="2"/>
  <c r="Q300" i="2"/>
  <c r="P300" i="2"/>
  <c r="Q296" i="2"/>
  <c r="P296" i="2"/>
  <c r="O284" i="2"/>
  <c r="Q284" i="2"/>
  <c r="O262" i="2"/>
  <c r="Q262" i="2"/>
  <c r="O206" i="2"/>
  <c r="P206" i="2"/>
  <c r="Q100" i="2"/>
  <c r="O100" i="2"/>
  <c r="P100" i="2"/>
  <c r="P432" i="2"/>
  <c r="Q432" i="2"/>
  <c r="P340" i="2"/>
  <c r="Q340" i="2"/>
  <c r="O332" i="2"/>
  <c r="Q332" i="2"/>
  <c r="U130" i="2" s="1"/>
  <c r="O309" i="2"/>
  <c r="P309" i="2"/>
  <c r="T107" i="2" s="1"/>
  <c r="Q309" i="2"/>
  <c r="O304" i="2"/>
  <c r="P304" i="2"/>
  <c r="Q304" i="2"/>
  <c r="O214" i="2"/>
  <c r="P214" i="2"/>
  <c r="T113" i="2" s="1"/>
  <c r="O122" i="2"/>
  <c r="S122" i="2" s="1"/>
  <c r="P122" i="2"/>
  <c r="T122" i="2" s="1"/>
  <c r="Q122" i="2"/>
  <c r="O96" i="2"/>
  <c r="Q96" i="2"/>
  <c r="P96" i="2"/>
  <c r="O403" i="2"/>
  <c r="Q403" i="2"/>
  <c r="O397" i="2"/>
  <c r="Q397" i="2"/>
  <c r="O387" i="2"/>
  <c r="S84" i="2" s="1"/>
  <c r="Q387" i="2"/>
  <c r="O381" i="2"/>
  <c r="Q381" i="2"/>
  <c r="O371" i="2"/>
  <c r="Q371" i="2"/>
  <c r="O365" i="2"/>
  <c r="Q365" i="2"/>
  <c r="U62" i="2" s="1"/>
  <c r="O355" i="2"/>
  <c r="Q355" i="2"/>
  <c r="O349" i="2"/>
  <c r="Q349" i="2"/>
  <c r="P342" i="2"/>
  <c r="O331" i="2"/>
  <c r="P331" i="2"/>
  <c r="Q331" i="2"/>
  <c r="O316" i="2"/>
  <c r="Q316" i="2"/>
  <c r="O222" i="2"/>
  <c r="S121" i="2" s="1"/>
  <c r="P222" i="2"/>
  <c r="T121" i="2" s="1"/>
  <c r="P170" i="2"/>
  <c r="O170" i="2"/>
  <c r="P66" i="2"/>
  <c r="O66" i="2"/>
  <c r="Q66" i="2"/>
  <c r="Z66" i="2" s="1"/>
  <c r="O503" i="2"/>
  <c r="P503" i="2"/>
  <c r="O495" i="2"/>
  <c r="P495" i="2"/>
  <c r="O487" i="2"/>
  <c r="P487" i="2"/>
  <c r="O479" i="2"/>
  <c r="S75" i="2" s="1"/>
  <c r="P479" i="2"/>
  <c r="O471" i="2"/>
  <c r="P471" i="2"/>
  <c r="O463" i="2"/>
  <c r="P463" i="2"/>
  <c r="O455" i="2"/>
  <c r="P455" i="2"/>
  <c r="O447" i="2"/>
  <c r="P447" i="2"/>
  <c r="T144" i="2" s="1"/>
  <c r="O439" i="2"/>
  <c r="P439" i="2"/>
  <c r="O396" i="2"/>
  <c r="P396" i="2"/>
  <c r="O380" i="2"/>
  <c r="P380" i="2"/>
  <c r="O364" i="2"/>
  <c r="P364" i="2"/>
  <c r="O348" i="2"/>
  <c r="P348" i="2"/>
  <c r="O258" i="2"/>
  <c r="P258" i="2"/>
  <c r="O224" i="2"/>
  <c r="P224" i="2"/>
  <c r="O226" i="2"/>
  <c r="P226" i="2"/>
  <c r="T125" i="2" s="1"/>
  <c r="O218" i="2"/>
  <c r="P218" i="2"/>
  <c r="O210" i="2"/>
  <c r="S109" i="2" s="1"/>
  <c r="P210" i="2"/>
  <c r="O202" i="2"/>
  <c r="P202" i="2"/>
  <c r="O194" i="2"/>
  <c r="P194" i="2"/>
  <c r="O186" i="2"/>
  <c r="P186" i="2"/>
  <c r="Q180" i="2"/>
  <c r="P437" i="2"/>
  <c r="P421" i="2"/>
  <c r="O407" i="2"/>
  <c r="Q407" i="2"/>
  <c r="O399" i="2"/>
  <c r="Q399" i="2"/>
  <c r="O391" i="2"/>
  <c r="Q391" i="2"/>
  <c r="O383" i="2"/>
  <c r="Q383" i="2"/>
  <c r="O375" i="2"/>
  <c r="Q375" i="2"/>
  <c r="O367" i="2"/>
  <c r="Q367" i="2"/>
  <c r="O359" i="2"/>
  <c r="Q359" i="2"/>
  <c r="O351" i="2"/>
  <c r="Q351" i="2"/>
  <c r="O343" i="2"/>
  <c r="Q343" i="2"/>
  <c r="O315" i="2"/>
  <c r="P315" i="2"/>
  <c r="Q315" i="2"/>
  <c r="P180" i="2"/>
  <c r="O144" i="2"/>
  <c r="Q144" i="2"/>
  <c r="O108" i="2"/>
  <c r="P108" i="2"/>
  <c r="O98" i="2"/>
  <c r="O64" i="2"/>
  <c r="Q64" i="2"/>
  <c r="O337" i="2"/>
  <c r="P337" i="2"/>
  <c r="Q337" i="2"/>
  <c r="O311" i="2"/>
  <c r="P311" i="2"/>
  <c r="Q311" i="2"/>
  <c r="O240" i="2"/>
  <c r="Q240" i="2"/>
  <c r="O228" i="2"/>
  <c r="P228" i="2"/>
  <c r="T127" i="2" s="1"/>
  <c r="O220" i="2"/>
  <c r="P220" i="2"/>
  <c r="O212" i="2"/>
  <c r="P212" i="2"/>
  <c r="O204" i="2"/>
  <c r="P204" i="2"/>
  <c r="O196" i="2"/>
  <c r="P196" i="2"/>
  <c r="O188" i="2"/>
  <c r="P188" i="2"/>
  <c r="O126" i="2"/>
  <c r="Q126" i="2"/>
  <c r="O92" i="2"/>
  <c r="P92" i="2"/>
  <c r="O208" i="2"/>
  <c r="P208" i="2"/>
  <c r="O200" i="2"/>
  <c r="P200" i="2"/>
  <c r="O192" i="2"/>
  <c r="P192" i="2"/>
  <c r="O184" i="2"/>
  <c r="P184" i="2"/>
  <c r="Q178" i="2"/>
  <c r="P130" i="2"/>
  <c r="Q114" i="2"/>
  <c r="P339" i="2"/>
  <c r="T137" i="2" s="1"/>
  <c r="Q339" i="2"/>
  <c r="O323" i="2"/>
  <c r="P323" i="2"/>
  <c r="Q323" i="2"/>
  <c r="O307" i="2"/>
  <c r="P307" i="2"/>
  <c r="Q307" i="2"/>
  <c r="O335" i="2"/>
  <c r="P335" i="2"/>
  <c r="Q335" i="2"/>
  <c r="O319" i="2"/>
  <c r="P319" i="2"/>
  <c r="Q319" i="2"/>
  <c r="Q305" i="2"/>
  <c r="Z103" i="2" s="1"/>
  <c r="Q303" i="2"/>
  <c r="Q301" i="2"/>
  <c r="Z99" i="2" s="1"/>
  <c r="Q299" i="2"/>
  <c r="Q297" i="2"/>
  <c r="Q295" i="2"/>
  <c r="Z93" i="2" s="1"/>
  <c r="Q293" i="2"/>
  <c r="Q291" i="2"/>
  <c r="Q289" i="2"/>
  <c r="Q287" i="2"/>
  <c r="Z85" i="2" s="1"/>
  <c r="Q285" i="2"/>
  <c r="Q283" i="2"/>
  <c r="Z81" i="2" s="1"/>
  <c r="Q281" i="2"/>
  <c r="Z79" i="2" s="1"/>
  <c r="Q279" i="2"/>
  <c r="Q181" i="2"/>
  <c r="Q179" i="2"/>
  <c r="Q177" i="2"/>
  <c r="Z76" i="2" s="1"/>
  <c r="Q175" i="2"/>
  <c r="Z74" i="2" s="1"/>
  <c r="Q173" i="2"/>
  <c r="Q171" i="2"/>
  <c r="Q169" i="2"/>
  <c r="Q167" i="2"/>
  <c r="Q165" i="2"/>
  <c r="Q163" i="2"/>
  <c r="Q161" i="2"/>
  <c r="Q159" i="2"/>
  <c r="Q157" i="2"/>
  <c r="Q155" i="2"/>
  <c r="Q153" i="2"/>
  <c r="Q151" i="2"/>
  <c r="Q149" i="2"/>
  <c r="Q145" i="2"/>
  <c r="Q143" i="2"/>
  <c r="Q119" i="2"/>
  <c r="P305" i="2"/>
  <c r="P303" i="2"/>
  <c r="P301" i="2"/>
  <c r="P299" i="2"/>
  <c r="P297" i="2"/>
  <c r="P295" i="2"/>
  <c r="P293" i="2"/>
  <c r="P291" i="2"/>
  <c r="P289" i="2"/>
  <c r="P287" i="2"/>
  <c r="P285" i="2"/>
  <c r="P283" i="2"/>
  <c r="P281" i="2"/>
  <c r="P279" i="2"/>
  <c r="O1293" i="1"/>
  <c r="O1300" i="1"/>
  <c r="O1313" i="1"/>
  <c r="Q1300" i="1"/>
  <c r="O1935" i="1"/>
  <c r="P1693" i="1"/>
  <c r="P1918" i="1"/>
  <c r="Q1904" i="1"/>
  <c r="Q1911" i="1"/>
  <c r="O1811" i="1"/>
  <c r="Q1806" i="1"/>
  <c r="P1794" i="1"/>
  <c r="P1891" i="1"/>
  <c r="P1725" i="1"/>
  <c r="P1884" i="1"/>
  <c r="O1883" i="1"/>
  <c r="Q1895" i="1"/>
  <c r="O1701" i="1"/>
  <c r="P1398" i="1"/>
  <c r="P1915" i="1"/>
  <c r="O1895" i="1"/>
  <c r="O1825" i="1"/>
  <c r="O1802" i="1"/>
  <c r="Q1697" i="1"/>
  <c r="O1531" i="1"/>
  <c r="O1911" i="1"/>
  <c r="O1818" i="1"/>
  <c r="O1794" i="1"/>
  <c r="P1632" i="1"/>
  <c r="O1507" i="1"/>
  <c r="P1935" i="1"/>
  <c r="P1907" i="1"/>
  <c r="Q1887" i="1"/>
  <c r="Q1814" i="1"/>
  <c r="P1726" i="1"/>
  <c r="O1632" i="1"/>
  <c r="P1422" i="1"/>
  <c r="Q1927" i="1"/>
  <c r="P1903" i="1"/>
  <c r="Q1810" i="1"/>
  <c r="P1717" i="1"/>
  <c r="O1422" i="1"/>
  <c r="O1903" i="1"/>
  <c r="O1834" i="1"/>
  <c r="P1810" i="1"/>
  <c r="O1709" i="1"/>
  <c r="O1593" i="1"/>
  <c r="Q1688" i="1"/>
  <c r="Q1920" i="1"/>
  <c r="Q1906" i="1"/>
  <c r="Q1819" i="1"/>
  <c r="Q1518" i="1"/>
  <c r="Q1938" i="1"/>
  <c r="Q1931" i="1"/>
  <c r="O1919" i="1"/>
  <c r="O1912" i="1"/>
  <c r="O1906" i="1"/>
  <c r="Q1898" i="1"/>
  <c r="O1894" i="1"/>
  <c r="Q1834" i="1"/>
  <c r="P1825" i="1"/>
  <c r="P1818" i="1"/>
  <c r="Q1811" i="1"/>
  <c r="P1802" i="1"/>
  <c r="Q1789" i="1"/>
  <c r="O1728" i="1"/>
  <c r="Q1712" i="1"/>
  <c r="O1702" i="1"/>
  <c r="O1617" i="1"/>
  <c r="P1531" i="1"/>
  <c r="Q1494" i="1"/>
  <c r="O1385" i="1"/>
  <c r="O1494" i="1"/>
  <c r="Q1930" i="1"/>
  <c r="O1712" i="1"/>
  <c r="Q1936" i="1"/>
  <c r="P1930" i="1"/>
  <c r="Q1922" i="1"/>
  <c r="O1918" i="1"/>
  <c r="P1904" i="1"/>
  <c r="O1898" i="1"/>
  <c r="P1787" i="1"/>
  <c r="P1710" i="1"/>
  <c r="O1688" i="1"/>
  <c r="O1789" i="1"/>
  <c r="P1922" i="1"/>
  <c r="Q1890" i="1"/>
  <c r="P1829" i="1"/>
  <c r="O1787" i="1"/>
  <c r="P1524" i="1"/>
  <c r="P1936" i="1"/>
  <c r="Q1897" i="1"/>
  <c r="Q1837" i="1"/>
  <c r="Q1821" i="1"/>
  <c r="Q1797" i="1"/>
  <c r="Q1720" i="1"/>
  <c r="Q1696" i="1"/>
  <c r="Q1627" i="1"/>
  <c r="Q1928" i="1"/>
  <c r="O1915" i="1"/>
  <c r="Q1907" i="1"/>
  <c r="P1896" i="1"/>
  <c r="P1890" i="1"/>
  <c r="P1837" i="1"/>
  <c r="O1829" i="1"/>
  <c r="P1821" i="1"/>
  <c r="O1814" i="1"/>
  <c r="O1797" i="1"/>
  <c r="P1718" i="1"/>
  <c r="O1696" i="1"/>
  <c r="O1627" i="1"/>
  <c r="P1607" i="1"/>
  <c r="O1524" i="1"/>
  <c r="P1507" i="1"/>
  <c r="O1938" i="1"/>
  <c r="P1928" i="1"/>
  <c r="Q1914" i="1"/>
  <c r="O1888" i="1"/>
  <c r="Q1827" i="1"/>
  <c r="Q1813" i="1"/>
  <c r="Q1736" i="1"/>
  <c r="O1718" i="1"/>
  <c r="Q1704" i="1"/>
  <c r="Q1635" i="1"/>
  <c r="Q1603" i="1"/>
  <c r="P1484" i="1"/>
  <c r="P1415" i="1"/>
  <c r="O1914" i="1"/>
  <c r="P1835" i="1"/>
  <c r="O1827" i="1"/>
  <c r="P1813" i="1"/>
  <c r="Q1805" i="1"/>
  <c r="O1736" i="1"/>
  <c r="O1704" i="1"/>
  <c r="P1635" i="1"/>
  <c r="O1603" i="1"/>
  <c r="O1484" i="1"/>
  <c r="O1415" i="1"/>
  <c r="P1927" i="1"/>
  <c r="P1919" i="1"/>
  <c r="P1912" i="1"/>
  <c r="P1894" i="1"/>
  <c r="P1887" i="1"/>
  <c r="O1835" i="1"/>
  <c r="P1826" i="1"/>
  <c r="O1805" i="1"/>
  <c r="Q1791" i="1"/>
  <c r="O1717" i="1"/>
  <c r="P1702" i="1"/>
  <c r="O1693" i="1"/>
  <c r="O1518" i="1"/>
  <c r="Q1385" i="1"/>
  <c r="O1327" i="1"/>
  <c r="P1327" i="1"/>
  <c r="O1319" i="1"/>
  <c r="Q1319" i="1"/>
  <c r="P1319" i="1"/>
  <c r="O1287" i="1"/>
  <c r="P1287" i="1"/>
  <c r="Q1287" i="1"/>
  <c r="O1420" i="1"/>
  <c r="P1420" i="1"/>
  <c r="Q1420" i="1"/>
  <c r="O1404" i="1"/>
  <c r="P1404" i="1"/>
  <c r="O1396" i="1"/>
  <c r="P1396" i="1"/>
  <c r="O1529" i="1"/>
  <c r="P1529" i="1"/>
  <c r="Q1529" i="1"/>
  <c r="O1513" i="1"/>
  <c r="P1513" i="1"/>
  <c r="Q1513" i="1"/>
  <c r="O1497" i="1"/>
  <c r="Q1497" i="1"/>
  <c r="P1497" i="1"/>
  <c r="O1630" i="1"/>
  <c r="P1630" i="1"/>
  <c r="Q1630" i="1"/>
  <c r="O1614" i="1"/>
  <c r="P1614" i="1"/>
  <c r="O1598" i="1"/>
  <c r="P1598" i="1"/>
  <c r="O1582" i="1"/>
  <c r="Q1582" i="1"/>
  <c r="O1715" i="1"/>
  <c r="Q1715" i="1"/>
  <c r="O1326" i="1"/>
  <c r="Q1326" i="1"/>
  <c r="P1326" i="1"/>
  <c r="O1310" i="1"/>
  <c r="P1310" i="1"/>
  <c r="Q1310" i="1"/>
  <c r="O1302" i="1"/>
  <c r="Q1302" i="1"/>
  <c r="P1302" i="1"/>
  <c r="O1294" i="1"/>
  <c r="P1294" i="1"/>
  <c r="Q1294" i="1"/>
  <c r="O1278" i="1"/>
  <c r="P1278" i="1"/>
  <c r="O1419" i="1"/>
  <c r="P1419" i="1"/>
  <c r="O1411" i="1"/>
  <c r="Q1411" i="1"/>
  <c r="P1411" i="1"/>
  <c r="O1395" i="1"/>
  <c r="Q1395" i="1"/>
  <c r="P1395" i="1"/>
  <c r="O1387" i="1"/>
  <c r="P1387" i="1"/>
  <c r="Q1387" i="1"/>
  <c r="O1528" i="1"/>
  <c r="P1528" i="1"/>
  <c r="Q1528" i="1"/>
  <c r="O1520" i="1"/>
  <c r="Q1520" i="1"/>
  <c r="P1520" i="1"/>
  <c r="O1504" i="1"/>
  <c r="Q1504" i="1"/>
  <c r="O1496" i="1"/>
  <c r="P1496" i="1"/>
  <c r="O1480" i="1"/>
  <c r="Q1480" i="1"/>
  <c r="O1621" i="1"/>
  <c r="Q1621" i="1"/>
  <c r="O1613" i="1"/>
  <c r="Q1613" i="1"/>
  <c r="O1597" i="1"/>
  <c r="P1597" i="1"/>
  <c r="Q1597" i="1"/>
  <c r="O1589" i="1"/>
  <c r="Q1589" i="1"/>
  <c r="P1589" i="1"/>
  <c r="O1730" i="1"/>
  <c r="Q1730" i="1"/>
  <c r="O1714" i="1"/>
  <c r="P1714" i="1"/>
  <c r="Q1714" i="1"/>
  <c r="O1698" i="1"/>
  <c r="Q1698" i="1"/>
  <c r="O1690" i="1"/>
  <c r="P1690" i="1"/>
  <c r="Q1690" i="1"/>
  <c r="O1682" i="1"/>
  <c r="P1682" i="1"/>
  <c r="O1823" i="1"/>
  <c r="Q1823" i="1"/>
  <c r="O1815" i="1"/>
  <c r="Q1815" i="1"/>
  <c r="O1807" i="1"/>
  <c r="Q1807" i="1"/>
  <c r="O1783" i="1"/>
  <c r="Q1783" i="1"/>
  <c r="O1932" i="1"/>
  <c r="Q1932" i="1"/>
  <c r="O1924" i="1"/>
  <c r="Q1924" i="1"/>
  <c r="O1916" i="1"/>
  <c r="P1916" i="1"/>
  <c r="Q1916" i="1"/>
  <c r="O1908" i="1"/>
  <c r="P1908" i="1"/>
  <c r="O1900" i="1"/>
  <c r="P1900" i="1"/>
  <c r="Q1925" i="1"/>
  <c r="P1901" i="1"/>
  <c r="O1897" i="1"/>
  <c r="Q1831" i="1"/>
  <c r="P1791" i="1"/>
  <c r="P1783" i="1"/>
  <c r="P1731" i="1"/>
  <c r="Q1722" i="1"/>
  <c r="P1715" i="1"/>
  <c r="P1325" i="1"/>
  <c r="O1325" i="1"/>
  <c r="P1317" i="1"/>
  <c r="O1317" i="1"/>
  <c r="P1309" i="1"/>
  <c r="Q1309" i="1"/>
  <c r="P1301" i="1"/>
  <c r="O1301" i="1"/>
  <c r="P1285" i="1"/>
  <c r="Q1285" i="1"/>
  <c r="P1378" i="1"/>
  <c r="Q1378" i="1"/>
  <c r="P1426" i="1"/>
  <c r="O1426" i="1"/>
  <c r="Q1426" i="1"/>
  <c r="P1418" i="1"/>
  <c r="Q1418" i="1"/>
  <c r="O1418" i="1"/>
  <c r="P1410" i="1"/>
  <c r="O1410" i="1"/>
  <c r="Q1410" i="1"/>
  <c r="P1402" i="1"/>
  <c r="Q1402" i="1"/>
  <c r="O1402" i="1"/>
  <c r="P1394" i="1"/>
  <c r="Q1394" i="1"/>
  <c r="O1394" i="1"/>
  <c r="P1386" i="1"/>
  <c r="O1386" i="1"/>
  <c r="Q1386" i="1"/>
  <c r="P1479" i="1"/>
  <c r="O1479" i="1"/>
  <c r="Q1479" i="1"/>
  <c r="P1527" i="1"/>
  <c r="Q1527" i="1"/>
  <c r="P1519" i="1"/>
  <c r="O1519" i="1"/>
  <c r="P1511" i="1"/>
  <c r="O1511" i="1"/>
  <c r="P1503" i="1"/>
  <c r="Q1503" i="1"/>
  <c r="O1503" i="1"/>
  <c r="P1495" i="1"/>
  <c r="O1495" i="1"/>
  <c r="Q1495" i="1"/>
  <c r="P1487" i="1"/>
  <c r="Q1487" i="1"/>
  <c r="O1487" i="1"/>
  <c r="P1580" i="1"/>
  <c r="Q1580" i="1"/>
  <c r="O1628" i="1"/>
  <c r="P1628" i="1"/>
  <c r="Q1628" i="1"/>
  <c r="Q1620" i="1"/>
  <c r="O1620" i="1"/>
  <c r="P1612" i="1"/>
  <c r="O1612" i="1"/>
  <c r="P1604" i="1"/>
  <c r="O1604" i="1"/>
  <c r="Q1604" i="1"/>
  <c r="P1596" i="1"/>
  <c r="Q1596" i="1"/>
  <c r="P1588" i="1"/>
  <c r="O1588" i="1"/>
  <c r="Q1588" i="1"/>
  <c r="Q1681" i="1"/>
  <c r="O1681" i="1"/>
  <c r="P1681" i="1"/>
  <c r="P1729" i="1"/>
  <c r="O1729" i="1"/>
  <c r="Q1729" i="1"/>
  <c r="P1721" i="1"/>
  <c r="O1721" i="1"/>
  <c r="P1705" i="1"/>
  <c r="O1705" i="1"/>
  <c r="P1689" i="1"/>
  <c r="Q1689" i="1"/>
  <c r="P1782" i="1"/>
  <c r="O1782" i="1"/>
  <c r="O1830" i="1"/>
  <c r="Q1830" i="1"/>
  <c r="P1822" i="1"/>
  <c r="Q1822" i="1"/>
  <c r="P1798" i="1"/>
  <c r="O1798" i="1"/>
  <c r="Q1798" i="1"/>
  <c r="P1790" i="1"/>
  <c r="Q1790" i="1"/>
  <c r="O1790" i="1"/>
  <c r="P1923" i="1"/>
  <c r="O1923" i="1"/>
  <c r="Q1923" i="1"/>
  <c r="O1899" i="1"/>
  <c r="P1899" i="1"/>
  <c r="P1925" i="1"/>
  <c r="O1901" i="1"/>
  <c r="O1891" i="1"/>
  <c r="P1831" i="1"/>
  <c r="P1815" i="1"/>
  <c r="Q1796" i="1"/>
  <c r="Q1782" i="1"/>
  <c r="P1730" i="1"/>
  <c r="P1722" i="1"/>
  <c r="Q1713" i="1"/>
  <c r="P1621" i="1"/>
  <c r="O1527" i="1"/>
  <c r="P1504" i="1"/>
  <c r="P1480" i="1"/>
  <c r="Q1396" i="1"/>
  <c r="O1303" i="1"/>
  <c r="Q1303" i="1"/>
  <c r="P1303" i="1"/>
  <c r="O1816" i="1"/>
  <c r="Q1816" i="1"/>
  <c r="O1318" i="1"/>
  <c r="P1318" i="1"/>
  <c r="Q1318" i="1"/>
  <c r="O1286" i="1"/>
  <c r="Q1286" i="1"/>
  <c r="O1427" i="1"/>
  <c r="P1427" i="1"/>
  <c r="O1403" i="1"/>
  <c r="P1403" i="1"/>
  <c r="Q1403" i="1"/>
  <c r="O1379" i="1"/>
  <c r="P1379" i="1"/>
  <c r="Q1379" i="1"/>
  <c r="O1512" i="1"/>
  <c r="P1512" i="1"/>
  <c r="Q1512" i="1"/>
  <c r="O1488" i="1"/>
  <c r="Q1488" i="1"/>
  <c r="O1629" i="1"/>
  <c r="P1629" i="1"/>
  <c r="O1605" i="1"/>
  <c r="P1605" i="1"/>
  <c r="Q1605" i="1"/>
  <c r="O1581" i="1"/>
  <c r="P1581" i="1"/>
  <c r="Q1581" i="1"/>
  <c r="O1706" i="1"/>
  <c r="P1706" i="1"/>
  <c r="O1799" i="1"/>
  <c r="P1799" i="1"/>
  <c r="O1892" i="1"/>
  <c r="P1892" i="1"/>
  <c r="P1816" i="1"/>
  <c r="P1933" i="1"/>
  <c r="Q1908" i="1"/>
  <c r="Q1900" i="1"/>
  <c r="Q1884" i="1"/>
  <c r="O1796" i="1"/>
  <c r="Q1721" i="1"/>
  <c r="O1713" i="1"/>
  <c r="Q1705" i="1"/>
  <c r="P1698" i="1"/>
  <c r="Q1683" i="1"/>
  <c r="P1620" i="1"/>
  <c r="Q1598" i="1"/>
  <c r="Q1432" i="1"/>
  <c r="Q1419" i="1"/>
  <c r="O1378" i="1"/>
  <c r="Q1317" i="1"/>
  <c r="Q1301" i="1"/>
  <c r="P1286" i="1"/>
  <c r="O1295" i="1"/>
  <c r="P1295" i="1"/>
  <c r="Q1295" i="1"/>
  <c r="O1428" i="1"/>
  <c r="Q1428" i="1"/>
  <c r="P1428" i="1"/>
  <c r="O1388" i="1"/>
  <c r="Q1388" i="1"/>
  <c r="O1481" i="1"/>
  <c r="Q1481" i="1"/>
  <c r="P1481" i="1"/>
  <c r="O1707" i="1"/>
  <c r="P1707" i="1"/>
  <c r="P1509" i="1"/>
  <c r="O1509" i="1"/>
  <c r="Q1509" i="1"/>
  <c r="P1493" i="1"/>
  <c r="Q1493" i="1"/>
  <c r="P1634" i="1"/>
  <c r="Q1634" i="1"/>
  <c r="P1602" i="1"/>
  <c r="Q1602" i="1"/>
  <c r="O1602" i="1"/>
  <c r="P1703" i="1"/>
  <c r="O1703" i="1"/>
  <c r="P1804" i="1"/>
  <c r="O1804" i="1"/>
  <c r="O1937" i="1"/>
  <c r="P1937" i="1"/>
  <c r="P1913" i="1"/>
  <c r="O1913" i="1"/>
  <c r="P1889" i="1"/>
  <c r="Q1889" i="1"/>
  <c r="O1933" i="1"/>
  <c r="Q1727" i="1"/>
  <c r="P1683" i="1"/>
  <c r="Q1629" i="1"/>
  <c r="P1582" i="1"/>
  <c r="P1488" i="1"/>
  <c r="O1432" i="1"/>
  <c r="Q1392" i="1"/>
  <c r="Q1330" i="1"/>
  <c r="P1330" i="1"/>
  <c r="O1330" i="1"/>
  <c r="Q1322" i="1"/>
  <c r="P1322" i="1"/>
  <c r="O1322" i="1"/>
  <c r="Q1314" i="1"/>
  <c r="O1314" i="1"/>
  <c r="P1314" i="1"/>
  <c r="Q1306" i="1"/>
  <c r="O1306" i="1"/>
  <c r="P1306" i="1"/>
  <c r="Q1298" i="1"/>
  <c r="P1298" i="1"/>
  <c r="O1298" i="1"/>
  <c r="Q1290" i="1"/>
  <c r="O1290" i="1"/>
  <c r="P1290" i="1"/>
  <c r="Q1282" i="1"/>
  <c r="P1282" i="1"/>
  <c r="O1282" i="1"/>
  <c r="Q1431" i="1"/>
  <c r="P1431" i="1"/>
  <c r="Q1423" i="1"/>
  <c r="O1423" i="1"/>
  <c r="P1423" i="1"/>
  <c r="P1932" i="1"/>
  <c r="O1889" i="1"/>
  <c r="P1883" i="1"/>
  <c r="Q1824" i="1"/>
  <c r="P1807" i="1"/>
  <c r="O1727" i="1"/>
  <c r="O1697" i="1"/>
  <c r="O1689" i="1"/>
  <c r="Q1682" i="1"/>
  <c r="O1607" i="1"/>
  <c r="O1580" i="1"/>
  <c r="Q1511" i="1"/>
  <c r="O1431" i="1"/>
  <c r="Q1404" i="1"/>
  <c r="O1392" i="1"/>
  <c r="O1311" i="1"/>
  <c r="P1311" i="1"/>
  <c r="Q1311" i="1"/>
  <c r="O1279" i="1"/>
  <c r="Q1279" i="1"/>
  <c r="P1279" i="1"/>
  <c r="O1412" i="1"/>
  <c r="Q1412" i="1"/>
  <c r="O1380" i="1"/>
  <c r="P1380" i="1"/>
  <c r="O1521" i="1"/>
  <c r="Q1521" i="1"/>
  <c r="P1521" i="1"/>
  <c r="O1505" i="1"/>
  <c r="P1505" i="1"/>
  <c r="Q1505" i="1"/>
  <c r="O1489" i="1"/>
  <c r="P1489" i="1"/>
  <c r="Q1489" i="1"/>
  <c r="O1622" i="1"/>
  <c r="P1622" i="1"/>
  <c r="Q1622" i="1"/>
  <c r="O1606" i="1"/>
  <c r="Q1606" i="1"/>
  <c r="O1590" i="1"/>
  <c r="P1590" i="1"/>
  <c r="O1723" i="1"/>
  <c r="Q1723" i="1"/>
  <c r="O1699" i="1"/>
  <c r="Q1699" i="1"/>
  <c r="O1691" i="1"/>
  <c r="Q1691" i="1"/>
  <c r="O1808" i="1"/>
  <c r="P1808" i="1"/>
  <c r="Q1808" i="1"/>
  <c r="O1800" i="1"/>
  <c r="P1800" i="1"/>
  <c r="O1784" i="1"/>
  <c r="P1784" i="1"/>
  <c r="P1917" i="1"/>
  <c r="Q1917" i="1"/>
  <c r="P1909" i="1"/>
  <c r="Q1909" i="1"/>
  <c r="O1893" i="1"/>
  <c r="P1893" i="1"/>
  <c r="O1885" i="1"/>
  <c r="P1885" i="1"/>
  <c r="O1832" i="1"/>
  <c r="Q1784" i="1"/>
  <c r="Q1731" i="1"/>
  <c r="P1723" i="1"/>
  <c r="P1331" i="1"/>
  <c r="O1331" i="1"/>
  <c r="P1323" i="1"/>
  <c r="Q1323" i="1"/>
  <c r="P1315" i="1"/>
  <c r="Q1315" i="1"/>
  <c r="P1307" i="1"/>
  <c r="O1307" i="1"/>
  <c r="P1299" i="1"/>
  <c r="Q1299" i="1"/>
  <c r="O1299" i="1"/>
  <c r="P1291" i="1"/>
  <c r="O1291" i="1"/>
  <c r="Q1291" i="1"/>
  <c r="P1283" i="1"/>
  <c r="O1283" i="1"/>
  <c r="Q1283" i="1"/>
  <c r="P1424" i="1"/>
  <c r="Q1424" i="1"/>
  <c r="P1416" i="1"/>
  <c r="O1416" i="1"/>
  <c r="Q1416" i="1"/>
  <c r="P1408" i="1"/>
  <c r="Q1408" i="1"/>
  <c r="P1400" i="1"/>
  <c r="O1400" i="1"/>
  <c r="P1384" i="1"/>
  <c r="Q1384" i="1"/>
  <c r="P1533" i="1"/>
  <c r="Q1533" i="1"/>
  <c r="O1533" i="1"/>
  <c r="P1525" i="1"/>
  <c r="O1525" i="1"/>
  <c r="Q1525" i="1"/>
  <c r="P1517" i="1"/>
  <c r="Q1517" i="1"/>
  <c r="P1501" i="1"/>
  <c r="Q1501" i="1"/>
  <c r="P1485" i="1"/>
  <c r="O1485" i="1"/>
  <c r="P1626" i="1"/>
  <c r="Q1626" i="1"/>
  <c r="P1618" i="1"/>
  <c r="Q1618" i="1"/>
  <c r="P1610" i="1"/>
  <c r="O1610" i="1"/>
  <c r="P1594" i="1"/>
  <c r="O1594" i="1"/>
  <c r="Q1594" i="1"/>
  <c r="P1586" i="1"/>
  <c r="O1586" i="1"/>
  <c r="Q1586" i="1"/>
  <c r="P1735" i="1"/>
  <c r="Q1735" i="1"/>
  <c r="P1719" i="1"/>
  <c r="O1719" i="1"/>
  <c r="Q1719" i="1"/>
  <c r="P1711" i="1"/>
  <c r="Q1711" i="1"/>
  <c r="O1711" i="1"/>
  <c r="P1695" i="1"/>
  <c r="O1695" i="1"/>
  <c r="Q1695" i="1"/>
  <c r="P1687" i="1"/>
  <c r="O1687" i="1"/>
  <c r="P1836" i="1"/>
  <c r="Q1836" i="1"/>
  <c r="P1820" i="1"/>
  <c r="Q1820" i="1"/>
  <c r="O1820" i="1"/>
  <c r="P1812" i="1"/>
  <c r="O1812" i="1"/>
  <c r="Q1812" i="1"/>
  <c r="P1788" i="1"/>
  <c r="Q1788" i="1"/>
  <c r="P1929" i="1"/>
  <c r="Q1929" i="1"/>
  <c r="P1921" i="1"/>
  <c r="O1921" i="1"/>
  <c r="P1905" i="1"/>
  <c r="O1905" i="1"/>
  <c r="Q1937" i="1"/>
  <c r="Q1913" i="1"/>
  <c r="P1691" i="1"/>
  <c r="O1917" i="1"/>
  <c r="Q1828" i="1"/>
  <c r="P1824" i="1"/>
  <c r="Q1800" i="1"/>
  <c r="Q1792" i="1"/>
  <c r="Q1703" i="1"/>
  <c r="P1606" i="1"/>
  <c r="Q1496" i="1"/>
  <c r="Q1485" i="1"/>
  <c r="Q1427" i="1"/>
  <c r="P1388" i="1"/>
  <c r="Q1327" i="1"/>
  <c r="Q1328" i="1"/>
  <c r="O1328" i="1"/>
  <c r="P1328" i="1"/>
  <c r="Q1320" i="1"/>
  <c r="O1320" i="1"/>
  <c r="Q1312" i="1"/>
  <c r="O1312" i="1"/>
  <c r="P1312" i="1"/>
  <c r="Q1304" i="1"/>
  <c r="O1304" i="1"/>
  <c r="P1304" i="1"/>
  <c r="Q1296" i="1"/>
  <c r="O1296" i="1"/>
  <c r="P1296" i="1"/>
  <c r="Q1288" i="1"/>
  <c r="O1288" i="1"/>
  <c r="P1288" i="1"/>
  <c r="Q1280" i="1"/>
  <c r="O1280" i="1"/>
  <c r="P1280" i="1"/>
  <c r="Q1429" i="1"/>
  <c r="O1429" i="1"/>
  <c r="P1429" i="1"/>
  <c r="Q1421" i="1"/>
  <c r="O1421" i="1"/>
  <c r="P1421" i="1"/>
  <c r="Q1413" i="1"/>
  <c r="O1413" i="1"/>
  <c r="P1413" i="1"/>
  <c r="Q1405" i="1"/>
  <c r="O1405" i="1"/>
  <c r="P1405" i="1"/>
  <c r="Q1397" i="1"/>
  <c r="O1397" i="1"/>
  <c r="P1397" i="1"/>
  <c r="Q1389" i="1"/>
  <c r="O1389" i="1"/>
  <c r="P1389" i="1"/>
  <c r="Q1381" i="1"/>
  <c r="O1381" i="1"/>
  <c r="P1381" i="1"/>
  <c r="Q1530" i="1"/>
  <c r="O1530" i="1"/>
  <c r="P1530" i="1"/>
  <c r="Q1522" i="1"/>
  <c r="O1522" i="1"/>
  <c r="Q1514" i="1"/>
  <c r="O1514" i="1"/>
  <c r="Q1506" i="1"/>
  <c r="O1506" i="1"/>
  <c r="P1506" i="1"/>
  <c r="Q1498" i="1"/>
  <c r="O1498" i="1"/>
  <c r="P1498" i="1"/>
  <c r="Q1490" i="1"/>
  <c r="O1490" i="1"/>
  <c r="P1490" i="1"/>
  <c r="Q1482" i="1"/>
  <c r="O1482" i="1"/>
  <c r="P1482" i="1"/>
  <c r="Q1631" i="1"/>
  <c r="P1631" i="1"/>
  <c r="O1631" i="1"/>
  <c r="Q1623" i="1"/>
  <c r="O1623" i="1"/>
  <c r="Q1615" i="1"/>
  <c r="O1615" i="1"/>
  <c r="P1615" i="1"/>
  <c r="Q1599" i="1"/>
  <c r="O1599" i="1"/>
  <c r="Q1591" i="1"/>
  <c r="O1591" i="1"/>
  <c r="P1591" i="1"/>
  <c r="Q1583" i="1"/>
  <c r="O1583" i="1"/>
  <c r="Q1732" i="1"/>
  <c r="O1732" i="1"/>
  <c r="Q1724" i="1"/>
  <c r="O1724" i="1"/>
  <c r="P1724" i="1"/>
  <c r="Q1716" i="1"/>
  <c r="O1716" i="1"/>
  <c r="P1716" i="1"/>
  <c r="Q1708" i="1"/>
  <c r="O1708" i="1"/>
  <c r="Q1700" i="1"/>
  <c r="O1700" i="1"/>
  <c r="P1700" i="1"/>
  <c r="Q1692" i="1"/>
  <c r="O1692" i="1"/>
  <c r="Q1684" i="1"/>
  <c r="O1684" i="1"/>
  <c r="Q1833" i="1"/>
  <c r="O1833" i="1"/>
  <c r="P1833" i="1"/>
  <c r="Q1817" i="1"/>
  <c r="P1817" i="1"/>
  <c r="Q1809" i="1"/>
  <c r="O1809" i="1"/>
  <c r="Q1801" i="1"/>
  <c r="O1801" i="1"/>
  <c r="Q1793" i="1"/>
  <c r="O1793" i="1"/>
  <c r="P1793" i="1"/>
  <c r="Q1785" i="1"/>
  <c r="O1785" i="1"/>
  <c r="P1785" i="1"/>
  <c r="Q1934" i="1"/>
  <c r="O1934" i="1"/>
  <c r="Q1926" i="1"/>
  <c r="P1926" i="1"/>
  <c r="Q1910" i="1"/>
  <c r="P1910" i="1"/>
  <c r="Q1902" i="1"/>
  <c r="O1902" i="1"/>
  <c r="P1902" i="1"/>
  <c r="Q1886" i="1"/>
  <c r="O1886" i="1"/>
  <c r="O1931" i="1"/>
  <c r="Q1893" i="1"/>
  <c r="P1832" i="1"/>
  <c r="O1828" i="1"/>
  <c r="P1823" i="1"/>
  <c r="O1806" i="1"/>
  <c r="Q1799" i="1"/>
  <c r="P1792" i="1"/>
  <c r="P1732" i="1"/>
  <c r="O1626" i="1"/>
  <c r="Q1614" i="1"/>
  <c r="Q1590" i="1"/>
  <c r="Q1519" i="1"/>
  <c r="Q1400" i="1"/>
  <c r="Q1325" i="1"/>
  <c r="O1309" i="1"/>
  <c r="Q1293" i="1"/>
  <c r="Q1278" i="1"/>
  <c r="P1332" i="1"/>
  <c r="Q1332" i="1"/>
  <c r="P1324" i="1"/>
  <c r="O1324" i="1"/>
  <c r="P1316" i="1"/>
  <c r="Q1316" i="1"/>
  <c r="P1308" i="1"/>
  <c r="O1308" i="1"/>
  <c r="P1292" i="1"/>
  <c r="Q1292" i="1"/>
  <c r="P1284" i="1"/>
  <c r="O1284" i="1"/>
  <c r="P1433" i="1"/>
  <c r="O1433" i="1"/>
  <c r="P1425" i="1"/>
  <c r="Q1425" i="1"/>
  <c r="P1417" i="1"/>
  <c r="O1417" i="1"/>
  <c r="P1409" i="1"/>
  <c r="Q1409" i="1"/>
  <c r="Q1896" i="1"/>
  <c r="O1726" i="1"/>
  <c r="P1701" i="1"/>
  <c r="Q1617" i="1"/>
  <c r="O1398" i="1"/>
  <c r="P1313" i="1"/>
  <c r="Q1407" i="1"/>
  <c r="P1407" i="1"/>
  <c r="Q1383" i="1"/>
  <c r="O1383" i="1"/>
  <c r="Q1516" i="1"/>
  <c r="P1516" i="1"/>
  <c r="O1516" i="1"/>
  <c r="Q1601" i="1"/>
  <c r="O1601" i="1"/>
  <c r="Q1686" i="1"/>
  <c r="O1686" i="1"/>
  <c r="Q1803" i="1"/>
  <c r="P1803" i="1"/>
  <c r="Q1795" i="1"/>
  <c r="O1795" i="1"/>
  <c r="O1920" i="1"/>
  <c r="Q1888" i="1"/>
  <c r="P1819" i="1"/>
  <c r="P1734" i="1"/>
  <c r="O1725" i="1"/>
  <c r="O1710" i="1"/>
  <c r="P1685" i="1"/>
  <c r="Q1609" i="1"/>
  <c r="Q1399" i="1"/>
  <c r="O1399" i="1"/>
  <c r="Q1391" i="1"/>
  <c r="P1391" i="1"/>
  <c r="Q1532" i="1"/>
  <c r="O1532" i="1"/>
  <c r="Q1508" i="1"/>
  <c r="O1508" i="1"/>
  <c r="Q1500" i="1"/>
  <c r="P1500" i="1"/>
  <c r="Q1492" i="1"/>
  <c r="O1492" i="1"/>
  <c r="Q1633" i="1"/>
  <c r="O1633" i="1"/>
  <c r="Q1625" i="1"/>
  <c r="P1625" i="1"/>
  <c r="Q1585" i="1"/>
  <c r="P1585" i="1"/>
  <c r="Q1694" i="1"/>
  <c r="P1694" i="1"/>
  <c r="Q1329" i="1"/>
  <c r="P1329" i="1"/>
  <c r="Q1321" i="1"/>
  <c r="O1321" i="1"/>
  <c r="Q1305" i="1"/>
  <c r="P1305" i="1"/>
  <c r="Q1297" i="1"/>
  <c r="O1297" i="1"/>
  <c r="Q1289" i="1"/>
  <c r="P1289" i="1"/>
  <c r="Q1281" i="1"/>
  <c r="P1281" i="1"/>
  <c r="Q1430" i="1"/>
  <c r="O1430" i="1"/>
  <c r="P1430" i="1"/>
  <c r="Q1414" i="1"/>
  <c r="P1414" i="1"/>
  <c r="Q1406" i="1"/>
  <c r="O1406" i="1"/>
  <c r="Q1390" i="1"/>
  <c r="P1390" i="1"/>
  <c r="Q1382" i="1"/>
  <c r="O1382" i="1"/>
  <c r="P1382" i="1"/>
  <c r="Q1523" i="1"/>
  <c r="P1523" i="1"/>
  <c r="O1523" i="1"/>
  <c r="Q1515" i="1"/>
  <c r="O1515" i="1"/>
  <c r="Q1499" i="1"/>
  <c r="P1499" i="1"/>
  <c r="Q1491" i="1"/>
  <c r="O1491" i="1"/>
  <c r="Q1483" i="1"/>
  <c r="P1483" i="1"/>
  <c r="Q1624" i="1"/>
  <c r="P1624" i="1"/>
  <c r="Q1616" i="1"/>
  <c r="O1616" i="1"/>
  <c r="Q1608" i="1"/>
  <c r="O1608" i="1"/>
  <c r="P1608" i="1"/>
  <c r="Q1600" i="1"/>
  <c r="O1600" i="1"/>
  <c r="Q1592" i="1"/>
  <c r="P1592" i="1"/>
  <c r="Q1584" i="1"/>
  <c r="O1584" i="1"/>
  <c r="Q1733" i="1"/>
  <c r="O1733" i="1"/>
  <c r="Q1786" i="1"/>
  <c r="P1786" i="1"/>
  <c r="O1826" i="1"/>
  <c r="O1803" i="1"/>
  <c r="O1734" i="1"/>
  <c r="P1709" i="1"/>
  <c r="O1685" i="1"/>
  <c r="P1609" i="1"/>
  <c r="P1601" i="1"/>
  <c r="P1593" i="1"/>
  <c r="Q1433" i="1"/>
  <c r="P1401" i="1"/>
  <c r="Q1401" i="1"/>
  <c r="P1393" i="1"/>
  <c r="O1393" i="1"/>
  <c r="P1534" i="1"/>
  <c r="Q1534" i="1"/>
  <c r="P1526" i="1"/>
  <c r="O1526" i="1"/>
  <c r="P1510" i="1"/>
  <c r="Q1510" i="1"/>
  <c r="P1502" i="1"/>
  <c r="O1502" i="1"/>
  <c r="P1486" i="1"/>
  <c r="Q1486" i="1"/>
  <c r="P1619" i="1"/>
  <c r="Q1619" i="1"/>
  <c r="P1611" i="1"/>
  <c r="Q1611" i="1"/>
  <c r="P1595" i="1"/>
  <c r="Q1595" i="1"/>
  <c r="P1587" i="1"/>
  <c r="O1587" i="1"/>
  <c r="Q1728" i="1"/>
  <c r="O1720" i="1"/>
  <c r="O1595" i="1"/>
  <c r="Q1502" i="1"/>
  <c r="Q1277" i="1"/>
  <c r="P1277" i="1"/>
  <c r="BA161" i="2"/>
  <c r="BA177" i="2"/>
  <c r="BA201" i="2"/>
  <c r="BA209" i="2"/>
  <c r="BA225" i="2"/>
  <c r="BA241" i="2"/>
  <c r="BA265" i="2"/>
  <c r="BA289" i="2"/>
  <c r="BA321" i="2"/>
  <c r="BA385" i="2"/>
  <c r="BA393" i="2"/>
  <c r="BA449" i="2"/>
  <c r="BA64" i="2"/>
  <c r="BA72" i="2"/>
  <c r="BA80" i="2"/>
  <c r="BA88" i="2"/>
  <c r="BA96" i="2"/>
  <c r="BA104" i="2"/>
  <c r="BA120" i="2"/>
  <c r="BA128" i="2"/>
  <c r="BA136" i="2"/>
  <c r="BA144" i="2"/>
  <c r="BA160" i="2"/>
  <c r="BA176" i="2"/>
  <c r="BA192" i="2"/>
  <c r="BA200" i="2"/>
  <c r="BA208" i="2"/>
  <c r="BA216" i="2"/>
  <c r="BA224" i="2"/>
  <c r="BA264" i="2"/>
  <c r="BA272" i="2"/>
  <c r="BA280" i="2"/>
  <c r="BA288" i="2"/>
  <c r="BA304" i="2"/>
  <c r="BA320" i="2"/>
  <c r="BA336" i="2"/>
  <c r="BA352" i="2"/>
  <c r="BA360" i="2"/>
  <c r="BA384" i="2"/>
  <c r="BA392" i="2"/>
  <c r="BA416" i="2"/>
  <c r="BA424" i="2"/>
  <c r="BA448" i="2"/>
  <c r="BA55" i="2"/>
  <c r="BA62" i="2"/>
  <c r="BA134" i="2"/>
  <c r="BA254" i="2"/>
  <c r="BA438" i="2"/>
  <c r="BA86" i="2"/>
  <c r="BA278" i="2"/>
  <c r="BA318" i="2"/>
  <c r="AN56" i="2"/>
  <c r="AN60" i="2"/>
  <c r="AN64" i="2"/>
  <c r="AN68" i="2"/>
  <c r="AN69" i="2"/>
  <c r="AN72" i="2"/>
  <c r="AN76" i="2"/>
  <c r="AN77" i="2"/>
  <c r="AN78" i="2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111" i="1"/>
  <c r="AF112" i="1"/>
  <c r="AF113" i="1"/>
  <c r="AF114" i="1"/>
  <c r="AF115" i="1"/>
  <c r="AF116" i="1"/>
  <c r="AF117" i="1"/>
  <c r="AF118" i="1"/>
  <c r="AF119" i="1"/>
  <c r="AF120" i="1"/>
  <c r="AF121" i="1"/>
  <c r="AF122" i="1"/>
  <c r="AF123" i="1"/>
  <c r="AF124" i="1"/>
  <c r="AF125" i="1"/>
  <c r="AF126" i="1"/>
  <c r="AF127" i="1"/>
  <c r="AF128" i="1"/>
  <c r="AF129" i="1"/>
  <c r="AF130" i="1"/>
  <c r="AF131" i="1"/>
  <c r="AF132" i="1"/>
  <c r="AF133" i="1"/>
  <c r="AF134" i="1"/>
  <c r="AF135" i="1"/>
  <c r="AF136" i="1"/>
  <c r="AF137" i="1"/>
  <c r="AF138" i="1"/>
  <c r="AF139" i="1"/>
  <c r="AF140" i="1"/>
  <c r="AF141" i="1"/>
  <c r="AF142" i="1"/>
  <c r="AF143" i="1"/>
  <c r="AF144" i="1"/>
  <c r="AF145" i="1"/>
  <c r="AF146" i="1"/>
  <c r="AF147" i="1"/>
  <c r="AF148" i="1"/>
  <c r="AF149" i="1"/>
  <c r="AF150" i="1"/>
  <c r="AF151" i="1"/>
  <c r="AF152" i="1"/>
  <c r="AF153" i="1"/>
  <c r="AF154" i="1"/>
  <c r="AF155" i="1"/>
  <c r="AF156" i="1"/>
  <c r="AF157" i="1"/>
  <c r="AF158" i="1"/>
  <c r="AF55" i="1"/>
  <c r="AC56" i="1"/>
  <c r="AC57" i="1"/>
  <c r="AL57" i="1" s="1"/>
  <c r="AC58" i="1"/>
  <c r="AC59" i="1"/>
  <c r="AL59" i="1" s="1"/>
  <c r="AC60" i="1"/>
  <c r="AC61" i="1"/>
  <c r="AC62" i="1"/>
  <c r="AL62" i="1" s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L81" i="1" s="1"/>
  <c r="AC82" i="1"/>
  <c r="AC55" i="1"/>
  <c r="P1072" i="1"/>
  <c r="Q1072" i="1"/>
  <c r="P1080" i="1"/>
  <c r="P1112" i="1"/>
  <c r="P1128" i="1"/>
  <c r="Q1132" i="1"/>
  <c r="P1144" i="1"/>
  <c r="Q1164" i="1"/>
  <c r="Q1167" i="1"/>
  <c r="O1170" i="1"/>
  <c r="Q1171" i="1"/>
  <c r="Q1172" i="1"/>
  <c r="O1174" i="1"/>
  <c r="P1174" i="1"/>
  <c r="P1175" i="1"/>
  <c r="P1178" i="1"/>
  <c r="P1179" i="1"/>
  <c r="Q1179" i="1"/>
  <c r="Q1180" i="1"/>
  <c r="O1181" i="1"/>
  <c r="O1182" i="1"/>
  <c r="O1186" i="1"/>
  <c r="P1186" i="1"/>
  <c r="P1187" i="1"/>
  <c r="Q1187" i="1"/>
  <c r="Q1188" i="1"/>
  <c r="O1194" i="1"/>
  <c r="P1194" i="1"/>
  <c r="P1195" i="1"/>
  <c r="Q1195" i="1"/>
  <c r="O1198" i="1"/>
  <c r="Q1199" i="1"/>
  <c r="O1202" i="1"/>
  <c r="Q1203" i="1"/>
  <c r="Q1204" i="1"/>
  <c r="O1206" i="1"/>
  <c r="P1206" i="1"/>
  <c r="P1207" i="1"/>
  <c r="P1210" i="1"/>
  <c r="P1211" i="1"/>
  <c r="Q1211" i="1"/>
  <c r="Q1212" i="1"/>
  <c r="O1213" i="1"/>
  <c r="O1214" i="1"/>
  <c r="O1218" i="1"/>
  <c r="P1218" i="1"/>
  <c r="P1219" i="1"/>
  <c r="Q1219" i="1"/>
  <c r="Q1220" i="1"/>
  <c r="O1226" i="1"/>
  <c r="P1226" i="1"/>
  <c r="P1227" i="1"/>
  <c r="Q1227" i="1"/>
  <c r="O1230" i="1"/>
  <c r="N1167" i="1"/>
  <c r="O1167" i="1" s="1"/>
  <c r="N1168" i="1"/>
  <c r="O1168" i="1" s="1"/>
  <c r="N1169" i="1"/>
  <c r="O1169" i="1" s="1"/>
  <c r="N1170" i="1"/>
  <c r="Q1170" i="1" s="1"/>
  <c r="N1171" i="1"/>
  <c r="O1171" i="1" s="1"/>
  <c r="N1172" i="1"/>
  <c r="O1172" i="1" s="1"/>
  <c r="N1173" i="1"/>
  <c r="P1173" i="1" s="1"/>
  <c r="N1174" i="1"/>
  <c r="Q1174" i="1" s="1"/>
  <c r="N1175" i="1"/>
  <c r="O1175" i="1" s="1"/>
  <c r="N1176" i="1"/>
  <c r="O1176" i="1" s="1"/>
  <c r="N1177" i="1"/>
  <c r="O1177" i="1" s="1"/>
  <c r="N1178" i="1"/>
  <c r="Q1178" i="1" s="1"/>
  <c r="N1179" i="1"/>
  <c r="O1179" i="1" s="1"/>
  <c r="N1180" i="1"/>
  <c r="O1180" i="1" s="1"/>
  <c r="N1181" i="1"/>
  <c r="P1181" i="1" s="1"/>
  <c r="N1182" i="1"/>
  <c r="Q1182" i="1" s="1"/>
  <c r="N1183" i="1"/>
  <c r="O1183" i="1" s="1"/>
  <c r="N1184" i="1"/>
  <c r="O1184" i="1" s="1"/>
  <c r="N1185" i="1"/>
  <c r="O1185" i="1" s="1"/>
  <c r="N1186" i="1"/>
  <c r="Q1186" i="1" s="1"/>
  <c r="N1187" i="1"/>
  <c r="O1187" i="1" s="1"/>
  <c r="N1188" i="1"/>
  <c r="O1188" i="1" s="1"/>
  <c r="N1189" i="1"/>
  <c r="P1189" i="1" s="1"/>
  <c r="N1190" i="1"/>
  <c r="Q1190" i="1" s="1"/>
  <c r="N1191" i="1"/>
  <c r="O1191" i="1" s="1"/>
  <c r="N1192" i="1"/>
  <c r="O1192" i="1" s="1"/>
  <c r="N1193" i="1"/>
  <c r="O1193" i="1" s="1"/>
  <c r="N1194" i="1"/>
  <c r="Q1194" i="1" s="1"/>
  <c r="N1195" i="1"/>
  <c r="O1195" i="1" s="1"/>
  <c r="N1196" i="1"/>
  <c r="O1196" i="1" s="1"/>
  <c r="N1197" i="1"/>
  <c r="P1197" i="1" s="1"/>
  <c r="N1198" i="1"/>
  <c r="Q1198" i="1" s="1"/>
  <c r="N1199" i="1"/>
  <c r="O1199" i="1" s="1"/>
  <c r="N1200" i="1"/>
  <c r="O1200" i="1" s="1"/>
  <c r="N1201" i="1"/>
  <c r="O1201" i="1" s="1"/>
  <c r="N1202" i="1"/>
  <c r="Q1202" i="1" s="1"/>
  <c r="N1203" i="1"/>
  <c r="O1203" i="1" s="1"/>
  <c r="N1204" i="1"/>
  <c r="O1204" i="1" s="1"/>
  <c r="N1205" i="1"/>
  <c r="P1205" i="1" s="1"/>
  <c r="N1206" i="1"/>
  <c r="Q1206" i="1" s="1"/>
  <c r="N1207" i="1"/>
  <c r="O1207" i="1" s="1"/>
  <c r="N1208" i="1"/>
  <c r="O1208" i="1" s="1"/>
  <c r="N1209" i="1"/>
  <c r="O1209" i="1" s="1"/>
  <c r="N1210" i="1"/>
  <c r="Q1210" i="1" s="1"/>
  <c r="N1211" i="1"/>
  <c r="O1211" i="1" s="1"/>
  <c r="N1212" i="1"/>
  <c r="O1212" i="1" s="1"/>
  <c r="N1213" i="1"/>
  <c r="P1213" i="1" s="1"/>
  <c r="N1214" i="1"/>
  <c r="Q1214" i="1" s="1"/>
  <c r="N1215" i="1"/>
  <c r="O1215" i="1" s="1"/>
  <c r="N1216" i="1"/>
  <c r="O1216" i="1" s="1"/>
  <c r="N1217" i="1"/>
  <c r="O1217" i="1" s="1"/>
  <c r="N1218" i="1"/>
  <c r="Q1218" i="1" s="1"/>
  <c r="N1219" i="1"/>
  <c r="O1219" i="1" s="1"/>
  <c r="N1220" i="1"/>
  <c r="O1220" i="1" s="1"/>
  <c r="N1221" i="1"/>
  <c r="P1221" i="1" s="1"/>
  <c r="N1222" i="1"/>
  <c r="Q1222" i="1" s="1"/>
  <c r="N1223" i="1"/>
  <c r="O1223" i="1" s="1"/>
  <c r="N1224" i="1"/>
  <c r="O1224" i="1" s="1"/>
  <c r="N1225" i="1"/>
  <c r="O1225" i="1" s="1"/>
  <c r="N1226" i="1"/>
  <c r="Q1226" i="1" s="1"/>
  <c r="N1227" i="1"/>
  <c r="O1227" i="1" s="1"/>
  <c r="N1228" i="1"/>
  <c r="O1228" i="1" s="1"/>
  <c r="N1229" i="1"/>
  <c r="P1229" i="1" s="1"/>
  <c r="N1230" i="1"/>
  <c r="Q1230" i="1" s="1"/>
  <c r="N1231" i="1"/>
  <c r="O1231" i="1" s="1"/>
  <c r="N1232" i="1"/>
  <c r="O1232" i="1" s="1"/>
  <c r="N1233" i="1"/>
  <c r="O1233" i="1" s="1"/>
  <c r="N1234" i="1"/>
  <c r="Q1234" i="1" s="1"/>
  <c r="N1235" i="1"/>
  <c r="O1235" i="1" s="1"/>
  <c r="N1236" i="1"/>
  <c r="Q1236" i="1" s="1"/>
  <c r="N1237" i="1"/>
  <c r="P1237" i="1" s="1"/>
  <c r="N1238" i="1"/>
  <c r="O1238" i="1" s="1"/>
  <c r="N1239" i="1"/>
  <c r="O1239" i="1" s="1"/>
  <c r="N1240" i="1"/>
  <c r="O1240" i="1" s="1"/>
  <c r="N1241" i="1"/>
  <c r="O1241" i="1" s="1"/>
  <c r="N1242" i="1"/>
  <c r="Q1242" i="1" s="1"/>
  <c r="N1243" i="1"/>
  <c r="O1243" i="1" s="1"/>
  <c r="N1244" i="1"/>
  <c r="Q1244" i="1" s="1"/>
  <c r="N1245" i="1"/>
  <c r="P1245" i="1" s="1"/>
  <c r="N1246" i="1"/>
  <c r="O1246" i="1" s="1"/>
  <c r="N1247" i="1"/>
  <c r="O1247" i="1" s="1"/>
  <c r="N1248" i="1"/>
  <c r="O1248" i="1" s="1"/>
  <c r="N1249" i="1"/>
  <c r="O1249" i="1" s="1"/>
  <c r="N1250" i="1"/>
  <c r="Q1250" i="1" s="1"/>
  <c r="N1251" i="1"/>
  <c r="O1251" i="1" s="1"/>
  <c r="N1252" i="1"/>
  <c r="Q1252" i="1" s="1"/>
  <c r="N1253" i="1"/>
  <c r="P1253" i="1" s="1"/>
  <c r="N1254" i="1"/>
  <c r="O1254" i="1" s="1"/>
  <c r="N1255" i="1"/>
  <c r="O1255" i="1" s="1"/>
  <c r="N1256" i="1"/>
  <c r="O1256" i="1" s="1"/>
  <c r="N1257" i="1"/>
  <c r="O1257" i="1" s="1"/>
  <c r="N1258" i="1"/>
  <c r="Q1258" i="1" s="1"/>
  <c r="N1259" i="1"/>
  <c r="O1259" i="1" s="1"/>
  <c r="N1260" i="1"/>
  <c r="Q1260" i="1" s="1"/>
  <c r="N1261" i="1"/>
  <c r="P1261" i="1" s="1"/>
  <c r="N1262" i="1"/>
  <c r="O1262" i="1" s="1"/>
  <c r="N1263" i="1"/>
  <c r="O1263" i="1" s="1"/>
  <c r="N1264" i="1"/>
  <c r="O1264" i="1" s="1"/>
  <c r="N1265" i="1"/>
  <c r="O1265" i="1" s="1"/>
  <c r="N1266" i="1"/>
  <c r="Q1266" i="1" s="1"/>
  <c r="N1166" i="1"/>
  <c r="P1166" i="1" s="1"/>
  <c r="N1066" i="1"/>
  <c r="N1067" i="1"/>
  <c r="Q1067" i="1" s="1"/>
  <c r="N1068" i="1"/>
  <c r="P1068" i="1" s="1"/>
  <c r="N1069" i="1"/>
  <c r="N1070" i="1"/>
  <c r="N1071" i="1"/>
  <c r="N1072" i="1"/>
  <c r="O1072" i="1" s="1"/>
  <c r="N1073" i="1"/>
  <c r="N1074" i="1"/>
  <c r="N1075" i="1"/>
  <c r="Q1075" i="1" s="1"/>
  <c r="N1076" i="1"/>
  <c r="N1077" i="1"/>
  <c r="N1078" i="1"/>
  <c r="N1079" i="1"/>
  <c r="N1080" i="1"/>
  <c r="O1080" i="1" s="1"/>
  <c r="N1081" i="1"/>
  <c r="N1082" i="1"/>
  <c r="N1083" i="1"/>
  <c r="Q1083" i="1" s="1"/>
  <c r="N1084" i="1"/>
  <c r="O1084" i="1" s="1"/>
  <c r="N1085" i="1"/>
  <c r="Q1085" i="1" s="1"/>
  <c r="N1086" i="1"/>
  <c r="O1086" i="1" s="1"/>
  <c r="N1087" i="1"/>
  <c r="Q1087" i="1" s="1"/>
  <c r="N1088" i="1"/>
  <c r="O1088" i="1" s="1"/>
  <c r="N1089" i="1"/>
  <c r="N1090" i="1"/>
  <c r="N1091" i="1"/>
  <c r="Q1091" i="1" s="1"/>
  <c r="N1092" i="1"/>
  <c r="O1092" i="1" s="1"/>
  <c r="N1093" i="1"/>
  <c r="N1094" i="1"/>
  <c r="N1095" i="1"/>
  <c r="Q1095" i="1" s="1"/>
  <c r="N1096" i="1"/>
  <c r="O1096" i="1" s="1"/>
  <c r="N1097" i="1"/>
  <c r="N1098" i="1"/>
  <c r="N1099" i="1"/>
  <c r="Q1099" i="1" s="1"/>
  <c r="N1100" i="1"/>
  <c r="O1100" i="1" s="1"/>
  <c r="N1101" i="1"/>
  <c r="Q1101" i="1" s="1"/>
  <c r="N1102" i="1"/>
  <c r="O1102" i="1" s="1"/>
  <c r="N1103" i="1"/>
  <c r="Q1103" i="1" s="1"/>
  <c r="N1104" i="1"/>
  <c r="O1104" i="1" s="1"/>
  <c r="N1105" i="1"/>
  <c r="N1106" i="1"/>
  <c r="N1107" i="1"/>
  <c r="Q1107" i="1" s="1"/>
  <c r="N1108" i="1"/>
  <c r="O1108" i="1" s="1"/>
  <c r="N1109" i="1"/>
  <c r="N1110" i="1"/>
  <c r="N1111" i="1"/>
  <c r="Q1111" i="1" s="1"/>
  <c r="N1112" i="1"/>
  <c r="O1112" i="1" s="1"/>
  <c r="N1113" i="1"/>
  <c r="N1114" i="1"/>
  <c r="N1115" i="1"/>
  <c r="Q1115" i="1" s="1"/>
  <c r="N1116" i="1"/>
  <c r="O1116" i="1" s="1"/>
  <c r="N1117" i="1"/>
  <c r="Q1117" i="1" s="1"/>
  <c r="N1118" i="1"/>
  <c r="O1118" i="1" s="1"/>
  <c r="N1119" i="1"/>
  <c r="Q1119" i="1" s="1"/>
  <c r="N1120" i="1"/>
  <c r="O1120" i="1" s="1"/>
  <c r="N1121" i="1"/>
  <c r="N1122" i="1"/>
  <c r="N1123" i="1"/>
  <c r="Q1123" i="1" s="1"/>
  <c r="N1124" i="1"/>
  <c r="O1124" i="1" s="1"/>
  <c r="N1125" i="1"/>
  <c r="N1126" i="1"/>
  <c r="N1127" i="1"/>
  <c r="Q1127" i="1" s="1"/>
  <c r="N1128" i="1"/>
  <c r="O1128" i="1" s="1"/>
  <c r="N1129" i="1"/>
  <c r="N1130" i="1"/>
  <c r="N1131" i="1"/>
  <c r="Q1131" i="1" s="1"/>
  <c r="N1132" i="1"/>
  <c r="O1132" i="1" s="1"/>
  <c r="N1133" i="1"/>
  <c r="Q1133" i="1" s="1"/>
  <c r="N1134" i="1"/>
  <c r="O1134" i="1" s="1"/>
  <c r="N1135" i="1"/>
  <c r="Q1135" i="1" s="1"/>
  <c r="N1136" i="1"/>
  <c r="O1136" i="1" s="1"/>
  <c r="N1137" i="1"/>
  <c r="N1138" i="1"/>
  <c r="N1139" i="1"/>
  <c r="Q1139" i="1" s="1"/>
  <c r="N1140" i="1"/>
  <c r="O1140" i="1" s="1"/>
  <c r="N1141" i="1"/>
  <c r="N1142" i="1"/>
  <c r="N1143" i="1"/>
  <c r="Q1143" i="1" s="1"/>
  <c r="N1144" i="1"/>
  <c r="O1144" i="1" s="1"/>
  <c r="N1145" i="1"/>
  <c r="N1146" i="1"/>
  <c r="N1147" i="1"/>
  <c r="Q1147" i="1" s="1"/>
  <c r="N1148" i="1"/>
  <c r="O1148" i="1" s="1"/>
  <c r="N1149" i="1"/>
  <c r="Q1149" i="1" s="1"/>
  <c r="N1150" i="1"/>
  <c r="O1150" i="1" s="1"/>
  <c r="N1151" i="1"/>
  <c r="Q1151" i="1" s="1"/>
  <c r="N1152" i="1"/>
  <c r="O1152" i="1" s="1"/>
  <c r="N1153" i="1"/>
  <c r="O1153" i="1" s="1"/>
  <c r="N1154" i="1"/>
  <c r="P1154" i="1" s="1"/>
  <c r="N1155" i="1"/>
  <c r="Q1155" i="1" s="1"/>
  <c r="N1156" i="1"/>
  <c r="O1156" i="1" s="1"/>
  <c r="N1157" i="1"/>
  <c r="O1157" i="1" s="1"/>
  <c r="N1158" i="1"/>
  <c r="P1158" i="1" s="1"/>
  <c r="N1159" i="1"/>
  <c r="O1159" i="1" s="1"/>
  <c r="N1160" i="1"/>
  <c r="O1160" i="1" s="1"/>
  <c r="N1161" i="1"/>
  <c r="O1161" i="1" s="1"/>
  <c r="N1162" i="1"/>
  <c r="O1162" i="1" s="1"/>
  <c r="N1163" i="1"/>
  <c r="Q1163" i="1" s="1"/>
  <c r="N1164" i="1"/>
  <c r="O1164" i="1" s="1"/>
  <c r="N1165" i="1"/>
  <c r="P1165" i="1" s="1"/>
  <c r="N1065" i="1"/>
  <c r="Q1065" i="1" s="1"/>
  <c r="N965" i="1"/>
  <c r="N966" i="1"/>
  <c r="Q966" i="1" s="1"/>
  <c r="N967" i="1"/>
  <c r="N968" i="1"/>
  <c r="N969" i="1"/>
  <c r="N970" i="1"/>
  <c r="N971" i="1"/>
  <c r="O971" i="1" s="1"/>
  <c r="N972" i="1"/>
  <c r="N973" i="1"/>
  <c r="N974" i="1"/>
  <c r="N975" i="1"/>
  <c r="N976" i="1"/>
  <c r="N977" i="1"/>
  <c r="O977" i="1" s="1"/>
  <c r="N978" i="1"/>
  <c r="N979" i="1"/>
  <c r="P979" i="1" s="1"/>
  <c r="N980" i="1"/>
  <c r="N981" i="1"/>
  <c r="N982" i="1"/>
  <c r="Q982" i="1" s="1"/>
  <c r="N983" i="1"/>
  <c r="N984" i="1"/>
  <c r="N985" i="1"/>
  <c r="N986" i="1"/>
  <c r="N987" i="1"/>
  <c r="O987" i="1" s="1"/>
  <c r="N988" i="1"/>
  <c r="N989" i="1"/>
  <c r="N990" i="1"/>
  <c r="N991" i="1"/>
  <c r="N992" i="1"/>
  <c r="N993" i="1"/>
  <c r="O993" i="1" s="1"/>
  <c r="N994" i="1"/>
  <c r="N995" i="1"/>
  <c r="N996" i="1"/>
  <c r="N997" i="1"/>
  <c r="N998" i="1"/>
  <c r="Q998" i="1" s="1"/>
  <c r="N999" i="1"/>
  <c r="N1000" i="1"/>
  <c r="N1001" i="1"/>
  <c r="N1002" i="1"/>
  <c r="N1003" i="1"/>
  <c r="O1003" i="1" s="1"/>
  <c r="N1004" i="1"/>
  <c r="N1005" i="1"/>
  <c r="N1006" i="1"/>
  <c r="O1006" i="1" s="1"/>
  <c r="N1007" i="1"/>
  <c r="N1008" i="1"/>
  <c r="N1009" i="1"/>
  <c r="N1010" i="1"/>
  <c r="N1011" i="1"/>
  <c r="N1012" i="1"/>
  <c r="N1013" i="1"/>
  <c r="N1014" i="1"/>
  <c r="Q1014" i="1" s="1"/>
  <c r="N1015" i="1"/>
  <c r="N1016" i="1"/>
  <c r="N1017" i="1"/>
  <c r="N1018" i="1"/>
  <c r="N1019" i="1"/>
  <c r="O1019" i="1" s="1"/>
  <c r="N1020" i="1"/>
  <c r="N1021" i="1"/>
  <c r="N1022" i="1"/>
  <c r="O1022" i="1" s="1"/>
  <c r="N1023" i="1"/>
  <c r="N1024" i="1"/>
  <c r="N1025" i="1"/>
  <c r="O1025" i="1" s="1"/>
  <c r="N1026" i="1"/>
  <c r="N1027" i="1"/>
  <c r="N1028" i="1"/>
  <c r="N1029" i="1"/>
  <c r="N1030" i="1"/>
  <c r="N1031" i="1"/>
  <c r="N1032" i="1"/>
  <c r="O1032" i="1" s="1"/>
  <c r="N1033" i="1"/>
  <c r="N1034" i="1"/>
  <c r="N1035" i="1"/>
  <c r="Q1035" i="1" s="1"/>
  <c r="N1036" i="1"/>
  <c r="N1037" i="1"/>
  <c r="N1038" i="1"/>
  <c r="N1039" i="1"/>
  <c r="N1040" i="1"/>
  <c r="O1040" i="1" s="1"/>
  <c r="N1041" i="1"/>
  <c r="Q1041" i="1" s="1"/>
  <c r="N1042" i="1"/>
  <c r="N1043" i="1"/>
  <c r="Q1043" i="1" s="1"/>
  <c r="N1044" i="1"/>
  <c r="P1044" i="1" s="1"/>
  <c r="N1045" i="1"/>
  <c r="Q1045" i="1" s="1"/>
  <c r="N1046" i="1"/>
  <c r="O1046" i="1" s="1"/>
  <c r="N1047" i="1"/>
  <c r="O1047" i="1" s="1"/>
  <c r="N1048" i="1"/>
  <c r="O1048" i="1" s="1"/>
  <c r="N1049" i="1"/>
  <c r="Q1049" i="1" s="1"/>
  <c r="N1050" i="1"/>
  <c r="N1051" i="1"/>
  <c r="Q1051" i="1" s="1"/>
  <c r="N1052" i="1"/>
  <c r="P1052" i="1" s="1"/>
  <c r="N1053" i="1"/>
  <c r="Q1053" i="1" s="1"/>
  <c r="N1054" i="1"/>
  <c r="O1054" i="1" s="1"/>
  <c r="N1055" i="1"/>
  <c r="N1056" i="1"/>
  <c r="O1056" i="1" s="1"/>
  <c r="N1057" i="1"/>
  <c r="Q1057" i="1" s="1"/>
  <c r="N1058" i="1"/>
  <c r="N1059" i="1"/>
  <c r="Q1059" i="1" s="1"/>
  <c r="N1060" i="1"/>
  <c r="P1060" i="1" s="1"/>
  <c r="N1061" i="1"/>
  <c r="Q1061" i="1" s="1"/>
  <c r="N1062" i="1"/>
  <c r="N1063" i="1"/>
  <c r="N1064" i="1"/>
  <c r="O1064" i="1" s="1"/>
  <c r="N964" i="1"/>
  <c r="N864" i="1"/>
  <c r="Q864" i="1" s="1"/>
  <c r="N865" i="1"/>
  <c r="N866" i="1"/>
  <c r="N867" i="1"/>
  <c r="N868" i="1"/>
  <c r="N869" i="1"/>
  <c r="N870" i="1"/>
  <c r="N871" i="1"/>
  <c r="N872" i="1"/>
  <c r="O872" i="1" s="1"/>
  <c r="N873" i="1"/>
  <c r="N874" i="1"/>
  <c r="N875" i="1"/>
  <c r="N876" i="1"/>
  <c r="N877" i="1"/>
  <c r="N878" i="1"/>
  <c r="N879" i="1"/>
  <c r="N880" i="1"/>
  <c r="P880" i="1" s="1"/>
  <c r="N881" i="1"/>
  <c r="N882" i="1"/>
  <c r="N883" i="1"/>
  <c r="N884" i="1"/>
  <c r="N885" i="1"/>
  <c r="P885" i="1" s="1"/>
  <c r="N886" i="1"/>
  <c r="N887" i="1"/>
  <c r="N888" i="1"/>
  <c r="N889" i="1"/>
  <c r="N890" i="1"/>
  <c r="N891" i="1"/>
  <c r="N892" i="1"/>
  <c r="N893" i="1"/>
  <c r="N894" i="1"/>
  <c r="N895" i="1"/>
  <c r="N896" i="1"/>
  <c r="O896" i="1" s="1"/>
  <c r="N897" i="1"/>
  <c r="N898" i="1"/>
  <c r="N899" i="1"/>
  <c r="N900" i="1"/>
  <c r="N901" i="1"/>
  <c r="N902" i="1"/>
  <c r="N903" i="1"/>
  <c r="N904" i="1"/>
  <c r="Q904" i="1" s="1"/>
  <c r="N905" i="1"/>
  <c r="N906" i="1"/>
  <c r="N907" i="1"/>
  <c r="O907" i="1" s="1"/>
  <c r="N908" i="1"/>
  <c r="N909" i="1"/>
  <c r="N910" i="1"/>
  <c r="N911" i="1"/>
  <c r="N912" i="1"/>
  <c r="N913" i="1"/>
  <c r="N914" i="1"/>
  <c r="N915" i="1"/>
  <c r="N916" i="1"/>
  <c r="N917" i="1"/>
  <c r="N918" i="1"/>
  <c r="Q918" i="1" s="1"/>
  <c r="N919" i="1"/>
  <c r="N920" i="1"/>
  <c r="Q920" i="1" s="1"/>
  <c r="N921" i="1"/>
  <c r="N922" i="1"/>
  <c r="N923" i="1"/>
  <c r="O923" i="1" s="1"/>
  <c r="N924" i="1"/>
  <c r="N925" i="1"/>
  <c r="N926" i="1"/>
  <c r="N927" i="1"/>
  <c r="N928" i="1"/>
  <c r="Q928" i="1" s="1"/>
  <c r="N929" i="1"/>
  <c r="O929" i="1" s="1"/>
  <c r="N930" i="1"/>
  <c r="N931" i="1"/>
  <c r="N932" i="1"/>
  <c r="N933" i="1"/>
  <c r="N934" i="1"/>
  <c r="Q934" i="1" s="1"/>
  <c r="N935" i="1"/>
  <c r="N936" i="1"/>
  <c r="Q936" i="1" s="1"/>
  <c r="N937" i="1"/>
  <c r="N938" i="1"/>
  <c r="N939" i="1"/>
  <c r="O939" i="1" s="1"/>
  <c r="N940" i="1"/>
  <c r="N941" i="1"/>
  <c r="N942" i="1"/>
  <c r="N943" i="1"/>
  <c r="N944" i="1"/>
  <c r="Q944" i="1" s="1"/>
  <c r="N945" i="1"/>
  <c r="O945" i="1" s="1"/>
  <c r="N946" i="1"/>
  <c r="N947" i="1"/>
  <c r="P947" i="1" s="1"/>
  <c r="N948" i="1"/>
  <c r="N949" i="1"/>
  <c r="N950" i="1"/>
  <c r="Q950" i="1" s="1"/>
  <c r="N951" i="1"/>
  <c r="N952" i="1"/>
  <c r="N953" i="1"/>
  <c r="N954" i="1"/>
  <c r="N955" i="1"/>
  <c r="O955" i="1" s="1"/>
  <c r="N956" i="1"/>
  <c r="N957" i="1"/>
  <c r="N958" i="1"/>
  <c r="N959" i="1"/>
  <c r="N960" i="1"/>
  <c r="Q960" i="1" s="1"/>
  <c r="N961" i="1"/>
  <c r="O961" i="1" s="1"/>
  <c r="N962" i="1"/>
  <c r="N963" i="1"/>
  <c r="P963" i="1" s="1"/>
  <c r="N863" i="1"/>
  <c r="N763" i="1"/>
  <c r="N764" i="1"/>
  <c r="N765" i="1"/>
  <c r="N766" i="1"/>
  <c r="O766" i="1" s="1"/>
  <c r="N767" i="1"/>
  <c r="N768" i="1"/>
  <c r="N769" i="1"/>
  <c r="N770" i="1"/>
  <c r="N771" i="1"/>
  <c r="N772" i="1"/>
  <c r="N773" i="1"/>
  <c r="O773" i="1" s="1"/>
  <c r="N774" i="1"/>
  <c r="N775" i="1"/>
  <c r="N776" i="1"/>
  <c r="N777" i="1"/>
  <c r="N778" i="1"/>
  <c r="N779" i="1"/>
  <c r="N780" i="1"/>
  <c r="N781" i="1"/>
  <c r="P781" i="1" s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Q800" i="1" s="1"/>
  <c r="N801" i="1"/>
  <c r="N802" i="1"/>
  <c r="N803" i="1"/>
  <c r="N804" i="1"/>
  <c r="N805" i="1"/>
  <c r="N806" i="1"/>
  <c r="N807" i="1"/>
  <c r="N808" i="1"/>
  <c r="O808" i="1" s="1"/>
  <c r="N809" i="1"/>
  <c r="N810" i="1"/>
  <c r="Q810" i="1" s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P829" i="1" s="1"/>
  <c r="N830" i="1"/>
  <c r="N831" i="1"/>
  <c r="N832" i="1"/>
  <c r="N833" i="1"/>
  <c r="N834" i="1"/>
  <c r="N835" i="1"/>
  <c r="N836" i="1"/>
  <c r="N837" i="1"/>
  <c r="P837" i="1" s="1"/>
  <c r="N838" i="1"/>
  <c r="O838" i="1" s="1"/>
  <c r="N839" i="1"/>
  <c r="N840" i="1"/>
  <c r="N841" i="1"/>
  <c r="N842" i="1"/>
  <c r="N843" i="1"/>
  <c r="N844" i="1"/>
  <c r="N845" i="1"/>
  <c r="N846" i="1"/>
  <c r="N847" i="1"/>
  <c r="N848" i="1"/>
  <c r="N849" i="1"/>
  <c r="N850" i="1"/>
  <c r="Q850" i="1" s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762" i="1"/>
  <c r="O762" i="1" s="1"/>
  <c r="BA108" i="2"/>
  <c r="BA132" i="2"/>
  <c r="BA188" i="2"/>
  <c r="BA75" i="2"/>
  <c r="BA91" i="2"/>
  <c r="BA99" i="2"/>
  <c r="BA107" i="2"/>
  <c r="BA115" i="2"/>
  <c r="BA123" i="2"/>
  <c r="BA131" i="2"/>
  <c r="BA133" i="2"/>
  <c r="BA139" i="2"/>
  <c r="BA147" i="2"/>
  <c r="BA154" i="2"/>
  <c r="BA155" i="2"/>
  <c r="BA163" i="2"/>
  <c r="BA171" i="2"/>
  <c r="BA179" i="2"/>
  <c r="BA187" i="2"/>
  <c r="BA195" i="2"/>
  <c r="BA203" i="2"/>
  <c r="BA211" i="2"/>
  <c r="BA219" i="2"/>
  <c r="BA227" i="2"/>
  <c r="BA235" i="2"/>
  <c r="BA242" i="2"/>
  <c r="BA243" i="2"/>
  <c r="BA251" i="2"/>
  <c r="BA259" i="2"/>
  <c r="BA267" i="2"/>
  <c r="BA275" i="2"/>
  <c r="BA283" i="2"/>
  <c r="BA291" i="2"/>
  <c r="BA299" i="2"/>
  <c r="BA307" i="2"/>
  <c r="BA315" i="2"/>
  <c r="BA323" i="2"/>
  <c r="BA331" i="2"/>
  <c r="BA337" i="2"/>
  <c r="BA339" i="2"/>
  <c r="BA346" i="2"/>
  <c r="BA347" i="2"/>
  <c r="BA355" i="2"/>
  <c r="BA363" i="2"/>
  <c r="BA369" i="2"/>
  <c r="BA371" i="2"/>
  <c r="BA379" i="2"/>
  <c r="BA387" i="2"/>
  <c r="BA395" i="2"/>
  <c r="BA403" i="2"/>
  <c r="BA411" i="2"/>
  <c r="BA419" i="2"/>
  <c r="BA427" i="2"/>
  <c r="BA435" i="2"/>
  <c r="BA443" i="2"/>
  <c r="BA451" i="2"/>
  <c r="AN74" i="2"/>
  <c r="AN82" i="2"/>
  <c r="AN62" i="2"/>
  <c r="AN70" i="2"/>
  <c r="BA376" i="2"/>
  <c r="AR158" i="2"/>
  <c r="AR157" i="2"/>
  <c r="AR156" i="2"/>
  <c r="AR155" i="2"/>
  <c r="AR154" i="2"/>
  <c r="AR153" i="2"/>
  <c r="AR152" i="2"/>
  <c r="AR151" i="2"/>
  <c r="AR150" i="2"/>
  <c r="AR149" i="2"/>
  <c r="AR148" i="2"/>
  <c r="AR147" i="2"/>
  <c r="AR146" i="2"/>
  <c r="AR145" i="2"/>
  <c r="AR144" i="2"/>
  <c r="AR143" i="2"/>
  <c r="AR142" i="2"/>
  <c r="AR141" i="2"/>
  <c r="AR140" i="2"/>
  <c r="AR139" i="2"/>
  <c r="AR138" i="2"/>
  <c r="AR137" i="2"/>
  <c r="AR136" i="2"/>
  <c r="AR135" i="2"/>
  <c r="AR134" i="2"/>
  <c r="AR133" i="2"/>
  <c r="AR132" i="2"/>
  <c r="AR131" i="2"/>
  <c r="AR130" i="2"/>
  <c r="AR129" i="2"/>
  <c r="AR128" i="2"/>
  <c r="AR127" i="2"/>
  <c r="AR126" i="2"/>
  <c r="AR125" i="2"/>
  <c r="AR124" i="2"/>
  <c r="AR123" i="2"/>
  <c r="AR122" i="2"/>
  <c r="AR121" i="2"/>
  <c r="AR120" i="2"/>
  <c r="AR119" i="2"/>
  <c r="AR118" i="2"/>
  <c r="AR117" i="2"/>
  <c r="AR116" i="2"/>
  <c r="AR115" i="2"/>
  <c r="AR114" i="2"/>
  <c r="AR113" i="2"/>
  <c r="BA112" i="2"/>
  <c r="AR112" i="2"/>
  <c r="AR111" i="2"/>
  <c r="AR110" i="2"/>
  <c r="AR109" i="2"/>
  <c r="AR108" i="2"/>
  <c r="AR107" i="2"/>
  <c r="AR106" i="2"/>
  <c r="AR105" i="2"/>
  <c r="AR104" i="2"/>
  <c r="AR103" i="2"/>
  <c r="AR102" i="2"/>
  <c r="AR101" i="2"/>
  <c r="AR100" i="2"/>
  <c r="AR99" i="2"/>
  <c r="AR98" i="2"/>
  <c r="AR97" i="2"/>
  <c r="AR96" i="2"/>
  <c r="AR95" i="2"/>
  <c r="AR94" i="2"/>
  <c r="AR93" i="2"/>
  <c r="AR92" i="2"/>
  <c r="AR91" i="2"/>
  <c r="AR90" i="2"/>
  <c r="AR89" i="2"/>
  <c r="AR88" i="2"/>
  <c r="AR87" i="2"/>
  <c r="AR86" i="2"/>
  <c r="AR85" i="2"/>
  <c r="AR84" i="2"/>
  <c r="AR83" i="2"/>
  <c r="AR82" i="2"/>
  <c r="AR81" i="2"/>
  <c r="AR80" i="2"/>
  <c r="AR79" i="2"/>
  <c r="AR78" i="2"/>
  <c r="AR77" i="2"/>
  <c r="AR76" i="2"/>
  <c r="AR75" i="2"/>
  <c r="AR74" i="2"/>
  <c r="AR73" i="2"/>
  <c r="AR72" i="2"/>
  <c r="AR71" i="2"/>
  <c r="AR70" i="2"/>
  <c r="AR69" i="2"/>
  <c r="AR68" i="2"/>
  <c r="AR67" i="2"/>
  <c r="AR66" i="2"/>
  <c r="AR65" i="2"/>
  <c r="AR64" i="2"/>
  <c r="AR63" i="2"/>
  <c r="AR62" i="2"/>
  <c r="AR61" i="2"/>
  <c r="AR60" i="2"/>
  <c r="AR59" i="2"/>
  <c r="AR58" i="2"/>
  <c r="AR57" i="2"/>
  <c r="BA56" i="2"/>
  <c r="AR56" i="2"/>
  <c r="AR55" i="2"/>
  <c r="AL55" i="2"/>
  <c r="AM55" i="2" s="1"/>
  <c r="AJ55" i="2"/>
  <c r="R56" i="2"/>
  <c r="R57" i="2" s="1"/>
  <c r="R58" i="2" s="1"/>
  <c r="R59" i="2" s="1"/>
  <c r="R60" i="2" s="1"/>
  <c r="R61" i="2" s="1"/>
  <c r="R62" i="2" s="1"/>
  <c r="R63" i="2" s="1"/>
  <c r="R64" i="2" s="1"/>
  <c r="R65" i="2" s="1"/>
  <c r="R66" i="2" s="1"/>
  <c r="R67" i="2" s="1"/>
  <c r="R68" i="2" s="1"/>
  <c r="R69" i="2" s="1"/>
  <c r="R70" i="2" s="1"/>
  <c r="R71" i="2" s="1"/>
  <c r="R72" i="2" s="1"/>
  <c r="R73" i="2" s="1"/>
  <c r="R74" i="2" s="1"/>
  <c r="R75" i="2" s="1"/>
  <c r="R76" i="2" s="1"/>
  <c r="R77" i="2" s="1"/>
  <c r="R78" i="2" s="1"/>
  <c r="R79" i="2" s="1"/>
  <c r="R80" i="2" s="1"/>
  <c r="R81" i="2" s="1"/>
  <c r="R82" i="2" s="1"/>
  <c r="R83" i="2" s="1"/>
  <c r="R84" i="2" s="1"/>
  <c r="R85" i="2" s="1"/>
  <c r="R86" i="2" s="1"/>
  <c r="R87" i="2" s="1"/>
  <c r="R88" i="2" s="1"/>
  <c r="R89" i="2" s="1"/>
  <c r="R90" i="2" s="1"/>
  <c r="R91" i="2" s="1"/>
  <c r="R92" i="2" s="1"/>
  <c r="R93" i="2" s="1"/>
  <c r="R94" i="2" s="1"/>
  <c r="R95" i="2" s="1"/>
  <c r="R96" i="2" s="1"/>
  <c r="R97" i="2" s="1"/>
  <c r="R98" i="2" s="1"/>
  <c r="R99" i="2" s="1"/>
  <c r="R100" i="2" s="1"/>
  <c r="R101" i="2" s="1"/>
  <c r="R102" i="2" s="1"/>
  <c r="R103" i="2" s="1"/>
  <c r="R104" i="2" s="1"/>
  <c r="R105" i="2" s="1"/>
  <c r="R106" i="2" s="1"/>
  <c r="R107" i="2" s="1"/>
  <c r="R108" i="2" s="1"/>
  <c r="R109" i="2" s="1"/>
  <c r="R110" i="2" s="1"/>
  <c r="R111" i="2" s="1"/>
  <c r="R112" i="2" s="1"/>
  <c r="R113" i="2" s="1"/>
  <c r="R114" i="2" s="1"/>
  <c r="R115" i="2" s="1"/>
  <c r="R116" i="2" s="1"/>
  <c r="R117" i="2" s="1"/>
  <c r="R118" i="2" s="1"/>
  <c r="R119" i="2" s="1"/>
  <c r="R120" i="2" s="1"/>
  <c r="R121" i="2" s="1"/>
  <c r="R122" i="2" s="1"/>
  <c r="R123" i="2" s="1"/>
  <c r="R124" i="2" s="1"/>
  <c r="R125" i="2" s="1"/>
  <c r="R126" i="2" s="1"/>
  <c r="R127" i="2" s="1"/>
  <c r="R128" i="2" s="1"/>
  <c r="R129" i="2" s="1"/>
  <c r="R130" i="2" s="1"/>
  <c r="R131" i="2" s="1"/>
  <c r="R132" i="2" s="1"/>
  <c r="R133" i="2" s="1"/>
  <c r="R134" i="2" s="1"/>
  <c r="R135" i="2" s="1"/>
  <c r="R136" i="2" s="1"/>
  <c r="R137" i="2" s="1"/>
  <c r="R138" i="2" s="1"/>
  <c r="R139" i="2" s="1"/>
  <c r="R140" i="2" s="1"/>
  <c r="R141" i="2" s="1"/>
  <c r="R142" i="2" s="1"/>
  <c r="R143" i="2" s="1"/>
  <c r="R144" i="2" s="1"/>
  <c r="R145" i="2" s="1"/>
  <c r="R146" i="2" s="1"/>
  <c r="R147" i="2" s="1"/>
  <c r="R148" i="2" s="1"/>
  <c r="R149" i="2" s="1"/>
  <c r="R150" i="2" s="1"/>
  <c r="R151" i="2" s="1"/>
  <c r="R152" i="2" s="1"/>
  <c r="R153" i="2" s="1"/>
  <c r="R154" i="2" s="1"/>
  <c r="R155" i="2" s="1"/>
  <c r="AJ55" i="1"/>
  <c r="AK55" i="1" s="1"/>
  <c r="AH55" i="1"/>
  <c r="AI55" i="1" s="1"/>
  <c r="AZ56" i="1"/>
  <c r="AZ62" i="1"/>
  <c r="AZ64" i="1"/>
  <c r="AZ70" i="1"/>
  <c r="AZ72" i="1"/>
  <c r="AZ78" i="1"/>
  <c r="AZ80" i="1"/>
  <c r="AZ85" i="1"/>
  <c r="AZ86" i="1"/>
  <c r="AZ88" i="1"/>
  <c r="AZ93" i="1"/>
  <c r="AZ94" i="1"/>
  <c r="AZ96" i="1"/>
  <c r="AZ101" i="1"/>
  <c r="AZ102" i="1"/>
  <c r="AZ104" i="1"/>
  <c r="AZ109" i="1"/>
  <c r="AZ110" i="1"/>
  <c r="AZ112" i="1"/>
  <c r="AZ117" i="1"/>
  <c r="AZ118" i="1"/>
  <c r="AZ120" i="1"/>
  <c r="AZ126" i="1"/>
  <c r="AZ128" i="1"/>
  <c r="AZ133" i="1"/>
  <c r="AZ134" i="1"/>
  <c r="AZ136" i="1"/>
  <c r="AZ142" i="1"/>
  <c r="AZ144" i="1"/>
  <c r="AZ149" i="1"/>
  <c r="AZ150" i="1"/>
  <c r="AZ152" i="1"/>
  <c r="AZ157" i="1"/>
  <c r="AZ158" i="1"/>
  <c r="AZ160" i="1"/>
  <c r="AZ165" i="1"/>
  <c r="AZ166" i="1"/>
  <c r="AZ168" i="1"/>
  <c r="AZ169" i="1"/>
  <c r="AZ174" i="1"/>
  <c r="AZ176" i="1"/>
  <c r="AZ181" i="1"/>
  <c r="AZ182" i="1"/>
  <c r="AZ184" i="1"/>
  <c r="AZ185" i="1"/>
  <c r="AZ190" i="1"/>
  <c r="AZ192" i="1"/>
  <c r="AZ193" i="1"/>
  <c r="AZ197" i="1"/>
  <c r="AZ198" i="1"/>
  <c r="AZ200" i="1"/>
  <c r="AZ201" i="1"/>
  <c r="AZ205" i="1"/>
  <c r="AZ206" i="1"/>
  <c r="AZ208" i="1"/>
  <c r="AZ213" i="1"/>
  <c r="AZ214" i="1"/>
  <c r="AZ216" i="1"/>
  <c r="AZ217" i="1"/>
  <c r="AZ222" i="1"/>
  <c r="AZ224" i="1"/>
  <c r="AZ229" i="1"/>
  <c r="AZ230" i="1"/>
  <c r="AZ232" i="1"/>
  <c r="AZ233" i="1"/>
  <c r="AZ237" i="1"/>
  <c r="AZ238" i="1"/>
  <c r="AZ240" i="1"/>
  <c r="AZ241" i="1"/>
  <c r="AZ245" i="1"/>
  <c r="AZ246" i="1"/>
  <c r="AZ248" i="1"/>
  <c r="AZ253" i="1"/>
  <c r="AZ254" i="1"/>
  <c r="AZ256" i="1"/>
  <c r="AZ261" i="1"/>
  <c r="AZ262" i="1"/>
  <c r="AZ265" i="1"/>
  <c r="AZ269" i="1"/>
  <c r="AZ270" i="1"/>
  <c r="AZ273" i="1"/>
  <c r="AZ277" i="1"/>
  <c r="AZ278" i="1"/>
  <c r="AZ281" i="1"/>
  <c r="AZ285" i="1"/>
  <c r="AZ286" i="1"/>
  <c r="AZ293" i="1"/>
  <c r="AZ294" i="1"/>
  <c r="AZ297" i="1"/>
  <c r="AZ301" i="1"/>
  <c r="AZ302" i="1"/>
  <c r="AZ305" i="1"/>
  <c r="AZ309" i="1"/>
  <c r="AZ310" i="1"/>
  <c r="AZ313" i="1"/>
  <c r="AZ317" i="1"/>
  <c r="AZ318" i="1"/>
  <c r="AZ325" i="1"/>
  <c r="AZ326" i="1"/>
  <c r="AZ329" i="1"/>
  <c r="AZ333" i="1"/>
  <c r="AZ334" i="1"/>
  <c r="AZ337" i="1"/>
  <c r="AZ341" i="1"/>
  <c r="AZ342" i="1"/>
  <c r="AZ345" i="1"/>
  <c r="AZ349" i="1"/>
  <c r="AZ350" i="1"/>
  <c r="AZ357" i="1"/>
  <c r="AZ358" i="1"/>
  <c r="AZ361" i="1"/>
  <c r="AZ365" i="1"/>
  <c r="AZ366" i="1"/>
  <c r="AZ369" i="1"/>
  <c r="AZ373" i="1"/>
  <c r="AZ374" i="1"/>
  <c r="AZ377" i="1"/>
  <c r="AZ381" i="1"/>
  <c r="AZ382" i="1"/>
  <c r="AZ389" i="1"/>
  <c r="AZ390" i="1"/>
  <c r="AZ393" i="1"/>
  <c r="AZ397" i="1"/>
  <c r="AZ398" i="1"/>
  <c r="AZ401" i="1"/>
  <c r="AZ406" i="1"/>
  <c r="AZ409" i="1"/>
  <c r="AZ413" i="1"/>
  <c r="AZ414" i="1"/>
  <c r="AZ417" i="1"/>
  <c r="AZ422" i="1"/>
  <c r="AZ425" i="1"/>
  <c r="AZ429" i="1"/>
  <c r="AZ430" i="1"/>
  <c r="AZ437" i="1"/>
  <c r="AZ438" i="1"/>
  <c r="AZ441" i="1"/>
  <c r="AZ445" i="1"/>
  <c r="AZ446" i="1"/>
  <c r="AZ449" i="1"/>
  <c r="AZ454" i="1"/>
  <c r="AL56" i="1"/>
  <c r="AL64" i="1"/>
  <c r="AL67" i="1"/>
  <c r="AL72" i="1"/>
  <c r="AL75" i="1"/>
  <c r="AL80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55" i="1"/>
  <c r="T131" i="2" l="1"/>
  <c r="T150" i="2"/>
  <c r="U116" i="2"/>
  <c r="Z155" i="2"/>
  <c r="U155" i="2"/>
  <c r="U94" i="2"/>
  <c r="U57" i="2"/>
  <c r="Z55" i="2"/>
  <c r="U83" i="2"/>
  <c r="Z62" i="2"/>
  <c r="Z101" i="2"/>
  <c r="Z58" i="2"/>
  <c r="S108" i="2"/>
  <c r="Z153" i="2"/>
  <c r="U153" i="2"/>
  <c r="Z126" i="2"/>
  <c r="U126" i="2"/>
  <c r="S98" i="2"/>
  <c r="Z65" i="2"/>
  <c r="T94" i="2"/>
  <c r="T111" i="2"/>
  <c r="U72" i="2"/>
  <c r="S61" i="2"/>
  <c r="T101" i="2"/>
  <c r="U105" i="2"/>
  <c r="U99" i="2"/>
  <c r="S150" i="2"/>
  <c r="U138" i="2"/>
  <c r="Z138" i="2"/>
  <c r="Z95" i="2"/>
  <c r="S145" i="2"/>
  <c r="S107" i="2"/>
  <c r="S151" i="2"/>
  <c r="T77" i="2"/>
  <c r="S101" i="2"/>
  <c r="T80" i="2"/>
  <c r="S103" i="2"/>
  <c r="S133" i="2"/>
  <c r="S116" i="2"/>
  <c r="Z137" i="2"/>
  <c r="U137" i="2"/>
  <c r="Z121" i="2"/>
  <c r="P1230" i="1"/>
  <c r="Q1223" i="1"/>
  <c r="O1205" i="1"/>
  <c r="P1198" i="1"/>
  <c r="Q1191" i="1"/>
  <c r="O1173" i="1"/>
  <c r="O1165" i="1"/>
  <c r="Q1116" i="1"/>
  <c r="Z119" i="2"/>
  <c r="U119" i="2"/>
  <c r="Z114" i="2"/>
  <c r="U114" i="2"/>
  <c r="Z144" i="2"/>
  <c r="U144" i="2"/>
  <c r="U80" i="2"/>
  <c r="S77" i="2"/>
  <c r="S83" i="2"/>
  <c r="U68" i="2"/>
  <c r="U100" i="2"/>
  <c r="Z100" i="2"/>
  <c r="T112" i="2"/>
  <c r="S148" i="2"/>
  <c r="U70" i="2"/>
  <c r="U81" i="2"/>
  <c r="U74" i="2"/>
  <c r="T97" i="2"/>
  <c r="S102" i="2"/>
  <c r="T100" i="2"/>
  <c r="S142" i="2"/>
  <c r="S146" i="2"/>
  <c r="Z78" i="2"/>
  <c r="Z136" i="2"/>
  <c r="U136" i="2"/>
  <c r="U75" i="2"/>
  <c r="T132" i="2"/>
  <c r="Z83" i="2"/>
  <c r="T133" i="2"/>
  <c r="T56" i="2"/>
  <c r="S138" i="2"/>
  <c r="Z124" i="2"/>
  <c r="U124" i="2"/>
  <c r="U55" i="2"/>
  <c r="X55" i="2" s="1"/>
  <c r="Z56" i="2"/>
  <c r="S134" i="2"/>
  <c r="S114" i="2"/>
  <c r="U106" i="2"/>
  <c r="Z80" i="2"/>
  <c r="U103" i="2"/>
  <c r="S153" i="2"/>
  <c r="S125" i="2"/>
  <c r="Z63" i="2"/>
  <c r="S76" i="2"/>
  <c r="S74" i="2"/>
  <c r="Z68" i="2"/>
  <c r="Z105" i="2"/>
  <c r="S132" i="2"/>
  <c r="S149" i="2"/>
  <c r="Z152" i="2"/>
  <c r="U152" i="2"/>
  <c r="S127" i="2"/>
  <c r="S155" i="2"/>
  <c r="Z139" i="2"/>
  <c r="U139" i="2"/>
  <c r="Z110" i="2"/>
  <c r="U110" i="2"/>
  <c r="S95" i="2"/>
  <c r="T72" i="2"/>
  <c r="Z117" i="2"/>
  <c r="U117" i="2"/>
  <c r="Z130" i="2"/>
  <c r="S126" i="2"/>
  <c r="U66" i="2"/>
  <c r="Z142" i="2"/>
  <c r="U142" i="2"/>
  <c r="Z123" i="2"/>
  <c r="U123" i="2"/>
  <c r="Z147" i="2"/>
  <c r="U147" i="2"/>
  <c r="S104" i="2"/>
  <c r="S62" i="2"/>
  <c r="Z148" i="2"/>
  <c r="U148" i="2"/>
  <c r="U102" i="2"/>
  <c r="S130" i="2"/>
  <c r="P1191" i="1"/>
  <c r="Z143" i="2"/>
  <c r="U143" i="2"/>
  <c r="S80" i="2"/>
  <c r="S154" i="2"/>
  <c r="S97" i="2"/>
  <c r="U145" i="2"/>
  <c r="Z145" i="2"/>
  <c r="U56" i="2"/>
  <c r="U88" i="2"/>
  <c r="S93" i="2"/>
  <c r="S91" i="2"/>
  <c r="U78" i="2"/>
  <c r="T69" i="2"/>
  <c r="T63" i="2"/>
  <c r="S112" i="2"/>
  <c r="U65" i="2"/>
  <c r="Z154" i="2"/>
  <c r="U154" i="2"/>
  <c r="U101" i="2"/>
  <c r="S81" i="2"/>
  <c r="T82" i="2"/>
  <c r="T90" i="2"/>
  <c r="U146" i="2"/>
  <c r="Z146" i="2"/>
  <c r="Z67" i="2"/>
  <c r="T83" i="2"/>
  <c r="Z73" i="2"/>
  <c r="Z115" i="2"/>
  <c r="U115" i="2"/>
  <c r="S63" i="2"/>
  <c r="S143" i="2"/>
  <c r="T149" i="2"/>
  <c r="Z140" i="2"/>
  <c r="U140" i="2"/>
  <c r="T86" i="2"/>
  <c r="T152" i="2"/>
  <c r="U73" i="2"/>
  <c r="Z84" i="2"/>
  <c r="T155" i="2"/>
  <c r="T139" i="2"/>
  <c r="S110" i="2"/>
  <c r="Z90" i="2"/>
  <c r="U95" i="2"/>
  <c r="S117" i="2"/>
  <c r="S137" i="2"/>
  <c r="U125" i="2"/>
  <c r="Z125" i="2"/>
  <c r="Z134" i="2"/>
  <c r="U128" i="2"/>
  <c r="U79" i="2"/>
  <c r="Z82" i="2"/>
  <c r="AK55" i="2"/>
  <c r="AO55" i="2" s="1"/>
  <c r="T108" i="2"/>
  <c r="S86" i="2"/>
  <c r="T102" i="2"/>
  <c r="Z57" i="2"/>
  <c r="Z133" i="2"/>
  <c r="U133" i="2"/>
  <c r="Z107" i="2"/>
  <c r="U107" i="2"/>
  <c r="S141" i="2"/>
  <c r="T55" i="2"/>
  <c r="Z102" i="2"/>
  <c r="U91" i="2"/>
  <c r="P1199" i="1"/>
  <c r="P1167" i="1"/>
  <c r="S72" i="2"/>
  <c r="S94" i="2"/>
  <c r="S66" i="2"/>
  <c r="T74" i="2"/>
  <c r="U89" i="2"/>
  <c r="T142" i="2"/>
  <c r="Z69" i="2"/>
  <c r="T147" i="2"/>
  <c r="T109" i="2"/>
  <c r="Z77" i="2"/>
  <c r="U59" i="2"/>
  <c r="T138" i="2"/>
  <c r="T103" i="2"/>
  <c r="S113" i="2"/>
  <c r="T130" i="2"/>
  <c r="S144" i="2"/>
  <c r="S100" i="2"/>
  <c r="Z112" i="2"/>
  <c r="U112" i="2"/>
  <c r="Z61" i="2"/>
  <c r="O1229" i="1"/>
  <c r="Q1215" i="1"/>
  <c r="O1197" i="1"/>
  <c r="P1190" i="1"/>
  <c r="Q1100" i="1"/>
  <c r="Q1228" i="1"/>
  <c r="O1222" i="1"/>
  <c r="P1215" i="1"/>
  <c r="O1210" i="1"/>
  <c r="P1203" i="1"/>
  <c r="Q1196" i="1"/>
  <c r="O1190" i="1"/>
  <c r="P1183" i="1"/>
  <c r="O1178" i="1"/>
  <c r="P1171" i="1"/>
  <c r="Q1153" i="1"/>
  <c r="P1096" i="1"/>
  <c r="Z149" i="2"/>
  <c r="U149" i="2"/>
  <c r="Z64" i="2"/>
  <c r="S56" i="2"/>
  <c r="S88" i="2"/>
  <c r="T99" i="2"/>
  <c r="S78" i="2"/>
  <c r="Z96" i="2"/>
  <c r="S69" i="2"/>
  <c r="T65" i="2"/>
  <c r="T154" i="2"/>
  <c r="U58" i="2"/>
  <c r="U92" i="2"/>
  <c r="U82" i="2"/>
  <c r="U90" i="2"/>
  <c r="Z118" i="2"/>
  <c r="U118" i="2"/>
  <c r="U120" i="2"/>
  <c r="Z120" i="2"/>
  <c r="T115" i="2"/>
  <c r="U63" i="2"/>
  <c r="Z89" i="2"/>
  <c r="T143" i="2"/>
  <c r="T106" i="2"/>
  <c r="S140" i="2"/>
  <c r="T104" i="2"/>
  <c r="U129" i="2"/>
  <c r="Z129" i="2"/>
  <c r="S152" i="2"/>
  <c r="Z135" i="2"/>
  <c r="U135" i="2"/>
  <c r="Z111" i="2"/>
  <c r="U111" i="2"/>
  <c r="T117" i="2"/>
  <c r="U69" i="2"/>
  <c r="U131" i="2"/>
  <c r="U85" i="2"/>
  <c r="U132" i="2"/>
  <c r="U127" i="2"/>
  <c r="Z122" i="2"/>
  <c r="U122" i="2"/>
  <c r="T129" i="2"/>
  <c r="S120" i="2"/>
  <c r="Z109" i="2"/>
  <c r="U109" i="2"/>
  <c r="S89" i="2"/>
  <c r="U97" i="2"/>
  <c r="T123" i="2"/>
  <c r="S105" i="2"/>
  <c r="P1223" i="1"/>
  <c r="S68" i="2"/>
  <c r="S70" i="2"/>
  <c r="T92" i="2"/>
  <c r="T146" i="2"/>
  <c r="P1222" i="1"/>
  <c r="Q1183" i="1"/>
  <c r="Q1156" i="1"/>
  <c r="T58" i="2"/>
  <c r="O1221" i="1"/>
  <c r="P1214" i="1"/>
  <c r="Q1207" i="1"/>
  <c r="P1202" i="1"/>
  <c r="O1189" i="1"/>
  <c r="P1182" i="1"/>
  <c r="Q1175" i="1"/>
  <c r="P1170" i="1"/>
  <c r="Q1148" i="1"/>
  <c r="Q1084" i="1"/>
  <c r="Z151" i="2"/>
  <c r="U151" i="2"/>
  <c r="U64" i="2"/>
  <c r="U96" i="2"/>
  <c r="U84" i="2"/>
  <c r="T85" i="2"/>
  <c r="Z60" i="2"/>
  <c r="S65" i="2"/>
  <c r="S58" i="2"/>
  <c r="S82" i="2"/>
  <c r="T60" i="2"/>
  <c r="T57" i="2"/>
  <c r="S90" i="2"/>
  <c r="U98" i="2"/>
  <c r="T118" i="2"/>
  <c r="Z72" i="2"/>
  <c r="S119" i="2"/>
  <c r="T136" i="2"/>
  <c r="Z87" i="2"/>
  <c r="U71" i="2"/>
  <c r="Z59" i="2"/>
  <c r="S131" i="2"/>
  <c r="Z71" i="2"/>
  <c r="S128" i="2"/>
  <c r="Z150" i="2"/>
  <c r="U150" i="2"/>
  <c r="S129" i="2"/>
  <c r="S135" i="2"/>
  <c r="S111" i="2"/>
  <c r="Z91" i="2"/>
  <c r="U87" i="2"/>
  <c r="T76" i="2"/>
  <c r="T98" i="2"/>
  <c r="T71" i="2"/>
  <c r="S87" i="2"/>
  <c r="S92" i="2"/>
  <c r="T89" i="2"/>
  <c r="T79" i="2"/>
  <c r="S64" i="2"/>
  <c r="S96" i="2"/>
  <c r="T61" i="2"/>
  <c r="S85" i="2"/>
  <c r="S57" i="2"/>
  <c r="T105" i="2"/>
  <c r="T75" i="2"/>
  <c r="T91" i="2"/>
  <c r="S79" i="2"/>
  <c r="U104" i="2"/>
  <c r="S60" i="2"/>
  <c r="S99" i="2"/>
  <c r="S67" i="2"/>
  <c r="T59" i="2"/>
  <c r="S73" i="2"/>
  <c r="T67" i="2"/>
  <c r="T93" i="2"/>
  <c r="T81" i="2"/>
  <c r="S59" i="2"/>
  <c r="T73" i="2"/>
  <c r="T95" i="2"/>
  <c r="S55" i="2"/>
  <c r="V55" i="2" s="1"/>
  <c r="AJ65" i="6"/>
  <c r="AK65" i="6" s="1"/>
  <c r="AO64" i="6"/>
  <c r="AL66" i="6"/>
  <c r="AM66" i="6" s="1"/>
  <c r="BA366" i="2"/>
  <c r="BA230" i="2"/>
  <c r="BA166" i="2"/>
  <c r="BA441" i="2"/>
  <c r="P860" i="1"/>
  <c r="Q860" i="1"/>
  <c r="O860" i="1"/>
  <c r="P852" i="1"/>
  <c r="Q852" i="1"/>
  <c r="O852" i="1"/>
  <c r="P844" i="1"/>
  <c r="Q844" i="1"/>
  <c r="O844" i="1"/>
  <c r="P836" i="1"/>
  <c r="Q836" i="1"/>
  <c r="O836" i="1"/>
  <c r="P828" i="1"/>
  <c r="Q828" i="1"/>
  <c r="O828" i="1"/>
  <c r="P820" i="1"/>
  <c r="Q820" i="1"/>
  <c r="O820" i="1"/>
  <c r="P812" i="1"/>
  <c r="Q812" i="1"/>
  <c r="O812" i="1"/>
  <c r="P804" i="1"/>
  <c r="Q804" i="1"/>
  <c r="O804" i="1"/>
  <c r="P796" i="1"/>
  <c r="Q796" i="1"/>
  <c r="O796" i="1"/>
  <c r="P788" i="1"/>
  <c r="Q788" i="1"/>
  <c r="O788" i="1"/>
  <c r="P780" i="1"/>
  <c r="Q780" i="1"/>
  <c r="O780" i="1"/>
  <c r="P772" i="1"/>
  <c r="Q772" i="1"/>
  <c r="O772" i="1"/>
  <c r="P764" i="1"/>
  <c r="Q764" i="1"/>
  <c r="O764" i="1"/>
  <c r="Q958" i="1"/>
  <c r="P958" i="1"/>
  <c r="Q942" i="1"/>
  <c r="P942" i="1"/>
  <c r="Q926" i="1"/>
  <c r="P926" i="1"/>
  <c r="Q910" i="1"/>
  <c r="P910" i="1"/>
  <c r="P902" i="1"/>
  <c r="Q902" i="1"/>
  <c r="P894" i="1"/>
  <c r="Q894" i="1"/>
  <c r="O894" i="1"/>
  <c r="P886" i="1"/>
  <c r="Q886" i="1"/>
  <c r="O886" i="1"/>
  <c r="P878" i="1"/>
  <c r="O878" i="1"/>
  <c r="Q878" i="1"/>
  <c r="P870" i="1"/>
  <c r="Q870" i="1"/>
  <c r="O870" i="1"/>
  <c r="O1024" i="1"/>
  <c r="P1024" i="1"/>
  <c r="O1016" i="1"/>
  <c r="P1016" i="1"/>
  <c r="O1008" i="1"/>
  <c r="P1008" i="1"/>
  <c r="O1000" i="1"/>
  <c r="P1000" i="1"/>
  <c r="O992" i="1"/>
  <c r="P992" i="1"/>
  <c r="O984" i="1"/>
  <c r="P984" i="1"/>
  <c r="O976" i="1"/>
  <c r="P976" i="1"/>
  <c r="O968" i="1"/>
  <c r="P968" i="1"/>
  <c r="P1146" i="1"/>
  <c r="Q1146" i="1"/>
  <c r="P1138" i="1"/>
  <c r="Q1138" i="1"/>
  <c r="P1130" i="1"/>
  <c r="Q1130" i="1"/>
  <c r="P1122" i="1"/>
  <c r="Q1122" i="1"/>
  <c r="P1114" i="1"/>
  <c r="Q1114" i="1"/>
  <c r="P1106" i="1"/>
  <c r="Q1106" i="1"/>
  <c r="P1098" i="1"/>
  <c r="Q1098" i="1"/>
  <c r="P1090" i="1"/>
  <c r="Q1090" i="1"/>
  <c r="P1082" i="1"/>
  <c r="Q1082" i="1"/>
  <c r="O1074" i="1"/>
  <c r="P1074" i="1"/>
  <c r="Q1074" i="1"/>
  <c r="O1066" i="1"/>
  <c r="P1066" i="1"/>
  <c r="Q1066" i="1"/>
  <c r="Q1224" i="1"/>
  <c r="Q1216" i="1"/>
  <c r="Q1208" i="1"/>
  <c r="Q1200" i="1"/>
  <c r="Q1192" i="1"/>
  <c r="Q1184" i="1"/>
  <c r="Q1176" i="1"/>
  <c r="Q1168" i="1"/>
  <c r="O1166" i="1"/>
  <c r="P1163" i="1"/>
  <c r="Q1160" i="1"/>
  <c r="O1158" i="1"/>
  <c r="P1155" i="1"/>
  <c r="P1151" i="1"/>
  <c r="O1146" i="1"/>
  <c r="Q1140" i="1"/>
  <c r="P1135" i="1"/>
  <c r="O1130" i="1"/>
  <c r="Q1124" i="1"/>
  <c r="P1119" i="1"/>
  <c r="O1114" i="1"/>
  <c r="Q1108" i="1"/>
  <c r="P1103" i="1"/>
  <c r="O1098" i="1"/>
  <c r="Q1092" i="1"/>
  <c r="P1087" i="1"/>
  <c r="O1082" i="1"/>
  <c r="P1075" i="1"/>
  <c r="P1040" i="1"/>
  <c r="Q1032" i="1"/>
  <c r="Q1008" i="1"/>
  <c r="O966" i="1"/>
  <c r="P950" i="1"/>
  <c r="P923" i="1"/>
  <c r="Q907" i="1"/>
  <c r="O859" i="1"/>
  <c r="Q859" i="1"/>
  <c r="P859" i="1"/>
  <c r="O851" i="1"/>
  <c r="Q851" i="1"/>
  <c r="P851" i="1"/>
  <c r="O843" i="1"/>
  <c r="Q843" i="1"/>
  <c r="O835" i="1"/>
  <c r="Q835" i="1"/>
  <c r="P835" i="1"/>
  <c r="O827" i="1"/>
  <c r="Q827" i="1"/>
  <c r="P827" i="1"/>
  <c r="O819" i="1"/>
  <c r="Q819" i="1"/>
  <c r="P819" i="1"/>
  <c r="O811" i="1"/>
  <c r="Q811" i="1"/>
  <c r="P811" i="1"/>
  <c r="O803" i="1"/>
  <c r="Q803" i="1"/>
  <c r="P803" i="1"/>
  <c r="O795" i="1"/>
  <c r="Q795" i="1"/>
  <c r="O787" i="1"/>
  <c r="Q787" i="1"/>
  <c r="P787" i="1"/>
  <c r="O779" i="1"/>
  <c r="Q779" i="1"/>
  <c r="O771" i="1"/>
  <c r="Q771" i="1"/>
  <c r="P771" i="1"/>
  <c r="O763" i="1"/>
  <c r="Q763" i="1"/>
  <c r="P763" i="1"/>
  <c r="P957" i="1"/>
  <c r="Q957" i="1"/>
  <c r="O957" i="1"/>
  <c r="P949" i="1"/>
  <c r="Q949" i="1"/>
  <c r="O949" i="1"/>
  <c r="P941" i="1"/>
  <c r="Q941" i="1"/>
  <c r="O941" i="1"/>
  <c r="P933" i="1"/>
  <c r="Q933" i="1"/>
  <c r="O933" i="1"/>
  <c r="P925" i="1"/>
  <c r="Q925" i="1"/>
  <c r="O925" i="1"/>
  <c r="P917" i="1"/>
  <c r="Q917" i="1"/>
  <c r="O917" i="1"/>
  <c r="P909" i="1"/>
  <c r="Q909" i="1"/>
  <c r="O909" i="1"/>
  <c r="Q901" i="1"/>
  <c r="O901" i="1"/>
  <c r="Q893" i="1"/>
  <c r="O893" i="1"/>
  <c r="P893" i="1"/>
  <c r="Q885" i="1"/>
  <c r="O885" i="1"/>
  <c r="Q877" i="1"/>
  <c r="O877" i="1"/>
  <c r="P877" i="1"/>
  <c r="Q869" i="1"/>
  <c r="O869" i="1"/>
  <c r="P869" i="1"/>
  <c r="P1063" i="1"/>
  <c r="Q1063" i="1"/>
  <c r="P1055" i="1"/>
  <c r="Q1055" i="1"/>
  <c r="P1047" i="1"/>
  <c r="Q1047" i="1"/>
  <c r="P1039" i="1"/>
  <c r="Q1039" i="1"/>
  <c r="P1031" i="1"/>
  <c r="Q1031" i="1"/>
  <c r="O1023" i="1"/>
  <c r="P1023" i="1"/>
  <c r="Q1023" i="1"/>
  <c r="O1015" i="1"/>
  <c r="P1015" i="1"/>
  <c r="Q1015" i="1"/>
  <c r="O1007" i="1"/>
  <c r="P1007" i="1"/>
  <c r="Q1007" i="1"/>
  <c r="O999" i="1"/>
  <c r="P999" i="1"/>
  <c r="Q999" i="1"/>
  <c r="O991" i="1"/>
  <c r="P991" i="1"/>
  <c r="Q991" i="1"/>
  <c r="O983" i="1"/>
  <c r="P983" i="1"/>
  <c r="Q983" i="1"/>
  <c r="O975" i="1"/>
  <c r="P975" i="1"/>
  <c r="Q975" i="1"/>
  <c r="O967" i="1"/>
  <c r="P967" i="1"/>
  <c r="Q967" i="1"/>
  <c r="O1145" i="1"/>
  <c r="P1145" i="1"/>
  <c r="O1137" i="1"/>
  <c r="P1137" i="1"/>
  <c r="O1129" i="1"/>
  <c r="P1129" i="1"/>
  <c r="O1121" i="1"/>
  <c r="P1121" i="1"/>
  <c r="O1113" i="1"/>
  <c r="P1113" i="1"/>
  <c r="O1105" i="1"/>
  <c r="P1105" i="1"/>
  <c r="O1097" i="1"/>
  <c r="P1097" i="1"/>
  <c r="O1089" i="1"/>
  <c r="P1089" i="1"/>
  <c r="O1081" i="1"/>
  <c r="P1081" i="1"/>
  <c r="O1073" i="1"/>
  <c r="P1073" i="1"/>
  <c r="Q1229" i="1"/>
  <c r="P1224" i="1"/>
  <c r="Q1221" i="1"/>
  <c r="P1216" i="1"/>
  <c r="Q1213" i="1"/>
  <c r="P1208" i="1"/>
  <c r="Q1205" i="1"/>
  <c r="P1200" i="1"/>
  <c r="Q1197" i="1"/>
  <c r="P1192" i="1"/>
  <c r="Q1189" i="1"/>
  <c r="P1184" i="1"/>
  <c r="Q1181" i="1"/>
  <c r="P1176" i="1"/>
  <c r="Q1173" i="1"/>
  <c r="P1168" i="1"/>
  <c r="Q1165" i="1"/>
  <c r="O1163" i="1"/>
  <c r="P1160" i="1"/>
  <c r="Q1157" i="1"/>
  <c r="O1155" i="1"/>
  <c r="O1151" i="1"/>
  <c r="Q1145" i="1"/>
  <c r="P1140" i="1"/>
  <c r="O1135" i="1"/>
  <c r="Q1129" i="1"/>
  <c r="P1124" i="1"/>
  <c r="O1119" i="1"/>
  <c r="Q1113" i="1"/>
  <c r="P1108" i="1"/>
  <c r="O1103" i="1"/>
  <c r="Q1097" i="1"/>
  <c r="P1092" i="1"/>
  <c r="O1087" i="1"/>
  <c r="Q1081" i="1"/>
  <c r="O1075" i="1"/>
  <c r="P1067" i="1"/>
  <c r="O1039" i="1"/>
  <c r="P1032" i="1"/>
  <c r="Q1019" i="1"/>
  <c r="Q992" i="1"/>
  <c r="O950" i="1"/>
  <c r="P934" i="1"/>
  <c r="P907" i="1"/>
  <c r="Q880" i="1"/>
  <c r="P843" i="1"/>
  <c r="O858" i="1"/>
  <c r="P858" i="1"/>
  <c r="O850" i="1"/>
  <c r="P850" i="1"/>
  <c r="O842" i="1"/>
  <c r="P842" i="1"/>
  <c r="Q842" i="1"/>
  <c r="O834" i="1"/>
  <c r="P834" i="1"/>
  <c r="Q834" i="1"/>
  <c r="O826" i="1"/>
  <c r="P826" i="1"/>
  <c r="Q826" i="1"/>
  <c r="O818" i="1"/>
  <c r="P818" i="1"/>
  <c r="Q818" i="1"/>
  <c r="O810" i="1"/>
  <c r="P810" i="1"/>
  <c r="O802" i="1"/>
  <c r="P802" i="1"/>
  <c r="Q802" i="1"/>
  <c r="O794" i="1"/>
  <c r="P794" i="1"/>
  <c r="O786" i="1"/>
  <c r="P786" i="1"/>
  <c r="O778" i="1"/>
  <c r="P778" i="1"/>
  <c r="Q778" i="1"/>
  <c r="Q770" i="1"/>
  <c r="O770" i="1"/>
  <c r="P770" i="1"/>
  <c r="O863" i="1"/>
  <c r="P863" i="1"/>
  <c r="Q863" i="1"/>
  <c r="O956" i="1"/>
  <c r="P956" i="1"/>
  <c r="Q956" i="1"/>
  <c r="O948" i="1"/>
  <c r="P948" i="1"/>
  <c r="Q948" i="1"/>
  <c r="O940" i="1"/>
  <c r="P940" i="1"/>
  <c r="Q940" i="1"/>
  <c r="O932" i="1"/>
  <c r="P932" i="1"/>
  <c r="Q932" i="1"/>
  <c r="O924" i="1"/>
  <c r="P924" i="1"/>
  <c r="Q924" i="1"/>
  <c r="O916" i="1"/>
  <c r="P916" i="1"/>
  <c r="Q916" i="1"/>
  <c r="O908" i="1"/>
  <c r="P908" i="1"/>
  <c r="Q908" i="1"/>
  <c r="P900" i="1"/>
  <c r="Q900" i="1"/>
  <c r="O900" i="1"/>
  <c r="P892" i="1"/>
  <c r="Q892" i="1"/>
  <c r="O892" i="1"/>
  <c r="P884" i="1"/>
  <c r="Q884" i="1"/>
  <c r="O884" i="1"/>
  <c r="P876" i="1"/>
  <c r="Q876" i="1"/>
  <c r="O876" i="1"/>
  <c r="P868" i="1"/>
  <c r="Q868" i="1"/>
  <c r="O868" i="1"/>
  <c r="P1062" i="1"/>
  <c r="Q1062" i="1"/>
  <c r="P1054" i="1"/>
  <c r="Q1054" i="1"/>
  <c r="P1046" i="1"/>
  <c r="Q1046" i="1"/>
  <c r="P1038" i="1"/>
  <c r="Q1038" i="1"/>
  <c r="P1030" i="1"/>
  <c r="Q1030" i="1"/>
  <c r="Q1022" i="1"/>
  <c r="P1022" i="1"/>
  <c r="Q1006" i="1"/>
  <c r="P1006" i="1"/>
  <c r="Q990" i="1"/>
  <c r="P990" i="1"/>
  <c r="Q974" i="1"/>
  <c r="P974" i="1"/>
  <c r="Q1162" i="1"/>
  <c r="P1157" i="1"/>
  <c r="Q1154" i="1"/>
  <c r="Q1144" i="1"/>
  <c r="P1139" i="1"/>
  <c r="Q1128" i="1"/>
  <c r="P1123" i="1"/>
  <c r="Q1112" i="1"/>
  <c r="P1107" i="1"/>
  <c r="Q1096" i="1"/>
  <c r="P1091" i="1"/>
  <c r="Q1080" i="1"/>
  <c r="Q1073" i="1"/>
  <c r="O1067" i="1"/>
  <c r="P1059" i="1"/>
  <c r="O1038" i="1"/>
  <c r="O1031" i="1"/>
  <c r="P1019" i="1"/>
  <c r="Q1003" i="1"/>
  <c r="O990" i="1"/>
  <c r="Q976" i="1"/>
  <c r="O934" i="1"/>
  <c r="P918" i="1"/>
  <c r="O880" i="1"/>
  <c r="O857" i="1"/>
  <c r="Q857" i="1"/>
  <c r="P857" i="1"/>
  <c r="O849" i="1"/>
  <c r="Q849" i="1"/>
  <c r="P849" i="1"/>
  <c r="O841" i="1"/>
  <c r="Q841" i="1"/>
  <c r="P841" i="1"/>
  <c r="O833" i="1"/>
  <c r="Q833" i="1"/>
  <c r="P833" i="1"/>
  <c r="O825" i="1"/>
  <c r="Q825" i="1"/>
  <c r="P825" i="1"/>
  <c r="O817" i="1"/>
  <c r="Q817" i="1"/>
  <c r="P817" i="1"/>
  <c r="O809" i="1"/>
  <c r="Q809" i="1"/>
  <c r="P809" i="1"/>
  <c r="O801" i="1"/>
  <c r="Q801" i="1"/>
  <c r="P801" i="1"/>
  <c r="O793" i="1"/>
  <c r="Q793" i="1"/>
  <c r="P793" i="1"/>
  <c r="O785" i="1"/>
  <c r="Q785" i="1"/>
  <c r="P785" i="1"/>
  <c r="O777" i="1"/>
  <c r="Q777" i="1"/>
  <c r="P777" i="1"/>
  <c r="O769" i="1"/>
  <c r="Q769" i="1"/>
  <c r="P769" i="1"/>
  <c r="O963" i="1"/>
  <c r="Q963" i="1"/>
  <c r="O947" i="1"/>
  <c r="Q947" i="1"/>
  <c r="O931" i="1"/>
  <c r="Q931" i="1"/>
  <c r="O915" i="1"/>
  <c r="Q915" i="1"/>
  <c r="O899" i="1"/>
  <c r="Q899" i="1"/>
  <c r="P899" i="1"/>
  <c r="O891" i="1"/>
  <c r="Q891" i="1"/>
  <c r="O883" i="1"/>
  <c r="Q883" i="1"/>
  <c r="P883" i="1"/>
  <c r="O875" i="1"/>
  <c r="Q875" i="1"/>
  <c r="P875" i="1"/>
  <c r="O867" i="1"/>
  <c r="Q867" i="1"/>
  <c r="P867" i="1"/>
  <c r="O1061" i="1"/>
  <c r="P1061" i="1"/>
  <c r="O1053" i="1"/>
  <c r="P1053" i="1"/>
  <c r="O1045" i="1"/>
  <c r="P1045" i="1"/>
  <c r="O1037" i="1"/>
  <c r="P1037" i="1"/>
  <c r="P1029" i="1"/>
  <c r="O1029" i="1"/>
  <c r="P1021" i="1"/>
  <c r="Q1021" i="1"/>
  <c r="O1021" i="1"/>
  <c r="P1013" i="1"/>
  <c r="Q1013" i="1"/>
  <c r="O1013" i="1"/>
  <c r="P1005" i="1"/>
  <c r="Q1005" i="1"/>
  <c r="O1005" i="1"/>
  <c r="P997" i="1"/>
  <c r="Q997" i="1"/>
  <c r="O997" i="1"/>
  <c r="P989" i="1"/>
  <c r="Q989" i="1"/>
  <c r="O989" i="1"/>
  <c r="P981" i="1"/>
  <c r="Q981" i="1"/>
  <c r="O981" i="1"/>
  <c r="P973" i="1"/>
  <c r="Q973" i="1"/>
  <c r="O973" i="1"/>
  <c r="P965" i="1"/>
  <c r="Q965" i="1"/>
  <c r="O965" i="1"/>
  <c r="P1079" i="1"/>
  <c r="Q1079" i="1"/>
  <c r="P1071" i="1"/>
  <c r="Q1071" i="1"/>
  <c r="P1162" i="1"/>
  <c r="Q1159" i="1"/>
  <c r="O1154" i="1"/>
  <c r="O1139" i="1"/>
  <c r="O1123" i="1"/>
  <c r="O1107" i="1"/>
  <c r="O1091" i="1"/>
  <c r="O1059" i="1"/>
  <c r="P1051" i="1"/>
  <c r="Q1037" i="1"/>
  <c r="O1030" i="1"/>
  <c r="Q1016" i="1"/>
  <c r="P1003" i="1"/>
  <c r="Q987" i="1"/>
  <c r="O974" i="1"/>
  <c r="P931" i="1"/>
  <c r="O918" i="1"/>
  <c r="O902" i="1"/>
  <c r="P795" i="1"/>
  <c r="P856" i="1"/>
  <c r="Q856" i="1"/>
  <c r="O856" i="1"/>
  <c r="P848" i="1"/>
  <c r="O848" i="1"/>
  <c r="Q848" i="1"/>
  <c r="P840" i="1"/>
  <c r="Q840" i="1"/>
  <c r="O840" i="1"/>
  <c r="P832" i="1"/>
  <c r="O832" i="1"/>
  <c r="Q832" i="1"/>
  <c r="P824" i="1"/>
  <c r="Q824" i="1"/>
  <c r="P816" i="1"/>
  <c r="Q816" i="1"/>
  <c r="P808" i="1"/>
  <c r="Q808" i="1"/>
  <c r="P800" i="1"/>
  <c r="O800" i="1"/>
  <c r="P792" i="1"/>
  <c r="Q792" i="1"/>
  <c r="O792" i="1"/>
  <c r="P784" i="1"/>
  <c r="O784" i="1"/>
  <c r="Q784" i="1"/>
  <c r="P776" i="1"/>
  <c r="Q776" i="1"/>
  <c r="O776" i="1"/>
  <c r="O768" i="1"/>
  <c r="P768" i="1"/>
  <c r="Q768" i="1"/>
  <c r="Q962" i="1"/>
  <c r="O962" i="1"/>
  <c r="P962" i="1"/>
  <c r="Q954" i="1"/>
  <c r="O954" i="1"/>
  <c r="P954" i="1"/>
  <c r="Q946" i="1"/>
  <c r="O946" i="1"/>
  <c r="P946" i="1"/>
  <c r="Q938" i="1"/>
  <c r="O938" i="1"/>
  <c r="P938" i="1"/>
  <c r="Q930" i="1"/>
  <c r="O930" i="1"/>
  <c r="P930" i="1"/>
  <c r="Q922" i="1"/>
  <c r="O922" i="1"/>
  <c r="P922" i="1"/>
  <c r="Q914" i="1"/>
  <c r="O914" i="1"/>
  <c r="P914" i="1"/>
  <c r="Q906" i="1"/>
  <c r="O906" i="1"/>
  <c r="P906" i="1"/>
  <c r="O898" i="1"/>
  <c r="P898" i="1"/>
  <c r="Q898" i="1"/>
  <c r="O890" i="1"/>
  <c r="P890" i="1"/>
  <c r="O882" i="1"/>
  <c r="P882" i="1"/>
  <c r="Q882" i="1"/>
  <c r="O874" i="1"/>
  <c r="P874" i="1"/>
  <c r="Q874" i="1"/>
  <c r="O866" i="1"/>
  <c r="P866" i="1"/>
  <c r="Q1060" i="1"/>
  <c r="O1060" i="1"/>
  <c r="Q1052" i="1"/>
  <c r="O1052" i="1"/>
  <c r="Q1044" i="1"/>
  <c r="O1044" i="1"/>
  <c r="Q1036" i="1"/>
  <c r="O1036" i="1"/>
  <c r="O1028" i="1"/>
  <c r="P1028" i="1"/>
  <c r="Q1028" i="1"/>
  <c r="O1020" i="1"/>
  <c r="P1020" i="1"/>
  <c r="Q1020" i="1"/>
  <c r="O1012" i="1"/>
  <c r="P1012" i="1"/>
  <c r="Q1012" i="1"/>
  <c r="O1004" i="1"/>
  <c r="P1004" i="1"/>
  <c r="Q1004" i="1"/>
  <c r="O996" i="1"/>
  <c r="P996" i="1"/>
  <c r="Q996" i="1"/>
  <c r="O988" i="1"/>
  <c r="P988" i="1"/>
  <c r="Q988" i="1"/>
  <c r="O980" i="1"/>
  <c r="P980" i="1"/>
  <c r="Q980" i="1"/>
  <c r="O972" i="1"/>
  <c r="P972" i="1"/>
  <c r="Q972" i="1"/>
  <c r="O1065" i="1"/>
  <c r="P1065" i="1"/>
  <c r="P1150" i="1"/>
  <c r="Q1150" i="1"/>
  <c r="P1142" i="1"/>
  <c r="Q1142" i="1"/>
  <c r="P1134" i="1"/>
  <c r="Q1134" i="1"/>
  <c r="P1126" i="1"/>
  <c r="Q1126" i="1"/>
  <c r="P1118" i="1"/>
  <c r="Q1118" i="1"/>
  <c r="P1110" i="1"/>
  <c r="Q1110" i="1"/>
  <c r="P1102" i="1"/>
  <c r="Q1102" i="1"/>
  <c r="P1094" i="1"/>
  <c r="Q1094" i="1"/>
  <c r="P1086" i="1"/>
  <c r="Q1086" i="1"/>
  <c r="P1078" i="1"/>
  <c r="Q1078" i="1"/>
  <c r="P1070" i="1"/>
  <c r="Q1070" i="1"/>
  <c r="P1159" i="1"/>
  <c r="P1143" i="1"/>
  <c r="O1138" i="1"/>
  <c r="P1127" i="1"/>
  <c r="O1122" i="1"/>
  <c r="P1111" i="1"/>
  <c r="O1106" i="1"/>
  <c r="P1095" i="1"/>
  <c r="O1090" i="1"/>
  <c r="O1079" i="1"/>
  <c r="Q1064" i="1"/>
  <c r="O1051" i="1"/>
  <c r="P1043" i="1"/>
  <c r="P1036" i="1"/>
  <c r="Q1029" i="1"/>
  <c r="P1014" i="1"/>
  <c r="Q1000" i="1"/>
  <c r="P987" i="1"/>
  <c r="Q971" i="1"/>
  <c r="O958" i="1"/>
  <c r="P915" i="1"/>
  <c r="P901" i="1"/>
  <c r="Q866" i="1"/>
  <c r="Q794" i="1"/>
  <c r="O855" i="1"/>
  <c r="P855" i="1"/>
  <c r="Q855" i="1"/>
  <c r="O847" i="1"/>
  <c r="P847" i="1"/>
  <c r="Q847" i="1"/>
  <c r="O839" i="1"/>
  <c r="P839" i="1"/>
  <c r="Q839" i="1"/>
  <c r="O831" i="1"/>
  <c r="P831" i="1"/>
  <c r="Q831" i="1"/>
  <c r="O823" i="1"/>
  <c r="P823" i="1"/>
  <c r="Q823" i="1"/>
  <c r="O815" i="1"/>
  <c r="P815" i="1"/>
  <c r="Q815" i="1"/>
  <c r="O807" i="1"/>
  <c r="P807" i="1"/>
  <c r="Q807" i="1"/>
  <c r="O799" i="1"/>
  <c r="P799" i="1"/>
  <c r="Q799" i="1"/>
  <c r="O791" i="1"/>
  <c r="P791" i="1"/>
  <c r="Q791" i="1"/>
  <c r="O783" i="1"/>
  <c r="P783" i="1"/>
  <c r="Q783" i="1"/>
  <c r="O775" i="1"/>
  <c r="P775" i="1"/>
  <c r="Q775" i="1"/>
  <c r="O767" i="1"/>
  <c r="P767" i="1"/>
  <c r="Q767" i="1"/>
  <c r="P961" i="1"/>
  <c r="Q961" i="1"/>
  <c r="P953" i="1"/>
  <c r="Q953" i="1"/>
  <c r="O953" i="1"/>
  <c r="P945" i="1"/>
  <c r="Q945" i="1"/>
  <c r="P937" i="1"/>
  <c r="Q937" i="1"/>
  <c r="O937" i="1"/>
  <c r="P929" i="1"/>
  <c r="Q929" i="1"/>
  <c r="P921" i="1"/>
  <c r="Q921" i="1"/>
  <c r="O921" i="1"/>
  <c r="P913" i="1"/>
  <c r="Q913" i="1"/>
  <c r="P905" i="1"/>
  <c r="Q905" i="1"/>
  <c r="O905" i="1"/>
  <c r="O897" i="1"/>
  <c r="Q897" i="1"/>
  <c r="P897" i="1"/>
  <c r="O889" i="1"/>
  <c r="Q889" i="1"/>
  <c r="P889" i="1"/>
  <c r="O881" i="1"/>
  <c r="Q881" i="1"/>
  <c r="P881" i="1"/>
  <c r="O873" i="1"/>
  <c r="Q873" i="1"/>
  <c r="P873" i="1"/>
  <c r="O865" i="1"/>
  <c r="Q865" i="1"/>
  <c r="P865" i="1"/>
  <c r="O1027" i="1"/>
  <c r="Q1027" i="1"/>
  <c r="O1011" i="1"/>
  <c r="Q1011" i="1"/>
  <c r="O995" i="1"/>
  <c r="Q995" i="1"/>
  <c r="O979" i="1"/>
  <c r="Q979" i="1"/>
  <c r="O1149" i="1"/>
  <c r="P1149" i="1"/>
  <c r="O1141" i="1"/>
  <c r="P1141" i="1"/>
  <c r="O1133" i="1"/>
  <c r="P1133" i="1"/>
  <c r="O1125" i="1"/>
  <c r="P1125" i="1"/>
  <c r="O1117" i="1"/>
  <c r="P1117" i="1"/>
  <c r="O1109" i="1"/>
  <c r="P1109" i="1"/>
  <c r="O1101" i="1"/>
  <c r="P1101" i="1"/>
  <c r="O1093" i="1"/>
  <c r="P1093" i="1"/>
  <c r="O1085" i="1"/>
  <c r="P1085" i="1"/>
  <c r="O1077" i="1"/>
  <c r="P1077" i="1"/>
  <c r="O1069" i="1"/>
  <c r="P1069" i="1"/>
  <c r="P1228" i="1"/>
  <c r="Q1225" i="1"/>
  <c r="P1220" i="1"/>
  <c r="Q1217" i="1"/>
  <c r="P1212" i="1"/>
  <c r="Q1209" i="1"/>
  <c r="P1204" i="1"/>
  <c r="Q1201" i="1"/>
  <c r="P1196" i="1"/>
  <c r="Q1193" i="1"/>
  <c r="P1188" i="1"/>
  <c r="Q1185" i="1"/>
  <c r="P1180" i="1"/>
  <c r="Q1177" i="1"/>
  <c r="P1172" i="1"/>
  <c r="Q1169" i="1"/>
  <c r="P1164" i="1"/>
  <c r="Q1161" i="1"/>
  <c r="P1156" i="1"/>
  <c r="P1153" i="1"/>
  <c r="P1148" i="1"/>
  <c r="O1143" i="1"/>
  <c r="Q1137" i="1"/>
  <c r="P1132" i="1"/>
  <c r="O1127" i="1"/>
  <c r="Q1121" i="1"/>
  <c r="P1116" i="1"/>
  <c r="O1111" i="1"/>
  <c r="Q1105" i="1"/>
  <c r="P1100" i="1"/>
  <c r="O1095" i="1"/>
  <c r="Q1089" i="1"/>
  <c r="P1084" i="1"/>
  <c r="O1078" i="1"/>
  <c r="O1071" i="1"/>
  <c r="P1064" i="1"/>
  <c r="Q1056" i="1"/>
  <c r="O1043" i="1"/>
  <c r="P1035" i="1"/>
  <c r="P1027" i="1"/>
  <c r="O1014" i="1"/>
  <c r="P998" i="1"/>
  <c r="Q984" i="1"/>
  <c r="P971" i="1"/>
  <c r="Q955" i="1"/>
  <c r="O942" i="1"/>
  <c r="O913" i="1"/>
  <c r="O824" i="1"/>
  <c r="Q786" i="1"/>
  <c r="P862" i="1"/>
  <c r="O862" i="1"/>
  <c r="Q862" i="1"/>
  <c r="P854" i="1"/>
  <c r="Q854" i="1"/>
  <c r="O854" i="1"/>
  <c r="P846" i="1"/>
  <c r="O846" i="1"/>
  <c r="Q846" i="1"/>
  <c r="P838" i="1"/>
  <c r="Q838" i="1"/>
  <c r="P830" i="1"/>
  <c r="O830" i="1"/>
  <c r="Q830" i="1"/>
  <c r="P822" i="1"/>
  <c r="Q822" i="1"/>
  <c r="P814" i="1"/>
  <c r="O814" i="1"/>
  <c r="Q814" i="1"/>
  <c r="P806" i="1"/>
  <c r="Q806" i="1"/>
  <c r="O806" i="1"/>
  <c r="P798" i="1"/>
  <c r="O798" i="1"/>
  <c r="Q798" i="1"/>
  <c r="P790" i="1"/>
  <c r="Q790" i="1"/>
  <c r="O790" i="1"/>
  <c r="P782" i="1"/>
  <c r="O782" i="1"/>
  <c r="Q782" i="1"/>
  <c r="P774" i="1"/>
  <c r="Q774" i="1"/>
  <c r="O774" i="1"/>
  <c r="P766" i="1"/>
  <c r="Q766" i="1"/>
  <c r="O960" i="1"/>
  <c r="P960" i="1"/>
  <c r="O952" i="1"/>
  <c r="P952" i="1"/>
  <c r="O944" i="1"/>
  <c r="P944" i="1"/>
  <c r="O936" i="1"/>
  <c r="P936" i="1"/>
  <c r="O928" i="1"/>
  <c r="P928" i="1"/>
  <c r="O920" i="1"/>
  <c r="P920" i="1"/>
  <c r="O912" i="1"/>
  <c r="P912" i="1"/>
  <c r="O904" i="1"/>
  <c r="P904" i="1"/>
  <c r="P896" i="1"/>
  <c r="Q896" i="1"/>
  <c r="P888" i="1"/>
  <c r="O888" i="1"/>
  <c r="Q888" i="1"/>
  <c r="P872" i="1"/>
  <c r="Q872" i="1"/>
  <c r="P864" i="1"/>
  <c r="O864" i="1"/>
  <c r="O1058" i="1"/>
  <c r="P1058" i="1"/>
  <c r="Q1058" i="1"/>
  <c r="O1050" i="1"/>
  <c r="P1050" i="1"/>
  <c r="Q1050" i="1"/>
  <c r="O1042" i="1"/>
  <c r="P1042" i="1"/>
  <c r="Q1042" i="1"/>
  <c r="O1034" i="1"/>
  <c r="P1034" i="1"/>
  <c r="Q1034" i="1"/>
  <c r="Q1026" i="1"/>
  <c r="O1026" i="1"/>
  <c r="P1026" i="1"/>
  <c r="Q1018" i="1"/>
  <c r="O1018" i="1"/>
  <c r="P1018" i="1"/>
  <c r="Q1010" i="1"/>
  <c r="O1010" i="1"/>
  <c r="P1010" i="1"/>
  <c r="Q1002" i="1"/>
  <c r="O1002" i="1"/>
  <c r="P1002" i="1"/>
  <c r="Q994" i="1"/>
  <c r="O994" i="1"/>
  <c r="P994" i="1"/>
  <c r="Q986" i="1"/>
  <c r="O986" i="1"/>
  <c r="P986" i="1"/>
  <c r="Q978" i="1"/>
  <c r="O978" i="1"/>
  <c r="P978" i="1"/>
  <c r="Q970" i="1"/>
  <c r="O970" i="1"/>
  <c r="P970" i="1"/>
  <c r="Q1076" i="1"/>
  <c r="O1076" i="1"/>
  <c r="Q1068" i="1"/>
  <c r="O1068" i="1"/>
  <c r="P1225" i="1"/>
  <c r="P1217" i="1"/>
  <c r="P1209" i="1"/>
  <c r="P1201" i="1"/>
  <c r="P1193" i="1"/>
  <c r="P1185" i="1"/>
  <c r="P1177" i="1"/>
  <c r="P1169" i="1"/>
  <c r="Q1166" i="1"/>
  <c r="P1161" i="1"/>
  <c r="Q1158" i="1"/>
  <c r="Q1152" i="1"/>
  <c r="P1147" i="1"/>
  <c r="O1142" i="1"/>
  <c r="Q1136" i="1"/>
  <c r="P1131" i="1"/>
  <c r="O1126" i="1"/>
  <c r="Q1120" i="1"/>
  <c r="P1115" i="1"/>
  <c r="O1110" i="1"/>
  <c r="Q1104" i="1"/>
  <c r="P1099" i="1"/>
  <c r="O1094" i="1"/>
  <c r="Q1088" i="1"/>
  <c r="P1083" i="1"/>
  <c r="Q1077" i="1"/>
  <c r="O1070" i="1"/>
  <c r="O1063" i="1"/>
  <c r="P1056" i="1"/>
  <c r="Q1048" i="1"/>
  <c r="O1035" i="1"/>
  <c r="P1011" i="1"/>
  <c r="O998" i="1"/>
  <c r="P982" i="1"/>
  <c r="Q968" i="1"/>
  <c r="P955" i="1"/>
  <c r="Q939" i="1"/>
  <c r="O926" i="1"/>
  <c r="Q912" i="1"/>
  <c r="P891" i="1"/>
  <c r="Q858" i="1"/>
  <c r="O822" i="1"/>
  <c r="Q861" i="1"/>
  <c r="O861" i="1"/>
  <c r="P861" i="1"/>
  <c r="Q853" i="1"/>
  <c r="O853" i="1"/>
  <c r="Q845" i="1"/>
  <c r="O845" i="1"/>
  <c r="P845" i="1"/>
  <c r="Q837" i="1"/>
  <c r="O837" i="1"/>
  <c r="Q829" i="1"/>
  <c r="O829" i="1"/>
  <c r="Q821" i="1"/>
  <c r="O821" i="1"/>
  <c r="P821" i="1"/>
  <c r="Q813" i="1"/>
  <c r="O813" i="1"/>
  <c r="P813" i="1"/>
  <c r="Q805" i="1"/>
  <c r="O805" i="1"/>
  <c r="P805" i="1"/>
  <c r="Q797" i="1"/>
  <c r="O797" i="1"/>
  <c r="P797" i="1"/>
  <c r="Q789" i="1"/>
  <c r="O789" i="1"/>
  <c r="P789" i="1"/>
  <c r="Q781" i="1"/>
  <c r="O781" i="1"/>
  <c r="P773" i="1"/>
  <c r="Q773" i="1"/>
  <c r="P765" i="1"/>
  <c r="Q765" i="1"/>
  <c r="O765" i="1"/>
  <c r="O959" i="1"/>
  <c r="P959" i="1"/>
  <c r="Q959" i="1"/>
  <c r="O951" i="1"/>
  <c r="P951" i="1"/>
  <c r="Q951" i="1"/>
  <c r="O943" i="1"/>
  <c r="P943" i="1"/>
  <c r="Q943" i="1"/>
  <c r="O935" i="1"/>
  <c r="P935" i="1"/>
  <c r="Q935" i="1"/>
  <c r="O927" i="1"/>
  <c r="P927" i="1"/>
  <c r="Q927" i="1"/>
  <c r="O919" i="1"/>
  <c r="P919" i="1"/>
  <c r="Q919" i="1"/>
  <c r="O911" i="1"/>
  <c r="P911" i="1"/>
  <c r="Q911" i="1"/>
  <c r="O903" i="1"/>
  <c r="P903" i="1"/>
  <c r="Q903" i="1"/>
  <c r="O895" i="1"/>
  <c r="P895" i="1"/>
  <c r="Q895" i="1"/>
  <c r="O887" i="1"/>
  <c r="P887" i="1"/>
  <c r="Q887" i="1"/>
  <c r="O879" i="1"/>
  <c r="P879" i="1"/>
  <c r="Q879" i="1"/>
  <c r="O871" i="1"/>
  <c r="P871" i="1"/>
  <c r="Q871" i="1"/>
  <c r="O964" i="1"/>
  <c r="P964" i="1"/>
  <c r="Q964" i="1"/>
  <c r="O1057" i="1"/>
  <c r="P1057" i="1"/>
  <c r="O1049" i="1"/>
  <c r="P1049" i="1"/>
  <c r="O1041" i="1"/>
  <c r="P1041" i="1"/>
  <c r="O1033" i="1"/>
  <c r="P1033" i="1"/>
  <c r="P1025" i="1"/>
  <c r="Q1025" i="1"/>
  <c r="P1017" i="1"/>
  <c r="Q1017" i="1"/>
  <c r="O1017" i="1"/>
  <c r="P1009" i="1"/>
  <c r="Q1009" i="1"/>
  <c r="P1001" i="1"/>
  <c r="Q1001" i="1"/>
  <c r="O1001" i="1"/>
  <c r="P993" i="1"/>
  <c r="Q993" i="1"/>
  <c r="P985" i="1"/>
  <c r="Q985" i="1"/>
  <c r="O985" i="1"/>
  <c r="P977" i="1"/>
  <c r="Q977" i="1"/>
  <c r="P969" i="1"/>
  <c r="Q969" i="1"/>
  <c r="O969" i="1"/>
  <c r="P1152" i="1"/>
  <c r="O1147" i="1"/>
  <c r="Q1141" i="1"/>
  <c r="P1136" i="1"/>
  <c r="O1131" i="1"/>
  <c r="Q1125" i="1"/>
  <c r="P1120" i="1"/>
  <c r="O1115" i="1"/>
  <c r="Q1109" i="1"/>
  <c r="P1104" i="1"/>
  <c r="O1099" i="1"/>
  <c r="Q1093" i="1"/>
  <c r="P1088" i="1"/>
  <c r="O1083" i="1"/>
  <c r="P1076" i="1"/>
  <c r="Q1069" i="1"/>
  <c r="O1062" i="1"/>
  <c r="O1055" i="1"/>
  <c r="P1048" i="1"/>
  <c r="Q1040" i="1"/>
  <c r="Q1033" i="1"/>
  <c r="Q1024" i="1"/>
  <c r="O1009" i="1"/>
  <c r="P995" i="1"/>
  <c r="O982" i="1"/>
  <c r="P966" i="1"/>
  <c r="Q952" i="1"/>
  <c r="P939" i="1"/>
  <c r="Q923" i="1"/>
  <c r="O910" i="1"/>
  <c r="Q890" i="1"/>
  <c r="P853" i="1"/>
  <c r="O816" i="1"/>
  <c r="P779" i="1"/>
  <c r="O1258" i="1"/>
  <c r="O1242" i="1"/>
  <c r="O1234" i="1"/>
  <c r="Q1255" i="1"/>
  <c r="Q1239" i="1"/>
  <c r="P1255" i="1"/>
  <c r="P1239" i="1"/>
  <c r="P1266" i="1"/>
  <c r="P1250" i="1"/>
  <c r="P1234" i="1"/>
  <c r="O1266" i="1"/>
  <c r="O1250" i="1"/>
  <c r="Q1263" i="1"/>
  <c r="Q1247" i="1"/>
  <c r="Q1231" i="1"/>
  <c r="P1263" i="1"/>
  <c r="P1247" i="1"/>
  <c r="P1231" i="1"/>
  <c r="P1258" i="1"/>
  <c r="P1242" i="1"/>
  <c r="Q1265" i="1"/>
  <c r="P1260" i="1"/>
  <c r="Q1257" i="1"/>
  <c r="P1252" i="1"/>
  <c r="Q1249" i="1"/>
  <c r="P1244" i="1"/>
  <c r="Q1241" i="1"/>
  <c r="P1236" i="1"/>
  <c r="Q1233" i="1"/>
  <c r="O1261" i="1"/>
  <c r="O1253" i="1"/>
  <c r="O1237" i="1"/>
  <c r="P1265" i="1"/>
  <c r="Q1262" i="1"/>
  <c r="O1260" i="1"/>
  <c r="P1257" i="1"/>
  <c r="Q1254" i="1"/>
  <c r="O1252" i="1"/>
  <c r="P1249" i="1"/>
  <c r="Q1246" i="1"/>
  <c r="O1244" i="1"/>
  <c r="P1241" i="1"/>
  <c r="Q1238" i="1"/>
  <c r="O1236" i="1"/>
  <c r="P1233" i="1"/>
  <c r="P1262" i="1"/>
  <c r="Q1259" i="1"/>
  <c r="P1254" i="1"/>
  <c r="Q1251" i="1"/>
  <c r="P1246" i="1"/>
  <c r="Q1243" i="1"/>
  <c r="P1238" i="1"/>
  <c r="Q1235" i="1"/>
  <c r="O1245" i="1"/>
  <c r="Q1264" i="1"/>
  <c r="P1259" i="1"/>
  <c r="Q1256" i="1"/>
  <c r="P1251" i="1"/>
  <c r="Q1248" i="1"/>
  <c r="P1243" i="1"/>
  <c r="Q1240" i="1"/>
  <c r="P1235" i="1"/>
  <c r="Q1232" i="1"/>
  <c r="P1264" i="1"/>
  <c r="Q1261" i="1"/>
  <c r="P1256" i="1"/>
  <c r="Q1253" i="1"/>
  <c r="P1248" i="1"/>
  <c r="Q1245" i="1"/>
  <c r="P1240" i="1"/>
  <c r="Q1237" i="1"/>
  <c r="P1232" i="1"/>
  <c r="BA433" i="2"/>
  <c r="BA425" i="2"/>
  <c r="BA417" i="2"/>
  <c r="BA409" i="2"/>
  <c r="BA401" i="2"/>
  <c r="BA377" i="2"/>
  <c r="BA361" i="2"/>
  <c r="BA353" i="2"/>
  <c r="BA345" i="2"/>
  <c r="BA329" i="2"/>
  <c r="BA313" i="2"/>
  <c r="BA305" i="2"/>
  <c r="BA297" i="2"/>
  <c r="BA281" i="2"/>
  <c r="BA273" i="2"/>
  <c r="BA257" i="2"/>
  <c r="BA249" i="2"/>
  <c r="BA233" i="2"/>
  <c r="BA217" i="2"/>
  <c r="BA193" i="2"/>
  <c r="BA185" i="2"/>
  <c r="BA169" i="2"/>
  <c r="BA153" i="2"/>
  <c r="BA145" i="2"/>
  <c r="BA137" i="2"/>
  <c r="BA129" i="2"/>
  <c r="BA121" i="2"/>
  <c r="BA113" i="2"/>
  <c r="BA73" i="2"/>
  <c r="BA220" i="2"/>
  <c r="BA172" i="2"/>
  <c r="BA148" i="2"/>
  <c r="BA140" i="2"/>
  <c r="BA68" i="2"/>
  <c r="BA303" i="2"/>
  <c r="BA239" i="2"/>
  <c r="AN65" i="2"/>
  <c r="AN66" i="2"/>
  <c r="AN58" i="2"/>
  <c r="BA452" i="2"/>
  <c r="BA444" i="2"/>
  <c r="BA436" i="2"/>
  <c r="BA428" i="2"/>
  <c r="BA420" i="2"/>
  <c r="BA412" i="2"/>
  <c r="BA404" i="2"/>
  <c r="BA396" i="2"/>
  <c r="BA388" i="2"/>
  <c r="BA380" i="2"/>
  <c r="BA372" i="2"/>
  <c r="BA364" i="2"/>
  <c r="BA356" i="2"/>
  <c r="BA340" i="2"/>
  <c r="BA332" i="2"/>
  <c r="BA324" i="2"/>
  <c r="BA316" i="2"/>
  <c r="BA308" i="2"/>
  <c r="BA300" i="2"/>
  <c r="BA292" i="2"/>
  <c r="BA268" i="2"/>
  <c r="BA252" i="2"/>
  <c r="BA244" i="2"/>
  <c r="BA228" i="2"/>
  <c r="BA156" i="2"/>
  <c r="BA124" i="2"/>
  <c r="BA116" i="2"/>
  <c r="BA100" i="2"/>
  <c r="BA92" i="2"/>
  <c r="BA84" i="2"/>
  <c r="BA76" i="2"/>
  <c r="BA60" i="2"/>
  <c r="BA450" i="2"/>
  <c r="BA442" i="2"/>
  <c r="BA418" i="2"/>
  <c r="BA410" i="2"/>
  <c r="BA386" i="2"/>
  <c r="BA378" i="2"/>
  <c r="BA370" i="2"/>
  <c r="BA362" i="2"/>
  <c r="BA354" i="2"/>
  <c r="BA338" i="2"/>
  <c r="BA314" i="2"/>
  <c r="BA298" i="2"/>
  <c r="BA258" i="2"/>
  <c r="BA250" i="2"/>
  <c r="BA234" i="2"/>
  <c r="BA210" i="2"/>
  <c r="BA186" i="2"/>
  <c r="BA162" i="2"/>
  <c r="BA146" i="2"/>
  <c r="BA138" i="2"/>
  <c r="BA130" i="2"/>
  <c r="BA122" i="2"/>
  <c r="BA114" i="2"/>
  <c r="BA74" i="2"/>
  <c r="BA58" i="2"/>
  <c r="AL56" i="2"/>
  <c r="AM56" i="2" s="1"/>
  <c r="AN75" i="2"/>
  <c r="BA437" i="2"/>
  <c r="BA405" i="2"/>
  <c r="BA325" i="2"/>
  <c r="BA277" i="2"/>
  <c r="BA213" i="2"/>
  <c r="BA165" i="2"/>
  <c r="BA101" i="2"/>
  <c r="BA348" i="2"/>
  <c r="BA284" i="2"/>
  <c r="BA276" i="2"/>
  <c r="BA260" i="2"/>
  <c r="BA236" i="2"/>
  <c r="AN67" i="2"/>
  <c r="AN59" i="2"/>
  <c r="AN57" i="2"/>
  <c r="BA290" i="2"/>
  <c r="BA282" i="2"/>
  <c r="BA274" i="2"/>
  <c r="BA266" i="2"/>
  <c r="BA226" i="2"/>
  <c r="BA218" i="2"/>
  <c r="BA194" i="2"/>
  <c r="BA178" i="2"/>
  <c r="BA170" i="2"/>
  <c r="AN80" i="2"/>
  <c r="BA447" i="2"/>
  <c r="BA439" i="2"/>
  <c r="BA415" i="2"/>
  <c r="BA407" i="2"/>
  <c r="BA383" i="2"/>
  <c r="BA295" i="2"/>
  <c r="BA255" i="2"/>
  <c r="BA79" i="2"/>
  <c r="BA454" i="2"/>
  <c r="BA446" i="2"/>
  <c r="BA430" i="2"/>
  <c r="BA422" i="2"/>
  <c r="BA414" i="2"/>
  <c r="BA406" i="2"/>
  <c r="BA398" i="2"/>
  <c r="BA390" i="2"/>
  <c r="BA382" i="2"/>
  <c r="BA374" i="2"/>
  <c r="BA358" i="2"/>
  <c r="BA350" i="2"/>
  <c r="BA342" i="2"/>
  <c r="BA334" i="2"/>
  <c r="BA326" i="2"/>
  <c r="BA310" i="2"/>
  <c r="BA302" i="2"/>
  <c r="BA294" i="2"/>
  <c r="BA286" i="2"/>
  <c r="BA270" i="2"/>
  <c r="BA262" i="2"/>
  <c r="BA246" i="2"/>
  <c r="BA238" i="2"/>
  <c r="BA222" i="2"/>
  <c r="BA214" i="2"/>
  <c r="BA206" i="2"/>
  <c r="BA198" i="2"/>
  <c r="BA190" i="2"/>
  <c r="BA182" i="2"/>
  <c r="BA174" i="2"/>
  <c r="BA158" i="2"/>
  <c r="BA150" i="2"/>
  <c r="BA142" i="2"/>
  <c r="BA126" i="2"/>
  <c r="BA118" i="2"/>
  <c r="BA110" i="2"/>
  <c r="BA102" i="2"/>
  <c r="BA94" i="2"/>
  <c r="BA78" i="2"/>
  <c r="BA70" i="2"/>
  <c r="Q762" i="1"/>
  <c r="P762" i="1"/>
  <c r="AZ55" i="1"/>
  <c r="AZ448" i="1"/>
  <c r="AZ440" i="1"/>
  <c r="AZ432" i="1"/>
  <c r="AZ424" i="1"/>
  <c r="AZ416" i="1"/>
  <c r="AZ408" i="1"/>
  <c r="AZ400" i="1"/>
  <c r="AZ392" i="1"/>
  <c r="AZ384" i="1"/>
  <c r="AZ376" i="1"/>
  <c r="AZ368" i="1"/>
  <c r="AZ360" i="1"/>
  <c r="AZ352" i="1"/>
  <c r="AZ344" i="1"/>
  <c r="AZ336" i="1"/>
  <c r="AZ328" i="1"/>
  <c r="AZ320" i="1"/>
  <c r="AZ312" i="1"/>
  <c r="AZ304" i="1"/>
  <c r="AZ296" i="1"/>
  <c r="AZ288" i="1"/>
  <c r="AZ280" i="1"/>
  <c r="AZ272" i="1"/>
  <c r="AZ264" i="1"/>
  <c r="AZ443" i="1"/>
  <c r="AZ427" i="1"/>
  <c r="AZ411" i="1"/>
  <c r="AZ219" i="1"/>
  <c r="AZ203" i="1"/>
  <c r="AZ187" i="1"/>
  <c r="AZ171" i="1"/>
  <c r="AZ131" i="1"/>
  <c r="AZ123" i="1"/>
  <c r="AZ115" i="1"/>
  <c r="AZ107" i="1"/>
  <c r="AZ67" i="1"/>
  <c r="AZ59" i="1"/>
  <c r="AZ87" i="1"/>
  <c r="AZ450" i="1"/>
  <c r="AZ442" i="1"/>
  <c r="AZ434" i="1"/>
  <c r="AZ426" i="1"/>
  <c r="AZ418" i="1"/>
  <c r="AZ410" i="1"/>
  <c r="AZ402" i="1"/>
  <c r="AZ394" i="1"/>
  <c r="AZ386" i="1"/>
  <c r="AZ378" i="1"/>
  <c r="AZ370" i="1"/>
  <c r="AZ362" i="1"/>
  <c r="AZ354" i="1"/>
  <c r="AZ346" i="1"/>
  <c r="AZ338" i="1"/>
  <c r="AZ330" i="1"/>
  <c r="AZ322" i="1"/>
  <c r="AZ314" i="1"/>
  <c r="AZ306" i="1"/>
  <c r="AZ298" i="1"/>
  <c r="AZ290" i="1"/>
  <c r="AZ282" i="1"/>
  <c r="AZ274" i="1"/>
  <c r="AZ266" i="1"/>
  <c r="AZ258" i="1"/>
  <c r="AZ250" i="1"/>
  <c r="AZ242" i="1"/>
  <c r="AZ234" i="1"/>
  <c r="AZ226" i="1"/>
  <c r="AZ218" i="1"/>
  <c r="AZ210" i="1"/>
  <c r="AZ202" i="1"/>
  <c r="AZ194" i="1"/>
  <c r="AZ186" i="1"/>
  <c r="AZ178" i="1"/>
  <c r="AZ170" i="1"/>
  <c r="AZ162" i="1"/>
  <c r="AZ154" i="1"/>
  <c r="AZ146" i="1"/>
  <c r="AZ138" i="1"/>
  <c r="AZ130" i="1"/>
  <c r="AZ122" i="1"/>
  <c r="AZ114" i="1"/>
  <c r="AZ106" i="1"/>
  <c r="AZ98" i="1"/>
  <c r="AZ90" i="1"/>
  <c r="AZ82" i="1"/>
  <c r="AZ74" i="1"/>
  <c r="AZ66" i="1"/>
  <c r="AZ58" i="1"/>
  <c r="AZ455" i="1"/>
  <c r="AZ439" i="1"/>
  <c r="AZ423" i="1"/>
  <c r="AZ407" i="1"/>
  <c r="AZ215" i="1"/>
  <c r="AZ199" i="1"/>
  <c r="AZ183" i="1"/>
  <c r="AZ167" i="1"/>
  <c r="AZ151" i="1"/>
  <c r="AZ451" i="1"/>
  <c r="AZ435" i="1"/>
  <c r="AZ419" i="1"/>
  <c r="AZ403" i="1"/>
  <c r="AZ395" i="1"/>
  <c r="AZ387" i="1"/>
  <c r="AZ379" i="1"/>
  <c r="AZ371" i="1"/>
  <c r="AZ363" i="1"/>
  <c r="AZ355" i="1"/>
  <c r="AZ347" i="1"/>
  <c r="AZ339" i="1"/>
  <c r="AZ331" i="1"/>
  <c r="AZ323" i="1"/>
  <c r="AZ315" i="1"/>
  <c r="AZ307" i="1"/>
  <c r="AZ299" i="1"/>
  <c r="AZ291" i="1"/>
  <c r="AZ283" i="1"/>
  <c r="AZ275" i="1"/>
  <c r="AZ267" i="1"/>
  <c r="AZ259" i="1"/>
  <c r="AZ251" i="1"/>
  <c r="AZ243" i="1"/>
  <c r="AZ235" i="1"/>
  <c r="AZ227" i="1"/>
  <c r="AZ211" i="1"/>
  <c r="AZ195" i="1"/>
  <c r="AZ179" i="1"/>
  <c r="AZ163" i="1"/>
  <c r="AZ155" i="1"/>
  <c r="AZ147" i="1"/>
  <c r="AZ139" i="1"/>
  <c r="AZ99" i="1"/>
  <c r="AZ91" i="1"/>
  <c r="AZ83" i="1"/>
  <c r="AZ75" i="1"/>
  <c r="AZ433" i="1"/>
  <c r="AZ385" i="1"/>
  <c r="AZ353" i="1"/>
  <c r="AZ321" i="1"/>
  <c r="AZ289" i="1"/>
  <c r="AZ257" i="1"/>
  <c r="AZ249" i="1"/>
  <c r="AZ225" i="1"/>
  <c r="AZ209" i="1"/>
  <c r="AZ177" i="1"/>
  <c r="AZ447" i="1"/>
  <c r="AZ431" i="1"/>
  <c r="AZ415" i="1"/>
  <c r="AZ399" i="1"/>
  <c r="AZ391" i="1"/>
  <c r="AZ383" i="1"/>
  <c r="AZ375" i="1"/>
  <c r="AZ367" i="1"/>
  <c r="AZ359" i="1"/>
  <c r="AZ351" i="1"/>
  <c r="AZ343" i="1"/>
  <c r="AZ335" i="1"/>
  <c r="AZ327" i="1"/>
  <c r="AZ319" i="1"/>
  <c r="AZ311" i="1"/>
  <c r="AZ303" i="1"/>
  <c r="AZ295" i="1"/>
  <c r="AZ287" i="1"/>
  <c r="AZ279" i="1"/>
  <c r="AL55" i="1"/>
  <c r="AZ452" i="1"/>
  <c r="AZ444" i="1"/>
  <c r="AZ436" i="1"/>
  <c r="AZ428" i="1"/>
  <c r="AZ420" i="1"/>
  <c r="AZ412" i="1"/>
  <c r="AZ404" i="1"/>
  <c r="AZ396" i="1"/>
  <c r="AZ388" i="1"/>
  <c r="AZ380" i="1"/>
  <c r="AZ372" i="1"/>
  <c r="AZ364" i="1"/>
  <c r="AZ356" i="1"/>
  <c r="AZ348" i="1"/>
  <c r="AZ340" i="1"/>
  <c r="AZ332" i="1"/>
  <c r="AZ324" i="1"/>
  <c r="AZ316" i="1"/>
  <c r="AZ308" i="1"/>
  <c r="AZ300" i="1"/>
  <c r="AZ292" i="1"/>
  <c r="AZ284" i="1"/>
  <c r="AZ276" i="1"/>
  <c r="AZ268" i="1"/>
  <c r="AZ260" i="1"/>
  <c r="AZ252" i="1"/>
  <c r="AZ244" i="1"/>
  <c r="AZ236" i="1"/>
  <c r="AZ228" i="1"/>
  <c r="AZ220" i="1"/>
  <c r="AZ212" i="1"/>
  <c r="AZ204" i="1"/>
  <c r="AJ56" i="1"/>
  <c r="AK56" i="1" s="1"/>
  <c r="AM55" i="1"/>
  <c r="AZ271" i="1"/>
  <c r="AZ263" i="1"/>
  <c r="AZ255" i="1"/>
  <c r="AZ247" i="1"/>
  <c r="AZ239" i="1"/>
  <c r="AZ231" i="1"/>
  <c r="AZ223" i="1"/>
  <c r="AZ207" i="1"/>
  <c r="AZ191" i="1"/>
  <c r="AZ175" i="1"/>
  <c r="AZ119" i="1"/>
  <c r="AZ79" i="1"/>
  <c r="AZ71" i="1"/>
  <c r="AZ63" i="1"/>
  <c r="AZ196" i="1"/>
  <c r="AZ188" i="1"/>
  <c r="AZ180" i="1"/>
  <c r="AZ172" i="1"/>
  <c r="AZ164" i="1"/>
  <c r="AZ156" i="1"/>
  <c r="AZ148" i="1"/>
  <c r="AZ140" i="1"/>
  <c r="AZ132" i="1"/>
  <c r="AZ124" i="1"/>
  <c r="AZ116" i="1"/>
  <c r="AZ108" i="1"/>
  <c r="AZ100" i="1"/>
  <c r="AZ92" i="1"/>
  <c r="AZ84" i="1"/>
  <c r="AZ76" i="1"/>
  <c r="AZ68" i="1"/>
  <c r="AZ60" i="1"/>
  <c r="AZ453" i="1"/>
  <c r="AZ421" i="1"/>
  <c r="AZ405" i="1"/>
  <c r="AZ221" i="1"/>
  <c r="AZ189" i="1"/>
  <c r="AZ173" i="1"/>
  <c r="AZ141" i="1"/>
  <c r="AZ125" i="1"/>
  <c r="AZ77" i="1"/>
  <c r="AZ69" i="1"/>
  <c r="AZ61" i="1"/>
  <c r="BA109" i="2"/>
  <c r="BA93" i="2"/>
  <c r="BA85" i="2"/>
  <c r="BA77" i="2"/>
  <c r="BA61" i="2"/>
  <c r="BA440" i="2"/>
  <c r="BA432" i="2"/>
  <c r="BA408" i="2"/>
  <c r="BA400" i="2"/>
  <c r="BA368" i="2"/>
  <c r="BA344" i="2"/>
  <c r="BA328" i="2"/>
  <c r="BA312" i="2"/>
  <c r="BA296" i="2"/>
  <c r="BA256" i="2"/>
  <c r="BA248" i="2"/>
  <c r="BA240" i="2"/>
  <c r="BA232" i="2"/>
  <c r="BA184" i="2"/>
  <c r="BA168" i="2"/>
  <c r="BA453" i="2"/>
  <c r="BA445" i="2"/>
  <c r="BA429" i="2"/>
  <c r="BA421" i="2"/>
  <c r="BA413" i="2"/>
  <c r="BA397" i="2"/>
  <c r="BA389" i="2"/>
  <c r="BA381" i="2"/>
  <c r="BA373" i="2"/>
  <c r="BA365" i="2"/>
  <c r="BA357" i="2"/>
  <c r="BA349" i="2"/>
  <c r="BA341" i="2"/>
  <c r="BA333" i="2"/>
  <c r="BA317" i="2"/>
  <c r="BA301" i="2"/>
  <c r="BA293" i="2"/>
  <c r="BA285" i="2"/>
  <c r="BA269" i="2"/>
  <c r="BA261" i="2"/>
  <c r="BA253" i="2"/>
  <c r="BA245" i="2"/>
  <c r="BA237" i="2"/>
  <c r="BA229" i="2"/>
  <c r="BA221" i="2"/>
  <c r="BA205" i="2"/>
  <c r="BA197" i="2"/>
  <c r="BA189" i="2"/>
  <c r="BA181" i="2"/>
  <c r="BA173" i="2"/>
  <c r="BA157" i="2"/>
  <c r="BA149" i="2"/>
  <c r="BA141" i="2"/>
  <c r="BA125" i="2"/>
  <c r="BA434" i="2"/>
  <c r="BA426" i="2"/>
  <c r="BA402" i="2"/>
  <c r="BA394" i="2"/>
  <c r="BA330" i="2"/>
  <c r="BA322" i="2"/>
  <c r="BA455" i="2"/>
  <c r="BA431" i="2"/>
  <c r="BA423" i="2"/>
  <c r="BA399" i="2"/>
  <c r="BA391" i="2"/>
  <c r="BA375" i="2"/>
  <c r="BA367" i="2"/>
  <c r="BA359" i="2"/>
  <c r="BA351" i="2"/>
  <c r="BA343" i="2"/>
  <c r="BA335" i="2"/>
  <c r="BA319" i="2"/>
  <c r="BA287" i="2"/>
  <c r="BA279" i="2"/>
  <c r="BA271" i="2"/>
  <c r="BA263" i="2"/>
  <c r="BA247" i="2"/>
  <c r="BA231" i="2"/>
  <c r="BA223" i="2"/>
  <c r="BA215" i="2"/>
  <c r="BA207" i="2"/>
  <c r="BA191" i="2"/>
  <c r="BA175" i="2"/>
  <c r="BA167" i="2"/>
  <c r="BA151" i="2"/>
  <c r="BA143" i="2"/>
  <c r="BA135" i="2"/>
  <c r="BA127" i="2"/>
  <c r="BA119" i="2"/>
  <c r="BA103" i="2"/>
  <c r="BA95" i="2"/>
  <c r="BA87" i="2"/>
  <c r="BA71" i="2"/>
  <c r="BA63" i="2"/>
  <c r="BA202" i="2"/>
  <c r="BA311" i="2"/>
  <c r="BA69" i="2"/>
  <c r="BA306" i="2"/>
  <c r="BA327" i="2"/>
  <c r="BA117" i="2"/>
  <c r="AN81" i="2"/>
  <c r="AN73" i="2"/>
  <c r="BA57" i="2"/>
  <c r="AJ56" i="2"/>
  <c r="AK56" i="2" s="1"/>
  <c r="BA59" i="2"/>
  <c r="AN63" i="2"/>
  <c r="AN79" i="2"/>
  <c r="BA65" i="2"/>
  <c r="BA81" i="2"/>
  <c r="AN55" i="2"/>
  <c r="AN61" i="2"/>
  <c r="BA66" i="2"/>
  <c r="BA82" i="2"/>
  <c r="BA83" i="2"/>
  <c r="BA90" i="2"/>
  <c r="BA98" i="2"/>
  <c r="BA106" i="2"/>
  <c r="BA67" i="2"/>
  <c r="AN71" i="2"/>
  <c r="BA89" i="2"/>
  <c r="BA97" i="2"/>
  <c r="BA105" i="2"/>
  <c r="BA111" i="2"/>
  <c r="BA159" i="2"/>
  <c r="BA180" i="2"/>
  <c r="BA199" i="2"/>
  <c r="BA212" i="2"/>
  <c r="BA164" i="2"/>
  <c r="BA204" i="2"/>
  <c r="BA152" i="2"/>
  <c r="BA183" i="2"/>
  <c r="BA196" i="2"/>
  <c r="BA309" i="2"/>
  <c r="AZ161" i="1"/>
  <c r="AZ153" i="1"/>
  <c r="AZ145" i="1"/>
  <c r="AZ137" i="1"/>
  <c r="AZ129" i="1"/>
  <c r="AZ121" i="1"/>
  <c r="AZ113" i="1"/>
  <c r="AZ105" i="1"/>
  <c r="AZ97" i="1"/>
  <c r="AZ89" i="1"/>
  <c r="AZ81" i="1"/>
  <c r="AZ73" i="1"/>
  <c r="AZ65" i="1"/>
  <c r="AZ57" i="1"/>
  <c r="AH56" i="1"/>
  <c r="AI56" i="1" s="1"/>
  <c r="AZ159" i="1"/>
  <c r="AZ143" i="1"/>
  <c r="AZ135" i="1"/>
  <c r="AZ127" i="1"/>
  <c r="AZ111" i="1"/>
  <c r="AZ103" i="1"/>
  <c r="AZ95" i="1"/>
  <c r="AL78" i="1"/>
  <c r="AL69" i="1"/>
  <c r="AL68" i="1"/>
  <c r="AL70" i="1"/>
  <c r="AL76" i="1"/>
  <c r="AL79" i="1"/>
  <c r="AL71" i="1"/>
  <c r="AL82" i="1"/>
  <c r="AL74" i="1"/>
  <c r="AL66" i="1"/>
  <c r="AL58" i="1"/>
  <c r="AL60" i="1"/>
  <c r="AL77" i="1"/>
  <c r="AL61" i="1"/>
  <c r="AL65" i="1"/>
  <c r="AL63" i="1"/>
  <c r="AL73" i="1"/>
  <c r="AL67" i="6" l="1"/>
  <c r="AM67" i="6" s="1"/>
  <c r="AJ66" i="6"/>
  <c r="AK66" i="6" s="1"/>
  <c r="AO65" i="6"/>
  <c r="AL57" i="2"/>
  <c r="AM57" i="2" s="1"/>
  <c r="V124" i="2"/>
  <c r="Y124" i="2" s="1"/>
  <c r="X103" i="2"/>
  <c r="V90" i="2"/>
  <c r="Y90" i="2" s="1"/>
  <c r="X130" i="2"/>
  <c r="X124" i="2"/>
  <c r="V140" i="2"/>
  <c r="Y140" i="2" s="1"/>
  <c r="X69" i="2"/>
  <c r="X83" i="2"/>
  <c r="X99" i="2"/>
  <c r="X63" i="2"/>
  <c r="X120" i="2"/>
  <c r="X59" i="2"/>
  <c r="X100" i="2"/>
  <c r="X148" i="2"/>
  <c r="V69" i="2"/>
  <c r="Y69" i="2" s="1"/>
  <c r="X141" i="2"/>
  <c r="V117" i="2"/>
  <c r="Y117" i="2" s="1"/>
  <c r="X136" i="2"/>
  <c r="X57" i="2"/>
  <c r="X118" i="2"/>
  <c r="V134" i="2"/>
  <c r="Y134" i="2" s="1"/>
  <c r="X128" i="2"/>
  <c r="X151" i="2"/>
  <c r="X114" i="2"/>
  <c r="V60" i="2"/>
  <c r="Y60" i="2" s="1"/>
  <c r="V84" i="2"/>
  <c r="Y84" i="2" s="1"/>
  <c r="X61" i="2"/>
  <c r="X93" i="2"/>
  <c r="X78" i="2"/>
  <c r="V94" i="2"/>
  <c r="Y94" i="2" s="1"/>
  <c r="X142" i="2"/>
  <c r="X111" i="2"/>
  <c r="X74" i="2"/>
  <c r="X138" i="2"/>
  <c r="X101" i="2"/>
  <c r="X64" i="2"/>
  <c r="X115" i="2"/>
  <c r="V77" i="2"/>
  <c r="Y77" i="2" s="1"/>
  <c r="X131" i="2"/>
  <c r="X102" i="2"/>
  <c r="X139" i="2"/>
  <c r="X71" i="2"/>
  <c r="X152" i="2"/>
  <c r="X107" i="2"/>
  <c r="X145" i="2"/>
  <c r="X91" i="2"/>
  <c r="X58" i="2"/>
  <c r="X75" i="2"/>
  <c r="V101" i="2"/>
  <c r="Y101" i="2" s="1"/>
  <c r="X112" i="2"/>
  <c r="X89" i="2"/>
  <c r="V131" i="2"/>
  <c r="Y131" i="2" s="1"/>
  <c r="X126" i="2"/>
  <c r="V113" i="2"/>
  <c r="Y113" i="2" s="1"/>
  <c r="X95" i="2"/>
  <c r="V111" i="2"/>
  <c r="Y111" i="2" s="1"/>
  <c r="X97" i="2"/>
  <c r="X62" i="2"/>
  <c r="X153" i="2"/>
  <c r="X88" i="2"/>
  <c r="X81" i="2"/>
  <c r="X82" i="2"/>
  <c r="V106" i="2"/>
  <c r="Y106" i="2" s="1"/>
  <c r="X146" i="2"/>
  <c r="X109" i="2"/>
  <c r="X76" i="2"/>
  <c r="V92" i="2"/>
  <c r="Y92" i="2" s="1"/>
  <c r="X140" i="2"/>
  <c r="X125" i="2"/>
  <c r="V112" i="2"/>
  <c r="Y112" i="2" s="1"/>
  <c r="V121" i="2"/>
  <c r="Y121" i="2" s="1"/>
  <c r="X149" i="2"/>
  <c r="X80" i="2"/>
  <c r="V62" i="2"/>
  <c r="Y62" i="2" s="1"/>
  <c r="X104" i="2"/>
  <c r="X79" i="2"/>
  <c r="V95" i="2"/>
  <c r="Y95" i="2" s="1"/>
  <c r="X147" i="2"/>
  <c r="X96" i="2"/>
  <c r="V81" i="2"/>
  <c r="Y81" i="2" s="1"/>
  <c r="X66" i="2"/>
  <c r="X106" i="2"/>
  <c r="X123" i="2"/>
  <c r="X56" i="2"/>
  <c r="X119" i="2"/>
  <c r="X155" i="2"/>
  <c r="X92" i="2"/>
  <c r="X72" i="2"/>
  <c r="X135" i="2"/>
  <c r="V58" i="2"/>
  <c r="Y58" i="2" s="1"/>
  <c r="X122" i="2"/>
  <c r="AL58" i="2"/>
  <c r="AM58" i="2" s="1"/>
  <c r="X121" i="2"/>
  <c r="X77" i="2"/>
  <c r="V68" i="2"/>
  <c r="Y68" i="2" s="1"/>
  <c r="X116" i="2"/>
  <c r="V142" i="2"/>
  <c r="Y142" i="2" s="1"/>
  <c r="X144" i="2"/>
  <c r="V135" i="2"/>
  <c r="Y135" i="2" s="1"/>
  <c r="X98" i="2"/>
  <c r="V82" i="2"/>
  <c r="Y82" i="2" s="1"/>
  <c r="X60" i="2"/>
  <c r="V76" i="2"/>
  <c r="Y76" i="2" s="1"/>
  <c r="X67" i="2"/>
  <c r="V85" i="2"/>
  <c r="Y85" i="2" s="1"/>
  <c r="X117" i="2"/>
  <c r="X129" i="2"/>
  <c r="X70" i="2"/>
  <c r="X134" i="2"/>
  <c r="X73" i="2"/>
  <c r="X137" i="2"/>
  <c r="X150" i="2"/>
  <c r="X84" i="2"/>
  <c r="X65" i="2"/>
  <c r="X94" i="2"/>
  <c r="V110" i="2"/>
  <c r="Y110" i="2" s="1"/>
  <c r="V79" i="2"/>
  <c r="Y79" i="2" s="1"/>
  <c r="X127" i="2"/>
  <c r="X85" i="2"/>
  <c r="X110" i="2"/>
  <c r="X143" i="2"/>
  <c r="X108" i="2"/>
  <c r="V133" i="2"/>
  <c r="Y133" i="2" s="1"/>
  <c r="X87" i="2"/>
  <c r="V103" i="2"/>
  <c r="Y103" i="2" s="1"/>
  <c r="X105" i="2"/>
  <c r="X90" i="2"/>
  <c r="X154" i="2"/>
  <c r="X86" i="2"/>
  <c r="V126" i="2"/>
  <c r="Y126" i="2" s="1"/>
  <c r="X68" i="2"/>
  <c r="X132" i="2"/>
  <c r="X133" i="2"/>
  <c r="V83" i="2"/>
  <c r="Y83" i="2" s="1"/>
  <c r="X113" i="2"/>
  <c r="V99" i="2"/>
  <c r="Y99" i="2" s="1"/>
  <c r="V63" i="2"/>
  <c r="Y63" i="2" s="1"/>
  <c r="V56" i="2"/>
  <c r="Y56" i="2" s="1"/>
  <c r="V59" i="2"/>
  <c r="Y59" i="2" s="1"/>
  <c r="AJ57" i="1"/>
  <c r="AK57" i="1" s="1"/>
  <c r="AM56" i="1"/>
  <c r="AO56" i="2"/>
  <c r="AJ57" i="2"/>
  <c r="AK57" i="2" s="1"/>
  <c r="AH57" i="1"/>
  <c r="AI57" i="1" s="1"/>
  <c r="AO66" i="6" l="1"/>
  <c r="AJ67" i="6"/>
  <c r="AK67" i="6" s="1"/>
  <c r="AL68" i="6"/>
  <c r="AM68" i="6" s="1"/>
  <c r="V145" i="2"/>
  <c r="Y145" i="2" s="1"/>
  <c r="V127" i="2"/>
  <c r="Y127" i="2" s="1"/>
  <c r="V114" i="2"/>
  <c r="Y114" i="2" s="1"/>
  <c r="Y55" i="2"/>
  <c r="V102" i="2"/>
  <c r="Y102" i="2" s="1"/>
  <c r="V89" i="2"/>
  <c r="Y89" i="2" s="1"/>
  <c r="V122" i="2"/>
  <c r="Y122" i="2" s="1"/>
  <c r="V88" i="2"/>
  <c r="Y88" i="2" s="1"/>
  <c r="V80" i="2"/>
  <c r="Y80" i="2" s="1"/>
  <c r="V144" i="2"/>
  <c r="Y144" i="2" s="1"/>
  <c r="V130" i="2"/>
  <c r="Y130" i="2" s="1"/>
  <c r="V97" i="2"/>
  <c r="Y97" i="2" s="1"/>
  <c r="V107" i="2"/>
  <c r="Y107" i="2" s="1"/>
  <c r="V116" i="2"/>
  <c r="Y116" i="2" s="1"/>
  <c r="V74" i="2"/>
  <c r="Y74" i="2" s="1"/>
  <c r="V143" i="2"/>
  <c r="Y143" i="2" s="1"/>
  <c r="V78" i="2"/>
  <c r="Y78" i="2" s="1"/>
  <c r="V98" i="2"/>
  <c r="Y98" i="2" s="1"/>
  <c r="V87" i="2"/>
  <c r="Y87" i="2" s="1"/>
  <c r="V100" i="2"/>
  <c r="Y100" i="2" s="1"/>
  <c r="V61" i="2"/>
  <c r="Y61" i="2" s="1"/>
  <c r="V129" i="2"/>
  <c r="Y129" i="2" s="1"/>
  <c r="V137" i="2"/>
  <c r="Y137" i="2" s="1"/>
  <c r="V73" i="2"/>
  <c r="Y73" i="2" s="1"/>
  <c r="V146" i="2"/>
  <c r="Y146" i="2" s="1"/>
  <c r="V125" i="2"/>
  <c r="Y125" i="2" s="1"/>
  <c r="V109" i="2"/>
  <c r="Y109" i="2" s="1"/>
  <c r="V132" i="2"/>
  <c r="Y132" i="2" s="1"/>
  <c r="V72" i="2"/>
  <c r="Y72" i="2" s="1"/>
  <c r="V147" i="2"/>
  <c r="Y147" i="2" s="1"/>
  <c r="V123" i="2"/>
  <c r="Y123" i="2" s="1"/>
  <c r="V64" i="2"/>
  <c r="Y64" i="2" s="1"/>
  <c r="V141" i="2"/>
  <c r="Y141" i="2" s="1"/>
  <c r="V138" i="2"/>
  <c r="Y138" i="2" s="1"/>
  <c r="V67" i="2"/>
  <c r="Y67" i="2" s="1"/>
  <c r="V153" i="2"/>
  <c r="Y153" i="2" s="1"/>
  <c r="AL59" i="2"/>
  <c r="AM59" i="2" s="1"/>
  <c r="V57" i="2"/>
  <c r="Y57" i="2" s="1"/>
  <c r="V154" i="2"/>
  <c r="Y154" i="2" s="1"/>
  <c r="V150" i="2"/>
  <c r="Y150" i="2" s="1"/>
  <c r="V66" i="2"/>
  <c r="Y66" i="2" s="1"/>
  <c r="V149" i="2"/>
  <c r="Y149" i="2" s="1"/>
  <c r="V91" i="2"/>
  <c r="Y91" i="2" s="1"/>
  <c r="V105" i="2"/>
  <c r="Y105" i="2" s="1"/>
  <c r="V128" i="2"/>
  <c r="Y128" i="2" s="1"/>
  <c r="V71" i="2"/>
  <c r="Y71" i="2" s="1"/>
  <c r="V70" i="2"/>
  <c r="Y70" i="2" s="1"/>
  <c r="V104" i="2"/>
  <c r="Y104" i="2" s="1"/>
  <c r="V119" i="2"/>
  <c r="Y119" i="2" s="1"/>
  <c r="V155" i="2"/>
  <c r="Y155" i="2" s="1"/>
  <c r="V108" i="2"/>
  <c r="Y108" i="2" s="1"/>
  <c r="V139" i="2"/>
  <c r="Y139" i="2" s="1"/>
  <c r="V120" i="2"/>
  <c r="Y120" i="2" s="1"/>
  <c r="V136" i="2"/>
  <c r="Y136" i="2" s="1"/>
  <c r="V148" i="2"/>
  <c r="Y148" i="2" s="1"/>
  <c r="V96" i="2"/>
  <c r="Y96" i="2" s="1"/>
  <c r="V65" i="2"/>
  <c r="Y65" i="2" s="1"/>
  <c r="V93" i="2"/>
  <c r="Y93" i="2" s="1"/>
  <c r="V152" i="2"/>
  <c r="Y152" i="2" s="1"/>
  <c r="V86" i="2"/>
  <c r="Y86" i="2" s="1"/>
  <c r="V75" i="2"/>
  <c r="Y75" i="2" s="1"/>
  <c r="V115" i="2"/>
  <c r="Y115" i="2" s="1"/>
  <c r="V151" i="2"/>
  <c r="Y151" i="2" s="1"/>
  <c r="V118" i="2"/>
  <c r="Y118" i="2" s="1"/>
  <c r="AM57" i="1"/>
  <c r="AJ58" i="1"/>
  <c r="AK58" i="1" s="1"/>
  <c r="AJ58" i="2"/>
  <c r="AK58" i="2" s="1"/>
  <c r="AO57" i="2"/>
  <c r="AH58" i="1"/>
  <c r="AI58" i="1" s="1"/>
  <c r="AL69" i="6" l="1"/>
  <c r="AM69" i="6" s="1"/>
  <c r="AO67" i="6"/>
  <c r="AJ68" i="6"/>
  <c r="AK68" i="6" s="1"/>
  <c r="AL60" i="2"/>
  <c r="AM60" i="2" s="1"/>
  <c r="AM58" i="1"/>
  <c r="AJ59" i="1"/>
  <c r="AK59" i="1" s="1"/>
  <c r="AJ59" i="2"/>
  <c r="AK59" i="2" s="1"/>
  <c r="AO58" i="2"/>
  <c r="AH59" i="1"/>
  <c r="AI59" i="1" s="1"/>
  <c r="AO68" i="6" l="1"/>
  <c r="AJ69" i="6"/>
  <c r="AK69" i="6" s="1"/>
  <c r="AL70" i="6"/>
  <c r="AM70" i="6" s="1"/>
  <c r="AL61" i="2"/>
  <c r="AM61" i="2" s="1"/>
  <c r="AM59" i="1"/>
  <c r="AJ60" i="1"/>
  <c r="AK60" i="1" s="1"/>
  <c r="AJ60" i="2"/>
  <c r="AK60" i="2" s="1"/>
  <c r="AO59" i="2"/>
  <c r="AH60" i="1"/>
  <c r="AI60" i="1" s="1"/>
  <c r="R56" i="1"/>
  <c r="R57" i="1" s="1"/>
  <c r="R58" i="1" s="1"/>
  <c r="R59" i="1" s="1"/>
  <c r="R60" i="1" s="1"/>
  <c r="R61" i="1" s="1"/>
  <c r="R62" i="1" s="1"/>
  <c r="R63" i="1" s="1"/>
  <c r="R64" i="1" s="1"/>
  <c r="R65" i="1" s="1"/>
  <c r="R66" i="1" s="1"/>
  <c r="R67" i="1" s="1"/>
  <c r="R68" i="1" s="1"/>
  <c r="R69" i="1" s="1"/>
  <c r="R70" i="1" s="1"/>
  <c r="R71" i="1" s="1"/>
  <c r="R72" i="1" s="1"/>
  <c r="R73" i="1" s="1"/>
  <c r="R74" i="1" s="1"/>
  <c r="R75" i="1" s="1"/>
  <c r="R76" i="1" s="1"/>
  <c r="R77" i="1" s="1"/>
  <c r="R78" i="1" s="1"/>
  <c r="R79" i="1" s="1"/>
  <c r="R80" i="1" s="1"/>
  <c r="R81" i="1" s="1"/>
  <c r="R82" i="1" s="1"/>
  <c r="R83" i="1" s="1"/>
  <c r="R84" i="1" s="1"/>
  <c r="R85" i="1" s="1"/>
  <c r="R86" i="1" s="1"/>
  <c r="R87" i="1" s="1"/>
  <c r="R88" i="1" s="1"/>
  <c r="R89" i="1" s="1"/>
  <c r="R90" i="1" s="1"/>
  <c r="R91" i="1" s="1"/>
  <c r="R92" i="1" s="1"/>
  <c r="R93" i="1" s="1"/>
  <c r="R94" i="1" s="1"/>
  <c r="R95" i="1" s="1"/>
  <c r="R96" i="1" s="1"/>
  <c r="R97" i="1" s="1"/>
  <c r="R98" i="1" s="1"/>
  <c r="R99" i="1" s="1"/>
  <c r="R100" i="1" s="1"/>
  <c r="R101" i="1" s="1"/>
  <c r="R102" i="1" s="1"/>
  <c r="R103" i="1" s="1"/>
  <c r="R104" i="1" s="1"/>
  <c r="R105" i="1" s="1"/>
  <c r="R106" i="1" s="1"/>
  <c r="R107" i="1" s="1"/>
  <c r="R108" i="1" s="1"/>
  <c r="R109" i="1" s="1"/>
  <c r="R110" i="1" s="1"/>
  <c r="R111" i="1" s="1"/>
  <c r="R112" i="1" s="1"/>
  <c r="R113" i="1" s="1"/>
  <c r="R114" i="1" s="1"/>
  <c r="R115" i="1" s="1"/>
  <c r="R116" i="1" s="1"/>
  <c r="R117" i="1" s="1"/>
  <c r="R118" i="1" s="1"/>
  <c r="R119" i="1" s="1"/>
  <c r="R120" i="1" s="1"/>
  <c r="R121" i="1" s="1"/>
  <c r="R122" i="1" s="1"/>
  <c r="R123" i="1" s="1"/>
  <c r="R124" i="1" s="1"/>
  <c r="R125" i="1" s="1"/>
  <c r="R126" i="1" s="1"/>
  <c r="R127" i="1" s="1"/>
  <c r="R128" i="1" s="1"/>
  <c r="R129" i="1" s="1"/>
  <c r="R130" i="1" s="1"/>
  <c r="R131" i="1" s="1"/>
  <c r="R132" i="1" s="1"/>
  <c r="R133" i="1" s="1"/>
  <c r="R134" i="1" s="1"/>
  <c r="R135" i="1" s="1"/>
  <c r="R136" i="1" s="1"/>
  <c r="R137" i="1" s="1"/>
  <c r="R138" i="1" s="1"/>
  <c r="R139" i="1" s="1"/>
  <c r="R140" i="1" s="1"/>
  <c r="R141" i="1" s="1"/>
  <c r="R142" i="1" s="1"/>
  <c r="R143" i="1" s="1"/>
  <c r="R144" i="1" s="1"/>
  <c r="R145" i="1" s="1"/>
  <c r="R146" i="1" s="1"/>
  <c r="R147" i="1" s="1"/>
  <c r="R148" i="1" s="1"/>
  <c r="R149" i="1" s="1"/>
  <c r="R150" i="1" s="1"/>
  <c r="R151" i="1" s="1"/>
  <c r="R152" i="1" s="1"/>
  <c r="R153" i="1" s="1"/>
  <c r="R154" i="1" s="1"/>
  <c r="R155" i="1" s="1"/>
  <c r="N662" i="1"/>
  <c r="Q662" i="1" s="1"/>
  <c r="N663" i="1"/>
  <c r="N664" i="1"/>
  <c r="O664" i="1" s="1"/>
  <c r="N665" i="1"/>
  <c r="Q665" i="1" s="1"/>
  <c r="N666" i="1"/>
  <c r="N667" i="1"/>
  <c r="O667" i="1" s="1"/>
  <c r="N668" i="1"/>
  <c r="P668" i="1" s="1"/>
  <c r="N669" i="1"/>
  <c r="Q669" i="1" s="1"/>
  <c r="N670" i="1"/>
  <c r="O670" i="1" s="1"/>
  <c r="N671" i="1"/>
  <c r="N672" i="1"/>
  <c r="O672" i="1" s="1"/>
  <c r="N673" i="1"/>
  <c r="Q673" i="1" s="1"/>
  <c r="N674" i="1"/>
  <c r="N675" i="1"/>
  <c r="O675" i="1" s="1"/>
  <c r="N676" i="1"/>
  <c r="P676" i="1" s="1"/>
  <c r="N677" i="1"/>
  <c r="N678" i="1"/>
  <c r="O678" i="1" s="1"/>
  <c r="N679" i="1"/>
  <c r="N680" i="1"/>
  <c r="O680" i="1" s="1"/>
  <c r="N681" i="1"/>
  <c r="Q681" i="1" s="1"/>
  <c r="N682" i="1"/>
  <c r="N683" i="1"/>
  <c r="O683" i="1" s="1"/>
  <c r="N684" i="1"/>
  <c r="P684" i="1" s="1"/>
  <c r="N685" i="1"/>
  <c r="Q685" i="1" s="1"/>
  <c r="N686" i="1"/>
  <c r="O686" i="1" s="1"/>
  <c r="N687" i="1"/>
  <c r="N688" i="1"/>
  <c r="O688" i="1" s="1"/>
  <c r="N689" i="1"/>
  <c r="Q689" i="1" s="1"/>
  <c r="N690" i="1"/>
  <c r="N691" i="1"/>
  <c r="O691" i="1" s="1"/>
  <c r="N692" i="1"/>
  <c r="P692" i="1" s="1"/>
  <c r="N693" i="1"/>
  <c r="N694" i="1"/>
  <c r="O694" i="1" s="1"/>
  <c r="N695" i="1"/>
  <c r="N696" i="1"/>
  <c r="O696" i="1" s="1"/>
  <c r="N697" i="1"/>
  <c r="Q697" i="1" s="1"/>
  <c r="N698" i="1"/>
  <c r="N699" i="1"/>
  <c r="O699" i="1" s="1"/>
  <c r="N700" i="1"/>
  <c r="P700" i="1" s="1"/>
  <c r="N701" i="1"/>
  <c r="Q701" i="1" s="1"/>
  <c r="N702" i="1"/>
  <c r="O702" i="1" s="1"/>
  <c r="N703" i="1"/>
  <c r="N704" i="1"/>
  <c r="O704" i="1" s="1"/>
  <c r="N705" i="1"/>
  <c r="Q705" i="1" s="1"/>
  <c r="N706" i="1"/>
  <c r="N707" i="1"/>
  <c r="O707" i="1" s="1"/>
  <c r="N708" i="1"/>
  <c r="P708" i="1" s="1"/>
  <c r="N709" i="1"/>
  <c r="O709" i="1" s="1"/>
  <c r="N710" i="1"/>
  <c r="O710" i="1" s="1"/>
  <c r="N711" i="1"/>
  <c r="N712" i="1"/>
  <c r="O712" i="1" s="1"/>
  <c r="N713" i="1"/>
  <c r="Q713" i="1" s="1"/>
  <c r="N714" i="1"/>
  <c r="N715" i="1"/>
  <c r="O715" i="1" s="1"/>
  <c r="N716" i="1"/>
  <c r="P716" i="1" s="1"/>
  <c r="N717" i="1"/>
  <c r="O717" i="1" s="1"/>
  <c r="N718" i="1"/>
  <c r="O718" i="1" s="1"/>
  <c r="N719" i="1"/>
  <c r="N720" i="1"/>
  <c r="O720" i="1" s="1"/>
  <c r="N721" i="1"/>
  <c r="Q721" i="1" s="1"/>
  <c r="N722" i="1"/>
  <c r="Q722" i="1" s="1"/>
  <c r="N723" i="1"/>
  <c r="P723" i="1" s="1"/>
  <c r="N724" i="1"/>
  <c r="P724" i="1" s="1"/>
  <c r="N725" i="1"/>
  <c r="O725" i="1" s="1"/>
  <c r="N726" i="1"/>
  <c r="O726" i="1" s="1"/>
  <c r="N727" i="1"/>
  <c r="N728" i="1"/>
  <c r="O728" i="1" s="1"/>
  <c r="N729" i="1"/>
  <c r="Q729" i="1" s="1"/>
  <c r="N730" i="1"/>
  <c r="N731" i="1"/>
  <c r="O731" i="1" s="1"/>
  <c r="N732" i="1"/>
  <c r="P732" i="1" s="1"/>
  <c r="N733" i="1"/>
  <c r="O733" i="1" s="1"/>
  <c r="N734" i="1"/>
  <c r="P734" i="1" s="1"/>
  <c r="N735" i="1"/>
  <c r="N736" i="1"/>
  <c r="P736" i="1" s="1"/>
  <c r="N737" i="1"/>
  <c r="Q737" i="1" s="1"/>
  <c r="N738" i="1"/>
  <c r="Q738" i="1" s="1"/>
  <c r="N739" i="1"/>
  <c r="O739" i="1" s="1"/>
  <c r="N740" i="1"/>
  <c r="P740" i="1" s="1"/>
  <c r="N741" i="1"/>
  <c r="O741" i="1" s="1"/>
  <c r="N742" i="1"/>
  <c r="Q742" i="1" s="1"/>
  <c r="N743" i="1"/>
  <c r="N744" i="1"/>
  <c r="Q744" i="1" s="1"/>
  <c r="N745" i="1"/>
  <c r="Q745" i="1" s="1"/>
  <c r="N746" i="1"/>
  <c r="Q746" i="1" s="1"/>
  <c r="N747" i="1"/>
  <c r="P747" i="1" s="1"/>
  <c r="N748" i="1"/>
  <c r="Q748" i="1" s="1"/>
  <c r="N749" i="1"/>
  <c r="O749" i="1" s="1"/>
  <c r="N750" i="1"/>
  <c r="Q750" i="1" s="1"/>
  <c r="N751" i="1"/>
  <c r="N752" i="1"/>
  <c r="Q752" i="1" s="1"/>
  <c r="N753" i="1"/>
  <c r="Q753" i="1" s="1"/>
  <c r="N754" i="1"/>
  <c r="Q754" i="1" s="1"/>
  <c r="N755" i="1"/>
  <c r="P755" i="1" s="1"/>
  <c r="N756" i="1"/>
  <c r="Q756" i="1" s="1"/>
  <c r="N757" i="1"/>
  <c r="O757" i="1" s="1"/>
  <c r="N758" i="1"/>
  <c r="Q758" i="1" s="1"/>
  <c r="N759" i="1"/>
  <c r="O759" i="1" s="1"/>
  <c r="N760" i="1"/>
  <c r="P760" i="1" s="1"/>
  <c r="N761" i="1"/>
  <c r="O761" i="1" s="1"/>
  <c r="N661" i="1"/>
  <c r="O661" i="1" s="1"/>
  <c r="N561" i="1"/>
  <c r="P561" i="1" s="1"/>
  <c r="N562" i="1"/>
  <c r="P562" i="1" s="1"/>
  <c r="N563" i="1"/>
  <c r="O563" i="1" s="1"/>
  <c r="N564" i="1"/>
  <c r="Q564" i="1" s="1"/>
  <c r="N565" i="1"/>
  <c r="N566" i="1"/>
  <c r="Q566" i="1" s="1"/>
  <c r="N567" i="1"/>
  <c r="Q567" i="1" s="1"/>
  <c r="N568" i="1"/>
  <c r="O568" i="1" s="1"/>
  <c r="N569" i="1"/>
  <c r="N570" i="1"/>
  <c r="P570" i="1" s="1"/>
  <c r="N571" i="1"/>
  <c r="O571" i="1" s="1"/>
  <c r="N572" i="1"/>
  <c r="N573" i="1"/>
  <c r="N574" i="1"/>
  <c r="P574" i="1" s="1"/>
  <c r="N575" i="1"/>
  <c r="O575" i="1" s="1"/>
  <c r="N576" i="1"/>
  <c r="N577" i="1"/>
  <c r="O577" i="1" s="1"/>
  <c r="N578" i="1"/>
  <c r="P578" i="1" s="1"/>
  <c r="N579" i="1"/>
  <c r="N580" i="1"/>
  <c r="Q580" i="1" s="1"/>
  <c r="N581" i="1"/>
  <c r="P581" i="1" s="1"/>
  <c r="N582" i="1"/>
  <c r="Q582" i="1" s="1"/>
  <c r="N583" i="1"/>
  <c r="N584" i="1"/>
  <c r="N585" i="1"/>
  <c r="O585" i="1" s="1"/>
  <c r="N586" i="1"/>
  <c r="N587" i="1"/>
  <c r="N588" i="1"/>
  <c r="O588" i="1" s="1"/>
  <c r="N589" i="1"/>
  <c r="P589" i="1" s="1"/>
  <c r="N590" i="1"/>
  <c r="N591" i="1"/>
  <c r="N592" i="1"/>
  <c r="P592" i="1" s="1"/>
  <c r="N593" i="1"/>
  <c r="N594" i="1"/>
  <c r="N595" i="1"/>
  <c r="O595" i="1" s="1"/>
  <c r="N596" i="1"/>
  <c r="Q596" i="1" s="1"/>
  <c r="N597" i="1"/>
  <c r="N598" i="1"/>
  <c r="N599" i="1"/>
  <c r="Q599" i="1" s="1"/>
  <c r="N600" i="1"/>
  <c r="N601" i="1"/>
  <c r="N602" i="1"/>
  <c r="P602" i="1" s="1"/>
  <c r="N603" i="1"/>
  <c r="O603" i="1" s="1"/>
  <c r="N604" i="1"/>
  <c r="N605" i="1"/>
  <c r="N606" i="1"/>
  <c r="O606" i="1" s="1"/>
  <c r="N607" i="1"/>
  <c r="N608" i="1"/>
  <c r="N609" i="1"/>
  <c r="O609" i="1" s="1"/>
  <c r="N610" i="1"/>
  <c r="P610" i="1" s="1"/>
  <c r="N611" i="1"/>
  <c r="N612" i="1"/>
  <c r="O612" i="1" s="1"/>
  <c r="N613" i="1"/>
  <c r="O613" i="1" s="1"/>
  <c r="N614" i="1"/>
  <c r="N615" i="1"/>
  <c r="N616" i="1"/>
  <c r="O616" i="1" s="1"/>
  <c r="N617" i="1"/>
  <c r="N618" i="1"/>
  <c r="N619" i="1"/>
  <c r="P619" i="1" s="1"/>
  <c r="N620" i="1"/>
  <c r="N621" i="1"/>
  <c r="Q621" i="1" s="1"/>
  <c r="N622" i="1"/>
  <c r="O622" i="1" s="1"/>
  <c r="N623" i="1"/>
  <c r="N624" i="1"/>
  <c r="N625" i="1"/>
  <c r="O625" i="1" s="1"/>
  <c r="N626" i="1"/>
  <c r="N627" i="1"/>
  <c r="Q627" i="1" s="1"/>
  <c r="N628" i="1"/>
  <c r="O628" i="1" s="1"/>
  <c r="N629" i="1"/>
  <c r="N630" i="1"/>
  <c r="N631" i="1"/>
  <c r="Q631" i="1" s="1"/>
  <c r="N632" i="1"/>
  <c r="N633" i="1"/>
  <c r="N634" i="1"/>
  <c r="P634" i="1" s="1"/>
  <c r="N635" i="1"/>
  <c r="O635" i="1" s="1"/>
  <c r="N636" i="1"/>
  <c r="N637" i="1"/>
  <c r="O637" i="1" s="1"/>
  <c r="N638" i="1"/>
  <c r="N639" i="1"/>
  <c r="N640" i="1"/>
  <c r="P640" i="1" s="1"/>
  <c r="N641" i="1"/>
  <c r="O641" i="1" s="1"/>
  <c r="N642" i="1"/>
  <c r="N643" i="1"/>
  <c r="O643" i="1" s="1"/>
  <c r="N644" i="1"/>
  <c r="O644" i="1" s="1"/>
  <c r="N645" i="1"/>
  <c r="N646" i="1"/>
  <c r="P646" i="1" s="1"/>
  <c r="N647" i="1"/>
  <c r="O647" i="1" s="1"/>
  <c r="N648" i="1"/>
  <c r="N649" i="1"/>
  <c r="O649" i="1" s="1"/>
  <c r="N650" i="1"/>
  <c r="O650" i="1" s="1"/>
  <c r="N651" i="1"/>
  <c r="N652" i="1"/>
  <c r="O652" i="1" s="1"/>
  <c r="N653" i="1"/>
  <c r="P653" i="1" s="1"/>
  <c r="N654" i="1"/>
  <c r="N655" i="1"/>
  <c r="Q655" i="1" s="1"/>
  <c r="N656" i="1"/>
  <c r="Q656" i="1" s="1"/>
  <c r="N657" i="1"/>
  <c r="N658" i="1"/>
  <c r="P658" i="1" s="1"/>
  <c r="N659" i="1"/>
  <c r="Q659" i="1" s="1"/>
  <c r="N660" i="1"/>
  <c r="N560" i="1"/>
  <c r="P560" i="1" s="1"/>
  <c r="N460" i="1"/>
  <c r="N461" i="1"/>
  <c r="N462" i="1"/>
  <c r="N463" i="1"/>
  <c r="Q463" i="1" s="1"/>
  <c r="N464" i="1"/>
  <c r="P464" i="1" s="1"/>
  <c r="N465" i="1"/>
  <c r="N466" i="1"/>
  <c r="N467" i="1"/>
  <c r="N468" i="1"/>
  <c r="P468" i="1" s="1"/>
  <c r="N469" i="1"/>
  <c r="P469" i="1" s="1"/>
  <c r="N470" i="1"/>
  <c r="N471" i="1"/>
  <c r="N472" i="1"/>
  <c r="P472" i="1" s="1"/>
  <c r="N473" i="1"/>
  <c r="O473" i="1" s="1"/>
  <c r="N474" i="1"/>
  <c r="N475" i="1"/>
  <c r="N476" i="1"/>
  <c r="O476" i="1" s="1"/>
  <c r="N477" i="1"/>
  <c r="P477" i="1" s="1"/>
  <c r="N478" i="1"/>
  <c r="O478" i="1" s="1"/>
  <c r="N479" i="1"/>
  <c r="N480" i="1"/>
  <c r="N481" i="1"/>
  <c r="O481" i="1" s="1"/>
  <c r="N482" i="1"/>
  <c r="O482" i="1" s="1"/>
  <c r="N483" i="1"/>
  <c r="N484" i="1"/>
  <c r="Q484" i="1" s="1"/>
  <c r="N485" i="1"/>
  <c r="P485" i="1" s="1"/>
  <c r="N486" i="1"/>
  <c r="P486" i="1" s="1"/>
  <c r="N487" i="1"/>
  <c r="N488" i="1"/>
  <c r="N489" i="1"/>
  <c r="O489" i="1" s="1"/>
  <c r="N490" i="1"/>
  <c r="P490" i="1" s="1"/>
  <c r="N491" i="1"/>
  <c r="N492" i="1"/>
  <c r="N493" i="1"/>
  <c r="P493" i="1" s="1"/>
  <c r="N494" i="1"/>
  <c r="P494" i="1" s="1"/>
  <c r="N495" i="1"/>
  <c r="O495" i="1" s="1"/>
  <c r="N496" i="1"/>
  <c r="N497" i="1"/>
  <c r="N498" i="1"/>
  <c r="P498" i="1" s="1"/>
  <c r="N499" i="1"/>
  <c r="P499" i="1" s="1"/>
  <c r="N500" i="1"/>
  <c r="N501" i="1"/>
  <c r="N502" i="1"/>
  <c r="P502" i="1" s="1"/>
  <c r="N503" i="1"/>
  <c r="Q503" i="1" s="1"/>
  <c r="N504" i="1"/>
  <c r="N505" i="1"/>
  <c r="N506" i="1"/>
  <c r="P506" i="1" s="1"/>
  <c r="N507" i="1"/>
  <c r="O507" i="1" s="1"/>
  <c r="N508" i="1"/>
  <c r="N509" i="1"/>
  <c r="N510" i="1"/>
  <c r="P510" i="1" s="1"/>
  <c r="N511" i="1"/>
  <c r="O511" i="1" s="1"/>
  <c r="N512" i="1"/>
  <c r="N513" i="1"/>
  <c r="O513" i="1" s="1"/>
  <c r="N514" i="1"/>
  <c r="P514" i="1" s="1"/>
  <c r="N515" i="1"/>
  <c r="N516" i="1"/>
  <c r="Q516" i="1" s="1"/>
  <c r="N517" i="1"/>
  <c r="P517" i="1" s="1"/>
  <c r="N518" i="1"/>
  <c r="Q518" i="1" s="1"/>
  <c r="N519" i="1"/>
  <c r="N520" i="1"/>
  <c r="N521" i="1"/>
  <c r="P521" i="1" s="1"/>
  <c r="N522" i="1"/>
  <c r="N523" i="1"/>
  <c r="N524" i="1"/>
  <c r="P524" i="1" s="1"/>
  <c r="N525" i="1"/>
  <c r="P525" i="1" s="1"/>
  <c r="N526" i="1"/>
  <c r="N527" i="1"/>
  <c r="N528" i="1"/>
  <c r="P528" i="1" s="1"/>
  <c r="N529" i="1"/>
  <c r="O529" i="1" s="1"/>
  <c r="N530" i="1"/>
  <c r="N531" i="1"/>
  <c r="O531" i="1" s="1"/>
  <c r="N532" i="1"/>
  <c r="Q532" i="1" s="1"/>
  <c r="N533" i="1"/>
  <c r="N534" i="1"/>
  <c r="N535" i="1"/>
  <c r="Q535" i="1" s="1"/>
  <c r="N536" i="1"/>
  <c r="N537" i="1"/>
  <c r="N538" i="1"/>
  <c r="P538" i="1" s="1"/>
  <c r="N539" i="1"/>
  <c r="O539" i="1" s="1"/>
  <c r="N540" i="1"/>
  <c r="N541" i="1"/>
  <c r="N542" i="1"/>
  <c r="O542" i="1" s="1"/>
  <c r="N543" i="1"/>
  <c r="N544" i="1"/>
  <c r="N545" i="1"/>
  <c r="O545" i="1" s="1"/>
  <c r="N546" i="1"/>
  <c r="P546" i="1" s="1"/>
  <c r="N547" i="1"/>
  <c r="N548" i="1"/>
  <c r="N549" i="1"/>
  <c r="N550" i="1"/>
  <c r="Q550" i="1" s="1"/>
  <c r="N551" i="1"/>
  <c r="N552" i="1"/>
  <c r="Q552" i="1" s="1"/>
  <c r="N553" i="1"/>
  <c r="O553" i="1" s="1"/>
  <c r="N554" i="1"/>
  <c r="N555" i="1"/>
  <c r="N556" i="1"/>
  <c r="O556" i="1" s="1"/>
  <c r="N557" i="1"/>
  <c r="N558" i="1"/>
  <c r="N559" i="1"/>
  <c r="N459" i="1"/>
  <c r="N359" i="1"/>
  <c r="N360" i="1"/>
  <c r="N361" i="1"/>
  <c r="N362" i="1"/>
  <c r="N363" i="1"/>
  <c r="N364" i="1"/>
  <c r="P364" i="1" s="1"/>
  <c r="N365" i="1"/>
  <c r="N366" i="1"/>
  <c r="N367" i="1"/>
  <c r="N368" i="1"/>
  <c r="N369" i="1"/>
  <c r="O369" i="1" s="1"/>
  <c r="N370" i="1"/>
  <c r="N371" i="1"/>
  <c r="N372" i="1"/>
  <c r="N373" i="1"/>
  <c r="O373" i="1" s="1"/>
  <c r="N374" i="1"/>
  <c r="N375" i="1"/>
  <c r="N376" i="1"/>
  <c r="N377" i="1"/>
  <c r="O377" i="1" s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O418" i="1" s="1"/>
  <c r="N419" i="1"/>
  <c r="N420" i="1"/>
  <c r="N421" i="1"/>
  <c r="N422" i="1"/>
  <c r="N423" i="1"/>
  <c r="P423" i="1" s="1"/>
  <c r="N424" i="1"/>
  <c r="N425" i="1"/>
  <c r="N426" i="1"/>
  <c r="O426" i="1" s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Q439" i="1" s="1"/>
  <c r="N440" i="1"/>
  <c r="Q440" i="1" s="1"/>
  <c r="N441" i="1"/>
  <c r="Q441" i="1" s="1"/>
  <c r="N442" i="1"/>
  <c r="N443" i="1"/>
  <c r="N444" i="1"/>
  <c r="N445" i="1"/>
  <c r="N446" i="1"/>
  <c r="O446" i="1" s="1"/>
  <c r="N447" i="1"/>
  <c r="Q447" i="1" s="1"/>
  <c r="N448" i="1"/>
  <c r="Q448" i="1" s="1"/>
  <c r="N449" i="1"/>
  <c r="N450" i="1"/>
  <c r="N451" i="1"/>
  <c r="N452" i="1"/>
  <c r="O452" i="1" s="1"/>
  <c r="N453" i="1"/>
  <c r="N454" i="1"/>
  <c r="N455" i="1"/>
  <c r="N456" i="1"/>
  <c r="N457" i="1"/>
  <c r="Q457" i="1" s="1"/>
  <c r="N458" i="1"/>
  <c r="P458" i="1" s="1"/>
  <c r="N358" i="1"/>
  <c r="N258" i="1"/>
  <c r="N259" i="1"/>
  <c r="N260" i="1"/>
  <c r="N261" i="1"/>
  <c r="N262" i="1"/>
  <c r="N263" i="1"/>
  <c r="P263" i="1" s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Q293" i="1" s="1"/>
  <c r="N294" i="1"/>
  <c r="N295" i="1"/>
  <c r="N296" i="1"/>
  <c r="N297" i="1"/>
  <c r="N298" i="1"/>
  <c r="N299" i="1"/>
  <c r="N300" i="1"/>
  <c r="N301" i="1"/>
  <c r="N302" i="1"/>
  <c r="N303" i="1"/>
  <c r="N304" i="1"/>
  <c r="P304" i="1" s="1"/>
  <c r="N305" i="1"/>
  <c r="N306" i="1"/>
  <c r="N307" i="1"/>
  <c r="N308" i="1"/>
  <c r="N309" i="1"/>
  <c r="O309" i="1" s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O343" i="1" s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257" i="1"/>
  <c r="N157" i="1"/>
  <c r="N158" i="1"/>
  <c r="N159" i="1"/>
  <c r="N160" i="1"/>
  <c r="N161" i="1"/>
  <c r="N162" i="1"/>
  <c r="Q162" i="1" s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Q181" i="1" s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P194" i="1" s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156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P139" i="1" s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55" i="1"/>
  <c r="AO69" i="6" l="1"/>
  <c r="AJ70" i="6"/>
  <c r="AK70" i="6" s="1"/>
  <c r="AL71" i="6"/>
  <c r="AM71" i="6" s="1"/>
  <c r="AL62" i="2"/>
  <c r="AM62" i="2" s="1"/>
  <c r="Q616" i="1"/>
  <c r="O747" i="1"/>
  <c r="P616" i="1"/>
  <c r="O734" i="1"/>
  <c r="Q733" i="1"/>
  <c r="O561" i="1"/>
  <c r="O521" i="1"/>
  <c r="Q686" i="1"/>
  <c r="AM60" i="1"/>
  <c r="AJ61" i="1"/>
  <c r="AK61" i="1" s="1"/>
  <c r="O750" i="1"/>
  <c r="Q683" i="1"/>
  <c r="Q452" i="1"/>
  <c r="P749" i="1"/>
  <c r="P659" i="1"/>
  <c r="AJ61" i="2"/>
  <c r="AK61" i="2" s="1"/>
  <c r="AO60" i="2"/>
  <c r="Q715" i="1"/>
  <c r="Q707" i="1"/>
  <c r="O582" i="1"/>
  <c r="P567" i="1"/>
  <c r="AH61" i="1"/>
  <c r="AI61" i="1" s="1"/>
  <c r="O665" i="1"/>
  <c r="P761" i="1"/>
  <c r="Q731" i="1"/>
  <c r="Q622" i="1"/>
  <c r="P518" i="1"/>
  <c r="P758" i="1"/>
  <c r="P731" i="1"/>
  <c r="Q702" i="1"/>
  <c r="O681" i="1"/>
  <c r="P603" i="1"/>
  <c r="P553" i="1"/>
  <c r="P503" i="1"/>
  <c r="O758" i="1"/>
  <c r="P742" i="1"/>
  <c r="O729" i="1"/>
  <c r="P702" i="1"/>
  <c r="Q675" i="1"/>
  <c r="P596" i="1"/>
  <c r="Q546" i="1"/>
  <c r="O502" i="1"/>
  <c r="O755" i="1"/>
  <c r="O742" i="1"/>
  <c r="Q725" i="1"/>
  <c r="Q699" i="1"/>
  <c r="Q670" i="1"/>
  <c r="Q640" i="1"/>
  <c r="O592" i="1"/>
  <c r="Q539" i="1"/>
  <c r="Q489" i="1"/>
  <c r="O659" i="1"/>
  <c r="P725" i="1"/>
  <c r="O697" i="1"/>
  <c r="P670" i="1"/>
  <c r="P531" i="1"/>
  <c r="Q486" i="1"/>
  <c r="P686" i="1"/>
  <c r="Q513" i="1"/>
  <c r="P750" i="1"/>
  <c r="P737" i="1"/>
  <c r="O723" i="1"/>
  <c r="Q691" i="1"/>
  <c r="Q667" i="1"/>
  <c r="Q628" i="1"/>
  <c r="P481" i="1"/>
  <c r="Q760" i="1"/>
  <c r="O756" i="1"/>
  <c r="Q739" i="1"/>
  <c r="Q728" i="1"/>
  <c r="P715" i="1"/>
  <c r="P707" i="1"/>
  <c r="P699" i="1"/>
  <c r="P691" i="1"/>
  <c r="P683" i="1"/>
  <c r="P675" i="1"/>
  <c r="P667" i="1"/>
  <c r="P622" i="1"/>
  <c r="Q560" i="1"/>
  <c r="P539" i="1"/>
  <c r="O760" i="1"/>
  <c r="Q755" i="1"/>
  <c r="Q749" i="1"/>
  <c r="P744" i="1"/>
  <c r="P739" i="1"/>
  <c r="P733" i="1"/>
  <c r="P728" i="1"/>
  <c r="O721" i="1"/>
  <c r="O640" i="1"/>
  <c r="O596" i="1"/>
  <c r="Q574" i="1"/>
  <c r="P556" i="1"/>
  <c r="P532" i="1"/>
  <c r="O518" i="1"/>
  <c r="P476" i="1"/>
  <c r="P447" i="1"/>
  <c r="O744" i="1"/>
  <c r="O732" i="1"/>
  <c r="Q720" i="1"/>
  <c r="Q712" i="1"/>
  <c r="Q704" i="1"/>
  <c r="P697" i="1"/>
  <c r="Q688" i="1"/>
  <c r="P681" i="1"/>
  <c r="Q672" i="1"/>
  <c r="P665" i="1"/>
  <c r="Q652" i="1"/>
  <c r="P637" i="1"/>
  <c r="O619" i="1"/>
  <c r="P595" i="1"/>
  <c r="O574" i="1"/>
  <c r="Q553" i="1"/>
  <c r="O532" i="1"/>
  <c r="Q494" i="1"/>
  <c r="P439" i="1"/>
  <c r="P748" i="1"/>
  <c r="P720" i="1"/>
  <c r="P712" i="1"/>
  <c r="Q468" i="1"/>
  <c r="P756" i="1"/>
  <c r="O740" i="1"/>
  <c r="O724" i="1"/>
  <c r="Q696" i="1"/>
  <c r="Q680" i="1"/>
  <c r="Q664" i="1"/>
  <c r="O468" i="1"/>
  <c r="Q757" i="1"/>
  <c r="P752" i="1"/>
  <c r="Q747" i="1"/>
  <c r="Q741" i="1"/>
  <c r="Q736" i="1"/>
  <c r="Q723" i="1"/>
  <c r="P717" i="1"/>
  <c r="Q709" i="1"/>
  <c r="P696" i="1"/>
  <c r="P680" i="1"/>
  <c r="P664" i="1"/>
  <c r="O646" i="1"/>
  <c r="P628" i="1"/>
  <c r="P606" i="1"/>
  <c r="Q588" i="1"/>
  <c r="P545" i="1"/>
  <c r="Q524" i="1"/>
  <c r="Q510" i="1"/>
  <c r="O486" i="1"/>
  <c r="Q458" i="1"/>
  <c r="O748" i="1"/>
  <c r="Q646" i="1"/>
  <c r="Q761" i="1"/>
  <c r="P757" i="1"/>
  <c r="O752" i="1"/>
  <c r="P741" i="1"/>
  <c r="O736" i="1"/>
  <c r="P729" i="1"/>
  <c r="O716" i="1"/>
  <c r="O708" i="1"/>
  <c r="O700" i="1"/>
  <c r="O692" i="1"/>
  <c r="O684" i="1"/>
  <c r="O676" i="1"/>
  <c r="O668" i="1"/>
  <c r="Q661" i="1"/>
  <c r="P643" i="1"/>
  <c r="Q603" i="1"/>
  <c r="P582" i="1"/>
  <c r="Q563" i="1"/>
  <c r="P542" i="1"/>
  <c r="O524" i="1"/>
  <c r="O510" i="1"/>
  <c r="P152" i="1"/>
  <c r="T152" i="1" s="1"/>
  <c r="O152" i="1"/>
  <c r="Q152" i="1"/>
  <c r="O112" i="1"/>
  <c r="P112" i="1"/>
  <c r="Q112" i="1"/>
  <c r="Q234" i="1"/>
  <c r="O234" i="1"/>
  <c r="P234" i="1"/>
  <c r="O178" i="1"/>
  <c r="Q178" i="1"/>
  <c r="P178" i="1"/>
  <c r="Q332" i="1"/>
  <c r="O332" i="1"/>
  <c r="P332" i="1"/>
  <c r="P268" i="1"/>
  <c r="O268" i="1"/>
  <c r="Q268" i="1"/>
  <c r="O422" i="1"/>
  <c r="P422" i="1"/>
  <c r="Q422" i="1"/>
  <c r="O366" i="1"/>
  <c r="P366" i="1"/>
  <c r="Q366" i="1"/>
  <c r="P144" i="1"/>
  <c r="O144" i="1"/>
  <c r="Q144" i="1"/>
  <c r="O88" i="1"/>
  <c r="P88" i="1"/>
  <c r="Q88" i="1"/>
  <c r="O250" i="1"/>
  <c r="P250" i="1"/>
  <c r="Q250" i="1"/>
  <c r="O186" i="1"/>
  <c r="P186" i="1"/>
  <c r="Q186" i="1"/>
  <c r="Q316" i="1"/>
  <c r="O316" i="1"/>
  <c r="P316" i="1"/>
  <c r="P454" i="1"/>
  <c r="Q454" i="1"/>
  <c r="O406" i="1"/>
  <c r="P406" i="1"/>
  <c r="Q406" i="1"/>
  <c r="P488" i="1"/>
  <c r="O488" i="1"/>
  <c r="Q488" i="1"/>
  <c r="O127" i="1"/>
  <c r="P127" i="1"/>
  <c r="Q127" i="1"/>
  <c r="P79" i="1"/>
  <c r="O79" i="1"/>
  <c r="Q79" i="1"/>
  <c r="Q249" i="1"/>
  <c r="P249" i="1"/>
  <c r="O185" i="1"/>
  <c r="P185" i="1"/>
  <c r="Q185" i="1"/>
  <c r="O347" i="1"/>
  <c r="P347" i="1"/>
  <c r="Q347" i="1"/>
  <c r="P299" i="1"/>
  <c r="O299" i="1"/>
  <c r="Q299" i="1"/>
  <c r="P267" i="1"/>
  <c r="O267" i="1"/>
  <c r="Q267" i="1"/>
  <c r="O445" i="1"/>
  <c r="P445" i="1"/>
  <c r="Q445" i="1"/>
  <c r="O413" i="1"/>
  <c r="P413" i="1"/>
  <c r="Q413" i="1"/>
  <c r="P389" i="1"/>
  <c r="O389" i="1"/>
  <c r="Q389" i="1"/>
  <c r="P365" i="1"/>
  <c r="Q365" i="1"/>
  <c r="O365" i="1"/>
  <c r="Q551" i="1"/>
  <c r="O551" i="1"/>
  <c r="P551" i="1"/>
  <c r="Q519" i="1"/>
  <c r="O519" i="1"/>
  <c r="P519" i="1"/>
  <c r="Q495" i="1"/>
  <c r="P495" i="1"/>
  <c r="Q479" i="1"/>
  <c r="O479" i="1"/>
  <c r="P479" i="1"/>
  <c r="O657" i="1"/>
  <c r="P657" i="1"/>
  <c r="Q657" i="1"/>
  <c r="P641" i="1"/>
  <c r="Q641" i="1"/>
  <c r="O633" i="1"/>
  <c r="P633" i="1"/>
  <c r="O617" i="1"/>
  <c r="P617" i="1"/>
  <c r="Q617" i="1"/>
  <c r="O601" i="1"/>
  <c r="P601" i="1"/>
  <c r="Q601" i="1"/>
  <c r="P593" i="1"/>
  <c r="Q593" i="1"/>
  <c r="O569" i="1"/>
  <c r="P569" i="1"/>
  <c r="Q569" i="1"/>
  <c r="Q634" i="1"/>
  <c r="O610" i="1"/>
  <c r="O546" i="1"/>
  <c r="O503" i="1"/>
  <c r="O150" i="1"/>
  <c r="P150" i="1"/>
  <c r="Q150" i="1"/>
  <c r="O142" i="1"/>
  <c r="P142" i="1"/>
  <c r="Q142" i="1"/>
  <c r="O134" i="1"/>
  <c r="P134" i="1"/>
  <c r="T134" i="1" s="1"/>
  <c r="Q134" i="1"/>
  <c r="P126" i="1"/>
  <c r="T126" i="1" s="1"/>
  <c r="O126" i="1"/>
  <c r="Q126" i="1"/>
  <c r="O118" i="1"/>
  <c r="P118" i="1"/>
  <c r="Q118" i="1"/>
  <c r="O110" i="1"/>
  <c r="P110" i="1"/>
  <c r="Q110" i="1"/>
  <c r="O102" i="1"/>
  <c r="P102" i="1"/>
  <c r="Q102" i="1"/>
  <c r="O94" i="1"/>
  <c r="P94" i="1"/>
  <c r="Q94" i="1"/>
  <c r="O86" i="1"/>
  <c r="P86" i="1"/>
  <c r="Q86" i="1"/>
  <c r="O78" i="1"/>
  <c r="P78" i="1"/>
  <c r="Q78" i="1"/>
  <c r="O70" i="1"/>
  <c r="P70" i="1"/>
  <c r="Q70" i="1"/>
  <c r="Q62" i="1"/>
  <c r="O62" i="1"/>
  <c r="P62" i="1"/>
  <c r="Q256" i="1"/>
  <c r="P256" i="1"/>
  <c r="Q248" i="1"/>
  <c r="O248" i="1"/>
  <c r="P248" i="1"/>
  <c r="Q240" i="1"/>
  <c r="O240" i="1"/>
  <c r="P240" i="1"/>
  <c r="T139" i="1" s="1"/>
  <c r="Q232" i="1"/>
  <c r="O232" i="1"/>
  <c r="P232" i="1"/>
  <c r="Q224" i="1"/>
  <c r="P224" i="1"/>
  <c r="O224" i="1"/>
  <c r="Q216" i="1"/>
  <c r="P216" i="1"/>
  <c r="O216" i="1"/>
  <c r="Q208" i="1"/>
  <c r="O208" i="1"/>
  <c r="P208" i="1"/>
  <c r="Q200" i="1"/>
  <c r="O200" i="1"/>
  <c r="P200" i="1"/>
  <c r="Q192" i="1"/>
  <c r="O192" i="1"/>
  <c r="P192" i="1"/>
  <c r="Q184" i="1"/>
  <c r="O184" i="1"/>
  <c r="P184" i="1"/>
  <c r="Q176" i="1"/>
  <c r="O176" i="1"/>
  <c r="P176" i="1"/>
  <c r="Q168" i="1"/>
  <c r="O168" i="1"/>
  <c r="P168" i="1"/>
  <c r="Q160" i="1"/>
  <c r="O160" i="1"/>
  <c r="P160" i="1"/>
  <c r="O354" i="1"/>
  <c r="Q354" i="1"/>
  <c r="P354" i="1"/>
  <c r="O346" i="1"/>
  <c r="Q346" i="1"/>
  <c r="P346" i="1"/>
  <c r="O338" i="1"/>
  <c r="Q338" i="1"/>
  <c r="P338" i="1"/>
  <c r="O330" i="1"/>
  <c r="Q330" i="1"/>
  <c r="O322" i="1"/>
  <c r="Q322" i="1"/>
  <c r="P322" i="1"/>
  <c r="O314" i="1"/>
  <c r="Q314" i="1"/>
  <c r="P314" i="1"/>
  <c r="P306" i="1"/>
  <c r="Q306" i="1"/>
  <c r="O306" i="1"/>
  <c r="O298" i="1"/>
  <c r="P298" i="1"/>
  <c r="O290" i="1"/>
  <c r="P290" i="1"/>
  <c r="Q290" i="1"/>
  <c r="P282" i="1"/>
  <c r="Q282" i="1"/>
  <c r="O282" i="1"/>
  <c r="P274" i="1"/>
  <c r="O274" i="1"/>
  <c r="Q274" i="1"/>
  <c r="O266" i="1"/>
  <c r="P266" i="1"/>
  <c r="Q266" i="1"/>
  <c r="O258" i="1"/>
  <c r="P258" i="1"/>
  <c r="Q258" i="1"/>
  <c r="O444" i="1"/>
  <c r="P444" i="1"/>
  <c r="Q444" i="1"/>
  <c r="O436" i="1"/>
  <c r="P436" i="1"/>
  <c r="Q436" i="1"/>
  <c r="O428" i="1"/>
  <c r="P428" i="1"/>
  <c r="Q428" i="1"/>
  <c r="O420" i="1"/>
  <c r="P420" i="1"/>
  <c r="O412" i="1"/>
  <c r="P412" i="1"/>
  <c r="Q412" i="1"/>
  <c r="O404" i="1"/>
  <c r="P404" i="1"/>
  <c r="Q396" i="1"/>
  <c r="O396" i="1"/>
  <c r="P396" i="1"/>
  <c r="Q388" i="1"/>
  <c r="O388" i="1"/>
  <c r="P388" i="1"/>
  <c r="Q380" i="1"/>
  <c r="O380" i="1"/>
  <c r="P380" i="1"/>
  <c r="Q372" i="1"/>
  <c r="O372" i="1"/>
  <c r="P372" i="1"/>
  <c r="Q364" i="1"/>
  <c r="O364" i="1"/>
  <c r="O558" i="1"/>
  <c r="P558" i="1"/>
  <c r="Q558" i="1"/>
  <c r="O534" i="1"/>
  <c r="P534" i="1"/>
  <c r="O526" i="1"/>
  <c r="P526" i="1"/>
  <c r="Q526" i="1"/>
  <c r="P478" i="1"/>
  <c r="Q478" i="1"/>
  <c r="P470" i="1"/>
  <c r="O470" i="1"/>
  <c r="Q470" i="1"/>
  <c r="P462" i="1"/>
  <c r="Q462" i="1"/>
  <c r="O462" i="1"/>
  <c r="O648" i="1"/>
  <c r="P648" i="1"/>
  <c r="Q648" i="1"/>
  <c r="P632" i="1"/>
  <c r="Q632" i="1"/>
  <c r="O624" i="1"/>
  <c r="P624" i="1"/>
  <c r="P608" i="1"/>
  <c r="O608" i="1"/>
  <c r="Q608" i="1"/>
  <c r="P600" i="1"/>
  <c r="Q600" i="1"/>
  <c r="P584" i="1"/>
  <c r="O584" i="1"/>
  <c r="P576" i="1"/>
  <c r="O576" i="1"/>
  <c r="Q576" i="1"/>
  <c r="P568" i="1"/>
  <c r="Q568" i="1"/>
  <c r="O754" i="1"/>
  <c r="P754" i="1"/>
  <c r="O746" i="1"/>
  <c r="P746" i="1"/>
  <c r="O738" i="1"/>
  <c r="P738" i="1"/>
  <c r="O730" i="1"/>
  <c r="P730" i="1"/>
  <c r="O722" i="1"/>
  <c r="P722" i="1"/>
  <c r="O714" i="1"/>
  <c r="P714" i="1"/>
  <c r="O706" i="1"/>
  <c r="P706" i="1"/>
  <c r="Q706" i="1"/>
  <c r="O698" i="1"/>
  <c r="P698" i="1"/>
  <c r="Q698" i="1"/>
  <c r="O690" i="1"/>
  <c r="P690" i="1"/>
  <c r="Q690" i="1"/>
  <c r="O682" i="1"/>
  <c r="P682" i="1"/>
  <c r="Q682" i="1"/>
  <c r="O674" i="1"/>
  <c r="P674" i="1"/>
  <c r="Q674" i="1"/>
  <c r="O666" i="1"/>
  <c r="P666" i="1"/>
  <c r="Q666" i="1"/>
  <c r="P753" i="1"/>
  <c r="P745" i="1"/>
  <c r="O737" i="1"/>
  <c r="Q658" i="1"/>
  <c r="P652" i="1"/>
  <c r="O634" i="1"/>
  <c r="Q609" i="1"/>
  <c r="Q602" i="1"/>
  <c r="Q595" i="1"/>
  <c r="P588" i="1"/>
  <c r="O567" i="1"/>
  <c r="O560" i="1"/>
  <c r="Q545" i="1"/>
  <c r="Q538" i="1"/>
  <c r="Q531" i="1"/>
  <c r="Q502" i="1"/>
  <c r="O494" i="1"/>
  <c r="Q476" i="1"/>
  <c r="O458" i="1"/>
  <c r="O447" i="1"/>
  <c r="Q420" i="1"/>
  <c r="Q298" i="1"/>
  <c r="O96" i="1"/>
  <c r="P96" i="1"/>
  <c r="Q96" i="1"/>
  <c r="O226" i="1"/>
  <c r="P226" i="1"/>
  <c r="Q226" i="1"/>
  <c r="O162" i="1"/>
  <c r="P162" i="1"/>
  <c r="P276" i="1"/>
  <c r="O276" i="1"/>
  <c r="Q276" i="1"/>
  <c r="O459" i="1"/>
  <c r="Q459" i="1"/>
  <c r="P95" i="1"/>
  <c r="T95" i="1" s="1"/>
  <c r="O95" i="1"/>
  <c r="Q95" i="1"/>
  <c r="Q217" i="1"/>
  <c r="P217" i="1"/>
  <c r="O217" i="1"/>
  <c r="O339" i="1"/>
  <c r="Q339" i="1"/>
  <c r="O239" i="1"/>
  <c r="P239" i="1"/>
  <c r="Q239" i="1"/>
  <c r="O128" i="1"/>
  <c r="P128" i="1"/>
  <c r="Q128" i="1"/>
  <c r="O64" i="1"/>
  <c r="P64" i="1"/>
  <c r="T64" i="1" s="1"/>
  <c r="Q64" i="1"/>
  <c r="U64" i="1" s="1"/>
  <c r="P210" i="1"/>
  <c r="Q210" i="1"/>
  <c r="O210" i="1"/>
  <c r="Q356" i="1"/>
  <c r="P356" i="1"/>
  <c r="O356" i="1"/>
  <c r="P308" i="1"/>
  <c r="Q308" i="1"/>
  <c r="O308" i="1"/>
  <c r="P260" i="1"/>
  <c r="O260" i="1"/>
  <c r="Q260" i="1"/>
  <c r="O414" i="1"/>
  <c r="P414" i="1"/>
  <c r="Q414" i="1"/>
  <c r="O374" i="1"/>
  <c r="P374" i="1"/>
  <c r="Q374" i="1"/>
  <c r="P536" i="1"/>
  <c r="Q536" i="1"/>
  <c r="P496" i="1"/>
  <c r="O496" i="1"/>
  <c r="Q496" i="1"/>
  <c r="P618" i="1"/>
  <c r="O618" i="1"/>
  <c r="P586" i="1"/>
  <c r="O586" i="1"/>
  <c r="Q586" i="1"/>
  <c r="O143" i="1"/>
  <c r="P143" i="1"/>
  <c r="Q143" i="1"/>
  <c r="P111" i="1"/>
  <c r="T111" i="1" s="1"/>
  <c r="Q111" i="1"/>
  <c r="O111" i="1"/>
  <c r="P71" i="1"/>
  <c r="O71" i="1"/>
  <c r="Q71" i="1"/>
  <c r="Q233" i="1"/>
  <c r="O233" i="1"/>
  <c r="P233" i="1"/>
  <c r="O193" i="1"/>
  <c r="P193" i="1"/>
  <c r="Q193" i="1"/>
  <c r="O161" i="1"/>
  <c r="P161" i="1"/>
  <c r="Q161" i="1"/>
  <c r="O315" i="1"/>
  <c r="P315" i="1"/>
  <c r="Q315" i="1"/>
  <c r="P291" i="1"/>
  <c r="O291" i="1"/>
  <c r="Q291" i="1"/>
  <c r="O453" i="1"/>
  <c r="Q453" i="1"/>
  <c r="O421" i="1"/>
  <c r="P421" i="1"/>
  <c r="Q421" i="1"/>
  <c r="O405" i="1"/>
  <c r="P405" i="1"/>
  <c r="Q405" i="1"/>
  <c r="P381" i="1"/>
  <c r="O381" i="1"/>
  <c r="Q381" i="1"/>
  <c r="Q559" i="1"/>
  <c r="O559" i="1"/>
  <c r="Q543" i="1"/>
  <c r="P543" i="1"/>
  <c r="Q527" i="1"/>
  <c r="O527" i="1"/>
  <c r="Q487" i="1"/>
  <c r="O487" i="1"/>
  <c r="P487" i="1"/>
  <c r="Q471" i="1"/>
  <c r="O471" i="1"/>
  <c r="P471" i="1"/>
  <c r="Q149" i="1"/>
  <c r="O149" i="1"/>
  <c r="P149" i="1"/>
  <c r="T149" i="1" s="1"/>
  <c r="P133" i="1"/>
  <c r="Q133" i="1"/>
  <c r="O133" i="1"/>
  <c r="P117" i="1"/>
  <c r="Q117" i="1"/>
  <c r="O117" i="1"/>
  <c r="P101" i="1"/>
  <c r="Q101" i="1"/>
  <c r="O101" i="1"/>
  <c r="S101" i="1" s="1"/>
  <c r="P85" i="1"/>
  <c r="T85" i="1" s="1"/>
  <c r="Q85" i="1"/>
  <c r="O85" i="1"/>
  <c r="P69" i="1"/>
  <c r="Q69" i="1"/>
  <c r="O69" i="1"/>
  <c r="O255" i="1"/>
  <c r="P255" i="1"/>
  <c r="Q255" i="1"/>
  <c r="O231" i="1"/>
  <c r="Q231" i="1"/>
  <c r="P231" i="1"/>
  <c r="O215" i="1"/>
  <c r="P215" i="1"/>
  <c r="Q215" i="1"/>
  <c r="O199" i="1"/>
  <c r="Q199" i="1"/>
  <c r="P199" i="1"/>
  <c r="O191" i="1"/>
  <c r="P191" i="1"/>
  <c r="Q191" i="1"/>
  <c r="O175" i="1"/>
  <c r="P175" i="1"/>
  <c r="Q175" i="1"/>
  <c r="O159" i="1"/>
  <c r="P159" i="1"/>
  <c r="Q159" i="1"/>
  <c r="O353" i="1"/>
  <c r="P353" i="1"/>
  <c r="Q353" i="1"/>
  <c r="O337" i="1"/>
  <c r="P337" i="1"/>
  <c r="Q337" i="1"/>
  <c r="O321" i="1"/>
  <c r="P321" i="1"/>
  <c r="Q321" i="1"/>
  <c r="Q305" i="1"/>
  <c r="P305" i="1"/>
  <c r="O305" i="1"/>
  <c r="Q289" i="1"/>
  <c r="P289" i="1"/>
  <c r="O289" i="1"/>
  <c r="Q273" i="1"/>
  <c r="O273" i="1"/>
  <c r="P273" i="1"/>
  <c r="O358" i="1"/>
  <c r="P358" i="1"/>
  <c r="Q358" i="1"/>
  <c r="O443" i="1"/>
  <c r="Q443" i="1"/>
  <c r="P443" i="1"/>
  <c r="O435" i="1"/>
  <c r="P435" i="1"/>
  <c r="Q435" i="1"/>
  <c r="O419" i="1"/>
  <c r="P419" i="1"/>
  <c r="Q419" i="1"/>
  <c r="O411" i="1"/>
  <c r="P411" i="1"/>
  <c r="Q411" i="1"/>
  <c r="P395" i="1"/>
  <c r="Q395" i="1"/>
  <c r="O379" i="1"/>
  <c r="P379" i="1"/>
  <c r="Q379" i="1"/>
  <c r="O363" i="1"/>
  <c r="P363" i="1"/>
  <c r="Q363" i="1"/>
  <c r="O557" i="1"/>
  <c r="Q557" i="1"/>
  <c r="O541" i="1"/>
  <c r="Q541" i="1"/>
  <c r="P541" i="1"/>
  <c r="O525" i="1"/>
  <c r="Q525" i="1"/>
  <c r="O509" i="1"/>
  <c r="Q509" i="1"/>
  <c r="P509" i="1"/>
  <c r="O501" i="1"/>
  <c r="Q501" i="1"/>
  <c r="P501" i="1"/>
  <c r="O485" i="1"/>
  <c r="Q485" i="1"/>
  <c r="O469" i="1"/>
  <c r="Q469" i="1"/>
  <c r="O461" i="1"/>
  <c r="Q461" i="1"/>
  <c r="P461" i="1"/>
  <c r="Q647" i="1"/>
  <c r="P647" i="1"/>
  <c r="Q639" i="1"/>
  <c r="O639" i="1"/>
  <c r="P639" i="1"/>
  <c r="Q623" i="1"/>
  <c r="O623" i="1"/>
  <c r="P623" i="1"/>
  <c r="Q615" i="1"/>
  <c r="O615" i="1"/>
  <c r="Q607" i="1"/>
  <c r="P607" i="1"/>
  <c r="Q591" i="1"/>
  <c r="O591" i="1"/>
  <c r="Q583" i="1"/>
  <c r="O583" i="1"/>
  <c r="P583" i="1"/>
  <c r="Q575" i="1"/>
  <c r="P575" i="1"/>
  <c r="O753" i="1"/>
  <c r="O745" i="1"/>
  <c r="Q710" i="1"/>
  <c r="O658" i="1"/>
  <c r="Q633" i="1"/>
  <c r="P615" i="1"/>
  <c r="P609" i="1"/>
  <c r="O602" i="1"/>
  <c r="P559" i="1"/>
  <c r="O538" i="1"/>
  <c r="Q55" i="1"/>
  <c r="P55" i="1"/>
  <c r="Q148" i="1"/>
  <c r="O148" i="1"/>
  <c r="S148" i="1" s="1"/>
  <c r="P148" i="1"/>
  <c r="O140" i="1"/>
  <c r="P140" i="1"/>
  <c r="Q140" i="1"/>
  <c r="P132" i="1"/>
  <c r="Q132" i="1"/>
  <c r="U132" i="1" s="1"/>
  <c r="O132" i="1"/>
  <c r="S132" i="1" s="1"/>
  <c r="P124" i="1"/>
  <c r="T124" i="1" s="1"/>
  <c r="Q124" i="1"/>
  <c r="O124" i="1"/>
  <c r="Q116" i="1"/>
  <c r="O116" i="1"/>
  <c r="P116" i="1"/>
  <c r="Q108" i="1"/>
  <c r="O108" i="1"/>
  <c r="P108" i="1"/>
  <c r="T108" i="1" s="1"/>
  <c r="Q100" i="1"/>
  <c r="O100" i="1"/>
  <c r="P100" i="1"/>
  <c r="Q92" i="1"/>
  <c r="O92" i="1"/>
  <c r="P92" i="1"/>
  <c r="Q84" i="1"/>
  <c r="O84" i="1"/>
  <c r="S84" i="1" s="1"/>
  <c r="P84" i="1"/>
  <c r="Q76" i="1"/>
  <c r="P76" i="1"/>
  <c r="O76" i="1"/>
  <c r="Q68" i="1"/>
  <c r="O68" i="1"/>
  <c r="P68" i="1"/>
  <c r="P60" i="1"/>
  <c r="Q60" i="1"/>
  <c r="O60" i="1"/>
  <c r="O254" i="1"/>
  <c r="P254" i="1"/>
  <c r="Q254" i="1"/>
  <c r="O246" i="1"/>
  <c r="P246" i="1"/>
  <c r="Q246" i="1"/>
  <c r="O238" i="1"/>
  <c r="Q238" i="1"/>
  <c r="P238" i="1"/>
  <c r="O230" i="1"/>
  <c r="P230" i="1"/>
  <c r="Q230" i="1"/>
  <c r="O222" i="1"/>
  <c r="P222" i="1"/>
  <c r="Q222" i="1"/>
  <c r="O214" i="1"/>
  <c r="P214" i="1"/>
  <c r="Q214" i="1"/>
  <c r="O206" i="1"/>
  <c r="Q206" i="1"/>
  <c r="P206" i="1"/>
  <c r="O198" i="1"/>
  <c r="Q198" i="1"/>
  <c r="P198" i="1"/>
  <c r="O190" i="1"/>
  <c r="P190" i="1"/>
  <c r="Q190" i="1"/>
  <c r="O182" i="1"/>
  <c r="P182" i="1"/>
  <c r="Q182" i="1"/>
  <c r="O174" i="1"/>
  <c r="P174" i="1"/>
  <c r="Q174" i="1"/>
  <c r="O166" i="1"/>
  <c r="P166" i="1"/>
  <c r="Q166" i="1"/>
  <c r="O158" i="1"/>
  <c r="P158" i="1"/>
  <c r="Q158" i="1"/>
  <c r="O352" i="1"/>
  <c r="P352" i="1"/>
  <c r="Q352" i="1"/>
  <c r="O344" i="1"/>
  <c r="P344" i="1"/>
  <c r="Q344" i="1"/>
  <c r="O336" i="1"/>
  <c r="P336" i="1"/>
  <c r="Q336" i="1"/>
  <c r="O328" i="1"/>
  <c r="P328" i="1"/>
  <c r="Q328" i="1"/>
  <c r="O320" i="1"/>
  <c r="P320" i="1"/>
  <c r="Q320" i="1"/>
  <c r="O312" i="1"/>
  <c r="P312" i="1"/>
  <c r="Q312" i="1"/>
  <c r="Q304" i="1"/>
  <c r="O304" i="1"/>
  <c r="Q296" i="1"/>
  <c r="P296" i="1"/>
  <c r="O296" i="1"/>
  <c r="Q288" i="1"/>
  <c r="P288" i="1"/>
  <c r="O288" i="1"/>
  <c r="Q280" i="1"/>
  <c r="O280" i="1"/>
  <c r="P280" i="1"/>
  <c r="Q272" i="1"/>
  <c r="O272" i="1"/>
  <c r="P272" i="1"/>
  <c r="Q264" i="1"/>
  <c r="O264" i="1"/>
  <c r="P264" i="1"/>
  <c r="P450" i="1"/>
  <c r="O450" i="1"/>
  <c r="Q450" i="1"/>
  <c r="P442" i="1"/>
  <c r="Q442" i="1"/>
  <c r="O442" i="1"/>
  <c r="P434" i="1"/>
  <c r="Q434" i="1"/>
  <c r="O434" i="1"/>
  <c r="P426" i="1"/>
  <c r="Q426" i="1"/>
  <c r="P418" i="1"/>
  <c r="Q418" i="1"/>
  <c r="P410" i="1"/>
  <c r="Q410" i="1"/>
  <c r="O410" i="1"/>
  <c r="O402" i="1"/>
  <c r="P402" i="1"/>
  <c r="Q402" i="1"/>
  <c r="O394" i="1"/>
  <c r="Q394" i="1"/>
  <c r="P394" i="1"/>
  <c r="O386" i="1"/>
  <c r="Q386" i="1"/>
  <c r="P386" i="1"/>
  <c r="O378" i="1"/>
  <c r="Q378" i="1"/>
  <c r="P378" i="1"/>
  <c r="O370" i="1"/>
  <c r="Q370" i="1"/>
  <c r="P370" i="1"/>
  <c r="O362" i="1"/>
  <c r="Q362" i="1"/>
  <c r="P362" i="1"/>
  <c r="O548" i="1"/>
  <c r="P548" i="1"/>
  <c r="O540" i="1"/>
  <c r="P540" i="1"/>
  <c r="Q540" i="1"/>
  <c r="O516" i="1"/>
  <c r="P516" i="1"/>
  <c r="O508" i="1"/>
  <c r="P508" i="1"/>
  <c r="Q508" i="1"/>
  <c r="O500" i="1"/>
  <c r="P500" i="1"/>
  <c r="Q500" i="1"/>
  <c r="O492" i="1"/>
  <c r="P492" i="1"/>
  <c r="Q492" i="1"/>
  <c r="O484" i="1"/>
  <c r="P484" i="1"/>
  <c r="O460" i="1"/>
  <c r="P460" i="1"/>
  <c r="Q460" i="1"/>
  <c r="O654" i="1"/>
  <c r="P654" i="1"/>
  <c r="Q654" i="1"/>
  <c r="P638" i="1"/>
  <c r="Q638" i="1"/>
  <c r="O630" i="1"/>
  <c r="P630" i="1"/>
  <c r="O614" i="1"/>
  <c r="P614" i="1"/>
  <c r="Q614" i="1"/>
  <c r="O598" i="1"/>
  <c r="P598" i="1"/>
  <c r="O590" i="1"/>
  <c r="P590" i="1"/>
  <c r="Q590" i="1"/>
  <c r="O566" i="1"/>
  <c r="P566" i="1"/>
  <c r="Q718" i="1"/>
  <c r="P710" i="1"/>
  <c r="P705" i="1"/>
  <c r="Q694" i="1"/>
  <c r="P689" i="1"/>
  <c r="Q678" i="1"/>
  <c r="P673" i="1"/>
  <c r="P662" i="1"/>
  <c r="P656" i="1"/>
  <c r="O638" i="1"/>
  <c r="O632" i="1"/>
  <c r="Q625" i="1"/>
  <c r="Q619" i="1"/>
  <c r="Q613" i="1"/>
  <c r="O607" i="1"/>
  <c r="O600" i="1"/>
  <c r="O593" i="1"/>
  <c r="Q585" i="1"/>
  <c r="Q578" i="1"/>
  <c r="Q571" i="1"/>
  <c r="P564" i="1"/>
  <c r="P557" i="1"/>
  <c r="P550" i="1"/>
  <c r="O543" i="1"/>
  <c r="O536" i="1"/>
  <c r="Q521" i="1"/>
  <c r="Q514" i="1"/>
  <c r="Q507" i="1"/>
  <c r="Q490" i="1"/>
  <c r="Q473" i="1"/>
  <c r="Q464" i="1"/>
  <c r="O454" i="1"/>
  <c r="Q404" i="1"/>
  <c r="O120" i="1"/>
  <c r="P120" i="1"/>
  <c r="Q120" i="1"/>
  <c r="U120" i="1" s="1"/>
  <c r="O72" i="1"/>
  <c r="P72" i="1"/>
  <c r="Q72" i="1"/>
  <c r="P242" i="1"/>
  <c r="Q242" i="1"/>
  <c r="Q194" i="1"/>
  <c r="O194" i="1"/>
  <c r="Q340" i="1"/>
  <c r="O340" i="1"/>
  <c r="P340" i="1"/>
  <c r="P292" i="1"/>
  <c r="O292" i="1"/>
  <c r="Q292" i="1"/>
  <c r="O438" i="1"/>
  <c r="P438" i="1"/>
  <c r="Q438" i="1"/>
  <c r="Q398" i="1"/>
  <c r="O398" i="1"/>
  <c r="P544" i="1"/>
  <c r="O544" i="1"/>
  <c r="Q544" i="1"/>
  <c r="Q135" i="1"/>
  <c r="O135" i="1"/>
  <c r="S135" i="1" s="1"/>
  <c r="P135" i="1"/>
  <c r="T135" i="1" s="1"/>
  <c r="P87" i="1"/>
  <c r="O87" i="1"/>
  <c r="Q87" i="1"/>
  <c r="O156" i="1"/>
  <c r="P156" i="1"/>
  <c r="Q156" i="1"/>
  <c r="Q209" i="1"/>
  <c r="O209" i="1"/>
  <c r="P209" i="1"/>
  <c r="O177" i="1"/>
  <c r="P177" i="1"/>
  <c r="Q177" i="1"/>
  <c r="O323" i="1"/>
  <c r="P323" i="1"/>
  <c r="Q323" i="1"/>
  <c r="P275" i="1"/>
  <c r="O275" i="1"/>
  <c r="Q275" i="1"/>
  <c r="O437" i="1"/>
  <c r="P437" i="1"/>
  <c r="Q437" i="1"/>
  <c r="P373" i="1"/>
  <c r="Q373" i="1"/>
  <c r="P141" i="1"/>
  <c r="T141" i="1" s="1"/>
  <c r="Q141" i="1"/>
  <c r="O141" i="1"/>
  <c r="P125" i="1"/>
  <c r="Q125" i="1"/>
  <c r="O125" i="1"/>
  <c r="P109" i="1"/>
  <c r="Q109" i="1"/>
  <c r="O109" i="1"/>
  <c r="P93" i="1"/>
  <c r="Q93" i="1"/>
  <c r="O93" i="1"/>
  <c r="P77" i="1"/>
  <c r="Q77" i="1"/>
  <c r="O77" i="1"/>
  <c r="O61" i="1"/>
  <c r="S61" i="1" s="1"/>
  <c r="P61" i="1"/>
  <c r="T61" i="1" s="1"/>
  <c r="Q61" i="1"/>
  <c r="O247" i="1"/>
  <c r="P247" i="1"/>
  <c r="Q247" i="1"/>
  <c r="O223" i="1"/>
  <c r="P223" i="1"/>
  <c r="Q223" i="1"/>
  <c r="O207" i="1"/>
  <c r="P207" i="1"/>
  <c r="Q207" i="1"/>
  <c r="O183" i="1"/>
  <c r="P183" i="1"/>
  <c r="Q183" i="1"/>
  <c r="O167" i="1"/>
  <c r="P167" i="1"/>
  <c r="Q167" i="1"/>
  <c r="O345" i="1"/>
  <c r="P345" i="1"/>
  <c r="Q345" i="1"/>
  <c r="O329" i="1"/>
  <c r="P329" i="1"/>
  <c r="Q329" i="1"/>
  <c r="Q313" i="1"/>
  <c r="O313" i="1"/>
  <c r="P313" i="1"/>
  <c r="Q297" i="1"/>
  <c r="O297" i="1"/>
  <c r="P297" i="1"/>
  <c r="Q281" i="1"/>
  <c r="P281" i="1"/>
  <c r="O281" i="1"/>
  <c r="Q265" i="1"/>
  <c r="O265" i="1"/>
  <c r="P265" i="1"/>
  <c r="O451" i="1"/>
  <c r="Q451" i="1"/>
  <c r="P451" i="1"/>
  <c r="O427" i="1"/>
  <c r="P427" i="1"/>
  <c r="Q427" i="1"/>
  <c r="O403" i="1"/>
  <c r="P403" i="1"/>
  <c r="Q403" i="1"/>
  <c r="O387" i="1"/>
  <c r="P387" i="1"/>
  <c r="Q387" i="1"/>
  <c r="O371" i="1"/>
  <c r="P371" i="1"/>
  <c r="Q371" i="1"/>
  <c r="O549" i="1"/>
  <c r="Q549" i="1"/>
  <c r="O533" i="1"/>
  <c r="Q533" i="1"/>
  <c r="P533" i="1"/>
  <c r="O517" i="1"/>
  <c r="Q517" i="1"/>
  <c r="O493" i="1"/>
  <c r="Q493" i="1"/>
  <c r="O477" i="1"/>
  <c r="Q477" i="1"/>
  <c r="O155" i="1"/>
  <c r="P155" i="1"/>
  <c r="Q155" i="1"/>
  <c r="O147" i="1"/>
  <c r="S147" i="1" s="1"/>
  <c r="P147" i="1"/>
  <c r="Q147" i="1"/>
  <c r="O139" i="1"/>
  <c r="Q139" i="1"/>
  <c r="O131" i="1"/>
  <c r="Q131" i="1"/>
  <c r="U131" i="1" s="1"/>
  <c r="P131" i="1"/>
  <c r="O123" i="1"/>
  <c r="Q123" i="1"/>
  <c r="P123" i="1"/>
  <c r="O115" i="1"/>
  <c r="P115" i="1"/>
  <c r="Q115" i="1"/>
  <c r="U115" i="1" s="1"/>
  <c r="O107" i="1"/>
  <c r="S107" i="1" s="1"/>
  <c r="P107" i="1"/>
  <c r="Q107" i="1"/>
  <c r="U107" i="1" s="1"/>
  <c r="O99" i="1"/>
  <c r="P99" i="1"/>
  <c r="Q99" i="1"/>
  <c r="O91" i="1"/>
  <c r="P91" i="1"/>
  <c r="T91" i="1" s="1"/>
  <c r="Q91" i="1"/>
  <c r="U91" i="1" s="1"/>
  <c r="O83" i="1"/>
  <c r="S83" i="1" s="1"/>
  <c r="P83" i="1"/>
  <c r="T83" i="1" s="1"/>
  <c r="Q83" i="1"/>
  <c r="O75" i="1"/>
  <c r="P75" i="1"/>
  <c r="Q75" i="1"/>
  <c r="O67" i="1"/>
  <c r="P67" i="1"/>
  <c r="T67" i="1" s="1"/>
  <c r="Q67" i="1"/>
  <c r="U67" i="1" s="1"/>
  <c r="O59" i="1"/>
  <c r="P59" i="1"/>
  <c r="Q59" i="1"/>
  <c r="O253" i="1"/>
  <c r="P253" i="1"/>
  <c r="Q253" i="1"/>
  <c r="Q245" i="1"/>
  <c r="O245" i="1"/>
  <c r="P245" i="1"/>
  <c r="O237" i="1"/>
  <c r="P237" i="1"/>
  <c r="Q237" i="1"/>
  <c r="O229" i="1"/>
  <c r="P229" i="1"/>
  <c r="Q229" i="1"/>
  <c r="O221" i="1"/>
  <c r="P221" i="1"/>
  <c r="Q221" i="1"/>
  <c r="Q213" i="1"/>
  <c r="O213" i="1"/>
  <c r="P213" i="1"/>
  <c r="O205" i="1"/>
  <c r="P205" i="1"/>
  <c r="Q205" i="1"/>
  <c r="O197" i="1"/>
  <c r="P197" i="1"/>
  <c r="Q197" i="1"/>
  <c r="P189" i="1"/>
  <c r="Q189" i="1"/>
  <c r="O189" i="1"/>
  <c r="O181" i="1"/>
  <c r="P181" i="1"/>
  <c r="O173" i="1"/>
  <c r="P173" i="1"/>
  <c r="Q173" i="1"/>
  <c r="O165" i="1"/>
  <c r="P165" i="1"/>
  <c r="Q165" i="1"/>
  <c r="P157" i="1"/>
  <c r="Q157" i="1"/>
  <c r="O157" i="1"/>
  <c r="P351" i="1"/>
  <c r="O351" i="1"/>
  <c r="Q351" i="1"/>
  <c r="P343" i="1"/>
  <c r="Q343" i="1"/>
  <c r="P335" i="1"/>
  <c r="O335" i="1"/>
  <c r="Q335" i="1"/>
  <c r="P327" i="1"/>
  <c r="O327" i="1"/>
  <c r="Q327" i="1"/>
  <c r="P319" i="1"/>
  <c r="O319" i="1"/>
  <c r="Q319" i="1"/>
  <c r="P311" i="1"/>
  <c r="O311" i="1"/>
  <c r="Q311" i="1"/>
  <c r="O303" i="1"/>
  <c r="P303" i="1"/>
  <c r="Q303" i="1"/>
  <c r="O295" i="1"/>
  <c r="Q295" i="1"/>
  <c r="P295" i="1"/>
  <c r="O287" i="1"/>
  <c r="P287" i="1"/>
  <c r="Q287" i="1"/>
  <c r="O279" i="1"/>
  <c r="P279" i="1"/>
  <c r="Q279" i="1"/>
  <c r="O271" i="1"/>
  <c r="Q271" i="1"/>
  <c r="P271" i="1"/>
  <c r="O263" i="1"/>
  <c r="Q263" i="1"/>
  <c r="O457" i="1"/>
  <c r="P457" i="1"/>
  <c r="O449" i="1"/>
  <c r="P449" i="1"/>
  <c r="Q449" i="1"/>
  <c r="O441" i="1"/>
  <c r="P441" i="1"/>
  <c r="O433" i="1"/>
  <c r="P433" i="1"/>
  <c r="Q433" i="1"/>
  <c r="O425" i="1"/>
  <c r="P425" i="1"/>
  <c r="Q425" i="1"/>
  <c r="O417" i="1"/>
  <c r="P417" i="1"/>
  <c r="Q417" i="1"/>
  <c r="O409" i="1"/>
  <c r="P409" i="1"/>
  <c r="Q409" i="1"/>
  <c r="O401" i="1"/>
  <c r="P401" i="1"/>
  <c r="O393" i="1"/>
  <c r="P393" i="1"/>
  <c r="Q393" i="1"/>
  <c r="O385" i="1"/>
  <c r="P385" i="1"/>
  <c r="Q385" i="1"/>
  <c r="P377" i="1"/>
  <c r="Q377" i="1"/>
  <c r="P369" i="1"/>
  <c r="Q369" i="1"/>
  <c r="O361" i="1"/>
  <c r="P361" i="1"/>
  <c r="Q361" i="1"/>
  <c r="O555" i="1"/>
  <c r="P555" i="1"/>
  <c r="Q555" i="1"/>
  <c r="O547" i="1"/>
  <c r="P547" i="1"/>
  <c r="Q547" i="1"/>
  <c r="O523" i="1"/>
  <c r="P523" i="1"/>
  <c r="Q523" i="1"/>
  <c r="O515" i="1"/>
  <c r="P515" i="1"/>
  <c r="Q515" i="1"/>
  <c r="O499" i="1"/>
  <c r="Q499" i="1"/>
  <c r="O491" i="1"/>
  <c r="Q491" i="1"/>
  <c r="P491" i="1"/>
  <c r="O483" i="1"/>
  <c r="Q483" i="1"/>
  <c r="P483" i="1"/>
  <c r="O475" i="1"/>
  <c r="Q475" i="1"/>
  <c r="P475" i="1"/>
  <c r="O467" i="1"/>
  <c r="Q467" i="1"/>
  <c r="P467" i="1"/>
  <c r="O653" i="1"/>
  <c r="Q653" i="1"/>
  <c r="O645" i="1"/>
  <c r="P645" i="1"/>
  <c r="Q645" i="1"/>
  <c r="O629" i="1"/>
  <c r="P629" i="1"/>
  <c r="Q629" i="1"/>
  <c r="O621" i="1"/>
  <c r="P621" i="1"/>
  <c r="O605" i="1"/>
  <c r="Q605" i="1"/>
  <c r="P605" i="1"/>
  <c r="O597" i="1"/>
  <c r="Q597" i="1"/>
  <c r="P597" i="1"/>
  <c r="O589" i="1"/>
  <c r="Q589" i="1"/>
  <c r="O581" i="1"/>
  <c r="Q581" i="1"/>
  <c r="O573" i="1"/>
  <c r="Q573" i="1"/>
  <c r="P573" i="1"/>
  <c r="O565" i="1"/>
  <c r="Q565" i="1"/>
  <c r="P565" i="1"/>
  <c r="P759" i="1"/>
  <c r="Q759" i="1"/>
  <c r="O751" i="1"/>
  <c r="P751" i="1"/>
  <c r="Q751" i="1"/>
  <c r="O743" i="1"/>
  <c r="P743" i="1"/>
  <c r="Q743" i="1"/>
  <c r="O735" i="1"/>
  <c r="P735" i="1"/>
  <c r="Q735" i="1"/>
  <c r="O727" i="1"/>
  <c r="P727" i="1"/>
  <c r="Q727" i="1"/>
  <c r="O719" i="1"/>
  <c r="P719" i="1"/>
  <c r="Q719" i="1"/>
  <c r="O711" i="1"/>
  <c r="P711" i="1"/>
  <c r="Q711" i="1"/>
  <c r="O703" i="1"/>
  <c r="P703" i="1"/>
  <c r="Q703" i="1"/>
  <c r="O695" i="1"/>
  <c r="P695" i="1"/>
  <c r="Q695" i="1"/>
  <c r="O687" i="1"/>
  <c r="P687" i="1"/>
  <c r="Q687" i="1"/>
  <c r="O679" i="1"/>
  <c r="P679" i="1"/>
  <c r="Q679" i="1"/>
  <c r="O671" i="1"/>
  <c r="P671" i="1"/>
  <c r="Q671" i="1"/>
  <c r="Q663" i="1"/>
  <c r="O663" i="1"/>
  <c r="P663" i="1"/>
  <c r="Q726" i="1"/>
  <c r="P718" i="1"/>
  <c r="Q714" i="1"/>
  <c r="O705" i="1"/>
  <c r="P694" i="1"/>
  <c r="O689" i="1"/>
  <c r="P678" i="1"/>
  <c r="O673" i="1"/>
  <c r="O662" i="1"/>
  <c r="O656" i="1"/>
  <c r="Q649" i="1"/>
  <c r="Q643" i="1"/>
  <c r="Q637" i="1"/>
  <c r="P631" i="1"/>
  <c r="P625" i="1"/>
  <c r="P613" i="1"/>
  <c r="Q606" i="1"/>
  <c r="P599" i="1"/>
  <c r="Q592" i="1"/>
  <c r="P585" i="1"/>
  <c r="O578" i="1"/>
  <c r="P571" i="1"/>
  <c r="O564" i="1"/>
  <c r="Q556" i="1"/>
  <c r="O550" i="1"/>
  <c r="Q542" i="1"/>
  <c r="P535" i="1"/>
  <c r="Q528" i="1"/>
  <c r="O514" i="1"/>
  <c r="P507" i="1"/>
  <c r="Q498" i="1"/>
  <c r="O490" i="1"/>
  <c r="Q481" i="1"/>
  <c r="P473" i="1"/>
  <c r="O464" i="1"/>
  <c r="P453" i="1"/>
  <c r="Q401" i="1"/>
  <c r="P339" i="1"/>
  <c r="O256" i="1"/>
  <c r="O104" i="1"/>
  <c r="S104" i="1" s="1"/>
  <c r="P104" i="1"/>
  <c r="T104" i="1" s="1"/>
  <c r="Q104" i="1"/>
  <c r="U104" i="1" s="1"/>
  <c r="O56" i="1"/>
  <c r="P56" i="1"/>
  <c r="Q56" i="1"/>
  <c r="O202" i="1"/>
  <c r="P202" i="1"/>
  <c r="Q202" i="1"/>
  <c r="Q348" i="1"/>
  <c r="O348" i="1"/>
  <c r="P348" i="1"/>
  <c r="P300" i="1"/>
  <c r="O300" i="1"/>
  <c r="Q300" i="1"/>
  <c r="P446" i="1"/>
  <c r="Q446" i="1"/>
  <c r="O382" i="1"/>
  <c r="P382" i="1"/>
  <c r="Q382" i="1"/>
  <c r="P512" i="1"/>
  <c r="O512" i="1"/>
  <c r="Q512" i="1"/>
  <c r="P642" i="1"/>
  <c r="O642" i="1"/>
  <c r="Q642" i="1"/>
  <c r="P103" i="1"/>
  <c r="T103" i="1" s="1"/>
  <c r="O103" i="1"/>
  <c r="Q103" i="1"/>
  <c r="Q241" i="1"/>
  <c r="O241" i="1"/>
  <c r="P241" i="1"/>
  <c r="O355" i="1"/>
  <c r="P355" i="1"/>
  <c r="Q355" i="1"/>
  <c r="O350" i="1"/>
  <c r="P350" i="1"/>
  <c r="Q350" i="1"/>
  <c r="O136" i="1"/>
  <c r="P136" i="1"/>
  <c r="Q136" i="1"/>
  <c r="O80" i="1"/>
  <c r="S80" i="1" s="1"/>
  <c r="P80" i="1"/>
  <c r="T80" i="1" s="1"/>
  <c r="Q80" i="1"/>
  <c r="O218" i="1"/>
  <c r="P218" i="1"/>
  <c r="Q218" i="1"/>
  <c r="O170" i="1"/>
  <c r="P170" i="1"/>
  <c r="Q170" i="1"/>
  <c r="Q324" i="1"/>
  <c r="O324" i="1"/>
  <c r="P324" i="1"/>
  <c r="P284" i="1"/>
  <c r="O284" i="1"/>
  <c r="Q284" i="1"/>
  <c r="O430" i="1"/>
  <c r="P430" i="1"/>
  <c r="Q430" i="1"/>
  <c r="O390" i="1"/>
  <c r="P390" i="1"/>
  <c r="Q390" i="1"/>
  <c r="P552" i="1"/>
  <c r="O552" i="1"/>
  <c r="P520" i="1"/>
  <c r="O520" i="1"/>
  <c r="P504" i="1"/>
  <c r="O504" i="1"/>
  <c r="Q504" i="1"/>
  <c r="P480" i="1"/>
  <c r="O480" i="1"/>
  <c r="P650" i="1"/>
  <c r="Q650" i="1"/>
  <c r="P626" i="1"/>
  <c r="O626" i="1"/>
  <c r="Q626" i="1"/>
  <c r="P594" i="1"/>
  <c r="O594" i="1"/>
  <c r="Q594" i="1"/>
  <c r="Q610" i="1"/>
  <c r="P459" i="1"/>
  <c r="O151" i="1"/>
  <c r="P151" i="1"/>
  <c r="T151" i="1" s="1"/>
  <c r="Q151" i="1"/>
  <c r="P119" i="1"/>
  <c r="O119" i="1"/>
  <c r="S119" i="1" s="1"/>
  <c r="Q119" i="1"/>
  <c r="P63" i="1"/>
  <c r="O63" i="1"/>
  <c r="S63" i="1" s="1"/>
  <c r="Q63" i="1"/>
  <c r="Q225" i="1"/>
  <c r="O225" i="1"/>
  <c r="P225" i="1"/>
  <c r="Q201" i="1"/>
  <c r="O201" i="1"/>
  <c r="P201" i="1"/>
  <c r="O169" i="1"/>
  <c r="P169" i="1"/>
  <c r="Q169" i="1"/>
  <c r="O331" i="1"/>
  <c r="P331" i="1"/>
  <c r="Q331" i="1"/>
  <c r="O307" i="1"/>
  <c r="P307" i="1"/>
  <c r="Q307" i="1"/>
  <c r="P283" i="1"/>
  <c r="O283" i="1"/>
  <c r="Q283" i="1"/>
  <c r="P259" i="1"/>
  <c r="O259" i="1"/>
  <c r="Q259" i="1"/>
  <c r="O429" i="1"/>
  <c r="P429" i="1"/>
  <c r="Q429" i="1"/>
  <c r="P397" i="1"/>
  <c r="O397" i="1"/>
  <c r="Q397" i="1"/>
  <c r="Q511" i="1"/>
  <c r="P511" i="1"/>
  <c r="O154" i="1"/>
  <c r="P154" i="1"/>
  <c r="Q154" i="1"/>
  <c r="O146" i="1"/>
  <c r="S146" i="1" s="1"/>
  <c r="P146" i="1"/>
  <c r="Q146" i="1"/>
  <c r="Q138" i="1"/>
  <c r="O138" i="1"/>
  <c r="P138" i="1"/>
  <c r="Q130" i="1"/>
  <c r="O130" i="1"/>
  <c r="S130" i="1" s="1"/>
  <c r="P130" i="1"/>
  <c r="T130" i="1" s="1"/>
  <c r="O122" i="1"/>
  <c r="Q122" i="1"/>
  <c r="P122" i="1"/>
  <c r="O114" i="1"/>
  <c r="Q114" i="1"/>
  <c r="P114" i="1"/>
  <c r="O106" i="1"/>
  <c r="Q106" i="1"/>
  <c r="U106" i="1" s="1"/>
  <c r="P106" i="1"/>
  <c r="O98" i="1"/>
  <c r="Q98" i="1"/>
  <c r="P98" i="1"/>
  <c r="O90" i="1"/>
  <c r="Q90" i="1"/>
  <c r="P90" i="1"/>
  <c r="T90" i="1" s="1"/>
  <c r="O82" i="1"/>
  <c r="S82" i="1" s="1"/>
  <c r="Q82" i="1"/>
  <c r="P82" i="1"/>
  <c r="O74" i="1"/>
  <c r="Q74" i="1"/>
  <c r="P74" i="1"/>
  <c r="O66" i="1"/>
  <c r="Q66" i="1"/>
  <c r="P66" i="1"/>
  <c r="P58" i="1"/>
  <c r="Q58" i="1"/>
  <c r="O58" i="1"/>
  <c r="P252" i="1"/>
  <c r="O252" i="1"/>
  <c r="Q252" i="1"/>
  <c r="P244" i="1"/>
  <c r="O244" i="1"/>
  <c r="Q244" i="1"/>
  <c r="P236" i="1"/>
  <c r="O236" i="1"/>
  <c r="Q236" i="1"/>
  <c r="P228" i="1"/>
  <c r="O228" i="1"/>
  <c r="Q228" i="1"/>
  <c r="P220" i="1"/>
  <c r="O220" i="1"/>
  <c r="Q220" i="1"/>
  <c r="P212" i="1"/>
  <c r="O212" i="1"/>
  <c r="Q212" i="1"/>
  <c r="P204" i="1"/>
  <c r="O204" i="1"/>
  <c r="Q204" i="1"/>
  <c r="O196" i="1"/>
  <c r="P196" i="1"/>
  <c r="Q196" i="1"/>
  <c r="O188" i="1"/>
  <c r="P188" i="1"/>
  <c r="Q188" i="1"/>
  <c r="O180" i="1"/>
  <c r="P180" i="1"/>
  <c r="Q180" i="1"/>
  <c r="O172" i="1"/>
  <c r="P172" i="1"/>
  <c r="Q172" i="1"/>
  <c r="O164" i="1"/>
  <c r="P164" i="1"/>
  <c r="Q164" i="1"/>
  <c r="Q257" i="1"/>
  <c r="O257" i="1"/>
  <c r="P257" i="1"/>
  <c r="O342" i="1"/>
  <c r="P342" i="1"/>
  <c r="Q342" i="1"/>
  <c r="O334" i="1"/>
  <c r="P334" i="1"/>
  <c r="Q326" i="1"/>
  <c r="O326" i="1"/>
  <c r="P326" i="1"/>
  <c r="P318" i="1"/>
  <c r="Q318" i="1"/>
  <c r="O318" i="1"/>
  <c r="O310" i="1"/>
  <c r="P310" i="1"/>
  <c r="Q310" i="1"/>
  <c r="P302" i="1"/>
  <c r="O302" i="1"/>
  <c r="Q302" i="1"/>
  <c r="O294" i="1"/>
  <c r="P294" i="1"/>
  <c r="Q294" i="1"/>
  <c r="O286" i="1"/>
  <c r="P286" i="1"/>
  <c r="Q286" i="1"/>
  <c r="O278" i="1"/>
  <c r="Q278" i="1"/>
  <c r="P278" i="1"/>
  <c r="O270" i="1"/>
  <c r="Q270" i="1"/>
  <c r="P270" i="1"/>
  <c r="O262" i="1"/>
  <c r="P262" i="1"/>
  <c r="Q262" i="1"/>
  <c r="P456" i="1"/>
  <c r="O456" i="1"/>
  <c r="Q456" i="1"/>
  <c r="O448" i="1"/>
  <c r="P448" i="1"/>
  <c r="O440" i="1"/>
  <c r="P440" i="1"/>
  <c r="O432" i="1"/>
  <c r="P432" i="1"/>
  <c r="Q432" i="1"/>
  <c r="O424" i="1"/>
  <c r="P424" i="1"/>
  <c r="Q424" i="1"/>
  <c r="O416" i="1"/>
  <c r="P416" i="1"/>
  <c r="Q416" i="1"/>
  <c r="O408" i="1"/>
  <c r="P408" i="1"/>
  <c r="Q408" i="1"/>
  <c r="O400" i="1"/>
  <c r="P400" i="1"/>
  <c r="Q400" i="1"/>
  <c r="O392" i="1"/>
  <c r="P392" i="1"/>
  <c r="Q392" i="1"/>
  <c r="O384" i="1"/>
  <c r="Q384" i="1"/>
  <c r="P384" i="1"/>
  <c r="O376" i="1"/>
  <c r="P376" i="1"/>
  <c r="Q376" i="1"/>
  <c r="O368" i="1"/>
  <c r="P368" i="1"/>
  <c r="Q368" i="1"/>
  <c r="O360" i="1"/>
  <c r="P360" i="1"/>
  <c r="Q360" i="1"/>
  <c r="P554" i="1"/>
  <c r="O554" i="1"/>
  <c r="Q554" i="1"/>
  <c r="P530" i="1"/>
  <c r="O530" i="1"/>
  <c r="Q530" i="1"/>
  <c r="P522" i="1"/>
  <c r="O522" i="1"/>
  <c r="Q522" i="1"/>
  <c r="P482" i="1"/>
  <c r="Q482" i="1"/>
  <c r="P474" i="1"/>
  <c r="O474" i="1"/>
  <c r="Q474" i="1"/>
  <c r="P466" i="1"/>
  <c r="O466" i="1"/>
  <c r="Q466" i="1"/>
  <c r="O660" i="1"/>
  <c r="P660" i="1"/>
  <c r="Q660" i="1"/>
  <c r="P644" i="1"/>
  <c r="Q644" i="1"/>
  <c r="O636" i="1"/>
  <c r="P636" i="1"/>
  <c r="O620" i="1"/>
  <c r="P620" i="1"/>
  <c r="Q620" i="1"/>
  <c r="O604" i="1"/>
  <c r="P604" i="1"/>
  <c r="Q604" i="1"/>
  <c r="O580" i="1"/>
  <c r="P580" i="1"/>
  <c r="O572" i="1"/>
  <c r="P572" i="1"/>
  <c r="Q572" i="1"/>
  <c r="Q734" i="1"/>
  <c r="P726" i="1"/>
  <c r="P713" i="1"/>
  <c r="P655" i="1"/>
  <c r="P649" i="1"/>
  <c r="O631" i="1"/>
  <c r="Q612" i="1"/>
  <c r="O599" i="1"/>
  <c r="Q577" i="1"/>
  <c r="Q570" i="1"/>
  <c r="P549" i="1"/>
  <c r="O535" i="1"/>
  <c r="O528" i="1"/>
  <c r="Q506" i="1"/>
  <c r="O498" i="1"/>
  <c r="Q472" i="1"/>
  <c r="P463" i="1"/>
  <c r="P398" i="1"/>
  <c r="Q334" i="1"/>
  <c r="O249" i="1"/>
  <c r="O153" i="1"/>
  <c r="S153" i="1" s="1"/>
  <c r="P153" i="1"/>
  <c r="T153" i="1" s="1"/>
  <c r="Q153" i="1"/>
  <c r="O145" i="1"/>
  <c r="P145" i="1"/>
  <c r="Q145" i="1"/>
  <c r="O137" i="1"/>
  <c r="P137" i="1"/>
  <c r="Q137" i="1"/>
  <c r="O129" i="1"/>
  <c r="S129" i="1" s="1"/>
  <c r="P129" i="1"/>
  <c r="Q129" i="1"/>
  <c r="O121" i="1"/>
  <c r="P121" i="1"/>
  <c r="Q121" i="1"/>
  <c r="O113" i="1"/>
  <c r="P113" i="1"/>
  <c r="Q113" i="1"/>
  <c r="U113" i="1" s="1"/>
  <c r="O105" i="1"/>
  <c r="P105" i="1"/>
  <c r="Q105" i="1"/>
  <c r="O97" i="1"/>
  <c r="Q97" i="1"/>
  <c r="P97" i="1"/>
  <c r="O89" i="1"/>
  <c r="P89" i="1"/>
  <c r="T89" i="1" s="1"/>
  <c r="Q89" i="1"/>
  <c r="O81" i="1"/>
  <c r="Q81" i="1"/>
  <c r="P81" i="1"/>
  <c r="O73" i="1"/>
  <c r="P73" i="1"/>
  <c r="Q73" i="1"/>
  <c r="O65" i="1"/>
  <c r="S65" i="1" s="1"/>
  <c r="P65" i="1"/>
  <c r="Q65" i="1"/>
  <c r="Q57" i="1"/>
  <c r="O57" i="1"/>
  <c r="P57" i="1"/>
  <c r="P251" i="1"/>
  <c r="O251" i="1"/>
  <c r="Q251" i="1"/>
  <c r="P243" i="1"/>
  <c r="O243" i="1"/>
  <c r="Q243" i="1"/>
  <c r="P235" i="1"/>
  <c r="O235" i="1"/>
  <c r="Q235" i="1"/>
  <c r="P227" i="1"/>
  <c r="O227" i="1"/>
  <c r="Q227" i="1"/>
  <c r="P219" i="1"/>
  <c r="O219" i="1"/>
  <c r="Q219" i="1"/>
  <c r="P211" i="1"/>
  <c r="O211" i="1"/>
  <c r="Q211" i="1"/>
  <c r="P203" i="1"/>
  <c r="O203" i="1"/>
  <c r="Q203" i="1"/>
  <c r="P195" i="1"/>
  <c r="Q195" i="1"/>
  <c r="O195" i="1"/>
  <c r="P187" i="1"/>
  <c r="Q187" i="1"/>
  <c r="O187" i="1"/>
  <c r="P179" i="1"/>
  <c r="Q179" i="1"/>
  <c r="O179" i="1"/>
  <c r="P171" i="1"/>
  <c r="Q171" i="1"/>
  <c r="O171" i="1"/>
  <c r="P163" i="1"/>
  <c r="Q163" i="1"/>
  <c r="O163" i="1"/>
  <c r="P357" i="1"/>
  <c r="Q357" i="1"/>
  <c r="O357" i="1"/>
  <c r="P349" i="1"/>
  <c r="Q349" i="1"/>
  <c r="O349" i="1"/>
  <c r="P341" i="1"/>
  <c r="Q341" i="1"/>
  <c r="O341" i="1"/>
  <c r="P333" i="1"/>
  <c r="Q333" i="1"/>
  <c r="O333" i="1"/>
  <c r="P325" i="1"/>
  <c r="Q325" i="1"/>
  <c r="O325" i="1"/>
  <c r="P317" i="1"/>
  <c r="Q317" i="1"/>
  <c r="O317" i="1"/>
  <c r="P309" i="1"/>
  <c r="Q309" i="1"/>
  <c r="O301" i="1"/>
  <c r="P301" i="1"/>
  <c r="Q301" i="1"/>
  <c r="O293" i="1"/>
  <c r="P293" i="1"/>
  <c r="O285" i="1"/>
  <c r="Q285" i="1"/>
  <c r="P285" i="1"/>
  <c r="Q277" i="1"/>
  <c r="O277" i="1"/>
  <c r="P277" i="1"/>
  <c r="O269" i="1"/>
  <c r="P269" i="1"/>
  <c r="Q269" i="1"/>
  <c r="O261" i="1"/>
  <c r="P261" i="1"/>
  <c r="Q261" i="1"/>
  <c r="Q455" i="1"/>
  <c r="O455" i="1"/>
  <c r="P455" i="1"/>
  <c r="Q431" i="1"/>
  <c r="O431" i="1"/>
  <c r="P431" i="1"/>
  <c r="Q423" i="1"/>
  <c r="O423" i="1"/>
  <c r="Q415" i="1"/>
  <c r="O415" i="1"/>
  <c r="P415" i="1"/>
  <c r="Q407" i="1"/>
  <c r="O407" i="1"/>
  <c r="P407" i="1"/>
  <c r="P399" i="1"/>
  <c r="O399" i="1"/>
  <c r="Q399" i="1"/>
  <c r="P391" i="1"/>
  <c r="Q391" i="1"/>
  <c r="O391" i="1"/>
  <c r="P383" i="1"/>
  <c r="O383" i="1"/>
  <c r="Q383" i="1"/>
  <c r="P375" i="1"/>
  <c r="O375" i="1"/>
  <c r="Q375" i="1"/>
  <c r="P367" i="1"/>
  <c r="O367" i="1"/>
  <c r="Q367" i="1"/>
  <c r="P359" i="1"/>
  <c r="O359" i="1"/>
  <c r="Q359" i="1"/>
  <c r="O537" i="1"/>
  <c r="P537" i="1"/>
  <c r="Q537" i="1"/>
  <c r="P529" i="1"/>
  <c r="Q529" i="1"/>
  <c r="O505" i="1"/>
  <c r="P505" i="1"/>
  <c r="Q505" i="1"/>
  <c r="O497" i="1"/>
  <c r="P497" i="1"/>
  <c r="O465" i="1"/>
  <c r="P465" i="1"/>
  <c r="Q465" i="1"/>
  <c r="O651" i="1"/>
  <c r="P651" i="1"/>
  <c r="Q651" i="1"/>
  <c r="P635" i="1"/>
  <c r="Q635" i="1"/>
  <c r="O627" i="1"/>
  <c r="P627" i="1"/>
  <c r="O611" i="1"/>
  <c r="P611" i="1"/>
  <c r="Q611" i="1"/>
  <c r="O587" i="1"/>
  <c r="P587" i="1"/>
  <c r="Q587" i="1"/>
  <c r="O579" i="1"/>
  <c r="P579" i="1"/>
  <c r="Q579" i="1"/>
  <c r="O701" i="1"/>
  <c r="P701" i="1"/>
  <c r="O693" i="1"/>
  <c r="P693" i="1"/>
  <c r="O685" i="1"/>
  <c r="P685" i="1"/>
  <c r="O677" i="1"/>
  <c r="P677" i="1"/>
  <c r="O669" i="1"/>
  <c r="P669" i="1"/>
  <c r="O55" i="1"/>
  <c r="Q730" i="1"/>
  <c r="P721" i="1"/>
  <c r="Q717" i="1"/>
  <c r="O713" i="1"/>
  <c r="P709" i="1"/>
  <c r="P704" i="1"/>
  <c r="Q693" i="1"/>
  <c r="P688" i="1"/>
  <c r="Q677" i="1"/>
  <c r="P672" i="1"/>
  <c r="P661" i="1"/>
  <c r="O655" i="1"/>
  <c r="Q636" i="1"/>
  <c r="Q630" i="1"/>
  <c r="Q624" i="1"/>
  <c r="Q618" i="1"/>
  <c r="P612" i="1"/>
  <c r="Q598" i="1"/>
  <c r="P591" i="1"/>
  <c r="Q584" i="1"/>
  <c r="P577" i="1"/>
  <c r="O570" i="1"/>
  <c r="P563" i="1"/>
  <c r="Q548" i="1"/>
  <c r="Q534" i="1"/>
  <c r="P527" i="1"/>
  <c r="Q520" i="1"/>
  <c r="P513" i="1"/>
  <c r="O506" i="1"/>
  <c r="Q497" i="1"/>
  <c r="P489" i="1"/>
  <c r="Q480" i="1"/>
  <c r="O472" i="1"/>
  <c r="O463" i="1"/>
  <c r="P452" i="1"/>
  <c r="O439" i="1"/>
  <c r="O395" i="1"/>
  <c r="P330" i="1"/>
  <c r="O242" i="1"/>
  <c r="Q562" i="1"/>
  <c r="O562" i="1"/>
  <c r="Q740" i="1"/>
  <c r="Q732" i="1"/>
  <c r="Q724" i="1"/>
  <c r="Q716" i="1"/>
  <c r="Q708" i="1"/>
  <c r="Q700" i="1"/>
  <c r="Q692" i="1"/>
  <c r="Q684" i="1"/>
  <c r="Q676" i="1"/>
  <c r="Q668" i="1"/>
  <c r="Q561" i="1"/>
  <c r="U133" i="1" l="1"/>
  <c r="U110" i="1"/>
  <c r="U127" i="1"/>
  <c r="S89" i="1"/>
  <c r="T113" i="1"/>
  <c r="S151" i="1"/>
  <c r="V151" i="1" s="1"/>
  <c r="Y151" i="1" s="1"/>
  <c r="T107" i="1"/>
  <c r="U109" i="1"/>
  <c r="X109" i="1" s="1"/>
  <c r="U145" i="1"/>
  <c r="S114" i="1"/>
  <c r="S94" i="1"/>
  <c r="T118" i="1"/>
  <c r="U142" i="1"/>
  <c r="U88" i="1"/>
  <c r="X88" i="1" s="1"/>
  <c r="U112" i="1"/>
  <c r="X112" i="1" s="1"/>
  <c r="U66" i="1"/>
  <c r="X66" i="1" s="1"/>
  <c r="U154" i="1"/>
  <c r="U155" i="1"/>
  <c r="U84" i="1"/>
  <c r="U148" i="1"/>
  <c r="U143" i="1"/>
  <c r="T110" i="1"/>
  <c r="T127" i="1"/>
  <c r="U97" i="1"/>
  <c r="X97" i="1" s="1"/>
  <c r="U114" i="1"/>
  <c r="S154" i="1"/>
  <c r="T136" i="1"/>
  <c r="S67" i="1"/>
  <c r="S155" i="1"/>
  <c r="S125" i="1"/>
  <c r="T116" i="1"/>
  <c r="U92" i="1"/>
  <c r="X92" i="1" s="1"/>
  <c r="U69" i="1"/>
  <c r="U57" i="1"/>
  <c r="U81" i="1"/>
  <c r="U105" i="1"/>
  <c r="S121" i="1"/>
  <c r="T145" i="1"/>
  <c r="S58" i="1"/>
  <c r="S74" i="1"/>
  <c r="U98" i="1"/>
  <c r="T122" i="1"/>
  <c r="U138" i="1"/>
  <c r="U56" i="1"/>
  <c r="T75" i="1"/>
  <c r="U99" i="1"/>
  <c r="S115" i="1"/>
  <c r="S139" i="1"/>
  <c r="S93" i="1"/>
  <c r="T125" i="1"/>
  <c r="U87" i="1"/>
  <c r="U72" i="1"/>
  <c r="T76" i="1"/>
  <c r="T100" i="1"/>
  <c r="U116" i="1"/>
  <c r="X116" i="1" s="1"/>
  <c r="T140" i="1"/>
  <c r="T69" i="1"/>
  <c r="U117" i="1"/>
  <c r="T71" i="1"/>
  <c r="S128" i="1"/>
  <c r="S96" i="1"/>
  <c r="V96" i="1" s="1"/>
  <c r="Y96" i="1" s="1"/>
  <c r="T78" i="1"/>
  <c r="U102" i="1"/>
  <c r="X102" i="1" s="1"/>
  <c r="S118" i="1"/>
  <c r="T142" i="1"/>
  <c r="U79" i="1"/>
  <c r="T88" i="1"/>
  <c r="T112" i="1"/>
  <c r="T66" i="1"/>
  <c r="S59" i="1"/>
  <c r="S123" i="1"/>
  <c r="V123" i="1" s="1"/>
  <c r="Y123" i="1" s="1"/>
  <c r="T60" i="1"/>
  <c r="S144" i="1"/>
  <c r="S106" i="1"/>
  <c r="U63" i="1"/>
  <c r="T131" i="1"/>
  <c r="T120" i="1"/>
  <c r="T68" i="1"/>
  <c r="S108" i="1"/>
  <c r="S86" i="1"/>
  <c r="S150" i="1"/>
  <c r="T144" i="1"/>
  <c r="T97" i="1"/>
  <c r="T137" i="1"/>
  <c r="U90" i="1"/>
  <c r="U130" i="1"/>
  <c r="T154" i="1"/>
  <c r="T155" i="1"/>
  <c r="T109" i="1"/>
  <c r="U135" i="1"/>
  <c r="S68" i="1"/>
  <c r="T143" i="1"/>
  <c r="S127" i="1"/>
  <c r="T57" i="1"/>
  <c r="U121" i="1"/>
  <c r="T74" i="1"/>
  <c r="T138" i="1"/>
  <c r="T63" i="1"/>
  <c r="U77" i="1"/>
  <c r="U68" i="1"/>
  <c r="T132" i="1"/>
  <c r="S69" i="1"/>
  <c r="T101" i="1"/>
  <c r="S143" i="1"/>
  <c r="U96" i="1"/>
  <c r="S70" i="1"/>
  <c r="U118" i="1"/>
  <c r="S57" i="1"/>
  <c r="S97" i="1"/>
  <c r="U74" i="1"/>
  <c r="X74" i="1" s="1"/>
  <c r="S138" i="1"/>
  <c r="S136" i="1"/>
  <c r="S91" i="1"/>
  <c r="U139" i="1"/>
  <c r="U125" i="1"/>
  <c r="S76" i="1"/>
  <c r="U140" i="1"/>
  <c r="X140" i="1" s="1"/>
  <c r="S117" i="1"/>
  <c r="S71" i="1"/>
  <c r="T128" i="1"/>
  <c r="V128" i="1" s="1"/>
  <c r="Y128" i="1" s="1"/>
  <c r="U78" i="1"/>
  <c r="S81" i="1"/>
  <c r="S145" i="1"/>
  <c r="T82" i="1"/>
  <c r="U122" i="1"/>
  <c r="T119" i="1"/>
  <c r="V119" i="1" s="1"/>
  <c r="Y119" i="1" s="1"/>
  <c r="U103" i="1"/>
  <c r="U59" i="1"/>
  <c r="X59" i="1" s="1"/>
  <c r="T99" i="1"/>
  <c r="U147" i="1"/>
  <c r="U93" i="1"/>
  <c r="S141" i="1"/>
  <c r="S87" i="1"/>
  <c r="T72" i="1"/>
  <c r="S60" i="1"/>
  <c r="U76" i="1"/>
  <c r="X76" i="1" s="1"/>
  <c r="S100" i="1"/>
  <c r="S124" i="1"/>
  <c r="S140" i="1"/>
  <c r="S85" i="1"/>
  <c r="T117" i="1"/>
  <c r="S111" i="1"/>
  <c r="U95" i="1"/>
  <c r="X95" i="1" s="1"/>
  <c r="T62" i="1"/>
  <c r="S78" i="1"/>
  <c r="T102" i="1"/>
  <c r="U126" i="1"/>
  <c r="S142" i="1"/>
  <c r="S79" i="1"/>
  <c r="S88" i="1"/>
  <c r="S112" i="1"/>
  <c r="S109" i="1"/>
  <c r="U62" i="1"/>
  <c r="T86" i="1"/>
  <c r="T150" i="1"/>
  <c r="S152" i="1"/>
  <c r="U73" i="1"/>
  <c r="X73" i="1" s="1"/>
  <c r="U137" i="1"/>
  <c r="T133" i="1"/>
  <c r="U70" i="1"/>
  <c r="X70" i="1" s="1"/>
  <c r="U134" i="1"/>
  <c r="S55" i="1"/>
  <c r="T73" i="1"/>
  <c r="S113" i="1"/>
  <c r="S66" i="1"/>
  <c r="T114" i="1"/>
  <c r="U136" i="1"/>
  <c r="X136" i="1" s="1"/>
  <c r="S77" i="1"/>
  <c r="S120" i="1"/>
  <c r="T92" i="1"/>
  <c r="U108" i="1"/>
  <c r="T55" i="1"/>
  <c r="U101" i="1"/>
  <c r="S64" i="1"/>
  <c r="T70" i="1"/>
  <c r="U94" i="1"/>
  <c r="S110" i="1"/>
  <c r="S73" i="1"/>
  <c r="S137" i="1"/>
  <c r="S90" i="1"/>
  <c r="S131" i="1"/>
  <c r="S92" i="1"/>
  <c r="V92" i="1" s="1"/>
  <c r="Y92" i="1" s="1"/>
  <c r="U55" i="1"/>
  <c r="X55" i="1" s="1"/>
  <c r="S149" i="1"/>
  <c r="U71" i="1"/>
  <c r="U128" i="1"/>
  <c r="T94" i="1"/>
  <c r="S134" i="1"/>
  <c r="T81" i="1"/>
  <c r="T121" i="1"/>
  <c r="T98" i="1"/>
  <c r="U119" i="1"/>
  <c r="X119" i="1" s="1"/>
  <c r="U75" i="1"/>
  <c r="T115" i="1"/>
  <c r="T77" i="1"/>
  <c r="S116" i="1"/>
  <c r="U149" i="1"/>
  <c r="T96" i="1"/>
  <c r="U65" i="1"/>
  <c r="X65" i="1" s="1"/>
  <c r="T105" i="1"/>
  <c r="U129" i="1"/>
  <c r="U58" i="1"/>
  <c r="S98" i="1"/>
  <c r="U146" i="1"/>
  <c r="T56" i="1"/>
  <c r="S75" i="1"/>
  <c r="T123" i="1"/>
  <c r="T65" i="1"/>
  <c r="U89" i="1"/>
  <c r="S105" i="1"/>
  <c r="T129" i="1"/>
  <c r="U153" i="1"/>
  <c r="T58" i="1"/>
  <c r="U82" i="1"/>
  <c r="X82" i="1" s="1"/>
  <c r="T106" i="1"/>
  <c r="S122" i="1"/>
  <c r="T146" i="1"/>
  <c r="U151" i="1"/>
  <c r="U80" i="1"/>
  <c r="S103" i="1"/>
  <c r="S56" i="1"/>
  <c r="T59" i="1"/>
  <c r="U83" i="1"/>
  <c r="X83" i="1" s="1"/>
  <c r="S99" i="1"/>
  <c r="U123" i="1"/>
  <c r="T147" i="1"/>
  <c r="U61" i="1"/>
  <c r="T93" i="1"/>
  <c r="U141" i="1"/>
  <c r="T87" i="1"/>
  <c r="S72" i="1"/>
  <c r="U60" i="1"/>
  <c r="X60" i="1" s="1"/>
  <c r="T84" i="1"/>
  <c r="U100" i="1"/>
  <c r="U124" i="1"/>
  <c r="T148" i="1"/>
  <c r="U85" i="1"/>
  <c r="X85" i="1" s="1"/>
  <c r="S133" i="1"/>
  <c r="U111" i="1"/>
  <c r="X111" i="1" s="1"/>
  <c r="S95" i="1"/>
  <c r="S62" i="1"/>
  <c r="U86" i="1"/>
  <c r="S102" i="1"/>
  <c r="S126" i="1"/>
  <c r="U150" i="1"/>
  <c r="X150" i="1" s="1"/>
  <c r="T79" i="1"/>
  <c r="U144" i="1"/>
  <c r="X144" i="1" s="1"/>
  <c r="U152" i="1"/>
  <c r="X152" i="1" s="1"/>
  <c r="AO70" i="6"/>
  <c r="AJ71" i="6"/>
  <c r="AK71" i="6" s="1"/>
  <c r="AL72" i="6"/>
  <c r="AM72" i="6" s="1"/>
  <c r="X106" i="1"/>
  <c r="X120" i="1"/>
  <c r="X127" i="1"/>
  <c r="X148" i="1"/>
  <c r="X134" i="1"/>
  <c r="X132" i="1"/>
  <c r="X77" i="1"/>
  <c r="X118" i="1"/>
  <c r="X125" i="1"/>
  <c r="AL63" i="2"/>
  <c r="AM63" i="2" s="1"/>
  <c r="X91" i="1"/>
  <c r="AM61" i="1"/>
  <c r="AJ62" i="1"/>
  <c r="AK62" i="1" s="1"/>
  <c r="AO61" i="2"/>
  <c r="AJ62" i="2"/>
  <c r="AK62" i="2" s="1"/>
  <c r="X58" i="1"/>
  <c r="AH62" i="1"/>
  <c r="AI62" i="1" s="1"/>
  <c r="X154" i="1"/>
  <c r="X137" i="1"/>
  <c r="X98" i="1"/>
  <c r="X71" i="1"/>
  <c r="X96" i="1"/>
  <c r="X121" i="1"/>
  <c r="X115" i="1"/>
  <c r="X128" i="1"/>
  <c r="X114" i="1"/>
  <c r="X68" i="1"/>
  <c r="X138" i="1"/>
  <c r="X122" i="1"/>
  <c r="X145" i="1"/>
  <c r="X75" i="1"/>
  <c r="X139" i="1"/>
  <c r="X69" i="1"/>
  <c r="X149" i="1"/>
  <c r="X78" i="1"/>
  <c r="X142" i="1"/>
  <c r="X57" i="1"/>
  <c r="X81" i="1"/>
  <c r="X105" i="1"/>
  <c r="X56" i="1"/>
  <c r="X99" i="1"/>
  <c r="X87" i="1"/>
  <c r="X72" i="1"/>
  <c r="X117" i="1"/>
  <c r="X79" i="1"/>
  <c r="X129" i="1"/>
  <c r="X146" i="1"/>
  <c r="X103" i="1"/>
  <c r="X147" i="1"/>
  <c r="X93" i="1"/>
  <c r="X126" i="1"/>
  <c r="X89" i="1"/>
  <c r="X153" i="1"/>
  <c r="V58" i="1"/>
  <c r="Y58" i="1" s="1"/>
  <c r="X151" i="1"/>
  <c r="X80" i="1"/>
  <c r="X123" i="1"/>
  <c r="X61" i="1"/>
  <c r="X141" i="1"/>
  <c r="X100" i="1"/>
  <c r="X124" i="1"/>
  <c r="X86" i="1"/>
  <c r="V89" i="1"/>
  <c r="Y89" i="1" s="1"/>
  <c r="X113" i="1"/>
  <c r="X104" i="1"/>
  <c r="X107" i="1"/>
  <c r="X133" i="1"/>
  <c r="X64" i="1"/>
  <c r="X62" i="1"/>
  <c r="X110" i="1"/>
  <c r="V130" i="1"/>
  <c r="Y130" i="1" s="1"/>
  <c r="X63" i="1"/>
  <c r="X67" i="1"/>
  <c r="X155" i="1"/>
  <c r="X84" i="1"/>
  <c r="X143" i="1"/>
  <c r="X90" i="1"/>
  <c r="X130" i="1"/>
  <c r="X131" i="1"/>
  <c r="X135" i="1"/>
  <c r="X108" i="1"/>
  <c r="X101" i="1"/>
  <c r="V70" i="1"/>
  <c r="Y70" i="1" s="1"/>
  <c r="X94" i="1"/>
  <c r="AL73" i="6" l="1"/>
  <c r="AM73" i="6" s="1"/>
  <c r="AJ72" i="6"/>
  <c r="AK72" i="6" s="1"/>
  <c r="AO71" i="6"/>
  <c r="AL64" i="2"/>
  <c r="AM64" i="2" s="1"/>
  <c r="V113" i="1"/>
  <c r="Y113" i="1" s="1"/>
  <c r="V121" i="1"/>
  <c r="Y121" i="1" s="1"/>
  <c r="V138" i="1"/>
  <c r="Y138" i="1" s="1"/>
  <c r="V61" i="1"/>
  <c r="Y61" i="1" s="1"/>
  <c r="V88" i="1"/>
  <c r="Y88" i="1" s="1"/>
  <c r="V125" i="1"/>
  <c r="Y125" i="1" s="1"/>
  <c r="V114" i="1"/>
  <c r="Y114" i="1" s="1"/>
  <c r="V137" i="1"/>
  <c r="Y137" i="1" s="1"/>
  <c r="V57" i="1"/>
  <c r="Y57" i="1" s="1"/>
  <c r="V90" i="1"/>
  <c r="Y90" i="1" s="1"/>
  <c r="V145" i="1"/>
  <c r="Y145" i="1" s="1"/>
  <c r="AM62" i="1"/>
  <c r="AJ63" i="1"/>
  <c r="AK63" i="1" s="1"/>
  <c r="AO62" i="2"/>
  <c r="AJ63" i="2"/>
  <c r="AK63" i="2" s="1"/>
  <c r="V74" i="1"/>
  <c r="Y74" i="1" s="1"/>
  <c r="V63" i="1"/>
  <c r="Y63" i="1" s="1"/>
  <c r="V62" i="1"/>
  <c r="Y62" i="1" s="1"/>
  <c r="V73" i="1"/>
  <c r="Y73" i="1" s="1"/>
  <c r="V108" i="1"/>
  <c r="Y108" i="1" s="1"/>
  <c r="V148" i="1"/>
  <c r="Y148" i="1" s="1"/>
  <c r="V122" i="1"/>
  <c r="Y122" i="1" s="1"/>
  <c r="AH63" i="1"/>
  <c r="AI63" i="1" s="1"/>
  <c r="V116" i="1"/>
  <c r="Y116" i="1" s="1"/>
  <c r="V97" i="1"/>
  <c r="Y97" i="1" s="1"/>
  <c r="V110" i="1"/>
  <c r="Y110" i="1" s="1"/>
  <c r="V78" i="1"/>
  <c r="Y78" i="1" s="1"/>
  <c r="V100" i="1"/>
  <c r="Y100" i="1" s="1"/>
  <c r="V136" i="1"/>
  <c r="Y136" i="1" s="1"/>
  <c r="V98" i="1"/>
  <c r="Y98" i="1" s="1"/>
  <c r="V66" i="1"/>
  <c r="Y66" i="1" s="1"/>
  <c r="V79" i="1"/>
  <c r="Y79" i="1" s="1"/>
  <c r="V143" i="1"/>
  <c r="Y143" i="1" s="1"/>
  <c r="V87" i="1"/>
  <c r="Y87" i="1" s="1"/>
  <c r="V83" i="1"/>
  <c r="Y83" i="1" s="1"/>
  <c r="V59" i="1"/>
  <c r="Y59" i="1" s="1"/>
  <c r="V142" i="1"/>
  <c r="Y142" i="1" s="1"/>
  <c r="V99" i="1"/>
  <c r="Y99" i="1" s="1"/>
  <c r="V69" i="1"/>
  <c r="Y69" i="1" s="1"/>
  <c r="V139" i="1"/>
  <c r="Y139" i="1" s="1"/>
  <c r="V107" i="1"/>
  <c r="Y107" i="1" s="1"/>
  <c r="V67" i="1"/>
  <c r="Y67" i="1" s="1"/>
  <c r="V132" i="1"/>
  <c r="Y132" i="1" s="1"/>
  <c r="V94" i="1"/>
  <c r="Y94" i="1" s="1"/>
  <c r="V91" i="1"/>
  <c r="Y91" i="1" s="1"/>
  <c r="V104" i="1"/>
  <c r="Y104" i="1" s="1"/>
  <c r="V84" i="1"/>
  <c r="Y84" i="1" s="1"/>
  <c r="V65" i="1"/>
  <c r="Y65" i="1" s="1"/>
  <c r="V75" i="1"/>
  <c r="Y75" i="1" s="1"/>
  <c r="V127" i="1"/>
  <c r="Y127" i="1" s="1"/>
  <c r="V153" i="1"/>
  <c r="Y153" i="1" s="1"/>
  <c r="V102" i="1"/>
  <c r="Y102" i="1" s="1"/>
  <c r="V76" i="1"/>
  <c r="Y76" i="1" s="1"/>
  <c r="V81" i="1"/>
  <c r="Y81" i="1" s="1"/>
  <c r="V146" i="1"/>
  <c r="Y146" i="1" s="1"/>
  <c r="V149" i="1"/>
  <c r="Y149" i="1" s="1"/>
  <c r="V77" i="1"/>
  <c r="Y77" i="1" s="1"/>
  <c r="V154" i="1"/>
  <c r="Y154" i="1" s="1"/>
  <c r="V82" i="1"/>
  <c r="Y82" i="1" s="1"/>
  <c r="V105" i="1"/>
  <c r="Y105" i="1" s="1"/>
  <c r="V135" i="1"/>
  <c r="Y135" i="1" s="1"/>
  <c r="V85" i="1"/>
  <c r="Y85" i="1" s="1"/>
  <c r="V141" i="1"/>
  <c r="Y141" i="1" s="1"/>
  <c r="V150" i="1"/>
  <c r="Y150" i="1" s="1"/>
  <c r="V101" i="1"/>
  <c r="Y101" i="1" s="1"/>
  <c r="V80" i="1"/>
  <c r="Y80" i="1" s="1"/>
  <c r="V109" i="1"/>
  <c r="Y109" i="1" s="1"/>
  <c r="V95" i="1"/>
  <c r="Y95" i="1" s="1"/>
  <c r="V140" i="1"/>
  <c r="Y140" i="1" s="1"/>
  <c r="V93" i="1"/>
  <c r="Y93" i="1" s="1"/>
  <c r="V155" i="1"/>
  <c r="Y155" i="1" s="1"/>
  <c r="V129" i="1"/>
  <c r="Y129" i="1" s="1"/>
  <c r="V72" i="1"/>
  <c r="Y72" i="1" s="1"/>
  <c r="V124" i="1"/>
  <c r="Y124" i="1" s="1"/>
  <c r="V118" i="1"/>
  <c r="Y118" i="1" s="1"/>
  <c r="V68" i="1"/>
  <c r="Y68" i="1" s="1"/>
  <c r="V120" i="1"/>
  <c r="Y120" i="1" s="1"/>
  <c r="V147" i="1"/>
  <c r="Y147" i="1" s="1"/>
  <c r="V133" i="1"/>
  <c r="Y133" i="1" s="1"/>
  <c r="V115" i="1"/>
  <c r="Y115" i="1" s="1"/>
  <c r="V71" i="1"/>
  <c r="Y71" i="1" s="1"/>
  <c r="V134" i="1"/>
  <c r="Y134" i="1" s="1"/>
  <c r="V64" i="1"/>
  <c r="Y64" i="1" s="1"/>
  <c r="V55" i="1"/>
  <c r="Y55" i="1" s="1"/>
  <c r="V86" i="1"/>
  <c r="Y86" i="1" s="1"/>
  <c r="V152" i="1"/>
  <c r="Y152" i="1" s="1"/>
  <c r="V56" i="1"/>
  <c r="Y56" i="1" s="1"/>
  <c r="V131" i="1"/>
  <c r="Y131" i="1" s="1"/>
  <c r="V111" i="1"/>
  <c r="Y111" i="1" s="1"/>
  <c r="V106" i="1"/>
  <c r="Y106" i="1" s="1"/>
  <c r="V144" i="1"/>
  <c r="Y144" i="1" s="1"/>
  <c r="V126" i="1"/>
  <c r="Y126" i="1" s="1"/>
  <c r="V103" i="1"/>
  <c r="Y103" i="1" s="1"/>
  <c r="V112" i="1"/>
  <c r="Y112" i="1" s="1"/>
  <c r="V60" i="1"/>
  <c r="Y60" i="1" s="1"/>
  <c r="V117" i="1"/>
  <c r="Y117" i="1" s="1"/>
  <c r="AJ73" i="6" l="1"/>
  <c r="AK73" i="6" s="1"/>
  <c r="AO72" i="6"/>
  <c r="AL74" i="6"/>
  <c r="AM74" i="6" s="1"/>
  <c r="AL65" i="2"/>
  <c r="AM65" i="2" s="1"/>
  <c r="AM63" i="1"/>
  <c r="AJ64" i="1"/>
  <c r="AK64" i="1" s="1"/>
  <c r="AO63" i="2"/>
  <c r="AJ64" i="2"/>
  <c r="AK64" i="2" s="1"/>
  <c r="AH64" i="1"/>
  <c r="AI64" i="1" s="1"/>
  <c r="AL75" i="6" l="1"/>
  <c r="AM75" i="6" s="1"/>
  <c r="AJ74" i="6"/>
  <c r="AK74" i="6" s="1"/>
  <c r="AO73" i="6"/>
  <c r="AL66" i="2"/>
  <c r="AM66" i="2" s="1"/>
  <c r="AJ65" i="1"/>
  <c r="AK65" i="1" s="1"/>
  <c r="AM64" i="1"/>
  <c r="AO64" i="2"/>
  <c r="AJ65" i="2"/>
  <c r="AK65" i="2" s="1"/>
  <c r="AH65" i="1"/>
  <c r="AI65" i="1" s="1"/>
  <c r="AJ75" i="6" l="1"/>
  <c r="AK75" i="6" s="1"/>
  <c r="AO74" i="6"/>
  <c r="AL76" i="6"/>
  <c r="AM76" i="6" s="1"/>
  <c r="AL67" i="2"/>
  <c r="AM67" i="2" s="1"/>
  <c r="AM65" i="1"/>
  <c r="AJ66" i="1"/>
  <c r="AK66" i="1" s="1"/>
  <c r="AO65" i="2"/>
  <c r="AJ66" i="2"/>
  <c r="AK66" i="2" s="1"/>
  <c r="AH66" i="1"/>
  <c r="AI66" i="1" s="1"/>
  <c r="AL77" i="6" l="1"/>
  <c r="AM77" i="6" s="1"/>
  <c r="AJ76" i="6"/>
  <c r="AK76" i="6" s="1"/>
  <c r="AO75" i="6"/>
  <c r="AL68" i="2"/>
  <c r="AM68" i="2" s="1"/>
  <c r="AM66" i="1"/>
  <c r="AJ67" i="1"/>
  <c r="AK67" i="1" s="1"/>
  <c r="AJ67" i="2"/>
  <c r="AK67" i="2" s="1"/>
  <c r="AO66" i="2"/>
  <c r="AH67" i="1"/>
  <c r="AI67" i="1" s="1"/>
  <c r="AJ77" i="6" l="1"/>
  <c r="AK77" i="6" s="1"/>
  <c r="AO76" i="6"/>
  <c r="AL78" i="6"/>
  <c r="AM78" i="6" s="1"/>
  <c r="AL69" i="2"/>
  <c r="AM69" i="2" s="1"/>
  <c r="AM67" i="1"/>
  <c r="AJ68" i="1"/>
  <c r="AK68" i="1" s="1"/>
  <c r="AJ68" i="2"/>
  <c r="AK68" i="2" s="1"/>
  <c r="AO67" i="2"/>
  <c r="AH68" i="1"/>
  <c r="AI68" i="1" s="1"/>
  <c r="AL79" i="6" l="1"/>
  <c r="AM79" i="6" s="1"/>
  <c r="AJ78" i="6"/>
  <c r="AK78" i="6" s="1"/>
  <c r="AO77" i="6"/>
  <c r="AL70" i="2"/>
  <c r="AM70" i="2" s="1"/>
  <c r="AM68" i="1"/>
  <c r="AJ69" i="1"/>
  <c r="AK69" i="1" s="1"/>
  <c r="AJ69" i="2"/>
  <c r="AK69" i="2" s="1"/>
  <c r="AO68" i="2"/>
  <c r="AH69" i="1"/>
  <c r="AI69" i="1" s="1"/>
  <c r="AO78" i="6" l="1"/>
  <c r="AJ79" i="6"/>
  <c r="AK79" i="6" s="1"/>
  <c r="AL80" i="6"/>
  <c r="AM80" i="6" s="1"/>
  <c r="AL71" i="2"/>
  <c r="AM71" i="2" s="1"/>
  <c r="AM69" i="1"/>
  <c r="AJ70" i="1"/>
  <c r="AK70" i="1" s="1"/>
  <c r="AJ70" i="2"/>
  <c r="AK70" i="2" s="1"/>
  <c r="AO69" i="2"/>
  <c r="AH70" i="1"/>
  <c r="AI70" i="1" s="1"/>
  <c r="AL81" i="6" l="1"/>
  <c r="AM81" i="6" s="1"/>
  <c r="AJ80" i="6"/>
  <c r="AK80" i="6" s="1"/>
  <c r="AO79" i="6"/>
  <c r="AL72" i="2"/>
  <c r="AM72" i="2" s="1"/>
  <c r="AM70" i="1"/>
  <c r="AJ71" i="1"/>
  <c r="AK71" i="1" s="1"/>
  <c r="AO70" i="2"/>
  <c r="AJ71" i="2"/>
  <c r="AK71" i="2" s="1"/>
  <c r="AH71" i="1"/>
  <c r="AI71" i="1" s="1"/>
  <c r="AJ81" i="6" l="1"/>
  <c r="AK81" i="6" s="1"/>
  <c r="AO80" i="6"/>
  <c r="AL82" i="6"/>
  <c r="AM82" i="6" s="1"/>
  <c r="AL73" i="2"/>
  <c r="AM73" i="2" s="1"/>
  <c r="AM71" i="1"/>
  <c r="AJ72" i="1"/>
  <c r="AK72" i="1" s="1"/>
  <c r="AO71" i="2"/>
  <c r="AJ72" i="2"/>
  <c r="AK72" i="2" s="1"/>
  <c r="AH72" i="1"/>
  <c r="AI72" i="1" s="1"/>
  <c r="AL83" i="6" l="1"/>
  <c r="AM83" i="6" s="1"/>
  <c r="AJ82" i="6"/>
  <c r="AK82" i="6" s="1"/>
  <c r="AO81" i="6"/>
  <c r="AL74" i="2"/>
  <c r="AM74" i="2" s="1"/>
  <c r="AM72" i="1"/>
  <c r="AJ73" i="1"/>
  <c r="AK73" i="1" s="1"/>
  <c r="AO72" i="2"/>
  <c r="AJ73" i="2"/>
  <c r="AK73" i="2" s="1"/>
  <c r="AH73" i="1"/>
  <c r="AI73" i="1" s="1"/>
  <c r="AJ83" i="6" l="1"/>
  <c r="AK83" i="6" s="1"/>
  <c r="AO82" i="6"/>
  <c r="AL84" i="6"/>
  <c r="AM84" i="6" s="1"/>
  <c r="AL75" i="2"/>
  <c r="AM75" i="2" s="1"/>
  <c r="AM73" i="1"/>
  <c r="AJ74" i="1"/>
  <c r="AK74" i="1" s="1"/>
  <c r="AJ74" i="2"/>
  <c r="AK74" i="2" s="1"/>
  <c r="AO73" i="2"/>
  <c r="AH74" i="1"/>
  <c r="AI74" i="1" s="1"/>
  <c r="AL85" i="6" l="1"/>
  <c r="AM85" i="6" s="1"/>
  <c r="AO83" i="6"/>
  <c r="AJ84" i="6"/>
  <c r="AK84" i="6" s="1"/>
  <c r="AL76" i="2"/>
  <c r="AM76" i="2" s="1"/>
  <c r="AM74" i="1"/>
  <c r="AJ75" i="1"/>
  <c r="AK75" i="1" s="1"/>
  <c r="AJ75" i="2"/>
  <c r="AK75" i="2" s="1"/>
  <c r="AO74" i="2"/>
  <c r="AH75" i="1"/>
  <c r="AI75" i="1" s="1"/>
  <c r="AO84" i="6" l="1"/>
  <c r="AJ85" i="6"/>
  <c r="AK85" i="6" s="1"/>
  <c r="AL86" i="6"/>
  <c r="AM86" i="6" s="1"/>
  <c r="AL77" i="2"/>
  <c r="AM77" i="2" s="1"/>
  <c r="AM75" i="1"/>
  <c r="AJ76" i="1"/>
  <c r="AK76" i="1" s="1"/>
  <c r="AJ76" i="2"/>
  <c r="AK76" i="2" s="1"/>
  <c r="AO75" i="2"/>
  <c r="AH76" i="1"/>
  <c r="AI76" i="1" s="1"/>
  <c r="AL87" i="6" l="1"/>
  <c r="AM87" i="6" s="1"/>
  <c r="AO85" i="6"/>
  <c r="AJ86" i="6"/>
  <c r="AK86" i="6" s="1"/>
  <c r="AL78" i="2"/>
  <c r="AM78" i="2" s="1"/>
  <c r="AM76" i="1"/>
  <c r="AJ77" i="1"/>
  <c r="AK77" i="1" s="1"/>
  <c r="AJ77" i="2"/>
  <c r="AK77" i="2" s="1"/>
  <c r="AO76" i="2"/>
  <c r="AH77" i="1"/>
  <c r="AI77" i="1" s="1"/>
  <c r="AO86" i="6" l="1"/>
  <c r="AJ87" i="6"/>
  <c r="AK87" i="6" s="1"/>
  <c r="AL88" i="6"/>
  <c r="AM88" i="6" s="1"/>
  <c r="AL79" i="2"/>
  <c r="AM79" i="2" s="1"/>
  <c r="AM77" i="1"/>
  <c r="AJ78" i="1"/>
  <c r="AK78" i="1" s="1"/>
  <c r="AO77" i="2"/>
  <c r="AJ78" i="2"/>
  <c r="AK78" i="2" s="1"/>
  <c r="AH78" i="1"/>
  <c r="AI78" i="1" s="1"/>
  <c r="AL89" i="6" l="1"/>
  <c r="AM89" i="6" s="1"/>
  <c r="AO87" i="6"/>
  <c r="AJ88" i="6"/>
  <c r="AK88" i="6" s="1"/>
  <c r="AL80" i="2"/>
  <c r="AM80" i="2" s="1"/>
  <c r="AM78" i="1"/>
  <c r="AJ79" i="1"/>
  <c r="AK79" i="1" s="1"/>
  <c r="AO78" i="2"/>
  <c r="AJ79" i="2"/>
  <c r="AK79" i="2" s="1"/>
  <c r="AH79" i="1"/>
  <c r="AI79" i="1" s="1"/>
  <c r="AJ89" i="6" l="1"/>
  <c r="AK89" i="6" s="1"/>
  <c r="AO88" i="6"/>
  <c r="AL90" i="6"/>
  <c r="AM90" i="6" s="1"/>
  <c r="AL81" i="2"/>
  <c r="AM81" i="2" s="1"/>
  <c r="AM79" i="1"/>
  <c r="AJ80" i="1"/>
  <c r="AK80" i="1" s="1"/>
  <c r="AO79" i="2"/>
  <c r="AJ80" i="2"/>
  <c r="AK80" i="2" s="1"/>
  <c r="AH80" i="1"/>
  <c r="AI80" i="1" s="1"/>
  <c r="AL91" i="6" l="1"/>
  <c r="AM91" i="6" s="1"/>
  <c r="AJ90" i="6"/>
  <c r="AK90" i="6" s="1"/>
  <c r="AO89" i="6"/>
  <c r="AL82" i="2"/>
  <c r="AM82" i="2" s="1"/>
  <c r="AM80" i="1"/>
  <c r="AJ81" i="1"/>
  <c r="AK81" i="1" s="1"/>
  <c r="AO80" i="2"/>
  <c r="AJ81" i="2"/>
  <c r="AK81" i="2" s="1"/>
  <c r="AH81" i="1"/>
  <c r="AI81" i="1" s="1"/>
  <c r="AJ91" i="6" l="1"/>
  <c r="AK91" i="6" s="1"/>
  <c r="AO90" i="6"/>
  <c r="AL92" i="6"/>
  <c r="AM92" i="6" s="1"/>
  <c r="AL83" i="2"/>
  <c r="AM83" i="2" s="1"/>
  <c r="AM81" i="1"/>
  <c r="AJ82" i="1"/>
  <c r="AK82" i="1" s="1"/>
  <c r="AO81" i="2"/>
  <c r="AJ82" i="2"/>
  <c r="AK82" i="2" s="1"/>
  <c r="AH82" i="1"/>
  <c r="AI82" i="1" s="1"/>
  <c r="AL93" i="6" l="1"/>
  <c r="AM93" i="6" s="1"/>
  <c r="AO91" i="6"/>
  <c r="AJ92" i="6"/>
  <c r="AK92" i="6" s="1"/>
  <c r="AL84" i="2"/>
  <c r="AM84" i="2" s="1"/>
  <c r="AM82" i="1"/>
  <c r="AJ83" i="1"/>
  <c r="AK83" i="1" s="1"/>
  <c r="AO82" i="2"/>
  <c r="AJ83" i="2"/>
  <c r="AK83" i="2" s="1"/>
  <c r="AH83" i="1"/>
  <c r="AI83" i="1" s="1"/>
  <c r="AO92" i="6" l="1"/>
  <c r="AJ93" i="6"/>
  <c r="AK93" i="6" s="1"/>
  <c r="AL94" i="6"/>
  <c r="AM94" i="6" s="1"/>
  <c r="AL85" i="2"/>
  <c r="AM85" i="2" s="1"/>
  <c r="AM83" i="1"/>
  <c r="AJ84" i="1"/>
  <c r="AK84" i="1" s="1"/>
  <c r="AJ84" i="2"/>
  <c r="AK84" i="2" s="1"/>
  <c r="AO83" i="2"/>
  <c r="AH84" i="1"/>
  <c r="AI84" i="1" s="1"/>
  <c r="AL95" i="6" l="1"/>
  <c r="AM95" i="6" s="1"/>
  <c r="AO93" i="6"/>
  <c r="AJ94" i="6"/>
  <c r="AK94" i="6" s="1"/>
  <c r="AL86" i="2"/>
  <c r="AM86" i="2" s="1"/>
  <c r="AM84" i="1"/>
  <c r="AJ85" i="1"/>
  <c r="AK85" i="1" s="1"/>
  <c r="AJ85" i="2"/>
  <c r="AK85" i="2" s="1"/>
  <c r="AO84" i="2"/>
  <c r="AH85" i="1"/>
  <c r="AI85" i="1" s="1"/>
  <c r="AO94" i="6" l="1"/>
  <c r="AJ95" i="6"/>
  <c r="AK95" i="6" s="1"/>
  <c r="AL96" i="6"/>
  <c r="AM96" i="6" s="1"/>
  <c r="AL87" i="2"/>
  <c r="AM87" i="2" s="1"/>
  <c r="AM85" i="1"/>
  <c r="AJ86" i="1"/>
  <c r="AK86" i="1" s="1"/>
  <c r="AJ86" i="2"/>
  <c r="AK86" i="2" s="1"/>
  <c r="AO85" i="2"/>
  <c r="AH86" i="1"/>
  <c r="AI86" i="1" s="1"/>
  <c r="AL97" i="6" l="1"/>
  <c r="AM97" i="6" s="1"/>
  <c r="AJ96" i="6"/>
  <c r="AK96" i="6" s="1"/>
  <c r="AO95" i="6"/>
  <c r="AL88" i="2"/>
  <c r="AM88" i="2" s="1"/>
  <c r="AM86" i="1"/>
  <c r="AJ87" i="1"/>
  <c r="AK87" i="1" s="1"/>
  <c r="AO86" i="2"/>
  <c r="AJ87" i="2"/>
  <c r="AK87" i="2" s="1"/>
  <c r="AH87" i="1"/>
  <c r="AI87" i="1" s="1"/>
  <c r="AJ97" i="6" l="1"/>
  <c r="AK97" i="6" s="1"/>
  <c r="AO96" i="6"/>
  <c r="AL98" i="6"/>
  <c r="AM98" i="6" s="1"/>
  <c r="AL89" i="2"/>
  <c r="AM89" i="2" s="1"/>
  <c r="AM87" i="1"/>
  <c r="AJ88" i="1"/>
  <c r="AK88" i="1" s="1"/>
  <c r="AJ88" i="2"/>
  <c r="AK88" i="2" s="1"/>
  <c r="AO87" i="2"/>
  <c r="AH88" i="1"/>
  <c r="AI88" i="1" s="1"/>
  <c r="AL99" i="6" l="1"/>
  <c r="AM99" i="6" s="1"/>
  <c r="AO97" i="6"/>
  <c r="AJ98" i="6"/>
  <c r="AK98" i="6" s="1"/>
  <c r="AL90" i="2"/>
  <c r="AM90" i="2" s="1"/>
  <c r="AM88" i="1"/>
  <c r="AJ89" i="1"/>
  <c r="AK89" i="1" s="1"/>
  <c r="AJ89" i="2"/>
  <c r="AK89" i="2" s="1"/>
  <c r="AO88" i="2"/>
  <c r="AH89" i="1"/>
  <c r="AI89" i="1" s="1"/>
  <c r="AJ99" i="6" l="1"/>
  <c r="AK99" i="6" s="1"/>
  <c r="AO98" i="6"/>
  <c r="AL100" i="6"/>
  <c r="AM100" i="6" s="1"/>
  <c r="AL91" i="2"/>
  <c r="AM91" i="2" s="1"/>
  <c r="AM89" i="1"/>
  <c r="AJ90" i="1"/>
  <c r="AK90" i="1" s="1"/>
  <c r="AO89" i="2"/>
  <c r="AJ90" i="2"/>
  <c r="AK90" i="2" s="1"/>
  <c r="AH90" i="1"/>
  <c r="AI90" i="1" s="1"/>
  <c r="AL101" i="6" l="1"/>
  <c r="AM101" i="6" s="1"/>
  <c r="AJ100" i="6"/>
  <c r="AK100" i="6" s="1"/>
  <c r="AO99" i="6"/>
  <c r="AL92" i="2"/>
  <c r="AM92" i="2" s="1"/>
  <c r="AM90" i="1"/>
  <c r="AJ91" i="1"/>
  <c r="AK91" i="1" s="1"/>
  <c r="AO90" i="2"/>
  <c r="AJ91" i="2"/>
  <c r="AK91" i="2" s="1"/>
  <c r="AH91" i="1"/>
  <c r="AI91" i="1" s="1"/>
  <c r="AO100" i="6" l="1"/>
  <c r="AJ101" i="6"/>
  <c r="AK101" i="6" s="1"/>
  <c r="AL102" i="6"/>
  <c r="AM102" i="6" s="1"/>
  <c r="AL93" i="2"/>
  <c r="AM93" i="2" s="1"/>
  <c r="AM91" i="1"/>
  <c r="AJ92" i="1"/>
  <c r="AK92" i="1" s="1"/>
  <c r="AJ92" i="2"/>
  <c r="AK92" i="2" s="1"/>
  <c r="AO91" i="2"/>
  <c r="AH92" i="1"/>
  <c r="AI92" i="1" s="1"/>
  <c r="AO101" i="6" l="1"/>
  <c r="AJ102" i="6"/>
  <c r="AK102" i="6" s="1"/>
  <c r="AL103" i="6"/>
  <c r="AM103" i="6" s="1"/>
  <c r="AL94" i="2"/>
  <c r="AM94" i="2" s="1"/>
  <c r="AM92" i="1"/>
  <c r="AJ93" i="1"/>
  <c r="AK93" i="1" s="1"/>
  <c r="AJ93" i="2"/>
  <c r="AK93" i="2" s="1"/>
  <c r="AO92" i="2"/>
  <c r="AH93" i="1"/>
  <c r="AI93" i="1" s="1"/>
  <c r="AL104" i="6" l="1"/>
  <c r="AM104" i="6" s="1"/>
  <c r="AO102" i="6"/>
  <c r="AJ103" i="6"/>
  <c r="AK103" i="6" s="1"/>
  <c r="AL95" i="2"/>
  <c r="AM95" i="2" s="1"/>
  <c r="AM93" i="1"/>
  <c r="AJ94" i="1"/>
  <c r="AK94" i="1" s="1"/>
  <c r="AJ94" i="2"/>
  <c r="AK94" i="2" s="1"/>
  <c r="AO93" i="2"/>
  <c r="AH94" i="1"/>
  <c r="AI94" i="1" s="1"/>
  <c r="AJ104" i="6" l="1"/>
  <c r="AK104" i="6" s="1"/>
  <c r="AO103" i="6"/>
  <c r="AL105" i="6"/>
  <c r="AM105" i="6" s="1"/>
  <c r="AL96" i="2"/>
  <c r="AM96" i="2" s="1"/>
  <c r="AM94" i="1"/>
  <c r="AJ95" i="1"/>
  <c r="AK95" i="1" s="1"/>
  <c r="AJ95" i="2"/>
  <c r="AK95" i="2" s="1"/>
  <c r="AO94" i="2"/>
  <c r="AH95" i="1"/>
  <c r="AI95" i="1" s="1"/>
  <c r="AL106" i="6" l="1"/>
  <c r="AM106" i="6" s="1"/>
  <c r="AO104" i="6"/>
  <c r="AJ105" i="6"/>
  <c r="AK105" i="6" s="1"/>
  <c r="AL97" i="2"/>
  <c r="AM97" i="2" s="1"/>
  <c r="AM95" i="1"/>
  <c r="AJ96" i="1"/>
  <c r="AK96" i="1" s="1"/>
  <c r="AJ96" i="2"/>
  <c r="AK96" i="2" s="1"/>
  <c r="AO95" i="2"/>
  <c r="AH96" i="1"/>
  <c r="AI96" i="1" s="1"/>
  <c r="AO105" i="6" l="1"/>
  <c r="AJ106" i="6"/>
  <c r="AK106" i="6" s="1"/>
  <c r="AL107" i="6"/>
  <c r="AM107" i="6" s="1"/>
  <c r="AL98" i="2"/>
  <c r="AM98" i="2" s="1"/>
  <c r="AM96" i="1"/>
  <c r="AJ97" i="1"/>
  <c r="AK97" i="1" s="1"/>
  <c r="AJ97" i="2"/>
  <c r="AK97" i="2" s="1"/>
  <c r="AO96" i="2"/>
  <c r="AH97" i="1"/>
  <c r="AI97" i="1" s="1"/>
  <c r="AJ107" i="6" l="1"/>
  <c r="AK107" i="6" s="1"/>
  <c r="AO106" i="6"/>
  <c r="AL108" i="6"/>
  <c r="AM108" i="6" s="1"/>
  <c r="AL99" i="2"/>
  <c r="AM99" i="2" s="1"/>
  <c r="AM97" i="1"/>
  <c r="AJ98" i="1"/>
  <c r="AK98" i="1" s="1"/>
  <c r="AO97" i="2"/>
  <c r="AJ98" i="2"/>
  <c r="AK98" i="2" s="1"/>
  <c r="AH98" i="1"/>
  <c r="AI98" i="1" s="1"/>
  <c r="AL109" i="6" l="1"/>
  <c r="AM109" i="6" s="1"/>
  <c r="AJ108" i="6"/>
  <c r="AK108" i="6" s="1"/>
  <c r="AO107" i="6"/>
  <c r="AL100" i="2"/>
  <c r="AM100" i="2" s="1"/>
  <c r="AM98" i="1"/>
  <c r="AJ99" i="1"/>
  <c r="AK99" i="1" s="1"/>
  <c r="AO98" i="2"/>
  <c r="AJ99" i="2"/>
  <c r="AK99" i="2" s="1"/>
  <c r="AH99" i="1"/>
  <c r="AI99" i="1" s="1"/>
  <c r="AO108" i="6" l="1"/>
  <c r="AJ109" i="6"/>
  <c r="AK109" i="6" s="1"/>
  <c r="AL110" i="6"/>
  <c r="AM110" i="6" s="1"/>
  <c r="AL101" i="2"/>
  <c r="AM101" i="2" s="1"/>
  <c r="AM99" i="1"/>
  <c r="AJ100" i="1"/>
  <c r="AK100" i="1" s="1"/>
  <c r="AJ100" i="2"/>
  <c r="AK100" i="2" s="1"/>
  <c r="AO99" i="2"/>
  <c r="AH100" i="1"/>
  <c r="AI100" i="1" s="1"/>
  <c r="AO109" i="6" l="1"/>
  <c r="AJ110" i="6"/>
  <c r="AK110" i="6" s="1"/>
  <c r="AL111" i="6"/>
  <c r="AM111" i="6" s="1"/>
  <c r="AL102" i="2"/>
  <c r="AM102" i="2" s="1"/>
  <c r="AM100" i="1"/>
  <c r="AJ101" i="1"/>
  <c r="AK101" i="1" s="1"/>
  <c r="AJ101" i="2"/>
  <c r="AK101" i="2" s="1"/>
  <c r="AO100" i="2"/>
  <c r="AH101" i="1"/>
  <c r="AI101" i="1" s="1"/>
  <c r="AO110" i="6" l="1"/>
  <c r="AJ111" i="6"/>
  <c r="AK111" i="6" s="1"/>
  <c r="AL112" i="6"/>
  <c r="AM112" i="6" s="1"/>
  <c r="AL103" i="2"/>
  <c r="AM103" i="2" s="1"/>
  <c r="AJ102" i="1"/>
  <c r="AK102" i="1" s="1"/>
  <c r="AM101" i="1"/>
  <c r="AJ102" i="2"/>
  <c r="AK102" i="2" s="1"/>
  <c r="AO101" i="2"/>
  <c r="AH102" i="1"/>
  <c r="AI102" i="1" s="1"/>
  <c r="AL113" i="6" l="1"/>
  <c r="AM113" i="6" s="1"/>
  <c r="AJ112" i="6"/>
  <c r="AK112" i="6" s="1"/>
  <c r="AO111" i="6"/>
  <c r="AL104" i="2"/>
  <c r="AM104" i="2" s="1"/>
  <c r="AM102" i="1"/>
  <c r="AJ103" i="1"/>
  <c r="AK103" i="1" s="1"/>
  <c r="AO102" i="2"/>
  <c r="AJ103" i="2"/>
  <c r="AK103" i="2" s="1"/>
  <c r="AH103" i="1"/>
  <c r="AI103" i="1" s="1"/>
  <c r="AO112" i="6" l="1"/>
  <c r="AJ113" i="6"/>
  <c r="AK113" i="6" s="1"/>
  <c r="AL114" i="6"/>
  <c r="AM114" i="6" s="1"/>
  <c r="AL105" i="2"/>
  <c r="AM105" i="2" s="1"/>
  <c r="AM103" i="1"/>
  <c r="AJ104" i="1"/>
  <c r="AK104" i="1" s="1"/>
  <c r="AJ104" i="2"/>
  <c r="AK104" i="2" s="1"/>
  <c r="AO103" i="2"/>
  <c r="AH104" i="1"/>
  <c r="AI104" i="1" s="1"/>
  <c r="AL115" i="6" l="1"/>
  <c r="AM115" i="6" s="1"/>
  <c r="AO113" i="6"/>
  <c r="AJ114" i="6"/>
  <c r="AK114" i="6" s="1"/>
  <c r="AL106" i="2"/>
  <c r="AM106" i="2" s="1"/>
  <c r="AM104" i="1"/>
  <c r="AJ105" i="1"/>
  <c r="AK105" i="1" s="1"/>
  <c r="AJ105" i="2"/>
  <c r="AK105" i="2" s="1"/>
  <c r="AO104" i="2"/>
  <c r="AH105" i="1"/>
  <c r="AI105" i="1" s="1"/>
  <c r="AJ115" i="6" l="1"/>
  <c r="AK115" i="6" s="1"/>
  <c r="AO114" i="6"/>
  <c r="AL116" i="6"/>
  <c r="AM116" i="6" s="1"/>
  <c r="AL107" i="2"/>
  <c r="AM107" i="2" s="1"/>
  <c r="AM105" i="1"/>
  <c r="AJ106" i="1"/>
  <c r="AK106" i="1" s="1"/>
  <c r="AO105" i="2"/>
  <c r="AJ106" i="2"/>
  <c r="AK106" i="2" s="1"/>
  <c r="AH106" i="1"/>
  <c r="AI106" i="1" s="1"/>
  <c r="AL117" i="6" l="1"/>
  <c r="AM117" i="6" s="1"/>
  <c r="AJ116" i="6"/>
  <c r="AK116" i="6" s="1"/>
  <c r="AO115" i="6"/>
  <c r="AL108" i="2"/>
  <c r="AM108" i="2" s="1"/>
  <c r="AM106" i="1"/>
  <c r="AJ107" i="1"/>
  <c r="AK107" i="1" s="1"/>
  <c r="AO106" i="2"/>
  <c r="AJ107" i="2"/>
  <c r="AK107" i="2" s="1"/>
  <c r="AH107" i="1"/>
  <c r="AI107" i="1" s="1"/>
  <c r="AO116" i="6" l="1"/>
  <c r="AJ117" i="6"/>
  <c r="AK117" i="6" s="1"/>
  <c r="AL118" i="6"/>
  <c r="AM118" i="6" s="1"/>
  <c r="AL109" i="2"/>
  <c r="AM109" i="2" s="1"/>
  <c r="AM107" i="1"/>
  <c r="AJ108" i="1"/>
  <c r="AK108" i="1" s="1"/>
  <c r="AJ108" i="2"/>
  <c r="AK108" i="2" s="1"/>
  <c r="AO107" i="2"/>
  <c r="AH108" i="1"/>
  <c r="AI108" i="1" s="1"/>
  <c r="AL119" i="6" l="1"/>
  <c r="AM119" i="6" s="1"/>
  <c r="AO117" i="6"/>
  <c r="AJ118" i="6"/>
  <c r="AK118" i="6" s="1"/>
  <c r="AL110" i="2"/>
  <c r="AM110" i="2" s="1"/>
  <c r="AM108" i="1"/>
  <c r="AJ109" i="1"/>
  <c r="AK109" i="1" s="1"/>
  <c r="AJ109" i="2"/>
  <c r="AK109" i="2" s="1"/>
  <c r="AO108" i="2"/>
  <c r="AH109" i="1"/>
  <c r="AI109" i="1" s="1"/>
  <c r="AO118" i="6" l="1"/>
  <c r="AJ119" i="6"/>
  <c r="AK119" i="6" s="1"/>
  <c r="AL120" i="6"/>
  <c r="AM120" i="6" s="1"/>
  <c r="AL111" i="2"/>
  <c r="AM111" i="2" s="1"/>
  <c r="AM109" i="1"/>
  <c r="AJ110" i="1"/>
  <c r="AK110" i="1" s="1"/>
  <c r="AJ110" i="2"/>
  <c r="AK110" i="2" s="1"/>
  <c r="AO109" i="2"/>
  <c r="AH110" i="1"/>
  <c r="AI110" i="1" s="1"/>
  <c r="AL121" i="6" l="1"/>
  <c r="AM121" i="6" s="1"/>
  <c r="AO119" i="6"/>
  <c r="AJ120" i="6"/>
  <c r="AK120" i="6" s="1"/>
  <c r="AL112" i="2"/>
  <c r="AM112" i="2" s="1"/>
  <c r="AM110" i="1"/>
  <c r="AJ111" i="1"/>
  <c r="AK111" i="1" s="1"/>
  <c r="AJ111" i="2"/>
  <c r="AK111" i="2" s="1"/>
  <c r="AO110" i="2"/>
  <c r="AH111" i="1"/>
  <c r="AI111" i="1" s="1"/>
  <c r="AO120" i="6" l="1"/>
  <c r="AJ121" i="6"/>
  <c r="AK121" i="6" s="1"/>
  <c r="AL122" i="6"/>
  <c r="AM122" i="6" s="1"/>
  <c r="AL113" i="2"/>
  <c r="AM113" i="2" s="1"/>
  <c r="AM111" i="1"/>
  <c r="AJ112" i="1"/>
  <c r="AK112" i="1" s="1"/>
  <c r="AJ112" i="2"/>
  <c r="AK112" i="2" s="1"/>
  <c r="AO111" i="2"/>
  <c r="AH112" i="1"/>
  <c r="AI112" i="1" s="1"/>
  <c r="AL123" i="6" l="1"/>
  <c r="AM123" i="6" s="1"/>
  <c r="AO121" i="6"/>
  <c r="AJ122" i="6"/>
  <c r="AK122" i="6" s="1"/>
  <c r="AL114" i="2"/>
  <c r="AM114" i="2" s="1"/>
  <c r="AM112" i="1"/>
  <c r="AJ113" i="1"/>
  <c r="AK113" i="1" s="1"/>
  <c r="AJ113" i="2"/>
  <c r="AK113" i="2" s="1"/>
  <c r="AO112" i="2"/>
  <c r="AH113" i="1"/>
  <c r="AI113" i="1" s="1"/>
  <c r="AJ123" i="6" l="1"/>
  <c r="AK123" i="6" s="1"/>
  <c r="AO122" i="6"/>
  <c r="AL124" i="6"/>
  <c r="AM124" i="6" s="1"/>
  <c r="AL115" i="2"/>
  <c r="AM115" i="2" s="1"/>
  <c r="AM113" i="1"/>
  <c r="AJ114" i="1"/>
  <c r="AK114" i="1" s="1"/>
  <c r="AJ114" i="2"/>
  <c r="AK114" i="2" s="1"/>
  <c r="AO113" i="2"/>
  <c r="AH114" i="1"/>
  <c r="AI114" i="1" s="1"/>
  <c r="AL125" i="6" l="1"/>
  <c r="AM125" i="6" s="1"/>
  <c r="AJ124" i="6"/>
  <c r="AK124" i="6" s="1"/>
  <c r="AO123" i="6"/>
  <c r="AL116" i="2"/>
  <c r="AM116" i="2" s="1"/>
  <c r="AM114" i="1"/>
  <c r="AJ115" i="1"/>
  <c r="AK115" i="1" s="1"/>
  <c r="AO114" i="2"/>
  <c r="AJ115" i="2"/>
  <c r="AK115" i="2" s="1"/>
  <c r="AH115" i="1"/>
  <c r="AI115" i="1" s="1"/>
  <c r="AO124" i="6" l="1"/>
  <c r="AJ125" i="6"/>
  <c r="AK125" i="6" s="1"/>
  <c r="AL126" i="6"/>
  <c r="AM126" i="6" s="1"/>
  <c r="AL117" i="2"/>
  <c r="AM117" i="2" s="1"/>
  <c r="AM115" i="1"/>
  <c r="AJ116" i="1"/>
  <c r="AK116" i="1" s="1"/>
  <c r="AO115" i="2"/>
  <c r="AJ116" i="2"/>
  <c r="AK116" i="2" s="1"/>
  <c r="AH116" i="1"/>
  <c r="AI116" i="1" s="1"/>
  <c r="AL127" i="6" l="1"/>
  <c r="AM127" i="6" s="1"/>
  <c r="AO125" i="6"/>
  <c r="AJ126" i="6"/>
  <c r="AK126" i="6" s="1"/>
  <c r="AL118" i="2"/>
  <c r="AM118" i="2" s="1"/>
  <c r="AM116" i="1"/>
  <c r="AJ117" i="1"/>
  <c r="AK117" i="1" s="1"/>
  <c r="AO116" i="2"/>
  <c r="AJ117" i="2"/>
  <c r="AK117" i="2" s="1"/>
  <c r="AH117" i="1"/>
  <c r="AI117" i="1" s="1"/>
  <c r="AO126" i="6" l="1"/>
  <c r="AJ127" i="6"/>
  <c r="AK127" i="6" s="1"/>
  <c r="AL128" i="6"/>
  <c r="AM128" i="6" s="1"/>
  <c r="AL119" i="2"/>
  <c r="AM119" i="2" s="1"/>
  <c r="AM117" i="1"/>
  <c r="AJ118" i="1"/>
  <c r="AK118" i="1" s="1"/>
  <c r="AO117" i="2"/>
  <c r="AJ118" i="2"/>
  <c r="AK118" i="2" s="1"/>
  <c r="AH118" i="1"/>
  <c r="AI118" i="1" s="1"/>
  <c r="AL129" i="6" l="1"/>
  <c r="AM129" i="6" s="1"/>
  <c r="AO127" i="6"/>
  <c r="AJ128" i="6"/>
  <c r="AK128" i="6" s="1"/>
  <c r="AL120" i="2"/>
  <c r="AM120" i="2" s="1"/>
  <c r="AM118" i="1"/>
  <c r="AJ119" i="1"/>
  <c r="AK119" i="1" s="1"/>
  <c r="AJ119" i="2"/>
  <c r="AK119" i="2" s="1"/>
  <c r="AO118" i="2"/>
  <c r="AH119" i="1"/>
  <c r="AI119" i="1" s="1"/>
  <c r="AO128" i="6" l="1"/>
  <c r="AJ129" i="6"/>
  <c r="AK129" i="6" s="1"/>
  <c r="AL130" i="6"/>
  <c r="AM130" i="6" s="1"/>
  <c r="AL121" i="2"/>
  <c r="AM121" i="2" s="1"/>
  <c r="AM119" i="1"/>
  <c r="AJ120" i="1"/>
  <c r="AK120" i="1" s="1"/>
  <c r="AO119" i="2"/>
  <c r="AJ120" i="2"/>
  <c r="AK120" i="2" s="1"/>
  <c r="AH120" i="1"/>
  <c r="AI120" i="1" s="1"/>
  <c r="AL131" i="6" l="1"/>
  <c r="AM131" i="6" s="1"/>
  <c r="AO129" i="6"/>
  <c r="AJ130" i="6"/>
  <c r="AK130" i="6" s="1"/>
  <c r="AL122" i="2"/>
  <c r="AM122" i="2" s="1"/>
  <c r="AM120" i="1"/>
  <c r="AJ121" i="1"/>
  <c r="AK121" i="1" s="1"/>
  <c r="AJ121" i="2"/>
  <c r="AK121" i="2" s="1"/>
  <c r="AO120" i="2"/>
  <c r="AH121" i="1"/>
  <c r="AI121" i="1" s="1"/>
  <c r="AJ131" i="6" l="1"/>
  <c r="AK131" i="6" s="1"/>
  <c r="AO130" i="6"/>
  <c r="AL132" i="6"/>
  <c r="AM132" i="6" s="1"/>
  <c r="AL123" i="2"/>
  <c r="AM123" i="2" s="1"/>
  <c r="AM121" i="1"/>
  <c r="AJ122" i="1"/>
  <c r="AK122" i="1" s="1"/>
  <c r="AJ122" i="2"/>
  <c r="AK122" i="2" s="1"/>
  <c r="AO121" i="2"/>
  <c r="AH122" i="1"/>
  <c r="AI122" i="1" s="1"/>
  <c r="AL133" i="6" l="1"/>
  <c r="AM133" i="6" s="1"/>
  <c r="AJ132" i="6"/>
  <c r="AK132" i="6" s="1"/>
  <c r="AO131" i="6"/>
  <c r="AL124" i="2"/>
  <c r="AM124" i="2" s="1"/>
  <c r="AM122" i="1"/>
  <c r="AJ123" i="1"/>
  <c r="AK123" i="1" s="1"/>
  <c r="AJ123" i="2"/>
  <c r="AK123" i="2" s="1"/>
  <c r="AO122" i="2"/>
  <c r="AH123" i="1"/>
  <c r="AI123" i="1" s="1"/>
  <c r="AO132" i="6" l="1"/>
  <c r="AJ133" i="6"/>
  <c r="AK133" i="6" s="1"/>
  <c r="AL134" i="6"/>
  <c r="AM134" i="6" s="1"/>
  <c r="AL125" i="2"/>
  <c r="AM125" i="2" s="1"/>
  <c r="AJ124" i="1"/>
  <c r="AK124" i="1" s="1"/>
  <c r="AM123" i="1"/>
  <c r="AJ124" i="2"/>
  <c r="AK124" i="2" s="1"/>
  <c r="AO123" i="2"/>
  <c r="AH124" i="1"/>
  <c r="AI124" i="1" s="1"/>
  <c r="AL135" i="6" l="1"/>
  <c r="AM135" i="6" s="1"/>
  <c r="AO133" i="6"/>
  <c r="AJ134" i="6"/>
  <c r="AK134" i="6" s="1"/>
  <c r="AL126" i="2"/>
  <c r="AM126" i="2" s="1"/>
  <c r="AM124" i="1"/>
  <c r="AJ125" i="1"/>
  <c r="AK125" i="1" s="1"/>
  <c r="AJ125" i="2"/>
  <c r="AK125" i="2" s="1"/>
  <c r="AO124" i="2"/>
  <c r="AH125" i="1"/>
  <c r="AI125" i="1" s="1"/>
  <c r="AO134" i="6" l="1"/>
  <c r="AJ135" i="6"/>
  <c r="AK135" i="6" s="1"/>
  <c r="AL136" i="6"/>
  <c r="AM136" i="6" s="1"/>
  <c r="AL127" i="2"/>
  <c r="AM127" i="2" s="1"/>
  <c r="AM125" i="1"/>
  <c r="AJ126" i="1"/>
  <c r="AK126" i="1" s="1"/>
  <c r="AJ126" i="2"/>
  <c r="AK126" i="2" s="1"/>
  <c r="AO125" i="2"/>
  <c r="AH126" i="1"/>
  <c r="AI126" i="1" s="1"/>
  <c r="AO135" i="6" l="1"/>
  <c r="AJ136" i="6"/>
  <c r="AK136" i="6" s="1"/>
  <c r="AL137" i="6"/>
  <c r="AM137" i="6" s="1"/>
  <c r="AL128" i="2"/>
  <c r="AM128" i="2" s="1"/>
  <c r="AM126" i="1"/>
  <c r="AJ127" i="1"/>
  <c r="AK127" i="1" s="1"/>
  <c r="AJ127" i="2"/>
  <c r="AK127" i="2" s="1"/>
  <c r="AO126" i="2"/>
  <c r="AH127" i="1"/>
  <c r="AI127" i="1" s="1"/>
  <c r="AL138" i="6" l="1"/>
  <c r="AM138" i="6" s="1"/>
  <c r="AO136" i="6"/>
  <c r="AJ137" i="6"/>
  <c r="AK137" i="6" s="1"/>
  <c r="AL129" i="2"/>
  <c r="AM129" i="2" s="1"/>
  <c r="AM127" i="1"/>
  <c r="AJ128" i="1"/>
  <c r="AK128" i="1" s="1"/>
  <c r="AO127" i="2"/>
  <c r="AJ128" i="2"/>
  <c r="AK128" i="2" s="1"/>
  <c r="AH128" i="1"/>
  <c r="AI128" i="1" s="1"/>
  <c r="AO137" i="6" l="1"/>
  <c r="AJ138" i="6"/>
  <c r="AK138" i="6" s="1"/>
  <c r="AL139" i="6"/>
  <c r="AM139" i="6" s="1"/>
  <c r="AL130" i="2"/>
  <c r="AM130" i="2" s="1"/>
  <c r="AM128" i="1"/>
  <c r="AJ129" i="1"/>
  <c r="AK129" i="1" s="1"/>
  <c r="AJ129" i="2"/>
  <c r="AK129" i="2" s="1"/>
  <c r="AO128" i="2"/>
  <c r="AH129" i="1"/>
  <c r="AI129" i="1" s="1"/>
  <c r="AL140" i="6" l="1"/>
  <c r="AM140" i="6" s="1"/>
  <c r="AJ139" i="6"/>
  <c r="AK139" i="6" s="1"/>
  <c r="AO138" i="6"/>
  <c r="AL131" i="2"/>
  <c r="AM131" i="2" s="1"/>
  <c r="AM129" i="1"/>
  <c r="AJ130" i="1"/>
  <c r="AK130" i="1" s="1"/>
  <c r="AJ130" i="2"/>
  <c r="AK130" i="2" s="1"/>
  <c r="AO129" i="2"/>
  <c r="AH130" i="1"/>
  <c r="AI130" i="1" s="1"/>
  <c r="AJ140" i="6" l="1"/>
  <c r="AK140" i="6" s="1"/>
  <c r="AO139" i="6"/>
  <c r="AL141" i="6"/>
  <c r="AM141" i="6" s="1"/>
  <c r="AL132" i="2"/>
  <c r="AM132" i="2" s="1"/>
  <c r="AM130" i="1"/>
  <c r="AJ131" i="1"/>
  <c r="AK131" i="1" s="1"/>
  <c r="AO130" i="2"/>
  <c r="AJ131" i="2"/>
  <c r="AK131" i="2" s="1"/>
  <c r="AH131" i="1"/>
  <c r="AI131" i="1" s="1"/>
  <c r="AL142" i="6" l="1"/>
  <c r="AM142" i="6" s="1"/>
  <c r="AO140" i="6"/>
  <c r="AJ141" i="6"/>
  <c r="AK141" i="6" s="1"/>
  <c r="AL133" i="2"/>
  <c r="AM133" i="2" s="1"/>
  <c r="AM131" i="1"/>
  <c r="AJ132" i="1"/>
  <c r="AK132" i="1" s="1"/>
  <c r="AJ132" i="2"/>
  <c r="AK132" i="2" s="1"/>
  <c r="AO131" i="2"/>
  <c r="AH132" i="1"/>
  <c r="AI132" i="1" s="1"/>
  <c r="AO141" i="6" l="1"/>
  <c r="AJ142" i="6"/>
  <c r="AK142" i="6" s="1"/>
  <c r="AL143" i="6"/>
  <c r="AM143" i="6" s="1"/>
  <c r="AL134" i="2"/>
  <c r="AM134" i="2" s="1"/>
  <c r="AM132" i="1"/>
  <c r="AJ133" i="1"/>
  <c r="AK133" i="1" s="1"/>
  <c r="AO132" i="2"/>
  <c r="AJ133" i="2"/>
  <c r="AK133" i="2" s="1"/>
  <c r="AH133" i="1"/>
  <c r="AI133" i="1" s="1"/>
  <c r="AL144" i="6" l="1"/>
  <c r="AM144" i="6" s="1"/>
  <c r="AO142" i="6"/>
  <c r="AJ143" i="6"/>
  <c r="AK143" i="6" s="1"/>
  <c r="AL135" i="2"/>
  <c r="AM135" i="2" s="1"/>
  <c r="AM133" i="1"/>
  <c r="AJ134" i="1"/>
  <c r="AK134" i="1" s="1"/>
  <c r="AJ134" i="2"/>
  <c r="AK134" i="2" s="1"/>
  <c r="AO133" i="2"/>
  <c r="AH134" i="1"/>
  <c r="AI134" i="1" s="1"/>
  <c r="AO143" i="6" l="1"/>
  <c r="AJ144" i="6"/>
  <c r="AK144" i="6" s="1"/>
  <c r="AL145" i="6"/>
  <c r="AM145" i="6" s="1"/>
  <c r="AL136" i="2"/>
  <c r="AM136" i="2" s="1"/>
  <c r="AM134" i="1"/>
  <c r="AJ135" i="1"/>
  <c r="AK135" i="1" s="1"/>
  <c r="AJ135" i="2"/>
  <c r="AK135" i="2" s="1"/>
  <c r="AO134" i="2"/>
  <c r="AH135" i="1"/>
  <c r="AI135" i="1" s="1"/>
  <c r="AL146" i="6" l="1"/>
  <c r="AM146" i="6" s="1"/>
  <c r="AO144" i="6"/>
  <c r="AJ145" i="6"/>
  <c r="AK145" i="6" s="1"/>
  <c r="AL137" i="2"/>
  <c r="AM137" i="2" s="1"/>
  <c r="AM135" i="1"/>
  <c r="AJ136" i="1"/>
  <c r="AK136" i="1" s="1"/>
  <c r="AO135" i="2"/>
  <c r="AJ136" i="2"/>
  <c r="AK136" i="2" s="1"/>
  <c r="AH136" i="1"/>
  <c r="AI136" i="1" s="1"/>
  <c r="AO145" i="6" l="1"/>
  <c r="AJ146" i="6"/>
  <c r="AK146" i="6" s="1"/>
  <c r="AL147" i="6"/>
  <c r="AM147" i="6" s="1"/>
  <c r="AL138" i="2"/>
  <c r="AM138" i="2" s="1"/>
  <c r="AM136" i="1"/>
  <c r="AJ137" i="1"/>
  <c r="AK137" i="1" s="1"/>
  <c r="AO136" i="2"/>
  <c r="AJ137" i="2"/>
  <c r="AK137" i="2" s="1"/>
  <c r="AH137" i="1"/>
  <c r="AI137" i="1" s="1"/>
  <c r="AL148" i="6" l="1"/>
  <c r="AM148" i="6" s="1"/>
  <c r="AJ147" i="6"/>
  <c r="AK147" i="6" s="1"/>
  <c r="AO146" i="6"/>
  <c r="AL139" i="2"/>
  <c r="AM139" i="2" s="1"/>
  <c r="AM137" i="1"/>
  <c r="AJ138" i="1"/>
  <c r="AK138" i="1" s="1"/>
  <c r="AJ138" i="2"/>
  <c r="AK138" i="2" s="1"/>
  <c r="AO137" i="2"/>
  <c r="AH138" i="1"/>
  <c r="AI138" i="1" s="1"/>
  <c r="AO147" i="6" l="1"/>
  <c r="AJ148" i="6"/>
  <c r="AK148" i="6" s="1"/>
  <c r="AL149" i="6"/>
  <c r="AM149" i="6" s="1"/>
  <c r="AL140" i="2"/>
  <c r="AM140" i="2" s="1"/>
  <c r="AM138" i="1"/>
  <c r="AJ139" i="1"/>
  <c r="AK139" i="1" s="1"/>
  <c r="AO138" i="2"/>
  <c r="AJ139" i="2"/>
  <c r="AK139" i="2" s="1"/>
  <c r="AH139" i="1"/>
  <c r="AI139" i="1" s="1"/>
  <c r="AL150" i="6" l="1"/>
  <c r="AM150" i="6" s="1"/>
  <c r="AJ149" i="6"/>
  <c r="AK149" i="6" s="1"/>
  <c r="AO148" i="6"/>
  <c r="AL141" i="2"/>
  <c r="AM141" i="2" s="1"/>
  <c r="AM139" i="1"/>
  <c r="AJ140" i="1"/>
  <c r="AK140" i="1" s="1"/>
  <c r="AJ140" i="2"/>
  <c r="AK140" i="2" s="1"/>
  <c r="AO139" i="2"/>
  <c r="AH140" i="1"/>
  <c r="AI140" i="1" s="1"/>
  <c r="AL151" i="6" l="1"/>
  <c r="AM151" i="6" s="1"/>
  <c r="AJ150" i="6"/>
  <c r="AK150" i="6" s="1"/>
  <c r="AO149" i="6"/>
  <c r="AL142" i="2"/>
  <c r="AM142" i="2" s="1"/>
  <c r="AM140" i="1"/>
  <c r="AJ141" i="1"/>
  <c r="AK141" i="1" s="1"/>
  <c r="AO140" i="2"/>
  <c r="AJ141" i="2"/>
  <c r="AK141" i="2" s="1"/>
  <c r="AH141" i="1"/>
  <c r="AI141" i="1" s="1"/>
  <c r="AO150" i="6" l="1"/>
  <c r="AJ151" i="6"/>
  <c r="AK151" i="6" s="1"/>
  <c r="AL152" i="6"/>
  <c r="AM152" i="6" s="1"/>
  <c r="AL143" i="2"/>
  <c r="AM143" i="2" s="1"/>
  <c r="AM141" i="1"/>
  <c r="AJ142" i="1"/>
  <c r="AK142" i="1" s="1"/>
  <c r="AJ142" i="2"/>
  <c r="AK142" i="2" s="1"/>
  <c r="AO141" i="2"/>
  <c r="AH142" i="1"/>
  <c r="AI142" i="1" s="1"/>
  <c r="AL153" i="6" l="1"/>
  <c r="AM153" i="6" s="1"/>
  <c r="AO151" i="6"/>
  <c r="AJ152" i="6"/>
  <c r="AK152" i="6" s="1"/>
  <c r="AL144" i="2"/>
  <c r="AM144" i="2" s="1"/>
  <c r="AM142" i="1"/>
  <c r="AJ143" i="1"/>
  <c r="AK143" i="1" s="1"/>
  <c r="AJ143" i="2"/>
  <c r="AK143" i="2" s="1"/>
  <c r="AO142" i="2"/>
  <c r="AH143" i="1"/>
  <c r="AI143" i="1" s="1"/>
  <c r="AJ153" i="6" l="1"/>
  <c r="AK153" i="6" s="1"/>
  <c r="AO152" i="6"/>
  <c r="AL154" i="6"/>
  <c r="AM154" i="6" s="1"/>
  <c r="AL145" i="2"/>
  <c r="AM145" i="2" s="1"/>
  <c r="AM143" i="1"/>
  <c r="AJ144" i="1"/>
  <c r="AK144" i="1" s="1"/>
  <c r="AO143" i="2"/>
  <c r="AJ144" i="2"/>
  <c r="AK144" i="2" s="1"/>
  <c r="AH144" i="1"/>
  <c r="AI144" i="1" s="1"/>
  <c r="AL155" i="6" l="1"/>
  <c r="AM155" i="6" s="1"/>
  <c r="AJ154" i="6"/>
  <c r="AK154" i="6" s="1"/>
  <c r="AO153" i="6"/>
  <c r="AL146" i="2"/>
  <c r="AM146" i="2" s="1"/>
  <c r="AM144" i="1"/>
  <c r="AJ145" i="1"/>
  <c r="AK145" i="1" s="1"/>
  <c r="AJ145" i="2"/>
  <c r="AK145" i="2" s="1"/>
  <c r="AO144" i="2"/>
  <c r="AH145" i="1"/>
  <c r="AI145" i="1" s="1"/>
  <c r="AJ155" i="6" l="1"/>
  <c r="AK155" i="6" s="1"/>
  <c r="AO154" i="6"/>
  <c r="AL156" i="6"/>
  <c r="AM156" i="6" s="1"/>
  <c r="AL147" i="2"/>
  <c r="AM147" i="2" s="1"/>
  <c r="AM145" i="1"/>
  <c r="AJ146" i="1"/>
  <c r="AK146" i="1" s="1"/>
  <c r="AJ146" i="2"/>
  <c r="AK146" i="2" s="1"/>
  <c r="AO145" i="2"/>
  <c r="AH146" i="1"/>
  <c r="AI146" i="1" s="1"/>
  <c r="AL157" i="6" l="1"/>
  <c r="AM157" i="6" s="1"/>
  <c r="AO155" i="6"/>
  <c r="AJ156" i="6"/>
  <c r="AK156" i="6" s="1"/>
  <c r="AL148" i="2"/>
  <c r="AM148" i="2" s="1"/>
  <c r="AM146" i="1"/>
  <c r="AJ147" i="1"/>
  <c r="AK147" i="1" s="1"/>
  <c r="AJ147" i="2"/>
  <c r="AK147" i="2" s="1"/>
  <c r="AO146" i="2"/>
  <c r="AH147" i="1"/>
  <c r="AI147" i="1" s="1"/>
  <c r="AO156" i="6" l="1"/>
  <c r="AJ157" i="6"/>
  <c r="AK157" i="6" s="1"/>
  <c r="AL158" i="6"/>
  <c r="AM158" i="6" s="1"/>
  <c r="AL149" i="2"/>
  <c r="AM149" i="2" s="1"/>
  <c r="AM147" i="1"/>
  <c r="AJ148" i="1"/>
  <c r="AK148" i="1" s="1"/>
  <c r="AJ148" i="2"/>
  <c r="AK148" i="2" s="1"/>
  <c r="AO147" i="2"/>
  <c r="AH148" i="1"/>
  <c r="AI148" i="1" s="1"/>
  <c r="AL159" i="6" l="1"/>
  <c r="AM159" i="6" s="1"/>
  <c r="AJ158" i="6"/>
  <c r="AK158" i="6" s="1"/>
  <c r="AO157" i="6"/>
  <c r="AL150" i="2"/>
  <c r="AM150" i="2" s="1"/>
  <c r="AM148" i="1"/>
  <c r="AJ149" i="1"/>
  <c r="AK149" i="1" s="1"/>
  <c r="AO148" i="2"/>
  <c r="AJ149" i="2"/>
  <c r="AK149" i="2" s="1"/>
  <c r="AH149" i="1"/>
  <c r="AI149" i="1" s="1"/>
  <c r="AO158" i="6" l="1"/>
  <c r="AJ159" i="6"/>
  <c r="AK159" i="6" s="1"/>
  <c r="AL160" i="6"/>
  <c r="AM160" i="6" s="1"/>
  <c r="AL151" i="2"/>
  <c r="AM151" i="2" s="1"/>
  <c r="AM149" i="1"/>
  <c r="AJ150" i="1"/>
  <c r="AK150" i="1" s="1"/>
  <c r="AJ150" i="2"/>
  <c r="AK150" i="2" s="1"/>
  <c r="AO149" i="2"/>
  <c r="AH150" i="1"/>
  <c r="AI150" i="1" s="1"/>
  <c r="AL161" i="6" l="1"/>
  <c r="AM161" i="6" s="1"/>
  <c r="AJ160" i="6"/>
  <c r="AK160" i="6" s="1"/>
  <c r="AO159" i="6"/>
  <c r="AL152" i="2"/>
  <c r="AM152" i="2" s="1"/>
  <c r="AM150" i="1"/>
  <c r="AJ151" i="1"/>
  <c r="AK151" i="1" s="1"/>
  <c r="AJ151" i="2"/>
  <c r="AK151" i="2" s="1"/>
  <c r="AO150" i="2"/>
  <c r="AH151" i="1"/>
  <c r="AI151" i="1" s="1"/>
  <c r="AO160" i="6" l="1"/>
  <c r="AJ161" i="6"/>
  <c r="AK161" i="6" s="1"/>
  <c r="AL162" i="6"/>
  <c r="AM162" i="6" s="1"/>
  <c r="AL153" i="2"/>
  <c r="AM153" i="2" s="1"/>
  <c r="AM151" i="1"/>
  <c r="AJ152" i="1"/>
  <c r="AK152" i="1" s="1"/>
  <c r="AO151" i="2"/>
  <c r="AJ152" i="2"/>
  <c r="AK152" i="2" s="1"/>
  <c r="AH152" i="1"/>
  <c r="AI152" i="1" s="1"/>
  <c r="AL163" i="6" l="1"/>
  <c r="AM163" i="6" s="1"/>
  <c r="AO161" i="6"/>
  <c r="AJ162" i="6"/>
  <c r="AK162" i="6" s="1"/>
  <c r="AL154" i="2"/>
  <c r="AM154" i="2" s="1"/>
  <c r="AM152" i="1"/>
  <c r="AJ153" i="1"/>
  <c r="AK153" i="1" s="1"/>
  <c r="AJ153" i="2"/>
  <c r="AK153" i="2" s="1"/>
  <c r="AO152" i="2"/>
  <c r="AH153" i="1"/>
  <c r="AI153" i="1" s="1"/>
  <c r="AJ163" i="6" l="1"/>
  <c r="AK163" i="6" s="1"/>
  <c r="AO162" i="6"/>
  <c r="AL164" i="6"/>
  <c r="AM164" i="6" s="1"/>
  <c r="AL155" i="2"/>
  <c r="AM155" i="2" s="1"/>
  <c r="AM153" i="1"/>
  <c r="AJ154" i="1"/>
  <c r="AK154" i="1" s="1"/>
  <c r="AO153" i="2"/>
  <c r="AJ154" i="2"/>
  <c r="AK154" i="2" s="1"/>
  <c r="AH154" i="1"/>
  <c r="AI154" i="1" s="1"/>
  <c r="AL165" i="6" l="1"/>
  <c r="AM165" i="6" s="1"/>
  <c r="AO163" i="6"/>
  <c r="AJ164" i="6"/>
  <c r="AK164" i="6" s="1"/>
  <c r="AL156" i="2"/>
  <c r="AM156" i="2" s="1"/>
  <c r="AM154" i="1"/>
  <c r="AJ155" i="1"/>
  <c r="AK155" i="1" s="1"/>
  <c r="AJ155" i="2"/>
  <c r="AK155" i="2" s="1"/>
  <c r="AO154" i="2"/>
  <c r="AH155" i="1"/>
  <c r="AI155" i="1" s="1"/>
  <c r="AJ165" i="6" l="1"/>
  <c r="AK165" i="6" s="1"/>
  <c r="AO164" i="6"/>
  <c r="AL166" i="6"/>
  <c r="AM166" i="6" s="1"/>
  <c r="AL157" i="2"/>
  <c r="AM157" i="2" s="1"/>
  <c r="AM155" i="1"/>
  <c r="AJ156" i="1"/>
  <c r="AK156" i="1" s="1"/>
  <c r="AJ156" i="2"/>
  <c r="AK156" i="2" s="1"/>
  <c r="AO155" i="2"/>
  <c r="AH156" i="1"/>
  <c r="AI156" i="1" s="1"/>
  <c r="AL167" i="6" l="1"/>
  <c r="AM167" i="6" s="1"/>
  <c r="AJ166" i="6"/>
  <c r="AK166" i="6" s="1"/>
  <c r="AO165" i="6"/>
  <c r="AL158" i="2"/>
  <c r="AM158" i="2" s="1"/>
  <c r="AM156" i="1"/>
  <c r="AJ157" i="1"/>
  <c r="AK157" i="1" s="1"/>
  <c r="AO156" i="2"/>
  <c r="AJ157" i="2"/>
  <c r="AK157" i="2" s="1"/>
  <c r="AH157" i="1"/>
  <c r="AI157" i="1" s="1"/>
  <c r="AO166" i="6" l="1"/>
  <c r="AJ167" i="6"/>
  <c r="AK167" i="6" s="1"/>
  <c r="AL168" i="6"/>
  <c r="AM168" i="6" s="1"/>
  <c r="AL159" i="2"/>
  <c r="AM159" i="2" s="1"/>
  <c r="AM157" i="1"/>
  <c r="AJ158" i="1"/>
  <c r="AK158" i="1" s="1"/>
  <c r="AJ158" i="2"/>
  <c r="AK158" i="2" s="1"/>
  <c r="AO157" i="2"/>
  <c r="AH158" i="1"/>
  <c r="AI158" i="1" s="1"/>
  <c r="AL169" i="6" l="1"/>
  <c r="AM169" i="6" s="1"/>
  <c r="AJ168" i="6"/>
  <c r="AK168" i="6" s="1"/>
  <c r="AO167" i="6"/>
  <c r="AL160" i="2"/>
  <c r="AM160" i="2" s="1"/>
  <c r="AM158" i="1"/>
  <c r="AJ159" i="1"/>
  <c r="AK159" i="1" s="1"/>
  <c r="AJ159" i="2"/>
  <c r="AK159" i="2" s="1"/>
  <c r="AO158" i="2"/>
  <c r="AH159" i="1"/>
  <c r="AI159" i="1" s="1"/>
  <c r="AO168" i="6" l="1"/>
  <c r="AJ169" i="6"/>
  <c r="AK169" i="6" s="1"/>
  <c r="AL170" i="6"/>
  <c r="AM170" i="6" s="1"/>
  <c r="AL161" i="2"/>
  <c r="AM161" i="2" s="1"/>
  <c r="AM159" i="1"/>
  <c r="AJ160" i="1"/>
  <c r="AK160" i="1" s="1"/>
  <c r="AO159" i="2"/>
  <c r="AJ160" i="2"/>
  <c r="AK160" i="2" s="1"/>
  <c r="AH160" i="1"/>
  <c r="AI160" i="1" s="1"/>
  <c r="AL171" i="6" l="1"/>
  <c r="AM171" i="6" s="1"/>
  <c r="AO169" i="6"/>
  <c r="AJ170" i="6"/>
  <c r="AK170" i="6" s="1"/>
  <c r="AL162" i="2"/>
  <c r="AM162" i="2" s="1"/>
  <c r="AM160" i="1"/>
  <c r="AJ161" i="1"/>
  <c r="AK161" i="1" s="1"/>
  <c r="AO160" i="2"/>
  <c r="AJ161" i="2"/>
  <c r="AK161" i="2" s="1"/>
  <c r="AH161" i="1"/>
  <c r="AI161" i="1" s="1"/>
  <c r="AJ171" i="6" l="1"/>
  <c r="AK171" i="6" s="1"/>
  <c r="AO170" i="6"/>
  <c r="AL172" i="6"/>
  <c r="AM172" i="6" s="1"/>
  <c r="AL163" i="2"/>
  <c r="AM163" i="2" s="1"/>
  <c r="AM161" i="1"/>
  <c r="AJ162" i="1"/>
  <c r="AK162" i="1" s="1"/>
  <c r="AO161" i="2"/>
  <c r="AJ162" i="2"/>
  <c r="AK162" i="2" s="1"/>
  <c r="AH162" i="1"/>
  <c r="AI162" i="1" s="1"/>
  <c r="AL173" i="6" l="1"/>
  <c r="AM173" i="6" s="1"/>
  <c r="AO171" i="6"/>
  <c r="AJ172" i="6"/>
  <c r="AK172" i="6" s="1"/>
  <c r="AL164" i="2"/>
  <c r="AM164" i="2" s="1"/>
  <c r="AM162" i="1"/>
  <c r="AJ163" i="1"/>
  <c r="AK163" i="1" s="1"/>
  <c r="AO162" i="2"/>
  <c r="AJ163" i="2"/>
  <c r="AK163" i="2" s="1"/>
  <c r="AH163" i="1"/>
  <c r="AI163" i="1" s="1"/>
  <c r="AJ173" i="6" l="1"/>
  <c r="AK173" i="6" s="1"/>
  <c r="AO172" i="6"/>
  <c r="AL174" i="6"/>
  <c r="AM174" i="6" s="1"/>
  <c r="AL165" i="2"/>
  <c r="AM165" i="2" s="1"/>
  <c r="AM163" i="1"/>
  <c r="AJ164" i="1"/>
  <c r="AK164" i="1" s="1"/>
  <c r="AJ164" i="2"/>
  <c r="AK164" i="2" s="1"/>
  <c r="AO163" i="2"/>
  <c r="AH164" i="1"/>
  <c r="AI164" i="1" s="1"/>
  <c r="AL175" i="6" l="1"/>
  <c r="AM175" i="6" s="1"/>
  <c r="AJ174" i="6"/>
  <c r="AK174" i="6" s="1"/>
  <c r="AO173" i="6"/>
  <c r="AL166" i="2"/>
  <c r="AM166" i="2" s="1"/>
  <c r="AM164" i="1"/>
  <c r="AJ165" i="1"/>
  <c r="AK165" i="1" s="1"/>
  <c r="AJ165" i="2"/>
  <c r="AK165" i="2" s="1"/>
  <c r="AO164" i="2"/>
  <c r="AH165" i="1"/>
  <c r="AI165" i="1" s="1"/>
  <c r="AO174" i="6" l="1"/>
  <c r="AJ175" i="6"/>
  <c r="AK175" i="6" s="1"/>
  <c r="AL176" i="6"/>
  <c r="AM176" i="6" s="1"/>
  <c r="AL167" i="2"/>
  <c r="AM167" i="2" s="1"/>
  <c r="AM165" i="1"/>
  <c r="AJ166" i="1"/>
  <c r="AK166" i="1" s="1"/>
  <c r="AJ166" i="2"/>
  <c r="AK166" i="2" s="1"/>
  <c r="AO165" i="2"/>
  <c r="AH166" i="1"/>
  <c r="AI166" i="1" s="1"/>
  <c r="AL177" i="6" l="1"/>
  <c r="AM177" i="6" s="1"/>
  <c r="AJ176" i="6"/>
  <c r="AK176" i="6" s="1"/>
  <c r="AO175" i="6"/>
  <c r="AL168" i="2"/>
  <c r="AM168" i="2" s="1"/>
  <c r="AM166" i="1"/>
  <c r="AJ167" i="1"/>
  <c r="AK167" i="1" s="1"/>
  <c r="AJ167" i="2"/>
  <c r="AK167" i="2" s="1"/>
  <c r="AO166" i="2"/>
  <c r="AH167" i="1"/>
  <c r="AI167" i="1" s="1"/>
  <c r="AO176" i="6" l="1"/>
  <c r="AJ177" i="6"/>
  <c r="AK177" i="6" s="1"/>
  <c r="AL178" i="6"/>
  <c r="AM178" i="6" s="1"/>
  <c r="AL169" i="2"/>
  <c r="AM169" i="2" s="1"/>
  <c r="AM167" i="1"/>
  <c r="AJ168" i="1"/>
  <c r="AK168" i="1" s="1"/>
  <c r="AO167" i="2"/>
  <c r="AJ168" i="2"/>
  <c r="AK168" i="2" s="1"/>
  <c r="AH168" i="1"/>
  <c r="AI168" i="1" s="1"/>
  <c r="AL179" i="6" l="1"/>
  <c r="AM179" i="6" s="1"/>
  <c r="AO177" i="6"/>
  <c r="AJ178" i="6"/>
  <c r="AK178" i="6" s="1"/>
  <c r="AL170" i="2"/>
  <c r="AM170" i="2" s="1"/>
  <c r="AM168" i="1"/>
  <c r="AJ169" i="1"/>
  <c r="AK169" i="1" s="1"/>
  <c r="AO168" i="2"/>
  <c r="AJ169" i="2"/>
  <c r="AK169" i="2" s="1"/>
  <c r="AH169" i="1"/>
  <c r="AI169" i="1" s="1"/>
  <c r="AJ179" i="6" l="1"/>
  <c r="AK179" i="6" s="1"/>
  <c r="AO178" i="6"/>
  <c r="AL180" i="6"/>
  <c r="AM180" i="6" s="1"/>
  <c r="AL171" i="2"/>
  <c r="AM171" i="2" s="1"/>
  <c r="AJ170" i="1"/>
  <c r="AK170" i="1" s="1"/>
  <c r="AM169" i="1"/>
  <c r="AO169" i="2"/>
  <c r="AJ170" i="2"/>
  <c r="AK170" i="2" s="1"/>
  <c r="AH170" i="1"/>
  <c r="AI170" i="1" s="1"/>
  <c r="AL181" i="6" l="1"/>
  <c r="AM181" i="6" s="1"/>
  <c r="AO179" i="6"/>
  <c r="AJ180" i="6"/>
  <c r="AK180" i="6" s="1"/>
  <c r="AL172" i="2"/>
  <c r="AM172" i="2" s="1"/>
  <c r="AM170" i="1"/>
  <c r="AJ171" i="1"/>
  <c r="AK171" i="1" s="1"/>
  <c r="AO170" i="2"/>
  <c r="AJ171" i="2"/>
  <c r="AK171" i="2" s="1"/>
  <c r="AH171" i="1"/>
  <c r="AI171" i="1" s="1"/>
  <c r="AJ181" i="6" l="1"/>
  <c r="AK181" i="6" s="1"/>
  <c r="AO180" i="6"/>
  <c r="AL182" i="6"/>
  <c r="AM182" i="6" s="1"/>
  <c r="AL173" i="2"/>
  <c r="AM173" i="2" s="1"/>
  <c r="AM171" i="1"/>
  <c r="AJ172" i="1"/>
  <c r="AK172" i="1" s="1"/>
  <c r="AJ172" i="2"/>
  <c r="AK172" i="2" s="1"/>
  <c r="AO171" i="2"/>
  <c r="AH172" i="1"/>
  <c r="AI172" i="1" s="1"/>
  <c r="AL183" i="6" l="1"/>
  <c r="AM183" i="6" s="1"/>
  <c r="AJ182" i="6"/>
  <c r="AK182" i="6" s="1"/>
  <c r="AO181" i="6"/>
  <c r="AL174" i="2"/>
  <c r="AM174" i="2" s="1"/>
  <c r="AM172" i="1"/>
  <c r="AJ173" i="1"/>
  <c r="AK173" i="1" s="1"/>
  <c r="AO172" i="2"/>
  <c r="AJ173" i="2"/>
  <c r="AK173" i="2" s="1"/>
  <c r="AH173" i="1"/>
  <c r="AI173" i="1" s="1"/>
  <c r="AO182" i="6" l="1"/>
  <c r="AJ183" i="6"/>
  <c r="AK183" i="6" s="1"/>
  <c r="AL184" i="6"/>
  <c r="AM184" i="6" s="1"/>
  <c r="AL175" i="2"/>
  <c r="AM175" i="2" s="1"/>
  <c r="AM173" i="1"/>
  <c r="AJ174" i="1"/>
  <c r="AK174" i="1" s="1"/>
  <c r="AJ174" i="2"/>
  <c r="AK174" i="2" s="1"/>
  <c r="AO173" i="2"/>
  <c r="AH174" i="1"/>
  <c r="AI174" i="1" s="1"/>
  <c r="AL185" i="6" l="1"/>
  <c r="AM185" i="6" s="1"/>
  <c r="AJ184" i="6"/>
  <c r="AK184" i="6" s="1"/>
  <c r="AO183" i="6"/>
  <c r="AL176" i="2"/>
  <c r="AM176" i="2" s="1"/>
  <c r="AM174" i="1"/>
  <c r="AJ175" i="1"/>
  <c r="AK175" i="1" s="1"/>
  <c r="AJ175" i="2"/>
  <c r="AK175" i="2" s="1"/>
  <c r="AO174" i="2"/>
  <c r="AH175" i="1"/>
  <c r="AI175" i="1" s="1"/>
  <c r="AO184" i="6" l="1"/>
  <c r="AJ185" i="6"/>
  <c r="AK185" i="6" s="1"/>
  <c r="AL186" i="6"/>
  <c r="AM186" i="6" s="1"/>
  <c r="AL177" i="2"/>
  <c r="AM177" i="2" s="1"/>
  <c r="AM175" i="1"/>
  <c r="AJ176" i="1"/>
  <c r="AK176" i="1" s="1"/>
  <c r="AO175" i="2"/>
  <c r="AJ176" i="2"/>
  <c r="AK176" i="2" s="1"/>
  <c r="AH176" i="1"/>
  <c r="AI176" i="1" s="1"/>
  <c r="AL187" i="6" l="1"/>
  <c r="AM187" i="6" s="1"/>
  <c r="AO185" i="6"/>
  <c r="AJ186" i="6"/>
  <c r="AK186" i="6" s="1"/>
  <c r="AL178" i="2"/>
  <c r="AM178" i="2" s="1"/>
  <c r="AM176" i="1"/>
  <c r="AJ177" i="1"/>
  <c r="AK177" i="1" s="1"/>
  <c r="AO176" i="2"/>
  <c r="AJ177" i="2"/>
  <c r="AK177" i="2" s="1"/>
  <c r="AH177" i="1"/>
  <c r="AI177" i="1" s="1"/>
  <c r="AJ187" i="6" l="1"/>
  <c r="AK187" i="6" s="1"/>
  <c r="AO186" i="6"/>
  <c r="AL188" i="6"/>
  <c r="AM188" i="6" s="1"/>
  <c r="AL179" i="2"/>
  <c r="AM179" i="2" s="1"/>
  <c r="AM177" i="1"/>
  <c r="AJ178" i="1"/>
  <c r="AK178" i="1" s="1"/>
  <c r="AO177" i="2"/>
  <c r="AJ178" i="2"/>
  <c r="AK178" i="2" s="1"/>
  <c r="AH178" i="1"/>
  <c r="AI178" i="1" s="1"/>
  <c r="AL189" i="6" l="1"/>
  <c r="AM189" i="6" s="1"/>
  <c r="AO187" i="6"/>
  <c r="AJ188" i="6"/>
  <c r="AK188" i="6" s="1"/>
  <c r="AL180" i="2"/>
  <c r="AM180" i="2" s="1"/>
  <c r="AM178" i="1"/>
  <c r="AJ179" i="1"/>
  <c r="AK179" i="1" s="1"/>
  <c r="AO178" i="2"/>
  <c r="AJ179" i="2"/>
  <c r="AK179" i="2" s="1"/>
  <c r="AH179" i="1"/>
  <c r="AI179" i="1" s="1"/>
  <c r="AJ189" i="6" l="1"/>
  <c r="AK189" i="6" s="1"/>
  <c r="AO188" i="6"/>
  <c r="AL190" i="6"/>
  <c r="AM190" i="6" s="1"/>
  <c r="AL181" i="2"/>
  <c r="AM181" i="2" s="1"/>
  <c r="AM179" i="1"/>
  <c r="AJ180" i="1"/>
  <c r="AK180" i="1" s="1"/>
  <c r="AJ180" i="2"/>
  <c r="AK180" i="2" s="1"/>
  <c r="AO179" i="2"/>
  <c r="AH180" i="1"/>
  <c r="AI180" i="1" s="1"/>
  <c r="AL191" i="6" l="1"/>
  <c r="AM191" i="6" s="1"/>
  <c r="AJ190" i="6"/>
  <c r="AK190" i="6" s="1"/>
  <c r="AO189" i="6"/>
  <c r="AL182" i="2"/>
  <c r="AM182" i="2" s="1"/>
  <c r="AM180" i="1"/>
  <c r="AJ181" i="1"/>
  <c r="AK181" i="1" s="1"/>
  <c r="AJ181" i="2"/>
  <c r="AK181" i="2" s="1"/>
  <c r="AO180" i="2"/>
  <c r="AH181" i="1"/>
  <c r="AI181" i="1" s="1"/>
  <c r="AO190" i="6" l="1"/>
  <c r="AJ191" i="6"/>
  <c r="AK191" i="6" s="1"/>
  <c r="AL192" i="6"/>
  <c r="AM192" i="6" s="1"/>
  <c r="AL183" i="2"/>
  <c r="AM183" i="2" s="1"/>
  <c r="AM181" i="1"/>
  <c r="AJ182" i="1"/>
  <c r="AK182" i="1" s="1"/>
  <c r="AO181" i="2"/>
  <c r="AJ182" i="2"/>
  <c r="AK182" i="2" s="1"/>
  <c r="AH182" i="1"/>
  <c r="AI182" i="1" s="1"/>
  <c r="AL193" i="6" l="1"/>
  <c r="AM193" i="6" s="1"/>
  <c r="AJ192" i="6"/>
  <c r="AK192" i="6" s="1"/>
  <c r="AO191" i="6"/>
  <c r="AL184" i="2"/>
  <c r="AM184" i="2" s="1"/>
  <c r="AM182" i="1"/>
  <c r="AJ183" i="1"/>
  <c r="AK183" i="1" s="1"/>
  <c r="AJ183" i="2"/>
  <c r="AK183" i="2" s="1"/>
  <c r="AO182" i="2"/>
  <c r="AH183" i="1"/>
  <c r="AI183" i="1" s="1"/>
  <c r="AO192" i="6" l="1"/>
  <c r="AJ193" i="6"/>
  <c r="AK193" i="6" s="1"/>
  <c r="AL194" i="6"/>
  <c r="AM194" i="6" s="1"/>
  <c r="AL185" i="2"/>
  <c r="AM185" i="2" s="1"/>
  <c r="AM183" i="1"/>
  <c r="AJ184" i="1"/>
  <c r="AK184" i="1" s="1"/>
  <c r="AJ184" i="2"/>
  <c r="AK184" i="2" s="1"/>
  <c r="AO183" i="2"/>
  <c r="AH184" i="1"/>
  <c r="AI184" i="1" s="1"/>
  <c r="AL195" i="6" l="1"/>
  <c r="AM195" i="6" s="1"/>
  <c r="AO193" i="6"/>
  <c r="AJ194" i="6"/>
  <c r="AK194" i="6" s="1"/>
  <c r="AL186" i="2"/>
  <c r="AM186" i="2" s="1"/>
  <c r="AJ185" i="1"/>
  <c r="AK185" i="1" s="1"/>
  <c r="AM184" i="1"/>
  <c r="AJ185" i="2"/>
  <c r="AK185" i="2" s="1"/>
  <c r="AO184" i="2"/>
  <c r="AH185" i="1"/>
  <c r="AI185" i="1" s="1"/>
  <c r="AJ195" i="6" l="1"/>
  <c r="AK195" i="6" s="1"/>
  <c r="AO194" i="6"/>
  <c r="AL196" i="6"/>
  <c r="AM196" i="6" s="1"/>
  <c r="AL187" i="2"/>
  <c r="AM187" i="2" s="1"/>
  <c r="AM185" i="1"/>
  <c r="AJ186" i="1"/>
  <c r="AK186" i="1" s="1"/>
  <c r="AJ186" i="2"/>
  <c r="AK186" i="2" s="1"/>
  <c r="AO185" i="2"/>
  <c r="AH186" i="1"/>
  <c r="AI186" i="1" s="1"/>
  <c r="AL197" i="6" l="1"/>
  <c r="AM197" i="6" s="1"/>
  <c r="AO195" i="6"/>
  <c r="AJ196" i="6"/>
  <c r="AK196" i="6" s="1"/>
  <c r="AL188" i="2"/>
  <c r="AM188" i="2" s="1"/>
  <c r="AM186" i="1"/>
  <c r="AJ187" i="1"/>
  <c r="AK187" i="1" s="1"/>
  <c r="AJ187" i="2"/>
  <c r="AK187" i="2" s="1"/>
  <c r="AO186" i="2"/>
  <c r="AH187" i="1"/>
  <c r="AI187" i="1" s="1"/>
  <c r="AJ197" i="6" l="1"/>
  <c r="AK197" i="6" s="1"/>
  <c r="AO196" i="6"/>
  <c r="AL198" i="6"/>
  <c r="AM198" i="6" s="1"/>
  <c r="AL189" i="2"/>
  <c r="AM189" i="2" s="1"/>
  <c r="AM187" i="1"/>
  <c r="AJ188" i="1"/>
  <c r="AK188" i="1" s="1"/>
  <c r="AJ188" i="2"/>
  <c r="AK188" i="2" s="1"/>
  <c r="AO187" i="2"/>
  <c r="AH188" i="1"/>
  <c r="AI188" i="1" s="1"/>
  <c r="AL199" i="6" l="1"/>
  <c r="AM199" i="6" s="1"/>
  <c r="AJ198" i="6"/>
  <c r="AK198" i="6" s="1"/>
  <c r="AO197" i="6"/>
  <c r="AL190" i="2"/>
  <c r="AM190" i="2" s="1"/>
  <c r="AJ189" i="1"/>
  <c r="AK189" i="1" s="1"/>
  <c r="AM188" i="1"/>
  <c r="AO188" i="2"/>
  <c r="AJ189" i="2"/>
  <c r="AK189" i="2" s="1"/>
  <c r="AH189" i="1"/>
  <c r="AI189" i="1" s="1"/>
  <c r="AO198" i="6" l="1"/>
  <c r="AJ199" i="6"/>
  <c r="AK199" i="6" s="1"/>
  <c r="AL200" i="6"/>
  <c r="AM200" i="6" s="1"/>
  <c r="AL191" i="2"/>
  <c r="AM191" i="2" s="1"/>
  <c r="AM189" i="1"/>
  <c r="AJ190" i="1"/>
  <c r="AK190" i="1" s="1"/>
  <c r="AJ190" i="2"/>
  <c r="AK190" i="2" s="1"/>
  <c r="AO189" i="2"/>
  <c r="AH190" i="1"/>
  <c r="AI190" i="1" s="1"/>
  <c r="AL201" i="6" l="1"/>
  <c r="AM201" i="6" s="1"/>
  <c r="AJ200" i="6"/>
  <c r="AK200" i="6" s="1"/>
  <c r="AO199" i="6"/>
  <c r="AL192" i="2"/>
  <c r="AM192" i="2" s="1"/>
  <c r="AM190" i="1"/>
  <c r="AJ191" i="1"/>
  <c r="AK191" i="1" s="1"/>
  <c r="AJ191" i="2"/>
  <c r="AK191" i="2" s="1"/>
  <c r="AO190" i="2"/>
  <c r="AH191" i="1"/>
  <c r="AI191" i="1" s="1"/>
  <c r="AO200" i="6" l="1"/>
  <c r="AJ201" i="6"/>
  <c r="AK201" i="6" s="1"/>
  <c r="AL202" i="6"/>
  <c r="AM202" i="6" s="1"/>
  <c r="AL193" i="2"/>
  <c r="AM193" i="2" s="1"/>
  <c r="AM191" i="1"/>
  <c r="AJ192" i="1"/>
  <c r="AK192" i="1" s="1"/>
  <c r="AJ192" i="2"/>
  <c r="AK192" i="2" s="1"/>
  <c r="AO191" i="2"/>
  <c r="AH192" i="1"/>
  <c r="AI192" i="1" s="1"/>
  <c r="AL203" i="6" l="1"/>
  <c r="AM203" i="6" s="1"/>
  <c r="AO201" i="6"/>
  <c r="AJ202" i="6"/>
  <c r="AK202" i="6" s="1"/>
  <c r="AL194" i="2"/>
  <c r="AM194" i="2" s="1"/>
  <c r="AM192" i="1"/>
  <c r="AJ193" i="1"/>
  <c r="AK193" i="1" s="1"/>
  <c r="AO192" i="2"/>
  <c r="AJ193" i="2"/>
  <c r="AK193" i="2" s="1"/>
  <c r="AH193" i="1"/>
  <c r="AI193" i="1" s="1"/>
  <c r="AJ203" i="6" l="1"/>
  <c r="AK203" i="6" s="1"/>
  <c r="AO202" i="6"/>
  <c r="AL204" i="6"/>
  <c r="AM204" i="6" s="1"/>
  <c r="AL195" i="2"/>
  <c r="AM195" i="2" s="1"/>
  <c r="AM193" i="1"/>
  <c r="AJ194" i="1"/>
  <c r="AK194" i="1" s="1"/>
  <c r="AO193" i="2"/>
  <c r="AJ194" i="2"/>
  <c r="AK194" i="2" s="1"/>
  <c r="AH194" i="1"/>
  <c r="AI194" i="1" s="1"/>
  <c r="AL205" i="6" l="1"/>
  <c r="AM205" i="6" s="1"/>
  <c r="AO203" i="6"/>
  <c r="AJ204" i="6"/>
  <c r="AK204" i="6" s="1"/>
  <c r="AL196" i="2"/>
  <c r="AM196" i="2" s="1"/>
  <c r="AM194" i="1"/>
  <c r="AJ195" i="1"/>
  <c r="AK195" i="1" s="1"/>
  <c r="AO194" i="2"/>
  <c r="AJ195" i="2"/>
  <c r="AK195" i="2" s="1"/>
  <c r="AH195" i="1"/>
  <c r="AI195" i="1" s="1"/>
  <c r="AJ205" i="6" l="1"/>
  <c r="AK205" i="6" s="1"/>
  <c r="AO204" i="6"/>
  <c r="AL206" i="6"/>
  <c r="AM206" i="6" s="1"/>
  <c r="AL197" i="2"/>
  <c r="AM197" i="2" s="1"/>
  <c r="AM195" i="1"/>
  <c r="AJ196" i="1"/>
  <c r="AK196" i="1" s="1"/>
  <c r="AJ196" i="2"/>
  <c r="AK196" i="2" s="1"/>
  <c r="AO195" i="2"/>
  <c r="AH196" i="1"/>
  <c r="AI196" i="1" s="1"/>
  <c r="AL207" i="6" l="1"/>
  <c r="AM207" i="6" s="1"/>
  <c r="AJ206" i="6"/>
  <c r="AK206" i="6" s="1"/>
  <c r="AO205" i="6"/>
  <c r="AL198" i="2"/>
  <c r="AM198" i="2" s="1"/>
  <c r="AM196" i="1"/>
  <c r="AJ197" i="1"/>
  <c r="AK197" i="1" s="1"/>
  <c r="AO196" i="2"/>
  <c r="AJ197" i="2"/>
  <c r="AK197" i="2" s="1"/>
  <c r="AH197" i="1"/>
  <c r="AI197" i="1" s="1"/>
  <c r="AO206" i="6" l="1"/>
  <c r="AJ207" i="6"/>
  <c r="AK207" i="6" s="1"/>
  <c r="AL208" i="6"/>
  <c r="AM208" i="6" s="1"/>
  <c r="AL199" i="2"/>
  <c r="AM199" i="2" s="1"/>
  <c r="AM197" i="1"/>
  <c r="AJ198" i="1"/>
  <c r="AK198" i="1" s="1"/>
  <c r="AO197" i="2"/>
  <c r="AJ198" i="2"/>
  <c r="AK198" i="2" s="1"/>
  <c r="AH198" i="1"/>
  <c r="AI198" i="1" s="1"/>
  <c r="AL209" i="6" l="1"/>
  <c r="AM209" i="6" s="1"/>
  <c r="AJ208" i="6"/>
  <c r="AK208" i="6" s="1"/>
  <c r="AO207" i="6"/>
  <c r="AL200" i="2"/>
  <c r="AM200" i="2" s="1"/>
  <c r="AM198" i="1"/>
  <c r="AJ199" i="1"/>
  <c r="AK199" i="1" s="1"/>
  <c r="AJ199" i="2"/>
  <c r="AK199" i="2" s="1"/>
  <c r="AO198" i="2"/>
  <c r="AH199" i="1"/>
  <c r="AI199" i="1" s="1"/>
  <c r="AO208" i="6" l="1"/>
  <c r="AJ209" i="6"/>
  <c r="AK209" i="6" s="1"/>
  <c r="AL210" i="6"/>
  <c r="AM210" i="6" s="1"/>
  <c r="AL201" i="2"/>
  <c r="AM201" i="2" s="1"/>
  <c r="AM199" i="1"/>
  <c r="AJ200" i="1"/>
  <c r="AK200" i="1" s="1"/>
  <c r="AJ200" i="2"/>
  <c r="AK200" i="2" s="1"/>
  <c r="AO199" i="2"/>
  <c r="AH200" i="1"/>
  <c r="AI200" i="1" s="1"/>
  <c r="AL211" i="6" l="1"/>
  <c r="AM211" i="6" s="1"/>
  <c r="AO209" i="6"/>
  <c r="AJ210" i="6"/>
  <c r="AK210" i="6" s="1"/>
  <c r="AL202" i="2"/>
  <c r="AM202" i="2" s="1"/>
  <c r="AM200" i="1"/>
  <c r="AJ201" i="1"/>
  <c r="AK201" i="1" s="1"/>
  <c r="AO200" i="2"/>
  <c r="AJ201" i="2"/>
  <c r="AK201" i="2" s="1"/>
  <c r="AH201" i="1"/>
  <c r="AI201" i="1" s="1"/>
  <c r="AJ211" i="6" l="1"/>
  <c r="AK211" i="6" s="1"/>
  <c r="AO210" i="6"/>
  <c r="AL212" i="6"/>
  <c r="AM212" i="6" s="1"/>
  <c r="AL203" i="2"/>
  <c r="AM203" i="2" s="1"/>
  <c r="AM201" i="1"/>
  <c r="AJ202" i="1"/>
  <c r="AK202" i="1" s="1"/>
  <c r="AJ202" i="2"/>
  <c r="AK202" i="2" s="1"/>
  <c r="AO201" i="2"/>
  <c r="AH202" i="1"/>
  <c r="AI202" i="1" s="1"/>
  <c r="AL213" i="6" l="1"/>
  <c r="AM213" i="6" s="1"/>
  <c r="AO211" i="6"/>
  <c r="AJ212" i="6"/>
  <c r="AK212" i="6" s="1"/>
  <c r="AL204" i="2"/>
  <c r="AM204" i="2" s="1"/>
  <c r="AM202" i="1"/>
  <c r="AJ203" i="1"/>
  <c r="AK203" i="1" s="1"/>
  <c r="AJ203" i="2"/>
  <c r="AK203" i="2" s="1"/>
  <c r="AO202" i="2"/>
  <c r="AH203" i="1"/>
  <c r="AI203" i="1" s="1"/>
  <c r="AJ213" i="6" l="1"/>
  <c r="AK213" i="6" s="1"/>
  <c r="AO212" i="6"/>
  <c r="AL214" i="6"/>
  <c r="AM214" i="6" s="1"/>
  <c r="AL205" i="2"/>
  <c r="AM205" i="2" s="1"/>
  <c r="AM203" i="1"/>
  <c r="AJ204" i="1"/>
  <c r="AK204" i="1" s="1"/>
  <c r="AJ204" i="2"/>
  <c r="AK204" i="2" s="1"/>
  <c r="AO203" i="2"/>
  <c r="AH204" i="1"/>
  <c r="AI204" i="1" s="1"/>
  <c r="AL215" i="6" l="1"/>
  <c r="AM215" i="6" s="1"/>
  <c r="AJ214" i="6"/>
  <c r="AK214" i="6" s="1"/>
  <c r="AO213" i="6"/>
  <c r="AL206" i="2"/>
  <c r="AM206" i="2" s="1"/>
  <c r="AM204" i="1"/>
  <c r="AJ205" i="1"/>
  <c r="AK205" i="1" s="1"/>
  <c r="AJ205" i="2"/>
  <c r="AK205" i="2" s="1"/>
  <c r="AO204" i="2"/>
  <c r="AH205" i="1"/>
  <c r="AI205" i="1" s="1"/>
  <c r="AO214" i="6" l="1"/>
  <c r="AJ215" i="6"/>
  <c r="AK215" i="6" s="1"/>
  <c r="AL216" i="6"/>
  <c r="AM216" i="6" s="1"/>
  <c r="AL207" i="2"/>
  <c r="AM207" i="2" s="1"/>
  <c r="AM205" i="1"/>
  <c r="AJ206" i="1"/>
  <c r="AK206" i="1" s="1"/>
  <c r="AJ206" i="2"/>
  <c r="AK206" i="2" s="1"/>
  <c r="AO205" i="2"/>
  <c r="AH206" i="1"/>
  <c r="AI206" i="1" s="1"/>
  <c r="AL217" i="6" l="1"/>
  <c r="AM217" i="6" s="1"/>
  <c r="AJ216" i="6"/>
  <c r="AK216" i="6" s="1"/>
  <c r="AO215" i="6"/>
  <c r="AL208" i="2"/>
  <c r="AM208" i="2" s="1"/>
  <c r="AM206" i="1"/>
  <c r="AJ207" i="1"/>
  <c r="AK207" i="1" s="1"/>
  <c r="AJ207" i="2"/>
  <c r="AK207" i="2" s="1"/>
  <c r="AO206" i="2"/>
  <c r="AH207" i="1"/>
  <c r="AI207" i="1" s="1"/>
  <c r="AJ217" i="6" l="1"/>
  <c r="AK217" i="6" s="1"/>
  <c r="AO216" i="6"/>
  <c r="AL218" i="6"/>
  <c r="AM218" i="6" s="1"/>
  <c r="AL209" i="2"/>
  <c r="AM209" i="2" s="1"/>
  <c r="AM207" i="1"/>
  <c r="AJ208" i="1"/>
  <c r="AK208" i="1" s="1"/>
  <c r="AJ208" i="2"/>
  <c r="AK208" i="2" s="1"/>
  <c r="AO207" i="2"/>
  <c r="AH208" i="1"/>
  <c r="AI208" i="1" s="1"/>
  <c r="AL219" i="6" l="1"/>
  <c r="AM219" i="6" s="1"/>
  <c r="AJ218" i="6"/>
  <c r="AK218" i="6" s="1"/>
  <c r="AO217" i="6"/>
  <c r="AL210" i="2"/>
  <c r="AM210" i="2" s="1"/>
  <c r="AM208" i="1"/>
  <c r="AJ209" i="1"/>
  <c r="AK209" i="1" s="1"/>
  <c r="AO208" i="2"/>
  <c r="AJ209" i="2"/>
  <c r="AK209" i="2" s="1"/>
  <c r="AH209" i="1"/>
  <c r="AI209" i="1" s="1"/>
  <c r="AJ219" i="6" l="1"/>
  <c r="AK219" i="6" s="1"/>
  <c r="AO218" i="6"/>
  <c r="AL220" i="6"/>
  <c r="AM220" i="6" s="1"/>
  <c r="AL211" i="2"/>
  <c r="AM211" i="2" s="1"/>
  <c r="AM209" i="1"/>
  <c r="AJ210" i="1"/>
  <c r="AK210" i="1" s="1"/>
  <c r="AO209" i="2"/>
  <c r="AJ210" i="2"/>
  <c r="AK210" i="2" s="1"/>
  <c r="AH210" i="1"/>
  <c r="AI210" i="1" s="1"/>
  <c r="AL221" i="6" l="1"/>
  <c r="AM221" i="6" s="1"/>
  <c r="AJ220" i="6"/>
  <c r="AK220" i="6" s="1"/>
  <c r="AO219" i="6"/>
  <c r="AL212" i="2"/>
  <c r="AM212" i="2" s="1"/>
  <c r="AM210" i="1"/>
  <c r="AJ211" i="1"/>
  <c r="AK211" i="1" s="1"/>
  <c r="AO210" i="2"/>
  <c r="AJ211" i="2"/>
  <c r="AK211" i="2" s="1"/>
  <c r="AH211" i="1"/>
  <c r="AI211" i="1" s="1"/>
  <c r="AJ221" i="6" l="1"/>
  <c r="AK221" i="6" s="1"/>
  <c r="AO220" i="6"/>
  <c r="AL222" i="6"/>
  <c r="AM222" i="6" s="1"/>
  <c r="AL213" i="2"/>
  <c r="AM213" i="2" s="1"/>
  <c r="AM211" i="1"/>
  <c r="AJ212" i="1"/>
  <c r="AK212" i="1" s="1"/>
  <c r="AJ212" i="2"/>
  <c r="AK212" i="2" s="1"/>
  <c r="AO211" i="2"/>
  <c r="AH212" i="1"/>
  <c r="AI212" i="1" s="1"/>
  <c r="AL223" i="6" l="1"/>
  <c r="AM223" i="6" s="1"/>
  <c r="AJ222" i="6"/>
  <c r="AK222" i="6" s="1"/>
  <c r="AO221" i="6"/>
  <c r="AL214" i="2"/>
  <c r="AM214" i="2" s="1"/>
  <c r="AM212" i="1"/>
  <c r="AJ213" i="1"/>
  <c r="AK213" i="1" s="1"/>
  <c r="AJ213" i="2"/>
  <c r="AK213" i="2" s="1"/>
  <c r="AO212" i="2"/>
  <c r="AH213" i="1"/>
  <c r="AI213" i="1" s="1"/>
  <c r="AO222" i="6" l="1"/>
  <c r="AJ223" i="6"/>
  <c r="AK223" i="6" s="1"/>
  <c r="AL224" i="6"/>
  <c r="AM224" i="6" s="1"/>
  <c r="AL215" i="2"/>
  <c r="AM215" i="2" s="1"/>
  <c r="AM213" i="1"/>
  <c r="AJ214" i="1"/>
  <c r="AK214" i="1" s="1"/>
  <c r="AO213" i="2"/>
  <c r="AJ214" i="2"/>
  <c r="AK214" i="2" s="1"/>
  <c r="AH214" i="1"/>
  <c r="AI214" i="1" s="1"/>
  <c r="AL225" i="6" l="1"/>
  <c r="AM225" i="6" s="1"/>
  <c r="AJ224" i="6"/>
  <c r="AK224" i="6" s="1"/>
  <c r="AO223" i="6"/>
  <c r="AL216" i="2"/>
  <c r="AM216" i="2" s="1"/>
  <c r="AM214" i="1"/>
  <c r="AJ215" i="1"/>
  <c r="AK215" i="1" s="1"/>
  <c r="AJ215" i="2"/>
  <c r="AK215" i="2" s="1"/>
  <c r="AO214" i="2"/>
  <c r="AH215" i="1"/>
  <c r="AI215" i="1" s="1"/>
  <c r="AJ225" i="6" l="1"/>
  <c r="AK225" i="6" s="1"/>
  <c r="AO224" i="6"/>
  <c r="AL226" i="6"/>
  <c r="AM226" i="6" s="1"/>
  <c r="AL217" i="2"/>
  <c r="AM217" i="2" s="1"/>
  <c r="AM215" i="1"/>
  <c r="AJ216" i="1"/>
  <c r="AK216" i="1" s="1"/>
  <c r="AO215" i="2"/>
  <c r="AJ216" i="2"/>
  <c r="AK216" i="2" s="1"/>
  <c r="AH216" i="1"/>
  <c r="AI216" i="1" s="1"/>
  <c r="AL227" i="6" l="1"/>
  <c r="AM227" i="6" s="1"/>
  <c r="AJ226" i="6"/>
  <c r="AK226" i="6" s="1"/>
  <c r="AO225" i="6"/>
  <c r="AL218" i="2"/>
  <c r="AM218" i="2" s="1"/>
  <c r="AM216" i="1"/>
  <c r="AJ217" i="1"/>
  <c r="AK217" i="1" s="1"/>
  <c r="AO216" i="2"/>
  <c r="AJ217" i="2"/>
  <c r="AK217" i="2" s="1"/>
  <c r="AH217" i="1"/>
  <c r="AI217" i="1" s="1"/>
  <c r="AJ227" i="6" l="1"/>
  <c r="AK227" i="6" s="1"/>
  <c r="AO226" i="6"/>
  <c r="AL228" i="6"/>
  <c r="AM228" i="6" s="1"/>
  <c r="AL219" i="2"/>
  <c r="AM219" i="2" s="1"/>
  <c r="AM217" i="1"/>
  <c r="AJ218" i="1"/>
  <c r="AK218" i="1" s="1"/>
  <c r="AJ218" i="2"/>
  <c r="AK218" i="2" s="1"/>
  <c r="AO217" i="2"/>
  <c r="AH218" i="1"/>
  <c r="AI218" i="1" s="1"/>
  <c r="AL229" i="6" l="1"/>
  <c r="AM229" i="6" s="1"/>
  <c r="AJ228" i="6"/>
  <c r="AK228" i="6" s="1"/>
  <c r="AO227" i="6"/>
  <c r="AL220" i="2"/>
  <c r="AM220" i="2" s="1"/>
  <c r="AM218" i="1"/>
  <c r="AJ219" i="1"/>
  <c r="AK219" i="1" s="1"/>
  <c r="AJ219" i="2"/>
  <c r="AK219" i="2" s="1"/>
  <c r="AO218" i="2"/>
  <c r="AH219" i="1"/>
  <c r="AI219" i="1" s="1"/>
  <c r="AJ229" i="6" l="1"/>
  <c r="AK229" i="6" s="1"/>
  <c r="AO228" i="6"/>
  <c r="AL230" i="6"/>
  <c r="AM230" i="6" s="1"/>
  <c r="AL221" i="2"/>
  <c r="AM221" i="2" s="1"/>
  <c r="AM219" i="1"/>
  <c r="AJ220" i="1"/>
  <c r="AK220" i="1" s="1"/>
  <c r="AO219" i="2"/>
  <c r="AJ220" i="2"/>
  <c r="AK220" i="2" s="1"/>
  <c r="AH220" i="1"/>
  <c r="AI220" i="1" s="1"/>
  <c r="AL231" i="6" l="1"/>
  <c r="AM231" i="6" s="1"/>
  <c r="AJ230" i="6"/>
  <c r="AK230" i="6" s="1"/>
  <c r="AO229" i="6"/>
  <c r="AL222" i="2"/>
  <c r="AM222" i="2" s="1"/>
  <c r="AM220" i="1"/>
  <c r="AJ221" i="1"/>
  <c r="AK221" i="1" s="1"/>
  <c r="AO220" i="2"/>
  <c r="AJ221" i="2"/>
  <c r="AK221" i="2" s="1"/>
  <c r="AH221" i="1"/>
  <c r="AI221" i="1" s="1"/>
  <c r="AO230" i="6" l="1"/>
  <c r="AJ231" i="6"/>
  <c r="AK231" i="6" s="1"/>
  <c r="AL232" i="6"/>
  <c r="AM232" i="6" s="1"/>
  <c r="AL223" i="2"/>
  <c r="AM223" i="2" s="1"/>
  <c r="AM221" i="1"/>
  <c r="AJ222" i="1"/>
  <c r="AK222" i="1" s="1"/>
  <c r="AJ222" i="2"/>
  <c r="AK222" i="2" s="1"/>
  <c r="AO221" i="2"/>
  <c r="AH222" i="1"/>
  <c r="AI222" i="1" s="1"/>
  <c r="AL233" i="6" l="1"/>
  <c r="AM233" i="6" s="1"/>
  <c r="AJ232" i="6"/>
  <c r="AK232" i="6" s="1"/>
  <c r="AO231" i="6"/>
  <c r="AL224" i="2"/>
  <c r="AM224" i="2" s="1"/>
  <c r="AM222" i="1"/>
  <c r="AJ223" i="1"/>
  <c r="AK223" i="1" s="1"/>
  <c r="AJ223" i="2"/>
  <c r="AK223" i="2" s="1"/>
  <c r="AO222" i="2"/>
  <c r="AH223" i="1"/>
  <c r="AI223" i="1" s="1"/>
  <c r="AJ233" i="6" l="1"/>
  <c r="AK233" i="6" s="1"/>
  <c r="AO232" i="6"/>
  <c r="AL234" i="6"/>
  <c r="AM234" i="6" s="1"/>
  <c r="AL225" i="2"/>
  <c r="AM225" i="2" s="1"/>
  <c r="AM223" i="1"/>
  <c r="AJ224" i="1"/>
  <c r="AK224" i="1" s="1"/>
  <c r="AO223" i="2"/>
  <c r="AJ224" i="2"/>
  <c r="AK224" i="2" s="1"/>
  <c r="AH224" i="1"/>
  <c r="AI224" i="1" s="1"/>
  <c r="AL235" i="6" l="1"/>
  <c r="AM235" i="6" s="1"/>
  <c r="AJ234" i="6"/>
  <c r="AK234" i="6" s="1"/>
  <c r="AO233" i="6"/>
  <c r="AL226" i="2"/>
  <c r="AM226" i="2" s="1"/>
  <c r="AM224" i="1"/>
  <c r="AJ225" i="1"/>
  <c r="AK225" i="1" s="1"/>
  <c r="AO224" i="2"/>
  <c r="AJ225" i="2"/>
  <c r="AK225" i="2" s="1"/>
  <c r="AH225" i="1"/>
  <c r="AI225" i="1" s="1"/>
  <c r="AJ235" i="6" l="1"/>
  <c r="AK235" i="6" s="1"/>
  <c r="AO234" i="6"/>
  <c r="AL236" i="6"/>
  <c r="AM236" i="6" s="1"/>
  <c r="AL227" i="2"/>
  <c r="AM227" i="2" s="1"/>
  <c r="AM225" i="1"/>
  <c r="AJ226" i="1"/>
  <c r="AK226" i="1" s="1"/>
  <c r="AJ226" i="2"/>
  <c r="AK226" i="2" s="1"/>
  <c r="AO225" i="2"/>
  <c r="AH226" i="1"/>
  <c r="AI226" i="1" s="1"/>
  <c r="AL237" i="6" l="1"/>
  <c r="AM237" i="6" s="1"/>
  <c r="AJ236" i="6"/>
  <c r="AK236" i="6" s="1"/>
  <c r="AO235" i="6"/>
  <c r="AL228" i="2"/>
  <c r="AM228" i="2" s="1"/>
  <c r="AM226" i="1"/>
  <c r="AJ227" i="1"/>
  <c r="AK227" i="1" s="1"/>
  <c r="AJ227" i="2"/>
  <c r="AK227" i="2" s="1"/>
  <c r="AO226" i="2"/>
  <c r="AH227" i="1"/>
  <c r="AI227" i="1" s="1"/>
  <c r="AJ237" i="6" l="1"/>
  <c r="AK237" i="6" s="1"/>
  <c r="AO236" i="6"/>
  <c r="AL238" i="6"/>
  <c r="AM238" i="6" s="1"/>
  <c r="AL229" i="2"/>
  <c r="AM229" i="2" s="1"/>
  <c r="AM227" i="1"/>
  <c r="AJ228" i="1"/>
  <c r="AK228" i="1" s="1"/>
  <c r="AO227" i="2"/>
  <c r="AJ228" i="2"/>
  <c r="AK228" i="2" s="1"/>
  <c r="AH228" i="1"/>
  <c r="AI228" i="1" s="1"/>
  <c r="AL239" i="6" l="1"/>
  <c r="AM239" i="6" s="1"/>
  <c r="AJ238" i="6"/>
  <c r="AK238" i="6" s="1"/>
  <c r="AO237" i="6"/>
  <c r="AL230" i="2"/>
  <c r="AM230" i="2" s="1"/>
  <c r="AM228" i="1"/>
  <c r="AJ229" i="1"/>
  <c r="AK229" i="1" s="1"/>
  <c r="AO228" i="2"/>
  <c r="AJ229" i="2"/>
  <c r="AK229" i="2" s="1"/>
  <c r="AH229" i="1"/>
  <c r="AI229" i="1" s="1"/>
  <c r="AO238" i="6" l="1"/>
  <c r="AJ239" i="6"/>
  <c r="AK239" i="6" s="1"/>
  <c r="AL240" i="6"/>
  <c r="AM240" i="6" s="1"/>
  <c r="AL231" i="2"/>
  <c r="AM231" i="2" s="1"/>
  <c r="AM229" i="1"/>
  <c r="AJ230" i="1"/>
  <c r="AK230" i="1" s="1"/>
  <c r="AJ230" i="2"/>
  <c r="AK230" i="2" s="1"/>
  <c r="AO229" i="2"/>
  <c r="AH230" i="1"/>
  <c r="AI230" i="1" s="1"/>
  <c r="AL241" i="6" l="1"/>
  <c r="AM241" i="6" s="1"/>
  <c r="AJ240" i="6"/>
  <c r="AK240" i="6" s="1"/>
  <c r="AO239" i="6"/>
  <c r="AL232" i="2"/>
  <c r="AM232" i="2" s="1"/>
  <c r="AM230" i="1"/>
  <c r="AJ231" i="1"/>
  <c r="AK231" i="1" s="1"/>
  <c r="AJ231" i="2"/>
  <c r="AK231" i="2" s="1"/>
  <c r="AO230" i="2"/>
  <c r="AH231" i="1"/>
  <c r="AI231" i="1" s="1"/>
  <c r="AJ241" i="6" l="1"/>
  <c r="AK241" i="6" s="1"/>
  <c r="AO240" i="6"/>
  <c r="AL242" i="6"/>
  <c r="AM242" i="6" s="1"/>
  <c r="AL233" i="2"/>
  <c r="AM233" i="2" s="1"/>
  <c r="AM231" i="1"/>
  <c r="AJ232" i="1"/>
  <c r="AK232" i="1" s="1"/>
  <c r="AO231" i="2"/>
  <c r="AJ232" i="2"/>
  <c r="AK232" i="2" s="1"/>
  <c r="AH232" i="1"/>
  <c r="AI232" i="1" s="1"/>
  <c r="AL243" i="6" l="1"/>
  <c r="AM243" i="6" s="1"/>
  <c r="AJ242" i="6"/>
  <c r="AK242" i="6" s="1"/>
  <c r="AO241" i="6"/>
  <c r="AL234" i="2"/>
  <c r="AM234" i="2" s="1"/>
  <c r="AM232" i="1"/>
  <c r="AJ233" i="1"/>
  <c r="AK233" i="1" s="1"/>
  <c r="AJ233" i="2"/>
  <c r="AK233" i="2" s="1"/>
  <c r="AO232" i="2"/>
  <c r="AH233" i="1"/>
  <c r="AI233" i="1" s="1"/>
  <c r="AJ243" i="6" l="1"/>
  <c r="AK243" i="6" s="1"/>
  <c r="AO242" i="6"/>
  <c r="AL244" i="6"/>
  <c r="AM244" i="6" s="1"/>
  <c r="AL235" i="2"/>
  <c r="AM235" i="2" s="1"/>
  <c r="AM233" i="1"/>
  <c r="AJ234" i="1"/>
  <c r="AK234" i="1" s="1"/>
  <c r="AJ234" i="2"/>
  <c r="AK234" i="2" s="1"/>
  <c r="AO233" i="2"/>
  <c r="AH234" i="1"/>
  <c r="AI234" i="1" s="1"/>
  <c r="AL245" i="6" l="1"/>
  <c r="AM245" i="6" s="1"/>
  <c r="AJ244" i="6"/>
  <c r="AK244" i="6" s="1"/>
  <c r="AO243" i="6"/>
  <c r="AL236" i="2"/>
  <c r="AM236" i="2" s="1"/>
  <c r="AM234" i="1"/>
  <c r="AJ235" i="1"/>
  <c r="AK235" i="1" s="1"/>
  <c r="AJ235" i="2"/>
  <c r="AK235" i="2" s="1"/>
  <c r="AO234" i="2"/>
  <c r="AH235" i="1"/>
  <c r="AI235" i="1" s="1"/>
  <c r="AJ245" i="6" l="1"/>
  <c r="AK245" i="6" s="1"/>
  <c r="AO244" i="6"/>
  <c r="AL246" i="6"/>
  <c r="AM246" i="6" s="1"/>
  <c r="AL237" i="2"/>
  <c r="AM237" i="2" s="1"/>
  <c r="AM235" i="1"/>
  <c r="AJ236" i="1"/>
  <c r="AK236" i="1" s="1"/>
  <c r="AJ236" i="2"/>
  <c r="AK236" i="2" s="1"/>
  <c r="AO235" i="2"/>
  <c r="AH236" i="1"/>
  <c r="AI236" i="1" s="1"/>
  <c r="AL247" i="6" l="1"/>
  <c r="AM247" i="6" s="1"/>
  <c r="AJ246" i="6"/>
  <c r="AK246" i="6" s="1"/>
  <c r="AO245" i="6"/>
  <c r="AL238" i="2"/>
  <c r="AM238" i="2" s="1"/>
  <c r="AM236" i="1"/>
  <c r="AJ237" i="1"/>
  <c r="AK237" i="1" s="1"/>
  <c r="AJ237" i="2"/>
  <c r="AK237" i="2" s="1"/>
  <c r="AO236" i="2"/>
  <c r="AH237" i="1"/>
  <c r="AI237" i="1" s="1"/>
  <c r="AJ247" i="6" l="1"/>
  <c r="AK247" i="6" s="1"/>
  <c r="AO246" i="6"/>
  <c r="AL248" i="6"/>
  <c r="AM248" i="6" s="1"/>
  <c r="AL239" i="2"/>
  <c r="AM239" i="2" s="1"/>
  <c r="AM237" i="1"/>
  <c r="AJ238" i="1"/>
  <c r="AK238" i="1" s="1"/>
  <c r="AJ238" i="2"/>
  <c r="AK238" i="2" s="1"/>
  <c r="AO237" i="2"/>
  <c r="AH238" i="1"/>
  <c r="AI238" i="1" s="1"/>
  <c r="AL249" i="6" l="1"/>
  <c r="AM249" i="6" s="1"/>
  <c r="AJ248" i="6"/>
  <c r="AK248" i="6" s="1"/>
  <c r="AO247" i="6"/>
  <c r="AL240" i="2"/>
  <c r="AM240" i="2" s="1"/>
  <c r="AM238" i="1"/>
  <c r="AJ239" i="1"/>
  <c r="AK239" i="1" s="1"/>
  <c r="AJ239" i="2"/>
  <c r="AK239" i="2" s="1"/>
  <c r="AO238" i="2"/>
  <c r="AH239" i="1"/>
  <c r="AI239" i="1" s="1"/>
  <c r="AJ249" i="6" l="1"/>
  <c r="AK249" i="6" s="1"/>
  <c r="AO248" i="6"/>
  <c r="AL250" i="6"/>
  <c r="AM250" i="6" s="1"/>
  <c r="AL241" i="2"/>
  <c r="AM241" i="2" s="1"/>
  <c r="AM239" i="1"/>
  <c r="AJ240" i="1"/>
  <c r="AK240" i="1" s="1"/>
  <c r="AJ240" i="2"/>
  <c r="AK240" i="2" s="1"/>
  <c r="AO239" i="2"/>
  <c r="AH240" i="1"/>
  <c r="AI240" i="1" s="1"/>
  <c r="AL251" i="6" l="1"/>
  <c r="AM251" i="6" s="1"/>
  <c r="AJ250" i="6"/>
  <c r="AK250" i="6" s="1"/>
  <c r="AO249" i="6"/>
  <c r="AL242" i="2"/>
  <c r="AM242" i="2" s="1"/>
  <c r="AM240" i="1"/>
  <c r="AJ241" i="1"/>
  <c r="AK241" i="1" s="1"/>
  <c r="AJ241" i="2"/>
  <c r="AK241" i="2" s="1"/>
  <c r="AO240" i="2"/>
  <c r="AH241" i="1"/>
  <c r="AI241" i="1" s="1"/>
  <c r="AO250" i="6" l="1"/>
  <c r="AJ251" i="6"/>
  <c r="AK251" i="6" s="1"/>
  <c r="AL252" i="6"/>
  <c r="AM252" i="6" s="1"/>
  <c r="AL243" i="2"/>
  <c r="AM243" i="2" s="1"/>
  <c r="AM241" i="1"/>
  <c r="AJ242" i="1"/>
  <c r="AK242" i="1" s="1"/>
  <c r="AJ242" i="2"/>
  <c r="AK242" i="2" s="1"/>
  <c r="AO241" i="2"/>
  <c r="AH242" i="1"/>
  <c r="AI242" i="1" s="1"/>
  <c r="AL253" i="6" l="1"/>
  <c r="AM253" i="6" s="1"/>
  <c r="AJ252" i="6"/>
  <c r="AK252" i="6" s="1"/>
  <c r="AO251" i="6"/>
  <c r="AL244" i="2"/>
  <c r="AM244" i="2" s="1"/>
  <c r="AM242" i="1"/>
  <c r="AJ243" i="1"/>
  <c r="AK243" i="1" s="1"/>
  <c r="AJ243" i="2"/>
  <c r="AK243" i="2" s="1"/>
  <c r="AO242" i="2"/>
  <c r="AH243" i="1"/>
  <c r="AI243" i="1" s="1"/>
  <c r="AO252" i="6" l="1"/>
  <c r="AJ253" i="6"/>
  <c r="AK253" i="6" s="1"/>
  <c r="AL254" i="6"/>
  <c r="AM254" i="6" s="1"/>
  <c r="AL245" i="2"/>
  <c r="AM245" i="2" s="1"/>
  <c r="AM243" i="1"/>
  <c r="AJ244" i="1"/>
  <c r="AK244" i="1" s="1"/>
  <c r="AJ244" i="2"/>
  <c r="AK244" i="2" s="1"/>
  <c r="AO243" i="2"/>
  <c r="AH244" i="1"/>
  <c r="AI244" i="1" s="1"/>
  <c r="AL255" i="6" l="1"/>
  <c r="AM255" i="6" s="1"/>
  <c r="AJ254" i="6"/>
  <c r="AK254" i="6" s="1"/>
  <c r="AO253" i="6"/>
  <c r="AL246" i="2"/>
  <c r="AM246" i="2" s="1"/>
  <c r="AM244" i="1"/>
  <c r="AJ245" i="1"/>
  <c r="AK245" i="1" s="1"/>
  <c r="AJ245" i="2"/>
  <c r="AK245" i="2" s="1"/>
  <c r="AO244" i="2"/>
  <c r="AH245" i="1"/>
  <c r="AI245" i="1" s="1"/>
  <c r="AO254" i="6" l="1"/>
  <c r="AJ255" i="6"/>
  <c r="AK255" i="6" s="1"/>
  <c r="AL256" i="6"/>
  <c r="AM256" i="6" s="1"/>
  <c r="AL247" i="2"/>
  <c r="AM247" i="2" s="1"/>
  <c r="AM245" i="1"/>
  <c r="AJ246" i="1"/>
  <c r="AK246" i="1" s="1"/>
  <c r="AJ246" i="2"/>
  <c r="AK246" i="2" s="1"/>
  <c r="AO245" i="2"/>
  <c r="AH246" i="1"/>
  <c r="AI246" i="1" s="1"/>
  <c r="AL257" i="6" l="1"/>
  <c r="AM257" i="6" s="1"/>
  <c r="AJ256" i="6"/>
  <c r="AK256" i="6" s="1"/>
  <c r="AO255" i="6"/>
  <c r="AL248" i="2"/>
  <c r="AM248" i="2" s="1"/>
  <c r="AM246" i="1"/>
  <c r="AJ247" i="1"/>
  <c r="AK247" i="1" s="1"/>
  <c r="AJ247" i="2"/>
  <c r="AK247" i="2" s="1"/>
  <c r="AO246" i="2"/>
  <c r="AH247" i="1"/>
  <c r="AI247" i="1" s="1"/>
  <c r="AO256" i="6" l="1"/>
  <c r="AJ257" i="6"/>
  <c r="AK257" i="6" s="1"/>
  <c r="AL258" i="6"/>
  <c r="AM258" i="6" s="1"/>
  <c r="AL249" i="2"/>
  <c r="AM249" i="2" s="1"/>
  <c r="AM247" i="1"/>
  <c r="AJ248" i="1"/>
  <c r="AK248" i="1" s="1"/>
  <c r="AJ248" i="2"/>
  <c r="AK248" i="2" s="1"/>
  <c r="AO247" i="2"/>
  <c r="AH248" i="1"/>
  <c r="AI248" i="1" s="1"/>
  <c r="AL259" i="6" l="1"/>
  <c r="AM259" i="6" s="1"/>
  <c r="AJ258" i="6"/>
  <c r="AK258" i="6" s="1"/>
  <c r="AO257" i="6"/>
  <c r="AL250" i="2"/>
  <c r="AM250" i="2" s="1"/>
  <c r="AM248" i="1"/>
  <c r="AJ249" i="1"/>
  <c r="AK249" i="1" s="1"/>
  <c r="AJ249" i="2"/>
  <c r="AK249" i="2" s="1"/>
  <c r="AO248" i="2"/>
  <c r="AH249" i="1"/>
  <c r="AI249" i="1" s="1"/>
  <c r="AO258" i="6" l="1"/>
  <c r="AJ259" i="6"/>
  <c r="AK259" i="6" s="1"/>
  <c r="AL260" i="6"/>
  <c r="AM260" i="6" s="1"/>
  <c r="AL251" i="2"/>
  <c r="AM251" i="2" s="1"/>
  <c r="AM249" i="1"/>
  <c r="AJ250" i="1"/>
  <c r="AK250" i="1" s="1"/>
  <c r="AJ250" i="2"/>
  <c r="AK250" i="2" s="1"/>
  <c r="AO249" i="2"/>
  <c r="AH250" i="1"/>
  <c r="AI250" i="1" s="1"/>
  <c r="AL261" i="6" l="1"/>
  <c r="AM261" i="6" s="1"/>
  <c r="AJ260" i="6"/>
  <c r="AK260" i="6" s="1"/>
  <c r="AO259" i="6"/>
  <c r="AL252" i="2"/>
  <c r="AM252" i="2" s="1"/>
  <c r="AM250" i="1"/>
  <c r="AJ251" i="1"/>
  <c r="AK251" i="1" s="1"/>
  <c r="AJ251" i="2"/>
  <c r="AK251" i="2" s="1"/>
  <c r="AO250" i="2"/>
  <c r="AH251" i="1"/>
  <c r="AI251" i="1" s="1"/>
  <c r="AO260" i="6" l="1"/>
  <c r="AJ261" i="6"/>
  <c r="AK261" i="6" s="1"/>
  <c r="AL262" i="6"/>
  <c r="AM262" i="6" s="1"/>
  <c r="AL253" i="2"/>
  <c r="AM253" i="2" s="1"/>
  <c r="AM251" i="1"/>
  <c r="AJ252" i="1"/>
  <c r="AK252" i="1" s="1"/>
  <c r="AJ252" i="2"/>
  <c r="AK252" i="2" s="1"/>
  <c r="AO251" i="2"/>
  <c r="AH252" i="1"/>
  <c r="AI252" i="1" s="1"/>
  <c r="AL263" i="6" l="1"/>
  <c r="AM263" i="6" s="1"/>
  <c r="AJ262" i="6"/>
  <c r="AK262" i="6" s="1"/>
  <c r="AO261" i="6"/>
  <c r="AL254" i="2"/>
  <c r="AM254" i="2" s="1"/>
  <c r="AM252" i="1"/>
  <c r="AJ253" i="1"/>
  <c r="AK253" i="1" s="1"/>
  <c r="AJ253" i="2"/>
  <c r="AK253" i="2" s="1"/>
  <c r="AO252" i="2"/>
  <c r="AH253" i="1"/>
  <c r="AI253" i="1" s="1"/>
  <c r="AO262" i="6" l="1"/>
  <c r="AJ263" i="6"/>
  <c r="AK263" i="6" s="1"/>
  <c r="AL264" i="6"/>
  <c r="AM264" i="6" s="1"/>
  <c r="AL255" i="2"/>
  <c r="AM255" i="2" s="1"/>
  <c r="AM253" i="1"/>
  <c r="AJ254" i="1"/>
  <c r="AK254" i="1" s="1"/>
  <c r="AJ254" i="2"/>
  <c r="AK254" i="2" s="1"/>
  <c r="AO253" i="2"/>
  <c r="AH254" i="1"/>
  <c r="AI254" i="1" s="1"/>
  <c r="AL265" i="6" l="1"/>
  <c r="AM265" i="6" s="1"/>
  <c r="AJ264" i="6"/>
  <c r="AK264" i="6" s="1"/>
  <c r="AO263" i="6"/>
  <c r="AL256" i="2"/>
  <c r="AM256" i="2" s="1"/>
  <c r="AM254" i="1"/>
  <c r="AJ255" i="1"/>
  <c r="AK255" i="1" s="1"/>
  <c r="AJ255" i="2"/>
  <c r="AK255" i="2" s="1"/>
  <c r="AO254" i="2"/>
  <c r="AH255" i="1"/>
  <c r="AI255" i="1" s="1"/>
  <c r="AO264" i="6" l="1"/>
  <c r="AJ265" i="6"/>
  <c r="AK265" i="6" s="1"/>
  <c r="AL266" i="6"/>
  <c r="AM266" i="6" s="1"/>
  <c r="AL257" i="2"/>
  <c r="AM257" i="2" s="1"/>
  <c r="AM255" i="1"/>
  <c r="AJ256" i="1"/>
  <c r="AK256" i="1" s="1"/>
  <c r="AJ256" i="2"/>
  <c r="AK256" i="2" s="1"/>
  <c r="AO255" i="2"/>
  <c r="AH256" i="1"/>
  <c r="AI256" i="1" s="1"/>
  <c r="AL267" i="6" l="1"/>
  <c r="AM267" i="6" s="1"/>
  <c r="AJ266" i="6"/>
  <c r="AK266" i="6" s="1"/>
  <c r="AO265" i="6"/>
  <c r="AL258" i="2"/>
  <c r="AM258" i="2" s="1"/>
  <c r="AM256" i="1"/>
  <c r="AJ257" i="1"/>
  <c r="AK257" i="1" s="1"/>
  <c r="AJ257" i="2"/>
  <c r="AK257" i="2" s="1"/>
  <c r="AO256" i="2"/>
  <c r="AH257" i="1"/>
  <c r="AI257" i="1" s="1"/>
  <c r="AO266" i="6" l="1"/>
  <c r="AJ267" i="6"/>
  <c r="AK267" i="6" s="1"/>
  <c r="AL268" i="6"/>
  <c r="AM268" i="6" s="1"/>
  <c r="AL259" i="2"/>
  <c r="AM259" i="2" s="1"/>
  <c r="AM257" i="1"/>
  <c r="AJ258" i="1"/>
  <c r="AK258" i="1" s="1"/>
  <c r="AJ258" i="2"/>
  <c r="AK258" i="2" s="1"/>
  <c r="AO257" i="2"/>
  <c r="AH258" i="1"/>
  <c r="AI258" i="1" s="1"/>
  <c r="AL269" i="6" l="1"/>
  <c r="AM269" i="6" s="1"/>
  <c r="AJ268" i="6"/>
  <c r="AK268" i="6" s="1"/>
  <c r="AO267" i="6"/>
  <c r="AL260" i="2"/>
  <c r="AM260" i="2" s="1"/>
  <c r="AM258" i="1"/>
  <c r="AJ259" i="1"/>
  <c r="AK259" i="1" s="1"/>
  <c r="AJ259" i="2"/>
  <c r="AK259" i="2" s="1"/>
  <c r="AO258" i="2"/>
  <c r="AH259" i="1"/>
  <c r="AI259" i="1" s="1"/>
  <c r="AO268" i="6" l="1"/>
  <c r="AJ269" i="6"/>
  <c r="AK269" i="6" s="1"/>
  <c r="AL270" i="6"/>
  <c r="AM270" i="6" s="1"/>
  <c r="AL261" i="2"/>
  <c r="AM261" i="2" s="1"/>
  <c r="AM259" i="1"/>
  <c r="AJ260" i="1"/>
  <c r="AK260" i="1" s="1"/>
  <c r="AJ260" i="2"/>
  <c r="AK260" i="2" s="1"/>
  <c r="AO259" i="2"/>
  <c r="AH260" i="1"/>
  <c r="AI260" i="1" s="1"/>
  <c r="AL271" i="6" l="1"/>
  <c r="AM271" i="6" s="1"/>
  <c r="AJ270" i="6"/>
  <c r="AK270" i="6" s="1"/>
  <c r="AO269" i="6"/>
  <c r="AL262" i="2"/>
  <c r="AM262" i="2" s="1"/>
  <c r="AM260" i="1"/>
  <c r="AJ261" i="1"/>
  <c r="AK261" i="1" s="1"/>
  <c r="AJ261" i="2"/>
  <c r="AK261" i="2" s="1"/>
  <c r="AO260" i="2"/>
  <c r="AH261" i="1"/>
  <c r="AI261" i="1" s="1"/>
  <c r="AO270" i="6" l="1"/>
  <c r="AJ271" i="6"/>
  <c r="AK271" i="6" s="1"/>
  <c r="AL272" i="6"/>
  <c r="AM272" i="6" s="1"/>
  <c r="AL263" i="2"/>
  <c r="AM263" i="2" s="1"/>
  <c r="AM261" i="1"/>
  <c r="AJ262" i="1"/>
  <c r="AK262" i="1" s="1"/>
  <c r="AJ262" i="2"/>
  <c r="AK262" i="2" s="1"/>
  <c r="AO261" i="2"/>
  <c r="AH262" i="1"/>
  <c r="AI262" i="1" s="1"/>
  <c r="AL273" i="6" l="1"/>
  <c r="AM273" i="6" s="1"/>
  <c r="AJ272" i="6"/>
  <c r="AK272" i="6" s="1"/>
  <c r="AO271" i="6"/>
  <c r="AL264" i="2"/>
  <c r="AM264" i="2" s="1"/>
  <c r="AM262" i="1"/>
  <c r="AJ263" i="1"/>
  <c r="AK263" i="1" s="1"/>
  <c r="AJ263" i="2"/>
  <c r="AK263" i="2" s="1"/>
  <c r="AO262" i="2"/>
  <c r="AH263" i="1"/>
  <c r="AI263" i="1" s="1"/>
  <c r="AO272" i="6" l="1"/>
  <c r="AJ273" i="6"/>
  <c r="AK273" i="6" s="1"/>
  <c r="AL274" i="6"/>
  <c r="AM274" i="6" s="1"/>
  <c r="AL265" i="2"/>
  <c r="AM265" i="2" s="1"/>
  <c r="AM263" i="1"/>
  <c r="AJ264" i="1"/>
  <c r="AK264" i="1" s="1"/>
  <c r="AJ264" i="2"/>
  <c r="AK264" i="2" s="1"/>
  <c r="AO263" i="2"/>
  <c r="AH264" i="1"/>
  <c r="AI264" i="1" s="1"/>
  <c r="AL275" i="6" l="1"/>
  <c r="AM275" i="6" s="1"/>
  <c r="AJ274" i="6"/>
  <c r="AK274" i="6" s="1"/>
  <c r="AO273" i="6"/>
  <c r="AL266" i="2"/>
  <c r="AM266" i="2" s="1"/>
  <c r="AM264" i="1"/>
  <c r="AJ265" i="1"/>
  <c r="AK265" i="1" s="1"/>
  <c r="AJ265" i="2"/>
  <c r="AK265" i="2" s="1"/>
  <c r="AO264" i="2"/>
  <c r="AH265" i="1"/>
  <c r="AI265" i="1" s="1"/>
  <c r="AO274" i="6" l="1"/>
  <c r="AJ275" i="6"/>
  <c r="AK275" i="6" s="1"/>
  <c r="AL276" i="6"/>
  <c r="AM276" i="6" s="1"/>
  <c r="AL267" i="2"/>
  <c r="AM267" i="2" s="1"/>
  <c r="AM265" i="1"/>
  <c r="AJ266" i="1"/>
  <c r="AK266" i="1" s="1"/>
  <c r="AJ266" i="2"/>
  <c r="AK266" i="2" s="1"/>
  <c r="AO265" i="2"/>
  <c r="AH266" i="1"/>
  <c r="AI266" i="1" s="1"/>
  <c r="AL277" i="6" l="1"/>
  <c r="AM277" i="6" s="1"/>
  <c r="AJ276" i="6"/>
  <c r="AK276" i="6" s="1"/>
  <c r="AO275" i="6"/>
  <c r="AL268" i="2"/>
  <c r="AM268" i="2" s="1"/>
  <c r="AM266" i="1"/>
  <c r="AJ267" i="1"/>
  <c r="AK267" i="1" s="1"/>
  <c r="AJ267" i="2"/>
  <c r="AK267" i="2" s="1"/>
  <c r="AO266" i="2"/>
  <c r="AH267" i="1"/>
  <c r="AI267" i="1" s="1"/>
  <c r="AO276" i="6" l="1"/>
  <c r="AJ277" i="6"/>
  <c r="AK277" i="6" s="1"/>
  <c r="AL278" i="6"/>
  <c r="AM278" i="6" s="1"/>
  <c r="AL269" i="2"/>
  <c r="AM269" i="2" s="1"/>
  <c r="AM267" i="1"/>
  <c r="AJ268" i="1"/>
  <c r="AK268" i="1" s="1"/>
  <c r="AJ268" i="2"/>
  <c r="AK268" i="2" s="1"/>
  <c r="AO267" i="2"/>
  <c r="AH268" i="1"/>
  <c r="AI268" i="1" s="1"/>
  <c r="AL279" i="6" l="1"/>
  <c r="AM279" i="6" s="1"/>
  <c r="AJ278" i="6"/>
  <c r="AK278" i="6" s="1"/>
  <c r="AO277" i="6"/>
  <c r="AL270" i="2"/>
  <c r="AM270" i="2" s="1"/>
  <c r="AJ269" i="1"/>
  <c r="AK269" i="1" s="1"/>
  <c r="AM268" i="1"/>
  <c r="AJ269" i="2"/>
  <c r="AK269" i="2" s="1"/>
  <c r="AO268" i="2"/>
  <c r="AH269" i="1"/>
  <c r="AI269" i="1" s="1"/>
  <c r="AO278" i="6" l="1"/>
  <c r="AJ279" i="6"/>
  <c r="AK279" i="6" s="1"/>
  <c r="AL280" i="6"/>
  <c r="AM280" i="6" s="1"/>
  <c r="AL271" i="2"/>
  <c r="AM271" i="2" s="1"/>
  <c r="AM269" i="1"/>
  <c r="AJ270" i="1"/>
  <c r="AK270" i="1" s="1"/>
  <c r="AJ270" i="2"/>
  <c r="AK270" i="2" s="1"/>
  <c r="AO269" i="2"/>
  <c r="AH270" i="1"/>
  <c r="AI270" i="1" s="1"/>
  <c r="AL281" i="6" l="1"/>
  <c r="AM281" i="6" s="1"/>
  <c r="AJ280" i="6"/>
  <c r="AK280" i="6" s="1"/>
  <c r="AO279" i="6"/>
  <c r="AL272" i="2"/>
  <c r="AM272" i="2" s="1"/>
  <c r="AM270" i="1"/>
  <c r="AJ271" i="1"/>
  <c r="AK271" i="1" s="1"/>
  <c r="AJ271" i="2"/>
  <c r="AK271" i="2" s="1"/>
  <c r="AO270" i="2"/>
  <c r="AH271" i="1"/>
  <c r="AI271" i="1" s="1"/>
  <c r="AO280" i="6" l="1"/>
  <c r="AJ281" i="6"/>
  <c r="AK281" i="6" s="1"/>
  <c r="AL282" i="6"/>
  <c r="AM282" i="6" s="1"/>
  <c r="AL273" i="2"/>
  <c r="AM273" i="2" s="1"/>
  <c r="AM271" i="1"/>
  <c r="AJ272" i="1"/>
  <c r="AK272" i="1" s="1"/>
  <c r="AJ272" i="2"/>
  <c r="AK272" i="2" s="1"/>
  <c r="AO271" i="2"/>
  <c r="AH272" i="1"/>
  <c r="AI272" i="1" s="1"/>
  <c r="AL283" i="6" l="1"/>
  <c r="AM283" i="6" s="1"/>
  <c r="AJ282" i="6"/>
  <c r="AK282" i="6" s="1"/>
  <c r="AO281" i="6"/>
  <c r="AL274" i="2"/>
  <c r="AM274" i="2" s="1"/>
  <c r="AM272" i="1"/>
  <c r="AJ273" i="1"/>
  <c r="AK273" i="1" s="1"/>
  <c r="AJ273" i="2"/>
  <c r="AK273" i="2" s="1"/>
  <c r="AO272" i="2"/>
  <c r="AH273" i="1"/>
  <c r="AI273" i="1" s="1"/>
  <c r="AO282" i="6" l="1"/>
  <c r="AJ283" i="6"/>
  <c r="AK283" i="6" s="1"/>
  <c r="AL284" i="6"/>
  <c r="AM284" i="6" s="1"/>
  <c r="AL275" i="2"/>
  <c r="AM275" i="2" s="1"/>
  <c r="AM273" i="1"/>
  <c r="AJ274" i="1"/>
  <c r="AK274" i="1" s="1"/>
  <c r="AJ274" i="2"/>
  <c r="AK274" i="2" s="1"/>
  <c r="AO273" i="2"/>
  <c r="AH274" i="1"/>
  <c r="AI274" i="1" s="1"/>
  <c r="AL285" i="6" l="1"/>
  <c r="AM285" i="6" s="1"/>
  <c r="AJ284" i="6"/>
  <c r="AK284" i="6" s="1"/>
  <c r="AO283" i="6"/>
  <c r="AL276" i="2"/>
  <c r="AM276" i="2" s="1"/>
  <c r="AM274" i="1"/>
  <c r="AJ275" i="1"/>
  <c r="AK275" i="1" s="1"/>
  <c r="AJ275" i="2"/>
  <c r="AK275" i="2" s="1"/>
  <c r="AO274" i="2"/>
  <c r="AH275" i="1"/>
  <c r="AI275" i="1" s="1"/>
  <c r="AO284" i="6" l="1"/>
  <c r="AJ285" i="6"/>
  <c r="AK285" i="6" s="1"/>
  <c r="AL286" i="6"/>
  <c r="AM286" i="6" s="1"/>
  <c r="AL277" i="2"/>
  <c r="AM277" i="2" s="1"/>
  <c r="AM275" i="1"/>
  <c r="AJ276" i="1"/>
  <c r="AK276" i="1" s="1"/>
  <c r="AJ276" i="2"/>
  <c r="AK276" i="2" s="1"/>
  <c r="AO275" i="2"/>
  <c r="AH276" i="1"/>
  <c r="AI276" i="1" s="1"/>
  <c r="AL287" i="6" l="1"/>
  <c r="AM287" i="6" s="1"/>
  <c r="AJ286" i="6"/>
  <c r="AK286" i="6" s="1"/>
  <c r="AO285" i="6"/>
  <c r="AL278" i="2"/>
  <c r="AM278" i="2" s="1"/>
  <c r="AM276" i="1"/>
  <c r="AJ277" i="1"/>
  <c r="AK277" i="1" s="1"/>
  <c r="AJ277" i="2"/>
  <c r="AK277" i="2" s="1"/>
  <c r="AO276" i="2"/>
  <c r="AH277" i="1"/>
  <c r="AI277" i="1" s="1"/>
  <c r="AO286" i="6" l="1"/>
  <c r="AJ287" i="6"/>
  <c r="AK287" i="6" s="1"/>
  <c r="AL288" i="6"/>
  <c r="AM288" i="6" s="1"/>
  <c r="AL279" i="2"/>
  <c r="AM279" i="2" s="1"/>
  <c r="AM277" i="1"/>
  <c r="AJ278" i="1"/>
  <c r="AK278" i="1" s="1"/>
  <c r="AJ278" i="2"/>
  <c r="AK278" i="2" s="1"/>
  <c r="AO277" i="2"/>
  <c r="AH278" i="1"/>
  <c r="AI278" i="1" s="1"/>
  <c r="AL289" i="6" l="1"/>
  <c r="AM289" i="6" s="1"/>
  <c r="AJ288" i="6"/>
  <c r="AK288" i="6" s="1"/>
  <c r="AO287" i="6"/>
  <c r="AL280" i="2"/>
  <c r="AM280" i="2" s="1"/>
  <c r="AM278" i="1"/>
  <c r="AJ279" i="1"/>
  <c r="AK279" i="1" s="1"/>
  <c r="AJ279" i="2"/>
  <c r="AK279" i="2" s="1"/>
  <c r="AO278" i="2"/>
  <c r="AH279" i="1"/>
  <c r="AI279" i="1" s="1"/>
  <c r="AO288" i="6" l="1"/>
  <c r="AJ289" i="6"/>
  <c r="AK289" i="6" s="1"/>
  <c r="AL290" i="6"/>
  <c r="AM290" i="6" s="1"/>
  <c r="AL281" i="2"/>
  <c r="AM281" i="2" s="1"/>
  <c r="AM279" i="1"/>
  <c r="AJ280" i="1"/>
  <c r="AK280" i="1" s="1"/>
  <c r="AJ280" i="2"/>
  <c r="AK280" i="2" s="1"/>
  <c r="AO279" i="2"/>
  <c r="AH280" i="1"/>
  <c r="AI280" i="1" s="1"/>
  <c r="AL291" i="6" l="1"/>
  <c r="AM291" i="6" s="1"/>
  <c r="AJ290" i="6"/>
  <c r="AK290" i="6" s="1"/>
  <c r="AO289" i="6"/>
  <c r="AL282" i="2"/>
  <c r="AM282" i="2" s="1"/>
  <c r="AM280" i="1"/>
  <c r="AJ281" i="1"/>
  <c r="AK281" i="1" s="1"/>
  <c r="AJ281" i="2"/>
  <c r="AK281" i="2" s="1"/>
  <c r="AO280" i="2"/>
  <c r="AH281" i="1"/>
  <c r="AI281" i="1" s="1"/>
  <c r="AO290" i="6" l="1"/>
  <c r="AJ291" i="6"/>
  <c r="AK291" i="6" s="1"/>
  <c r="AL292" i="6"/>
  <c r="AM292" i="6" s="1"/>
  <c r="AL283" i="2"/>
  <c r="AM283" i="2" s="1"/>
  <c r="AM281" i="1"/>
  <c r="AJ282" i="1"/>
  <c r="AK282" i="1" s="1"/>
  <c r="AJ282" i="2"/>
  <c r="AK282" i="2" s="1"/>
  <c r="AO281" i="2"/>
  <c r="AH282" i="1"/>
  <c r="AI282" i="1" s="1"/>
  <c r="AL293" i="6" l="1"/>
  <c r="AM293" i="6" s="1"/>
  <c r="AJ292" i="6"/>
  <c r="AK292" i="6" s="1"/>
  <c r="AO291" i="6"/>
  <c r="AL284" i="2"/>
  <c r="AM284" i="2" s="1"/>
  <c r="AM282" i="1"/>
  <c r="AJ283" i="1"/>
  <c r="AK283" i="1" s="1"/>
  <c r="AJ283" i="2"/>
  <c r="AK283" i="2" s="1"/>
  <c r="AO282" i="2"/>
  <c r="AH283" i="1"/>
  <c r="AI283" i="1" s="1"/>
  <c r="AO292" i="6" l="1"/>
  <c r="AJ293" i="6"/>
  <c r="AK293" i="6" s="1"/>
  <c r="AL294" i="6"/>
  <c r="AM294" i="6" s="1"/>
  <c r="AL285" i="2"/>
  <c r="AM285" i="2" s="1"/>
  <c r="AM283" i="1"/>
  <c r="AJ284" i="1"/>
  <c r="AK284" i="1" s="1"/>
  <c r="AJ284" i="2"/>
  <c r="AK284" i="2" s="1"/>
  <c r="AO283" i="2"/>
  <c r="AH284" i="1"/>
  <c r="AI284" i="1" s="1"/>
  <c r="AL295" i="6" l="1"/>
  <c r="AM295" i="6" s="1"/>
  <c r="AJ294" i="6"/>
  <c r="AK294" i="6" s="1"/>
  <c r="AO293" i="6"/>
  <c r="AL286" i="2"/>
  <c r="AM286" i="2" s="1"/>
  <c r="AM284" i="1"/>
  <c r="AJ285" i="1"/>
  <c r="AK285" i="1" s="1"/>
  <c r="AJ285" i="2"/>
  <c r="AK285" i="2" s="1"/>
  <c r="AO284" i="2"/>
  <c r="AH285" i="1"/>
  <c r="AI285" i="1" s="1"/>
  <c r="AO294" i="6" l="1"/>
  <c r="AJ295" i="6"/>
  <c r="AK295" i="6" s="1"/>
  <c r="AL296" i="6"/>
  <c r="AM296" i="6" s="1"/>
  <c r="AL287" i="2"/>
  <c r="AM287" i="2" s="1"/>
  <c r="AM285" i="1"/>
  <c r="AJ286" i="1"/>
  <c r="AK286" i="1" s="1"/>
  <c r="AJ286" i="2"/>
  <c r="AK286" i="2" s="1"/>
  <c r="AO285" i="2"/>
  <c r="AH286" i="1"/>
  <c r="AI286" i="1" s="1"/>
  <c r="AL297" i="6" l="1"/>
  <c r="AM297" i="6" s="1"/>
  <c r="AJ296" i="6"/>
  <c r="AK296" i="6" s="1"/>
  <c r="AO295" i="6"/>
  <c r="AL288" i="2"/>
  <c r="AM288" i="2" s="1"/>
  <c r="AM286" i="1"/>
  <c r="AJ287" i="1"/>
  <c r="AK287" i="1" s="1"/>
  <c r="AJ287" i="2"/>
  <c r="AK287" i="2" s="1"/>
  <c r="AO286" i="2"/>
  <c r="AH287" i="1"/>
  <c r="AI287" i="1" s="1"/>
  <c r="AO296" i="6" l="1"/>
  <c r="AJ297" i="6"/>
  <c r="AK297" i="6" s="1"/>
  <c r="AL298" i="6"/>
  <c r="AM298" i="6" s="1"/>
  <c r="AL289" i="2"/>
  <c r="AM289" i="2" s="1"/>
  <c r="AM287" i="1"/>
  <c r="AJ288" i="1"/>
  <c r="AK288" i="1" s="1"/>
  <c r="AJ288" i="2"/>
  <c r="AK288" i="2" s="1"/>
  <c r="AO287" i="2"/>
  <c r="AH288" i="1"/>
  <c r="AI288" i="1" s="1"/>
  <c r="AL299" i="6" l="1"/>
  <c r="AM299" i="6" s="1"/>
  <c r="AJ298" i="6"/>
  <c r="AK298" i="6" s="1"/>
  <c r="AO297" i="6"/>
  <c r="AL290" i="2"/>
  <c r="AM290" i="2" s="1"/>
  <c r="AM288" i="1"/>
  <c r="AJ289" i="1"/>
  <c r="AK289" i="1" s="1"/>
  <c r="AJ289" i="2"/>
  <c r="AK289" i="2" s="1"/>
  <c r="AO288" i="2"/>
  <c r="AH289" i="1"/>
  <c r="AI289" i="1" s="1"/>
  <c r="AO298" i="6" l="1"/>
  <c r="AJ299" i="6"/>
  <c r="AK299" i="6" s="1"/>
  <c r="AL300" i="6"/>
  <c r="AM300" i="6" s="1"/>
  <c r="AL291" i="2"/>
  <c r="AM291" i="2" s="1"/>
  <c r="AM289" i="1"/>
  <c r="AJ290" i="1"/>
  <c r="AK290" i="1" s="1"/>
  <c r="AO289" i="2"/>
  <c r="AJ290" i="2"/>
  <c r="AK290" i="2" s="1"/>
  <c r="AH290" i="1"/>
  <c r="AI290" i="1" s="1"/>
  <c r="AL301" i="6" l="1"/>
  <c r="AM301" i="6" s="1"/>
  <c r="AJ300" i="6"/>
  <c r="AK300" i="6" s="1"/>
  <c r="AO299" i="6"/>
  <c r="AL292" i="2"/>
  <c r="AM292" i="2" s="1"/>
  <c r="AM290" i="1"/>
  <c r="AJ291" i="1"/>
  <c r="AK291" i="1" s="1"/>
  <c r="AO290" i="2"/>
  <c r="AJ291" i="2"/>
  <c r="AK291" i="2" s="1"/>
  <c r="AH291" i="1"/>
  <c r="AI291" i="1" s="1"/>
  <c r="AO300" i="6" l="1"/>
  <c r="AJ301" i="6"/>
  <c r="AK301" i="6" s="1"/>
  <c r="AL302" i="6"/>
  <c r="AM302" i="6" s="1"/>
  <c r="AL293" i="2"/>
  <c r="AM293" i="2" s="1"/>
  <c r="AM291" i="1"/>
  <c r="AJ292" i="1"/>
  <c r="AK292" i="1" s="1"/>
  <c r="AJ292" i="2"/>
  <c r="AK292" i="2" s="1"/>
  <c r="AO291" i="2"/>
  <c r="AH292" i="1"/>
  <c r="AI292" i="1" s="1"/>
  <c r="AL303" i="6" l="1"/>
  <c r="AM303" i="6" s="1"/>
  <c r="AJ302" i="6"/>
  <c r="AK302" i="6" s="1"/>
  <c r="AO301" i="6"/>
  <c r="AL294" i="2"/>
  <c r="AM294" i="2" s="1"/>
  <c r="AM292" i="1"/>
  <c r="AJ293" i="1"/>
  <c r="AK293" i="1" s="1"/>
  <c r="AO292" i="2"/>
  <c r="AJ293" i="2"/>
  <c r="AK293" i="2" s="1"/>
  <c r="AH293" i="1"/>
  <c r="AI293" i="1" s="1"/>
  <c r="AO302" i="6" l="1"/>
  <c r="AJ303" i="6"/>
  <c r="AK303" i="6" s="1"/>
  <c r="AL304" i="6"/>
  <c r="AM304" i="6" s="1"/>
  <c r="AL295" i="2"/>
  <c r="AM295" i="2" s="1"/>
  <c r="AM293" i="1"/>
  <c r="AJ294" i="1"/>
  <c r="AK294" i="1" s="1"/>
  <c r="AO293" i="2"/>
  <c r="AJ294" i="2"/>
  <c r="AK294" i="2" s="1"/>
  <c r="AH294" i="1"/>
  <c r="AI294" i="1" s="1"/>
  <c r="AL305" i="6" l="1"/>
  <c r="AM305" i="6" s="1"/>
  <c r="AJ304" i="6"/>
  <c r="AK304" i="6" s="1"/>
  <c r="AO303" i="6"/>
  <c r="AL296" i="2"/>
  <c r="AM296" i="2" s="1"/>
  <c r="AM294" i="1"/>
  <c r="AJ295" i="1"/>
  <c r="AK295" i="1" s="1"/>
  <c r="AO294" i="2"/>
  <c r="AJ295" i="2"/>
  <c r="AK295" i="2" s="1"/>
  <c r="AH295" i="1"/>
  <c r="AI295" i="1" s="1"/>
  <c r="AO304" i="6" l="1"/>
  <c r="AJ305" i="6"/>
  <c r="AK305" i="6" s="1"/>
  <c r="AL306" i="6"/>
  <c r="AM306" i="6" s="1"/>
  <c r="AL297" i="2"/>
  <c r="AM297" i="2" s="1"/>
  <c r="AM295" i="1"/>
  <c r="AJ296" i="1"/>
  <c r="AK296" i="1" s="1"/>
  <c r="AO295" i="2"/>
  <c r="AJ296" i="2"/>
  <c r="AK296" i="2" s="1"/>
  <c r="AH296" i="1"/>
  <c r="AI296" i="1" s="1"/>
  <c r="AL307" i="6" l="1"/>
  <c r="AM307" i="6" s="1"/>
  <c r="AJ306" i="6"/>
  <c r="AK306" i="6" s="1"/>
  <c r="AO305" i="6"/>
  <c r="AL298" i="2"/>
  <c r="AM298" i="2" s="1"/>
  <c r="AM296" i="1"/>
  <c r="AJ297" i="1"/>
  <c r="AK297" i="1" s="1"/>
  <c r="AO296" i="2"/>
  <c r="AJ297" i="2"/>
  <c r="AK297" i="2" s="1"/>
  <c r="AH297" i="1"/>
  <c r="AI297" i="1" s="1"/>
  <c r="AO306" i="6" l="1"/>
  <c r="AJ307" i="6"/>
  <c r="AK307" i="6" s="1"/>
  <c r="AL308" i="6"/>
  <c r="AM308" i="6" s="1"/>
  <c r="AL299" i="2"/>
  <c r="AM299" i="2" s="1"/>
  <c r="AM297" i="1"/>
  <c r="AJ298" i="1"/>
  <c r="AK298" i="1" s="1"/>
  <c r="AO297" i="2"/>
  <c r="AJ298" i="2"/>
  <c r="AK298" i="2" s="1"/>
  <c r="AH298" i="1"/>
  <c r="AI298" i="1" s="1"/>
  <c r="AL309" i="6" l="1"/>
  <c r="AM309" i="6" s="1"/>
  <c r="AJ308" i="6"/>
  <c r="AK308" i="6" s="1"/>
  <c r="AO307" i="6"/>
  <c r="AL300" i="2"/>
  <c r="AM300" i="2" s="1"/>
  <c r="AM298" i="1"/>
  <c r="AJ299" i="1"/>
  <c r="AK299" i="1" s="1"/>
  <c r="AO298" i="2"/>
  <c r="AJ299" i="2"/>
  <c r="AK299" i="2" s="1"/>
  <c r="AH299" i="1"/>
  <c r="AI299" i="1" s="1"/>
  <c r="AO308" i="6" l="1"/>
  <c r="AJ309" i="6"/>
  <c r="AK309" i="6" s="1"/>
  <c r="AL310" i="6"/>
  <c r="AM310" i="6" s="1"/>
  <c r="AL301" i="2"/>
  <c r="AM301" i="2" s="1"/>
  <c r="AM299" i="1"/>
  <c r="AJ300" i="1"/>
  <c r="AK300" i="1" s="1"/>
  <c r="AO299" i="2"/>
  <c r="AJ300" i="2"/>
  <c r="AK300" i="2" s="1"/>
  <c r="AH300" i="1"/>
  <c r="AI300" i="1" s="1"/>
  <c r="AL311" i="6" l="1"/>
  <c r="AM311" i="6" s="1"/>
  <c r="AJ310" i="6"/>
  <c r="AK310" i="6" s="1"/>
  <c r="AO309" i="6"/>
  <c r="AL302" i="2"/>
  <c r="AM302" i="2" s="1"/>
  <c r="AJ301" i="1"/>
  <c r="AK301" i="1" s="1"/>
  <c r="AM300" i="1"/>
  <c r="AO300" i="2"/>
  <c r="AJ301" i="2"/>
  <c r="AK301" i="2" s="1"/>
  <c r="AH301" i="1"/>
  <c r="AI301" i="1" s="1"/>
  <c r="AO310" i="6" l="1"/>
  <c r="AJ311" i="6"/>
  <c r="AK311" i="6" s="1"/>
  <c r="AL312" i="6"/>
  <c r="AM312" i="6" s="1"/>
  <c r="AL303" i="2"/>
  <c r="AM303" i="2" s="1"/>
  <c r="AM301" i="1"/>
  <c r="AJ302" i="1"/>
  <c r="AK302" i="1" s="1"/>
  <c r="AO301" i="2"/>
  <c r="AJ302" i="2"/>
  <c r="AK302" i="2" s="1"/>
  <c r="AH302" i="1"/>
  <c r="AI302" i="1" s="1"/>
  <c r="AL313" i="6" l="1"/>
  <c r="AM313" i="6" s="1"/>
  <c r="AJ312" i="6"/>
  <c r="AK312" i="6" s="1"/>
  <c r="AO311" i="6"/>
  <c r="AL304" i="2"/>
  <c r="AM304" i="2" s="1"/>
  <c r="AJ303" i="1"/>
  <c r="AK303" i="1" s="1"/>
  <c r="AM302" i="1"/>
  <c r="AO302" i="2"/>
  <c r="AJ303" i="2"/>
  <c r="AK303" i="2" s="1"/>
  <c r="AH303" i="1"/>
  <c r="AI303" i="1" s="1"/>
  <c r="AO312" i="6" l="1"/>
  <c r="AJ313" i="6"/>
  <c r="AK313" i="6" s="1"/>
  <c r="AL314" i="6"/>
  <c r="AM314" i="6" s="1"/>
  <c r="AL305" i="2"/>
  <c r="AM305" i="2" s="1"/>
  <c r="AM303" i="1"/>
  <c r="AJ304" i="1"/>
  <c r="AK304" i="1" s="1"/>
  <c r="AO303" i="2"/>
  <c r="AJ304" i="2"/>
  <c r="AK304" i="2" s="1"/>
  <c r="AH304" i="1"/>
  <c r="AI304" i="1" s="1"/>
  <c r="AL315" i="6" l="1"/>
  <c r="AM315" i="6" s="1"/>
  <c r="AJ314" i="6"/>
  <c r="AK314" i="6" s="1"/>
  <c r="AO313" i="6"/>
  <c r="AL306" i="2"/>
  <c r="AM306" i="2" s="1"/>
  <c r="AM304" i="1"/>
  <c r="AJ305" i="1"/>
  <c r="AK305" i="1" s="1"/>
  <c r="AO304" i="2"/>
  <c r="AJ305" i="2"/>
  <c r="AK305" i="2" s="1"/>
  <c r="AH305" i="1"/>
  <c r="AI305" i="1" s="1"/>
  <c r="AO314" i="6" l="1"/>
  <c r="AJ315" i="6"/>
  <c r="AK315" i="6" s="1"/>
  <c r="AL316" i="6"/>
  <c r="AM316" i="6" s="1"/>
  <c r="AL307" i="2"/>
  <c r="AM307" i="2" s="1"/>
  <c r="AM305" i="1"/>
  <c r="AJ306" i="1"/>
  <c r="AK306" i="1" s="1"/>
  <c r="AO305" i="2"/>
  <c r="AJ306" i="2"/>
  <c r="AK306" i="2" s="1"/>
  <c r="AH306" i="1"/>
  <c r="AI306" i="1" s="1"/>
  <c r="AL317" i="6" l="1"/>
  <c r="AM317" i="6" s="1"/>
  <c r="AJ316" i="6"/>
  <c r="AK316" i="6" s="1"/>
  <c r="AO315" i="6"/>
  <c r="AL308" i="2"/>
  <c r="AM308" i="2" s="1"/>
  <c r="AM306" i="1"/>
  <c r="AJ307" i="1"/>
  <c r="AK307" i="1" s="1"/>
  <c r="AO306" i="2"/>
  <c r="AJ307" i="2"/>
  <c r="AK307" i="2" s="1"/>
  <c r="AH307" i="1"/>
  <c r="AI307" i="1" s="1"/>
  <c r="AO316" i="6" l="1"/>
  <c r="AJ317" i="6"/>
  <c r="AK317" i="6" s="1"/>
  <c r="AL318" i="6"/>
  <c r="AM318" i="6" s="1"/>
  <c r="AL309" i="2"/>
  <c r="AM309" i="2" s="1"/>
  <c r="AM307" i="1"/>
  <c r="AJ308" i="1"/>
  <c r="AK308" i="1" s="1"/>
  <c r="AO307" i="2"/>
  <c r="AJ308" i="2"/>
  <c r="AK308" i="2" s="1"/>
  <c r="AH308" i="1"/>
  <c r="AI308" i="1" s="1"/>
  <c r="AL319" i="6" l="1"/>
  <c r="AM319" i="6" s="1"/>
  <c r="AJ318" i="6"/>
  <c r="AK318" i="6" s="1"/>
  <c r="AO317" i="6"/>
  <c r="AL310" i="2"/>
  <c r="AM310" i="2" s="1"/>
  <c r="AM308" i="1"/>
  <c r="AJ309" i="1"/>
  <c r="AK309" i="1" s="1"/>
  <c r="AO308" i="2"/>
  <c r="AJ309" i="2"/>
  <c r="AK309" i="2" s="1"/>
  <c r="AH309" i="1"/>
  <c r="AI309" i="1" s="1"/>
  <c r="AO318" i="6" l="1"/>
  <c r="AJ319" i="6"/>
  <c r="AK319" i="6" s="1"/>
  <c r="AL320" i="6"/>
  <c r="AM320" i="6" s="1"/>
  <c r="AL311" i="2"/>
  <c r="AM311" i="2" s="1"/>
  <c r="AM309" i="1"/>
  <c r="AJ310" i="1"/>
  <c r="AK310" i="1" s="1"/>
  <c r="AO309" i="2"/>
  <c r="AJ310" i="2"/>
  <c r="AK310" i="2" s="1"/>
  <c r="AH310" i="1"/>
  <c r="AI310" i="1" s="1"/>
  <c r="AL321" i="6" l="1"/>
  <c r="AM321" i="6" s="1"/>
  <c r="AJ320" i="6"/>
  <c r="AK320" i="6" s="1"/>
  <c r="AO319" i="6"/>
  <c r="AL312" i="2"/>
  <c r="AM312" i="2" s="1"/>
  <c r="AM310" i="1"/>
  <c r="AJ311" i="1"/>
  <c r="AK311" i="1" s="1"/>
  <c r="AO310" i="2"/>
  <c r="AJ311" i="2"/>
  <c r="AK311" i="2" s="1"/>
  <c r="AH311" i="1"/>
  <c r="AI311" i="1" s="1"/>
  <c r="AO320" i="6" l="1"/>
  <c r="AJ321" i="6"/>
  <c r="AK321" i="6" s="1"/>
  <c r="AL322" i="6"/>
  <c r="AM322" i="6" s="1"/>
  <c r="AL313" i="2"/>
  <c r="AM313" i="2" s="1"/>
  <c r="AM311" i="1"/>
  <c r="AJ312" i="1"/>
  <c r="AK312" i="1" s="1"/>
  <c r="AO311" i="2"/>
  <c r="AJ312" i="2"/>
  <c r="AK312" i="2" s="1"/>
  <c r="AH312" i="1"/>
  <c r="AI312" i="1" s="1"/>
  <c r="AL323" i="6" l="1"/>
  <c r="AM323" i="6" s="1"/>
  <c r="AJ322" i="6"/>
  <c r="AK322" i="6" s="1"/>
  <c r="AO321" i="6"/>
  <c r="AL314" i="2"/>
  <c r="AM314" i="2" s="1"/>
  <c r="AM312" i="1"/>
  <c r="AJ313" i="1"/>
  <c r="AK313" i="1" s="1"/>
  <c r="AO312" i="2"/>
  <c r="AJ313" i="2"/>
  <c r="AK313" i="2" s="1"/>
  <c r="AH313" i="1"/>
  <c r="AI313" i="1" s="1"/>
  <c r="AO322" i="6" l="1"/>
  <c r="AJ323" i="6"/>
  <c r="AK323" i="6" s="1"/>
  <c r="AL324" i="6"/>
  <c r="AM324" i="6" s="1"/>
  <c r="AL315" i="2"/>
  <c r="AM315" i="2" s="1"/>
  <c r="AM313" i="1"/>
  <c r="AJ314" i="1"/>
  <c r="AK314" i="1" s="1"/>
  <c r="AO313" i="2"/>
  <c r="AJ314" i="2"/>
  <c r="AK314" i="2" s="1"/>
  <c r="AH314" i="1"/>
  <c r="AI314" i="1" s="1"/>
  <c r="AL325" i="6" l="1"/>
  <c r="AM325" i="6" s="1"/>
  <c r="AJ324" i="6"/>
  <c r="AK324" i="6" s="1"/>
  <c r="AO323" i="6"/>
  <c r="AL316" i="2"/>
  <c r="AM316" i="2" s="1"/>
  <c r="AM314" i="1"/>
  <c r="AJ315" i="1"/>
  <c r="AK315" i="1" s="1"/>
  <c r="AO314" i="2"/>
  <c r="AJ315" i="2"/>
  <c r="AK315" i="2" s="1"/>
  <c r="AH315" i="1"/>
  <c r="AI315" i="1" s="1"/>
  <c r="AO324" i="6" l="1"/>
  <c r="AJ325" i="6"/>
  <c r="AK325" i="6" s="1"/>
  <c r="AL326" i="6"/>
  <c r="AM326" i="6" s="1"/>
  <c r="AL317" i="2"/>
  <c r="AM317" i="2" s="1"/>
  <c r="AM315" i="1"/>
  <c r="AJ316" i="1"/>
  <c r="AK316" i="1" s="1"/>
  <c r="AO315" i="2"/>
  <c r="AJ316" i="2"/>
  <c r="AK316" i="2" s="1"/>
  <c r="AH316" i="1"/>
  <c r="AI316" i="1" s="1"/>
  <c r="AL327" i="6" l="1"/>
  <c r="AM327" i="6" s="1"/>
  <c r="AJ326" i="6"/>
  <c r="AK326" i="6" s="1"/>
  <c r="AO325" i="6"/>
  <c r="AL318" i="2"/>
  <c r="AM318" i="2" s="1"/>
  <c r="AM316" i="1"/>
  <c r="AJ317" i="1"/>
  <c r="AK317" i="1" s="1"/>
  <c r="AO316" i="2"/>
  <c r="AJ317" i="2"/>
  <c r="AK317" i="2" s="1"/>
  <c r="AH317" i="1"/>
  <c r="AI317" i="1" s="1"/>
  <c r="AO326" i="6" l="1"/>
  <c r="AJ327" i="6"/>
  <c r="AK327" i="6" s="1"/>
  <c r="AL328" i="6"/>
  <c r="AM328" i="6" s="1"/>
  <c r="AL319" i="2"/>
  <c r="AM319" i="2" s="1"/>
  <c r="AM317" i="1"/>
  <c r="AJ318" i="1"/>
  <c r="AK318" i="1" s="1"/>
  <c r="AO317" i="2"/>
  <c r="AJ318" i="2"/>
  <c r="AK318" i="2" s="1"/>
  <c r="AH318" i="1"/>
  <c r="AI318" i="1" s="1"/>
  <c r="AL329" i="6" l="1"/>
  <c r="AM329" i="6" s="1"/>
  <c r="AJ328" i="6"/>
  <c r="AK328" i="6" s="1"/>
  <c r="AO327" i="6"/>
  <c r="AL320" i="2"/>
  <c r="AM320" i="2" s="1"/>
  <c r="AM318" i="1"/>
  <c r="AJ319" i="1"/>
  <c r="AK319" i="1" s="1"/>
  <c r="AO318" i="2"/>
  <c r="AJ319" i="2"/>
  <c r="AK319" i="2" s="1"/>
  <c r="AH319" i="1"/>
  <c r="AI319" i="1" s="1"/>
  <c r="AO328" i="6" l="1"/>
  <c r="AJ329" i="6"/>
  <c r="AK329" i="6" s="1"/>
  <c r="AL330" i="6"/>
  <c r="AM330" i="6" s="1"/>
  <c r="AL321" i="2"/>
  <c r="AM321" i="2" s="1"/>
  <c r="AM319" i="1"/>
  <c r="AJ320" i="1"/>
  <c r="AK320" i="1" s="1"/>
  <c r="AO319" i="2"/>
  <c r="AJ320" i="2"/>
  <c r="AK320" i="2" s="1"/>
  <c r="AH320" i="1"/>
  <c r="AI320" i="1" s="1"/>
  <c r="AL331" i="6" l="1"/>
  <c r="AM331" i="6" s="1"/>
  <c r="AJ330" i="6"/>
  <c r="AK330" i="6" s="1"/>
  <c r="AO329" i="6"/>
  <c r="AL322" i="2"/>
  <c r="AM322" i="2" s="1"/>
  <c r="AM320" i="1"/>
  <c r="AJ321" i="1"/>
  <c r="AK321" i="1" s="1"/>
  <c r="AO320" i="2"/>
  <c r="AJ321" i="2"/>
  <c r="AK321" i="2" s="1"/>
  <c r="AH321" i="1"/>
  <c r="AI321" i="1" s="1"/>
  <c r="AO330" i="6" l="1"/>
  <c r="AJ331" i="6"/>
  <c r="AK331" i="6" s="1"/>
  <c r="AL332" i="6"/>
  <c r="AM332" i="6" s="1"/>
  <c r="AL323" i="2"/>
  <c r="AM323" i="2" s="1"/>
  <c r="AM321" i="1"/>
  <c r="AJ322" i="1"/>
  <c r="AK322" i="1" s="1"/>
  <c r="AO321" i="2"/>
  <c r="AJ322" i="2"/>
  <c r="AK322" i="2" s="1"/>
  <c r="AH322" i="1"/>
  <c r="AI322" i="1" s="1"/>
  <c r="AL333" i="6" l="1"/>
  <c r="AM333" i="6" s="1"/>
  <c r="AJ332" i="6"/>
  <c r="AK332" i="6" s="1"/>
  <c r="AO331" i="6"/>
  <c r="AL324" i="2"/>
  <c r="AM324" i="2" s="1"/>
  <c r="AM322" i="1"/>
  <c r="AJ323" i="1"/>
  <c r="AK323" i="1" s="1"/>
  <c r="AO322" i="2"/>
  <c r="AJ323" i="2"/>
  <c r="AK323" i="2" s="1"/>
  <c r="AH323" i="1"/>
  <c r="AI323" i="1" s="1"/>
  <c r="AO332" i="6" l="1"/>
  <c r="AJ333" i="6"/>
  <c r="AK333" i="6" s="1"/>
  <c r="AL334" i="6"/>
  <c r="AM334" i="6" s="1"/>
  <c r="AL325" i="2"/>
  <c r="AM325" i="2" s="1"/>
  <c r="AM323" i="1"/>
  <c r="AJ324" i="1"/>
  <c r="AK324" i="1" s="1"/>
  <c r="AO323" i="2"/>
  <c r="AJ324" i="2"/>
  <c r="AK324" i="2" s="1"/>
  <c r="AH324" i="1"/>
  <c r="AI324" i="1" s="1"/>
  <c r="AL335" i="6" l="1"/>
  <c r="AM335" i="6" s="1"/>
  <c r="AJ334" i="6"/>
  <c r="AK334" i="6" s="1"/>
  <c r="AO333" i="6"/>
  <c r="AL326" i="2"/>
  <c r="AM326" i="2" s="1"/>
  <c r="AM324" i="1"/>
  <c r="AJ325" i="1"/>
  <c r="AK325" i="1" s="1"/>
  <c r="AO324" i="2"/>
  <c r="AJ325" i="2"/>
  <c r="AK325" i="2" s="1"/>
  <c r="AH325" i="1"/>
  <c r="AI325" i="1" s="1"/>
  <c r="AO334" i="6" l="1"/>
  <c r="AJ335" i="6"/>
  <c r="AK335" i="6" s="1"/>
  <c r="AL336" i="6"/>
  <c r="AM336" i="6" s="1"/>
  <c r="AL327" i="2"/>
  <c r="AM327" i="2" s="1"/>
  <c r="AM325" i="1"/>
  <c r="AJ326" i="1"/>
  <c r="AK326" i="1" s="1"/>
  <c r="AO325" i="2"/>
  <c r="AJ326" i="2"/>
  <c r="AK326" i="2" s="1"/>
  <c r="AH326" i="1"/>
  <c r="AI326" i="1" s="1"/>
  <c r="AL337" i="6" l="1"/>
  <c r="AM337" i="6" s="1"/>
  <c r="AJ336" i="6"/>
  <c r="AK336" i="6" s="1"/>
  <c r="AO335" i="6"/>
  <c r="AL328" i="2"/>
  <c r="AM328" i="2" s="1"/>
  <c r="AM326" i="1"/>
  <c r="AJ327" i="1"/>
  <c r="AK327" i="1" s="1"/>
  <c r="AO326" i="2"/>
  <c r="AJ327" i="2"/>
  <c r="AK327" i="2" s="1"/>
  <c r="AH327" i="1"/>
  <c r="AI327" i="1" s="1"/>
  <c r="AO336" i="6" l="1"/>
  <c r="AJ337" i="6"/>
  <c r="AK337" i="6" s="1"/>
  <c r="AL338" i="6"/>
  <c r="AM338" i="6" s="1"/>
  <c r="AL329" i="2"/>
  <c r="AM329" i="2" s="1"/>
  <c r="AM327" i="1"/>
  <c r="AJ328" i="1"/>
  <c r="AK328" i="1" s="1"/>
  <c r="AO327" i="2"/>
  <c r="AJ328" i="2"/>
  <c r="AK328" i="2" s="1"/>
  <c r="AH328" i="1"/>
  <c r="AI328" i="1" s="1"/>
  <c r="AL339" i="6" l="1"/>
  <c r="AM339" i="6" s="1"/>
  <c r="AJ338" i="6"/>
  <c r="AK338" i="6" s="1"/>
  <c r="AO337" i="6"/>
  <c r="AL330" i="2"/>
  <c r="AM330" i="2" s="1"/>
  <c r="AM328" i="1"/>
  <c r="AJ329" i="1"/>
  <c r="AK329" i="1" s="1"/>
  <c r="AO328" i="2"/>
  <c r="AJ329" i="2"/>
  <c r="AK329" i="2" s="1"/>
  <c r="AH329" i="1"/>
  <c r="AI329" i="1" s="1"/>
  <c r="AO338" i="6" l="1"/>
  <c r="AJ339" i="6"/>
  <c r="AK339" i="6" s="1"/>
  <c r="AL340" i="6"/>
  <c r="AM340" i="6" s="1"/>
  <c r="AL331" i="2"/>
  <c r="AM331" i="2" s="1"/>
  <c r="AM329" i="1"/>
  <c r="AJ330" i="1"/>
  <c r="AK330" i="1" s="1"/>
  <c r="AO329" i="2"/>
  <c r="AJ330" i="2"/>
  <c r="AK330" i="2" s="1"/>
  <c r="AH330" i="1"/>
  <c r="AI330" i="1" s="1"/>
  <c r="AL341" i="6" l="1"/>
  <c r="AM341" i="6" s="1"/>
  <c r="AJ340" i="6"/>
  <c r="AK340" i="6" s="1"/>
  <c r="AO339" i="6"/>
  <c r="AL332" i="2"/>
  <c r="AM332" i="2" s="1"/>
  <c r="AJ331" i="1"/>
  <c r="AK331" i="1" s="1"/>
  <c r="AM330" i="1"/>
  <c r="AJ331" i="2"/>
  <c r="AK331" i="2" s="1"/>
  <c r="AO330" i="2"/>
  <c r="AH331" i="1"/>
  <c r="AI331" i="1" s="1"/>
  <c r="AO340" i="6" l="1"/>
  <c r="AJ341" i="6"/>
  <c r="AK341" i="6" s="1"/>
  <c r="AL342" i="6"/>
  <c r="AM342" i="6" s="1"/>
  <c r="AL333" i="2"/>
  <c r="AM333" i="2" s="1"/>
  <c r="AM331" i="1"/>
  <c r="AJ332" i="1"/>
  <c r="AK332" i="1" s="1"/>
  <c r="AO331" i="2"/>
  <c r="AJ332" i="2"/>
  <c r="AK332" i="2" s="1"/>
  <c r="AH332" i="1"/>
  <c r="AI332" i="1" s="1"/>
  <c r="AL343" i="6" l="1"/>
  <c r="AM343" i="6" s="1"/>
  <c r="AJ342" i="6"/>
  <c r="AK342" i="6" s="1"/>
  <c r="AO341" i="6"/>
  <c r="AL334" i="2"/>
  <c r="AM334" i="2" s="1"/>
  <c r="AM332" i="1"/>
  <c r="AJ333" i="1"/>
  <c r="AK333" i="1" s="1"/>
  <c r="AO332" i="2"/>
  <c r="AJ333" i="2"/>
  <c r="AK333" i="2" s="1"/>
  <c r="AH333" i="1"/>
  <c r="AI333" i="1" s="1"/>
  <c r="AO342" i="6" l="1"/>
  <c r="AJ343" i="6"/>
  <c r="AK343" i="6" s="1"/>
  <c r="AL344" i="6"/>
  <c r="AM344" i="6" s="1"/>
  <c r="AL335" i="2"/>
  <c r="AM335" i="2" s="1"/>
  <c r="AM333" i="1"/>
  <c r="AJ334" i="1"/>
  <c r="AK334" i="1" s="1"/>
  <c r="AO333" i="2"/>
  <c r="AJ334" i="2"/>
  <c r="AK334" i="2" s="1"/>
  <c r="AH334" i="1"/>
  <c r="AI334" i="1" s="1"/>
  <c r="AL345" i="6" l="1"/>
  <c r="AM345" i="6" s="1"/>
  <c r="AJ344" i="6"/>
  <c r="AK344" i="6" s="1"/>
  <c r="AO343" i="6"/>
  <c r="AL336" i="2"/>
  <c r="AM336" i="2" s="1"/>
  <c r="AM334" i="1"/>
  <c r="AJ335" i="1"/>
  <c r="AK335" i="1" s="1"/>
  <c r="AJ335" i="2"/>
  <c r="AK335" i="2" s="1"/>
  <c r="AO334" i="2"/>
  <c r="AH335" i="1"/>
  <c r="AI335" i="1" s="1"/>
  <c r="AO344" i="6" l="1"/>
  <c r="AJ345" i="6"/>
  <c r="AK345" i="6" s="1"/>
  <c r="AL346" i="6"/>
  <c r="AM346" i="6" s="1"/>
  <c r="AL337" i="2"/>
  <c r="AM337" i="2" s="1"/>
  <c r="AM335" i="1"/>
  <c r="AJ336" i="1"/>
  <c r="AK336" i="1" s="1"/>
  <c r="AO335" i="2"/>
  <c r="AJ336" i="2"/>
  <c r="AK336" i="2" s="1"/>
  <c r="AH336" i="1"/>
  <c r="AI336" i="1" s="1"/>
  <c r="AL347" i="6" l="1"/>
  <c r="AM347" i="6" s="1"/>
  <c r="AJ346" i="6"/>
  <c r="AK346" i="6" s="1"/>
  <c r="AO345" i="6"/>
  <c r="AL338" i="2"/>
  <c r="AM338" i="2" s="1"/>
  <c r="AM336" i="1"/>
  <c r="AJ337" i="1"/>
  <c r="AK337" i="1" s="1"/>
  <c r="AO336" i="2"/>
  <c r="AJ337" i="2"/>
  <c r="AK337" i="2" s="1"/>
  <c r="AH337" i="1"/>
  <c r="AI337" i="1" s="1"/>
  <c r="AO346" i="6" l="1"/>
  <c r="AJ347" i="6"/>
  <c r="AK347" i="6" s="1"/>
  <c r="AL348" i="6"/>
  <c r="AM348" i="6" s="1"/>
  <c r="AL339" i="2"/>
  <c r="AM339" i="2" s="1"/>
  <c r="AM337" i="1"/>
  <c r="AJ338" i="1"/>
  <c r="AK338" i="1" s="1"/>
  <c r="AO337" i="2"/>
  <c r="AJ338" i="2"/>
  <c r="AK338" i="2" s="1"/>
  <c r="AH338" i="1"/>
  <c r="AI338" i="1" s="1"/>
  <c r="AL349" i="6" l="1"/>
  <c r="AM349" i="6" s="1"/>
  <c r="AJ348" i="6"/>
  <c r="AK348" i="6" s="1"/>
  <c r="AO347" i="6"/>
  <c r="AL340" i="2"/>
  <c r="AM340" i="2" s="1"/>
  <c r="AM338" i="1"/>
  <c r="AJ339" i="1"/>
  <c r="AK339" i="1" s="1"/>
  <c r="AJ339" i="2"/>
  <c r="AK339" i="2" s="1"/>
  <c r="AO338" i="2"/>
  <c r="AH339" i="1"/>
  <c r="AI339" i="1" s="1"/>
  <c r="AO348" i="6" l="1"/>
  <c r="AJ349" i="6"/>
  <c r="AK349" i="6" s="1"/>
  <c r="AL350" i="6"/>
  <c r="AM350" i="6" s="1"/>
  <c r="AL341" i="2"/>
  <c r="AM341" i="2" s="1"/>
  <c r="AM339" i="1"/>
  <c r="AJ340" i="1"/>
  <c r="AK340" i="1" s="1"/>
  <c r="AJ340" i="2"/>
  <c r="AK340" i="2" s="1"/>
  <c r="AO339" i="2"/>
  <c r="AH340" i="1"/>
  <c r="AI340" i="1" s="1"/>
  <c r="AL351" i="6" l="1"/>
  <c r="AM351" i="6" s="1"/>
  <c r="AJ350" i="6"/>
  <c r="AK350" i="6" s="1"/>
  <c r="AO349" i="6"/>
  <c r="AL342" i="2"/>
  <c r="AM342" i="2" s="1"/>
  <c r="AM340" i="1"/>
  <c r="AJ341" i="1"/>
  <c r="AK341" i="1" s="1"/>
  <c r="AJ341" i="2"/>
  <c r="AK341" i="2" s="1"/>
  <c r="AO340" i="2"/>
  <c r="AH341" i="1"/>
  <c r="AI341" i="1" s="1"/>
  <c r="AO350" i="6" l="1"/>
  <c r="AJ351" i="6"/>
  <c r="AK351" i="6" s="1"/>
  <c r="AL352" i="6"/>
  <c r="AM352" i="6" s="1"/>
  <c r="AL343" i="2"/>
  <c r="AM343" i="2" s="1"/>
  <c r="AM341" i="1"/>
  <c r="AJ342" i="1"/>
  <c r="AK342" i="1" s="1"/>
  <c r="AJ342" i="2"/>
  <c r="AK342" i="2" s="1"/>
  <c r="AO341" i="2"/>
  <c r="AH342" i="1"/>
  <c r="AI342" i="1" s="1"/>
  <c r="AL353" i="6" l="1"/>
  <c r="AM353" i="6" s="1"/>
  <c r="AJ352" i="6"/>
  <c r="AK352" i="6" s="1"/>
  <c r="AO351" i="6"/>
  <c r="AL344" i="2"/>
  <c r="AM344" i="2" s="1"/>
  <c r="AM342" i="1"/>
  <c r="AJ343" i="1"/>
  <c r="AK343" i="1" s="1"/>
  <c r="AJ343" i="2"/>
  <c r="AK343" i="2" s="1"/>
  <c r="AO342" i="2"/>
  <c r="AH343" i="1"/>
  <c r="AI343" i="1" s="1"/>
  <c r="AO352" i="6" l="1"/>
  <c r="AJ353" i="6"/>
  <c r="AK353" i="6" s="1"/>
  <c r="AL354" i="6"/>
  <c r="AM354" i="6" s="1"/>
  <c r="AL345" i="2"/>
  <c r="AM345" i="2" s="1"/>
  <c r="AM343" i="1"/>
  <c r="AJ344" i="1"/>
  <c r="AK344" i="1" s="1"/>
  <c r="AJ344" i="2"/>
  <c r="AK344" i="2" s="1"/>
  <c r="AO343" i="2"/>
  <c r="AH344" i="1"/>
  <c r="AI344" i="1" s="1"/>
  <c r="AL355" i="6" l="1"/>
  <c r="AM355" i="6" s="1"/>
  <c r="AJ354" i="6"/>
  <c r="AK354" i="6" s="1"/>
  <c r="AO353" i="6"/>
  <c r="AL346" i="2"/>
  <c r="AM346" i="2" s="1"/>
  <c r="AM344" i="1"/>
  <c r="AJ345" i="1"/>
  <c r="AK345" i="1" s="1"/>
  <c r="AJ345" i="2"/>
  <c r="AK345" i="2" s="1"/>
  <c r="AO344" i="2"/>
  <c r="AH345" i="1"/>
  <c r="AI345" i="1" s="1"/>
  <c r="AO354" i="6" l="1"/>
  <c r="AJ355" i="6"/>
  <c r="AK355" i="6" s="1"/>
  <c r="AL356" i="6"/>
  <c r="AM356" i="6" s="1"/>
  <c r="AL347" i="2"/>
  <c r="AM347" i="2" s="1"/>
  <c r="AM345" i="1"/>
  <c r="AJ346" i="1"/>
  <c r="AK346" i="1" s="1"/>
  <c r="AJ346" i="2"/>
  <c r="AK346" i="2" s="1"/>
  <c r="AO345" i="2"/>
  <c r="AH346" i="1"/>
  <c r="AI346" i="1" s="1"/>
  <c r="AL357" i="6" l="1"/>
  <c r="AM357" i="6" s="1"/>
  <c r="AJ356" i="6"/>
  <c r="AK356" i="6" s="1"/>
  <c r="AO355" i="6"/>
  <c r="AL348" i="2"/>
  <c r="AM348" i="2" s="1"/>
  <c r="AM346" i="1"/>
  <c r="AJ347" i="1"/>
  <c r="AK347" i="1" s="1"/>
  <c r="AJ347" i="2"/>
  <c r="AK347" i="2" s="1"/>
  <c r="AO346" i="2"/>
  <c r="AH347" i="1"/>
  <c r="AI347" i="1" s="1"/>
  <c r="AO356" i="6" l="1"/>
  <c r="AJ357" i="6"/>
  <c r="AK357" i="6" s="1"/>
  <c r="AL358" i="6"/>
  <c r="AM358" i="6" s="1"/>
  <c r="AL349" i="2"/>
  <c r="AM349" i="2" s="1"/>
  <c r="AM347" i="1"/>
  <c r="AJ348" i="1"/>
  <c r="AK348" i="1" s="1"/>
  <c r="AJ348" i="2"/>
  <c r="AK348" i="2" s="1"/>
  <c r="AO347" i="2"/>
  <c r="AH348" i="1"/>
  <c r="AI348" i="1" s="1"/>
  <c r="AL359" i="6" l="1"/>
  <c r="AM359" i="6" s="1"/>
  <c r="AJ358" i="6"/>
  <c r="AK358" i="6" s="1"/>
  <c r="AO357" i="6"/>
  <c r="AL350" i="2"/>
  <c r="AM350" i="2" s="1"/>
  <c r="AM348" i="1"/>
  <c r="AJ349" i="1"/>
  <c r="AK349" i="1" s="1"/>
  <c r="AJ349" i="2"/>
  <c r="AK349" i="2" s="1"/>
  <c r="AO348" i="2"/>
  <c r="AH349" i="1"/>
  <c r="AI349" i="1" s="1"/>
  <c r="AO358" i="6" l="1"/>
  <c r="AJ359" i="6"/>
  <c r="AK359" i="6" s="1"/>
  <c r="AL360" i="6"/>
  <c r="AM360" i="6" s="1"/>
  <c r="AL351" i="2"/>
  <c r="AM351" i="2" s="1"/>
  <c r="AM349" i="1"/>
  <c r="AJ350" i="1"/>
  <c r="AK350" i="1" s="1"/>
  <c r="AJ350" i="2"/>
  <c r="AK350" i="2" s="1"/>
  <c r="AO349" i="2"/>
  <c r="AH350" i="1"/>
  <c r="AI350" i="1" s="1"/>
  <c r="AL361" i="6" l="1"/>
  <c r="AM361" i="6" s="1"/>
  <c r="AJ360" i="6"/>
  <c r="AK360" i="6" s="1"/>
  <c r="AO359" i="6"/>
  <c r="AL352" i="2"/>
  <c r="AM352" i="2" s="1"/>
  <c r="AM350" i="1"/>
  <c r="AJ351" i="1"/>
  <c r="AK351" i="1" s="1"/>
  <c r="AJ351" i="2"/>
  <c r="AK351" i="2" s="1"/>
  <c r="AO350" i="2"/>
  <c r="AH351" i="1"/>
  <c r="AI351" i="1" s="1"/>
  <c r="AO360" i="6" l="1"/>
  <c r="AJ361" i="6"/>
  <c r="AK361" i="6" s="1"/>
  <c r="AL362" i="6"/>
  <c r="AM362" i="6" s="1"/>
  <c r="AL353" i="2"/>
  <c r="AM353" i="2" s="1"/>
  <c r="AM351" i="1"/>
  <c r="AJ352" i="1"/>
  <c r="AK352" i="1" s="1"/>
  <c r="AJ352" i="2"/>
  <c r="AK352" i="2" s="1"/>
  <c r="AO351" i="2"/>
  <c r="AH352" i="1"/>
  <c r="AI352" i="1" s="1"/>
  <c r="AL363" i="6" l="1"/>
  <c r="AM363" i="6" s="1"/>
  <c r="AJ362" i="6"/>
  <c r="AK362" i="6" s="1"/>
  <c r="AO361" i="6"/>
  <c r="AL354" i="2"/>
  <c r="AM354" i="2" s="1"/>
  <c r="AM352" i="1"/>
  <c r="AJ353" i="1"/>
  <c r="AK353" i="1" s="1"/>
  <c r="AJ353" i="2"/>
  <c r="AK353" i="2" s="1"/>
  <c r="AO352" i="2"/>
  <c r="AH353" i="1"/>
  <c r="AI353" i="1" s="1"/>
  <c r="AO362" i="6" l="1"/>
  <c r="AJ363" i="6"/>
  <c r="AK363" i="6" s="1"/>
  <c r="AL364" i="6"/>
  <c r="AM364" i="6" s="1"/>
  <c r="AL355" i="2"/>
  <c r="AM355" i="2" s="1"/>
  <c r="AM353" i="1"/>
  <c r="AJ354" i="1"/>
  <c r="AK354" i="1" s="1"/>
  <c r="AJ354" i="2"/>
  <c r="AK354" i="2" s="1"/>
  <c r="AO353" i="2"/>
  <c r="AH354" i="1"/>
  <c r="AI354" i="1" s="1"/>
  <c r="AL365" i="6" l="1"/>
  <c r="AM365" i="6" s="1"/>
  <c r="AJ364" i="6"/>
  <c r="AK364" i="6" s="1"/>
  <c r="AO363" i="6"/>
  <c r="AL356" i="2"/>
  <c r="AM356" i="2" s="1"/>
  <c r="AM354" i="1"/>
  <c r="AJ355" i="1"/>
  <c r="AK355" i="1" s="1"/>
  <c r="AJ355" i="2"/>
  <c r="AK355" i="2" s="1"/>
  <c r="AO354" i="2"/>
  <c r="AH355" i="1"/>
  <c r="AI355" i="1" s="1"/>
  <c r="AO364" i="6" l="1"/>
  <c r="AJ365" i="6"/>
  <c r="AK365" i="6" s="1"/>
  <c r="AL366" i="6"/>
  <c r="AM366" i="6" s="1"/>
  <c r="AL357" i="2"/>
  <c r="AM357" i="2" s="1"/>
  <c r="AM355" i="1"/>
  <c r="AJ356" i="1"/>
  <c r="AK356" i="1" s="1"/>
  <c r="AJ356" i="2"/>
  <c r="AK356" i="2" s="1"/>
  <c r="AO355" i="2"/>
  <c r="AH356" i="1"/>
  <c r="AI356" i="1" s="1"/>
  <c r="AL367" i="6" l="1"/>
  <c r="AM367" i="6" s="1"/>
  <c r="AJ366" i="6"/>
  <c r="AK366" i="6" s="1"/>
  <c r="AO365" i="6"/>
  <c r="AL358" i="2"/>
  <c r="AM358" i="2" s="1"/>
  <c r="AM356" i="1"/>
  <c r="AJ357" i="1"/>
  <c r="AK357" i="1" s="1"/>
  <c r="AJ357" i="2"/>
  <c r="AK357" i="2" s="1"/>
  <c r="AO356" i="2"/>
  <c r="AH357" i="1"/>
  <c r="AI357" i="1" s="1"/>
  <c r="AO366" i="6" l="1"/>
  <c r="AJ367" i="6"/>
  <c r="AK367" i="6" s="1"/>
  <c r="AL368" i="6"/>
  <c r="AM368" i="6" s="1"/>
  <c r="AL359" i="2"/>
  <c r="AM359" i="2" s="1"/>
  <c r="AM357" i="1"/>
  <c r="AJ358" i="1"/>
  <c r="AK358" i="1" s="1"/>
  <c r="AJ358" i="2"/>
  <c r="AK358" i="2" s="1"/>
  <c r="AO357" i="2"/>
  <c r="AH358" i="1"/>
  <c r="AI358" i="1" s="1"/>
  <c r="AL369" i="6" l="1"/>
  <c r="AM369" i="6" s="1"/>
  <c r="AJ368" i="6"/>
  <c r="AK368" i="6" s="1"/>
  <c r="AO367" i="6"/>
  <c r="AL360" i="2"/>
  <c r="AM360" i="2" s="1"/>
  <c r="AM358" i="1"/>
  <c r="AJ359" i="1"/>
  <c r="AK359" i="1" s="1"/>
  <c r="AJ359" i="2"/>
  <c r="AK359" i="2" s="1"/>
  <c r="AO358" i="2"/>
  <c r="AH359" i="1"/>
  <c r="AI359" i="1" s="1"/>
  <c r="AO368" i="6" l="1"/>
  <c r="AJ369" i="6"/>
  <c r="AK369" i="6" s="1"/>
  <c r="AL370" i="6"/>
  <c r="AM370" i="6" s="1"/>
  <c r="AL361" i="2"/>
  <c r="AM361" i="2" s="1"/>
  <c r="AM359" i="1"/>
  <c r="AJ360" i="1"/>
  <c r="AK360" i="1" s="1"/>
  <c r="AJ360" i="2"/>
  <c r="AK360" i="2" s="1"/>
  <c r="AO359" i="2"/>
  <c r="AH360" i="1"/>
  <c r="AI360" i="1" s="1"/>
  <c r="AL371" i="6" l="1"/>
  <c r="AM371" i="6" s="1"/>
  <c r="AJ370" i="6"/>
  <c r="AK370" i="6" s="1"/>
  <c r="AO369" i="6"/>
  <c r="AL362" i="2"/>
  <c r="AM362" i="2" s="1"/>
  <c r="AM360" i="1"/>
  <c r="AJ361" i="1"/>
  <c r="AK361" i="1" s="1"/>
  <c r="AJ361" i="2"/>
  <c r="AK361" i="2" s="1"/>
  <c r="AO360" i="2"/>
  <c r="AH361" i="1"/>
  <c r="AI361" i="1" s="1"/>
  <c r="AO370" i="6" l="1"/>
  <c r="AJ371" i="6"/>
  <c r="AK371" i="6" s="1"/>
  <c r="AL372" i="6"/>
  <c r="AM372" i="6" s="1"/>
  <c r="AL363" i="2"/>
  <c r="AM363" i="2" s="1"/>
  <c r="AM361" i="1"/>
  <c r="AJ362" i="1"/>
  <c r="AK362" i="1" s="1"/>
  <c r="AJ362" i="2"/>
  <c r="AK362" i="2" s="1"/>
  <c r="AO361" i="2"/>
  <c r="AH362" i="1"/>
  <c r="AI362" i="1" s="1"/>
  <c r="AL373" i="6" l="1"/>
  <c r="AM373" i="6" s="1"/>
  <c r="AJ372" i="6"/>
  <c r="AK372" i="6" s="1"/>
  <c r="AO371" i="6"/>
  <c r="AL364" i="2"/>
  <c r="AM364" i="2" s="1"/>
  <c r="AM362" i="1"/>
  <c r="AJ363" i="1"/>
  <c r="AK363" i="1" s="1"/>
  <c r="AJ363" i="2"/>
  <c r="AK363" i="2" s="1"/>
  <c r="AO362" i="2"/>
  <c r="AH363" i="1"/>
  <c r="AI363" i="1" s="1"/>
  <c r="AO372" i="6" l="1"/>
  <c r="AJ373" i="6"/>
  <c r="AK373" i="6" s="1"/>
  <c r="AL374" i="6"/>
  <c r="AM374" i="6" s="1"/>
  <c r="AL365" i="2"/>
  <c r="AM365" i="2" s="1"/>
  <c r="AM363" i="1"/>
  <c r="AJ364" i="1"/>
  <c r="AK364" i="1" s="1"/>
  <c r="AJ364" i="2"/>
  <c r="AK364" i="2" s="1"/>
  <c r="AO363" i="2"/>
  <c r="AH364" i="1"/>
  <c r="AI364" i="1" s="1"/>
  <c r="AL375" i="6" l="1"/>
  <c r="AM375" i="6" s="1"/>
  <c r="AJ374" i="6"/>
  <c r="AK374" i="6" s="1"/>
  <c r="AO373" i="6"/>
  <c r="AL366" i="2"/>
  <c r="AM366" i="2" s="1"/>
  <c r="AJ365" i="1"/>
  <c r="AK365" i="1" s="1"/>
  <c r="AM364" i="1"/>
  <c r="AJ365" i="2"/>
  <c r="AK365" i="2" s="1"/>
  <c r="AO364" i="2"/>
  <c r="AH365" i="1"/>
  <c r="AI365" i="1" s="1"/>
  <c r="AL376" i="6" l="1"/>
  <c r="AM376" i="6" s="1"/>
  <c r="AO374" i="6"/>
  <c r="AJ375" i="6"/>
  <c r="AK375" i="6" s="1"/>
  <c r="AL367" i="2"/>
  <c r="AM367" i="2" s="1"/>
  <c r="AM365" i="1"/>
  <c r="AJ366" i="1"/>
  <c r="AK366" i="1" s="1"/>
  <c r="AJ366" i="2"/>
  <c r="AK366" i="2" s="1"/>
  <c r="AO365" i="2"/>
  <c r="AH366" i="1"/>
  <c r="AI366" i="1" s="1"/>
  <c r="AJ376" i="6" l="1"/>
  <c r="AK376" i="6" s="1"/>
  <c r="AO375" i="6"/>
  <c r="AL377" i="6"/>
  <c r="AM377" i="6" s="1"/>
  <c r="AL368" i="2"/>
  <c r="AM368" i="2" s="1"/>
  <c r="AM366" i="1"/>
  <c r="AJ367" i="1"/>
  <c r="AK367" i="1" s="1"/>
  <c r="AJ367" i="2"/>
  <c r="AK367" i="2" s="1"/>
  <c r="AO366" i="2"/>
  <c r="AH367" i="1"/>
  <c r="AI367" i="1" s="1"/>
  <c r="AL378" i="6" l="1"/>
  <c r="AM378" i="6" s="1"/>
  <c r="AO376" i="6"/>
  <c r="AJ377" i="6"/>
  <c r="AK377" i="6" s="1"/>
  <c r="AL369" i="2"/>
  <c r="AM369" i="2" s="1"/>
  <c r="AM367" i="1"/>
  <c r="AJ368" i="1"/>
  <c r="AK368" i="1" s="1"/>
  <c r="AJ368" i="2"/>
  <c r="AK368" i="2" s="1"/>
  <c r="AO367" i="2"/>
  <c r="AH368" i="1"/>
  <c r="AI368" i="1" s="1"/>
  <c r="AJ378" i="6" l="1"/>
  <c r="AK378" i="6" s="1"/>
  <c r="AO377" i="6"/>
  <c r="AL379" i="6"/>
  <c r="AM379" i="6" s="1"/>
  <c r="AL370" i="2"/>
  <c r="AM370" i="2" s="1"/>
  <c r="AM368" i="1"/>
  <c r="AJ369" i="1"/>
  <c r="AK369" i="1" s="1"/>
  <c r="AJ369" i="2"/>
  <c r="AK369" i="2" s="1"/>
  <c r="AO368" i="2"/>
  <c r="AH369" i="1"/>
  <c r="AI369" i="1" s="1"/>
  <c r="AL380" i="6" l="1"/>
  <c r="AM380" i="6" s="1"/>
  <c r="AO378" i="6"/>
  <c r="AJ379" i="6"/>
  <c r="AK379" i="6" s="1"/>
  <c r="AL371" i="2"/>
  <c r="AM371" i="2" s="1"/>
  <c r="AM369" i="1"/>
  <c r="AJ370" i="1"/>
  <c r="AK370" i="1" s="1"/>
  <c r="AJ370" i="2"/>
  <c r="AK370" i="2" s="1"/>
  <c r="AO369" i="2"/>
  <c r="AH370" i="1"/>
  <c r="AI370" i="1" s="1"/>
  <c r="AJ380" i="6" l="1"/>
  <c r="AK380" i="6" s="1"/>
  <c r="AO379" i="6"/>
  <c r="AL381" i="6"/>
  <c r="AM381" i="6" s="1"/>
  <c r="AL372" i="2"/>
  <c r="AM372" i="2" s="1"/>
  <c r="AM370" i="1"/>
  <c r="AJ371" i="1"/>
  <c r="AK371" i="1" s="1"/>
  <c r="AJ371" i="2"/>
  <c r="AK371" i="2" s="1"/>
  <c r="AO370" i="2"/>
  <c r="AH371" i="1"/>
  <c r="AI371" i="1" s="1"/>
  <c r="AL382" i="6" l="1"/>
  <c r="AM382" i="6" s="1"/>
  <c r="AO380" i="6"/>
  <c r="AJ381" i="6"/>
  <c r="AK381" i="6" s="1"/>
  <c r="AL373" i="2"/>
  <c r="AM373" i="2" s="1"/>
  <c r="AM371" i="1"/>
  <c r="AJ372" i="1"/>
  <c r="AK372" i="1" s="1"/>
  <c r="AO371" i="2"/>
  <c r="AJ372" i="2"/>
  <c r="AK372" i="2" s="1"/>
  <c r="AH372" i="1"/>
  <c r="AI372" i="1" s="1"/>
  <c r="AJ382" i="6" l="1"/>
  <c r="AK382" i="6" s="1"/>
  <c r="AO381" i="6"/>
  <c r="AL383" i="6"/>
  <c r="AM383" i="6" s="1"/>
  <c r="AL374" i="2"/>
  <c r="AM374" i="2" s="1"/>
  <c r="AM372" i="1"/>
  <c r="AJ373" i="1"/>
  <c r="AK373" i="1" s="1"/>
  <c r="AO372" i="2"/>
  <c r="AJ373" i="2"/>
  <c r="AK373" i="2" s="1"/>
  <c r="AH373" i="1"/>
  <c r="AI373" i="1" s="1"/>
  <c r="AL384" i="6" l="1"/>
  <c r="AM384" i="6" s="1"/>
  <c r="AO382" i="6"/>
  <c r="AJ383" i="6"/>
  <c r="AK383" i="6" s="1"/>
  <c r="AL375" i="2"/>
  <c r="AM375" i="2" s="1"/>
  <c r="AM373" i="1"/>
  <c r="AJ374" i="1"/>
  <c r="AK374" i="1" s="1"/>
  <c r="AJ374" i="2"/>
  <c r="AK374" i="2" s="1"/>
  <c r="AO373" i="2"/>
  <c r="AH374" i="1"/>
  <c r="AI374" i="1" s="1"/>
  <c r="AJ384" i="6" l="1"/>
  <c r="AK384" i="6" s="1"/>
  <c r="AO383" i="6"/>
  <c r="AL385" i="6"/>
  <c r="AM385" i="6" s="1"/>
  <c r="AL376" i="2"/>
  <c r="AM376" i="2" s="1"/>
  <c r="AM374" i="1"/>
  <c r="AJ375" i="1"/>
  <c r="AK375" i="1" s="1"/>
  <c r="AJ375" i="2"/>
  <c r="AK375" i="2" s="1"/>
  <c r="AO374" i="2"/>
  <c r="AH375" i="1"/>
  <c r="AI375" i="1" s="1"/>
  <c r="AL386" i="6" l="1"/>
  <c r="AM386" i="6" s="1"/>
  <c r="AO384" i="6"/>
  <c r="AJ385" i="6"/>
  <c r="AK385" i="6" s="1"/>
  <c r="AL377" i="2"/>
  <c r="AM377" i="2" s="1"/>
  <c r="AM375" i="1"/>
  <c r="AJ376" i="1"/>
  <c r="AK376" i="1" s="1"/>
  <c r="AJ376" i="2"/>
  <c r="AK376" i="2" s="1"/>
  <c r="AO375" i="2"/>
  <c r="AH376" i="1"/>
  <c r="AI376" i="1" s="1"/>
  <c r="AJ386" i="6" l="1"/>
  <c r="AK386" i="6" s="1"/>
  <c r="AO385" i="6"/>
  <c r="AL387" i="6"/>
  <c r="AM387" i="6" s="1"/>
  <c r="AL378" i="2"/>
  <c r="AM378" i="2" s="1"/>
  <c r="AM376" i="1"/>
  <c r="AJ377" i="1"/>
  <c r="AK377" i="1" s="1"/>
  <c r="AO376" i="2"/>
  <c r="AJ377" i="2"/>
  <c r="AK377" i="2" s="1"/>
  <c r="AH377" i="1"/>
  <c r="AI377" i="1" s="1"/>
  <c r="AL388" i="6" l="1"/>
  <c r="AM388" i="6" s="1"/>
  <c r="AO386" i="6"/>
  <c r="AJ387" i="6"/>
  <c r="AK387" i="6" s="1"/>
  <c r="AL379" i="2"/>
  <c r="AM379" i="2" s="1"/>
  <c r="AM377" i="1"/>
  <c r="AJ378" i="1"/>
  <c r="AK378" i="1" s="1"/>
  <c r="AO377" i="2"/>
  <c r="AJ378" i="2"/>
  <c r="AK378" i="2" s="1"/>
  <c r="AH378" i="1"/>
  <c r="AI378" i="1" s="1"/>
  <c r="AJ388" i="6" l="1"/>
  <c r="AK388" i="6" s="1"/>
  <c r="AO387" i="6"/>
  <c r="AL389" i="6"/>
  <c r="AM389" i="6" s="1"/>
  <c r="AL380" i="2"/>
  <c r="AM380" i="2" s="1"/>
  <c r="AM378" i="1"/>
  <c r="AJ379" i="1"/>
  <c r="AK379" i="1" s="1"/>
  <c r="AJ379" i="2"/>
  <c r="AK379" i="2" s="1"/>
  <c r="AO378" i="2"/>
  <c r="AH379" i="1"/>
  <c r="AI379" i="1" s="1"/>
  <c r="AL390" i="6" l="1"/>
  <c r="AM390" i="6" s="1"/>
  <c r="AO388" i="6"/>
  <c r="AJ389" i="6"/>
  <c r="AK389" i="6" s="1"/>
  <c r="AL381" i="2"/>
  <c r="AM381" i="2" s="1"/>
  <c r="AM379" i="1"/>
  <c r="AJ380" i="1"/>
  <c r="AK380" i="1" s="1"/>
  <c r="AO379" i="2"/>
  <c r="AJ380" i="2"/>
  <c r="AK380" i="2" s="1"/>
  <c r="AH380" i="1"/>
  <c r="AI380" i="1" s="1"/>
  <c r="AJ390" i="6" l="1"/>
  <c r="AK390" i="6" s="1"/>
  <c r="AO389" i="6"/>
  <c r="AL391" i="6"/>
  <c r="AM391" i="6" s="1"/>
  <c r="AL382" i="2"/>
  <c r="AM382" i="2" s="1"/>
  <c r="AM380" i="1"/>
  <c r="AJ381" i="1"/>
  <c r="AK381" i="1" s="1"/>
  <c r="AO380" i="2"/>
  <c r="AJ381" i="2"/>
  <c r="AK381" i="2" s="1"/>
  <c r="AH381" i="1"/>
  <c r="AI381" i="1" s="1"/>
  <c r="AL392" i="6" l="1"/>
  <c r="AM392" i="6" s="1"/>
  <c r="AO390" i="6"/>
  <c r="AJ391" i="6"/>
  <c r="AK391" i="6" s="1"/>
  <c r="AL383" i="2"/>
  <c r="AM383" i="2" s="1"/>
  <c r="AM381" i="1"/>
  <c r="AJ382" i="1"/>
  <c r="AK382" i="1" s="1"/>
  <c r="AJ382" i="2"/>
  <c r="AK382" i="2" s="1"/>
  <c r="AO381" i="2"/>
  <c r="AH382" i="1"/>
  <c r="AI382" i="1" s="1"/>
  <c r="AJ392" i="6" l="1"/>
  <c r="AK392" i="6" s="1"/>
  <c r="AO391" i="6"/>
  <c r="AL393" i="6"/>
  <c r="AM393" i="6" s="1"/>
  <c r="AL384" i="2"/>
  <c r="AM384" i="2" s="1"/>
  <c r="AM382" i="1"/>
  <c r="AJ383" i="1"/>
  <c r="AK383" i="1" s="1"/>
  <c r="AJ383" i="2"/>
  <c r="AK383" i="2" s="1"/>
  <c r="AO382" i="2"/>
  <c r="AH383" i="1"/>
  <c r="AI383" i="1" s="1"/>
  <c r="AL394" i="6" l="1"/>
  <c r="AM394" i="6" s="1"/>
  <c r="AO392" i="6"/>
  <c r="AJ393" i="6"/>
  <c r="AK393" i="6" s="1"/>
  <c r="AL385" i="2"/>
  <c r="AM385" i="2" s="1"/>
  <c r="AM383" i="1"/>
  <c r="AJ384" i="1"/>
  <c r="AK384" i="1" s="1"/>
  <c r="AJ384" i="2"/>
  <c r="AK384" i="2" s="1"/>
  <c r="AO383" i="2"/>
  <c r="AH384" i="1"/>
  <c r="AI384" i="1" s="1"/>
  <c r="AJ394" i="6" l="1"/>
  <c r="AK394" i="6" s="1"/>
  <c r="AO393" i="6"/>
  <c r="AL395" i="6"/>
  <c r="AM395" i="6" s="1"/>
  <c r="AL386" i="2"/>
  <c r="AM386" i="2" s="1"/>
  <c r="AM384" i="1"/>
  <c r="AJ385" i="1"/>
  <c r="AK385" i="1" s="1"/>
  <c r="AO384" i="2"/>
  <c r="AJ385" i="2"/>
  <c r="AK385" i="2" s="1"/>
  <c r="AH385" i="1"/>
  <c r="AI385" i="1" s="1"/>
  <c r="AL396" i="6" l="1"/>
  <c r="AM396" i="6" s="1"/>
  <c r="AO394" i="6"/>
  <c r="AJ395" i="6"/>
  <c r="AK395" i="6" s="1"/>
  <c r="AL387" i="2"/>
  <c r="AM387" i="2" s="1"/>
  <c r="AM385" i="1"/>
  <c r="AJ386" i="1"/>
  <c r="AK386" i="1" s="1"/>
  <c r="AO385" i="2"/>
  <c r="AJ386" i="2"/>
  <c r="AK386" i="2" s="1"/>
  <c r="AH386" i="1"/>
  <c r="AI386" i="1" s="1"/>
  <c r="AJ396" i="6" l="1"/>
  <c r="AK396" i="6" s="1"/>
  <c r="AO395" i="6"/>
  <c r="AL397" i="6"/>
  <c r="AM397" i="6" s="1"/>
  <c r="AL388" i="2"/>
  <c r="AM388" i="2" s="1"/>
  <c r="AM386" i="1"/>
  <c r="AJ387" i="1"/>
  <c r="AK387" i="1" s="1"/>
  <c r="AO386" i="2"/>
  <c r="AJ387" i="2"/>
  <c r="AK387" i="2" s="1"/>
  <c r="AH387" i="1"/>
  <c r="AI387" i="1" s="1"/>
  <c r="AL398" i="6" l="1"/>
  <c r="AM398" i="6" s="1"/>
  <c r="AO396" i="6"/>
  <c r="AJ397" i="6"/>
  <c r="AK397" i="6" s="1"/>
  <c r="AL389" i="2"/>
  <c r="AM389" i="2" s="1"/>
  <c r="AM387" i="1"/>
  <c r="AJ388" i="1"/>
  <c r="AK388" i="1" s="1"/>
  <c r="AJ388" i="2"/>
  <c r="AK388" i="2" s="1"/>
  <c r="AO387" i="2"/>
  <c r="AH388" i="1"/>
  <c r="AI388" i="1" s="1"/>
  <c r="AJ398" i="6" l="1"/>
  <c r="AK398" i="6" s="1"/>
  <c r="AO397" i="6"/>
  <c r="AL399" i="6"/>
  <c r="AM399" i="6" s="1"/>
  <c r="AL390" i="2"/>
  <c r="AM390" i="2" s="1"/>
  <c r="AM388" i="1"/>
  <c r="AJ389" i="1"/>
  <c r="AK389" i="1" s="1"/>
  <c r="AO388" i="2"/>
  <c r="AJ389" i="2"/>
  <c r="AK389" i="2" s="1"/>
  <c r="AH389" i="1"/>
  <c r="AI389" i="1" s="1"/>
  <c r="AL400" i="6" l="1"/>
  <c r="AM400" i="6" s="1"/>
  <c r="AO398" i="6"/>
  <c r="AJ399" i="6"/>
  <c r="AK399" i="6" s="1"/>
  <c r="AL391" i="2"/>
  <c r="AM391" i="2" s="1"/>
  <c r="AM389" i="1"/>
  <c r="AJ390" i="1"/>
  <c r="AK390" i="1" s="1"/>
  <c r="AJ390" i="2"/>
  <c r="AK390" i="2" s="1"/>
  <c r="AO389" i="2"/>
  <c r="AH390" i="1"/>
  <c r="AI390" i="1" s="1"/>
  <c r="AJ400" i="6" l="1"/>
  <c r="AK400" i="6" s="1"/>
  <c r="AO399" i="6"/>
  <c r="AL401" i="6"/>
  <c r="AM401" i="6" s="1"/>
  <c r="AL392" i="2"/>
  <c r="AM392" i="2" s="1"/>
  <c r="AM390" i="1"/>
  <c r="AJ391" i="1"/>
  <c r="AK391" i="1" s="1"/>
  <c r="AO390" i="2"/>
  <c r="AJ391" i="2"/>
  <c r="AK391" i="2" s="1"/>
  <c r="AH391" i="1"/>
  <c r="AI391" i="1" s="1"/>
  <c r="AL402" i="6" l="1"/>
  <c r="AM402" i="6" s="1"/>
  <c r="AO400" i="6"/>
  <c r="AJ401" i="6"/>
  <c r="AK401" i="6" s="1"/>
  <c r="AL393" i="2"/>
  <c r="AM393" i="2" s="1"/>
  <c r="AM391" i="1"/>
  <c r="AJ392" i="1"/>
  <c r="AK392" i="1" s="1"/>
  <c r="AJ392" i="2"/>
  <c r="AK392" i="2" s="1"/>
  <c r="AO391" i="2"/>
  <c r="AH392" i="1"/>
  <c r="AI392" i="1" s="1"/>
  <c r="AJ402" i="6" l="1"/>
  <c r="AK402" i="6" s="1"/>
  <c r="AO401" i="6"/>
  <c r="AL403" i="6"/>
  <c r="AM403" i="6" s="1"/>
  <c r="AL394" i="2"/>
  <c r="AM394" i="2" s="1"/>
  <c r="AM392" i="1"/>
  <c r="AJ393" i="1"/>
  <c r="AK393" i="1" s="1"/>
  <c r="AO392" i="2"/>
  <c r="AJ393" i="2"/>
  <c r="AK393" i="2" s="1"/>
  <c r="AH393" i="1"/>
  <c r="AI393" i="1" s="1"/>
  <c r="AL404" i="6" l="1"/>
  <c r="AM404" i="6" s="1"/>
  <c r="AO402" i="6"/>
  <c r="AJ403" i="6"/>
  <c r="AK403" i="6" s="1"/>
  <c r="AL395" i="2"/>
  <c r="AM395" i="2" s="1"/>
  <c r="AM393" i="1"/>
  <c r="AJ394" i="1"/>
  <c r="AK394" i="1" s="1"/>
  <c r="AO393" i="2"/>
  <c r="AJ394" i="2"/>
  <c r="AK394" i="2" s="1"/>
  <c r="AH394" i="1"/>
  <c r="AI394" i="1" s="1"/>
  <c r="AJ404" i="6" l="1"/>
  <c r="AK404" i="6" s="1"/>
  <c r="AO403" i="6"/>
  <c r="AL405" i="6"/>
  <c r="AM405" i="6" s="1"/>
  <c r="AL396" i="2"/>
  <c r="AM396" i="2" s="1"/>
  <c r="AM394" i="1"/>
  <c r="AJ395" i="1"/>
  <c r="AK395" i="1" s="1"/>
  <c r="AO394" i="2"/>
  <c r="AJ395" i="2"/>
  <c r="AK395" i="2" s="1"/>
  <c r="AH395" i="1"/>
  <c r="AI395" i="1" s="1"/>
  <c r="AL406" i="6" l="1"/>
  <c r="AM406" i="6" s="1"/>
  <c r="AO404" i="6"/>
  <c r="AJ405" i="6"/>
  <c r="AK405" i="6" s="1"/>
  <c r="AL397" i="2"/>
  <c r="AM397" i="2" s="1"/>
  <c r="AM395" i="1"/>
  <c r="AJ396" i="1"/>
  <c r="AK396" i="1" s="1"/>
  <c r="AJ396" i="2"/>
  <c r="AK396" i="2" s="1"/>
  <c r="AO395" i="2"/>
  <c r="AH396" i="1"/>
  <c r="AI396" i="1" s="1"/>
  <c r="AJ406" i="6" l="1"/>
  <c r="AK406" i="6" s="1"/>
  <c r="AO405" i="6"/>
  <c r="AL407" i="6"/>
  <c r="AM407" i="6" s="1"/>
  <c r="AL398" i="2"/>
  <c r="AM398" i="2" s="1"/>
  <c r="AM396" i="1"/>
  <c r="AJ397" i="1"/>
  <c r="AK397" i="1" s="1"/>
  <c r="AO396" i="2"/>
  <c r="AJ397" i="2"/>
  <c r="AK397" i="2" s="1"/>
  <c r="AH397" i="1"/>
  <c r="AI397" i="1" s="1"/>
  <c r="AL408" i="6" l="1"/>
  <c r="AM408" i="6" s="1"/>
  <c r="AO406" i="6"/>
  <c r="AJ407" i="6"/>
  <c r="AK407" i="6" s="1"/>
  <c r="AL399" i="2"/>
  <c r="AM399" i="2" s="1"/>
  <c r="AM397" i="1"/>
  <c r="AJ398" i="1"/>
  <c r="AK398" i="1" s="1"/>
  <c r="AJ398" i="2"/>
  <c r="AK398" i="2" s="1"/>
  <c r="AO397" i="2"/>
  <c r="AH398" i="1"/>
  <c r="AI398" i="1" s="1"/>
  <c r="AJ408" i="6" l="1"/>
  <c r="AK408" i="6" s="1"/>
  <c r="AO407" i="6"/>
  <c r="AL409" i="6"/>
  <c r="AM409" i="6" s="1"/>
  <c r="AL400" i="2"/>
  <c r="AM400" i="2" s="1"/>
  <c r="AM398" i="1"/>
  <c r="AJ399" i="1"/>
  <c r="AK399" i="1" s="1"/>
  <c r="AO398" i="2"/>
  <c r="AJ399" i="2"/>
  <c r="AK399" i="2" s="1"/>
  <c r="AH399" i="1"/>
  <c r="AI399" i="1" s="1"/>
  <c r="AL410" i="6" l="1"/>
  <c r="AM410" i="6" s="1"/>
  <c r="AO408" i="6"/>
  <c r="AJ409" i="6"/>
  <c r="AK409" i="6" s="1"/>
  <c r="AL401" i="2"/>
  <c r="AM401" i="2" s="1"/>
  <c r="AM399" i="1"/>
  <c r="AJ400" i="1"/>
  <c r="AK400" i="1" s="1"/>
  <c r="AJ400" i="2"/>
  <c r="AK400" i="2" s="1"/>
  <c r="AO399" i="2"/>
  <c r="AH400" i="1"/>
  <c r="AI400" i="1" s="1"/>
  <c r="AJ410" i="6" l="1"/>
  <c r="AK410" i="6" s="1"/>
  <c r="AO409" i="6"/>
  <c r="AL411" i="6"/>
  <c r="AM411" i="6" s="1"/>
  <c r="AL402" i="2"/>
  <c r="AM402" i="2" s="1"/>
  <c r="AM400" i="1"/>
  <c r="AJ401" i="1"/>
  <c r="AK401" i="1" s="1"/>
  <c r="AO400" i="2"/>
  <c r="AJ401" i="2"/>
  <c r="AK401" i="2" s="1"/>
  <c r="AH401" i="1"/>
  <c r="AI401" i="1" s="1"/>
  <c r="AL412" i="6" l="1"/>
  <c r="AM412" i="6" s="1"/>
  <c r="AO410" i="6"/>
  <c r="AJ411" i="6"/>
  <c r="AK411" i="6" s="1"/>
  <c r="AL403" i="2"/>
  <c r="AM403" i="2" s="1"/>
  <c r="AM401" i="1"/>
  <c r="AJ402" i="1"/>
  <c r="AK402" i="1" s="1"/>
  <c r="AO401" i="2"/>
  <c r="AJ402" i="2"/>
  <c r="AK402" i="2" s="1"/>
  <c r="AH402" i="1"/>
  <c r="AI402" i="1" s="1"/>
  <c r="AJ412" i="6" l="1"/>
  <c r="AK412" i="6" s="1"/>
  <c r="AO411" i="6"/>
  <c r="AL413" i="6"/>
  <c r="AM413" i="6" s="1"/>
  <c r="AL404" i="2"/>
  <c r="AM404" i="2" s="1"/>
  <c r="AM402" i="1"/>
  <c r="AJ403" i="1"/>
  <c r="AK403" i="1" s="1"/>
  <c r="AO402" i="2"/>
  <c r="AJ403" i="2"/>
  <c r="AK403" i="2" s="1"/>
  <c r="AH403" i="1"/>
  <c r="AI403" i="1" s="1"/>
  <c r="AL414" i="6" l="1"/>
  <c r="AM414" i="6" s="1"/>
  <c r="AO412" i="6"/>
  <c r="AJ413" i="6"/>
  <c r="AK413" i="6" s="1"/>
  <c r="AL405" i="2"/>
  <c r="AM405" i="2" s="1"/>
  <c r="AM403" i="1"/>
  <c r="AJ404" i="1"/>
  <c r="AK404" i="1" s="1"/>
  <c r="AJ404" i="2"/>
  <c r="AK404" i="2" s="1"/>
  <c r="AO403" i="2"/>
  <c r="AH404" i="1"/>
  <c r="AI404" i="1" s="1"/>
  <c r="AJ414" i="6" l="1"/>
  <c r="AK414" i="6" s="1"/>
  <c r="AO413" i="6"/>
  <c r="AL415" i="6"/>
  <c r="AM415" i="6" s="1"/>
  <c r="AL406" i="2"/>
  <c r="AM406" i="2" s="1"/>
  <c r="AM404" i="1"/>
  <c r="AJ405" i="1"/>
  <c r="AK405" i="1" s="1"/>
  <c r="AO404" i="2"/>
  <c r="AJ405" i="2"/>
  <c r="AK405" i="2" s="1"/>
  <c r="AH405" i="1"/>
  <c r="AI405" i="1" s="1"/>
  <c r="AL416" i="6" l="1"/>
  <c r="AM416" i="6" s="1"/>
  <c r="AO414" i="6"/>
  <c r="AJ415" i="6"/>
  <c r="AK415" i="6" s="1"/>
  <c r="AL407" i="2"/>
  <c r="AM407" i="2" s="1"/>
  <c r="AM405" i="1"/>
  <c r="AJ406" i="1"/>
  <c r="AK406" i="1" s="1"/>
  <c r="AJ406" i="2"/>
  <c r="AK406" i="2" s="1"/>
  <c r="AO405" i="2"/>
  <c r="AH406" i="1"/>
  <c r="AI406" i="1" s="1"/>
  <c r="AJ416" i="6" l="1"/>
  <c r="AK416" i="6" s="1"/>
  <c r="AO415" i="6"/>
  <c r="AL417" i="6"/>
  <c r="AM417" i="6" s="1"/>
  <c r="AL408" i="2"/>
  <c r="AM408" i="2" s="1"/>
  <c r="AM406" i="1"/>
  <c r="AJ407" i="1"/>
  <c r="AK407" i="1" s="1"/>
  <c r="AO406" i="2"/>
  <c r="AJ407" i="2"/>
  <c r="AK407" i="2" s="1"/>
  <c r="AH407" i="1"/>
  <c r="AI407" i="1" s="1"/>
  <c r="AL418" i="6" l="1"/>
  <c r="AM418" i="6" s="1"/>
  <c r="AO416" i="6"/>
  <c r="AJ417" i="6"/>
  <c r="AK417" i="6" s="1"/>
  <c r="AL409" i="2"/>
  <c r="AM409" i="2" s="1"/>
  <c r="AM407" i="1"/>
  <c r="AJ408" i="1"/>
  <c r="AK408" i="1" s="1"/>
  <c r="AJ408" i="2"/>
  <c r="AK408" i="2" s="1"/>
  <c r="AO407" i="2"/>
  <c r="AH408" i="1"/>
  <c r="AI408" i="1" s="1"/>
  <c r="AJ418" i="6" l="1"/>
  <c r="AK418" i="6" s="1"/>
  <c r="AO417" i="6"/>
  <c r="AL419" i="6"/>
  <c r="AM419" i="6" s="1"/>
  <c r="AL410" i="2"/>
  <c r="AM410" i="2" s="1"/>
  <c r="AM408" i="1"/>
  <c r="AJ409" i="1"/>
  <c r="AK409" i="1" s="1"/>
  <c r="AO408" i="2"/>
  <c r="AJ409" i="2"/>
  <c r="AK409" i="2" s="1"/>
  <c r="AH409" i="1"/>
  <c r="AI409" i="1" s="1"/>
  <c r="AL420" i="6" l="1"/>
  <c r="AM420" i="6" s="1"/>
  <c r="AO418" i="6"/>
  <c r="AJ419" i="6"/>
  <c r="AK419" i="6" s="1"/>
  <c r="AL411" i="2"/>
  <c r="AM411" i="2" s="1"/>
  <c r="AM409" i="1"/>
  <c r="AJ410" i="1"/>
  <c r="AK410" i="1" s="1"/>
  <c r="AO409" i="2"/>
  <c r="AJ410" i="2"/>
  <c r="AK410" i="2" s="1"/>
  <c r="AH410" i="1"/>
  <c r="AI410" i="1" s="1"/>
  <c r="AJ420" i="6" l="1"/>
  <c r="AK420" i="6" s="1"/>
  <c r="AO419" i="6"/>
  <c r="AL421" i="6"/>
  <c r="AM421" i="6" s="1"/>
  <c r="AL412" i="2"/>
  <c r="AM412" i="2" s="1"/>
  <c r="AM410" i="1"/>
  <c r="AJ411" i="1"/>
  <c r="AK411" i="1" s="1"/>
  <c r="AO410" i="2"/>
  <c r="AJ411" i="2"/>
  <c r="AK411" i="2" s="1"/>
  <c r="AH411" i="1"/>
  <c r="AI411" i="1" s="1"/>
  <c r="AL422" i="6" l="1"/>
  <c r="AM422" i="6" s="1"/>
  <c r="AO420" i="6"/>
  <c r="AJ421" i="6"/>
  <c r="AK421" i="6" s="1"/>
  <c r="AL413" i="2"/>
  <c r="AM413" i="2" s="1"/>
  <c r="AM411" i="1"/>
  <c r="AJ412" i="1"/>
  <c r="AK412" i="1" s="1"/>
  <c r="AJ412" i="2"/>
  <c r="AK412" i="2" s="1"/>
  <c r="AO411" i="2"/>
  <c r="AH412" i="1"/>
  <c r="AI412" i="1" s="1"/>
  <c r="AJ422" i="6" l="1"/>
  <c r="AK422" i="6" s="1"/>
  <c r="AO421" i="6"/>
  <c r="AL423" i="6"/>
  <c r="AM423" i="6" s="1"/>
  <c r="AL414" i="2"/>
  <c r="AM414" i="2" s="1"/>
  <c r="AM412" i="1"/>
  <c r="AJ413" i="1"/>
  <c r="AK413" i="1" s="1"/>
  <c r="AO412" i="2"/>
  <c r="AJ413" i="2"/>
  <c r="AK413" i="2" s="1"/>
  <c r="AH413" i="1"/>
  <c r="AI413" i="1" s="1"/>
  <c r="AL424" i="6" l="1"/>
  <c r="AM424" i="6" s="1"/>
  <c r="AO422" i="6"/>
  <c r="AJ423" i="6"/>
  <c r="AK423" i="6" s="1"/>
  <c r="AL415" i="2"/>
  <c r="AM415" i="2" s="1"/>
  <c r="AM413" i="1"/>
  <c r="AJ414" i="1"/>
  <c r="AK414" i="1" s="1"/>
  <c r="AJ414" i="2"/>
  <c r="AK414" i="2" s="1"/>
  <c r="AO413" i="2"/>
  <c r="AH414" i="1"/>
  <c r="AI414" i="1" s="1"/>
  <c r="AJ424" i="6" l="1"/>
  <c r="AK424" i="6" s="1"/>
  <c r="AO423" i="6"/>
  <c r="AL425" i="6"/>
  <c r="AM425" i="6" s="1"/>
  <c r="AL416" i="2"/>
  <c r="AM416" i="2" s="1"/>
  <c r="AM414" i="1"/>
  <c r="AJ415" i="1"/>
  <c r="AK415" i="1" s="1"/>
  <c r="AO414" i="2"/>
  <c r="AJ415" i="2"/>
  <c r="AK415" i="2" s="1"/>
  <c r="AH415" i="1"/>
  <c r="AI415" i="1" s="1"/>
  <c r="AL426" i="6" l="1"/>
  <c r="AM426" i="6" s="1"/>
  <c r="AO424" i="6"/>
  <c r="AJ425" i="6"/>
  <c r="AK425" i="6" s="1"/>
  <c r="AL417" i="2"/>
  <c r="AM417" i="2" s="1"/>
  <c r="AM415" i="1"/>
  <c r="AJ416" i="1"/>
  <c r="AK416" i="1" s="1"/>
  <c r="AJ416" i="2"/>
  <c r="AK416" i="2" s="1"/>
  <c r="AO415" i="2"/>
  <c r="AH416" i="1"/>
  <c r="AI416" i="1" s="1"/>
  <c r="AJ426" i="6" l="1"/>
  <c r="AK426" i="6" s="1"/>
  <c r="AO425" i="6"/>
  <c r="AL427" i="6"/>
  <c r="AM427" i="6" s="1"/>
  <c r="AL418" i="2"/>
  <c r="AM418" i="2" s="1"/>
  <c r="AM416" i="1"/>
  <c r="AJ417" i="1"/>
  <c r="AK417" i="1" s="1"/>
  <c r="AO416" i="2"/>
  <c r="AJ417" i="2"/>
  <c r="AK417" i="2" s="1"/>
  <c r="AH417" i="1"/>
  <c r="AI417" i="1" s="1"/>
  <c r="AL428" i="6" l="1"/>
  <c r="AM428" i="6" s="1"/>
  <c r="AO426" i="6"/>
  <c r="AJ427" i="6"/>
  <c r="AK427" i="6" s="1"/>
  <c r="AL419" i="2"/>
  <c r="AM419" i="2" s="1"/>
  <c r="AM417" i="1"/>
  <c r="AJ418" i="1"/>
  <c r="AK418" i="1" s="1"/>
  <c r="AO417" i="2"/>
  <c r="AJ418" i="2"/>
  <c r="AK418" i="2" s="1"/>
  <c r="AH418" i="1"/>
  <c r="AI418" i="1" s="1"/>
  <c r="AJ428" i="6" l="1"/>
  <c r="AK428" i="6" s="1"/>
  <c r="AO427" i="6"/>
  <c r="AL429" i="6"/>
  <c r="AM429" i="6" s="1"/>
  <c r="AL420" i="2"/>
  <c r="AM420" i="2" s="1"/>
  <c r="AM418" i="1"/>
  <c r="AJ419" i="1"/>
  <c r="AK419" i="1" s="1"/>
  <c r="AO418" i="2"/>
  <c r="AJ419" i="2"/>
  <c r="AK419" i="2" s="1"/>
  <c r="AH419" i="1"/>
  <c r="AI419" i="1" s="1"/>
  <c r="AL430" i="6" l="1"/>
  <c r="AM430" i="6" s="1"/>
  <c r="AO428" i="6"/>
  <c r="AJ429" i="6"/>
  <c r="AK429" i="6" s="1"/>
  <c r="AL421" i="2"/>
  <c r="AM421" i="2" s="1"/>
  <c r="AM419" i="1"/>
  <c r="AJ420" i="1"/>
  <c r="AK420" i="1" s="1"/>
  <c r="AJ420" i="2"/>
  <c r="AK420" i="2" s="1"/>
  <c r="AO419" i="2"/>
  <c r="AH420" i="1"/>
  <c r="AI420" i="1" s="1"/>
  <c r="AJ430" i="6" l="1"/>
  <c r="AK430" i="6" s="1"/>
  <c r="AO429" i="6"/>
  <c r="AL431" i="6"/>
  <c r="AM431" i="6" s="1"/>
  <c r="AL422" i="2"/>
  <c r="AM422" i="2" s="1"/>
  <c r="AM420" i="1"/>
  <c r="AJ421" i="1"/>
  <c r="AK421" i="1" s="1"/>
  <c r="AO420" i="2"/>
  <c r="AJ421" i="2"/>
  <c r="AK421" i="2" s="1"/>
  <c r="AH421" i="1"/>
  <c r="AI421" i="1" s="1"/>
  <c r="AL432" i="6" l="1"/>
  <c r="AM432" i="6" s="1"/>
  <c r="AO430" i="6"/>
  <c r="AJ431" i="6"/>
  <c r="AK431" i="6" s="1"/>
  <c r="AL423" i="2"/>
  <c r="AM423" i="2" s="1"/>
  <c r="AM421" i="1"/>
  <c r="AJ422" i="1"/>
  <c r="AK422" i="1" s="1"/>
  <c r="AJ422" i="2"/>
  <c r="AK422" i="2" s="1"/>
  <c r="AO421" i="2"/>
  <c r="AH422" i="1"/>
  <c r="AI422" i="1" s="1"/>
  <c r="AJ432" i="6" l="1"/>
  <c r="AK432" i="6" s="1"/>
  <c r="AO431" i="6"/>
  <c r="AL433" i="6"/>
  <c r="AM433" i="6" s="1"/>
  <c r="AL424" i="2"/>
  <c r="AM424" i="2" s="1"/>
  <c r="AM422" i="1"/>
  <c r="AJ423" i="1"/>
  <c r="AK423" i="1" s="1"/>
  <c r="AO422" i="2"/>
  <c r="AJ423" i="2"/>
  <c r="AK423" i="2" s="1"/>
  <c r="AH423" i="1"/>
  <c r="AI423" i="1" s="1"/>
  <c r="AL434" i="6" l="1"/>
  <c r="AM434" i="6" s="1"/>
  <c r="AO432" i="6"/>
  <c r="AJ433" i="6"/>
  <c r="AK433" i="6" s="1"/>
  <c r="AL425" i="2"/>
  <c r="AM425" i="2" s="1"/>
  <c r="AM423" i="1"/>
  <c r="AJ424" i="1"/>
  <c r="AK424" i="1" s="1"/>
  <c r="AJ424" i="2"/>
  <c r="AK424" i="2" s="1"/>
  <c r="AO423" i="2"/>
  <c r="AH424" i="1"/>
  <c r="AI424" i="1" s="1"/>
  <c r="AJ434" i="6" l="1"/>
  <c r="AK434" i="6" s="1"/>
  <c r="AO433" i="6"/>
  <c r="AL435" i="6"/>
  <c r="AM435" i="6" s="1"/>
  <c r="AL426" i="2"/>
  <c r="AM426" i="2" s="1"/>
  <c r="AM424" i="1"/>
  <c r="AJ425" i="1"/>
  <c r="AK425" i="1" s="1"/>
  <c r="AO424" i="2"/>
  <c r="AJ425" i="2"/>
  <c r="AK425" i="2" s="1"/>
  <c r="AH425" i="1"/>
  <c r="AI425" i="1" s="1"/>
  <c r="AL436" i="6" l="1"/>
  <c r="AM436" i="6" s="1"/>
  <c r="AO434" i="6"/>
  <c r="AJ435" i="6"/>
  <c r="AK435" i="6" s="1"/>
  <c r="AL427" i="2"/>
  <c r="AM427" i="2" s="1"/>
  <c r="AM425" i="1"/>
  <c r="AJ426" i="1"/>
  <c r="AK426" i="1" s="1"/>
  <c r="AO425" i="2"/>
  <c r="AJ426" i="2"/>
  <c r="AK426" i="2" s="1"/>
  <c r="AH426" i="1"/>
  <c r="AI426" i="1" s="1"/>
  <c r="AJ436" i="6" l="1"/>
  <c r="AK436" i="6" s="1"/>
  <c r="AO435" i="6"/>
  <c r="AL437" i="6"/>
  <c r="AM437" i="6" s="1"/>
  <c r="AL428" i="2"/>
  <c r="AM428" i="2" s="1"/>
  <c r="AM426" i="1"/>
  <c r="AJ427" i="1"/>
  <c r="AK427" i="1" s="1"/>
  <c r="AO426" i="2"/>
  <c r="AJ427" i="2"/>
  <c r="AK427" i="2" s="1"/>
  <c r="AH427" i="1"/>
  <c r="AI427" i="1" s="1"/>
  <c r="AL438" i="6" l="1"/>
  <c r="AM438" i="6" s="1"/>
  <c r="AO436" i="6"/>
  <c r="AJ437" i="6"/>
  <c r="AK437" i="6" s="1"/>
  <c r="AL429" i="2"/>
  <c r="AM429" i="2" s="1"/>
  <c r="AM427" i="1"/>
  <c r="AJ428" i="1"/>
  <c r="AK428" i="1" s="1"/>
  <c r="AJ428" i="2"/>
  <c r="AK428" i="2" s="1"/>
  <c r="AO427" i="2"/>
  <c r="AH428" i="1"/>
  <c r="AI428" i="1" s="1"/>
  <c r="AJ438" i="6" l="1"/>
  <c r="AK438" i="6" s="1"/>
  <c r="AO437" i="6"/>
  <c r="AL439" i="6"/>
  <c r="AM439" i="6" s="1"/>
  <c r="AL430" i="2"/>
  <c r="AM430" i="2" s="1"/>
  <c r="AM428" i="1"/>
  <c r="AJ429" i="1"/>
  <c r="AK429" i="1" s="1"/>
  <c r="AO428" i="2"/>
  <c r="AJ429" i="2"/>
  <c r="AK429" i="2" s="1"/>
  <c r="AH429" i="1"/>
  <c r="AI429" i="1" s="1"/>
  <c r="AL440" i="6" l="1"/>
  <c r="AM440" i="6" s="1"/>
  <c r="AO438" i="6"/>
  <c r="AJ439" i="6"/>
  <c r="AK439" i="6" s="1"/>
  <c r="AL431" i="2"/>
  <c r="AM431" i="2" s="1"/>
  <c r="AM429" i="1"/>
  <c r="AJ430" i="1"/>
  <c r="AK430" i="1" s="1"/>
  <c r="AJ430" i="2"/>
  <c r="AK430" i="2" s="1"/>
  <c r="AO429" i="2"/>
  <c r="AH430" i="1"/>
  <c r="AI430" i="1" s="1"/>
  <c r="AJ440" i="6" l="1"/>
  <c r="AK440" i="6" s="1"/>
  <c r="AO439" i="6"/>
  <c r="AL441" i="6"/>
  <c r="AM441" i="6" s="1"/>
  <c r="AL432" i="2"/>
  <c r="AM432" i="2" s="1"/>
  <c r="AM430" i="1"/>
  <c r="AJ431" i="1"/>
  <c r="AK431" i="1" s="1"/>
  <c r="AO430" i="2"/>
  <c r="AJ431" i="2"/>
  <c r="AK431" i="2" s="1"/>
  <c r="AH431" i="1"/>
  <c r="AI431" i="1" s="1"/>
  <c r="AL442" i="6" l="1"/>
  <c r="AM442" i="6" s="1"/>
  <c r="AO440" i="6"/>
  <c r="AJ441" i="6"/>
  <c r="AK441" i="6" s="1"/>
  <c r="AL433" i="2"/>
  <c r="AM433" i="2" s="1"/>
  <c r="AM431" i="1"/>
  <c r="AJ432" i="1"/>
  <c r="AK432" i="1" s="1"/>
  <c r="AJ432" i="2"/>
  <c r="AK432" i="2" s="1"/>
  <c r="AO431" i="2"/>
  <c r="AH432" i="1"/>
  <c r="AI432" i="1" s="1"/>
  <c r="AJ442" i="6" l="1"/>
  <c r="AK442" i="6" s="1"/>
  <c r="AO441" i="6"/>
  <c r="AL443" i="6"/>
  <c r="AM443" i="6" s="1"/>
  <c r="AL434" i="2"/>
  <c r="AM434" i="2" s="1"/>
  <c r="AM432" i="1"/>
  <c r="AJ433" i="1"/>
  <c r="AK433" i="1" s="1"/>
  <c r="AO432" i="2"/>
  <c r="AJ433" i="2"/>
  <c r="AK433" i="2" s="1"/>
  <c r="AH433" i="1"/>
  <c r="AI433" i="1" s="1"/>
  <c r="AL444" i="6" l="1"/>
  <c r="AM444" i="6" s="1"/>
  <c r="AO442" i="6"/>
  <c r="AJ443" i="6"/>
  <c r="AK443" i="6" s="1"/>
  <c r="AL435" i="2"/>
  <c r="AM435" i="2" s="1"/>
  <c r="AM433" i="1"/>
  <c r="AJ434" i="1"/>
  <c r="AK434" i="1" s="1"/>
  <c r="AO433" i="2"/>
  <c r="AJ434" i="2"/>
  <c r="AK434" i="2" s="1"/>
  <c r="AH434" i="1"/>
  <c r="AI434" i="1" s="1"/>
  <c r="AJ444" i="6" l="1"/>
  <c r="AK444" i="6" s="1"/>
  <c r="AO443" i="6"/>
  <c r="AL445" i="6"/>
  <c r="AM445" i="6" s="1"/>
  <c r="AL436" i="2"/>
  <c r="AM436" i="2" s="1"/>
  <c r="AM434" i="1"/>
  <c r="AJ435" i="1"/>
  <c r="AK435" i="1" s="1"/>
  <c r="AO434" i="2"/>
  <c r="AJ435" i="2"/>
  <c r="AK435" i="2" s="1"/>
  <c r="AH435" i="1"/>
  <c r="AI435" i="1" s="1"/>
  <c r="AL446" i="6" l="1"/>
  <c r="AM446" i="6" s="1"/>
  <c r="AO444" i="6"/>
  <c r="AJ445" i="6"/>
  <c r="AK445" i="6" s="1"/>
  <c r="AL437" i="2"/>
  <c r="AM437" i="2" s="1"/>
  <c r="AM435" i="1"/>
  <c r="AJ436" i="1"/>
  <c r="AK436" i="1" s="1"/>
  <c r="AJ436" i="2"/>
  <c r="AK436" i="2" s="1"/>
  <c r="AO435" i="2"/>
  <c r="AH436" i="1"/>
  <c r="AI436" i="1" s="1"/>
  <c r="AJ446" i="6" l="1"/>
  <c r="AK446" i="6" s="1"/>
  <c r="AO445" i="6"/>
  <c r="AL447" i="6"/>
  <c r="AM447" i="6" s="1"/>
  <c r="AL438" i="2"/>
  <c r="AM438" i="2" s="1"/>
  <c r="AM436" i="1"/>
  <c r="AJ437" i="1"/>
  <c r="AK437" i="1" s="1"/>
  <c r="AO436" i="2"/>
  <c r="AJ437" i="2"/>
  <c r="AK437" i="2" s="1"/>
  <c r="AH437" i="1"/>
  <c r="AI437" i="1" s="1"/>
  <c r="AL448" i="6" l="1"/>
  <c r="AM448" i="6" s="1"/>
  <c r="AO446" i="6"/>
  <c r="AJ447" i="6"/>
  <c r="AK447" i="6" s="1"/>
  <c r="AL439" i="2"/>
  <c r="AM439" i="2" s="1"/>
  <c r="AM437" i="1"/>
  <c r="AJ438" i="1"/>
  <c r="AK438" i="1" s="1"/>
  <c r="AJ438" i="2"/>
  <c r="AK438" i="2" s="1"/>
  <c r="AO437" i="2"/>
  <c r="AH438" i="1"/>
  <c r="AI438" i="1" s="1"/>
  <c r="AJ448" i="6" l="1"/>
  <c r="AK448" i="6" s="1"/>
  <c r="AO447" i="6"/>
  <c r="AL449" i="6"/>
  <c r="AM449" i="6" s="1"/>
  <c r="AL440" i="2"/>
  <c r="AM440" i="2" s="1"/>
  <c r="AM438" i="1"/>
  <c r="AJ439" i="1"/>
  <c r="AK439" i="1" s="1"/>
  <c r="AO438" i="2"/>
  <c r="AJ439" i="2"/>
  <c r="AK439" i="2" s="1"/>
  <c r="AH439" i="1"/>
  <c r="AI439" i="1" s="1"/>
  <c r="AL450" i="6" l="1"/>
  <c r="AM450" i="6" s="1"/>
  <c r="AO448" i="6"/>
  <c r="AJ449" i="6"/>
  <c r="AK449" i="6" s="1"/>
  <c r="AL441" i="2"/>
  <c r="AM441" i="2" s="1"/>
  <c r="AM439" i="1"/>
  <c r="AJ440" i="1"/>
  <c r="AK440" i="1" s="1"/>
  <c r="AJ440" i="2"/>
  <c r="AK440" i="2" s="1"/>
  <c r="AO439" i="2"/>
  <c r="AH440" i="1"/>
  <c r="AI440" i="1" s="1"/>
  <c r="AJ450" i="6" l="1"/>
  <c r="AK450" i="6" s="1"/>
  <c r="AO449" i="6"/>
  <c r="AL451" i="6"/>
  <c r="AM451" i="6" s="1"/>
  <c r="AL442" i="2"/>
  <c r="AM442" i="2" s="1"/>
  <c r="AM440" i="1"/>
  <c r="AJ441" i="1"/>
  <c r="AK441" i="1" s="1"/>
  <c r="AO440" i="2"/>
  <c r="AJ441" i="2"/>
  <c r="AK441" i="2" s="1"/>
  <c r="AH441" i="1"/>
  <c r="AI441" i="1" s="1"/>
  <c r="AL452" i="6" l="1"/>
  <c r="AM452" i="6" s="1"/>
  <c r="AO450" i="6"/>
  <c r="AJ451" i="6"/>
  <c r="AK451" i="6" s="1"/>
  <c r="AL443" i="2"/>
  <c r="AM443" i="2" s="1"/>
  <c r="AM441" i="1"/>
  <c r="AJ442" i="1"/>
  <c r="AK442" i="1" s="1"/>
  <c r="AO441" i="2"/>
  <c r="AJ442" i="2"/>
  <c r="AK442" i="2" s="1"/>
  <c r="AH442" i="1"/>
  <c r="AI442" i="1" s="1"/>
  <c r="AJ452" i="6" l="1"/>
  <c r="AK452" i="6" s="1"/>
  <c r="AO451" i="6"/>
  <c r="AL453" i="6"/>
  <c r="AM453" i="6" s="1"/>
  <c r="AL444" i="2"/>
  <c r="AM444" i="2" s="1"/>
  <c r="AM442" i="1"/>
  <c r="AJ443" i="1"/>
  <c r="AK443" i="1" s="1"/>
  <c r="AO442" i="2"/>
  <c r="AJ443" i="2"/>
  <c r="AK443" i="2" s="1"/>
  <c r="AH443" i="1"/>
  <c r="AI443" i="1" s="1"/>
  <c r="AL454" i="6" l="1"/>
  <c r="AM454" i="6" s="1"/>
  <c r="AO452" i="6"/>
  <c r="AJ453" i="6"/>
  <c r="AK453" i="6" s="1"/>
  <c r="AL445" i="2"/>
  <c r="AM445" i="2" s="1"/>
  <c r="AM443" i="1"/>
  <c r="AJ444" i="1"/>
  <c r="AK444" i="1" s="1"/>
  <c r="AJ444" i="2"/>
  <c r="AK444" i="2" s="1"/>
  <c r="AO443" i="2"/>
  <c r="AH444" i="1"/>
  <c r="AI444" i="1" s="1"/>
  <c r="AJ454" i="6" l="1"/>
  <c r="AK454" i="6" s="1"/>
  <c r="AO453" i="6"/>
  <c r="AL455" i="6"/>
  <c r="AM455" i="6" s="1"/>
  <c r="AL446" i="2"/>
  <c r="AM446" i="2" s="1"/>
  <c r="AM444" i="1"/>
  <c r="AJ445" i="1"/>
  <c r="AK445" i="1" s="1"/>
  <c r="AO444" i="2"/>
  <c r="AJ445" i="2"/>
  <c r="AK445" i="2" s="1"/>
  <c r="AH445" i="1"/>
  <c r="AI445" i="1" s="1"/>
  <c r="AO454" i="6" l="1"/>
  <c r="AJ455" i="6"/>
  <c r="AL447" i="2"/>
  <c r="AM447" i="2" s="1"/>
  <c r="AM445" i="1"/>
  <c r="AJ446" i="1"/>
  <c r="AK446" i="1" s="1"/>
  <c r="AJ446" i="2"/>
  <c r="AK446" i="2" s="1"/>
  <c r="AO445" i="2"/>
  <c r="AH446" i="1"/>
  <c r="AI446" i="1" s="1"/>
  <c r="AO455" i="6" l="1"/>
  <c r="AK455" i="6"/>
  <c r="AL448" i="2"/>
  <c r="AM448" i="2" s="1"/>
  <c r="AM446" i="1"/>
  <c r="AJ447" i="1"/>
  <c r="AK447" i="1" s="1"/>
  <c r="AO446" i="2"/>
  <c r="AJ447" i="2"/>
  <c r="AK447" i="2" s="1"/>
  <c r="AH447" i="1"/>
  <c r="AI447" i="1" s="1"/>
  <c r="AL449" i="2" l="1"/>
  <c r="AM449" i="2" s="1"/>
  <c r="AM447" i="1"/>
  <c r="AJ448" i="1"/>
  <c r="AK448" i="1" s="1"/>
  <c r="AJ448" i="2"/>
  <c r="AK448" i="2" s="1"/>
  <c r="AO447" i="2"/>
  <c r="AH448" i="1"/>
  <c r="AI448" i="1" s="1"/>
  <c r="AL450" i="2" l="1"/>
  <c r="AM450" i="2" s="1"/>
  <c r="AM448" i="1"/>
  <c r="AJ449" i="1"/>
  <c r="AK449" i="1" s="1"/>
  <c r="AO448" i="2"/>
  <c r="AJ449" i="2"/>
  <c r="AK449" i="2" s="1"/>
  <c r="AH449" i="1"/>
  <c r="AI449" i="1" s="1"/>
  <c r="AL451" i="2" l="1"/>
  <c r="AM451" i="2" s="1"/>
  <c r="AM449" i="1"/>
  <c r="AJ450" i="1"/>
  <c r="AK450" i="1" s="1"/>
  <c r="AO449" i="2"/>
  <c r="AJ450" i="2"/>
  <c r="AK450" i="2" s="1"/>
  <c r="AH450" i="1"/>
  <c r="AI450" i="1" s="1"/>
  <c r="AL452" i="2" l="1"/>
  <c r="AM452" i="2" s="1"/>
  <c r="AM450" i="1"/>
  <c r="AJ451" i="1"/>
  <c r="AK451" i="1" s="1"/>
  <c r="AO450" i="2"/>
  <c r="AJ451" i="2"/>
  <c r="AK451" i="2" s="1"/>
  <c r="AH451" i="1"/>
  <c r="AI451" i="1" s="1"/>
  <c r="AL453" i="2" l="1"/>
  <c r="AM453" i="2" s="1"/>
  <c r="AM451" i="1"/>
  <c r="AJ452" i="1"/>
  <c r="AK452" i="1" s="1"/>
  <c r="AJ452" i="2"/>
  <c r="AK452" i="2" s="1"/>
  <c r="AO451" i="2"/>
  <c r="AH452" i="1"/>
  <c r="AI452" i="1" s="1"/>
  <c r="AL454" i="2" l="1"/>
  <c r="AM454" i="2" s="1"/>
  <c r="AM452" i="1"/>
  <c r="AJ453" i="1"/>
  <c r="AK453" i="1" s="1"/>
  <c r="AO452" i="2"/>
  <c r="AJ453" i="2"/>
  <c r="AK453" i="2" s="1"/>
  <c r="AH453" i="1"/>
  <c r="AI453" i="1" s="1"/>
  <c r="AL455" i="2" l="1"/>
  <c r="AM455" i="2" s="1"/>
  <c r="AM453" i="1"/>
  <c r="AJ454" i="1"/>
  <c r="AK454" i="1" s="1"/>
  <c r="AJ454" i="2"/>
  <c r="AK454" i="2" s="1"/>
  <c r="AO453" i="2"/>
  <c r="AH454" i="1"/>
  <c r="AI454" i="1" s="1"/>
  <c r="AM454" i="1" l="1"/>
  <c r="AJ455" i="1"/>
  <c r="AK455" i="1" s="1"/>
  <c r="AO454" i="2"/>
  <c r="AJ455" i="2"/>
  <c r="AK455" i="2" s="1"/>
  <c r="AH455" i="1"/>
  <c r="AI455" i="1" s="1"/>
  <c r="AO455" i="2" l="1"/>
  <c r="AM455" i="1"/>
</calcChain>
</file>

<file path=xl/sharedStrings.xml><?xml version="1.0" encoding="utf-8"?>
<sst xmlns="http://schemas.openxmlformats.org/spreadsheetml/2006/main" count="37478" uniqueCount="2312">
  <si>
    <t>C:\Users\goett\Desktop\SLS Data\2022-11\Acetone+BF\Acetone+BF Data\Acetone_BF_178_All.txt</t>
  </si>
  <si>
    <t xml:space="preserve">Center: </t>
  </si>
  <si>
    <t>CIRCLE, 0.12, 0.047, 0.03, 1</t>
  </si>
  <si>
    <t xml:space="preserve">Ring: </t>
  </si>
  <si>
    <t>RING, 0.12, 0.047, 0.03, 0.06, 1</t>
  </si>
  <si>
    <t>Names</t>
  </si>
  <si>
    <t>t</t>
  </si>
  <si>
    <t>Energie</t>
  </si>
  <si>
    <t>Druck</t>
  </si>
  <si>
    <t>Temperatur</t>
  </si>
  <si>
    <t>Photodiode</t>
  </si>
  <si>
    <t>9eV_ref_Acetone_BF_000 (2).i2d</t>
  </si>
  <si>
    <t>XXX</t>
  </si>
  <si>
    <t>9eV_ref_Acetone_BF_000.i2d</t>
  </si>
  <si>
    <t>9eV_ref_Acetone_BF_049.i2d</t>
  </si>
  <si>
    <t>9eV_ref_Acetone_BF_050 (2).i2d</t>
  </si>
  <si>
    <t>9eV_ref_Acetone_BF_050.i2d</t>
  </si>
  <si>
    <t>9eV_ref_Acetone_BF_051 (2).i2d</t>
  </si>
  <si>
    <t>9eV_ref_Acetone_BF_051.i2d</t>
  </si>
  <si>
    <t>9eV_ref_Acetone_BF_052 (2).i2d</t>
  </si>
  <si>
    <t>9eV_ref_Acetone_BF_052.i2d</t>
  </si>
  <si>
    <t>9eV_ref_Acetone_BF_053 (2).i2d</t>
  </si>
  <si>
    <t>9eV_ref_Acetone_BF_053.i2d</t>
  </si>
  <si>
    <t>9eV_ref_Acetone_BF_054 (2).i2d</t>
  </si>
  <si>
    <t>9eV_ref_Acetone_BF_054.i2d</t>
  </si>
  <si>
    <t>9eV_ref_Acetone_BF_055 (2).i2d</t>
  </si>
  <si>
    <t>9eV_ref_Acetone_BF_055.i2d</t>
  </si>
  <si>
    <t>9eV_ref_Acetone_BF_056.i2d</t>
  </si>
  <si>
    <t>Acetone_BF_A000.i2d</t>
  </si>
  <si>
    <t>Acetone_BF_A001.i2d</t>
  </si>
  <si>
    <t>Acetone_BF_A002.i2d</t>
  </si>
  <si>
    <t>Acetone_BF_A003.i2d</t>
  </si>
  <si>
    <t>Acetone_BF_A004.i2d</t>
  </si>
  <si>
    <t>Acetone_BF_A005.i2d</t>
  </si>
  <si>
    <t>Acetone_BF_A006.i2d</t>
  </si>
  <si>
    <t>Acetone_BF_A007.i2d</t>
  </si>
  <si>
    <t>Acetone_BF_A008.i2d</t>
  </si>
  <si>
    <t>Acetone_BF_A009.i2d</t>
  </si>
  <si>
    <t>Acetone_BF_A010.i2d</t>
  </si>
  <si>
    <t>Acetone_BF_A011.i2d</t>
  </si>
  <si>
    <t>Acetone_BF_A012.i2d</t>
  </si>
  <si>
    <t>Acetone_BF_A013.i2d</t>
  </si>
  <si>
    <t>Acetone_BF_A014.i2d</t>
  </si>
  <si>
    <t>Acetone_BF_A015.i2d</t>
  </si>
  <si>
    <t>Acetone_BF_A016.i2d</t>
  </si>
  <si>
    <t>Acetone_BF_A017.i2d</t>
  </si>
  <si>
    <t>Acetone_BF_A018.i2d</t>
  </si>
  <si>
    <t>Acetone_BF_A019.i2d</t>
  </si>
  <si>
    <t>Acetone_BF_A020.i2d</t>
  </si>
  <si>
    <t>Acetone_BF_A021.i2d</t>
  </si>
  <si>
    <t>Acetone_BF_A022.i2d</t>
  </si>
  <si>
    <t>Acetone_BF_A023.i2d</t>
  </si>
  <si>
    <t>Acetone_BF_A024.i2d</t>
  </si>
  <si>
    <t>Acetone_BF_A025.i2d</t>
  </si>
  <si>
    <t>Acetone_BF_A026.i2d</t>
  </si>
  <si>
    <t>Acetone_BF_A027.i2d</t>
  </si>
  <si>
    <t>Acetone_BF_A028.i2d</t>
  </si>
  <si>
    <t>Acetone_BF_A029.i2d</t>
  </si>
  <si>
    <t>Acetone_BF_A030.i2d</t>
  </si>
  <si>
    <t>Acetone_BF_A031.i2d</t>
  </si>
  <si>
    <t>Acetone_BF_A032.i2d</t>
  </si>
  <si>
    <t>Acetone_BF_A033.i2d</t>
  </si>
  <si>
    <t>Acetone_BF_A034.i2d</t>
  </si>
  <si>
    <t>Acetone_BF_A035.i2d</t>
  </si>
  <si>
    <t>Acetone_BF_A036.i2d</t>
  </si>
  <si>
    <t>Acetone_BF_A037.i2d</t>
  </si>
  <si>
    <t>Acetone_BF_A038.i2d</t>
  </si>
  <si>
    <t>Acetone_BF_A039.i2d</t>
  </si>
  <si>
    <t>Acetone_BF_A040.i2d</t>
  </si>
  <si>
    <t>Acetone_BF_A041.i2d</t>
  </si>
  <si>
    <t>Acetone_BF_A042.i2d</t>
  </si>
  <si>
    <t>Acetone_BF_A043.i2d</t>
  </si>
  <si>
    <t>Acetone_BF_A044.i2d</t>
  </si>
  <si>
    <t>Acetone_BF_A045.i2d</t>
  </si>
  <si>
    <t>Acetone_BF_A046.i2d</t>
  </si>
  <si>
    <t>Acetone_BF_A047.i2d</t>
  </si>
  <si>
    <t>Acetone_BF_A048.i2d</t>
  </si>
  <si>
    <t>Acetone_BF_A049.i2d</t>
  </si>
  <si>
    <t>Acetone_BF_A050.i2d</t>
  </si>
  <si>
    <t>Acetone_BF_A100.i2d</t>
  </si>
  <si>
    <t>Acetone_BF_A101.i2d</t>
  </si>
  <si>
    <t>Acetone_BF_A102.i2d</t>
  </si>
  <si>
    <t>Acetone_BF_A103.i2d</t>
  </si>
  <si>
    <t>Acetone_BF_A104.i2d</t>
  </si>
  <si>
    <t>Acetone_BF_A105.i2d</t>
  </si>
  <si>
    <t>Acetone_BF_A106.i2d</t>
  </si>
  <si>
    <t>Acetone_BF_A107.i2d</t>
  </si>
  <si>
    <t>Acetone_BF_A108.i2d</t>
  </si>
  <si>
    <t>Acetone_BF_A109.i2d</t>
  </si>
  <si>
    <t>Acetone_BF_A110.i2d</t>
  </si>
  <si>
    <t>Acetone_BF_A111.i2d</t>
  </si>
  <si>
    <t>Acetone_BF_A112.i2d</t>
  </si>
  <si>
    <t>Acetone_BF_A113.i2d</t>
  </si>
  <si>
    <t>Acetone_BF_A114.i2d</t>
  </si>
  <si>
    <t>Acetone_BF_A115.i2d</t>
  </si>
  <si>
    <t>Acetone_BF_A116.i2d</t>
  </si>
  <si>
    <t>Acetone_BF_A117.i2d</t>
  </si>
  <si>
    <t>Acetone_BF_A118.i2d</t>
  </si>
  <si>
    <t>Acetone_BF_A119.i2d</t>
  </si>
  <si>
    <t>Acetone_BF_A120.i2d</t>
  </si>
  <si>
    <t>Acetone_BF_A121.i2d</t>
  </si>
  <si>
    <t>Acetone_BF_A122.i2d</t>
  </si>
  <si>
    <t>Acetone_BF_A123.i2d</t>
  </si>
  <si>
    <t>Acetone_BF_A124.i2d</t>
  </si>
  <si>
    <t>Acetone_BF_A125.i2d</t>
  </si>
  <si>
    <t>Acetone_BF_A126.i2d</t>
  </si>
  <si>
    <t>Acetone_BF_A127.i2d</t>
  </si>
  <si>
    <t>Acetone_BF_A128.i2d</t>
  </si>
  <si>
    <t>Acetone_BF_A129.i2d</t>
  </si>
  <si>
    <t>Acetone_BF_A130.i2d</t>
  </si>
  <si>
    <t>Acetone_BF_A131.i2d</t>
  </si>
  <si>
    <t>Acetone_BF_A132.i2d</t>
  </si>
  <si>
    <t>Acetone_BF_A133.i2d</t>
  </si>
  <si>
    <t>Acetone_BF_A134.i2d</t>
  </si>
  <si>
    <t>Acetone_BF_A135.i2d</t>
  </si>
  <si>
    <t>Acetone_BF_A136.i2d</t>
  </si>
  <si>
    <t>Acetone_BF_A137.i2d</t>
  </si>
  <si>
    <t>Acetone_BF_A138.i2d</t>
  </si>
  <si>
    <t>Acetone_BF_A139.i2d</t>
  </si>
  <si>
    <t>Acetone_BF_A140.i2d</t>
  </si>
  <si>
    <t>Acetone_BF_A141.i2d</t>
  </si>
  <si>
    <t>Acetone_BF_A142.i2d</t>
  </si>
  <si>
    <t>Acetone_BF_A143.i2d</t>
  </si>
  <si>
    <t>Acetone_BF_A144.i2d</t>
  </si>
  <si>
    <t>Acetone_BF_A145.i2d</t>
  </si>
  <si>
    <t>Acetone_BF_A146.i2d</t>
  </si>
  <si>
    <t>Acetone_BF_A147.i2d</t>
  </si>
  <si>
    <t>Acetone_BF_A148.i2d</t>
  </si>
  <si>
    <t>Acetone_BF_A149.i2d</t>
  </si>
  <si>
    <t>Acetone_BF_B000.i2d</t>
  </si>
  <si>
    <t>Acetone_BF_B001.i2d</t>
  </si>
  <si>
    <t>Acetone_BF_B002.i2d</t>
  </si>
  <si>
    <t>Acetone_BF_B003.i2d</t>
  </si>
  <si>
    <t>Acetone_BF_B004.i2d</t>
  </si>
  <si>
    <t>Acetone_BF_B005.i2d</t>
  </si>
  <si>
    <t>Acetone_BF_B006.i2d</t>
  </si>
  <si>
    <t>Acetone_BF_B007.i2d</t>
  </si>
  <si>
    <t>Acetone_BF_B008.i2d</t>
  </si>
  <si>
    <t>Acetone_BF_B009.i2d</t>
  </si>
  <si>
    <t>Acetone_BF_B010.i2d</t>
  </si>
  <si>
    <t>Acetone_BF_B011.i2d</t>
  </si>
  <si>
    <t>Acetone_BF_B012.i2d</t>
  </si>
  <si>
    <t>Acetone_BF_B013.i2d</t>
  </si>
  <si>
    <t>Acetone_BF_B014.i2d</t>
  </si>
  <si>
    <t>Acetone_BF_B015.i2d</t>
  </si>
  <si>
    <t>Acetone_BF_B016.i2d</t>
  </si>
  <si>
    <t>Acetone_BF_B017.i2d</t>
  </si>
  <si>
    <t>Acetone_BF_B018.i2d</t>
  </si>
  <si>
    <t>Acetone_BF_B019.i2d</t>
  </si>
  <si>
    <t>Acetone_BF_B020.i2d</t>
  </si>
  <si>
    <t>Acetone_BF_B021.i2d</t>
  </si>
  <si>
    <t>Acetone_BF_B022.i2d</t>
  </si>
  <si>
    <t>Acetone_BF_B023.i2d</t>
  </si>
  <si>
    <t>Acetone_BF_B024.i2d</t>
  </si>
  <si>
    <t>Acetone_BF_B025.i2d</t>
  </si>
  <si>
    <t>Acetone_BF_B026.i2d</t>
  </si>
  <si>
    <t>Acetone_BF_B027.i2d</t>
  </si>
  <si>
    <t>Acetone_BF_B028.i2d</t>
  </si>
  <si>
    <t>Acetone_BF_B029.i2d</t>
  </si>
  <si>
    <t>Acetone_BF_B030.i2d</t>
  </si>
  <si>
    <t>Acetone_BF_B031.i2d</t>
  </si>
  <si>
    <t>Acetone_BF_B032.i2d</t>
  </si>
  <si>
    <t>Acetone_BF_B033.i2d</t>
  </si>
  <si>
    <t>Acetone_BF_B034.i2d</t>
  </si>
  <si>
    <t>Acetone_BF_B035.i2d</t>
  </si>
  <si>
    <t>Acetone_BF_B036.i2d</t>
  </si>
  <si>
    <t>Acetone_BF_B037.i2d</t>
  </si>
  <si>
    <t>Acetone_BF_B038.i2d</t>
  </si>
  <si>
    <t>Acetone_BF_B039.i2d</t>
  </si>
  <si>
    <t>Acetone_BF_B040.i2d</t>
  </si>
  <si>
    <t>Acetone_BF_B041.i2d</t>
  </si>
  <si>
    <t>Acetone_BF_B042.i2d</t>
  </si>
  <si>
    <t>Acetone_BF_B043.i2d</t>
  </si>
  <si>
    <t>Acetone_BF_B044.i2d</t>
  </si>
  <si>
    <t>Acetone_BF_B045.i2d</t>
  </si>
  <si>
    <t>Acetone_BF_B046.i2d</t>
  </si>
  <si>
    <t>Acetone_BF_B047.i2d</t>
  </si>
  <si>
    <t>Acetone_BF_B048.i2d</t>
  </si>
  <si>
    <t>Acetone_BF_B049.i2d</t>
  </si>
  <si>
    <t>Acetone_BF_B050.i2d</t>
  </si>
  <si>
    <t>Acetone_BF_B100.i2d</t>
  </si>
  <si>
    <t>Acetone_BF_B101.i2d</t>
  </si>
  <si>
    <t>Acetone_BF_B102.i2d</t>
  </si>
  <si>
    <t>Acetone_BF_B103.i2d</t>
  </si>
  <si>
    <t>Acetone_BF_B104.i2d</t>
  </si>
  <si>
    <t>Acetone_BF_B105.i2d</t>
  </si>
  <si>
    <t>Acetone_BF_B106.i2d</t>
  </si>
  <si>
    <t>Acetone_BF_B107.i2d</t>
  </si>
  <si>
    <t>Acetone_BF_B108.i2d</t>
  </si>
  <si>
    <t>Acetone_BF_B109.i2d</t>
  </si>
  <si>
    <t>Acetone_BF_B110.i2d</t>
  </si>
  <si>
    <t>Acetone_BF_B111.i2d</t>
  </si>
  <si>
    <t>Acetone_BF_B112.i2d</t>
  </si>
  <si>
    <t>Acetone_BF_B113.i2d</t>
  </si>
  <si>
    <t>Acetone_BF_B114.i2d</t>
  </si>
  <si>
    <t>Acetone_BF_B115.i2d</t>
  </si>
  <si>
    <t>Acetone_BF_B116.i2d</t>
  </si>
  <si>
    <t>Acetone_BF_B117.i2d</t>
  </si>
  <si>
    <t>Acetone_BF_B118.i2d</t>
  </si>
  <si>
    <t>Acetone_BF_B119.i2d</t>
  </si>
  <si>
    <t>Acetone_BF_B120.i2d</t>
  </si>
  <si>
    <t>Acetone_BF_B121.i2d</t>
  </si>
  <si>
    <t>Acetone_BF_B122.i2d</t>
  </si>
  <si>
    <t>Acetone_BF_B123.i2d</t>
  </si>
  <si>
    <t>Acetone_BF_B124.i2d</t>
  </si>
  <si>
    <t>Acetone_BF_B125.i2d</t>
  </si>
  <si>
    <t>Acetone_BF_B126.i2d</t>
  </si>
  <si>
    <t>Acetone_BF_B127.i2d</t>
  </si>
  <si>
    <t>Acetone_BF_B128.i2d</t>
  </si>
  <si>
    <t>Acetone_BF_B129.i2d</t>
  </si>
  <si>
    <t>Acetone_BF_B130.i2d</t>
  </si>
  <si>
    <t>Acetone_BF_B131.i2d</t>
  </si>
  <si>
    <t>Acetone_BF_B132.i2d</t>
  </si>
  <si>
    <t>Acetone_BF_B133.i2d</t>
  </si>
  <si>
    <t>Acetone_BF_B134.i2d</t>
  </si>
  <si>
    <t>Acetone_BF_B135.i2d</t>
  </si>
  <si>
    <t>Acetone_BF_B136.i2d</t>
  </si>
  <si>
    <t>Acetone_BF_B137.i2d</t>
  </si>
  <si>
    <t>Acetone_BF_B138.i2d</t>
  </si>
  <si>
    <t>Acetone_BF_B139.i2d</t>
  </si>
  <si>
    <t>Acetone_BF_B140.i2d</t>
  </si>
  <si>
    <t>Acetone_BF_B141.i2d</t>
  </si>
  <si>
    <t>Acetone_BF_B142.i2d</t>
  </si>
  <si>
    <t>Acetone_BF_B143.i2d</t>
  </si>
  <si>
    <t>Acetone_BF_B144.i2d</t>
  </si>
  <si>
    <t>Acetone_BF_B145.i2d</t>
  </si>
  <si>
    <t>Acetone_BF_B146.i2d</t>
  </si>
  <si>
    <t>Acetone_BF_B147.i2d</t>
  </si>
  <si>
    <t>Acetone_BF_B148.i2d</t>
  </si>
  <si>
    <t>Acetone_BF_B149.i2d</t>
  </si>
  <si>
    <t>Acetone_BF_C000.i2d</t>
  </si>
  <si>
    <t>Acetone_BF_C001.i2d</t>
  </si>
  <si>
    <t>Acetone_BF_C002.i2d</t>
  </si>
  <si>
    <t>Acetone_BF_C003.i2d</t>
  </si>
  <si>
    <t>Acetone_BF_C004.i2d</t>
  </si>
  <si>
    <t>Acetone_BF_C005.i2d</t>
  </si>
  <si>
    <t>Acetone_BF_C006.i2d</t>
  </si>
  <si>
    <t>Acetone_BF_C007.i2d</t>
  </si>
  <si>
    <t>Acetone_BF_C008.i2d</t>
  </si>
  <si>
    <t>Acetone_BF_C009.i2d</t>
  </si>
  <si>
    <t>Acetone_BF_C010.i2d</t>
  </si>
  <si>
    <t>Acetone_BF_C011.i2d</t>
  </si>
  <si>
    <t>Acetone_BF_C012.i2d</t>
  </si>
  <si>
    <t>Acetone_BF_C013.i2d</t>
  </si>
  <si>
    <t>Acetone_BF_C014.i2d</t>
  </si>
  <si>
    <t>Acetone_BF_C015.i2d</t>
  </si>
  <si>
    <t>Acetone_BF_C016.i2d</t>
  </si>
  <si>
    <t>Acetone_BF_C017.i2d</t>
  </si>
  <si>
    <t>Acetone_BF_C018.i2d</t>
  </si>
  <si>
    <t>Acetone_BF_C019.i2d</t>
  </si>
  <si>
    <t>Acetone_BF_C020.i2d</t>
  </si>
  <si>
    <t>Acetone_BF_C021.i2d</t>
  </si>
  <si>
    <t>Acetone_BF_C022.i2d</t>
  </si>
  <si>
    <t>Acetone_BF_C023.i2d</t>
  </si>
  <si>
    <t>Acetone_BF_C024.i2d</t>
  </si>
  <si>
    <t>Acetone_BF_C025.i2d</t>
  </si>
  <si>
    <t>Acetone_BF_C026.i2d</t>
  </si>
  <si>
    <t>Acetone_BF_C027.i2d</t>
  </si>
  <si>
    <t>Acetone_BF_C028.i2d</t>
  </si>
  <si>
    <t>Acetone_BF_C029.i2d</t>
  </si>
  <si>
    <t>Acetone_BF_C030.i2d</t>
  </si>
  <si>
    <t>Acetone_BF_C031.i2d</t>
  </si>
  <si>
    <t>Acetone_BF_C032.i2d</t>
  </si>
  <si>
    <t>Acetone_BF_C033.i2d</t>
  </si>
  <si>
    <t>Acetone_BF_C034.i2d</t>
  </si>
  <si>
    <t>Acetone_BF_C035.i2d</t>
  </si>
  <si>
    <t>Acetone_BF_C036.i2d</t>
  </si>
  <si>
    <t>Acetone_BF_C037.i2d</t>
  </si>
  <si>
    <t>Acetone_BF_C038.i2d</t>
  </si>
  <si>
    <t>Acetone_BF_C039.i2d</t>
  </si>
  <si>
    <t>Acetone_BF_C040.i2d</t>
  </si>
  <si>
    <t>Acetone_BF_C041.i2d</t>
  </si>
  <si>
    <t>Acetone_BF_C042.i2d</t>
  </si>
  <si>
    <t>Acetone_BF_C043.i2d</t>
  </si>
  <si>
    <t>Acetone_BF_C044.i2d</t>
  </si>
  <si>
    <t>Acetone_BF_C045.i2d</t>
  </si>
  <si>
    <t>Acetone_BF_C046.i2d</t>
  </si>
  <si>
    <t>Acetone_BF_C047.i2d</t>
  </si>
  <si>
    <t>Acetone_BF_C048.i2d</t>
  </si>
  <si>
    <t>Acetone_BF_C049.i2d</t>
  </si>
  <si>
    <t>Acetone_BF_C050.i2d</t>
  </si>
  <si>
    <t>Acetone_BF_C100.i2d</t>
  </si>
  <si>
    <t>Acetone_BF_C101.i2d</t>
  </si>
  <si>
    <t>Acetone_BF_C102.i2d</t>
  </si>
  <si>
    <t>Acetone_BF_C103.i2d</t>
  </si>
  <si>
    <t>Acetone_BF_C104.i2d</t>
  </si>
  <si>
    <t>Acetone_BF_C105.i2d</t>
  </si>
  <si>
    <t>Acetone_BF_C106.i2d</t>
  </si>
  <si>
    <t>Acetone_BF_C107.i2d</t>
  </si>
  <si>
    <t>Acetone_BF_C108.i2d</t>
  </si>
  <si>
    <t>Acetone_BF_C109.i2d</t>
  </si>
  <si>
    <t>Acetone_BF_C110.i2d</t>
  </si>
  <si>
    <t>Acetone_BF_C111.i2d</t>
  </si>
  <si>
    <t>Acetone_BF_C112.i2d</t>
  </si>
  <si>
    <t>Acetone_BF_C113.i2d</t>
  </si>
  <si>
    <t>Acetone_BF_C114.i2d</t>
  </si>
  <si>
    <t>Acetone_BF_C115.i2d</t>
  </si>
  <si>
    <t>Acetone_BF_C116.i2d</t>
  </si>
  <si>
    <t>Acetone_BF_C117.i2d</t>
  </si>
  <si>
    <t>Acetone_BF_C118.i2d</t>
  </si>
  <si>
    <t>Acetone_BF_C119.i2d</t>
  </si>
  <si>
    <t>Acetone_BF_C120.i2d</t>
  </si>
  <si>
    <t>Acetone_BF_C121.i2d</t>
  </si>
  <si>
    <t>Acetone_BF_C122.i2d</t>
  </si>
  <si>
    <t>Acetone_BF_C123.i2d</t>
  </si>
  <si>
    <t>Acetone_BF_C124.i2d</t>
  </si>
  <si>
    <t>Acetone_BF_C125.i2d</t>
  </si>
  <si>
    <t>Acetone_BF_C126.i2d</t>
  </si>
  <si>
    <t>Acetone_BF_C127.i2d</t>
  </si>
  <si>
    <t>Acetone_BF_C128.i2d</t>
  </si>
  <si>
    <t>Acetone_BF_C129.i2d</t>
  </si>
  <si>
    <t>Acetone_BF_C130.i2d</t>
  </si>
  <si>
    <t>Acetone_BF_C131.i2d</t>
  </si>
  <si>
    <t>Acetone_BF_C132.i2d</t>
  </si>
  <si>
    <t>Acetone_BF_C133.i2d</t>
  </si>
  <si>
    <t>Acetone_BF_C134.i2d</t>
  </si>
  <si>
    <t>Acetone_BF_C135.i2d</t>
  </si>
  <si>
    <t>Acetone_BF_C136.i2d</t>
  </si>
  <si>
    <t>Acetone_BF_C137.i2d</t>
  </si>
  <si>
    <t>Acetone_BF_C138.i2d</t>
  </si>
  <si>
    <t>Acetone_BF_C139.i2d</t>
  </si>
  <si>
    <t>Acetone_BF_C140.i2d</t>
  </si>
  <si>
    <t>Acetone_BF_C141.i2d</t>
  </si>
  <si>
    <t>Acetone_BF_C142.i2d</t>
  </si>
  <si>
    <t>Acetone_BF_C143.i2d</t>
  </si>
  <si>
    <t>Acetone_BF_C144.i2d</t>
  </si>
  <si>
    <t>Acetone_BF_C145.i2d</t>
  </si>
  <si>
    <t>Acetone_BF_C146.i2d</t>
  </si>
  <si>
    <t>Acetone_BF_C147.i2d</t>
  </si>
  <si>
    <t>Acetone_BF_C148.i2d</t>
  </si>
  <si>
    <t>Acetone_BF_C149.i2d</t>
  </si>
  <si>
    <t>Acetone_BF_D000.i2d</t>
  </si>
  <si>
    <t>Acetone_BF_D001.i2d</t>
  </si>
  <si>
    <t>Acetone_BF_D002.i2d</t>
  </si>
  <si>
    <t>Acetone_BF_D003.i2d</t>
  </si>
  <si>
    <t>Acetone_BF_D004.i2d</t>
  </si>
  <si>
    <t>Acetone_BF_D005.i2d</t>
  </si>
  <si>
    <t>Acetone_BF_D006.i2d</t>
  </si>
  <si>
    <t>Acetone_BF_D007.i2d</t>
  </si>
  <si>
    <t>Acetone_BF_D008.i2d</t>
  </si>
  <si>
    <t>Acetone_BF_D009.i2d</t>
  </si>
  <si>
    <t>Acetone_BF_D010.i2d</t>
  </si>
  <si>
    <t>Acetone_BF_D011.i2d</t>
  </si>
  <si>
    <t>Acetone_BF_D012.i2d</t>
  </si>
  <si>
    <t>Acetone_BF_D013.i2d</t>
  </si>
  <si>
    <t>Acetone_BF_D014.i2d</t>
  </si>
  <si>
    <t>Acetone_BF_D015.i2d</t>
  </si>
  <si>
    <t>Acetone_BF_D016.i2d</t>
  </si>
  <si>
    <t>Acetone_BF_D017.i2d</t>
  </si>
  <si>
    <t>Acetone_BF_D018.i2d</t>
  </si>
  <si>
    <t>Acetone_BF_D019.i2d</t>
  </si>
  <si>
    <t>Acetone_BF_D020.i2d</t>
  </si>
  <si>
    <t>Acetone_BF_D021.i2d</t>
  </si>
  <si>
    <t>Acetone_BF_D022.i2d</t>
  </si>
  <si>
    <t>Acetone_BF_D023.i2d</t>
  </si>
  <si>
    <t>Acetone_BF_D024.i2d</t>
  </si>
  <si>
    <t>Acetone_BF_D025.i2d</t>
  </si>
  <si>
    <t>Acetone_BF_D026.i2d</t>
  </si>
  <si>
    <t>Acetone_BF_D027.i2d</t>
  </si>
  <si>
    <t>Acetone_BF_D028.i2d</t>
  </si>
  <si>
    <t>Acetone_BF_D029.i2d</t>
  </si>
  <si>
    <t>Acetone_BF_D030.i2d</t>
  </si>
  <si>
    <t>Acetone_BF_D031.i2d</t>
  </si>
  <si>
    <t>Acetone_BF_D032.i2d</t>
  </si>
  <si>
    <t>Acetone_BF_D033.i2d</t>
  </si>
  <si>
    <t>Acetone_BF_D034.i2d</t>
  </si>
  <si>
    <t>Acetone_BF_D035.i2d</t>
  </si>
  <si>
    <t>Acetone_BF_D036.i2d</t>
  </si>
  <si>
    <t>Acetone_BF_D037.i2d</t>
  </si>
  <si>
    <t>Acetone_BF_D038.i2d</t>
  </si>
  <si>
    <t>Acetone_BF_D039.i2d</t>
  </si>
  <si>
    <t>Acetone_BF_D040.i2d</t>
  </si>
  <si>
    <t>Acetone_BF_D041.i2d</t>
  </si>
  <si>
    <t>Acetone_BF_D042.i2d</t>
  </si>
  <si>
    <t>Acetone_BF_D043.i2d</t>
  </si>
  <si>
    <t>Acetone_BF_D044.i2d</t>
  </si>
  <si>
    <t>Acetone_BF_D045.i2d</t>
  </si>
  <si>
    <t>Acetone_BF_D046.i2d</t>
  </si>
  <si>
    <t>Acetone_BF_D047.i2d</t>
  </si>
  <si>
    <t>Acetone_BF_D048.i2d</t>
  </si>
  <si>
    <t>Acetone_BF_D049.i2d</t>
  </si>
  <si>
    <t>Acetone_BF_D050.i2d</t>
  </si>
  <si>
    <t>Acetone_BF_D100.i2d</t>
  </si>
  <si>
    <t>Acetone_BF_D101.i2d</t>
  </si>
  <si>
    <t>Acetone_BF_D102.i2d</t>
  </si>
  <si>
    <t>Acetone_BF_D103.i2d</t>
  </si>
  <si>
    <t>Acetone_BF_D104.i2d</t>
  </si>
  <si>
    <t>Acetone_BF_D105.i2d</t>
  </si>
  <si>
    <t>Acetone_BF_D106.i2d</t>
  </si>
  <si>
    <t>Acetone_BF_D107.i2d</t>
  </si>
  <si>
    <t>Acetone_BF_D108.i2d</t>
  </si>
  <si>
    <t>Acetone_BF_D109.i2d</t>
  </si>
  <si>
    <t>Acetone_BF_D110.i2d</t>
  </si>
  <si>
    <t>Acetone_BF_D111.i2d</t>
  </si>
  <si>
    <t>Acetone_BF_D112.i2d</t>
  </si>
  <si>
    <t>Acetone_BF_D113.i2d</t>
  </si>
  <si>
    <t>Acetone_BF_D114.i2d</t>
  </si>
  <si>
    <t>Acetone_BF_D115.i2d</t>
  </si>
  <si>
    <t>Acetone_BF_D116.i2d</t>
  </si>
  <si>
    <t>Acetone_BF_D117.i2d</t>
  </si>
  <si>
    <t>Acetone_BF_D118.i2d</t>
  </si>
  <si>
    <t>Acetone_BF_D119.i2d</t>
  </si>
  <si>
    <t>Acetone_BF_D120.i2d</t>
  </si>
  <si>
    <t>Acetone_BF_D121.i2d</t>
  </si>
  <si>
    <t>Acetone_BF_D122.i2d</t>
  </si>
  <si>
    <t>Acetone_BF_D123.i2d</t>
  </si>
  <si>
    <t>Acetone_BF_D124.i2d</t>
  </si>
  <si>
    <t>Acetone_BF_D125.i2d</t>
  </si>
  <si>
    <t>Acetone_BF_D126.i2d</t>
  </si>
  <si>
    <t>Acetone_BF_D127.i2d</t>
  </si>
  <si>
    <t>Acetone_BF_D128.i2d</t>
  </si>
  <si>
    <t>Acetone_BF_D129.i2d</t>
  </si>
  <si>
    <t>Acetone_BF_D130.i2d</t>
  </si>
  <si>
    <t>Acetone_BF_D131.i2d</t>
  </si>
  <si>
    <t>Acetone_BF_D132.i2d</t>
  </si>
  <si>
    <t>Acetone_BF_D133.i2d</t>
  </si>
  <si>
    <t>Acetone_BF_D134.i2d</t>
  </si>
  <si>
    <t>Acetone_BF_D135.i2d</t>
  </si>
  <si>
    <t>Acetone_BF_D136.i2d</t>
  </si>
  <si>
    <t>Acetone_BF_D137.i2d</t>
  </si>
  <si>
    <t>Acetone_BF_D138.i2d</t>
  </si>
  <si>
    <t>Acetone_BF_D139.i2d</t>
  </si>
  <si>
    <t>Acetone_BF_D140.i2d</t>
  </si>
  <si>
    <t>Acetone_BF_D141.i2d</t>
  </si>
  <si>
    <t>Acetone_BF_D142.i2d</t>
  </si>
  <si>
    <t>Acetone_BF_D143.i2d</t>
  </si>
  <si>
    <t>Acetone_BF_D144.i2d</t>
  </si>
  <si>
    <t>Acetone_BF_D145.i2d</t>
  </si>
  <si>
    <t>Acetone_BF_D146.i2d</t>
  </si>
  <si>
    <t>Acetone_BF_D147.i2d</t>
  </si>
  <si>
    <t>Acetone_BF_D148.i2d</t>
  </si>
  <si>
    <t>Acetone_BF_D149.i2d</t>
  </si>
  <si>
    <t>Acetone_BF_E000.i2d</t>
  </si>
  <si>
    <t>Acetone_BF_E001.i2d</t>
  </si>
  <si>
    <t>Acetone_BF_E002.i2d</t>
  </si>
  <si>
    <t>Acetone_BF_E003.i2d</t>
  </si>
  <si>
    <t>Acetone_BF_E004.i2d</t>
  </si>
  <si>
    <t>Acetone_BF_E005.i2d</t>
  </si>
  <si>
    <t>Acetone_BF_E006.i2d</t>
  </si>
  <si>
    <t>Acetone_BF_E007.i2d</t>
  </si>
  <si>
    <t>Acetone_BF_E008.i2d</t>
  </si>
  <si>
    <t>Acetone_BF_E009.i2d</t>
  </si>
  <si>
    <t>Acetone_BF_E010.i2d</t>
  </si>
  <si>
    <t>Acetone_BF_E011.i2d</t>
  </si>
  <si>
    <t>Acetone_BF_E012.i2d</t>
  </si>
  <si>
    <t>Acetone_BF_E013.i2d</t>
  </si>
  <si>
    <t>Acetone_BF_E014.i2d</t>
  </si>
  <si>
    <t>Acetone_BF_E015.i2d</t>
  </si>
  <si>
    <t>Acetone_BF_E016.i2d</t>
  </si>
  <si>
    <t>Acetone_BF_E017.i2d</t>
  </si>
  <si>
    <t>Acetone_BF_E018.i2d</t>
  </si>
  <si>
    <t>Acetone_BF_E019.i2d</t>
  </si>
  <si>
    <t>Acetone_BF_E020.i2d</t>
  </si>
  <si>
    <t>Acetone_BF_E021.i2d</t>
  </si>
  <si>
    <t>Acetone_BF_E022.i2d</t>
  </si>
  <si>
    <t>Acetone_BF_E023.i2d</t>
  </si>
  <si>
    <t>Acetone_BF_E024.i2d</t>
  </si>
  <si>
    <t>Acetone_BF_E025.i2d</t>
  </si>
  <si>
    <t>Acetone_BF_E026.i2d</t>
  </si>
  <si>
    <t>Acetone_BF_E027.i2d</t>
  </si>
  <si>
    <t>Acetone_BF_E028.i2d</t>
  </si>
  <si>
    <t>Acetone_BF_E029.i2d</t>
  </si>
  <si>
    <t>Acetone_BF_E030.i2d</t>
  </si>
  <si>
    <t>Acetone_BF_E031.i2d</t>
  </si>
  <si>
    <t>Acetone_BF_E032.i2d</t>
  </si>
  <si>
    <t>Acetone_BF_E033.i2d</t>
  </si>
  <si>
    <t>Acetone_BF_E034.i2d</t>
  </si>
  <si>
    <t>Acetone_BF_E035.i2d</t>
  </si>
  <si>
    <t>Acetone_BF_E036.i2d</t>
  </si>
  <si>
    <t>Acetone_BF_E037.i2d</t>
  </si>
  <si>
    <t>Acetone_BF_E038.i2d</t>
  </si>
  <si>
    <t>Acetone_BF_E039.i2d</t>
  </si>
  <si>
    <t>Acetone_BF_E040.i2d</t>
  </si>
  <si>
    <t>Acetone_BF_E041.i2d</t>
  </si>
  <si>
    <t>Acetone_BF_E042.i2d</t>
  </si>
  <si>
    <t>Acetone_BF_E043.i2d</t>
  </si>
  <si>
    <t>Acetone_BF_E044.i2d</t>
  </si>
  <si>
    <t>Acetone_BF_E045.i2d</t>
  </si>
  <si>
    <t>Acetone_BF_E046.i2d</t>
  </si>
  <si>
    <t>Acetone_BF_E047.i2d</t>
  </si>
  <si>
    <t>Acetone_BF_E048.i2d</t>
  </si>
  <si>
    <t>Acetone_BF_E049.i2d</t>
  </si>
  <si>
    <t>Acetone_BF_E050.i2d</t>
  </si>
  <si>
    <t>Acetone_BF_E100.i2d</t>
  </si>
  <si>
    <t>Acetone_BF_E101.i2d</t>
  </si>
  <si>
    <t>Acetone_BF_E102.i2d</t>
  </si>
  <si>
    <t>Acetone_BF_E103.i2d</t>
  </si>
  <si>
    <t>Acetone_BF_E104.i2d</t>
  </si>
  <si>
    <t>Acetone_BF_E105.i2d</t>
  </si>
  <si>
    <t>Acetone_BF_E106.i2d</t>
  </si>
  <si>
    <t>Acetone_BF_E107.i2d</t>
  </si>
  <si>
    <t>Acetone_BF_E108.i2d</t>
  </si>
  <si>
    <t>Acetone_BF_E109.i2d</t>
  </si>
  <si>
    <t>Acetone_BF_E110.i2d</t>
  </si>
  <si>
    <t>Acetone_BF_E111.i2d</t>
  </si>
  <si>
    <t>Acetone_BF_E112.i2d</t>
  </si>
  <si>
    <t>Acetone_BF_E113.i2d</t>
  </si>
  <si>
    <t>Acetone_BF_E114.i2d</t>
  </si>
  <si>
    <t>Acetone_BF_E115.i2d</t>
  </si>
  <si>
    <t>Acetone_BF_E116.i2d</t>
  </si>
  <si>
    <t>Acetone_BF_E117.i2d</t>
  </si>
  <si>
    <t>Acetone_BF_E118.i2d</t>
  </si>
  <si>
    <t>Acetone_BF_E119.i2d</t>
  </si>
  <si>
    <t>Acetone_BF_E120.i2d</t>
  </si>
  <si>
    <t>Acetone_BF_E121.i2d</t>
  </si>
  <si>
    <t>Acetone_BF_E122.i2d</t>
  </si>
  <si>
    <t>Acetone_BF_E123.i2d</t>
  </si>
  <si>
    <t>Acetone_BF_E124.i2d</t>
  </si>
  <si>
    <t>Acetone_BF_E125.i2d</t>
  </si>
  <si>
    <t>Acetone_BF_E126.i2d</t>
  </si>
  <si>
    <t>Acetone_BF_E127.i2d</t>
  </si>
  <si>
    <t>Acetone_BF_E128.i2d</t>
  </si>
  <si>
    <t>Acetone_BF_E129.i2d</t>
  </si>
  <si>
    <t>Acetone_BF_E130.i2d</t>
  </si>
  <si>
    <t>Acetone_BF_E131.i2d</t>
  </si>
  <si>
    <t>Acetone_BF_E132.i2d</t>
  </si>
  <si>
    <t>Acetone_BF_E133.i2d</t>
  </si>
  <si>
    <t>Acetone_BF_E134.i2d</t>
  </si>
  <si>
    <t>Acetone_BF_E135.i2d</t>
  </si>
  <si>
    <t>Acetone_BF_E136.i2d</t>
  </si>
  <si>
    <t>Acetone_BF_E137.i2d</t>
  </si>
  <si>
    <t>Acetone_BF_E138.i2d</t>
  </si>
  <si>
    <t>Acetone_BF_E139.i2d</t>
  </si>
  <si>
    <t>Acetone_BF_E140.i2d</t>
  </si>
  <si>
    <t>Acetone_BF_E141.i2d</t>
  </si>
  <si>
    <t>Acetone_BF_E142.i2d</t>
  </si>
  <si>
    <t>Acetone_BF_E143.i2d</t>
  </si>
  <si>
    <t>Acetone_BF_E144.i2d</t>
  </si>
  <si>
    <t>Acetone_BF_E145.i2d</t>
  </si>
  <si>
    <t>Acetone_BF_E146.i2d</t>
  </si>
  <si>
    <t>Acetone_BF_E147.i2d</t>
  </si>
  <si>
    <t>Acetone_BF_E148.i2d</t>
  </si>
  <si>
    <t>Acetone_BF_E149.i2d</t>
  </si>
  <si>
    <t>Acetone_BF_F000.i2d</t>
  </si>
  <si>
    <t>Acetone_BF_F001.i2d</t>
  </si>
  <si>
    <t>Acetone_BF_F002.i2d</t>
  </si>
  <si>
    <t>Acetone_BF_F003.i2d</t>
  </si>
  <si>
    <t>Acetone_BF_F004.i2d</t>
  </si>
  <si>
    <t>Acetone_BF_F005.i2d</t>
  </si>
  <si>
    <t>Acetone_BF_F006.i2d</t>
  </si>
  <si>
    <t>Acetone_BF_F007.i2d</t>
  </si>
  <si>
    <t>Acetone_BF_F008.i2d</t>
  </si>
  <si>
    <t>Acetone_BF_F009.i2d</t>
  </si>
  <si>
    <t>Acetone_BF_F010.i2d</t>
  </si>
  <si>
    <t>Acetone_BF_F011.i2d</t>
  </si>
  <si>
    <t>Acetone_BF_F012.i2d</t>
  </si>
  <si>
    <t>Acetone_BF_F013.i2d</t>
  </si>
  <si>
    <t>Acetone_BF_F014.i2d</t>
  </si>
  <si>
    <t>Acetone_BF_F015.i2d</t>
  </si>
  <si>
    <t>Acetone_BF_F016.i2d</t>
  </si>
  <si>
    <t>Acetone_BF_F017.i2d</t>
  </si>
  <si>
    <t>Acetone_BF_F018.i2d</t>
  </si>
  <si>
    <t>Acetone_BF_F019.i2d</t>
  </si>
  <si>
    <t>Acetone_BF_F020.i2d</t>
  </si>
  <si>
    <t>Acetone_BF_F021.i2d</t>
  </si>
  <si>
    <t>Acetone_BF_F022.i2d</t>
  </si>
  <si>
    <t>Acetone_BF_F023.i2d</t>
  </si>
  <si>
    <t>Acetone_BF_F024.i2d</t>
  </si>
  <si>
    <t>Acetone_BF_F025.i2d</t>
  </si>
  <si>
    <t>Acetone_BF_F026.i2d</t>
  </si>
  <si>
    <t>Acetone_BF_F027.i2d</t>
  </si>
  <si>
    <t>Acetone_BF_F028.i2d</t>
  </si>
  <si>
    <t>Acetone_BF_F029.i2d</t>
  </si>
  <si>
    <t>Acetone_BF_F030.i2d</t>
  </si>
  <si>
    <t>Acetone_BF_F031.i2d</t>
  </si>
  <si>
    <t>Acetone_BF_F032.i2d</t>
  </si>
  <si>
    <t>Acetone_BF_F033.i2d</t>
  </si>
  <si>
    <t>Acetone_BF_F034.i2d</t>
  </si>
  <si>
    <t>Acetone_BF_F035.i2d</t>
  </si>
  <si>
    <t>Acetone_BF_F036.i2d</t>
  </si>
  <si>
    <t>Acetone_BF_F037.i2d</t>
  </si>
  <si>
    <t>Acetone_BF_F038.i2d</t>
  </si>
  <si>
    <t>Acetone_BF_F039.i2d</t>
  </si>
  <si>
    <t>Acetone_BF_F040.i2d</t>
  </si>
  <si>
    <t>Acetone_BF_F041.i2d</t>
  </si>
  <si>
    <t>Acetone_BF_F042.i2d</t>
  </si>
  <si>
    <t>Acetone_BF_F043.i2d</t>
  </si>
  <si>
    <t>Acetone_BF_F044.i2d</t>
  </si>
  <si>
    <t>Acetone_BF_F045.i2d</t>
  </si>
  <si>
    <t>Acetone_BF_F046.i2d</t>
  </si>
  <si>
    <t>Acetone_BF_F047.i2d</t>
  </si>
  <si>
    <t>Acetone_BF_F048.i2d</t>
  </si>
  <si>
    <t>Acetone_BF_F049.i2d</t>
  </si>
  <si>
    <t>Acetone_BF_F050.i2d</t>
  </si>
  <si>
    <t>Acetone_BF_F100.i2d</t>
  </si>
  <si>
    <t>Acetone_BF_F101.i2d</t>
  </si>
  <si>
    <t>Acetone_BF_F102.i2d</t>
  </si>
  <si>
    <t>Acetone_BF_F103.i2d</t>
  </si>
  <si>
    <t>Acetone_BF_F104.i2d</t>
  </si>
  <si>
    <t>Acetone_BF_F105.i2d</t>
  </si>
  <si>
    <t>Acetone_BF_F106.i2d</t>
  </si>
  <si>
    <t>Acetone_BF_F107.i2d</t>
  </si>
  <si>
    <t>Acetone_BF_F108.i2d</t>
  </si>
  <si>
    <t>Acetone_BF_F109.i2d</t>
  </si>
  <si>
    <t>Acetone_BF_F110.i2d</t>
  </si>
  <si>
    <t>Acetone_BF_F111.i2d</t>
  </si>
  <si>
    <t>Acetone_BF_F112.i2d</t>
  </si>
  <si>
    <t>Acetone_BF_F113.i2d</t>
  </si>
  <si>
    <t>Acetone_BF_F114.i2d</t>
  </si>
  <si>
    <t>Acetone_BF_F115.i2d</t>
  </si>
  <si>
    <t>Acetone_BF_F116.i2d</t>
  </si>
  <si>
    <t>Acetone_BF_F117.i2d</t>
  </si>
  <si>
    <t>Acetone_BF_F118.i2d</t>
  </si>
  <si>
    <t>Acetone_BF_F119.i2d</t>
  </si>
  <si>
    <t>Acetone_BF_F120.i2d</t>
  </si>
  <si>
    <t>Acetone_BF_F121.i2d</t>
  </si>
  <si>
    <t>Acetone_BF_F122.i2d</t>
  </si>
  <si>
    <t>Acetone_BF_F123.i2d</t>
  </si>
  <si>
    <t>Acetone_BF_F124.i2d</t>
  </si>
  <si>
    <t>Acetone_BF_F125.i2d</t>
  </si>
  <si>
    <t>Acetone_BF_F126.i2d</t>
  </si>
  <si>
    <t>Acetone_BF_F127.i2d</t>
  </si>
  <si>
    <t>Acetone_BF_F128.i2d</t>
  </si>
  <si>
    <t>Acetone_BF_F129.i2d</t>
  </si>
  <si>
    <t>Acetone_BF_F130.i2d</t>
  </si>
  <si>
    <t>Acetone_BF_F131.i2d</t>
  </si>
  <si>
    <t>Acetone_BF_F132.i2d</t>
  </si>
  <si>
    <t>Acetone_BF_F133.i2d</t>
  </si>
  <si>
    <t>Acetone_BF_F134.i2d</t>
  </si>
  <si>
    <t>Acetone_BF_F135.i2d</t>
  </si>
  <si>
    <t>Acetone_BF_F136.i2d</t>
  </si>
  <si>
    <t>Acetone_BF_F137.i2d</t>
  </si>
  <si>
    <t>Acetone_BF_F138.i2d</t>
  </si>
  <si>
    <t>Acetone_BF_F139.i2d</t>
  </si>
  <si>
    <t>Acetone_BF_F140.i2d</t>
  </si>
  <si>
    <t>Acetone_BF_F141.i2d</t>
  </si>
  <si>
    <t>Acetone_BF_F142.i2d</t>
  </si>
  <si>
    <t>Acetone_BF_F143.i2d</t>
  </si>
  <si>
    <t>Acetone_BF_F144.i2d</t>
  </si>
  <si>
    <t>Acetone_BF_F145.i2d</t>
  </si>
  <si>
    <t>Acetone_BF_F146.i2d</t>
  </si>
  <si>
    <t>Acetone_BF_F147.i2d</t>
  </si>
  <si>
    <t>Acetone_BF_F148.i2d</t>
  </si>
  <si>
    <t>Acetone_BF_F149.i2d</t>
  </si>
  <si>
    <t>Acetone_BF_G000.i2d</t>
  </si>
  <si>
    <t>Acetone_BF_G001.i2d</t>
  </si>
  <si>
    <t>Acetone_BF_G002.i2d</t>
  </si>
  <si>
    <t>Acetone_BF_G003.i2d</t>
  </si>
  <si>
    <t>Acetone_BF_G004.i2d</t>
  </si>
  <si>
    <t>Acetone_BF_G005.i2d</t>
  </si>
  <si>
    <t>Acetone_BF_G006.i2d</t>
  </si>
  <si>
    <t>Acetone_BF_G007.i2d</t>
  </si>
  <si>
    <t>Acetone_BF_G008.i2d</t>
  </si>
  <si>
    <t>Acetone_BF_G009.i2d</t>
  </si>
  <si>
    <t>Acetone_BF_G010.i2d</t>
  </si>
  <si>
    <t>Acetone_BF_G011.i2d</t>
  </si>
  <si>
    <t>Acetone_BF_G012.i2d</t>
  </si>
  <si>
    <t>Acetone_BF_G013.i2d</t>
  </si>
  <si>
    <t>Acetone_BF_G014.i2d</t>
  </si>
  <si>
    <t>Acetone_BF_G015.i2d</t>
  </si>
  <si>
    <t>Acetone_BF_G016.i2d</t>
  </si>
  <si>
    <t>Acetone_BF_G017.i2d</t>
  </si>
  <si>
    <t>Acetone_BF_G018.i2d</t>
  </si>
  <si>
    <t>Acetone_BF_G019.i2d</t>
  </si>
  <si>
    <t>Acetone_BF_G020.i2d</t>
  </si>
  <si>
    <t>Acetone_BF_G021.i2d</t>
  </si>
  <si>
    <t>Acetone_BF_G022.i2d</t>
  </si>
  <si>
    <t>Acetone_BF_G023.i2d</t>
  </si>
  <si>
    <t>Acetone_BF_G024.i2d</t>
  </si>
  <si>
    <t>Acetone_BF_G025.i2d</t>
  </si>
  <si>
    <t>Acetone_BF_G026.i2d</t>
  </si>
  <si>
    <t>Acetone_BF_G027.i2d</t>
  </si>
  <si>
    <t>Acetone_BF_G028.i2d</t>
  </si>
  <si>
    <t>Acetone_BF_G029.i2d</t>
  </si>
  <si>
    <t>Acetone_BF_G030.i2d</t>
  </si>
  <si>
    <t>Acetone_BF_G031.i2d</t>
  </si>
  <si>
    <t>Acetone_BF_G032.i2d</t>
  </si>
  <si>
    <t>Acetone_BF_G033.i2d</t>
  </si>
  <si>
    <t>Acetone_BF_G034.i2d</t>
  </si>
  <si>
    <t>Acetone_BF_G035.i2d</t>
  </si>
  <si>
    <t>Acetone_BF_G036.i2d</t>
  </si>
  <si>
    <t>Acetone_BF_G037.i2d</t>
  </si>
  <si>
    <t>Acetone_BF_G038.i2d</t>
  </si>
  <si>
    <t>Acetone_BF_G039.i2d</t>
  </si>
  <si>
    <t>Acetone_BF_G040.i2d</t>
  </si>
  <si>
    <t>Acetone_BF_G041.i2d</t>
  </si>
  <si>
    <t>Acetone_BF_G042.i2d</t>
  </si>
  <si>
    <t>Acetone_BF_G043.i2d</t>
  </si>
  <si>
    <t>Acetone_BF_G044.i2d</t>
  </si>
  <si>
    <t>Acetone_BF_G045.i2d</t>
  </si>
  <si>
    <t>Acetone_BF_G046.i2d</t>
  </si>
  <si>
    <t>Acetone_BF_G047.i2d</t>
  </si>
  <si>
    <t>Acetone_BF_G048.i2d</t>
  </si>
  <si>
    <t>Acetone_BF_G049.i2d</t>
  </si>
  <si>
    <t>Acetone_BF_G050.i2d</t>
  </si>
  <si>
    <t>Acetone_BF_G100.i2d</t>
  </si>
  <si>
    <t>Acetone_BF_G101.i2d</t>
  </si>
  <si>
    <t>Acetone_BF_G102.i2d</t>
  </si>
  <si>
    <t>Acetone_BF_G103.i2d</t>
  </si>
  <si>
    <t>Acetone_BF_G104.i2d</t>
  </si>
  <si>
    <t>Acetone_BF_G105.i2d</t>
  </si>
  <si>
    <t>Acetone_BF_G106.i2d</t>
  </si>
  <si>
    <t>Acetone_BF_G107.i2d</t>
  </si>
  <si>
    <t>Acetone_BF_G108.i2d</t>
  </si>
  <si>
    <t>Acetone_BF_G109.i2d</t>
  </si>
  <si>
    <t>Acetone_BF_G110.i2d</t>
  </si>
  <si>
    <t>Acetone_BF_G111.i2d</t>
  </si>
  <si>
    <t>Acetone_BF_G112.i2d</t>
  </si>
  <si>
    <t>Acetone_BF_G113.i2d</t>
  </si>
  <si>
    <t>Acetone_BF_G114.i2d</t>
  </si>
  <si>
    <t>Acetone_BF_G115.i2d</t>
  </si>
  <si>
    <t>Acetone_BF_G116.i2d</t>
  </si>
  <si>
    <t>Acetone_BF_G117.i2d</t>
  </si>
  <si>
    <t>Acetone_BF_G118.i2d</t>
  </si>
  <si>
    <t>Acetone_BF_G119.i2d</t>
  </si>
  <si>
    <t>Acetone_BF_G120.i2d</t>
  </si>
  <si>
    <t>Acetone_BF_G121.i2d</t>
  </si>
  <si>
    <t>Acetone_BF_G122.i2d</t>
  </si>
  <si>
    <t>Acetone_BF_G123.i2d</t>
  </si>
  <si>
    <t>Acetone_BF_G124.i2d</t>
  </si>
  <si>
    <t>Acetone_BF_G125.i2d</t>
  </si>
  <si>
    <t>Acetone_BF_G126.i2d</t>
  </si>
  <si>
    <t>Acetone_BF_G127.i2d</t>
  </si>
  <si>
    <t>Acetone_BF_G128.i2d</t>
  </si>
  <si>
    <t>Acetone_BF_G129.i2d</t>
  </si>
  <si>
    <t>Acetone_BF_G130.i2d</t>
  </si>
  <si>
    <t>Acetone_BF_G131.i2d</t>
  </si>
  <si>
    <t>Acetone_BF_G132.i2d</t>
  </si>
  <si>
    <t>Acetone_BF_G133.i2d</t>
  </si>
  <si>
    <t>Acetone_BF_G134.i2d</t>
  </si>
  <si>
    <t>Acetone_BF_G135.i2d</t>
  </si>
  <si>
    <t>Acetone_BF_G136.i2d</t>
  </si>
  <si>
    <t>Acetone_BF_G137.i2d</t>
  </si>
  <si>
    <t>Acetone_BF_G138.i2d</t>
  </si>
  <si>
    <t>Acetone_BF_G139.i2d</t>
  </si>
  <si>
    <t>Acetone_BF_G140.i2d</t>
  </si>
  <si>
    <t>Acetone_BF_G141.i2d</t>
  </si>
  <si>
    <t>Acetone_BF_G142.i2d</t>
  </si>
  <si>
    <t>Acetone_BF_G143.i2d</t>
  </si>
  <si>
    <t>Acetone_BF_G144.i2d</t>
  </si>
  <si>
    <t>Acetone_BF_G145.i2d</t>
  </si>
  <si>
    <t>Acetone_BF_G146.i2d</t>
  </si>
  <si>
    <t>Acetone_BF_G147.i2d</t>
  </si>
  <si>
    <t>Acetone_BF_G148.i2d</t>
  </si>
  <si>
    <t>Acetone_BF_G149.i2d</t>
  </si>
  <si>
    <t>A</t>
  </si>
  <si>
    <t>B</t>
  </si>
  <si>
    <t>C</t>
  </si>
  <si>
    <t>D</t>
  </si>
  <si>
    <t>E</t>
  </si>
  <si>
    <t>F</t>
  </si>
  <si>
    <t>G</t>
  </si>
  <si>
    <t>-1.02x+511.17</t>
  </si>
  <si>
    <t>-1.11x+397.17</t>
  </si>
  <si>
    <t>-0.375x+280.75</t>
  </si>
  <si>
    <t>-2.105x+595.42</t>
  </si>
  <si>
    <t>-0.85x+415</t>
  </si>
  <si>
    <t>-0.645x+359.58</t>
  </si>
  <si>
    <t>-0.37x+269.17</t>
  </si>
  <si>
    <t>corr factor</t>
  </si>
  <si>
    <t>center</t>
  </si>
  <si>
    <t>ring</t>
  </si>
  <si>
    <t>all</t>
  </si>
  <si>
    <t>eV</t>
  </si>
  <si>
    <t>PIE</t>
  </si>
  <si>
    <t>TPES</t>
  </si>
  <si>
    <t>photon flux</t>
  </si>
  <si>
    <t>PIE corr</t>
  </si>
  <si>
    <t>TPES corr</t>
  </si>
  <si>
    <t>scaled</t>
  </si>
  <si>
    <t>Phen TPES</t>
  </si>
  <si>
    <t>Anth TPES</t>
  </si>
  <si>
    <t>Total Fit</t>
  </si>
  <si>
    <t>eV (interpolated)</t>
  </si>
  <si>
    <t>SLS TPES</t>
  </si>
  <si>
    <t>SOLEIL TPES</t>
  </si>
  <si>
    <t>scaledd</t>
  </si>
  <si>
    <t>Anthracene PIE ALS</t>
  </si>
  <si>
    <t>Phen PIE ALS</t>
  </si>
  <si>
    <t>Anth PIE SLS</t>
  </si>
  <si>
    <t>Phen PIE SOLEIL</t>
  </si>
  <si>
    <t>Total Fit (ALS)</t>
  </si>
  <si>
    <t>Total Fit (others)</t>
  </si>
  <si>
    <t>C:\Users\goett\Desktop\SLS Data\2022-11\Acetone+BF\Acetone+BF Data\Acetone_BF_178_BG.txt</t>
  </si>
  <si>
    <t>-0.425x+392.08</t>
  </si>
  <si>
    <t>-0.89x+340.17</t>
  </si>
  <si>
    <t>-0.205x+243.92</t>
  </si>
  <si>
    <t>-0.125x+222.08</t>
  </si>
  <si>
    <t>-0.26x+181.17</t>
  </si>
  <si>
    <t>9eV_ref_Acetone_BF_001.i2d</t>
  </si>
  <si>
    <t>9eV_ref_Acetone_BF_002.i2d</t>
  </si>
  <si>
    <t>9eV_ref_Acetone_BF_059.i2d</t>
  </si>
  <si>
    <t>9eV_ref_Acetone_BF_060.i2d</t>
  </si>
  <si>
    <t>9eV_ref_Acetone_BF_061.i2d</t>
  </si>
  <si>
    <t>9eV_ref_Acetone_BF_062.i2d</t>
  </si>
  <si>
    <t>9eV_ref_Acetone_BF_063.i2d</t>
  </si>
  <si>
    <t>9eV_ref_Acetone_BF_064.i2d</t>
  </si>
  <si>
    <t>9eV_ref_Acetone_BF_065.i2d</t>
  </si>
  <si>
    <t>9eV_ref_Acetone_BF_066.i2d</t>
  </si>
  <si>
    <t>9eV_ref_Acetone_BF_067.i2d</t>
  </si>
  <si>
    <t>9eV_ref_Acetone_BF_068.i2d</t>
  </si>
  <si>
    <t>Acetone_BF_I000.i2d</t>
  </si>
  <si>
    <t>Acetone_BF_I001.i2d</t>
  </si>
  <si>
    <t>Acetone_BF_I002.i2d</t>
  </si>
  <si>
    <t>Acetone_BF_I003.i2d</t>
  </si>
  <si>
    <t>Acetone_BF_I004.i2d</t>
  </si>
  <si>
    <t>Acetone_BF_I005.i2d</t>
  </si>
  <si>
    <t>Acetone_BF_I006.i2d</t>
  </si>
  <si>
    <t>Acetone_BF_I007.i2d</t>
  </si>
  <si>
    <t>Acetone_BF_I008.i2d</t>
  </si>
  <si>
    <t>Acetone_BF_I009.i2d</t>
  </si>
  <si>
    <t>Acetone_BF_I010.i2d</t>
  </si>
  <si>
    <t>Acetone_BF_I011.i2d</t>
  </si>
  <si>
    <t>Acetone_BF_I012.i2d</t>
  </si>
  <si>
    <t>Acetone_BF_I013.i2d</t>
  </si>
  <si>
    <t>Acetone_BF_I014.i2d</t>
  </si>
  <si>
    <t>Acetone_BF_I015.i2d</t>
  </si>
  <si>
    <t>Acetone_BF_I016.i2d</t>
  </si>
  <si>
    <t>Acetone_BF_I017.i2d</t>
  </si>
  <si>
    <t>Acetone_BF_I018.i2d</t>
  </si>
  <si>
    <t>Acetone_BF_I019.i2d</t>
  </si>
  <si>
    <t>Acetone_BF_I020.i2d</t>
  </si>
  <si>
    <t>Acetone_BF_I021.i2d</t>
  </si>
  <si>
    <t>Acetone_BF_I022.i2d</t>
  </si>
  <si>
    <t>Acetone_BF_I023.i2d</t>
  </si>
  <si>
    <t>Acetone_BF_I024.i2d</t>
  </si>
  <si>
    <t>Acetone_BF_I025.i2d</t>
  </si>
  <si>
    <t>Acetone_BF_I026.i2d</t>
  </si>
  <si>
    <t>Acetone_BF_I027.i2d</t>
  </si>
  <si>
    <t>Acetone_BF_I028.i2d</t>
  </si>
  <si>
    <t>Acetone_BF_I029.i2d</t>
  </si>
  <si>
    <t>Acetone_BF_I030.i2d</t>
  </si>
  <si>
    <t>Acetone_BF_I031.i2d</t>
  </si>
  <si>
    <t>Acetone_BF_I032.i2d</t>
  </si>
  <si>
    <t>Acetone_BF_I033.i2d</t>
  </si>
  <si>
    <t>Acetone_BF_I034.i2d</t>
  </si>
  <si>
    <t>Acetone_BF_I035.i2d</t>
  </si>
  <si>
    <t>Acetone_BF_I036.i2d</t>
  </si>
  <si>
    <t>Acetone_BF_I037.i2d</t>
  </si>
  <si>
    <t>Acetone_BF_I038.i2d</t>
  </si>
  <si>
    <t>Acetone_BF_I039.i2d</t>
  </si>
  <si>
    <t>Acetone_BF_I040.i2d</t>
  </si>
  <si>
    <t>Acetone_BF_I041.i2d</t>
  </si>
  <si>
    <t>Acetone_BF_I042.i2d</t>
  </si>
  <si>
    <t>Acetone_BF_I043.i2d</t>
  </si>
  <si>
    <t>Acetone_BF_I044.i2d</t>
  </si>
  <si>
    <t>Acetone_BF_I045.i2d</t>
  </si>
  <si>
    <t>Acetone_BF_I046.i2d</t>
  </si>
  <si>
    <t>Acetone_BF_I047.i2d</t>
  </si>
  <si>
    <t>Acetone_BF_I048.i2d</t>
  </si>
  <si>
    <t>Acetone_BF_I049.i2d</t>
  </si>
  <si>
    <t>Acetone_BF_I050.i2d</t>
  </si>
  <si>
    <t>Acetone_BF_I100.i2d</t>
  </si>
  <si>
    <t>Acetone_BF_I101.i2d</t>
  </si>
  <si>
    <t>Acetone_BF_I102.i2d</t>
  </si>
  <si>
    <t>Acetone_BF_I103.i2d</t>
  </si>
  <si>
    <t>Acetone_BF_I104.i2d</t>
  </si>
  <si>
    <t>Acetone_BF_I105.i2d</t>
  </si>
  <si>
    <t>Acetone_BF_I106.i2d</t>
  </si>
  <si>
    <t>Acetone_BF_I107.i2d</t>
  </si>
  <si>
    <t>Acetone_BF_I108.i2d</t>
  </si>
  <si>
    <t>Acetone_BF_I109.i2d</t>
  </si>
  <si>
    <t>Acetone_BF_I110.i2d</t>
  </si>
  <si>
    <t>Acetone_BF_I111.i2d</t>
  </si>
  <si>
    <t>Acetone_BF_I112.i2d</t>
  </si>
  <si>
    <t>Acetone_BF_I113.i2d</t>
  </si>
  <si>
    <t>Acetone_BF_I114.i2d</t>
  </si>
  <si>
    <t>Acetone_BF_I115.i2d</t>
  </si>
  <si>
    <t>Acetone_BF_I116.i2d</t>
  </si>
  <si>
    <t>Acetone_BF_I117.i2d</t>
  </si>
  <si>
    <t>Acetone_BF_I118.i2d</t>
  </si>
  <si>
    <t>Acetone_BF_I119.i2d</t>
  </si>
  <si>
    <t>Acetone_BF_I120.i2d</t>
  </si>
  <si>
    <t>Acetone_BF_I121.i2d</t>
  </si>
  <si>
    <t>Acetone_BF_I122.i2d</t>
  </si>
  <si>
    <t>Acetone_BF_I123.i2d</t>
  </si>
  <si>
    <t>Acetone_BF_I124.i2d</t>
  </si>
  <si>
    <t>Acetone_BF_I125.i2d</t>
  </si>
  <si>
    <t>Acetone_BF_I126.i2d</t>
  </si>
  <si>
    <t>Acetone_BF_I127.i2d</t>
  </si>
  <si>
    <t>Acetone_BF_I128.i2d</t>
  </si>
  <si>
    <t>Acetone_BF_I129.i2d</t>
  </si>
  <si>
    <t>Acetone_BF_I130.i2d</t>
  </si>
  <si>
    <t>Acetone_BF_I131.i2d</t>
  </si>
  <si>
    <t>Acetone_BF_I132.i2d</t>
  </si>
  <si>
    <t>Acetone_BF_I133.i2d</t>
  </si>
  <si>
    <t>Acetone_BF_I134.i2d</t>
  </si>
  <si>
    <t>Acetone_BF_I135.i2d</t>
  </si>
  <si>
    <t>Acetone_BF_I136.i2d</t>
  </si>
  <si>
    <t>Acetone_BF_I137.i2d</t>
  </si>
  <si>
    <t>Acetone_BF_I138.i2d</t>
  </si>
  <si>
    <t>Acetone_BF_I139.i2d</t>
  </si>
  <si>
    <t>Acetone_BF_I140.i2d</t>
  </si>
  <si>
    <t>Acetone_BF_I141.i2d</t>
  </si>
  <si>
    <t>Acetone_BF_I142.i2d</t>
  </si>
  <si>
    <t>Acetone_BF_I143.i2d</t>
  </si>
  <si>
    <t>Acetone_BF_I144.i2d</t>
  </si>
  <si>
    <t>Acetone_BF_I145.i2d</t>
  </si>
  <si>
    <t>Acetone_BF_I146.i2d</t>
  </si>
  <si>
    <t>Acetone_BF_I147.i2d</t>
  </si>
  <si>
    <t>Acetone_BF_I148.i2d</t>
  </si>
  <si>
    <t>Acetone_BF_I149.i2d</t>
  </si>
  <si>
    <t>Acetone_BF_J000.i2d</t>
  </si>
  <si>
    <t>Acetone_BF_J001.i2d</t>
  </si>
  <si>
    <t>Acetone_BF_J002.i2d</t>
  </si>
  <si>
    <t>Acetone_BF_J003.i2d</t>
  </si>
  <si>
    <t>Acetone_BF_J004.i2d</t>
  </si>
  <si>
    <t>Acetone_BF_J005.i2d</t>
  </si>
  <si>
    <t>Acetone_BF_J006.i2d</t>
  </si>
  <si>
    <t>Acetone_BF_J007.i2d</t>
  </si>
  <si>
    <t>Acetone_BF_J008.i2d</t>
  </si>
  <si>
    <t>Acetone_BF_J009.i2d</t>
  </si>
  <si>
    <t>Acetone_BF_J010.i2d</t>
  </si>
  <si>
    <t>Acetone_BF_J011.i2d</t>
  </si>
  <si>
    <t>Acetone_BF_J012.i2d</t>
  </si>
  <si>
    <t>Acetone_BF_J013.i2d</t>
  </si>
  <si>
    <t>Acetone_BF_J014.i2d</t>
  </si>
  <si>
    <t>Acetone_BF_J015.i2d</t>
  </si>
  <si>
    <t>Acetone_BF_J016.i2d</t>
  </si>
  <si>
    <t>Acetone_BF_J017.i2d</t>
  </si>
  <si>
    <t>Acetone_BF_J018.i2d</t>
  </si>
  <si>
    <t>Acetone_BF_J019.i2d</t>
  </si>
  <si>
    <t>Acetone_BF_J020.i2d</t>
  </si>
  <si>
    <t>Acetone_BF_J021.i2d</t>
  </si>
  <si>
    <t>Acetone_BF_J022.i2d</t>
  </si>
  <si>
    <t>Acetone_BF_J023.i2d</t>
  </si>
  <si>
    <t>Acetone_BF_J024.i2d</t>
  </si>
  <si>
    <t>Acetone_BF_J025.i2d</t>
  </si>
  <si>
    <t>Acetone_BF_J026.i2d</t>
  </si>
  <si>
    <t>Acetone_BF_J027.i2d</t>
  </si>
  <si>
    <t>Acetone_BF_J028.i2d</t>
  </si>
  <si>
    <t>Acetone_BF_J029.i2d</t>
  </si>
  <si>
    <t>Acetone_BF_J030.i2d</t>
  </si>
  <si>
    <t>Acetone_BF_J031.i2d</t>
  </si>
  <si>
    <t>Acetone_BF_J032.i2d</t>
  </si>
  <si>
    <t>Acetone_BF_J033.i2d</t>
  </si>
  <si>
    <t>Acetone_BF_J034.i2d</t>
  </si>
  <si>
    <t>Acetone_BF_J035.i2d</t>
  </si>
  <si>
    <t>Acetone_BF_J036.i2d</t>
  </si>
  <si>
    <t>Acetone_BF_J037.i2d</t>
  </si>
  <si>
    <t>Acetone_BF_J038.i2d</t>
  </si>
  <si>
    <t>Acetone_BF_J039.i2d</t>
  </si>
  <si>
    <t>Acetone_BF_J040.i2d</t>
  </si>
  <si>
    <t>Acetone_BF_J041.i2d</t>
  </si>
  <si>
    <t>Acetone_BF_J042.i2d</t>
  </si>
  <si>
    <t>Acetone_BF_J043.i2d</t>
  </si>
  <si>
    <t>Acetone_BF_J044.i2d</t>
  </si>
  <si>
    <t>Acetone_BF_J045.i2d</t>
  </si>
  <si>
    <t>Acetone_BF_J046.i2d</t>
  </si>
  <si>
    <t>Acetone_BF_J047.i2d</t>
  </si>
  <si>
    <t>Acetone_BF_J048.i2d</t>
  </si>
  <si>
    <t>Acetone_BF_J049.i2d</t>
  </si>
  <si>
    <t>Acetone_BF_J050.i2d</t>
  </si>
  <si>
    <t>Acetone_BF_J100.i2d</t>
  </si>
  <si>
    <t>Acetone_BF_J101.i2d</t>
  </si>
  <si>
    <t>Acetone_BF_J102.i2d</t>
  </si>
  <si>
    <t>Acetone_BF_J103.i2d</t>
  </si>
  <si>
    <t>Acetone_BF_J104.i2d</t>
  </si>
  <si>
    <t>Acetone_BF_J105.i2d</t>
  </si>
  <si>
    <t>Acetone_BF_J106.i2d</t>
  </si>
  <si>
    <t>Acetone_BF_J107.i2d</t>
  </si>
  <si>
    <t>Acetone_BF_J108.i2d</t>
  </si>
  <si>
    <t>Acetone_BF_J109.i2d</t>
  </si>
  <si>
    <t>Acetone_BF_J110.i2d</t>
  </si>
  <si>
    <t>Acetone_BF_J111.i2d</t>
  </si>
  <si>
    <t>Acetone_BF_J112.i2d</t>
  </si>
  <si>
    <t>Acetone_BF_J113.i2d</t>
  </si>
  <si>
    <t>Acetone_BF_J114.i2d</t>
  </si>
  <si>
    <t>Acetone_BF_J115.i2d</t>
  </si>
  <si>
    <t>Acetone_BF_J116.i2d</t>
  </si>
  <si>
    <t>Acetone_BF_J117.i2d</t>
  </si>
  <si>
    <t>Acetone_BF_J118.i2d</t>
  </si>
  <si>
    <t>Acetone_BF_J119.i2d</t>
  </si>
  <si>
    <t>Acetone_BF_J120.i2d</t>
  </si>
  <si>
    <t>Acetone_BF_J121.i2d</t>
  </si>
  <si>
    <t>Acetone_BF_J122.i2d</t>
  </si>
  <si>
    <t>Acetone_BF_J123.i2d</t>
  </si>
  <si>
    <t>Acetone_BF_J124.i2d</t>
  </si>
  <si>
    <t>Acetone_BF_J125.i2d</t>
  </si>
  <si>
    <t>Acetone_BF_J126.i2d</t>
  </si>
  <si>
    <t>Acetone_BF_J127.i2d</t>
  </si>
  <si>
    <t>Acetone_BF_J128.i2d</t>
  </si>
  <si>
    <t>Acetone_BF_J129.i2d</t>
  </si>
  <si>
    <t>Acetone_BF_J130.i2d</t>
  </si>
  <si>
    <t>Acetone_BF_J131.i2d</t>
  </si>
  <si>
    <t>Acetone_BF_J132.i2d</t>
  </si>
  <si>
    <t>Acetone_BF_J133.i2d</t>
  </si>
  <si>
    <t>Acetone_BF_J134.i2d</t>
  </si>
  <si>
    <t>Acetone_BF_J135.i2d</t>
  </si>
  <si>
    <t>Acetone_BF_J136.i2d</t>
  </si>
  <si>
    <t>Acetone_BF_J137.i2d</t>
  </si>
  <si>
    <t>Acetone_BF_J138.i2d</t>
  </si>
  <si>
    <t>Acetone_BF_J139.i2d</t>
  </si>
  <si>
    <t>Acetone_BF_J140.i2d</t>
  </si>
  <si>
    <t>Acetone_BF_J141.i2d</t>
  </si>
  <si>
    <t>Acetone_BF_J142.i2d</t>
  </si>
  <si>
    <t>Acetone_BF_J143.i2d</t>
  </si>
  <si>
    <t>Acetone_BF_J144.i2d</t>
  </si>
  <si>
    <t>Acetone_BF_J145.i2d</t>
  </si>
  <si>
    <t>Acetone_BF_J146.i2d</t>
  </si>
  <si>
    <t>Acetone_BF_J147.i2d</t>
  </si>
  <si>
    <t>Acetone_BF_J148.i2d</t>
  </si>
  <si>
    <t>Acetone_BF_J149.i2d</t>
  </si>
  <si>
    <t>Acetone_BF_K000.i2d</t>
  </si>
  <si>
    <t>Acetone_BF_K001.i2d</t>
  </si>
  <si>
    <t>Acetone_BF_K002.i2d</t>
  </si>
  <si>
    <t>Acetone_BF_K003.i2d</t>
  </si>
  <si>
    <t>Acetone_BF_K004.i2d</t>
  </si>
  <si>
    <t>Acetone_BF_K005.i2d</t>
  </si>
  <si>
    <t>Acetone_BF_K006.i2d</t>
  </si>
  <si>
    <t>Acetone_BF_K007.i2d</t>
  </si>
  <si>
    <t>Acetone_BF_K008.i2d</t>
  </si>
  <si>
    <t>Acetone_BF_K009.i2d</t>
  </si>
  <si>
    <t>Acetone_BF_K010.i2d</t>
  </si>
  <si>
    <t>Acetone_BF_K011.i2d</t>
  </si>
  <si>
    <t>Acetone_BF_K012.i2d</t>
  </si>
  <si>
    <t>Acetone_BF_K013.i2d</t>
  </si>
  <si>
    <t>Acetone_BF_K014.i2d</t>
  </si>
  <si>
    <t>Acetone_BF_K015.i2d</t>
  </si>
  <si>
    <t>Acetone_BF_K016.i2d</t>
  </si>
  <si>
    <t>Acetone_BF_K017.i2d</t>
  </si>
  <si>
    <t>Acetone_BF_K018.i2d</t>
  </si>
  <si>
    <t>Acetone_BF_K019.i2d</t>
  </si>
  <si>
    <t>Acetone_BF_K020.i2d</t>
  </si>
  <si>
    <t>Acetone_BF_K021.i2d</t>
  </si>
  <si>
    <t>Acetone_BF_K022.i2d</t>
  </si>
  <si>
    <t>Acetone_BF_K023.i2d</t>
  </si>
  <si>
    <t>Acetone_BF_K024.i2d</t>
  </si>
  <si>
    <t>Acetone_BF_K025.i2d</t>
  </si>
  <si>
    <t>Acetone_BF_K026.i2d</t>
  </si>
  <si>
    <t>Acetone_BF_K027.i2d</t>
  </si>
  <si>
    <t>Acetone_BF_K028.i2d</t>
  </si>
  <si>
    <t>Acetone_BF_K029.i2d</t>
  </si>
  <si>
    <t>Acetone_BF_K030.i2d</t>
  </si>
  <si>
    <t>Acetone_BF_K031.i2d</t>
  </si>
  <si>
    <t>Acetone_BF_K032.i2d</t>
  </si>
  <si>
    <t>Acetone_BF_K033.i2d</t>
  </si>
  <si>
    <t>Acetone_BF_K034.i2d</t>
  </si>
  <si>
    <t>Acetone_BF_K035.i2d</t>
  </si>
  <si>
    <t>Acetone_BF_K036.i2d</t>
  </si>
  <si>
    <t>Acetone_BF_K037.i2d</t>
  </si>
  <si>
    <t>Acetone_BF_K038.i2d</t>
  </si>
  <si>
    <t>Acetone_BF_K039.i2d</t>
  </si>
  <si>
    <t>Acetone_BF_K040.i2d</t>
  </si>
  <si>
    <t>Acetone_BF_K041.i2d</t>
  </si>
  <si>
    <t>Acetone_BF_K042.i2d</t>
  </si>
  <si>
    <t>Acetone_BF_K043.i2d</t>
  </si>
  <si>
    <t>Acetone_BF_K044.i2d</t>
  </si>
  <si>
    <t>Acetone_BF_K045.i2d</t>
  </si>
  <si>
    <t>Acetone_BF_K046.i2d</t>
  </si>
  <si>
    <t>Acetone_BF_K047.i2d</t>
  </si>
  <si>
    <t>Acetone_BF_K048.i2d</t>
  </si>
  <si>
    <t>Acetone_BF_K049.i2d</t>
  </si>
  <si>
    <t>Acetone_BF_K050.i2d</t>
  </si>
  <si>
    <t>Acetone_BF_K100.i2d</t>
  </si>
  <si>
    <t>Acetone_BF_K101.i2d</t>
  </si>
  <si>
    <t>Acetone_BF_K102.i2d</t>
  </si>
  <si>
    <t>Acetone_BF_K103.i2d</t>
  </si>
  <si>
    <t>Acetone_BF_K104.i2d</t>
  </si>
  <si>
    <t>Acetone_BF_K105.i2d</t>
  </si>
  <si>
    <t>Acetone_BF_K106.i2d</t>
  </si>
  <si>
    <t>Acetone_BF_K107.i2d</t>
  </si>
  <si>
    <t>Acetone_BF_K108.i2d</t>
  </si>
  <si>
    <t>Acetone_BF_K109.i2d</t>
  </si>
  <si>
    <t>Acetone_BF_K110.i2d</t>
  </si>
  <si>
    <t>Acetone_BF_K111.i2d</t>
  </si>
  <si>
    <t>Acetone_BF_K112.i2d</t>
  </si>
  <si>
    <t>Acetone_BF_K113.i2d</t>
  </si>
  <si>
    <t>Acetone_BF_K114.i2d</t>
  </si>
  <si>
    <t>Acetone_BF_K115.i2d</t>
  </si>
  <si>
    <t>Acetone_BF_K116.i2d</t>
  </si>
  <si>
    <t>Acetone_BF_K117.i2d</t>
  </si>
  <si>
    <t>Acetone_BF_K118.i2d</t>
  </si>
  <si>
    <t>Acetone_BF_K119.i2d</t>
  </si>
  <si>
    <t>Acetone_BF_K120.i2d</t>
  </si>
  <si>
    <t>Acetone_BF_K121.i2d</t>
  </si>
  <si>
    <t>Acetone_BF_K122.i2d</t>
  </si>
  <si>
    <t>Acetone_BF_K123.i2d</t>
  </si>
  <si>
    <t>Acetone_BF_K124.i2d</t>
  </si>
  <si>
    <t>Acetone_BF_K125.i2d</t>
  </si>
  <si>
    <t>Acetone_BF_K126.i2d</t>
  </si>
  <si>
    <t>Acetone_BF_K127.i2d</t>
  </si>
  <si>
    <t>Acetone_BF_K128.i2d</t>
  </si>
  <si>
    <t>Acetone_BF_K129.i2d</t>
  </si>
  <si>
    <t>Acetone_BF_K130.i2d</t>
  </si>
  <si>
    <t>Acetone_BF_K131.i2d</t>
  </si>
  <si>
    <t>Acetone_BF_K132.i2d</t>
  </si>
  <si>
    <t>Acetone_BF_K133.i2d</t>
  </si>
  <si>
    <t>Acetone_BF_K134.i2d</t>
  </si>
  <si>
    <t>Acetone_BF_K135.i2d</t>
  </si>
  <si>
    <t>Acetone_BF_K136.i2d</t>
  </si>
  <si>
    <t>Acetone_BF_K137.i2d</t>
  </si>
  <si>
    <t>Acetone_BF_K138.i2d</t>
  </si>
  <si>
    <t>Acetone_BF_K139.i2d</t>
  </si>
  <si>
    <t>Acetone_BF_K140.i2d</t>
  </si>
  <si>
    <t>Acetone_BF_K141.i2d</t>
  </si>
  <si>
    <t>Acetone_BF_K142.i2d</t>
  </si>
  <si>
    <t>Acetone_BF_K143.i2d</t>
  </si>
  <si>
    <t>Acetone_BF_K144.i2d</t>
  </si>
  <si>
    <t>Acetone_BF_K145.i2d</t>
  </si>
  <si>
    <t>Acetone_BF_K146.i2d</t>
  </si>
  <si>
    <t>Acetone_BF_K147.i2d</t>
  </si>
  <si>
    <t>Acetone_BF_K148.i2d</t>
  </si>
  <si>
    <t>Acetone_BF_K149.i2d</t>
  </si>
  <si>
    <t>Acetone_BF_L000.i2d</t>
  </si>
  <si>
    <t>Acetone_BF_L001.i2d</t>
  </si>
  <si>
    <t>Acetone_BF_L002.i2d</t>
  </si>
  <si>
    <t>Acetone_BF_L003.i2d</t>
  </si>
  <si>
    <t>Acetone_BF_L004.i2d</t>
  </si>
  <si>
    <t>Acetone_BF_L005.i2d</t>
  </si>
  <si>
    <t>Acetone_BF_L006.i2d</t>
  </si>
  <si>
    <t>Acetone_BF_L007.i2d</t>
  </si>
  <si>
    <t>Acetone_BF_L008.i2d</t>
  </si>
  <si>
    <t>Acetone_BF_L009.i2d</t>
  </si>
  <si>
    <t>Acetone_BF_L010.i2d</t>
  </si>
  <si>
    <t>Acetone_BF_L011.i2d</t>
  </si>
  <si>
    <t>Acetone_BF_L012.i2d</t>
  </si>
  <si>
    <t>Acetone_BF_L013.i2d</t>
  </si>
  <si>
    <t>Acetone_BF_L014.i2d</t>
  </si>
  <si>
    <t>Acetone_BF_L015.i2d</t>
  </si>
  <si>
    <t>Acetone_BF_L016.i2d</t>
  </si>
  <si>
    <t>Acetone_BF_L017.i2d</t>
  </si>
  <si>
    <t>Acetone_BF_L018.i2d</t>
  </si>
  <si>
    <t>Acetone_BF_L019.i2d</t>
  </si>
  <si>
    <t>Acetone_BF_L020.i2d</t>
  </si>
  <si>
    <t>Acetone_BF_L021.i2d</t>
  </si>
  <si>
    <t>Acetone_BF_L022.i2d</t>
  </si>
  <si>
    <t>Acetone_BF_L023.i2d</t>
  </si>
  <si>
    <t>Acetone_BF_L024.i2d</t>
  </si>
  <si>
    <t>Acetone_BF_L025.i2d</t>
  </si>
  <si>
    <t>Acetone_BF_L026.i2d</t>
  </si>
  <si>
    <t>Acetone_BF_L027.i2d</t>
  </si>
  <si>
    <t>Acetone_BF_L028.i2d</t>
  </si>
  <si>
    <t>Acetone_BF_L029.i2d</t>
  </si>
  <si>
    <t>Acetone_BF_L030.i2d</t>
  </si>
  <si>
    <t>Acetone_BF_L031.i2d</t>
  </si>
  <si>
    <t>Acetone_BF_L032.i2d</t>
  </si>
  <si>
    <t>Acetone_BF_L033.i2d</t>
  </si>
  <si>
    <t>Acetone_BF_L034.i2d</t>
  </si>
  <si>
    <t>Acetone_BF_L035.i2d</t>
  </si>
  <si>
    <t>Acetone_BF_L036.i2d</t>
  </si>
  <si>
    <t>Acetone_BF_L037.i2d</t>
  </si>
  <si>
    <t>Acetone_BF_L038.i2d</t>
  </si>
  <si>
    <t>Acetone_BF_L039.i2d</t>
  </si>
  <si>
    <t>Acetone_BF_L040.i2d</t>
  </si>
  <si>
    <t>Acetone_BF_L041.i2d</t>
  </si>
  <si>
    <t>Acetone_BF_L042.i2d</t>
  </si>
  <si>
    <t>Acetone_BF_L043.i2d</t>
  </si>
  <si>
    <t>Acetone_BF_L044.i2d</t>
  </si>
  <si>
    <t>Acetone_BF_L045.i2d</t>
  </si>
  <si>
    <t>Acetone_BF_L046.i2d</t>
  </si>
  <si>
    <t>Acetone_BF_L047.i2d</t>
  </si>
  <si>
    <t>Acetone_BF_L048.i2d</t>
  </si>
  <si>
    <t>Acetone_BF_L049.i2d</t>
  </si>
  <si>
    <t>Acetone_BF_L050.i2d</t>
  </si>
  <si>
    <t>Acetone_BF_L100.i2d</t>
  </si>
  <si>
    <t>Acetone_BF_L101.i2d</t>
  </si>
  <si>
    <t>Acetone_BF_L102.i2d</t>
  </si>
  <si>
    <t>Acetone_BF_L103.i2d</t>
  </si>
  <si>
    <t>Acetone_BF_L104.i2d</t>
  </si>
  <si>
    <t>Acetone_BF_L105.i2d</t>
  </si>
  <si>
    <t>Acetone_BF_L106.i2d</t>
  </si>
  <si>
    <t>Acetone_BF_L107.i2d</t>
  </si>
  <si>
    <t>Acetone_BF_L108.i2d</t>
  </si>
  <si>
    <t>Acetone_BF_L109.i2d</t>
  </si>
  <si>
    <t>Acetone_BF_L110.i2d</t>
  </si>
  <si>
    <t>Acetone_BF_L111.i2d</t>
  </si>
  <si>
    <t>Acetone_BF_L112.i2d</t>
  </si>
  <si>
    <t>Acetone_BF_L113.i2d</t>
  </si>
  <si>
    <t>Acetone_BF_L114.i2d</t>
  </si>
  <si>
    <t>Acetone_BF_L115.i2d</t>
  </si>
  <si>
    <t>Acetone_BF_L116.i2d</t>
  </si>
  <si>
    <t>Acetone_BF_L117.i2d</t>
  </si>
  <si>
    <t>Acetone_BF_L118.i2d</t>
  </si>
  <si>
    <t>Acetone_BF_L119.i2d</t>
  </si>
  <si>
    <t>Acetone_BF_L120.i2d</t>
  </si>
  <si>
    <t>Acetone_BF_L121.i2d</t>
  </si>
  <si>
    <t>Acetone_BF_L122.i2d</t>
  </si>
  <si>
    <t>Acetone_BF_L123.i2d</t>
  </si>
  <si>
    <t>Acetone_BF_L124.i2d</t>
  </si>
  <si>
    <t>Acetone_BF_L125.i2d</t>
  </si>
  <si>
    <t>Acetone_BF_L126.i2d</t>
  </si>
  <si>
    <t>Acetone_BF_L127.i2d</t>
  </si>
  <si>
    <t>Acetone_BF_L128.i2d</t>
  </si>
  <si>
    <t>Acetone_BF_L129.i2d</t>
  </si>
  <si>
    <t>Acetone_BF_L130.i2d</t>
  </si>
  <si>
    <t>Acetone_BF_L131.i2d</t>
  </si>
  <si>
    <t>Acetone_BF_L132.i2d</t>
  </si>
  <si>
    <t>Acetone_BF_L133.i2d</t>
  </si>
  <si>
    <t>Acetone_BF_L134.i2d</t>
  </si>
  <si>
    <t>Acetone_BF_L135.i2d</t>
  </si>
  <si>
    <t>Acetone_BF_L136.i2d</t>
  </si>
  <si>
    <t>Acetone_BF_L137.i2d</t>
  </si>
  <si>
    <t>Acetone_BF_L138.i2d</t>
  </si>
  <si>
    <t>Acetone_BF_L139.i2d</t>
  </si>
  <si>
    <t>Acetone_BF_L140.i2d</t>
  </si>
  <si>
    <t>Acetone_BF_L141.i2d</t>
  </si>
  <si>
    <t>Acetone_BF_L142.i2d</t>
  </si>
  <si>
    <t>Acetone_BF_L143.i2d</t>
  </si>
  <si>
    <t>Acetone_BF_L144.i2d</t>
  </si>
  <si>
    <t>Acetone_BF_L145.i2d</t>
  </si>
  <si>
    <t>Acetone_BF_L146.i2d</t>
  </si>
  <si>
    <t>Acetone_BF_L147.i2d</t>
  </si>
  <si>
    <t>Acetone_BF_L148.i2d</t>
  </si>
  <si>
    <t>Acetone_BF_L149.i2d</t>
  </si>
  <si>
    <t>Acetone_BF_M000.i2d</t>
  </si>
  <si>
    <t>Acetone_BF_M001.i2d</t>
  </si>
  <si>
    <t>Acetone_BF_M002.i2d</t>
  </si>
  <si>
    <t>Acetone_BF_M003.i2d</t>
  </si>
  <si>
    <t>Acetone_BF_M004.i2d</t>
  </si>
  <si>
    <t>Acetone_BF_M005.i2d</t>
  </si>
  <si>
    <t>Acetone_BF_M006.i2d</t>
  </si>
  <si>
    <t>Acetone_BF_M007.i2d</t>
  </si>
  <si>
    <t>Acetone_BF_M008.i2d</t>
  </si>
  <si>
    <t>Acetone_BF_M009.i2d</t>
  </si>
  <si>
    <t>Acetone_BF_M010.i2d</t>
  </si>
  <si>
    <t>Acetone_BF_M011.i2d</t>
  </si>
  <si>
    <t>Acetone_BF_M012.i2d</t>
  </si>
  <si>
    <t>Acetone_BF_M013.i2d</t>
  </si>
  <si>
    <t>Acetone_BF_M014.i2d</t>
  </si>
  <si>
    <t>Acetone_BF_M015.i2d</t>
  </si>
  <si>
    <t>Acetone_BF_M016.i2d</t>
  </si>
  <si>
    <t>Acetone_BF_M017.i2d</t>
  </si>
  <si>
    <t>Acetone_BF_M018.i2d</t>
  </si>
  <si>
    <t>Acetone_BF_M019.i2d</t>
  </si>
  <si>
    <t>Acetone_BF_M020.i2d</t>
  </si>
  <si>
    <t>Acetone_BF_M021.i2d</t>
  </si>
  <si>
    <t>Acetone_BF_M022.i2d</t>
  </si>
  <si>
    <t>Acetone_BF_M023.i2d</t>
  </si>
  <si>
    <t>Acetone_BF_M024.i2d</t>
  </si>
  <si>
    <t>Acetone_BF_M025.i2d</t>
  </si>
  <si>
    <t>Acetone_BF_M026.i2d</t>
  </si>
  <si>
    <t>Acetone_BF_M027.i2d</t>
  </si>
  <si>
    <t>Acetone_BF_M028.i2d</t>
  </si>
  <si>
    <t>Acetone_BF_M029.i2d</t>
  </si>
  <si>
    <t>Acetone_BF_M030.i2d</t>
  </si>
  <si>
    <t>Acetone_BF_M031.i2d</t>
  </si>
  <si>
    <t>Acetone_BF_M032.i2d</t>
  </si>
  <si>
    <t>Acetone_BF_M033.i2d</t>
  </si>
  <si>
    <t>Acetone_BF_M034.i2d</t>
  </si>
  <si>
    <t>Acetone_BF_M035.i2d</t>
  </si>
  <si>
    <t>Acetone_BF_M036.i2d</t>
  </si>
  <si>
    <t>Acetone_BF_M037.i2d</t>
  </si>
  <si>
    <t>Acetone_BF_M038.i2d</t>
  </si>
  <si>
    <t>Acetone_BF_M039.i2d</t>
  </si>
  <si>
    <t>Acetone_BF_M040.i2d</t>
  </si>
  <si>
    <t>Acetone_BF_M041.i2d</t>
  </si>
  <si>
    <t>Acetone_BF_M042.i2d</t>
  </si>
  <si>
    <t>Acetone_BF_M043.i2d</t>
  </si>
  <si>
    <t>Acetone_BF_M044.i2d</t>
  </si>
  <si>
    <t>Acetone_BF_M045.i2d</t>
  </si>
  <si>
    <t>Acetone_BF_M046.i2d</t>
  </si>
  <si>
    <t>Acetone_BF_M047.i2d</t>
  </si>
  <si>
    <t>Acetone_BF_M048.i2d</t>
  </si>
  <si>
    <t>Acetone_BF_M049.i2d</t>
  </si>
  <si>
    <t>Acetone_BF_M050.i2d</t>
  </si>
  <si>
    <t>Acetone_BF_M100.i2d</t>
  </si>
  <si>
    <t>Acetone_BF_M101.i2d</t>
  </si>
  <si>
    <t>Acetone_BF_M102.i2d</t>
  </si>
  <si>
    <t>Acetone_BF_M103.i2d</t>
  </si>
  <si>
    <t>Acetone_BF_M104.i2d</t>
  </si>
  <si>
    <t>Acetone_BF_M105.i2d</t>
  </si>
  <si>
    <t>Acetone_BF_M106.i2d</t>
  </si>
  <si>
    <t>Acetone_BF_M107.i2d</t>
  </si>
  <si>
    <t>Acetone_BF_M108.i2d</t>
  </si>
  <si>
    <t>Acetone_BF_M109.i2d</t>
  </si>
  <si>
    <t>Acetone_BF_M110.i2d</t>
  </si>
  <si>
    <t>Acetone_BF_M111.i2d</t>
  </si>
  <si>
    <t>Acetone_BF_M112.i2d</t>
  </si>
  <si>
    <t>Acetone_BF_M113.i2d</t>
  </si>
  <si>
    <t>Acetone_BF_M114.i2d</t>
  </si>
  <si>
    <t>Acetone_BF_M115.i2d</t>
  </si>
  <si>
    <t>Acetone_BF_M116.i2d</t>
  </si>
  <si>
    <t>Acetone_BF_M117.i2d</t>
  </si>
  <si>
    <t>Acetone_BF_M118.i2d</t>
  </si>
  <si>
    <t>Acetone_BF_M119.i2d</t>
  </si>
  <si>
    <t>Acetone_BF_M120.i2d</t>
  </si>
  <si>
    <t>Acetone_BF_M121.i2d</t>
  </si>
  <si>
    <t>Acetone_BF_M122.i2d</t>
  </si>
  <si>
    <t>Acetone_BF_M123.i2d</t>
  </si>
  <si>
    <t>Acetone_BF_M124.i2d</t>
  </si>
  <si>
    <t>Acetone_BF_M125.i2d</t>
  </si>
  <si>
    <t>Acetone_BF_M126.i2d</t>
  </si>
  <si>
    <t>Acetone_BF_M127.i2d</t>
  </si>
  <si>
    <t>Acetone_BF_M128.i2d</t>
  </si>
  <si>
    <t>Acetone_BF_M129.i2d</t>
  </si>
  <si>
    <t>Acetone_BF_M130.i2d</t>
  </si>
  <si>
    <t>Acetone_BF_M131.i2d</t>
  </si>
  <si>
    <t>Acetone_BF_M132.i2d</t>
  </si>
  <si>
    <t>Acetone_BF_M133.i2d</t>
  </si>
  <si>
    <t>Acetone_BF_M134.i2d</t>
  </si>
  <si>
    <t>Acetone_BF_M135.i2d</t>
  </si>
  <si>
    <t>Acetone_BF_M136.i2d</t>
  </si>
  <si>
    <t>Acetone_BF_M137.i2d</t>
  </si>
  <si>
    <t>Acetone_BF_M138.i2d</t>
  </si>
  <si>
    <t>Acetone_BF_M139.i2d</t>
  </si>
  <si>
    <t>Acetone_BF_M140.i2d</t>
  </si>
  <si>
    <t>Acetone_BF_M141.i2d</t>
  </si>
  <si>
    <t>Acetone_BF_M142.i2d</t>
  </si>
  <si>
    <t>Acetone_BF_M143.i2d</t>
  </si>
  <si>
    <t>Acetone_BF_M144.i2d</t>
  </si>
  <si>
    <t>Acetone_BF_M145.i2d</t>
  </si>
  <si>
    <t>Acetone_BF_M146.i2d</t>
  </si>
  <si>
    <t>Acetone_BF_M147.i2d</t>
  </si>
  <si>
    <t>Acetone_BF_M148.i2d</t>
  </si>
  <si>
    <t>Acetone_BF_M149.i2d</t>
  </si>
  <si>
    <t>I</t>
  </si>
  <si>
    <t>J</t>
  </si>
  <si>
    <t>K</t>
  </si>
  <si>
    <t>L</t>
  </si>
  <si>
    <t>M</t>
  </si>
  <si>
    <t>-1.005x+458.08</t>
  </si>
  <si>
    <t>0.975x+340.42</t>
  </si>
  <si>
    <t>-0.97x+445</t>
  </si>
  <si>
    <t>-0.425x+338.42</t>
  </si>
  <si>
    <t>-0.585x+331.25</t>
  </si>
  <si>
    <t>-0.58x+286.5</t>
  </si>
  <si>
    <t>0.625x+217.25</t>
  </si>
  <si>
    <t>-0.48x+277.83</t>
  </si>
  <si>
    <t>-0.215x+221.58</t>
  </si>
  <si>
    <t>-0.345x+223.92</t>
  </si>
  <si>
    <t>9eV_ref_Acetone_BF_057.i2d</t>
  </si>
  <si>
    <t>9eV_ref_Acetone_BF_058.i2d</t>
  </si>
  <si>
    <t>Acetone_BF_N000.i2d</t>
  </si>
  <si>
    <t>Acetone_BF_N001.i2d</t>
  </si>
  <si>
    <t>Acetone_BF_N002.i2d</t>
  </si>
  <si>
    <t>Acetone_BF_N003.i2d</t>
  </si>
  <si>
    <t>Acetone_BF_N004.i2d</t>
  </si>
  <si>
    <t>Acetone_BF_N005.i2d</t>
  </si>
  <si>
    <t>Acetone_BF_N006.i2d</t>
  </si>
  <si>
    <t>Acetone_BF_N007.i2d</t>
  </si>
  <si>
    <t>Acetone_BF_N008.i2d</t>
  </si>
  <si>
    <t>Acetone_BF_N009.i2d</t>
  </si>
  <si>
    <t>Acetone_BF_N010.i2d</t>
  </si>
  <si>
    <t>Acetone_BF_N011.i2d</t>
  </si>
  <si>
    <t>Acetone_BF_N012.i2d</t>
  </si>
  <si>
    <t>Acetone_BF_N013.i2d</t>
  </si>
  <si>
    <t>Acetone_BF_N014.i2d</t>
  </si>
  <si>
    <t>Acetone_BF_N015.i2d</t>
  </si>
  <si>
    <t>Acetone_BF_N016.i2d</t>
  </si>
  <si>
    <t>Acetone_BF_N017.i2d</t>
  </si>
  <si>
    <t>Acetone_BF_N018.i2d</t>
  </si>
  <si>
    <t>Acetone_BF_N019.i2d</t>
  </si>
  <si>
    <t>Acetone_BF_N020.i2d</t>
  </si>
  <si>
    <t>Acetone_BF_N021.i2d</t>
  </si>
  <si>
    <t>Acetone_BF_N022.i2d</t>
  </si>
  <si>
    <t>Acetone_BF_N023.i2d</t>
  </si>
  <si>
    <t>Acetone_BF_N024.i2d</t>
  </si>
  <si>
    <t>Acetone_BF_N025.i2d</t>
  </si>
  <si>
    <t>Acetone_BF_N026.i2d</t>
  </si>
  <si>
    <t>Acetone_BF_N027.i2d</t>
  </si>
  <si>
    <t>Acetone_BF_N028.i2d</t>
  </si>
  <si>
    <t>Acetone_BF_N029.i2d</t>
  </si>
  <si>
    <t>Acetone_BF_N030.i2d</t>
  </si>
  <si>
    <t>Acetone_BF_N031.i2d</t>
  </si>
  <si>
    <t>Acetone_BF_N032.i2d</t>
  </si>
  <si>
    <t>Acetone_BF_N033.i2d</t>
  </si>
  <si>
    <t>Acetone_BF_N034.i2d</t>
  </si>
  <si>
    <t>Acetone_BF_N035.i2d</t>
  </si>
  <si>
    <t>Acetone_BF_N036.i2d</t>
  </si>
  <si>
    <t>Acetone_BF_N037.i2d</t>
  </si>
  <si>
    <t>Acetone_BF_N038.i2d</t>
  </si>
  <si>
    <t>Acetone_BF_N039.i2d</t>
  </si>
  <si>
    <t>Acetone_BF_N040.i2d</t>
  </si>
  <si>
    <t>Acetone_BF_N041.i2d</t>
  </si>
  <si>
    <t>Acetone_BF_N042.i2d</t>
  </si>
  <si>
    <t>Acetone_BF_N043.i2d</t>
  </si>
  <si>
    <t>Acetone_BF_N044.i2d</t>
  </si>
  <si>
    <t>Acetone_BF_N045.i2d</t>
  </si>
  <si>
    <t>Acetone_BF_N046.i2d</t>
  </si>
  <si>
    <t>Acetone_BF_N047.i2d</t>
  </si>
  <si>
    <t>Acetone_BF_N048.i2d</t>
  </si>
  <si>
    <t>Acetone_BF_N049.i2d</t>
  </si>
  <si>
    <t>Acetone_BF_N050.i2d</t>
  </si>
  <si>
    <t>Acetone_BF_N051.i2d</t>
  </si>
  <si>
    <t>Acetone_BF_N052.i2d</t>
  </si>
  <si>
    <t>Acetone_BF_N053.i2d</t>
  </si>
  <si>
    <t>Acetone_BF_N054.i2d</t>
  </si>
  <si>
    <t>Acetone_BF_N055.i2d</t>
  </si>
  <si>
    <t>Acetone_BF_O000.i2d</t>
  </si>
  <si>
    <t>Acetone_BF_O001.i2d</t>
  </si>
  <si>
    <t>Acetone_BF_O002.i2d</t>
  </si>
  <si>
    <t>Acetone_BF_O003.i2d</t>
  </si>
  <si>
    <t>Acetone_BF_O004.i2d</t>
  </si>
  <si>
    <t>Acetone_BF_O005.i2d</t>
  </si>
  <si>
    <t>Acetone_BF_O006.i2d</t>
  </si>
  <si>
    <t>Acetone_BF_O007.i2d</t>
  </si>
  <si>
    <t>Acetone_BF_O008.i2d</t>
  </si>
  <si>
    <t>Acetone_BF_O009.i2d</t>
  </si>
  <si>
    <t>Acetone_BF_O010.i2d</t>
  </si>
  <si>
    <t>Acetone_BF_O011.i2d</t>
  </si>
  <si>
    <t>Acetone_BF_O012.i2d</t>
  </si>
  <si>
    <t>Acetone_BF_O013.i2d</t>
  </si>
  <si>
    <t>Acetone_BF_O014.i2d</t>
  </si>
  <si>
    <t>Acetone_BF_O015.i2d</t>
  </si>
  <si>
    <t>Acetone_BF_O016.i2d</t>
  </si>
  <si>
    <t>Acetone_BF_O017.i2d</t>
  </si>
  <si>
    <t>Acetone_BF_O018.i2d</t>
  </si>
  <si>
    <t>Acetone_BF_O019.i2d</t>
  </si>
  <si>
    <t>Acetone_BF_O020.i2d</t>
  </si>
  <si>
    <t>Acetone_BF_O021.i2d</t>
  </si>
  <si>
    <t>Acetone_BF_O022.i2d</t>
  </si>
  <si>
    <t>Acetone_BF_O023.i2d</t>
  </si>
  <si>
    <t>Acetone_BF_O024.i2d</t>
  </si>
  <si>
    <t>Acetone_BF_O025.i2d</t>
  </si>
  <si>
    <t>Acetone_BF_O026.i2d</t>
  </si>
  <si>
    <t>Acetone_BF_O027.i2d</t>
  </si>
  <si>
    <t>Acetone_BF_O028.i2d</t>
  </si>
  <si>
    <t>Acetone_BF_O029.i2d</t>
  </si>
  <si>
    <t>Acetone_BF_O030.i2d</t>
  </si>
  <si>
    <t>Acetone_BF_O031.i2d</t>
  </si>
  <si>
    <t>Acetone_BF_O032.i2d</t>
  </si>
  <si>
    <t>Acetone_BF_O033.i2d</t>
  </si>
  <si>
    <t>Acetone_BF_O034.i2d</t>
  </si>
  <si>
    <t>Acetone_BF_O035.i2d</t>
  </si>
  <si>
    <t>Acetone_BF_O036.i2d</t>
  </si>
  <si>
    <t>Acetone_BF_O037.i2d</t>
  </si>
  <si>
    <t>Acetone_BF_O038.i2d</t>
  </si>
  <si>
    <t>Acetone_BF_O039.i2d</t>
  </si>
  <si>
    <t>Acetone_BF_O040.i2d</t>
  </si>
  <si>
    <t>Acetone_BF_O041.i2d</t>
  </si>
  <si>
    <t>Acetone_BF_O042.i2d</t>
  </si>
  <si>
    <t>Acetone_BF_O043.i2d</t>
  </si>
  <si>
    <t>Acetone_BF_O044.i2d</t>
  </si>
  <si>
    <t>Acetone_BF_O045.i2d</t>
  </si>
  <si>
    <t>Acetone_BF_O046.i2d</t>
  </si>
  <si>
    <t>Acetone_BF_O047.i2d</t>
  </si>
  <si>
    <t>Acetone_BF_O048.i2d</t>
  </si>
  <si>
    <t>Acetone_BF_O049.i2d</t>
  </si>
  <si>
    <t>Acetone_BF_O050.i2d</t>
  </si>
  <si>
    <t>Acetone_BF_O051.i2d</t>
  </si>
  <si>
    <t>Acetone_BF_O052.i2d</t>
  </si>
  <si>
    <t>Acetone_BF_O053.i2d</t>
  </si>
  <si>
    <t>Acetone_BF_O054.i2d</t>
  </si>
  <si>
    <t>Acetone_BF_O055.i2d</t>
  </si>
  <si>
    <t>Acetone_BF_P000.i2d</t>
  </si>
  <si>
    <t>Acetone_BF_P001.i2d</t>
  </si>
  <si>
    <t>Acetone_BF_P002.i2d</t>
  </si>
  <si>
    <t>Acetone_BF_P003.i2d</t>
  </si>
  <si>
    <t>Acetone_BF_P004.i2d</t>
  </si>
  <si>
    <t>Acetone_BF_P005.i2d</t>
  </si>
  <si>
    <t>Acetone_BF_P006.i2d</t>
  </si>
  <si>
    <t>Acetone_BF_P007.i2d</t>
  </si>
  <si>
    <t>Acetone_BF_P008.i2d</t>
  </si>
  <si>
    <t>Acetone_BF_P009.i2d</t>
  </si>
  <si>
    <t>Acetone_BF_P010.i2d</t>
  </si>
  <si>
    <t>Acetone_BF_P011.i2d</t>
  </si>
  <si>
    <t>Acetone_BF_P012.i2d</t>
  </si>
  <si>
    <t>Acetone_BF_P013.i2d</t>
  </si>
  <si>
    <t>Acetone_BF_P014.i2d</t>
  </si>
  <si>
    <t>Acetone_BF_P015.i2d</t>
  </si>
  <si>
    <t>Acetone_BF_P016.i2d</t>
  </si>
  <si>
    <t>Acetone_BF_P017.i2d</t>
  </si>
  <si>
    <t>Acetone_BF_P018.i2d</t>
  </si>
  <si>
    <t>Acetone_BF_P019.i2d</t>
  </si>
  <si>
    <t>Acetone_BF_P020.i2d</t>
  </si>
  <si>
    <t>Acetone_BF_P021.i2d</t>
  </si>
  <si>
    <t>Acetone_BF_P022.i2d</t>
  </si>
  <si>
    <t>Acetone_BF_P023.i2d</t>
  </si>
  <si>
    <t>Acetone_BF_P024.i2d</t>
  </si>
  <si>
    <t>Acetone_BF_P025.i2d</t>
  </si>
  <si>
    <t>Acetone_BF_P026.i2d</t>
  </si>
  <si>
    <t>Acetone_BF_P027.i2d</t>
  </si>
  <si>
    <t>Acetone_BF_P028.i2d</t>
  </si>
  <si>
    <t>Acetone_BF_P029.i2d</t>
  </si>
  <si>
    <t>Acetone_BF_P030.i2d</t>
  </si>
  <si>
    <t>Acetone_BF_P031.i2d</t>
  </si>
  <si>
    <t>Acetone_BF_P032.i2d</t>
  </si>
  <si>
    <t>Acetone_BF_P033.i2d</t>
  </si>
  <si>
    <t>Acetone_BF_P034.i2d</t>
  </si>
  <si>
    <t>Acetone_BF_P035.i2d</t>
  </si>
  <si>
    <t>Acetone_BF_P036.i2d</t>
  </si>
  <si>
    <t>Acetone_BF_P037.i2d</t>
  </si>
  <si>
    <t>Acetone_BF_P038.i2d</t>
  </si>
  <si>
    <t>Acetone_BF_P039.i2d</t>
  </si>
  <si>
    <t>Acetone_BF_P040.i2d</t>
  </si>
  <si>
    <t>Acetone_BF_P041.i2d</t>
  </si>
  <si>
    <t>Acetone_BF_P042.i2d</t>
  </si>
  <si>
    <t>Acetone_BF_P043.i2d</t>
  </si>
  <si>
    <t>Acetone_BF_P044.i2d</t>
  </si>
  <si>
    <t>Acetone_BF_P045.i2d</t>
  </si>
  <si>
    <t>Acetone_BF_P046.i2d</t>
  </si>
  <si>
    <t>Acetone_BF_P047.i2d</t>
  </si>
  <si>
    <t>Acetone_BF_P048.i2d</t>
  </si>
  <si>
    <t>Acetone_BF_P049.i2d</t>
  </si>
  <si>
    <t>Acetone_BF_P050.i2d</t>
  </si>
  <si>
    <t>Acetone_BF_P051.i2d</t>
  </si>
  <si>
    <t>Acetone_BF_P052.i2d</t>
  </si>
  <si>
    <t>Acetone_BF_P053.i2d</t>
  </si>
  <si>
    <t>Acetone_BF_P054.i2d</t>
  </si>
  <si>
    <t>Acetone_BF_P055.i2d</t>
  </si>
  <si>
    <t>Acetone_BF_Q000.i2d</t>
  </si>
  <si>
    <t>Acetone_BF_Q001.i2d</t>
  </si>
  <si>
    <t>Acetone_BF_Q002.i2d</t>
  </si>
  <si>
    <t>Acetone_BF_Q003.i2d</t>
  </si>
  <si>
    <t>Acetone_BF_Q004.i2d</t>
  </si>
  <si>
    <t>Acetone_BF_Q005.i2d</t>
  </si>
  <si>
    <t>Acetone_BF_Q006.i2d</t>
  </si>
  <si>
    <t>Acetone_BF_Q007.i2d</t>
  </si>
  <si>
    <t>Acetone_BF_Q008.i2d</t>
  </si>
  <si>
    <t>Acetone_BF_Q009.i2d</t>
  </si>
  <si>
    <t>Acetone_BF_Q010.i2d</t>
  </si>
  <si>
    <t>Acetone_BF_Q011.i2d</t>
  </si>
  <si>
    <t>Acetone_BF_Q012.i2d</t>
  </si>
  <si>
    <t>Acetone_BF_Q013.i2d</t>
  </si>
  <si>
    <t>Acetone_BF_Q014.i2d</t>
  </si>
  <si>
    <t>Acetone_BF_Q015.i2d</t>
  </si>
  <si>
    <t>Acetone_BF_Q016.i2d</t>
  </si>
  <si>
    <t>Acetone_BF_Q017.i2d</t>
  </si>
  <si>
    <t>Acetone_BF_Q018.i2d</t>
  </si>
  <si>
    <t>Acetone_BF_Q019.i2d</t>
  </si>
  <si>
    <t>Acetone_BF_Q020.i2d</t>
  </si>
  <si>
    <t>Acetone_BF_Q021.i2d</t>
  </si>
  <si>
    <t>Acetone_BF_Q022.i2d</t>
  </si>
  <si>
    <t>Acetone_BF_Q023.i2d</t>
  </si>
  <si>
    <t>Acetone_BF_Q024.i2d</t>
  </si>
  <si>
    <t>Acetone_BF_Q025.i2d</t>
  </si>
  <si>
    <t>Acetone_BF_Q026.i2d</t>
  </si>
  <si>
    <t>Acetone_BF_Q027.i2d</t>
  </si>
  <si>
    <t>Acetone_BF_Q028.i2d</t>
  </si>
  <si>
    <t>Acetone_BF_Q029.i2d</t>
  </si>
  <si>
    <t>Acetone_BF_Q030.i2d</t>
  </si>
  <si>
    <t>Acetone_BF_Q031.i2d</t>
  </si>
  <si>
    <t>Acetone_BF_Q032.i2d</t>
  </si>
  <si>
    <t>Acetone_BF_Q033.i2d</t>
  </si>
  <si>
    <t>Acetone_BF_Q034.i2d</t>
  </si>
  <si>
    <t>Acetone_BF_Q035.i2d</t>
  </si>
  <si>
    <t>Acetone_BF_Q036.i2d</t>
  </si>
  <si>
    <t>Acetone_BF_Q037.i2d</t>
  </si>
  <si>
    <t>Acetone_BF_Q038.i2d</t>
  </si>
  <si>
    <t>Acetone_BF_Q039.i2d</t>
  </si>
  <si>
    <t>Acetone_BF_Q040.i2d</t>
  </si>
  <si>
    <t>Acetone_BF_Q041.i2d</t>
  </si>
  <si>
    <t>Acetone_BF_Q042.i2d</t>
  </si>
  <si>
    <t>Acetone_BF_Q043.i2d</t>
  </si>
  <si>
    <t>Acetone_BF_Q044.i2d</t>
  </si>
  <si>
    <t>Acetone_BF_Q045.i2d</t>
  </si>
  <si>
    <t>Acetone_BF_Q046.i2d</t>
  </si>
  <si>
    <t>Acetone_BF_Q047.i2d</t>
  </si>
  <si>
    <t>Acetone_BF_Q048.i2d</t>
  </si>
  <si>
    <t>Acetone_BF_Q049.i2d</t>
  </si>
  <si>
    <t>Acetone_BF_Q050.i2d</t>
  </si>
  <si>
    <t>Acetone_BF_Q051.i2d</t>
  </si>
  <si>
    <t>Acetone_BF_Q052.i2d</t>
  </si>
  <si>
    <t>Acetone_BF_Q053.i2d</t>
  </si>
  <si>
    <t>Acetone_BF_Q054.i2d</t>
  </si>
  <si>
    <t>Acetone_BF_Q055.i2d</t>
  </si>
  <si>
    <t>Acetone_BF_R000.i2d</t>
  </si>
  <si>
    <t>Acetone_BF_R001.i2d</t>
  </si>
  <si>
    <t>Acetone_BF_R002.i2d</t>
  </si>
  <si>
    <t>Acetone_BF_R003.i2d</t>
  </si>
  <si>
    <t>Acetone_BF_R004.i2d</t>
  </si>
  <si>
    <t>Acetone_BF_R005.i2d</t>
  </si>
  <si>
    <t>Acetone_BF_R006.i2d</t>
  </si>
  <si>
    <t>Acetone_BF_R007.i2d</t>
  </si>
  <si>
    <t>Acetone_BF_R008.i2d</t>
  </si>
  <si>
    <t>Acetone_BF_R009.i2d</t>
  </si>
  <si>
    <t>Acetone_BF_R010.i2d</t>
  </si>
  <si>
    <t>Acetone_BF_R011.i2d</t>
  </si>
  <si>
    <t>Acetone_BF_R012.i2d</t>
  </si>
  <si>
    <t>Acetone_BF_R013.i2d</t>
  </si>
  <si>
    <t>Acetone_BF_R014.i2d</t>
  </si>
  <si>
    <t>Acetone_BF_R015.i2d</t>
  </si>
  <si>
    <t>Acetone_BF_R016.i2d</t>
  </si>
  <si>
    <t>Acetone_BF_R017.i2d</t>
  </si>
  <si>
    <t>Acetone_BF_R018.i2d</t>
  </si>
  <si>
    <t>Acetone_BF_R019.i2d</t>
  </si>
  <si>
    <t>Acetone_BF_R020.i2d</t>
  </si>
  <si>
    <t>Acetone_BF_R021.i2d</t>
  </si>
  <si>
    <t>Acetone_BF_R022.i2d</t>
  </si>
  <si>
    <t>Acetone_BF_R023.i2d</t>
  </si>
  <si>
    <t>Acetone_BF_R024.i2d</t>
  </si>
  <si>
    <t>Acetone_BF_R025.i2d</t>
  </si>
  <si>
    <t>Acetone_BF_R026.i2d</t>
  </si>
  <si>
    <t>Acetone_BF_R027.i2d</t>
  </si>
  <si>
    <t>Acetone_BF_R028.i2d</t>
  </si>
  <si>
    <t>Acetone_BF_R029.i2d</t>
  </si>
  <si>
    <t>Acetone_BF_R030.i2d</t>
  </si>
  <si>
    <t>Acetone_BF_R031.i2d</t>
  </si>
  <si>
    <t>Acetone_BF_R032.i2d</t>
  </si>
  <si>
    <t>Acetone_BF_R033.i2d</t>
  </si>
  <si>
    <t>Acetone_BF_R034.i2d</t>
  </si>
  <si>
    <t>Acetone_BF_R035.i2d</t>
  </si>
  <si>
    <t>Acetone_BF_R036.i2d</t>
  </si>
  <si>
    <t>Acetone_BF_R037.i2d</t>
  </si>
  <si>
    <t>Acetone_BF_R038.i2d</t>
  </si>
  <si>
    <t>Acetone_BF_R039.i2d</t>
  </si>
  <si>
    <t>Acetone_BF_R040.i2d</t>
  </si>
  <si>
    <t>Acetone_BF_R041.i2d</t>
  </si>
  <si>
    <t>Acetone_BF_R042.i2d</t>
  </si>
  <si>
    <t>Acetone_BF_R043.i2d</t>
  </si>
  <si>
    <t>Acetone_BF_R044.i2d</t>
  </si>
  <si>
    <t>Acetone_BF_R045.i2d</t>
  </si>
  <si>
    <t>Acetone_BF_R046.i2d</t>
  </si>
  <si>
    <t>Acetone_BF_R047.i2d</t>
  </si>
  <si>
    <t>Acetone_BF_R048.i2d</t>
  </si>
  <si>
    <t>Acetone_BF_R049.i2d</t>
  </si>
  <si>
    <t>Acetone_BF_R050.i2d</t>
  </si>
  <si>
    <t>Acetone_BF_R051.i2d</t>
  </si>
  <si>
    <t>Acetone_BF_R052.i2d</t>
  </si>
  <si>
    <t>Acetone_BF_R053.i2d</t>
  </si>
  <si>
    <t>Acetone_BF_R054.i2d</t>
  </si>
  <si>
    <t>Acetone_BF_R055.i2d</t>
  </si>
  <si>
    <t>Acetone_BF_S000.i2d</t>
  </si>
  <si>
    <t>Acetone_BF_S001.i2d</t>
  </si>
  <si>
    <t>Acetone_BF_S002.i2d</t>
  </si>
  <si>
    <t>Acetone_BF_S003.i2d</t>
  </si>
  <si>
    <t>Acetone_BF_S004.i2d</t>
  </si>
  <si>
    <t>Acetone_BF_S005.i2d</t>
  </si>
  <si>
    <t>Acetone_BF_S006.i2d</t>
  </si>
  <si>
    <t>Acetone_BF_S007.i2d</t>
  </si>
  <si>
    <t>Acetone_BF_S008.i2d</t>
  </si>
  <si>
    <t>Acetone_BF_S009.i2d</t>
  </si>
  <si>
    <t>Acetone_BF_S010.i2d</t>
  </si>
  <si>
    <t>Acetone_BF_S011.i2d</t>
  </si>
  <si>
    <t>Acetone_BF_S012.i2d</t>
  </si>
  <si>
    <t>Acetone_BF_S013.i2d</t>
  </si>
  <si>
    <t>Acetone_BF_S014.i2d</t>
  </si>
  <si>
    <t>Acetone_BF_S015.i2d</t>
  </si>
  <si>
    <t>Acetone_BF_S016.i2d</t>
  </si>
  <si>
    <t>Acetone_BF_S017.i2d</t>
  </si>
  <si>
    <t>Acetone_BF_S018.i2d</t>
  </si>
  <si>
    <t>Acetone_BF_S019.i2d</t>
  </si>
  <si>
    <t>Acetone_BF_S020.i2d</t>
  </si>
  <si>
    <t>Acetone_BF_S021.i2d</t>
  </si>
  <si>
    <t>Acetone_BF_S022.i2d</t>
  </si>
  <si>
    <t>Acetone_BF_S023.i2d</t>
  </si>
  <si>
    <t>Acetone_BF_S024.i2d</t>
  </si>
  <si>
    <t>Acetone_BF_S025.i2d</t>
  </si>
  <si>
    <t>Acetone_BF_S026.i2d</t>
  </si>
  <si>
    <t>Acetone_BF_S027.i2d</t>
  </si>
  <si>
    <t>Acetone_BF_S028.i2d</t>
  </si>
  <si>
    <t>Acetone_BF_S029.i2d</t>
  </si>
  <si>
    <t>Acetone_BF_S030.i2d</t>
  </si>
  <si>
    <t>Acetone_BF_S031.i2d</t>
  </si>
  <si>
    <t>Acetone_BF_S032.i2d</t>
  </si>
  <si>
    <t>Acetone_BF_S033.i2d</t>
  </si>
  <si>
    <t>Acetone_BF_S034.i2d</t>
  </si>
  <si>
    <t>Acetone_BF_S035.i2d</t>
  </si>
  <si>
    <t>Acetone_BF_S036.i2d</t>
  </si>
  <si>
    <t>Acetone_BF_S037.i2d</t>
  </si>
  <si>
    <t>Acetone_BF_S038.i2d</t>
  </si>
  <si>
    <t>Acetone_BF_S039.i2d</t>
  </si>
  <si>
    <t>Acetone_BF_S040.i2d</t>
  </si>
  <si>
    <t>Acetone_BF_S041.i2d</t>
  </si>
  <si>
    <t>Acetone_BF_S042.i2d</t>
  </si>
  <si>
    <t>Acetone_BF_S043.i2d</t>
  </si>
  <si>
    <t>Acetone_BF_S044.i2d</t>
  </si>
  <si>
    <t>Acetone_BF_S045.i2d</t>
  </si>
  <si>
    <t>Acetone_BF_S046.i2d</t>
  </si>
  <si>
    <t>Acetone_BF_S047.i2d</t>
  </si>
  <si>
    <t>Acetone_BF_S048.i2d</t>
  </si>
  <si>
    <t>Acetone_BF_S049.i2d</t>
  </si>
  <si>
    <t>Acetone_BF_S050.i2d</t>
  </si>
  <si>
    <t>Acetone_BF_S051.i2d</t>
  </si>
  <si>
    <t>Acetone_BF_S052.i2d</t>
  </si>
  <si>
    <t>Acetone_BF_S053.i2d</t>
  </si>
  <si>
    <t>Acetone_BF_S054.i2d</t>
  </si>
  <si>
    <t>Acetone_BF_S055.i2d</t>
  </si>
  <si>
    <t>Acetone_BF_T000.i2d</t>
  </si>
  <si>
    <t>Acetone_BF_T001.i2d</t>
  </si>
  <si>
    <t>Acetone_BF_T002.i2d</t>
  </si>
  <si>
    <t>Acetone_BF_T003.i2d</t>
  </si>
  <si>
    <t>Acetone_BF_T004.i2d</t>
  </si>
  <si>
    <t>Acetone_BF_T005.i2d</t>
  </si>
  <si>
    <t>Acetone_BF_T006.i2d</t>
  </si>
  <si>
    <t>Acetone_BF_T007.i2d</t>
  </si>
  <si>
    <t>Acetone_BF_T008.i2d</t>
  </si>
  <si>
    <t>Acetone_BF_T009.i2d</t>
  </si>
  <si>
    <t>Acetone_BF_T010.i2d</t>
  </si>
  <si>
    <t>Acetone_BF_T011.i2d</t>
  </si>
  <si>
    <t>Acetone_BF_T012.i2d</t>
  </si>
  <si>
    <t>Acetone_BF_T013.i2d</t>
  </si>
  <si>
    <t>Acetone_BF_T014.i2d</t>
  </si>
  <si>
    <t>Acetone_BF_T015.i2d</t>
  </si>
  <si>
    <t>Acetone_BF_T016.i2d</t>
  </si>
  <si>
    <t>Acetone_BF_T017.i2d</t>
  </si>
  <si>
    <t>Acetone_BF_T018.i2d</t>
  </si>
  <si>
    <t>Acetone_BF_T019.i2d</t>
  </si>
  <si>
    <t>Acetone_BF_T020.i2d</t>
  </si>
  <si>
    <t>Acetone_BF_T021.i2d</t>
  </si>
  <si>
    <t>Acetone_BF_T022.i2d</t>
  </si>
  <si>
    <t>Acetone_BF_T023.i2d</t>
  </si>
  <si>
    <t>Acetone_BF_T024.i2d</t>
  </si>
  <si>
    <t>Acetone_BF_T025.i2d</t>
  </si>
  <si>
    <t>Acetone_BF_T026.i2d</t>
  </si>
  <si>
    <t>Acetone_BF_T027.i2d</t>
  </si>
  <si>
    <t>Acetone_BF_T028.i2d</t>
  </si>
  <si>
    <t>Acetone_BF_T029.i2d</t>
  </si>
  <si>
    <t>Acetone_BF_T030.i2d</t>
  </si>
  <si>
    <t>Acetone_BF_T031.i2d</t>
  </si>
  <si>
    <t>Acetone_BF_T032.i2d</t>
  </si>
  <si>
    <t>Acetone_BF_T033.i2d</t>
  </si>
  <si>
    <t>Acetone_BF_T034.i2d</t>
  </si>
  <si>
    <t>Acetone_BF_T035.i2d</t>
  </si>
  <si>
    <t>Acetone_BF_T036.i2d</t>
  </si>
  <si>
    <t>Acetone_BF_T037.i2d</t>
  </si>
  <si>
    <t>Acetone_BF_T038.i2d</t>
  </si>
  <si>
    <t>Acetone_BF_T039.i2d</t>
  </si>
  <si>
    <t>Acetone_BF_T040.i2d</t>
  </si>
  <si>
    <t>Acetone_BF_T041.i2d</t>
  </si>
  <si>
    <t>Acetone_BF_T042.i2d</t>
  </si>
  <si>
    <t>Acetone_BF_T043.i2d</t>
  </si>
  <si>
    <t>Acetone_BF_T044.i2d</t>
  </si>
  <si>
    <t>Acetone_BF_T045.i2d</t>
  </si>
  <si>
    <t>Acetone_BF_T046.i2d</t>
  </si>
  <si>
    <t>Acetone_BF_T047.i2d</t>
  </si>
  <si>
    <t>Acetone_BF_T048.i2d</t>
  </si>
  <si>
    <t>Acetone_BF_T049.i2d</t>
  </si>
  <si>
    <t>Acetone_BF_T050.i2d</t>
  </si>
  <si>
    <t>Acetone_BF_T051.i2d</t>
  </si>
  <si>
    <t>Acetone_BF_T052.i2d</t>
  </si>
  <si>
    <t>Acetone_BF_T053.i2d</t>
  </si>
  <si>
    <t>Acetone_BF_T054.i2d</t>
  </si>
  <si>
    <t>Acetone_BF_T055.i2d</t>
  </si>
  <si>
    <t>Acetone_BF_U000.i2d</t>
  </si>
  <si>
    <t>Acetone_BF_U001.i2d</t>
  </si>
  <si>
    <t>Acetone_BF_U002.i2d</t>
  </si>
  <si>
    <t>Acetone_BF_U003.i2d</t>
  </si>
  <si>
    <t>Acetone_BF_U004.i2d</t>
  </si>
  <si>
    <t>Acetone_BF_U005.i2d</t>
  </si>
  <si>
    <t>Acetone_BF_U006.i2d</t>
  </si>
  <si>
    <t>Acetone_BF_U007.i2d</t>
  </si>
  <si>
    <t>Acetone_BF_U008.i2d</t>
  </si>
  <si>
    <t>Acetone_BF_U009.i2d</t>
  </si>
  <si>
    <t>Acetone_BF_U010.i2d</t>
  </si>
  <si>
    <t>Acetone_BF_U011.i2d</t>
  </si>
  <si>
    <t>Acetone_BF_U012.i2d</t>
  </si>
  <si>
    <t>Acetone_BF_U013.i2d</t>
  </si>
  <si>
    <t>Acetone_BF_U014.i2d</t>
  </si>
  <si>
    <t>Acetone_BF_U015.i2d</t>
  </si>
  <si>
    <t>Acetone_BF_U016.i2d</t>
  </si>
  <si>
    <t>Acetone_BF_U017.i2d</t>
  </si>
  <si>
    <t>Acetone_BF_U018.i2d</t>
  </si>
  <si>
    <t>Acetone_BF_U019.i2d</t>
  </si>
  <si>
    <t>Acetone_BF_U020.i2d</t>
  </si>
  <si>
    <t>Acetone_BF_U021.i2d</t>
  </si>
  <si>
    <t>Acetone_BF_U022.i2d</t>
  </si>
  <si>
    <t>Acetone_BF_U023.i2d</t>
  </si>
  <si>
    <t>N</t>
  </si>
  <si>
    <t>O</t>
  </si>
  <si>
    <t>P</t>
  </si>
  <si>
    <t>Q</t>
  </si>
  <si>
    <t>R</t>
  </si>
  <si>
    <t>S</t>
  </si>
  <si>
    <t>T</t>
  </si>
  <si>
    <t>-1.7909x+383.5</t>
  </si>
  <si>
    <t>-1.1455x+285</t>
  </si>
  <si>
    <t>-0.5727x+222</t>
  </si>
  <si>
    <t>-0.2273x+190.5</t>
  </si>
  <si>
    <t>0.0818x+178</t>
  </si>
  <si>
    <t>-0.2818x+182.5</t>
  </si>
  <si>
    <t>0.2455x+167</t>
  </si>
  <si>
    <t>-0.7x+214.5</t>
  </si>
  <si>
    <t>-0.6909x+176</t>
  </si>
  <si>
    <t>-0.7091x+138</t>
  </si>
  <si>
    <t>0.0273x+99</t>
  </si>
  <si>
    <t>0.1818x+100.5</t>
  </si>
  <si>
    <t>-0.2182x+110.5</t>
  </si>
  <si>
    <t>0.1273x+98.5</t>
  </si>
  <si>
    <t>9eV_ref_Acetone_BF_035.i2d</t>
  </si>
  <si>
    <t>9eV_ref_Acetone_BF_036.i2d</t>
  </si>
  <si>
    <t>9eV_ref_Acetone_BF_037.i2d</t>
  </si>
  <si>
    <t>9eV_ref_Acetone_BF_038.i2d</t>
  </si>
  <si>
    <t>9eV_ref_Acetone_BF_039.i2d</t>
  </si>
  <si>
    <t>9eV_ref_Acetone_BF_040.i2d</t>
  </si>
  <si>
    <t>9eV_ref_Acetone_BF_041.i2d</t>
  </si>
  <si>
    <t>9eV_ref_Acetone_BF_042.i2d</t>
  </si>
  <si>
    <t>9eV_ref_Acetone_BF_043.i2d</t>
  </si>
  <si>
    <t>9eV_ref_Acetone_BF_044.i2d</t>
  </si>
  <si>
    <t>9eV_ref_Acetone_BF_045.i2d</t>
  </si>
  <si>
    <t>Acetone_BF_U024.i2d</t>
  </si>
  <si>
    <t>Acetone_BF_U025.i2d</t>
  </si>
  <si>
    <t>Acetone_BF_U026.i2d</t>
  </si>
  <si>
    <t>Acetone_BF_U027.i2d</t>
  </si>
  <si>
    <t>Acetone_BF_U028.i2d</t>
  </si>
  <si>
    <t>Acetone_BF_U029.i2d</t>
  </si>
  <si>
    <t>Acetone_BF_U030.i2d</t>
  </si>
  <si>
    <t>Acetone_BF_U031.i2d</t>
  </si>
  <si>
    <t>Acetone_BF_U032.i2d</t>
  </si>
  <si>
    <t>Acetone_BF_U033.i2d</t>
  </si>
  <si>
    <t>Acetone_BF_U034.i2d</t>
  </si>
  <si>
    <t>Acetone_BF_U035.i2d</t>
  </si>
  <si>
    <t>Acetone_BF_V000.i2d</t>
  </si>
  <si>
    <t>Acetone_BF_V001.i2d</t>
  </si>
  <si>
    <t>Acetone_BF_V002.i2d</t>
  </si>
  <si>
    <t>Acetone_BF_V003.i2d</t>
  </si>
  <si>
    <t>Acetone_BF_V004.i2d</t>
  </si>
  <si>
    <t>Acetone_BF_V005.i2d</t>
  </si>
  <si>
    <t>Acetone_BF_V006.i2d</t>
  </si>
  <si>
    <t>Acetone_BF_V007.i2d</t>
  </si>
  <si>
    <t>Acetone_BF_V008.i2d</t>
  </si>
  <si>
    <t>Acetone_BF_V009.i2d</t>
  </si>
  <si>
    <t>Acetone_BF_V010.i2d</t>
  </si>
  <si>
    <t>Acetone_BF_V011.i2d</t>
  </si>
  <si>
    <t>Acetone_BF_V012.i2d</t>
  </si>
  <si>
    <t>Acetone_BF_V013.i2d</t>
  </si>
  <si>
    <t>Acetone_BF_V014.i2d</t>
  </si>
  <si>
    <t>Acetone_BF_V015.i2d</t>
  </si>
  <si>
    <t>Acetone_BF_V016.i2d</t>
  </si>
  <si>
    <t>Acetone_BF_V017.i2d</t>
  </si>
  <si>
    <t>Acetone_BF_V018.i2d</t>
  </si>
  <si>
    <t>Acetone_BF_V019.i2d</t>
  </si>
  <si>
    <t>Acetone_BF_V020.i2d</t>
  </si>
  <si>
    <t>Acetone_BF_V021.i2d</t>
  </si>
  <si>
    <t>Acetone_BF_V022.i2d</t>
  </si>
  <si>
    <t>Acetone_BF_V023.i2d</t>
  </si>
  <si>
    <t>Acetone_BF_V024.i2d</t>
  </si>
  <si>
    <t>Acetone_BF_V025.i2d</t>
  </si>
  <si>
    <t>Acetone_BF_V026.i2d</t>
  </si>
  <si>
    <t>Acetone_BF_V027.i2d</t>
  </si>
  <si>
    <t>Acetone_BF_V028.i2d</t>
  </si>
  <si>
    <t>Acetone_BF_V029.i2d</t>
  </si>
  <si>
    <t>Acetone_BF_V030.i2d</t>
  </si>
  <si>
    <t>Acetone_BF_V031.i2d</t>
  </si>
  <si>
    <t>Acetone_BF_V032.i2d</t>
  </si>
  <si>
    <t>Acetone_BF_V033.i2d</t>
  </si>
  <si>
    <t>Acetone_BF_V034.i2d</t>
  </si>
  <si>
    <t>Acetone_BF_V035.i2d</t>
  </si>
  <si>
    <t>Acetone_BF_W000.i2d</t>
  </si>
  <si>
    <t>Acetone_BF_W001.i2d</t>
  </si>
  <si>
    <t>Acetone_BF_W002.i2d</t>
  </si>
  <si>
    <t>Acetone_BF_W003.i2d</t>
  </si>
  <si>
    <t>Acetone_BF_W004.i2d</t>
  </si>
  <si>
    <t>Acetone_BF_W005.i2d</t>
  </si>
  <si>
    <t>Acetone_BF_W006.i2d</t>
  </si>
  <si>
    <t>Acetone_BF_W007.i2d</t>
  </si>
  <si>
    <t>Acetone_BF_W008.i2d</t>
  </si>
  <si>
    <t>Acetone_BF_W009.i2d</t>
  </si>
  <si>
    <t>Acetone_BF_W010.i2d</t>
  </si>
  <si>
    <t>Acetone_BF_W011.i2d</t>
  </si>
  <si>
    <t>Acetone_BF_W012.i2d</t>
  </si>
  <si>
    <t>Acetone_BF_W013.i2d</t>
  </si>
  <si>
    <t>Acetone_BF_W014.i2d</t>
  </si>
  <si>
    <t>Acetone_BF_W015.i2d</t>
  </si>
  <si>
    <t>Acetone_BF_W016.i2d</t>
  </si>
  <si>
    <t>Acetone_BF_W017.i2d</t>
  </si>
  <si>
    <t>Acetone_BF_W018.i2d</t>
  </si>
  <si>
    <t>Acetone_BF_W019.i2d</t>
  </si>
  <si>
    <t>Acetone_BF_W020.i2d</t>
  </si>
  <si>
    <t>Acetone_BF_W021.i2d</t>
  </si>
  <si>
    <t>Acetone_BF_W022.i2d</t>
  </si>
  <si>
    <t>Acetone_BF_W023.i2d</t>
  </si>
  <si>
    <t>Acetone_BF_W024.i2d</t>
  </si>
  <si>
    <t>Acetone_BF_W025.i2d</t>
  </si>
  <si>
    <t>Acetone_BF_W026.i2d</t>
  </si>
  <si>
    <t>Acetone_BF_W027.i2d</t>
  </si>
  <si>
    <t>Acetone_BF_W028.i2d</t>
  </si>
  <si>
    <t>Acetone_BF_W029.i2d</t>
  </si>
  <si>
    <t>Acetone_BF_W030.i2d</t>
  </si>
  <si>
    <t>Acetone_BF_W031.i2d</t>
  </si>
  <si>
    <t>Acetone_BF_W032.i2d</t>
  </si>
  <si>
    <t>Acetone_BF_W033.i2d</t>
  </si>
  <si>
    <t>Acetone_BF_W034.i2d</t>
  </si>
  <si>
    <t>Acetone_BF_W035.i2d</t>
  </si>
  <si>
    <t>Acetone_BF_X000.i2d</t>
  </si>
  <si>
    <t>Acetone_BF_X001.i2d</t>
  </si>
  <si>
    <t>Acetone_BF_X002.i2d</t>
  </si>
  <si>
    <t>Acetone_BF_X003.i2d</t>
  </si>
  <si>
    <t>Acetone_BF_X004.i2d</t>
  </si>
  <si>
    <t>Acetone_BF_X005.i2d</t>
  </si>
  <si>
    <t>Acetone_BF_X006.i2d</t>
  </si>
  <si>
    <t>Acetone_BF_X007.i2d</t>
  </si>
  <si>
    <t>Acetone_BF_X008.i2d</t>
  </si>
  <si>
    <t>Acetone_BF_X009.i2d</t>
  </si>
  <si>
    <t>Acetone_BF_X010.i2d</t>
  </si>
  <si>
    <t>Acetone_BF_X011.i2d</t>
  </si>
  <si>
    <t>Acetone_BF_X012.i2d</t>
  </si>
  <si>
    <t>Acetone_BF_X013.i2d</t>
  </si>
  <si>
    <t>Acetone_BF_X014.i2d</t>
  </si>
  <si>
    <t>Acetone_BF_X015.i2d</t>
  </si>
  <si>
    <t>Acetone_BF_X016.i2d</t>
  </si>
  <si>
    <t>Acetone_BF_X017.i2d</t>
  </si>
  <si>
    <t>Acetone_BF_X018.i2d</t>
  </si>
  <si>
    <t>Acetone_BF_X019.i2d</t>
  </si>
  <si>
    <t>Acetone_BF_X020.i2d</t>
  </si>
  <si>
    <t>Acetone_BF_X021.i2d</t>
  </si>
  <si>
    <t>Acetone_BF_X022.i2d</t>
  </si>
  <si>
    <t>Acetone_BF_X023.i2d</t>
  </si>
  <si>
    <t>Acetone_BF_X024.i2d</t>
  </si>
  <si>
    <t>Acetone_BF_X025.i2d</t>
  </si>
  <si>
    <t>Acetone_BF_X026.i2d</t>
  </si>
  <si>
    <t>Acetone_BF_X027.i2d</t>
  </si>
  <si>
    <t>Acetone_BF_X028.i2d</t>
  </si>
  <si>
    <t>Acetone_BF_X029.i2d</t>
  </si>
  <si>
    <t>Acetone_BF_X030.i2d</t>
  </si>
  <si>
    <t>Acetone_BF_X031.i2d</t>
  </si>
  <si>
    <t>Acetone_BF_X032.i2d</t>
  </si>
  <si>
    <t>Acetone_BF_X033.i2d</t>
  </si>
  <si>
    <t>Acetone_BF_X034.i2d</t>
  </si>
  <si>
    <t>Acetone_BF_X035.i2d</t>
  </si>
  <si>
    <t>Acetone_BF_Y000.i2d</t>
  </si>
  <si>
    <t>Acetone_BF_Y001.i2d</t>
  </si>
  <si>
    <t>Acetone_BF_Y002.i2d</t>
  </si>
  <si>
    <t>Acetone_BF_Y003.i2d</t>
  </si>
  <si>
    <t>Acetone_BF_Y004.i2d</t>
  </si>
  <si>
    <t>Acetone_BF_Y005.i2d</t>
  </si>
  <si>
    <t>Acetone_BF_Y006.i2d</t>
  </si>
  <si>
    <t>Acetone_BF_Y007.i2d</t>
  </si>
  <si>
    <t>Acetone_BF_Y008.i2d</t>
  </si>
  <si>
    <t>Acetone_BF_Y009.i2d</t>
  </si>
  <si>
    <t>Acetone_BF_Y010.i2d</t>
  </si>
  <si>
    <t>Acetone_BF_Y011.i2d</t>
  </si>
  <si>
    <t>Acetone_BF_Y012.i2d</t>
  </si>
  <si>
    <t>Acetone_BF_Y013.i2d</t>
  </si>
  <si>
    <t>Acetone_BF_Y014.i2d</t>
  </si>
  <si>
    <t>Acetone_BF_Y015.i2d</t>
  </si>
  <si>
    <t>Acetone_BF_Y016.i2d</t>
  </si>
  <si>
    <t>Acetone_BF_Y017.i2d</t>
  </si>
  <si>
    <t>Acetone_BF_Y018.i2d</t>
  </si>
  <si>
    <t>Acetone_BF_Y019.i2d</t>
  </si>
  <si>
    <t>Acetone_BF_Y020.i2d</t>
  </si>
  <si>
    <t>Acetone_BF_Y021.i2d</t>
  </si>
  <si>
    <t>Acetone_BF_Y022.i2d</t>
  </si>
  <si>
    <t>Acetone_BF_Y023.i2d</t>
  </si>
  <si>
    <t>Acetone_BF_Y024.i2d</t>
  </si>
  <si>
    <t>Acetone_BF_Y025.i2d</t>
  </si>
  <si>
    <t>Acetone_BF_Y026.i2d</t>
  </si>
  <si>
    <t>Acetone_BF_Y027.i2d</t>
  </si>
  <si>
    <t>Acetone_BF_Y028.i2d</t>
  </si>
  <si>
    <t>Acetone_BF_Y029.i2d</t>
  </si>
  <si>
    <t>Acetone_BF_Y030.i2d</t>
  </si>
  <si>
    <t>Acetone_BF_Y031.i2d</t>
  </si>
  <si>
    <t>Acetone_BF_Y032.i2d</t>
  </si>
  <si>
    <t>Acetone_BF_Y033.i2d</t>
  </si>
  <si>
    <t>Acetone_BF_Y034.i2d</t>
  </si>
  <si>
    <t>Acetone_BF_Y035.i2d</t>
  </si>
  <si>
    <t>Acetone_BF_Z000.i2d</t>
  </si>
  <si>
    <t>Acetone_BF_Z001.i2d</t>
  </si>
  <si>
    <t>Acetone_BF_Z002.i2d</t>
  </si>
  <si>
    <t>Acetone_BF_Z003.i2d</t>
  </si>
  <si>
    <t>Acetone_BF_Z004.i2d</t>
  </si>
  <si>
    <t>Acetone_BF_Z005.i2d</t>
  </si>
  <si>
    <t>Acetone_BF_Z006.i2d</t>
  </si>
  <si>
    <t>Acetone_BF_Z007.i2d</t>
  </si>
  <si>
    <t>Acetone_BF_Z008.i2d</t>
  </si>
  <si>
    <t>Acetone_BF_Z009.i2d</t>
  </si>
  <si>
    <t>Acetone_BF_Z010.i2d</t>
  </si>
  <si>
    <t>Acetone_BF_Z011.i2d</t>
  </si>
  <si>
    <t>Acetone_BF_Z012.i2d</t>
  </si>
  <si>
    <t>Acetone_BF_Z013.i2d</t>
  </si>
  <si>
    <t>Acetone_BF_Z014.i2d</t>
  </si>
  <si>
    <t>Acetone_BF_Z015.i2d</t>
  </si>
  <si>
    <t>Acetone_BF_Z016.i2d</t>
  </si>
  <si>
    <t>Acetone_BF_Z017.i2d</t>
  </si>
  <si>
    <t>Acetone_BF_Z018.i2d</t>
  </si>
  <si>
    <t>Acetone_BF_Z019.i2d</t>
  </si>
  <si>
    <t>Acetone_BF_Z020.i2d</t>
  </si>
  <si>
    <t>Acetone_BF_Z021.i2d</t>
  </si>
  <si>
    <t>Acetone_BF_Z022.i2d</t>
  </si>
  <si>
    <t>Acetone_BF_Z023.i2d</t>
  </si>
  <si>
    <t>Acetone_BF_Z024.i2d</t>
  </si>
  <si>
    <t>Acetone_BF_Z025.i2d</t>
  </si>
  <si>
    <t>Acetone_BF_Z026.i2d</t>
  </si>
  <si>
    <t>Acetone_BF_Z027.i2d</t>
  </si>
  <si>
    <t>Acetone_BF_Z028.i2d</t>
  </si>
  <si>
    <t>Acetone_BF_Z029.i2d</t>
  </si>
  <si>
    <t>Acetone_BF_Z030.i2d</t>
  </si>
  <si>
    <t>Acetone_BF_Z031.i2d</t>
  </si>
  <si>
    <t>Acetone_BF_Z032.i2d</t>
  </si>
  <si>
    <t>Acetone_BF_Z033.i2d</t>
  </si>
  <si>
    <t>Acetone_BF_Z034.i2d</t>
  </si>
  <si>
    <t>Acetone_BF_Z035.i2d</t>
  </si>
  <si>
    <t>Acetone_BF_ZA00.i2d</t>
  </si>
  <si>
    <t>Acetone_BF_ZA01.i2d</t>
  </si>
  <si>
    <t>Acetone_BF_ZA02.i2d</t>
  </si>
  <si>
    <t>Acetone_BF_ZA03.i2d</t>
  </si>
  <si>
    <t>Acetone_BF_ZA04.i2d</t>
  </si>
  <si>
    <t>Acetone_BF_ZA05.i2d</t>
  </si>
  <si>
    <t>Acetone_BF_ZA06.i2d</t>
  </si>
  <si>
    <t>Acetone_BF_ZA07.i2d</t>
  </si>
  <si>
    <t>Acetone_BF_ZA08.i2d</t>
  </si>
  <si>
    <t>Acetone_BF_ZA09.i2d</t>
  </si>
  <si>
    <t>Acetone_BF_ZA10.i2d</t>
  </si>
  <si>
    <t>Acetone_BF_ZA11.i2d</t>
  </si>
  <si>
    <t>Acetone_BF_ZA12.i2d</t>
  </si>
  <si>
    <t>Acetone_BF_ZA13.i2d</t>
  </si>
  <si>
    <t>Acetone_BF_ZA14.i2d</t>
  </si>
  <si>
    <t>Acetone_BF_ZA15.i2d</t>
  </si>
  <si>
    <t>Acetone_BF_ZA16.i2d</t>
  </si>
  <si>
    <t>Acetone_BF_ZA17.i2d</t>
  </si>
  <si>
    <t>Acetone_BF_ZA18.i2d</t>
  </si>
  <si>
    <t>Acetone_BF_ZA19.i2d</t>
  </si>
  <si>
    <t>Acetone_BF_ZA20.i2d</t>
  </si>
  <si>
    <t>Acetone_BF_ZA21.i2d</t>
  </si>
  <si>
    <t>Acetone_BF_ZA22.i2d</t>
  </si>
  <si>
    <t>Acetone_BF_ZA23.i2d</t>
  </si>
  <si>
    <t>Acetone_BF_ZA24.i2d</t>
  </si>
  <si>
    <t>Acetone_BF_ZA25.i2d</t>
  </si>
  <si>
    <t>Acetone_BF_ZA26.i2d</t>
  </si>
  <si>
    <t>Acetone_BF_ZA27.i2d</t>
  </si>
  <si>
    <t>Acetone_BF_ZA28.i2d</t>
  </si>
  <si>
    <t>Acetone_BF_ZA29.i2d</t>
  </si>
  <si>
    <t>Acetone_BF_ZA30.i2d</t>
  </si>
  <si>
    <t>Acetone_BF_ZA31.i2d</t>
  </si>
  <si>
    <t>Acetone_BF_ZA32.i2d</t>
  </si>
  <si>
    <t>Acetone_BF_ZA33.i2d</t>
  </si>
  <si>
    <t>Acetone_BF_ZA34.i2d</t>
  </si>
  <si>
    <t>Acetone_BF_ZA35.i2d</t>
  </si>
  <si>
    <t>Acetone_BF_ZB00.i2d</t>
  </si>
  <si>
    <t>Acetone_BF_ZB01.i2d</t>
  </si>
  <si>
    <t>Acetone_BF_ZB02.i2d</t>
  </si>
  <si>
    <t>Acetone_BF_ZB03.i2d</t>
  </si>
  <si>
    <t>Acetone_BF_ZB04.i2d</t>
  </si>
  <si>
    <t>Acetone_BF_ZB05.i2d</t>
  </si>
  <si>
    <t>Acetone_BF_ZB06.i2d</t>
  </si>
  <si>
    <t>Acetone_BF_ZB07.i2d</t>
  </si>
  <si>
    <t>Acetone_BF_ZB08.i2d</t>
  </si>
  <si>
    <t>Acetone_BF_ZB09.i2d</t>
  </si>
  <si>
    <t>Acetone_BF_ZB10.i2d</t>
  </si>
  <si>
    <t>Acetone_BF_ZB11.i2d</t>
  </si>
  <si>
    <t>Acetone_BF_ZB12.i2d</t>
  </si>
  <si>
    <t>Acetone_BF_ZB13.i2d</t>
  </si>
  <si>
    <t>Acetone_BF_ZB14.i2d</t>
  </si>
  <si>
    <t>Acetone_BF_ZB15.i2d</t>
  </si>
  <si>
    <t>Acetone_BF_ZB16.i2d</t>
  </si>
  <si>
    <t>Acetone_BF_ZB17.i2d</t>
  </si>
  <si>
    <t>Acetone_BF_ZB18.i2d</t>
  </si>
  <si>
    <t>Acetone_BF_ZB19.i2d</t>
  </si>
  <si>
    <t>Acetone_BF_ZB20.i2d</t>
  </si>
  <si>
    <t>Acetone_BF_ZB21.i2d</t>
  </si>
  <si>
    <t>Acetone_BF_ZB22.i2d</t>
  </si>
  <si>
    <t>Acetone_BF_ZB23.i2d</t>
  </si>
  <si>
    <t>Acetone_BF_ZB24.i2d</t>
  </si>
  <si>
    <t>Acetone_BF_ZB25.i2d</t>
  </si>
  <si>
    <t>Acetone_BF_ZB26.i2d</t>
  </si>
  <si>
    <t>Acetone_BF_ZB27.i2d</t>
  </si>
  <si>
    <t>Acetone_BF_ZB28.i2d</t>
  </si>
  <si>
    <t>Acetone_BF_ZB29.i2d</t>
  </si>
  <si>
    <t>Acetone_BF_ZB30.i2d</t>
  </si>
  <si>
    <t>Acetone_BF_ZB31.i2d</t>
  </si>
  <si>
    <t>Acetone_BF_ZB32.i2d</t>
  </si>
  <si>
    <t>Acetone_BF_ZB33.i2d</t>
  </si>
  <si>
    <t>Acetone_BF_ZB34.i2d</t>
  </si>
  <si>
    <t>Acetone_BF_ZB35.i2d</t>
  </si>
  <si>
    <t>Acetone_BF_ZC00.i2d</t>
  </si>
  <si>
    <t>Acetone_BF_ZC01.i2d</t>
  </si>
  <si>
    <t>Acetone_BF_ZC02.i2d</t>
  </si>
  <si>
    <t>Acetone_BF_ZC03.i2d</t>
  </si>
  <si>
    <t>Acetone_BF_ZC04.i2d</t>
  </si>
  <si>
    <t>Acetone_BF_ZC05.i2d</t>
  </si>
  <si>
    <t>Acetone_BF_ZC06.i2d</t>
  </si>
  <si>
    <t>Acetone_BF_ZC07.i2d</t>
  </si>
  <si>
    <t>Acetone_BF_ZC08.i2d</t>
  </si>
  <si>
    <t>Acetone_BF_ZC09.i2d</t>
  </si>
  <si>
    <t>Acetone_BF_ZC10.i2d</t>
  </si>
  <si>
    <t>Acetone_BF_ZC11.i2d</t>
  </si>
  <si>
    <t>Acetone_BF_ZC12.i2d</t>
  </si>
  <si>
    <t>Acetone_BF_ZC13.i2d</t>
  </si>
  <si>
    <t>Acetone_BF_ZC14.i2d</t>
  </si>
  <si>
    <t>Acetone_BF_ZC15.i2d</t>
  </si>
  <si>
    <t>Acetone_BF_ZC16.i2d</t>
  </si>
  <si>
    <t>Acetone_BF_ZC17.i2d</t>
  </si>
  <si>
    <t>Acetone_BF_ZC18.i2d</t>
  </si>
  <si>
    <t>Acetone_BF_ZC19.i2d</t>
  </si>
  <si>
    <t>Acetone_BF_ZC20.i2d</t>
  </si>
  <si>
    <t>Acetone_BF_ZC21.i2d</t>
  </si>
  <si>
    <t>Acetone_BF_ZC22.i2d</t>
  </si>
  <si>
    <t>Acetone_BF_ZC23.i2d</t>
  </si>
  <si>
    <t>Acetone_BF_ZC24.i2d</t>
  </si>
  <si>
    <t>Acetone_BF_ZC25.i2d</t>
  </si>
  <si>
    <t>Acetone_BF_ZC26.i2d</t>
  </si>
  <si>
    <t>Acetone_BF_ZC27.i2d</t>
  </si>
  <si>
    <t>Acetone_BF_ZC28.i2d</t>
  </si>
  <si>
    <t>Acetone_BF_ZC29.i2d</t>
  </si>
  <si>
    <t>Acetone_BF_ZC30.i2d</t>
  </si>
  <si>
    <t>Acetone_BF_ZC31.i2d</t>
  </si>
  <si>
    <t>Acetone_BF_ZC32.i2d</t>
  </si>
  <si>
    <t>Acetone_BF_ZC33.i2d</t>
  </si>
  <si>
    <t>Acetone_BF_ZC34.i2d</t>
  </si>
  <si>
    <t>Acetone_BF_ZC35.i2d</t>
  </si>
  <si>
    <t>Acetone_BF_ZD00.i2d</t>
  </si>
  <si>
    <t>Acetone_BF_ZD01.i2d</t>
  </si>
  <si>
    <t>Acetone_BF_ZD02.i2d</t>
  </si>
  <si>
    <t>Acetone_BF_ZD03.i2d</t>
  </si>
  <si>
    <t>Acetone_BF_ZD04.i2d</t>
  </si>
  <si>
    <t>Acetone_BF_ZD05.i2d</t>
  </si>
  <si>
    <t>Acetone_BF_ZD06.i2d</t>
  </si>
  <si>
    <t>Acetone_BF_ZD07.i2d</t>
  </si>
  <si>
    <t>Acetone_BF_ZD08.i2d</t>
  </si>
  <si>
    <t>Acetone_BF_ZD09.i2d</t>
  </si>
  <si>
    <t>Acetone_BF_ZD10.i2d</t>
  </si>
  <si>
    <t>Acetone_BF_ZD11.i2d</t>
  </si>
  <si>
    <t>Acetone_BF_ZD12.i2d</t>
  </si>
  <si>
    <t>Acetone_BF_ZD13.i2d</t>
  </si>
  <si>
    <t>Acetone_BF_ZD14.i2d</t>
  </si>
  <si>
    <t>Acetone_BF_ZD15.i2d</t>
  </si>
  <si>
    <t>Acetone_BF_ZD16.i2d</t>
  </si>
  <si>
    <t>Acetone_BF_ZD17.i2d</t>
  </si>
  <si>
    <t>Acetone_BF_ZD18.i2d</t>
  </si>
  <si>
    <t>Acetone_BF_ZD19.i2d</t>
  </si>
  <si>
    <t>Acetone_BF_ZD20.i2d</t>
  </si>
  <si>
    <t>Acetone_BF_ZD21.i2d</t>
  </si>
  <si>
    <t>Acetone_BF_ZD22.i2d</t>
  </si>
  <si>
    <t>Acetone_BF_ZD23.i2d</t>
  </si>
  <si>
    <t>Acetone_BF_ZD24.i2d</t>
  </si>
  <si>
    <t>Acetone_BF_ZD25.i2d</t>
  </si>
  <si>
    <t>Acetone_BF_ZD26.i2d</t>
  </si>
  <si>
    <t>Acetone_BF_ZD27.i2d</t>
  </si>
  <si>
    <t>Acetone_BF_ZD28.i2d</t>
  </si>
  <si>
    <t>Acetone_BF_ZD29.i2d</t>
  </si>
  <si>
    <t>Acetone_BF_ZD30.i2d</t>
  </si>
  <si>
    <t>Acetone_BF_ZD31.i2d</t>
  </si>
  <si>
    <t>Acetone_BF_ZD32.i2d</t>
  </si>
  <si>
    <t>Acetone_BF_ZD33.i2d</t>
  </si>
  <si>
    <t>Acetone_BF_ZD34.i2d</t>
  </si>
  <si>
    <t>Acetone_BF_ZD35.i2d</t>
  </si>
  <si>
    <t>Acetone_BF_ZE00.i2d</t>
  </si>
  <si>
    <t>Acetone_BF_ZE01.i2d</t>
  </si>
  <si>
    <t>Acetone_BF_ZE02.i2d</t>
  </si>
  <si>
    <t>Acetone_BF_ZE03.i2d</t>
  </si>
  <si>
    <t>Acetone_BF_ZE04.i2d</t>
  </si>
  <si>
    <t>Acetone_BF_ZE05.i2d</t>
  </si>
  <si>
    <t>Acetone_BF_ZE06.i2d</t>
  </si>
  <si>
    <t>Acetone_BF_ZE07.i2d</t>
  </si>
  <si>
    <t>Acetone_BF_ZE08.i2d</t>
  </si>
  <si>
    <t>Acetone_BF_ZE09.i2d</t>
  </si>
  <si>
    <t>Acetone_BF_ZE10.i2d</t>
  </si>
  <si>
    <t>Acetone_BF_ZE11.i2d</t>
  </si>
  <si>
    <t>Acetone_BF_ZE12.i2d</t>
  </si>
  <si>
    <t>Acetone_BF_ZE13.i2d</t>
  </si>
  <si>
    <t>Acetone_BF_ZE14.i2d</t>
  </si>
  <si>
    <t>Acetone_BF_ZE15.i2d</t>
  </si>
  <si>
    <t>Acetone_BF_ZE16.i2d</t>
  </si>
  <si>
    <t>Acetone_BF_ZE17.i2d</t>
  </si>
  <si>
    <t>Acetone_BF_ZE18.i2d</t>
  </si>
  <si>
    <t>Acetone_BF_ZE19.i2d</t>
  </si>
  <si>
    <t>Acetone_BF_ZE20.i2d</t>
  </si>
  <si>
    <t>Acetone_BF_ZE21.i2d</t>
  </si>
  <si>
    <t>Acetone_BF_ZE22.i2d</t>
  </si>
  <si>
    <t>Acetone_BF_ZE23.i2d</t>
  </si>
  <si>
    <t>Acetone_BF_ZE24.i2d</t>
  </si>
  <si>
    <t>Acetone_BF_ZE25.i2d</t>
  </si>
  <si>
    <t>Acetone_BF_ZE26.i2d</t>
  </si>
  <si>
    <t>Acetone_BF_ZE27.i2d</t>
  </si>
  <si>
    <t>Acetone_BF_ZE28.i2d</t>
  </si>
  <si>
    <t>Acetone_BF_ZE29.i2d</t>
  </si>
  <si>
    <t>Acetone_BF_ZE30.i2d</t>
  </si>
  <si>
    <t>Acetone_BF_ZE31.i2d</t>
  </si>
  <si>
    <t>Acetone_BF_ZE32.i2d</t>
  </si>
  <si>
    <t>Acetone_BF_ZE33.i2d</t>
  </si>
  <si>
    <t>Acetone_BF_ZE34.i2d</t>
  </si>
  <si>
    <t>Acetone_BF_ZE35.i2d</t>
  </si>
  <si>
    <t>U</t>
  </si>
  <si>
    <t>V</t>
  </si>
  <si>
    <t>W</t>
  </si>
  <si>
    <t>X</t>
  </si>
  <si>
    <t>Y</t>
  </si>
  <si>
    <t>Z</t>
  </si>
  <si>
    <t>ZA</t>
  </si>
  <si>
    <t>ZB</t>
  </si>
  <si>
    <t>ZC</t>
  </si>
  <si>
    <t>ZD</t>
  </si>
  <si>
    <t>ZE</t>
  </si>
  <si>
    <t>-17.057x+1674</t>
  </si>
  <si>
    <t>-0.7143x+1077</t>
  </si>
  <si>
    <t>3.9571x+1052</t>
  </si>
  <si>
    <t>-3.1143x+1190.5</t>
  </si>
  <si>
    <t>-3.1857x+1081.5</t>
  </si>
  <si>
    <t>2.0143x+970</t>
  </si>
  <si>
    <t>-2.2286x+1040.5</t>
  </si>
  <si>
    <t>-0.5286x+962.5</t>
  </si>
  <si>
    <t>-1.1286x+944</t>
  </si>
  <si>
    <t>-2.2143x+904.5</t>
  </si>
  <si>
    <t>1.1286x+827</t>
  </si>
  <si>
    <t>-12.143x+1154</t>
  </si>
  <si>
    <t>-0.1571x+729</t>
  </si>
  <si>
    <t>3.3571x+723.5</t>
  </si>
  <si>
    <t>-2.5857x+841</t>
  </si>
  <si>
    <t>-2.1857x+750.5</t>
  </si>
  <si>
    <t>1.6857x+674</t>
  </si>
  <si>
    <t>-1.2429x+733</t>
  </si>
  <si>
    <t>-0.8286x+689.5</t>
  </si>
  <si>
    <t>-0.6429x+660.5</t>
  </si>
  <si>
    <t>-1.8x+638</t>
  </si>
  <si>
    <t>x+575</t>
  </si>
  <si>
    <t>error/2</t>
  </si>
  <si>
    <t>C:\Users\goett\Desktop\SLS Data\2022-11\Acetone+BF\Acetone+BF Data\Acetone_BF_AllMasses_BG.txt</t>
  </si>
  <si>
    <t>Acetone_BF_H000.i2d</t>
  </si>
  <si>
    <t>Acetone_BF_H001.i2d</t>
  </si>
  <si>
    <t>Acetone_BF_H002.i2d</t>
  </si>
  <si>
    <t>Acetone_BF_H003.i2d</t>
  </si>
  <si>
    <t>Acetone_BF_H004.i2d</t>
  </si>
  <si>
    <t>Acetone_BF_H005.i2d</t>
  </si>
  <si>
    <t>Acetone_BF_H006.i2d</t>
  </si>
  <si>
    <t>Acetone_BF_H007.i2d</t>
  </si>
  <si>
    <t>Acetone_BF_H008.i2d</t>
  </si>
  <si>
    <t>Acetone_BF_H009.i2d</t>
  </si>
  <si>
    <t>Acetone_BF_H010.i2d</t>
  </si>
  <si>
    <t>Acetone_BF_H011.i2d</t>
  </si>
  <si>
    <t>Acetone_BF_H012.i2d</t>
  </si>
  <si>
    <t>Acetone_BF_H013.i2d</t>
  </si>
  <si>
    <t>Acetone_BF_H014.i2d</t>
  </si>
  <si>
    <t>Acetone_BF_H015.i2d</t>
  </si>
  <si>
    <t>Acetone_BF_H016.i2d</t>
  </si>
  <si>
    <t>Acetone_BF_H017.i2d</t>
  </si>
  <si>
    <t>Acetone_BF_H018.i2d</t>
  </si>
  <si>
    <t>Acetone_BF_H019.i2d</t>
  </si>
  <si>
    <t>Acetone_BF_H020.i2d</t>
  </si>
  <si>
    <t>Acetone_BF_H021.i2d</t>
  </si>
  <si>
    <t>Acetone_BF_H022.i2d</t>
  </si>
  <si>
    <t>Acetone_BF_H023.i2d</t>
  </si>
  <si>
    <t>Acetone_BF_H024.i2d</t>
  </si>
  <si>
    <t>Acetone_BF_H025.i2d</t>
  </si>
  <si>
    <t>Acetone_BF_H026.i2d</t>
  </si>
  <si>
    <t>Acetone_BF_H027.i2d</t>
  </si>
  <si>
    <t>Acetone_BF_H028.i2d</t>
  </si>
  <si>
    <t>Acetone_BF_H029.i2d</t>
  </si>
  <si>
    <t>Acetone_BF_H030.i2d</t>
  </si>
  <si>
    <t>Acetone_BF_H031.i2d</t>
  </si>
  <si>
    <t>Acetone_BF_H032.i2d</t>
  </si>
  <si>
    <t>Acetone_BF_H033.i2d</t>
  </si>
  <si>
    <t>Acetone_BF_H034.i2d</t>
  </si>
  <si>
    <t>Acetone_BF_H035.i2d</t>
  </si>
  <si>
    <t>Acetone_BF_H036.i2d</t>
  </si>
  <si>
    <t>Acetone_BF_H037.i2d</t>
  </si>
  <si>
    <t>Acetone_BF_H038.i2d</t>
  </si>
  <si>
    <t>Acetone_BF_H039.i2d</t>
  </si>
  <si>
    <t>Acetone_BF_H040.i2d</t>
  </si>
  <si>
    <t>Acetone_BF_H041.i2d</t>
  </si>
  <si>
    <t>Acetone_BF_H042.i2d</t>
  </si>
  <si>
    <t>Acetone_BF_H043.i2d</t>
  </si>
  <si>
    <t>Acetone_BF_H044.i2d</t>
  </si>
  <si>
    <t>Acetone_BF_H045.i2d</t>
  </si>
  <si>
    <t>Acetone_BF_H046.i2d</t>
  </si>
  <si>
    <t>Acetone_BF_H047.i2d</t>
  </si>
  <si>
    <t>Acetone_BF_H048.i2d</t>
  </si>
  <si>
    <t>Acetone_BF_H049.i2d</t>
  </si>
  <si>
    <t>Acetone_BF_H050.i2d</t>
  </si>
  <si>
    <t>C:\Users\goett\Desktop\SLS Data\2022-11\Acetone+BF\Acetone+BF Data\Acetone_BF_AllMasses_All.txt</t>
  </si>
  <si>
    <t>Acetone_BF_H100.i2d</t>
  </si>
  <si>
    <t>Acetone_BF_H101.i2d</t>
  </si>
  <si>
    <t>Acetone_BF_H102.i2d</t>
  </si>
  <si>
    <t>Acetone_BF_H103.i2d</t>
  </si>
  <si>
    <t>Acetone_BF_H104.i2d</t>
  </si>
  <si>
    <t>Acetone_BF_H105.i2d</t>
  </si>
  <si>
    <t>Acetone_BF_H106.i2d</t>
  </si>
  <si>
    <t>Acetone_BF_H107.i2d</t>
  </si>
  <si>
    <t>Acetone_BF_H108.i2d</t>
  </si>
  <si>
    <t>Acetone_BF_H109.i2d</t>
  </si>
  <si>
    <t>Acetone_BF_H110.i2d</t>
  </si>
  <si>
    <t>Acetone_BF_H111.i2d</t>
  </si>
  <si>
    <t>Acetone_BF_H112.i2d</t>
  </si>
  <si>
    <t>Acetone_BF_H113.i2d</t>
  </si>
  <si>
    <t>Acetone_BF_H114.i2d</t>
  </si>
  <si>
    <t>Acetone_BF_H115.i2d</t>
  </si>
  <si>
    <t>Acetone_BF_H116.i2d</t>
  </si>
  <si>
    <t>Acetone_BF_H117.i2d</t>
  </si>
  <si>
    <t>Acetone_BF_H118.i2d</t>
  </si>
  <si>
    <t>Acetone_BF_H119.i2d</t>
  </si>
  <si>
    <t>Acetone_BF_H120.i2d</t>
  </si>
  <si>
    <t>Acetone_BF_H121.i2d</t>
  </si>
  <si>
    <t>Acetone_BF_H122.i2d</t>
  </si>
  <si>
    <t>Acetone_BF_H123.i2d</t>
  </si>
  <si>
    <t>Acetone_BF_H124.i2d</t>
  </si>
  <si>
    <t>Acetone_BF_H125.i2d</t>
  </si>
  <si>
    <t>Acetone_BF_H126.i2d</t>
  </si>
  <si>
    <t>Acetone_BF_H127.i2d</t>
  </si>
  <si>
    <t>Acetone_BF_H128.i2d</t>
  </si>
  <si>
    <t>Acetone_BF_H129.i2d</t>
  </si>
  <si>
    <t>Acetone_BF_H130.i2d</t>
  </si>
  <si>
    <t>Acetone_BF_H131.i2d</t>
  </si>
  <si>
    <t>Acetone_BF_H132.i2d</t>
  </si>
  <si>
    <t>Acetone_BF_H133.i2d</t>
  </si>
  <si>
    <t>Acetone_BF_H134.i2d</t>
  </si>
  <si>
    <t>Acetone_BF_H135.i2d</t>
  </si>
  <si>
    <t>Acetone_BF_H136.i2d</t>
  </si>
  <si>
    <t>Acetone_BF_H137.i2d</t>
  </si>
  <si>
    <t>Acetone_BF_H138.i2d</t>
  </si>
  <si>
    <t>Acetone_BF_H139.i2d</t>
  </si>
  <si>
    <t>Acetone_BF_H140.i2d</t>
  </si>
  <si>
    <t>Acetone_BF_H141.i2d</t>
  </si>
  <si>
    <t>Acetone_BF_H142.i2d</t>
  </si>
  <si>
    <t>Acetone_BF_H143.i2d</t>
  </si>
  <si>
    <t>Acetone_BF_H144.i2d</t>
  </si>
  <si>
    <t>Acetone_BF_H145.i2d</t>
  </si>
  <si>
    <t>Acetone_BF_H146.i2d</t>
  </si>
  <si>
    <t>Acetone_BF_H147.i2d</t>
  </si>
  <si>
    <t>Acetone_BF_H148.i2d</t>
  </si>
  <si>
    <t>Acetone_BF_H149.i2d</t>
  </si>
  <si>
    <t>C:\Users\goett\Desktop\SLS Data\2022-11\Acetone+BF\Acetone+BF A-G\Acetone_BF_179_A-G_BG.txt</t>
  </si>
  <si>
    <t>9eV_ref_Acetone_BF_000 (3).i2d</t>
  </si>
  <si>
    <t>9eV_ref_Acetone_BF_001 (2).i2d</t>
  </si>
  <si>
    <t>9eV_ref_Acetone_BF_055 (3).i2d</t>
  </si>
  <si>
    <t>9eV_ref_Acetone_BF_056 (2).i2d</t>
  </si>
  <si>
    <t>9eV_ref_Acetone_BF_057 (2).i2d</t>
  </si>
  <si>
    <t>9eV_ref_Acetone_BF_058 (2).i2d</t>
  </si>
  <si>
    <t>9eV_ref_Acetone_BF_059 (2).i2d</t>
  </si>
  <si>
    <t>9eV_ref_Acetone_BF_060 (2).i2d</t>
  </si>
  <si>
    <t>9eV_ref_Acetone_BF_061 (2).i2d</t>
  </si>
  <si>
    <t>-0.0545x+25</t>
  </si>
  <si>
    <t>-0.2x+22</t>
  </si>
  <si>
    <t>-0.0273x+11</t>
  </si>
  <si>
    <t>0.0636x+9.5</t>
  </si>
  <si>
    <t>0.0545x+13</t>
  </si>
  <si>
    <t>-0.1455x+16</t>
  </si>
  <si>
    <t>0.0545x+8</t>
  </si>
  <si>
    <t>-0.4273x+73.5</t>
  </si>
  <si>
    <t>-0.2x+50</t>
  </si>
  <si>
    <t>.1727x+39</t>
  </si>
  <si>
    <t>-.1273x+48.5</t>
  </si>
  <si>
    <t>-0.0455x+41.5</t>
  </si>
  <si>
    <t>-0.0727x+39</t>
  </si>
  <si>
    <t>0.2182x+35</t>
  </si>
  <si>
    <t>-0.2364x+47</t>
  </si>
  <si>
    <t>0.1273x+34</t>
  </si>
  <si>
    <t>0.0364x+41</t>
  </si>
  <si>
    <t>-0.1636x+43</t>
  </si>
  <si>
    <t>-0.115x+14.583</t>
  </si>
  <si>
    <t>+3</t>
  </si>
  <si>
    <t>0.005x+3.25</t>
  </si>
  <si>
    <t>-0.125x+32.25</t>
  </si>
  <si>
    <t>-0.05x+17.833</t>
  </si>
  <si>
    <t>14.5</t>
  </si>
  <si>
    <t>-0.03x+12.667</t>
  </si>
  <si>
    <t>-0.01x+22.667</t>
  </si>
  <si>
    <t>-0.04x+20</t>
  </si>
  <si>
    <t>0.02x+15.333</t>
  </si>
  <si>
    <t>-0.08x+18.333</t>
  </si>
  <si>
    <t>-0.03x+15.833</t>
  </si>
  <si>
    <t>-1.02x+343.17</t>
  </si>
  <si>
    <t>-0.56x+258.83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</si>
</sst>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 quotePrefix="1"/>
    <xf numFmtId="0" fontId="1" fillId="2" borderId="0" xfId="1" quotePrefix="1"/>
    <xf numFmtId="0" fontId="1" fillId="2" borderId="0" xfId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165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All'!$AF$4:$AF$104</c:f>
              <c:numCache>
                <c:formatCode>General</c:formatCode>
                <c:ptCount val="101"/>
                <c:pt idx="0">
                  <c:v>26.46153846153846</c:v>
                </c:pt>
                <c:pt idx="1">
                  <c:v>30.423076923076923</c:v>
                </c:pt>
                <c:pt idx="2">
                  <c:v>35.884615384615387</c:v>
                </c:pt>
                <c:pt idx="3">
                  <c:v>38.92307692307692</c:v>
                </c:pt>
                <c:pt idx="4">
                  <c:v>41.615384615384613</c:v>
                </c:pt>
                <c:pt idx="5">
                  <c:v>44.03846153846154</c:v>
                </c:pt>
                <c:pt idx="6">
                  <c:v>49.615384615384613</c:v>
                </c:pt>
                <c:pt idx="7">
                  <c:v>54</c:v>
                </c:pt>
                <c:pt idx="8">
                  <c:v>56.269230769230766</c:v>
                </c:pt>
                <c:pt idx="9">
                  <c:v>63.307692307692307</c:v>
                </c:pt>
                <c:pt idx="10">
                  <c:v>80.224999999999994</c:v>
                </c:pt>
                <c:pt idx="11">
                  <c:v>85.1</c:v>
                </c:pt>
                <c:pt idx="12">
                  <c:v>93.974999999999994</c:v>
                </c:pt>
                <c:pt idx="13">
                  <c:v>93.1</c:v>
                </c:pt>
                <c:pt idx="14">
                  <c:v>91.55</c:v>
                </c:pt>
                <c:pt idx="15">
                  <c:v>111.95161290322581</c:v>
                </c:pt>
                <c:pt idx="16">
                  <c:v>119.12903225806451</c:v>
                </c:pt>
                <c:pt idx="17">
                  <c:v>123.95161290322581</c:v>
                </c:pt>
                <c:pt idx="18">
                  <c:v>128.53225806451613</c:v>
                </c:pt>
                <c:pt idx="19">
                  <c:v>131.01612903225808</c:v>
                </c:pt>
                <c:pt idx="20">
                  <c:v>135.04838709677421</c:v>
                </c:pt>
                <c:pt idx="21">
                  <c:v>140.19354838709677</c:v>
                </c:pt>
                <c:pt idx="22">
                  <c:v>143.80645161290323</c:v>
                </c:pt>
                <c:pt idx="23">
                  <c:v>148.67741935483872</c:v>
                </c:pt>
                <c:pt idx="24">
                  <c:v>157.16129032258064</c:v>
                </c:pt>
                <c:pt idx="25">
                  <c:v>166.14516129032259</c:v>
                </c:pt>
                <c:pt idx="26">
                  <c:v>170.19354838709677</c:v>
                </c:pt>
                <c:pt idx="27">
                  <c:v>173.83870967741936</c:v>
                </c:pt>
                <c:pt idx="28">
                  <c:v>176.31153225806452</c:v>
                </c:pt>
                <c:pt idx="29">
                  <c:v>178.65693548387097</c:v>
                </c:pt>
                <c:pt idx="30">
                  <c:v>189.46056451612904</c:v>
                </c:pt>
                <c:pt idx="31">
                  <c:v>194.2067741935484</c:v>
                </c:pt>
                <c:pt idx="32">
                  <c:v>202.03709677419354</c:v>
                </c:pt>
                <c:pt idx="33">
                  <c:v>204.47483870967744</c:v>
                </c:pt>
                <c:pt idx="34">
                  <c:v>210.38451612903228</c:v>
                </c:pt>
                <c:pt idx="35">
                  <c:v>208.48233870967744</c:v>
                </c:pt>
                <c:pt idx="36">
                  <c:v>222.20387096774195</c:v>
                </c:pt>
                <c:pt idx="37">
                  <c:v>226.8208064516129</c:v>
                </c:pt>
                <c:pt idx="38">
                  <c:v>220.24629032258065</c:v>
                </c:pt>
                <c:pt idx="39">
                  <c:v>231.2715322580645</c:v>
                </c:pt>
                <c:pt idx="40">
                  <c:v>231.54854838709676</c:v>
                </c:pt>
                <c:pt idx="41">
                  <c:v>237.42129032258063</c:v>
                </c:pt>
                <c:pt idx="42">
                  <c:v>237.56903225806451</c:v>
                </c:pt>
                <c:pt idx="43">
                  <c:v>246.47048387096774</c:v>
                </c:pt>
                <c:pt idx="44">
                  <c:v>247.80016129032256</c:v>
                </c:pt>
                <c:pt idx="45">
                  <c:v>273.82120967741935</c:v>
                </c:pt>
                <c:pt idx="46">
                  <c:v>262.86983870967742</c:v>
                </c:pt>
                <c:pt idx="47">
                  <c:v>285.43741935483871</c:v>
                </c:pt>
                <c:pt idx="48">
                  <c:v>293.52629032258068</c:v>
                </c:pt>
                <c:pt idx="49">
                  <c:v>300.82104838709682</c:v>
                </c:pt>
                <c:pt idx="50">
                  <c:v>314.69032258064516</c:v>
                </c:pt>
                <c:pt idx="51">
                  <c:v>328.67625000000004</c:v>
                </c:pt>
                <c:pt idx="52">
                  <c:v>354.36187500000005</c:v>
                </c:pt>
                <c:pt idx="53">
                  <c:v>362.16374999999999</c:v>
                </c:pt>
                <c:pt idx="54">
                  <c:v>369.14625000000001</c:v>
                </c:pt>
                <c:pt idx="55">
                  <c:v>383.075625</c:v>
                </c:pt>
                <c:pt idx="56">
                  <c:v>393.763125</c:v>
                </c:pt>
                <c:pt idx="57">
                  <c:v>396.07875000000001</c:v>
                </c:pt>
                <c:pt idx="58">
                  <c:v>394.86750000000006</c:v>
                </c:pt>
                <c:pt idx="59">
                  <c:v>407.1225</c:v>
                </c:pt>
                <c:pt idx="60">
                  <c:v>409.58062500000005</c:v>
                </c:pt>
                <c:pt idx="61">
                  <c:v>414.71062499999999</c:v>
                </c:pt>
                <c:pt idx="62">
                  <c:v>422.51249999999999</c:v>
                </c:pt>
                <c:pt idx="63">
                  <c:v>425.96812500000004</c:v>
                </c:pt>
                <c:pt idx="64">
                  <c:v>432.06</c:v>
                </c:pt>
                <c:pt idx="65">
                  <c:v>442.7475</c:v>
                </c:pt>
                <c:pt idx="66">
                  <c:v>450.95615384615382</c:v>
                </c:pt>
                <c:pt idx="67">
                  <c:v>448.97076923076924</c:v>
                </c:pt>
                <c:pt idx="68">
                  <c:v>455.20076923076925</c:v>
                </c:pt>
                <c:pt idx="69">
                  <c:v>472.24769230769232</c:v>
                </c:pt>
                <c:pt idx="70">
                  <c:v>478.82</c:v>
                </c:pt>
                <c:pt idx="71">
                  <c:v>482.38</c:v>
                </c:pt>
                <c:pt idx="72">
                  <c:v>461.63615384615389</c:v>
                </c:pt>
                <c:pt idx="73">
                  <c:v>469.98846153846154</c:v>
                </c:pt>
                <c:pt idx="74">
                  <c:v>486.28230769230765</c:v>
                </c:pt>
                <c:pt idx="75">
                  <c:v>492.92307692307691</c:v>
                </c:pt>
                <c:pt idx="76">
                  <c:v>486.83</c:v>
                </c:pt>
                <c:pt idx="77">
                  <c:v>509.21692307692314</c:v>
                </c:pt>
                <c:pt idx="78">
                  <c:v>493.40230769230766</c:v>
                </c:pt>
                <c:pt idx="79">
                  <c:v>510.99692307692311</c:v>
                </c:pt>
                <c:pt idx="80">
                  <c:v>497.64692307692309</c:v>
                </c:pt>
                <c:pt idx="81">
                  <c:v>519.82846153846151</c:v>
                </c:pt>
                <c:pt idx="82">
                  <c:v>517.6376923076923</c:v>
                </c:pt>
                <c:pt idx="83">
                  <c:v>519.00692307692316</c:v>
                </c:pt>
                <c:pt idx="84">
                  <c:v>511.68153846153848</c:v>
                </c:pt>
                <c:pt idx="85">
                  <c:v>528.7284615384616</c:v>
                </c:pt>
                <c:pt idx="86">
                  <c:v>531.12461538461537</c:v>
                </c:pt>
                <c:pt idx="87">
                  <c:v>532.90461538461534</c:v>
                </c:pt>
                <c:pt idx="88">
                  <c:v>539.61384615384611</c:v>
                </c:pt>
                <c:pt idx="89">
                  <c:v>547.48692307692306</c:v>
                </c:pt>
                <c:pt idx="90">
                  <c:v>553.99076923076927</c:v>
                </c:pt>
                <c:pt idx="91">
                  <c:v>570.90076923076924</c:v>
                </c:pt>
                <c:pt idx="92">
                  <c:v>577.13076923076926</c:v>
                </c:pt>
                <c:pt idx="93">
                  <c:v>595.54692307692312</c:v>
                </c:pt>
                <c:pt idx="94">
                  <c:v>576.24076923076927</c:v>
                </c:pt>
                <c:pt idx="95">
                  <c:v>585.68846153846152</c:v>
                </c:pt>
                <c:pt idx="96">
                  <c:v>591.23384615384612</c:v>
                </c:pt>
                <c:pt idx="97">
                  <c:v>602.05076923076922</c:v>
                </c:pt>
                <c:pt idx="98">
                  <c:v>606.43230769230763</c:v>
                </c:pt>
                <c:pt idx="99">
                  <c:v>599.79153846153849</c:v>
                </c:pt>
                <c:pt idx="100">
                  <c:v>613.68923076923079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BA-4A70-83D7-BFFF3A57E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918792"/>
        <c:axId val="532921416"/>
      </c:scatterChart>
      <c:valAx>
        <c:axId val="53291879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921416"/>
        <c:crosses val="autoZero"/>
        <c:crossBetween val="midCat"/>
      </c:valAx>
      <c:valAx>
        <c:axId val="532921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918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All'!$AG$4:$AG$104</c:f>
              <c:numCache>
                <c:formatCode>General</c:formatCode>
                <c:ptCount val="101"/>
                <c:pt idx="0">
                  <c:v>5.6666666666666661</c:v>
                </c:pt>
                <c:pt idx="1">
                  <c:v>6.3076923076923084</c:v>
                </c:pt>
                <c:pt idx="2">
                  <c:v>7.3333333333333339</c:v>
                </c:pt>
                <c:pt idx="3">
                  <c:v>5.1794871794871797</c:v>
                </c:pt>
                <c:pt idx="4">
                  <c:v>6.8717948717948723</c:v>
                </c:pt>
                <c:pt idx="5">
                  <c:v>5.6410256410256414</c:v>
                </c:pt>
                <c:pt idx="6">
                  <c:v>4.2564102564102564</c:v>
                </c:pt>
                <c:pt idx="7">
                  <c:v>4.4358974358974352</c:v>
                </c:pt>
                <c:pt idx="8">
                  <c:v>5.1794871794871797</c:v>
                </c:pt>
                <c:pt idx="9">
                  <c:v>3.051282051282052</c:v>
                </c:pt>
                <c:pt idx="10">
                  <c:v>5.4166666666666661</c:v>
                </c:pt>
                <c:pt idx="11">
                  <c:v>5.0333333333333332</c:v>
                </c:pt>
                <c:pt idx="12">
                  <c:v>6.9666666666666668</c:v>
                </c:pt>
                <c:pt idx="13">
                  <c:v>6.5333333333333323</c:v>
                </c:pt>
                <c:pt idx="14">
                  <c:v>5.25</c:v>
                </c:pt>
                <c:pt idx="15">
                  <c:v>5.89247311827957</c:v>
                </c:pt>
                <c:pt idx="16">
                  <c:v>6.591397849462366</c:v>
                </c:pt>
                <c:pt idx="17">
                  <c:v>6.0107526881720439</c:v>
                </c:pt>
                <c:pt idx="18">
                  <c:v>5.4946236559139781</c:v>
                </c:pt>
                <c:pt idx="19">
                  <c:v>6.9677419354838719</c:v>
                </c:pt>
                <c:pt idx="20">
                  <c:v>6.67741935483871</c:v>
                </c:pt>
                <c:pt idx="21">
                  <c:v>6.7526881720430119</c:v>
                </c:pt>
                <c:pt idx="22">
                  <c:v>5.935483870967742</c:v>
                </c:pt>
                <c:pt idx="23">
                  <c:v>6.4247311827956981</c:v>
                </c:pt>
                <c:pt idx="24">
                  <c:v>7.7956989247311821</c:v>
                </c:pt>
                <c:pt idx="25">
                  <c:v>8.3870967741935463</c:v>
                </c:pt>
                <c:pt idx="26">
                  <c:v>7.7096774193548381</c:v>
                </c:pt>
                <c:pt idx="27">
                  <c:v>7.720430107526882</c:v>
                </c:pt>
                <c:pt idx="28">
                  <c:v>6.6545430107526879</c:v>
                </c:pt>
                <c:pt idx="29">
                  <c:v>8.3227956989247307</c:v>
                </c:pt>
                <c:pt idx="30">
                  <c:v>9.5355107526881699</c:v>
                </c:pt>
                <c:pt idx="31">
                  <c:v>8.8460483870967739</c:v>
                </c:pt>
                <c:pt idx="32">
                  <c:v>8.7290860215053794</c:v>
                </c:pt>
                <c:pt idx="33">
                  <c:v>11.634677419354837</c:v>
                </c:pt>
                <c:pt idx="34">
                  <c:v>8.3781989247311799</c:v>
                </c:pt>
                <c:pt idx="35">
                  <c:v>9.5786021505376358</c:v>
                </c:pt>
                <c:pt idx="36">
                  <c:v>11.302258064516126</c:v>
                </c:pt>
                <c:pt idx="37">
                  <c:v>9.578602150537634</c:v>
                </c:pt>
                <c:pt idx="38">
                  <c:v>10.00951612903226</c:v>
                </c:pt>
                <c:pt idx="39">
                  <c:v>10.852876344086019</c:v>
                </c:pt>
                <c:pt idx="40">
                  <c:v>12.287204301075265</c:v>
                </c:pt>
                <c:pt idx="41">
                  <c:v>9.4739516129032264</c:v>
                </c:pt>
                <c:pt idx="42">
                  <c:v>14.195537634408604</c:v>
                </c:pt>
                <c:pt idx="43">
                  <c:v>12.139462365591397</c:v>
                </c:pt>
                <c:pt idx="44">
                  <c:v>14.6572311827957</c:v>
                </c:pt>
                <c:pt idx="45">
                  <c:v>18.954059139784945</c:v>
                </c:pt>
                <c:pt idx="46">
                  <c:v>16.066935483870967</c:v>
                </c:pt>
                <c:pt idx="47">
                  <c:v>18.763225806451608</c:v>
                </c:pt>
                <c:pt idx="48">
                  <c:v>16.49784946236559</c:v>
                </c:pt>
                <c:pt idx="49">
                  <c:v>18.209193548387095</c:v>
                </c:pt>
                <c:pt idx="50">
                  <c:v>16.43013440860215</c:v>
                </c:pt>
                <c:pt idx="51">
                  <c:v>15.817500000000003</c:v>
                </c:pt>
                <c:pt idx="52">
                  <c:v>16.292499999999993</c:v>
                </c:pt>
                <c:pt idx="53">
                  <c:v>14.725000000000001</c:v>
                </c:pt>
                <c:pt idx="54">
                  <c:v>15.532500000000002</c:v>
                </c:pt>
                <c:pt idx="55">
                  <c:v>15.722500000000007</c:v>
                </c:pt>
                <c:pt idx="56">
                  <c:v>15.96</c:v>
                </c:pt>
                <c:pt idx="57">
                  <c:v>17.337500000000002</c:v>
                </c:pt>
                <c:pt idx="58">
                  <c:v>10.94875</c:v>
                </c:pt>
                <c:pt idx="59">
                  <c:v>15.318750000000001</c:v>
                </c:pt>
                <c:pt idx="60">
                  <c:v>14.915000000000003</c:v>
                </c:pt>
                <c:pt idx="61">
                  <c:v>12.302500000000002</c:v>
                </c:pt>
                <c:pt idx="62">
                  <c:v>12.219375000000003</c:v>
                </c:pt>
                <c:pt idx="63">
                  <c:v>13.228749999999998</c:v>
                </c:pt>
                <c:pt idx="64">
                  <c:v>11.126875000000002</c:v>
                </c:pt>
                <c:pt idx="65">
                  <c:v>9.5237499999999962</c:v>
                </c:pt>
                <c:pt idx="66">
                  <c:v>12.140512820512821</c:v>
                </c:pt>
                <c:pt idx="67">
                  <c:v>13.692307692307697</c:v>
                </c:pt>
                <c:pt idx="68">
                  <c:v>14.422564102564099</c:v>
                </c:pt>
                <c:pt idx="69">
                  <c:v>13.692307692307697</c:v>
                </c:pt>
                <c:pt idx="70">
                  <c:v>13.646666666666668</c:v>
                </c:pt>
                <c:pt idx="71">
                  <c:v>12.619743589743589</c:v>
                </c:pt>
                <c:pt idx="72">
                  <c:v>16.293846153846157</c:v>
                </c:pt>
                <c:pt idx="73">
                  <c:v>16.658974358974362</c:v>
                </c:pt>
                <c:pt idx="74">
                  <c:v>17.434871794871789</c:v>
                </c:pt>
                <c:pt idx="75">
                  <c:v>11.912307692307696</c:v>
                </c:pt>
                <c:pt idx="76">
                  <c:v>9.2879487179487228</c:v>
                </c:pt>
                <c:pt idx="77">
                  <c:v>15.061538461538461</c:v>
                </c:pt>
                <c:pt idx="78">
                  <c:v>10.269230769230766</c:v>
                </c:pt>
                <c:pt idx="79">
                  <c:v>17.663076923076922</c:v>
                </c:pt>
                <c:pt idx="80">
                  <c:v>11.547179487179484</c:v>
                </c:pt>
                <c:pt idx="81">
                  <c:v>14.559487179487178</c:v>
                </c:pt>
                <c:pt idx="82">
                  <c:v>15.01589743589744</c:v>
                </c:pt>
                <c:pt idx="83">
                  <c:v>17.845641025641026</c:v>
                </c:pt>
                <c:pt idx="84">
                  <c:v>15.563589743589748</c:v>
                </c:pt>
                <c:pt idx="85">
                  <c:v>16.042820512820512</c:v>
                </c:pt>
                <c:pt idx="86">
                  <c:v>15.107179487179486</c:v>
                </c:pt>
                <c:pt idx="87">
                  <c:v>17.526153846153839</c:v>
                </c:pt>
                <c:pt idx="88">
                  <c:v>13.213076923076922</c:v>
                </c:pt>
                <c:pt idx="89">
                  <c:v>18.872564102564102</c:v>
                </c:pt>
                <c:pt idx="90">
                  <c:v>15.335384615384616</c:v>
                </c:pt>
                <c:pt idx="91">
                  <c:v>20.127692307692314</c:v>
                </c:pt>
                <c:pt idx="92">
                  <c:v>13.418461538461539</c:v>
                </c:pt>
                <c:pt idx="93">
                  <c:v>16.271025641025648</c:v>
                </c:pt>
                <c:pt idx="94">
                  <c:v>15.28974358974359</c:v>
                </c:pt>
                <c:pt idx="95">
                  <c:v>18.644358974358973</c:v>
                </c:pt>
                <c:pt idx="96">
                  <c:v>14.399743589743593</c:v>
                </c:pt>
                <c:pt idx="97">
                  <c:v>16.362307692307692</c:v>
                </c:pt>
                <c:pt idx="98">
                  <c:v>11.569999999999997</c:v>
                </c:pt>
                <c:pt idx="99">
                  <c:v>12.0948717948718</c:v>
                </c:pt>
                <c:pt idx="100">
                  <c:v>15.152820512820515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A4-4ADF-93B3-E85627D7D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261872"/>
        <c:axId val="469262528"/>
      </c:scatterChart>
      <c:valAx>
        <c:axId val="46926187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262528"/>
        <c:crosses val="autoZero"/>
        <c:crossBetween val="midCat"/>
      </c:valAx>
      <c:valAx>
        <c:axId val="469262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261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166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All'!$AK$4:$AK$104</c:f>
              <c:numCache>
                <c:formatCode>General</c:formatCode>
                <c:ptCount val="101"/>
                <c:pt idx="0">
                  <c:v>3.5</c:v>
                </c:pt>
                <c:pt idx="1">
                  <c:v>5.6923076923076925</c:v>
                </c:pt>
                <c:pt idx="2">
                  <c:v>5.115384615384615</c:v>
                </c:pt>
                <c:pt idx="3">
                  <c:v>5.8461538461538458</c:v>
                </c:pt>
                <c:pt idx="4">
                  <c:v>5.4615384615384617</c:v>
                </c:pt>
                <c:pt idx="5">
                  <c:v>7.4230769230769234</c:v>
                </c:pt>
                <c:pt idx="6">
                  <c:v>8.2307692307692299</c:v>
                </c:pt>
                <c:pt idx="7">
                  <c:v>8.115384615384615</c:v>
                </c:pt>
                <c:pt idx="8">
                  <c:v>9.2307692307692299</c:v>
                </c:pt>
                <c:pt idx="9">
                  <c:v>8.7307692307692299</c:v>
                </c:pt>
                <c:pt idx="10">
                  <c:v>12.15</c:v>
                </c:pt>
                <c:pt idx="11">
                  <c:v>11.574999999999999</c:v>
                </c:pt>
                <c:pt idx="12">
                  <c:v>12.625</c:v>
                </c:pt>
                <c:pt idx="13">
                  <c:v>13.425000000000001</c:v>
                </c:pt>
                <c:pt idx="14">
                  <c:v>13.95</c:v>
                </c:pt>
                <c:pt idx="15">
                  <c:v>16.903225806451612</c:v>
                </c:pt>
                <c:pt idx="16">
                  <c:v>18.5</c:v>
                </c:pt>
                <c:pt idx="17">
                  <c:v>18.241935483870968</c:v>
                </c:pt>
                <c:pt idx="18">
                  <c:v>20.322580645161292</c:v>
                </c:pt>
                <c:pt idx="19">
                  <c:v>23.241935483870968</c:v>
                </c:pt>
                <c:pt idx="20">
                  <c:v>23.306451612903224</c:v>
                </c:pt>
                <c:pt idx="21">
                  <c:v>24</c:v>
                </c:pt>
                <c:pt idx="22">
                  <c:v>26.483870967741936</c:v>
                </c:pt>
                <c:pt idx="23">
                  <c:v>29.822580645161292</c:v>
                </c:pt>
                <c:pt idx="24">
                  <c:v>30.419354838709676</c:v>
                </c:pt>
                <c:pt idx="25">
                  <c:v>32.5</c:v>
                </c:pt>
                <c:pt idx="26">
                  <c:v>41.37096774193548</c:v>
                </c:pt>
                <c:pt idx="27">
                  <c:v>43.064516129032256</c:v>
                </c:pt>
                <c:pt idx="28">
                  <c:v>42.306451612903224</c:v>
                </c:pt>
                <c:pt idx="29">
                  <c:v>45.564516129032256</c:v>
                </c:pt>
                <c:pt idx="30">
                  <c:v>49.774193548387096</c:v>
                </c:pt>
                <c:pt idx="31">
                  <c:v>56.064516129032256</c:v>
                </c:pt>
                <c:pt idx="32">
                  <c:v>58.661290322580648</c:v>
                </c:pt>
                <c:pt idx="33">
                  <c:v>65.193548387096769</c:v>
                </c:pt>
                <c:pt idx="34">
                  <c:v>71.483870967741936</c:v>
                </c:pt>
                <c:pt idx="35">
                  <c:v>74.064516129032256</c:v>
                </c:pt>
                <c:pt idx="36">
                  <c:v>78.483870967741936</c:v>
                </c:pt>
                <c:pt idx="37">
                  <c:v>85.790322580645167</c:v>
                </c:pt>
                <c:pt idx="38">
                  <c:v>84.870967741935488</c:v>
                </c:pt>
                <c:pt idx="39">
                  <c:v>85.91935483870968</c:v>
                </c:pt>
                <c:pt idx="40">
                  <c:v>94.129032258064512</c:v>
                </c:pt>
                <c:pt idx="41">
                  <c:v>98.709677419354833</c:v>
                </c:pt>
                <c:pt idx="42">
                  <c:v>102.83870967741936</c:v>
                </c:pt>
                <c:pt idx="43">
                  <c:v>115.93548387096774</c:v>
                </c:pt>
                <c:pt idx="44">
                  <c:v>132.5</c:v>
                </c:pt>
                <c:pt idx="45">
                  <c:v>166.24193548387098</c:v>
                </c:pt>
                <c:pt idx="46">
                  <c:v>189.08064516129033</c:v>
                </c:pt>
                <c:pt idx="47">
                  <c:v>223.32258064516128</c:v>
                </c:pt>
                <c:pt idx="48">
                  <c:v>246.17741935483872</c:v>
                </c:pt>
                <c:pt idx="49">
                  <c:v>278.17741935483872</c:v>
                </c:pt>
                <c:pt idx="50">
                  <c:v>301.59677419354841</c:v>
                </c:pt>
                <c:pt idx="51">
                  <c:v>322.50599999999997</c:v>
                </c:pt>
                <c:pt idx="52">
                  <c:v>356.178</c:v>
                </c:pt>
                <c:pt idx="53">
                  <c:v>377.87849999999997</c:v>
                </c:pt>
                <c:pt idx="54">
                  <c:v>419.41649999999998</c:v>
                </c:pt>
                <c:pt idx="55">
                  <c:v>438.90899999999999</c:v>
                </c:pt>
                <c:pt idx="56">
                  <c:v>461.334</c:v>
                </c:pt>
                <c:pt idx="57">
                  <c:v>474.75449999999995</c:v>
                </c:pt>
                <c:pt idx="58">
                  <c:v>479.03249999999997</c:v>
                </c:pt>
                <c:pt idx="59">
                  <c:v>483.10349999999994</c:v>
                </c:pt>
                <c:pt idx="60">
                  <c:v>517.39649999999995</c:v>
                </c:pt>
                <c:pt idx="61">
                  <c:v>517.15499999999997</c:v>
                </c:pt>
                <c:pt idx="62">
                  <c:v>526.67699999999991</c:v>
                </c:pt>
                <c:pt idx="63">
                  <c:v>532.64549999999997</c:v>
                </c:pt>
                <c:pt idx="64">
                  <c:v>550.82699999999988</c:v>
                </c:pt>
                <c:pt idx="65">
                  <c:v>534.30149999999992</c:v>
                </c:pt>
                <c:pt idx="66">
                  <c:v>557.27692307692314</c:v>
                </c:pt>
                <c:pt idx="67">
                  <c:v>560.40769230769229</c:v>
                </c:pt>
                <c:pt idx="68">
                  <c:v>555.34153846153845</c:v>
                </c:pt>
                <c:pt idx="69">
                  <c:v>565.87230769230769</c:v>
                </c:pt>
                <c:pt idx="70">
                  <c:v>576.74461538461537</c:v>
                </c:pt>
                <c:pt idx="71">
                  <c:v>563.59538461538466</c:v>
                </c:pt>
                <c:pt idx="72">
                  <c:v>565.87230769230769</c:v>
                </c:pt>
                <c:pt idx="73">
                  <c:v>566.49846153846158</c:v>
                </c:pt>
                <c:pt idx="74">
                  <c:v>571.84923076923076</c:v>
                </c:pt>
                <c:pt idx="75">
                  <c:v>576.63076923076926</c:v>
                </c:pt>
                <c:pt idx="76">
                  <c:v>577.93999999999994</c:v>
                </c:pt>
                <c:pt idx="77">
                  <c:v>561.83076923076931</c:v>
                </c:pt>
                <c:pt idx="78">
                  <c:v>571.45076923076931</c:v>
                </c:pt>
                <c:pt idx="79">
                  <c:v>554.3169230769231</c:v>
                </c:pt>
                <c:pt idx="80">
                  <c:v>563.08307692307687</c:v>
                </c:pt>
                <c:pt idx="81">
                  <c:v>555.28461538461534</c:v>
                </c:pt>
                <c:pt idx="82">
                  <c:v>546.57538461538468</c:v>
                </c:pt>
                <c:pt idx="83">
                  <c:v>570.31230769230774</c:v>
                </c:pt>
                <c:pt idx="84">
                  <c:v>578.05384615384617</c:v>
                </c:pt>
                <c:pt idx="85">
                  <c:v>580.27384615384619</c:v>
                </c:pt>
                <c:pt idx="86">
                  <c:v>564.50615384615378</c:v>
                </c:pt>
                <c:pt idx="87">
                  <c:v>592.74</c:v>
                </c:pt>
                <c:pt idx="88">
                  <c:v>582.38</c:v>
                </c:pt>
                <c:pt idx="89">
                  <c:v>612.6061538461538</c:v>
                </c:pt>
                <c:pt idx="90">
                  <c:v>625.01538461538462</c:v>
                </c:pt>
                <c:pt idx="91">
                  <c:v>627.80461538461532</c:v>
                </c:pt>
                <c:pt idx="92">
                  <c:v>638.79076923076923</c:v>
                </c:pt>
                <c:pt idx="93">
                  <c:v>692.58307692307687</c:v>
                </c:pt>
                <c:pt idx="94">
                  <c:v>644.93846153846152</c:v>
                </c:pt>
                <c:pt idx="95">
                  <c:v>719.73538461538465</c:v>
                </c:pt>
                <c:pt idx="96">
                  <c:v>706.47230769230771</c:v>
                </c:pt>
                <c:pt idx="97">
                  <c:v>714.15692307692314</c:v>
                </c:pt>
                <c:pt idx="98">
                  <c:v>701.91846153846154</c:v>
                </c:pt>
                <c:pt idx="99">
                  <c:v>702.71538461538466</c:v>
                </c:pt>
                <c:pt idx="100">
                  <c:v>730.20923076923077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EB-4597-B664-0318B2915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585176"/>
        <c:axId val="467587472"/>
      </c:scatterChart>
      <c:valAx>
        <c:axId val="46758517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87472"/>
        <c:crosses val="autoZero"/>
        <c:crossBetween val="midCat"/>
      </c:valAx>
      <c:valAx>
        <c:axId val="467587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85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All'!$AL$4:$AL$104</c:f>
              <c:numCache>
                <c:formatCode>General</c:formatCode>
                <c:ptCount val="101"/>
                <c:pt idx="0">
                  <c:v>0.5641025641025641</c:v>
                </c:pt>
                <c:pt idx="1">
                  <c:v>0.94871794871794857</c:v>
                </c:pt>
                <c:pt idx="2">
                  <c:v>0.51282051282051266</c:v>
                </c:pt>
                <c:pt idx="3">
                  <c:v>0.43589743589743579</c:v>
                </c:pt>
                <c:pt idx="4">
                  <c:v>0.61538461538461542</c:v>
                </c:pt>
                <c:pt idx="5">
                  <c:v>0.51282051282051277</c:v>
                </c:pt>
                <c:pt idx="6">
                  <c:v>1.3076923076923075</c:v>
                </c:pt>
                <c:pt idx="7">
                  <c:v>1.2564102564102564</c:v>
                </c:pt>
                <c:pt idx="8">
                  <c:v>0.61538461538461542</c:v>
                </c:pt>
                <c:pt idx="9">
                  <c:v>0.61538461538461542</c:v>
                </c:pt>
                <c:pt idx="10">
                  <c:v>0.55000000000000004</c:v>
                </c:pt>
                <c:pt idx="11">
                  <c:v>0.44999999999999996</c:v>
                </c:pt>
                <c:pt idx="12">
                  <c:v>0.79999999999999982</c:v>
                </c:pt>
                <c:pt idx="13">
                  <c:v>0.53333333333333344</c:v>
                </c:pt>
                <c:pt idx="14">
                  <c:v>0.6333333333333333</c:v>
                </c:pt>
                <c:pt idx="15">
                  <c:v>1.0645161290322582</c:v>
                </c:pt>
                <c:pt idx="16">
                  <c:v>1.5430107526881722</c:v>
                </c:pt>
                <c:pt idx="17">
                  <c:v>1.4946236559139787</c:v>
                </c:pt>
                <c:pt idx="18">
                  <c:v>1.4731182795698927</c:v>
                </c:pt>
                <c:pt idx="19">
                  <c:v>2.365591397849462</c:v>
                </c:pt>
                <c:pt idx="20">
                  <c:v>2.204301075268817</c:v>
                </c:pt>
                <c:pt idx="21">
                  <c:v>2.231182795698925</c:v>
                </c:pt>
                <c:pt idx="22">
                  <c:v>2.634408602150538</c:v>
                </c:pt>
                <c:pt idx="23">
                  <c:v>2.9032258064516125</c:v>
                </c:pt>
                <c:pt idx="24">
                  <c:v>3.1935483870967745</c:v>
                </c:pt>
                <c:pt idx="25">
                  <c:v>3.161290322580645</c:v>
                </c:pt>
                <c:pt idx="26">
                  <c:v>3.709677419354839</c:v>
                </c:pt>
                <c:pt idx="27">
                  <c:v>8.1182795698924739</c:v>
                </c:pt>
                <c:pt idx="28">
                  <c:v>6.7956989247311821</c:v>
                </c:pt>
                <c:pt idx="29">
                  <c:v>5.311827956989247</c:v>
                </c:pt>
                <c:pt idx="30">
                  <c:v>4.8225806451612891</c:v>
                </c:pt>
                <c:pt idx="31">
                  <c:v>8.327956989247312</c:v>
                </c:pt>
                <c:pt idx="32">
                  <c:v>7.182795698924731</c:v>
                </c:pt>
                <c:pt idx="33">
                  <c:v>8.1827956989247301</c:v>
                </c:pt>
                <c:pt idx="34">
                  <c:v>8.6451612903225801</c:v>
                </c:pt>
                <c:pt idx="35">
                  <c:v>8.301075268817204</c:v>
                </c:pt>
                <c:pt idx="36">
                  <c:v>7.827956989247312</c:v>
                </c:pt>
                <c:pt idx="37">
                  <c:v>8.2580645161290338</c:v>
                </c:pt>
                <c:pt idx="38">
                  <c:v>6.5268817204301079</c:v>
                </c:pt>
                <c:pt idx="39">
                  <c:v>8.43010752688172</c:v>
                </c:pt>
                <c:pt idx="40">
                  <c:v>8.3333333333333339</c:v>
                </c:pt>
                <c:pt idx="41">
                  <c:v>9.7096774193548381</c:v>
                </c:pt>
                <c:pt idx="42">
                  <c:v>12.666666666666668</c:v>
                </c:pt>
                <c:pt idx="43">
                  <c:v>17.655913978494624</c:v>
                </c:pt>
                <c:pt idx="44">
                  <c:v>28.118279569892472</c:v>
                </c:pt>
                <c:pt idx="45">
                  <c:v>42.172043010752688</c:v>
                </c:pt>
                <c:pt idx="46">
                  <c:v>40.370967741935488</c:v>
                </c:pt>
                <c:pt idx="47">
                  <c:v>40.322580645161281</c:v>
                </c:pt>
                <c:pt idx="48">
                  <c:v>31.725806451612904</c:v>
                </c:pt>
                <c:pt idx="49">
                  <c:v>33.634408602150536</c:v>
                </c:pt>
                <c:pt idx="50">
                  <c:v>30.354838709677416</c:v>
                </c:pt>
                <c:pt idx="51">
                  <c:v>29.508999999999993</c:v>
                </c:pt>
                <c:pt idx="52">
                  <c:v>28.198000000000008</c:v>
                </c:pt>
                <c:pt idx="53">
                  <c:v>28.945500000000003</c:v>
                </c:pt>
                <c:pt idx="54">
                  <c:v>35.304999999999986</c:v>
                </c:pt>
                <c:pt idx="55">
                  <c:v>39.973999999999997</c:v>
                </c:pt>
                <c:pt idx="56">
                  <c:v>29.945999999999998</c:v>
                </c:pt>
                <c:pt idx="57">
                  <c:v>25.851999999999997</c:v>
                </c:pt>
                <c:pt idx="58">
                  <c:v>24.471999999999994</c:v>
                </c:pt>
                <c:pt idx="59">
                  <c:v>24.379999999999988</c:v>
                </c:pt>
                <c:pt idx="60">
                  <c:v>22.160499999999999</c:v>
                </c:pt>
                <c:pt idx="61">
                  <c:v>22.298499999999997</c:v>
                </c:pt>
                <c:pt idx="62">
                  <c:v>27.094000000000001</c:v>
                </c:pt>
                <c:pt idx="63">
                  <c:v>20.240000000000009</c:v>
                </c:pt>
                <c:pt idx="64">
                  <c:v>20.216999999999992</c:v>
                </c:pt>
                <c:pt idx="65">
                  <c:v>16.92799999999999</c:v>
                </c:pt>
                <c:pt idx="66">
                  <c:v>20.492307692307698</c:v>
                </c:pt>
                <c:pt idx="67">
                  <c:v>16.811282051282049</c:v>
                </c:pt>
                <c:pt idx="68">
                  <c:v>14.724102564102562</c:v>
                </c:pt>
                <c:pt idx="69">
                  <c:v>12.997435897435899</c:v>
                </c:pt>
                <c:pt idx="70">
                  <c:v>17.911794871794871</c:v>
                </c:pt>
                <c:pt idx="71">
                  <c:v>16.204102564102566</c:v>
                </c:pt>
                <c:pt idx="72">
                  <c:v>11.346666666666668</c:v>
                </c:pt>
                <c:pt idx="73">
                  <c:v>7.5517948717948755</c:v>
                </c:pt>
                <c:pt idx="74">
                  <c:v>10.473846153846154</c:v>
                </c:pt>
                <c:pt idx="75">
                  <c:v>10.397948717948712</c:v>
                </c:pt>
                <c:pt idx="76">
                  <c:v>12.95948717948718</c:v>
                </c:pt>
                <c:pt idx="77">
                  <c:v>12.067692307692308</c:v>
                </c:pt>
                <c:pt idx="78">
                  <c:v>13.737435897435894</c:v>
                </c:pt>
                <c:pt idx="79">
                  <c:v>13.168205128205127</c:v>
                </c:pt>
                <c:pt idx="80">
                  <c:v>13.054358974358973</c:v>
                </c:pt>
                <c:pt idx="81">
                  <c:v>14.420512820512815</c:v>
                </c:pt>
                <c:pt idx="82">
                  <c:v>12.371282051282048</c:v>
                </c:pt>
                <c:pt idx="83">
                  <c:v>12.14358974358974</c:v>
                </c:pt>
                <c:pt idx="84">
                  <c:v>10.948205128205128</c:v>
                </c:pt>
                <c:pt idx="85">
                  <c:v>17.418461538461536</c:v>
                </c:pt>
                <c:pt idx="86">
                  <c:v>18.25333333333333</c:v>
                </c:pt>
                <c:pt idx="87">
                  <c:v>24.40102564102564</c:v>
                </c:pt>
                <c:pt idx="88">
                  <c:v>31.838974358974358</c:v>
                </c:pt>
                <c:pt idx="89">
                  <c:v>41.136410256410258</c:v>
                </c:pt>
                <c:pt idx="90">
                  <c:v>45.424615384615379</c:v>
                </c:pt>
                <c:pt idx="91">
                  <c:v>29.372307692307693</c:v>
                </c:pt>
                <c:pt idx="92">
                  <c:v>23.490256410256414</c:v>
                </c:pt>
                <c:pt idx="93">
                  <c:v>19.524615384615387</c:v>
                </c:pt>
                <c:pt idx="94">
                  <c:v>23.471282051282053</c:v>
                </c:pt>
                <c:pt idx="95">
                  <c:v>22.31384615384615</c:v>
                </c:pt>
                <c:pt idx="96">
                  <c:v>23.888717948717947</c:v>
                </c:pt>
                <c:pt idx="97">
                  <c:v>23.869743589743599</c:v>
                </c:pt>
                <c:pt idx="98">
                  <c:v>23.072820512820513</c:v>
                </c:pt>
                <c:pt idx="99">
                  <c:v>17.570256410256405</c:v>
                </c:pt>
                <c:pt idx="100">
                  <c:v>17.47538461538462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6B-408A-824C-2FBEA87E3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211248"/>
        <c:axId val="590212560"/>
      </c:scatterChart>
      <c:valAx>
        <c:axId val="59021124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12560"/>
        <c:crosses val="autoZero"/>
        <c:crossBetween val="midCat"/>
      </c:valAx>
      <c:valAx>
        <c:axId val="590212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11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167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All'!$AP$4:$AP$104</c:f>
              <c:numCache>
                <c:formatCode>General</c:formatCode>
                <c:ptCount val="101"/>
                <c:pt idx="0">
                  <c:v>1</c:v>
                </c:pt>
                <c:pt idx="1">
                  <c:v>1.1538461538461537</c:v>
                </c:pt>
                <c:pt idx="2">
                  <c:v>1.0769230769230769</c:v>
                </c:pt>
                <c:pt idx="3">
                  <c:v>1.3461538461538463</c:v>
                </c:pt>
                <c:pt idx="4">
                  <c:v>1</c:v>
                </c:pt>
                <c:pt idx="5">
                  <c:v>0.61538461538461542</c:v>
                </c:pt>
                <c:pt idx="6">
                  <c:v>1.5384615384615385</c:v>
                </c:pt>
                <c:pt idx="7">
                  <c:v>1.6153846153846154</c:v>
                </c:pt>
                <c:pt idx="8">
                  <c:v>1.1923076923076923</c:v>
                </c:pt>
                <c:pt idx="9">
                  <c:v>2.1538461538461537</c:v>
                </c:pt>
                <c:pt idx="10">
                  <c:v>2.4750000000000001</c:v>
                </c:pt>
                <c:pt idx="11">
                  <c:v>3.35</c:v>
                </c:pt>
                <c:pt idx="12">
                  <c:v>2.3250000000000002</c:v>
                </c:pt>
                <c:pt idx="13">
                  <c:v>2.8</c:v>
                </c:pt>
                <c:pt idx="14">
                  <c:v>3</c:v>
                </c:pt>
                <c:pt idx="15">
                  <c:v>3.1129032258064515</c:v>
                </c:pt>
                <c:pt idx="16">
                  <c:v>3.032258064516129</c:v>
                </c:pt>
                <c:pt idx="17">
                  <c:v>3.435483870967742</c:v>
                </c:pt>
                <c:pt idx="18">
                  <c:v>3.7903225806451615</c:v>
                </c:pt>
                <c:pt idx="19">
                  <c:v>4.4838709677419351</c:v>
                </c:pt>
                <c:pt idx="20">
                  <c:v>4.564516129032258</c:v>
                </c:pt>
                <c:pt idx="21">
                  <c:v>5.064516129032258</c:v>
                </c:pt>
                <c:pt idx="22">
                  <c:v>5.4516129032258061</c:v>
                </c:pt>
                <c:pt idx="23">
                  <c:v>6.0161290322580649</c:v>
                </c:pt>
                <c:pt idx="24">
                  <c:v>5.919354838709677</c:v>
                </c:pt>
                <c:pt idx="25">
                  <c:v>5.9838709677419351</c:v>
                </c:pt>
                <c:pt idx="26">
                  <c:v>7.193548387096774</c:v>
                </c:pt>
                <c:pt idx="27">
                  <c:v>7.854838709677419</c:v>
                </c:pt>
                <c:pt idx="28">
                  <c:v>7.403225806451613</c:v>
                </c:pt>
                <c:pt idx="29">
                  <c:v>6.725806451612903</c:v>
                </c:pt>
                <c:pt idx="30">
                  <c:v>8.5806451612903221</c:v>
                </c:pt>
                <c:pt idx="31">
                  <c:v>8.9516129032258061</c:v>
                </c:pt>
                <c:pt idx="32">
                  <c:v>12.661290322580646</c:v>
                </c:pt>
                <c:pt idx="33">
                  <c:v>11.241935483870968</c:v>
                </c:pt>
                <c:pt idx="34">
                  <c:v>11.612903225806452</c:v>
                </c:pt>
                <c:pt idx="35">
                  <c:v>14.016129032258064</c:v>
                </c:pt>
                <c:pt idx="36">
                  <c:v>14.290322580645162</c:v>
                </c:pt>
                <c:pt idx="37">
                  <c:v>15.661290322580646</c:v>
                </c:pt>
                <c:pt idx="38">
                  <c:v>14.516129032258064</c:v>
                </c:pt>
                <c:pt idx="39">
                  <c:v>16.56451612903226</c:v>
                </c:pt>
                <c:pt idx="40">
                  <c:v>17.112903225806452</c:v>
                </c:pt>
                <c:pt idx="41">
                  <c:v>18.677419354838708</c:v>
                </c:pt>
                <c:pt idx="42">
                  <c:v>18.112903225806452</c:v>
                </c:pt>
                <c:pt idx="43">
                  <c:v>19.887096774193548</c:v>
                </c:pt>
                <c:pt idx="44">
                  <c:v>22.903225806451612</c:v>
                </c:pt>
                <c:pt idx="45">
                  <c:v>28.919354838709676</c:v>
                </c:pt>
                <c:pt idx="46">
                  <c:v>32.145161290322584</c:v>
                </c:pt>
                <c:pt idx="47">
                  <c:v>34.983870967741936</c:v>
                </c:pt>
                <c:pt idx="48">
                  <c:v>39.048387096774192</c:v>
                </c:pt>
                <c:pt idx="49">
                  <c:v>45.403225806451616</c:v>
                </c:pt>
                <c:pt idx="50">
                  <c:v>50.741935483870968</c:v>
                </c:pt>
                <c:pt idx="51">
                  <c:v>54.525000000000006</c:v>
                </c:pt>
                <c:pt idx="52">
                  <c:v>63.412499999999994</c:v>
                </c:pt>
                <c:pt idx="53">
                  <c:v>68.362500000000011</c:v>
                </c:pt>
                <c:pt idx="54">
                  <c:v>74.099999999999994</c:v>
                </c:pt>
                <c:pt idx="55">
                  <c:v>76.537499999999994</c:v>
                </c:pt>
                <c:pt idx="56">
                  <c:v>86.0625</c:v>
                </c:pt>
                <c:pt idx="57">
                  <c:v>82.462500000000006</c:v>
                </c:pt>
                <c:pt idx="58">
                  <c:v>84.712500000000006</c:v>
                </c:pt>
                <c:pt idx="59">
                  <c:v>88.125</c:v>
                </c:pt>
                <c:pt idx="60">
                  <c:v>92.324999999999989</c:v>
                </c:pt>
                <c:pt idx="61">
                  <c:v>92.512499999999989</c:v>
                </c:pt>
                <c:pt idx="62">
                  <c:v>95.887499999999989</c:v>
                </c:pt>
                <c:pt idx="63">
                  <c:v>92.887499999999989</c:v>
                </c:pt>
                <c:pt idx="64">
                  <c:v>95.287499999999994</c:v>
                </c:pt>
                <c:pt idx="65">
                  <c:v>97.050000000000011</c:v>
                </c:pt>
                <c:pt idx="66">
                  <c:v>101.28653846153846</c:v>
                </c:pt>
                <c:pt idx="67">
                  <c:v>95.325000000000003</c:v>
                </c:pt>
                <c:pt idx="68">
                  <c:v>97.292307692307688</c:v>
                </c:pt>
                <c:pt idx="69">
                  <c:v>97.292307692307688</c:v>
                </c:pt>
                <c:pt idx="70">
                  <c:v>99.557692307692307</c:v>
                </c:pt>
                <c:pt idx="71">
                  <c:v>90.853846153846149</c:v>
                </c:pt>
                <c:pt idx="72">
                  <c:v>97.113461538461536</c:v>
                </c:pt>
                <c:pt idx="73">
                  <c:v>95.444230769230771</c:v>
                </c:pt>
                <c:pt idx="74">
                  <c:v>102.18076923076923</c:v>
                </c:pt>
                <c:pt idx="75">
                  <c:v>104.02884615384616</c:v>
                </c:pt>
                <c:pt idx="76">
                  <c:v>101.34615384615385</c:v>
                </c:pt>
                <c:pt idx="77">
                  <c:v>104.02884615384616</c:v>
                </c:pt>
                <c:pt idx="78">
                  <c:v>99.855769230769226</c:v>
                </c:pt>
                <c:pt idx="79">
                  <c:v>97.769230769230774</c:v>
                </c:pt>
                <c:pt idx="80">
                  <c:v>94.55</c:v>
                </c:pt>
                <c:pt idx="81">
                  <c:v>101.82307692307693</c:v>
                </c:pt>
                <c:pt idx="82">
                  <c:v>98.961538461538467</c:v>
                </c:pt>
                <c:pt idx="83">
                  <c:v>95.205769230769235</c:v>
                </c:pt>
                <c:pt idx="84">
                  <c:v>104.14807692307693</c:v>
                </c:pt>
                <c:pt idx="85">
                  <c:v>106.5326923076923</c:v>
                </c:pt>
                <c:pt idx="86">
                  <c:v>99.498076923076923</c:v>
                </c:pt>
                <c:pt idx="87">
                  <c:v>101.34615384615385</c:v>
                </c:pt>
                <c:pt idx="88">
                  <c:v>102.41923076923078</c:v>
                </c:pt>
                <c:pt idx="89">
                  <c:v>109.09615384615385</c:v>
                </c:pt>
                <c:pt idx="90">
                  <c:v>102.83653846153845</c:v>
                </c:pt>
                <c:pt idx="91">
                  <c:v>107.24807692307692</c:v>
                </c:pt>
                <c:pt idx="92">
                  <c:v>111.9576923076923</c:v>
                </c:pt>
                <c:pt idx="93">
                  <c:v>122.27115384615385</c:v>
                </c:pt>
                <c:pt idx="94">
                  <c:v>114.3423076923077</c:v>
                </c:pt>
                <c:pt idx="95">
                  <c:v>127.93461538461538</c:v>
                </c:pt>
                <c:pt idx="96">
                  <c:v>117.14423076923077</c:v>
                </c:pt>
                <c:pt idx="97">
                  <c:v>124.47692307692309</c:v>
                </c:pt>
                <c:pt idx="98">
                  <c:v>131.15384615384616</c:v>
                </c:pt>
                <c:pt idx="99">
                  <c:v>136.45961538461538</c:v>
                </c:pt>
                <c:pt idx="100">
                  <c:v>133.47884615384615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E3-436A-A1A8-23F2EF757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905016"/>
        <c:axId val="532911248"/>
      </c:scatterChart>
      <c:valAx>
        <c:axId val="53290501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911248"/>
        <c:crosses val="autoZero"/>
        <c:crossBetween val="midCat"/>
      </c:valAx>
      <c:valAx>
        <c:axId val="53291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905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All'!$AQ$4:$AQ$104</c:f>
              <c:numCache>
                <c:formatCode>General</c:formatCode>
                <c:ptCount val="101"/>
                <c:pt idx="0">
                  <c:v>0.20512820512820512</c:v>
                </c:pt>
                <c:pt idx="1">
                  <c:v>0.17948717948717949</c:v>
                </c:pt>
                <c:pt idx="2">
                  <c:v>0.10256410256410256</c:v>
                </c:pt>
                <c:pt idx="3">
                  <c:v>-2.5641025641025633E-2</c:v>
                </c:pt>
                <c:pt idx="4">
                  <c:v>7.6923076923076927E-2</c:v>
                </c:pt>
                <c:pt idx="5">
                  <c:v>2.564102564102564E-2</c:v>
                </c:pt>
                <c:pt idx="6">
                  <c:v>0</c:v>
                </c:pt>
                <c:pt idx="7">
                  <c:v>-2.5641025641025633E-2</c:v>
                </c:pt>
                <c:pt idx="8">
                  <c:v>0.23076923076923078</c:v>
                </c:pt>
                <c:pt idx="9">
                  <c:v>0.46153846153846156</c:v>
                </c:pt>
                <c:pt idx="10">
                  <c:v>0.38333333333333341</c:v>
                </c:pt>
                <c:pt idx="11">
                  <c:v>0.26666666666666672</c:v>
                </c:pt>
                <c:pt idx="12">
                  <c:v>0.15</c:v>
                </c:pt>
                <c:pt idx="13">
                  <c:v>0.13333333333333336</c:v>
                </c:pt>
                <c:pt idx="14">
                  <c:v>0.35</c:v>
                </c:pt>
                <c:pt idx="15">
                  <c:v>0.1236559139784946</c:v>
                </c:pt>
                <c:pt idx="16">
                  <c:v>2.1505376344086002E-2</c:v>
                </c:pt>
                <c:pt idx="17">
                  <c:v>0.26344086021505375</c:v>
                </c:pt>
                <c:pt idx="18">
                  <c:v>0.31182795698924726</c:v>
                </c:pt>
                <c:pt idx="19">
                  <c:v>0.56989247311827951</c:v>
                </c:pt>
                <c:pt idx="20">
                  <c:v>0.58064516129032251</c:v>
                </c:pt>
                <c:pt idx="21">
                  <c:v>0.44086021505376344</c:v>
                </c:pt>
                <c:pt idx="22">
                  <c:v>0.59139784946236551</c:v>
                </c:pt>
                <c:pt idx="23">
                  <c:v>0.5376344086021505</c:v>
                </c:pt>
                <c:pt idx="24">
                  <c:v>0.44086021505376344</c:v>
                </c:pt>
                <c:pt idx="25">
                  <c:v>0.65591397849462374</c:v>
                </c:pt>
                <c:pt idx="26">
                  <c:v>0.90322580645161277</c:v>
                </c:pt>
                <c:pt idx="27">
                  <c:v>1.139784946236559</c:v>
                </c:pt>
                <c:pt idx="28">
                  <c:v>0.88172043010752688</c:v>
                </c:pt>
                <c:pt idx="29">
                  <c:v>0.68817204301075263</c:v>
                </c:pt>
                <c:pt idx="30">
                  <c:v>0.58602150537634412</c:v>
                </c:pt>
                <c:pt idx="31">
                  <c:v>1.021505376344086</c:v>
                </c:pt>
                <c:pt idx="32">
                  <c:v>1.6344086021505377</c:v>
                </c:pt>
                <c:pt idx="33">
                  <c:v>1.0161290322580643</c:v>
                </c:pt>
                <c:pt idx="34">
                  <c:v>1.7849462365591395</c:v>
                </c:pt>
                <c:pt idx="35">
                  <c:v>0.56989247311827973</c:v>
                </c:pt>
                <c:pt idx="36">
                  <c:v>0.96774193548387122</c:v>
                </c:pt>
                <c:pt idx="37">
                  <c:v>1.7311827956989247</c:v>
                </c:pt>
                <c:pt idx="38">
                  <c:v>1.4516129032258063</c:v>
                </c:pt>
                <c:pt idx="39">
                  <c:v>1.0967741935483872</c:v>
                </c:pt>
                <c:pt idx="40">
                  <c:v>1.2795698924731183</c:v>
                </c:pt>
                <c:pt idx="41">
                  <c:v>1.7311827956989247</c:v>
                </c:pt>
                <c:pt idx="42">
                  <c:v>1.8387096774193548</c:v>
                </c:pt>
                <c:pt idx="43">
                  <c:v>2.354838709677419</c:v>
                </c:pt>
                <c:pt idx="44">
                  <c:v>3.6881720430107521</c:v>
                </c:pt>
                <c:pt idx="45">
                  <c:v>6.268817204301075</c:v>
                </c:pt>
                <c:pt idx="46">
                  <c:v>6.4032258064516139</c:v>
                </c:pt>
                <c:pt idx="47">
                  <c:v>5.2258064516129039</c:v>
                </c:pt>
                <c:pt idx="48">
                  <c:v>5.0322580645161299</c:v>
                </c:pt>
                <c:pt idx="49">
                  <c:v>5.532258064516129</c:v>
                </c:pt>
                <c:pt idx="50">
                  <c:v>5.2903225806451619</c:v>
                </c:pt>
                <c:pt idx="51">
                  <c:v>4.987499999999998</c:v>
                </c:pt>
                <c:pt idx="52">
                  <c:v>4.3499999999999988</c:v>
                </c:pt>
                <c:pt idx="53">
                  <c:v>4.6749999999999998</c:v>
                </c:pt>
                <c:pt idx="54">
                  <c:v>6.8999999999999986</c:v>
                </c:pt>
                <c:pt idx="55">
                  <c:v>7.4250000000000016</c:v>
                </c:pt>
                <c:pt idx="56">
                  <c:v>5.4000000000000012</c:v>
                </c:pt>
                <c:pt idx="57">
                  <c:v>5.125</c:v>
                </c:pt>
                <c:pt idx="58">
                  <c:v>3.9125000000000005</c:v>
                </c:pt>
                <c:pt idx="59">
                  <c:v>3.2500000000000009</c:v>
                </c:pt>
                <c:pt idx="60">
                  <c:v>4.1749999999999998</c:v>
                </c:pt>
                <c:pt idx="61">
                  <c:v>4.5249999999999995</c:v>
                </c:pt>
                <c:pt idx="62">
                  <c:v>1.6625000000000005</c:v>
                </c:pt>
                <c:pt idx="63">
                  <c:v>1.200000000000002</c:v>
                </c:pt>
                <c:pt idx="64">
                  <c:v>4.762500000000002</c:v>
                </c:pt>
                <c:pt idx="65">
                  <c:v>2.7499999999999991</c:v>
                </c:pt>
                <c:pt idx="66">
                  <c:v>3.8153846153846169</c:v>
                </c:pt>
                <c:pt idx="67">
                  <c:v>1.5698717948717942</c:v>
                </c:pt>
                <c:pt idx="68">
                  <c:v>3.0205128205128204</c:v>
                </c:pt>
                <c:pt idx="69">
                  <c:v>2.1858974358974361</c:v>
                </c:pt>
                <c:pt idx="70">
                  <c:v>1.3910256410256414</c:v>
                </c:pt>
                <c:pt idx="71">
                  <c:v>1.0730769230769228</c:v>
                </c:pt>
                <c:pt idx="72">
                  <c:v>1.907692307692308</c:v>
                </c:pt>
                <c:pt idx="73">
                  <c:v>3.0006410256410252</c:v>
                </c:pt>
                <c:pt idx="74">
                  <c:v>0.75512820512820511</c:v>
                </c:pt>
                <c:pt idx="75">
                  <c:v>1.0333333333333323</c:v>
                </c:pt>
                <c:pt idx="76">
                  <c:v>1.629487179487179</c:v>
                </c:pt>
                <c:pt idx="77">
                  <c:v>1.3115384615384613</c:v>
                </c:pt>
                <c:pt idx="78">
                  <c:v>1.430769230769231</c:v>
                </c:pt>
                <c:pt idx="79">
                  <c:v>1.0333333333333337</c:v>
                </c:pt>
                <c:pt idx="80">
                  <c:v>2.9012820512820521</c:v>
                </c:pt>
                <c:pt idx="81">
                  <c:v>1.1525641025641029</c:v>
                </c:pt>
                <c:pt idx="82">
                  <c:v>2.5038461538461534</c:v>
                </c:pt>
                <c:pt idx="83">
                  <c:v>1.6692307692307691</c:v>
                </c:pt>
                <c:pt idx="84">
                  <c:v>4.4512820512820515</c:v>
                </c:pt>
                <c:pt idx="85">
                  <c:v>2.3846153846153846</c:v>
                </c:pt>
                <c:pt idx="86">
                  <c:v>2.384615384615385</c:v>
                </c:pt>
                <c:pt idx="87">
                  <c:v>2.1660256410256409</c:v>
                </c:pt>
                <c:pt idx="88">
                  <c:v>6.8756410256410252</c:v>
                </c:pt>
                <c:pt idx="89">
                  <c:v>9.3993589743589734</c:v>
                </c:pt>
                <c:pt idx="90">
                  <c:v>6.9750000000000005</c:v>
                </c:pt>
                <c:pt idx="91">
                  <c:v>4.1333333333333329</c:v>
                </c:pt>
                <c:pt idx="92">
                  <c:v>5.0474358974358964</c:v>
                </c:pt>
                <c:pt idx="93">
                  <c:v>4.3916666666666666</c:v>
                </c:pt>
                <c:pt idx="94">
                  <c:v>3.6762820512820511</c:v>
                </c:pt>
                <c:pt idx="95">
                  <c:v>3.0006410256410261</c:v>
                </c:pt>
                <c:pt idx="96">
                  <c:v>3.3782051282051286</c:v>
                </c:pt>
                <c:pt idx="97">
                  <c:v>1.8282051282051279</c:v>
                </c:pt>
                <c:pt idx="98">
                  <c:v>3.8948717948717961</c:v>
                </c:pt>
                <c:pt idx="99">
                  <c:v>1.768589743589744</c:v>
                </c:pt>
                <c:pt idx="100">
                  <c:v>4.9282051282051285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9-4B29-B462-3BF8BFF9B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260448"/>
        <c:axId val="590239784"/>
      </c:scatterChart>
      <c:valAx>
        <c:axId val="59026044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39784"/>
        <c:crosses val="autoZero"/>
        <c:crossBetween val="midCat"/>
      </c:valAx>
      <c:valAx>
        <c:axId val="590239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604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176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All'!$AU$4:$AU$104</c:f>
              <c:numCache>
                <c:formatCode>General</c:formatCode>
                <c:ptCount val="101"/>
                <c:pt idx="0">
                  <c:v>0.38461538461538464</c:v>
                </c:pt>
                <c:pt idx="1">
                  <c:v>0.23076923076923078</c:v>
                </c:pt>
                <c:pt idx="2">
                  <c:v>0.30769230769230771</c:v>
                </c:pt>
                <c:pt idx="3">
                  <c:v>0.53846153846153844</c:v>
                </c:pt>
                <c:pt idx="4">
                  <c:v>0.38461538461538464</c:v>
                </c:pt>
                <c:pt idx="5">
                  <c:v>0.26923076923076922</c:v>
                </c:pt>
                <c:pt idx="6">
                  <c:v>0.23076923076923078</c:v>
                </c:pt>
                <c:pt idx="7">
                  <c:v>1</c:v>
                </c:pt>
                <c:pt idx="8">
                  <c:v>0.80769230769230771</c:v>
                </c:pt>
                <c:pt idx="9">
                  <c:v>0.57692307692307687</c:v>
                </c:pt>
                <c:pt idx="10">
                  <c:v>0.52500000000000002</c:v>
                </c:pt>
                <c:pt idx="11">
                  <c:v>0.75</c:v>
                </c:pt>
                <c:pt idx="12">
                  <c:v>0.9</c:v>
                </c:pt>
                <c:pt idx="13">
                  <c:v>0.7</c:v>
                </c:pt>
                <c:pt idx="14">
                  <c:v>1.125</c:v>
                </c:pt>
                <c:pt idx="15">
                  <c:v>1.596774193548387</c:v>
                </c:pt>
                <c:pt idx="16">
                  <c:v>1.5806451612903225</c:v>
                </c:pt>
                <c:pt idx="17">
                  <c:v>1.7419354838709677</c:v>
                </c:pt>
                <c:pt idx="18">
                  <c:v>2.2419354838709675</c:v>
                </c:pt>
                <c:pt idx="19">
                  <c:v>2.0806451612903225</c:v>
                </c:pt>
                <c:pt idx="20">
                  <c:v>2.0806451612903225</c:v>
                </c:pt>
                <c:pt idx="21">
                  <c:v>2.8225806451612905</c:v>
                </c:pt>
                <c:pt idx="22">
                  <c:v>2.629032258064516</c:v>
                </c:pt>
                <c:pt idx="23">
                  <c:v>3.2419354838709675</c:v>
                </c:pt>
                <c:pt idx="24">
                  <c:v>3.2580645161290325</c:v>
                </c:pt>
                <c:pt idx="25">
                  <c:v>3.870967741935484</c:v>
                </c:pt>
                <c:pt idx="26">
                  <c:v>4.338709677419355</c:v>
                </c:pt>
                <c:pt idx="27">
                  <c:v>4.5161290322580649</c:v>
                </c:pt>
                <c:pt idx="28">
                  <c:v>4</c:v>
                </c:pt>
                <c:pt idx="29">
                  <c:v>4.4516129032258061</c:v>
                </c:pt>
                <c:pt idx="30">
                  <c:v>4.5</c:v>
                </c:pt>
                <c:pt idx="31">
                  <c:v>5.854838709677419</c:v>
                </c:pt>
                <c:pt idx="32">
                  <c:v>5.725806451612903</c:v>
                </c:pt>
                <c:pt idx="33">
                  <c:v>6.274193548387097</c:v>
                </c:pt>
                <c:pt idx="34">
                  <c:v>5.467741935483871</c:v>
                </c:pt>
                <c:pt idx="35">
                  <c:v>5.645161290322581</c:v>
                </c:pt>
                <c:pt idx="36">
                  <c:v>6.0483870967741939</c:v>
                </c:pt>
                <c:pt idx="37">
                  <c:v>7.9516129032258061</c:v>
                </c:pt>
                <c:pt idx="38">
                  <c:v>7.387096774193548</c:v>
                </c:pt>
                <c:pt idx="39">
                  <c:v>7.806451612903226</c:v>
                </c:pt>
                <c:pt idx="40">
                  <c:v>8.2741935483870961</c:v>
                </c:pt>
                <c:pt idx="41">
                  <c:v>8.2096774193548381</c:v>
                </c:pt>
                <c:pt idx="42">
                  <c:v>8.9677419354838701</c:v>
                </c:pt>
                <c:pt idx="43">
                  <c:v>9.82258064516129</c:v>
                </c:pt>
                <c:pt idx="44">
                  <c:v>10.193548387096774</c:v>
                </c:pt>
                <c:pt idx="45">
                  <c:v>11.290322580645162</c:v>
                </c:pt>
                <c:pt idx="46">
                  <c:v>12.403225806451612</c:v>
                </c:pt>
                <c:pt idx="47">
                  <c:v>12.935483870967742</c:v>
                </c:pt>
                <c:pt idx="48">
                  <c:v>14.564516129032258</c:v>
                </c:pt>
                <c:pt idx="49">
                  <c:v>13.370967741935484</c:v>
                </c:pt>
                <c:pt idx="50">
                  <c:v>16.016129032258064</c:v>
                </c:pt>
                <c:pt idx="51">
                  <c:v>18.445</c:v>
                </c:pt>
                <c:pt idx="52">
                  <c:v>19.762499999999999</c:v>
                </c:pt>
                <c:pt idx="53">
                  <c:v>20.1875</c:v>
                </c:pt>
                <c:pt idx="54">
                  <c:v>21.377499999999998</c:v>
                </c:pt>
                <c:pt idx="55">
                  <c:v>19.0825</c:v>
                </c:pt>
                <c:pt idx="56">
                  <c:v>23.077499999999997</c:v>
                </c:pt>
                <c:pt idx="57">
                  <c:v>24.82</c:v>
                </c:pt>
                <c:pt idx="58">
                  <c:v>26.477499999999999</c:v>
                </c:pt>
                <c:pt idx="59">
                  <c:v>25.372500000000002</c:v>
                </c:pt>
                <c:pt idx="60">
                  <c:v>27.157499999999999</c:v>
                </c:pt>
                <c:pt idx="61">
                  <c:v>29.282500000000002</c:v>
                </c:pt>
                <c:pt idx="62">
                  <c:v>28.432500000000001</c:v>
                </c:pt>
                <c:pt idx="63">
                  <c:v>28.517499999999998</c:v>
                </c:pt>
                <c:pt idx="64">
                  <c:v>28.432500000000001</c:v>
                </c:pt>
                <c:pt idx="65">
                  <c:v>28.857500000000002</c:v>
                </c:pt>
                <c:pt idx="66">
                  <c:v>28.969230769230769</c:v>
                </c:pt>
                <c:pt idx="67">
                  <c:v>34.192307692307693</c:v>
                </c:pt>
                <c:pt idx="68">
                  <c:v>32.953846153846158</c:v>
                </c:pt>
                <c:pt idx="69">
                  <c:v>36.88461538461538</c:v>
                </c:pt>
                <c:pt idx="70">
                  <c:v>36.130769230769225</c:v>
                </c:pt>
                <c:pt idx="71">
                  <c:v>35.753846153846155</c:v>
                </c:pt>
                <c:pt idx="72">
                  <c:v>36.292307692307688</c:v>
                </c:pt>
                <c:pt idx="73">
                  <c:v>37.853846153846156</c:v>
                </c:pt>
                <c:pt idx="74">
                  <c:v>39.199999999999996</c:v>
                </c:pt>
                <c:pt idx="75">
                  <c:v>35.699999999999996</c:v>
                </c:pt>
                <c:pt idx="76">
                  <c:v>39.95384615384615</c:v>
                </c:pt>
                <c:pt idx="77">
                  <c:v>43.830769230769228</c:v>
                </c:pt>
                <c:pt idx="78">
                  <c:v>38.176923076923075</c:v>
                </c:pt>
                <c:pt idx="79">
                  <c:v>44.315384615384609</c:v>
                </c:pt>
                <c:pt idx="80">
                  <c:v>41.407692307692308</c:v>
                </c:pt>
                <c:pt idx="81">
                  <c:v>42.592307692307692</c:v>
                </c:pt>
                <c:pt idx="82">
                  <c:v>42.053846153846152</c:v>
                </c:pt>
                <c:pt idx="83">
                  <c:v>44.42307692307692</c:v>
                </c:pt>
                <c:pt idx="84">
                  <c:v>46.092307692307685</c:v>
                </c:pt>
                <c:pt idx="85">
                  <c:v>49.323076923076925</c:v>
                </c:pt>
                <c:pt idx="86">
                  <c:v>47.330769230769228</c:v>
                </c:pt>
                <c:pt idx="87">
                  <c:v>43.561538461538461</c:v>
                </c:pt>
                <c:pt idx="88">
                  <c:v>46.738461538461536</c:v>
                </c:pt>
                <c:pt idx="89">
                  <c:v>47.653846153846153</c:v>
                </c:pt>
                <c:pt idx="90">
                  <c:v>48.784615384615385</c:v>
                </c:pt>
                <c:pt idx="91">
                  <c:v>49</c:v>
                </c:pt>
                <c:pt idx="92">
                  <c:v>48.461538461538453</c:v>
                </c:pt>
                <c:pt idx="93">
                  <c:v>51.692307692307686</c:v>
                </c:pt>
                <c:pt idx="94">
                  <c:v>49.269230769230766</c:v>
                </c:pt>
                <c:pt idx="95">
                  <c:v>56.807692307692307</c:v>
                </c:pt>
                <c:pt idx="96">
                  <c:v>48.892307692307682</c:v>
                </c:pt>
                <c:pt idx="97">
                  <c:v>56.430769230769222</c:v>
                </c:pt>
                <c:pt idx="98">
                  <c:v>54.061538461538454</c:v>
                </c:pt>
                <c:pt idx="99">
                  <c:v>51.638461538461542</c:v>
                </c:pt>
                <c:pt idx="100">
                  <c:v>52.284615384615385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22-4CB7-AE46-7F6705DA9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838544"/>
        <c:axId val="470841496"/>
      </c:scatterChart>
      <c:valAx>
        <c:axId val="47083854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41496"/>
        <c:crosses val="autoZero"/>
        <c:crossBetween val="midCat"/>
      </c:valAx>
      <c:valAx>
        <c:axId val="470841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38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All'!$AV$4:$AV$104</c:f>
              <c:numCache>
                <c:formatCode>General</c:formatCode>
                <c:ptCount val="101"/>
                <c:pt idx="0">
                  <c:v>-2.5641025641025644E-2</c:v>
                </c:pt>
                <c:pt idx="1">
                  <c:v>0</c:v>
                </c:pt>
                <c:pt idx="2">
                  <c:v>0.15384615384615385</c:v>
                </c:pt>
                <c:pt idx="3">
                  <c:v>0.12820512820512822</c:v>
                </c:pt>
                <c:pt idx="4">
                  <c:v>-5.1282051282051287E-2</c:v>
                </c:pt>
                <c:pt idx="5">
                  <c:v>5.128205128205128E-2</c:v>
                </c:pt>
                <c:pt idx="6">
                  <c:v>0</c:v>
                </c:pt>
                <c:pt idx="7">
                  <c:v>5.128205128205128E-2</c:v>
                </c:pt>
                <c:pt idx="8">
                  <c:v>0</c:v>
                </c:pt>
                <c:pt idx="9">
                  <c:v>-5.1282051282051287E-2</c:v>
                </c:pt>
                <c:pt idx="10">
                  <c:v>0.15000000000000002</c:v>
                </c:pt>
                <c:pt idx="11">
                  <c:v>-1.6666666666666663E-2</c:v>
                </c:pt>
                <c:pt idx="12">
                  <c:v>0.10000000000000002</c:v>
                </c:pt>
                <c:pt idx="13">
                  <c:v>5.000000000000001E-2</c:v>
                </c:pt>
                <c:pt idx="14">
                  <c:v>0.21666666666666667</c:v>
                </c:pt>
                <c:pt idx="15">
                  <c:v>0.21505376344086022</c:v>
                </c:pt>
                <c:pt idx="16">
                  <c:v>0.15053763440860216</c:v>
                </c:pt>
                <c:pt idx="17">
                  <c:v>0.39784946236559138</c:v>
                </c:pt>
                <c:pt idx="18">
                  <c:v>0.20430107526881722</c:v>
                </c:pt>
                <c:pt idx="19">
                  <c:v>0.10215053763440859</c:v>
                </c:pt>
                <c:pt idx="20">
                  <c:v>0.44086021505376349</c:v>
                </c:pt>
                <c:pt idx="21">
                  <c:v>0.36559139784946232</c:v>
                </c:pt>
                <c:pt idx="22">
                  <c:v>0.33333333333333331</c:v>
                </c:pt>
                <c:pt idx="23">
                  <c:v>0.10752688172043012</c:v>
                </c:pt>
                <c:pt idx="24">
                  <c:v>0.37634408602150538</c:v>
                </c:pt>
                <c:pt idx="25">
                  <c:v>0.25806451612903231</c:v>
                </c:pt>
                <c:pt idx="26">
                  <c:v>0.40860215053763443</c:v>
                </c:pt>
                <c:pt idx="27">
                  <c:v>0.69892473118279574</c:v>
                </c:pt>
                <c:pt idx="28">
                  <c:v>0.31720430107526881</c:v>
                </c:pt>
                <c:pt idx="29">
                  <c:v>0.29032258064516131</c:v>
                </c:pt>
                <c:pt idx="30">
                  <c:v>0.44086021505376344</c:v>
                </c:pt>
                <c:pt idx="31">
                  <c:v>0.32258064516129026</c:v>
                </c:pt>
                <c:pt idx="32">
                  <c:v>0.61290322580645151</c:v>
                </c:pt>
                <c:pt idx="33">
                  <c:v>0.85483870967741926</c:v>
                </c:pt>
                <c:pt idx="34">
                  <c:v>0.41935483870967744</c:v>
                </c:pt>
                <c:pt idx="35">
                  <c:v>0.67741935483870952</c:v>
                </c:pt>
                <c:pt idx="36">
                  <c:v>0.76344086021505375</c:v>
                </c:pt>
                <c:pt idx="37">
                  <c:v>0.19354838709677424</c:v>
                </c:pt>
                <c:pt idx="38">
                  <c:v>0.64516129032258074</c:v>
                </c:pt>
                <c:pt idx="39">
                  <c:v>0.93548387096774199</c:v>
                </c:pt>
                <c:pt idx="40">
                  <c:v>0.49462365591397839</c:v>
                </c:pt>
                <c:pt idx="41">
                  <c:v>0.30107526881720426</c:v>
                </c:pt>
                <c:pt idx="42">
                  <c:v>0.55913978494623651</c:v>
                </c:pt>
                <c:pt idx="43">
                  <c:v>0.73118279569892475</c:v>
                </c:pt>
                <c:pt idx="44">
                  <c:v>1.247311827956989</c:v>
                </c:pt>
                <c:pt idx="45">
                  <c:v>1.161290322580645</c:v>
                </c:pt>
                <c:pt idx="46">
                  <c:v>0.78494623655913975</c:v>
                </c:pt>
                <c:pt idx="47">
                  <c:v>1.4301075268817205</c:v>
                </c:pt>
                <c:pt idx="48">
                  <c:v>1.2849462365591398</c:v>
                </c:pt>
                <c:pt idx="49">
                  <c:v>1.0806451612903223</c:v>
                </c:pt>
                <c:pt idx="50">
                  <c:v>0.77419354838709675</c:v>
                </c:pt>
                <c:pt idx="51">
                  <c:v>1.3174999999999997</c:v>
                </c:pt>
                <c:pt idx="52">
                  <c:v>1.0200000000000002</c:v>
                </c:pt>
                <c:pt idx="53">
                  <c:v>2.1533333333333324</c:v>
                </c:pt>
                <c:pt idx="54">
                  <c:v>1.7141666666666668</c:v>
                </c:pt>
                <c:pt idx="55">
                  <c:v>1.8416666666666666</c:v>
                </c:pt>
                <c:pt idx="56">
                  <c:v>1.3175000000000001</c:v>
                </c:pt>
                <c:pt idx="57">
                  <c:v>2.125</c:v>
                </c:pt>
                <c:pt idx="58">
                  <c:v>1.4450000000000001</c:v>
                </c:pt>
                <c:pt idx="59">
                  <c:v>1.5299999999999994</c:v>
                </c:pt>
                <c:pt idx="60">
                  <c:v>1.3741666666666665</c:v>
                </c:pt>
                <c:pt idx="61">
                  <c:v>1.3033333333333335</c:v>
                </c:pt>
                <c:pt idx="62">
                  <c:v>0.33999999999999986</c:v>
                </c:pt>
                <c:pt idx="63">
                  <c:v>1.3741666666666665</c:v>
                </c:pt>
                <c:pt idx="64">
                  <c:v>0.87833333333333363</c:v>
                </c:pt>
                <c:pt idx="65">
                  <c:v>1.2183333333333335</c:v>
                </c:pt>
                <c:pt idx="66">
                  <c:v>2.907692307692308</c:v>
                </c:pt>
                <c:pt idx="67">
                  <c:v>1.5076923076923081</c:v>
                </c:pt>
                <c:pt idx="68">
                  <c:v>1.1487179487179486</c:v>
                </c:pt>
                <c:pt idx="69">
                  <c:v>1.094871794871795</c:v>
                </c:pt>
                <c:pt idx="70">
                  <c:v>1.0948717948717954</c:v>
                </c:pt>
                <c:pt idx="71">
                  <c:v>1.0769230769230771</c:v>
                </c:pt>
                <c:pt idx="72">
                  <c:v>1.7230769230769232</c:v>
                </c:pt>
                <c:pt idx="73">
                  <c:v>1.7230769230769227</c:v>
                </c:pt>
                <c:pt idx="74">
                  <c:v>1.4358974358974352</c:v>
                </c:pt>
                <c:pt idx="75">
                  <c:v>0.78974358974358982</c:v>
                </c:pt>
                <c:pt idx="76">
                  <c:v>1.382051282051282</c:v>
                </c:pt>
                <c:pt idx="77">
                  <c:v>1.6512820512820512</c:v>
                </c:pt>
                <c:pt idx="78">
                  <c:v>1.0948717948717954</c:v>
                </c:pt>
                <c:pt idx="79">
                  <c:v>2.0820512820512826</c:v>
                </c:pt>
                <c:pt idx="80">
                  <c:v>-0.41282051282051269</c:v>
                </c:pt>
                <c:pt idx="81">
                  <c:v>1.0769230769230766</c:v>
                </c:pt>
                <c:pt idx="82">
                  <c:v>0.71794871794871806</c:v>
                </c:pt>
                <c:pt idx="83">
                  <c:v>2.4051282051282055</c:v>
                </c:pt>
                <c:pt idx="84">
                  <c:v>1.2923076923076922</c:v>
                </c:pt>
                <c:pt idx="85">
                  <c:v>1.9025641025641016</c:v>
                </c:pt>
                <c:pt idx="86">
                  <c:v>1.6333333333333331</c:v>
                </c:pt>
                <c:pt idx="87">
                  <c:v>1.5076923076923079</c:v>
                </c:pt>
                <c:pt idx="88">
                  <c:v>0.34102564102564115</c:v>
                </c:pt>
                <c:pt idx="89">
                  <c:v>1.7051282051282053</c:v>
                </c:pt>
                <c:pt idx="90">
                  <c:v>1.3282051282051279</c:v>
                </c:pt>
                <c:pt idx="91">
                  <c:v>0.86153846153846159</c:v>
                </c:pt>
                <c:pt idx="92">
                  <c:v>0.95128205128205123</c:v>
                </c:pt>
                <c:pt idx="93">
                  <c:v>2.5846153846153848</c:v>
                </c:pt>
                <c:pt idx="94">
                  <c:v>1.0769230769230766</c:v>
                </c:pt>
                <c:pt idx="95">
                  <c:v>1.2205128205128197</c:v>
                </c:pt>
                <c:pt idx="96">
                  <c:v>0.86153846153846114</c:v>
                </c:pt>
                <c:pt idx="97">
                  <c:v>1.2743589743589747</c:v>
                </c:pt>
                <c:pt idx="98">
                  <c:v>0.41282051282051246</c:v>
                </c:pt>
                <c:pt idx="99">
                  <c:v>1.058974358974359</c:v>
                </c:pt>
                <c:pt idx="100">
                  <c:v>0.80769230769230749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03-48F3-8ADB-A11EDA2B5F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829688"/>
        <c:axId val="470826080"/>
      </c:scatterChart>
      <c:valAx>
        <c:axId val="47082968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26080"/>
        <c:crosses val="autoZero"/>
        <c:crossBetween val="midCat"/>
      </c:valAx>
      <c:valAx>
        <c:axId val="470826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29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179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All'!$AZ$4:$AZ$104</c:f>
              <c:numCache>
                <c:formatCode>General</c:formatCode>
                <c:ptCount val="101"/>
                <c:pt idx="0">
                  <c:v>1.7692307692307692</c:v>
                </c:pt>
                <c:pt idx="1">
                  <c:v>2</c:v>
                </c:pt>
                <c:pt idx="2">
                  <c:v>1.2692307692307692</c:v>
                </c:pt>
                <c:pt idx="3">
                  <c:v>2.1538461538461537</c:v>
                </c:pt>
                <c:pt idx="4">
                  <c:v>1.3076923076923077</c:v>
                </c:pt>
                <c:pt idx="5">
                  <c:v>2.1923076923076925</c:v>
                </c:pt>
                <c:pt idx="6">
                  <c:v>2.0769230769230771</c:v>
                </c:pt>
                <c:pt idx="7">
                  <c:v>2.6538461538461537</c:v>
                </c:pt>
                <c:pt idx="8">
                  <c:v>2.4615384615384617</c:v>
                </c:pt>
                <c:pt idx="9">
                  <c:v>2.2692307692307692</c:v>
                </c:pt>
                <c:pt idx="10">
                  <c:v>2.875</c:v>
                </c:pt>
                <c:pt idx="11">
                  <c:v>2.2749999999999999</c:v>
                </c:pt>
                <c:pt idx="12">
                  <c:v>2.9750000000000001</c:v>
                </c:pt>
                <c:pt idx="13">
                  <c:v>3.1749999999999998</c:v>
                </c:pt>
                <c:pt idx="14">
                  <c:v>3.1</c:v>
                </c:pt>
                <c:pt idx="15">
                  <c:v>5.112903225806452</c:v>
                </c:pt>
                <c:pt idx="16">
                  <c:v>6.435483870967742</c:v>
                </c:pt>
                <c:pt idx="17">
                  <c:v>6.661290322580645</c:v>
                </c:pt>
                <c:pt idx="18">
                  <c:v>7.112903225806452</c:v>
                </c:pt>
                <c:pt idx="19">
                  <c:v>7.532258064516129</c:v>
                </c:pt>
                <c:pt idx="20">
                  <c:v>9.0806451612903221</c:v>
                </c:pt>
                <c:pt idx="21">
                  <c:v>8.806451612903226</c:v>
                </c:pt>
                <c:pt idx="22">
                  <c:v>10.5</c:v>
                </c:pt>
                <c:pt idx="23">
                  <c:v>10.5</c:v>
                </c:pt>
                <c:pt idx="24">
                  <c:v>11.387096774193548</c:v>
                </c:pt>
                <c:pt idx="25">
                  <c:v>11.516129032258064</c:v>
                </c:pt>
                <c:pt idx="26">
                  <c:v>13.870967741935484</c:v>
                </c:pt>
                <c:pt idx="27">
                  <c:v>14.241935483870968</c:v>
                </c:pt>
                <c:pt idx="28">
                  <c:v>12.564516129032258</c:v>
                </c:pt>
                <c:pt idx="29">
                  <c:v>13.193548387096774</c:v>
                </c:pt>
                <c:pt idx="30">
                  <c:v>13.806451612903226</c:v>
                </c:pt>
                <c:pt idx="31">
                  <c:v>13.887096774193548</c:v>
                </c:pt>
                <c:pt idx="32">
                  <c:v>15.016129032258064</c:v>
                </c:pt>
                <c:pt idx="33">
                  <c:v>15.225806451612904</c:v>
                </c:pt>
                <c:pt idx="34">
                  <c:v>16.048387096774192</c:v>
                </c:pt>
                <c:pt idx="35">
                  <c:v>14.919354838709678</c:v>
                </c:pt>
                <c:pt idx="36">
                  <c:v>16.612903225806452</c:v>
                </c:pt>
                <c:pt idx="37">
                  <c:v>18.370967741935484</c:v>
                </c:pt>
                <c:pt idx="38">
                  <c:v>19.016129032258064</c:v>
                </c:pt>
                <c:pt idx="39">
                  <c:v>18.774193548387096</c:v>
                </c:pt>
                <c:pt idx="40">
                  <c:v>21.5</c:v>
                </c:pt>
                <c:pt idx="41">
                  <c:v>22.177419354838708</c:v>
                </c:pt>
                <c:pt idx="42">
                  <c:v>20.612903225806452</c:v>
                </c:pt>
                <c:pt idx="43">
                  <c:v>23.370967741935484</c:v>
                </c:pt>
                <c:pt idx="44">
                  <c:v>24.370967741935484</c:v>
                </c:pt>
                <c:pt idx="45">
                  <c:v>27.451612903225808</c:v>
                </c:pt>
                <c:pt idx="46">
                  <c:v>26.951612903225808</c:v>
                </c:pt>
                <c:pt idx="47">
                  <c:v>29.951612903225808</c:v>
                </c:pt>
                <c:pt idx="48">
                  <c:v>31.741935483870968</c:v>
                </c:pt>
                <c:pt idx="49">
                  <c:v>34.016129032258064</c:v>
                </c:pt>
                <c:pt idx="50">
                  <c:v>34.225806451612904</c:v>
                </c:pt>
                <c:pt idx="51">
                  <c:v>34.503</c:v>
                </c:pt>
                <c:pt idx="52">
                  <c:v>39.013500000000008</c:v>
                </c:pt>
                <c:pt idx="53">
                  <c:v>42.686999999999998</c:v>
                </c:pt>
                <c:pt idx="54">
                  <c:v>40.966499999999996</c:v>
                </c:pt>
                <c:pt idx="55">
                  <c:v>45.244500000000002</c:v>
                </c:pt>
                <c:pt idx="56">
                  <c:v>46.407000000000004</c:v>
                </c:pt>
                <c:pt idx="57">
                  <c:v>49.615500000000004</c:v>
                </c:pt>
                <c:pt idx="58">
                  <c:v>47.290500000000002</c:v>
                </c:pt>
                <c:pt idx="59">
                  <c:v>48.546000000000006</c:v>
                </c:pt>
                <c:pt idx="60">
                  <c:v>48.453000000000003</c:v>
                </c:pt>
                <c:pt idx="61">
                  <c:v>51.893999999999998</c:v>
                </c:pt>
                <c:pt idx="62">
                  <c:v>54.683999999999997</c:v>
                </c:pt>
                <c:pt idx="63">
                  <c:v>51.3825</c:v>
                </c:pt>
                <c:pt idx="64">
                  <c:v>52.359000000000002</c:v>
                </c:pt>
                <c:pt idx="65">
                  <c:v>54.591000000000008</c:v>
                </c:pt>
                <c:pt idx="66">
                  <c:v>56.230769230769234</c:v>
                </c:pt>
                <c:pt idx="67">
                  <c:v>60.546153846153842</c:v>
                </c:pt>
                <c:pt idx="68">
                  <c:v>57.21153846153846</c:v>
                </c:pt>
                <c:pt idx="69">
                  <c:v>59.565384615384616</c:v>
                </c:pt>
                <c:pt idx="70">
                  <c:v>61.592307692307692</c:v>
                </c:pt>
                <c:pt idx="71">
                  <c:v>68.65384615384616</c:v>
                </c:pt>
                <c:pt idx="72">
                  <c:v>70.876923076923077</c:v>
                </c:pt>
                <c:pt idx="73">
                  <c:v>68.392307692307696</c:v>
                </c:pt>
                <c:pt idx="74">
                  <c:v>69.176923076923075</c:v>
                </c:pt>
                <c:pt idx="75">
                  <c:v>66.103846153846149</c:v>
                </c:pt>
                <c:pt idx="76">
                  <c:v>69.176923076923075</c:v>
                </c:pt>
                <c:pt idx="77">
                  <c:v>70.026923076923083</c:v>
                </c:pt>
                <c:pt idx="78">
                  <c:v>72.446153846153834</c:v>
                </c:pt>
                <c:pt idx="79">
                  <c:v>67.607692307692304</c:v>
                </c:pt>
                <c:pt idx="80">
                  <c:v>72.90384615384616</c:v>
                </c:pt>
                <c:pt idx="81">
                  <c:v>70.615384615384613</c:v>
                </c:pt>
                <c:pt idx="82">
                  <c:v>75.453846153846158</c:v>
                </c:pt>
                <c:pt idx="83">
                  <c:v>72.446153846153834</c:v>
                </c:pt>
                <c:pt idx="84">
                  <c:v>77.284615384615378</c:v>
                </c:pt>
                <c:pt idx="85">
                  <c:v>83.234615384615381</c:v>
                </c:pt>
                <c:pt idx="86">
                  <c:v>75.257692307692295</c:v>
                </c:pt>
                <c:pt idx="87">
                  <c:v>82.515384615384619</c:v>
                </c:pt>
                <c:pt idx="88">
                  <c:v>80.553846153846152</c:v>
                </c:pt>
                <c:pt idx="89">
                  <c:v>79.834615384615375</c:v>
                </c:pt>
                <c:pt idx="90">
                  <c:v>80.488461538461536</c:v>
                </c:pt>
                <c:pt idx="91">
                  <c:v>77.088461538461544</c:v>
                </c:pt>
                <c:pt idx="92">
                  <c:v>78.919230769230765</c:v>
                </c:pt>
                <c:pt idx="93">
                  <c:v>80.488461538461536</c:v>
                </c:pt>
                <c:pt idx="94">
                  <c:v>81.142307692307696</c:v>
                </c:pt>
                <c:pt idx="95">
                  <c:v>88.203846153846158</c:v>
                </c:pt>
                <c:pt idx="96">
                  <c:v>88.792307692307688</c:v>
                </c:pt>
                <c:pt idx="97">
                  <c:v>81.926923076923075</c:v>
                </c:pt>
                <c:pt idx="98">
                  <c:v>78.330769230769235</c:v>
                </c:pt>
                <c:pt idx="99">
                  <c:v>85.65384615384616</c:v>
                </c:pt>
                <c:pt idx="100">
                  <c:v>81.926923076923075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6A-42AE-A099-834524AC4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816568"/>
        <c:axId val="470821488"/>
      </c:scatterChart>
      <c:valAx>
        <c:axId val="47081656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21488"/>
        <c:crosses val="autoZero"/>
        <c:crossBetween val="midCat"/>
      </c:valAx>
      <c:valAx>
        <c:axId val="47082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16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All'!$BA$4:$BA$104</c:f>
              <c:numCache>
                <c:formatCode>General</c:formatCode>
                <c:ptCount val="101"/>
                <c:pt idx="0">
                  <c:v>0.20512820512820512</c:v>
                </c:pt>
                <c:pt idx="1">
                  <c:v>-5.1282051282051294E-2</c:v>
                </c:pt>
                <c:pt idx="2">
                  <c:v>-7.6923076923076927E-2</c:v>
                </c:pt>
                <c:pt idx="3">
                  <c:v>0.23076923076923078</c:v>
                </c:pt>
                <c:pt idx="4">
                  <c:v>0.46153846153846151</c:v>
                </c:pt>
                <c:pt idx="5">
                  <c:v>0.23076923076923078</c:v>
                </c:pt>
                <c:pt idx="6">
                  <c:v>0.46153846153846156</c:v>
                </c:pt>
                <c:pt idx="7">
                  <c:v>0.17948717948717949</c:v>
                </c:pt>
                <c:pt idx="8">
                  <c:v>2.5641025641025633E-2</c:v>
                </c:pt>
                <c:pt idx="9">
                  <c:v>0.25641025641025639</c:v>
                </c:pt>
                <c:pt idx="10">
                  <c:v>0.28333333333333333</c:v>
                </c:pt>
                <c:pt idx="11">
                  <c:v>0.21666666666666665</c:v>
                </c:pt>
                <c:pt idx="12">
                  <c:v>0.3666666666666667</c:v>
                </c:pt>
                <c:pt idx="13">
                  <c:v>0.15000000000000002</c:v>
                </c:pt>
                <c:pt idx="14">
                  <c:v>0.31666666666666676</c:v>
                </c:pt>
                <c:pt idx="15">
                  <c:v>0.12903225806451607</c:v>
                </c:pt>
                <c:pt idx="16">
                  <c:v>0.63440860215053752</c:v>
                </c:pt>
                <c:pt idx="17">
                  <c:v>0.64516129032258052</c:v>
                </c:pt>
                <c:pt idx="18">
                  <c:v>0.56989247311827951</c:v>
                </c:pt>
                <c:pt idx="19">
                  <c:v>0.56989247311827951</c:v>
                </c:pt>
                <c:pt idx="20">
                  <c:v>0.92473118279569888</c:v>
                </c:pt>
                <c:pt idx="21">
                  <c:v>1.086021505376344</c:v>
                </c:pt>
                <c:pt idx="22">
                  <c:v>0.94623655913978488</c:v>
                </c:pt>
                <c:pt idx="23">
                  <c:v>0.86021505376344087</c:v>
                </c:pt>
                <c:pt idx="24">
                  <c:v>0.46236559139784927</c:v>
                </c:pt>
                <c:pt idx="25">
                  <c:v>1.225806451612903</c:v>
                </c:pt>
                <c:pt idx="26">
                  <c:v>0.69892473118279574</c:v>
                </c:pt>
                <c:pt idx="27">
                  <c:v>0.43010752688172049</c:v>
                </c:pt>
                <c:pt idx="28">
                  <c:v>1.21505376344086</c:v>
                </c:pt>
                <c:pt idx="29">
                  <c:v>1.2903225806451615</c:v>
                </c:pt>
                <c:pt idx="30">
                  <c:v>1.4516129032258065</c:v>
                </c:pt>
                <c:pt idx="31">
                  <c:v>1</c:v>
                </c:pt>
                <c:pt idx="32">
                  <c:v>1.5053763440860215</c:v>
                </c:pt>
                <c:pt idx="33">
                  <c:v>1.1397849462365592</c:v>
                </c:pt>
                <c:pt idx="34">
                  <c:v>0.96774193548387122</c:v>
                </c:pt>
                <c:pt idx="35">
                  <c:v>0.83870967741935476</c:v>
                </c:pt>
                <c:pt idx="36">
                  <c:v>1.1666666666666667</c:v>
                </c:pt>
                <c:pt idx="37">
                  <c:v>0.61290322580645173</c:v>
                </c:pt>
                <c:pt idx="38">
                  <c:v>1.0430107526881722</c:v>
                </c:pt>
                <c:pt idx="39">
                  <c:v>1.1290322580645162</c:v>
                </c:pt>
                <c:pt idx="40">
                  <c:v>1.1935483870967742</c:v>
                </c:pt>
                <c:pt idx="41">
                  <c:v>1.4784946236559138</c:v>
                </c:pt>
                <c:pt idx="42">
                  <c:v>1.1827956989247312</c:v>
                </c:pt>
                <c:pt idx="43">
                  <c:v>1.8924731182795698</c:v>
                </c:pt>
                <c:pt idx="44">
                  <c:v>2.924731182795699</c:v>
                </c:pt>
                <c:pt idx="45">
                  <c:v>2.956989247311828</c:v>
                </c:pt>
                <c:pt idx="46">
                  <c:v>3.075268817204301</c:v>
                </c:pt>
                <c:pt idx="47">
                  <c:v>2.6666666666666665</c:v>
                </c:pt>
                <c:pt idx="48">
                  <c:v>1.6612903225806455</c:v>
                </c:pt>
                <c:pt idx="49">
                  <c:v>1.8387096774193545</c:v>
                </c:pt>
                <c:pt idx="50">
                  <c:v>1.4139784946236564</c:v>
                </c:pt>
                <c:pt idx="51">
                  <c:v>1.9530000000000007</c:v>
                </c:pt>
                <c:pt idx="52">
                  <c:v>3.4409999999999998</c:v>
                </c:pt>
                <c:pt idx="53">
                  <c:v>1.9220000000000002</c:v>
                </c:pt>
                <c:pt idx="54">
                  <c:v>2.4180000000000006</c:v>
                </c:pt>
                <c:pt idx="55">
                  <c:v>3.1930000000000005</c:v>
                </c:pt>
                <c:pt idx="56">
                  <c:v>2.0924999999999998</c:v>
                </c:pt>
                <c:pt idx="57">
                  <c:v>2.5420000000000003</c:v>
                </c:pt>
                <c:pt idx="58">
                  <c:v>3.3789999999999996</c:v>
                </c:pt>
                <c:pt idx="59">
                  <c:v>2.3714999999999997</c:v>
                </c:pt>
                <c:pt idx="60">
                  <c:v>1.7359999999999993</c:v>
                </c:pt>
                <c:pt idx="61">
                  <c:v>1.0694999999999992</c:v>
                </c:pt>
                <c:pt idx="62">
                  <c:v>1.4260000000000002</c:v>
                </c:pt>
                <c:pt idx="63">
                  <c:v>1.9220000000000002</c:v>
                </c:pt>
                <c:pt idx="64">
                  <c:v>3.3790000000000009</c:v>
                </c:pt>
                <c:pt idx="65">
                  <c:v>3.1310000000000007</c:v>
                </c:pt>
                <c:pt idx="66">
                  <c:v>2.2012820512820519</c:v>
                </c:pt>
                <c:pt idx="67">
                  <c:v>2.7025641025641032</c:v>
                </c:pt>
                <c:pt idx="68">
                  <c:v>2.3538461538461539</c:v>
                </c:pt>
                <c:pt idx="69">
                  <c:v>3.2474358974358974</c:v>
                </c:pt>
                <c:pt idx="70">
                  <c:v>2.2012820512820519</c:v>
                </c:pt>
                <c:pt idx="71">
                  <c:v>3.7051282051282057</c:v>
                </c:pt>
                <c:pt idx="72">
                  <c:v>2.6589743589743589</c:v>
                </c:pt>
                <c:pt idx="73">
                  <c:v>1.7871794871794866</c:v>
                </c:pt>
                <c:pt idx="74">
                  <c:v>1.6999999999999997</c:v>
                </c:pt>
                <c:pt idx="75">
                  <c:v>1.9615384615384612</c:v>
                </c:pt>
                <c:pt idx="76">
                  <c:v>1.8307692307692305</c:v>
                </c:pt>
                <c:pt idx="77">
                  <c:v>2.1794871794871802</c:v>
                </c:pt>
                <c:pt idx="78">
                  <c:v>1.3076923076923075</c:v>
                </c:pt>
                <c:pt idx="79">
                  <c:v>1.0461538461538455</c:v>
                </c:pt>
                <c:pt idx="80">
                  <c:v>0.2615384615384615</c:v>
                </c:pt>
                <c:pt idx="81">
                  <c:v>1.3948717948717948</c:v>
                </c:pt>
                <c:pt idx="82">
                  <c:v>2.6153846153846154</c:v>
                </c:pt>
                <c:pt idx="83">
                  <c:v>1.6128205128205129</c:v>
                </c:pt>
                <c:pt idx="84">
                  <c:v>0.69743589743589762</c:v>
                </c:pt>
                <c:pt idx="85">
                  <c:v>2.3320512820512822</c:v>
                </c:pt>
                <c:pt idx="86">
                  <c:v>0.89358974358974352</c:v>
                </c:pt>
                <c:pt idx="87">
                  <c:v>2.5282051282051277</c:v>
                </c:pt>
                <c:pt idx="88">
                  <c:v>2.2666666666666662</c:v>
                </c:pt>
                <c:pt idx="89">
                  <c:v>0.74102564102564061</c:v>
                </c:pt>
                <c:pt idx="90">
                  <c:v>3.2256410256410253</c:v>
                </c:pt>
                <c:pt idx="91">
                  <c:v>0.85000000000000009</c:v>
                </c:pt>
                <c:pt idx="92">
                  <c:v>1.2641025641025654</c:v>
                </c:pt>
                <c:pt idx="93">
                  <c:v>1.3076923076923079</c:v>
                </c:pt>
                <c:pt idx="94">
                  <c:v>1.6346153846153855</c:v>
                </c:pt>
                <c:pt idx="95">
                  <c:v>2.4628205128205125</c:v>
                </c:pt>
                <c:pt idx="96">
                  <c:v>1.1987179487179493</c:v>
                </c:pt>
                <c:pt idx="97">
                  <c:v>1.0679487179487177</c:v>
                </c:pt>
                <c:pt idx="98">
                  <c:v>1.002564102564103</c:v>
                </c:pt>
                <c:pt idx="99">
                  <c:v>1.1551282051282059</c:v>
                </c:pt>
                <c:pt idx="100">
                  <c:v>2.5282051282051281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7E-403E-A534-70AF5614D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201736"/>
        <c:axId val="590203376"/>
      </c:scatterChart>
      <c:valAx>
        <c:axId val="59020173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03376"/>
        <c:crosses val="autoZero"/>
        <c:crossBetween val="midCat"/>
      </c:valAx>
      <c:valAx>
        <c:axId val="590203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01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180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All'!$BE$4:$BE$104</c:f>
              <c:numCache>
                <c:formatCode>General</c:formatCode>
                <c:ptCount val="101"/>
                <c:pt idx="0">
                  <c:v>0.53846153846153844</c:v>
                </c:pt>
                <c:pt idx="1">
                  <c:v>7.6923076923076927E-2</c:v>
                </c:pt>
                <c:pt idx="2">
                  <c:v>0.42307692307692307</c:v>
                </c:pt>
                <c:pt idx="3">
                  <c:v>0.76923076923076927</c:v>
                </c:pt>
                <c:pt idx="4">
                  <c:v>0.53846153846153844</c:v>
                </c:pt>
                <c:pt idx="5">
                  <c:v>0.38461538461538464</c:v>
                </c:pt>
                <c:pt idx="6">
                  <c:v>0.57692307692307687</c:v>
                </c:pt>
                <c:pt idx="7">
                  <c:v>0.80769230769230771</c:v>
                </c:pt>
                <c:pt idx="8">
                  <c:v>0.57692307692307687</c:v>
                </c:pt>
                <c:pt idx="9">
                  <c:v>0.65384615384615385</c:v>
                </c:pt>
                <c:pt idx="10">
                  <c:v>0.5</c:v>
                </c:pt>
                <c:pt idx="11">
                  <c:v>0.77500000000000002</c:v>
                </c:pt>
                <c:pt idx="12">
                  <c:v>1.1000000000000001</c:v>
                </c:pt>
                <c:pt idx="13">
                  <c:v>0.9</c:v>
                </c:pt>
                <c:pt idx="14">
                  <c:v>1.1499999999999999</c:v>
                </c:pt>
                <c:pt idx="15">
                  <c:v>1.8548387096774193</c:v>
                </c:pt>
                <c:pt idx="16">
                  <c:v>2</c:v>
                </c:pt>
                <c:pt idx="17">
                  <c:v>2.3870967741935485</c:v>
                </c:pt>
                <c:pt idx="18">
                  <c:v>2.693548387096774</c:v>
                </c:pt>
                <c:pt idx="19">
                  <c:v>3.225806451612903</c:v>
                </c:pt>
                <c:pt idx="20">
                  <c:v>3.2580645161290325</c:v>
                </c:pt>
                <c:pt idx="21">
                  <c:v>3.806451612903226</c:v>
                </c:pt>
                <c:pt idx="22">
                  <c:v>4.596774193548387</c:v>
                </c:pt>
                <c:pt idx="23">
                  <c:v>4.693548387096774</c:v>
                </c:pt>
                <c:pt idx="24">
                  <c:v>5.5483870967741939</c:v>
                </c:pt>
                <c:pt idx="25">
                  <c:v>6.225806451612903</c:v>
                </c:pt>
                <c:pt idx="26">
                  <c:v>7.274193548387097</c:v>
                </c:pt>
                <c:pt idx="27">
                  <c:v>6.032258064516129</c:v>
                </c:pt>
                <c:pt idx="28">
                  <c:v>6.596774193548387</c:v>
                </c:pt>
                <c:pt idx="29">
                  <c:v>6.645161290322581</c:v>
                </c:pt>
                <c:pt idx="30">
                  <c:v>8.0967741935483879</c:v>
                </c:pt>
                <c:pt idx="31">
                  <c:v>8.67741935483871</c:v>
                </c:pt>
                <c:pt idx="32">
                  <c:v>9.2741935483870961</c:v>
                </c:pt>
                <c:pt idx="33">
                  <c:v>9.241935483870968</c:v>
                </c:pt>
                <c:pt idx="34">
                  <c:v>10.32258064516129</c:v>
                </c:pt>
                <c:pt idx="35">
                  <c:v>11.53225806451613</c:v>
                </c:pt>
                <c:pt idx="36">
                  <c:v>13.435483870967742</c:v>
                </c:pt>
                <c:pt idx="37">
                  <c:v>12.887096774193548</c:v>
                </c:pt>
                <c:pt idx="38">
                  <c:v>15.693548387096774</c:v>
                </c:pt>
                <c:pt idx="39">
                  <c:v>17.14516129032258</c:v>
                </c:pt>
                <c:pt idx="40">
                  <c:v>19.725806451612904</c:v>
                </c:pt>
                <c:pt idx="41">
                  <c:v>21.774193548387096</c:v>
                </c:pt>
                <c:pt idx="42">
                  <c:v>24.016129032258064</c:v>
                </c:pt>
                <c:pt idx="43">
                  <c:v>27.306451612903224</c:v>
                </c:pt>
                <c:pt idx="44">
                  <c:v>27.983870967741936</c:v>
                </c:pt>
                <c:pt idx="45">
                  <c:v>30.258064516129032</c:v>
                </c:pt>
                <c:pt idx="46">
                  <c:v>33.741935483870968</c:v>
                </c:pt>
                <c:pt idx="47">
                  <c:v>35.87096774193548</c:v>
                </c:pt>
                <c:pt idx="48">
                  <c:v>38.177419354838712</c:v>
                </c:pt>
                <c:pt idx="49">
                  <c:v>38.145161290322584</c:v>
                </c:pt>
                <c:pt idx="50">
                  <c:v>42.79032258064516</c:v>
                </c:pt>
                <c:pt idx="51">
                  <c:v>45.35</c:v>
                </c:pt>
                <c:pt idx="52">
                  <c:v>47.75</c:v>
                </c:pt>
                <c:pt idx="53">
                  <c:v>48.85</c:v>
                </c:pt>
                <c:pt idx="54">
                  <c:v>51.75</c:v>
                </c:pt>
                <c:pt idx="55">
                  <c:v>49.7</c:v>
                </c:pt>
                <c:pt idx="56">
                  <c:v>55.65</c:v>
                </c:pt>
                <c:pt idx="57">
                  <c:v>55.75</c:v>
                </c:pt>
                <c:pt idx="58">
                  <c:v>54</c:v>
                </c:pt>
                <c:pt idx="59">
                  <c:v>51.25</c:v>
                </c:pt>
                <c:pt idx="60">
                  <c:v>58</c:v>
                </c:pt>
                <c:pt idx="61">
                  <c:v>54.55</c:v>
                </c:pt>
                <c:pt idx="62">
                  <c:v>56.75</c:v>
                </c:pt>
                <c:pt idx="63">
                  <c:v>56.25</c:v>
                </c:pt>
                <c:pt idx="64">
                  <c:v>58.05</c:v>
                </c:pt>
                <c:pt idx="65">
                  <c:v>60</c:v>
                </c:pt>
                <c:pt idx="66">
                  <c:v>61.619230769230768</c:v>
                </c:pt>
                <c:pt idx="67">
                  <c:v>64.963461538461544</c:v>
                </c:pt>
                <c:pt idx="68">
                  <c:v>62.473076923076924</c:v>
                </c:pt>
                <c:pt idx="69">
                  <c:v>69.375</c:v>
                </c:pt>
                <c:pt idx="70">
                  <c:v>63.611538461538466</c:v>
                </c:pt>
                <c:pt idx="71">
                  <c:v>62.757692307692302</c:v>
                </c:pt>
                <c:pt idx="72">
                  <c:v>66.386538461538464</c:v>
                </c:pt>
                <c:pt idx="73">
                  <c:v>69.090384615384622</c:v>
                </c:pt>
                <c:pt idx="74">
                  <c:v>70.157692307692301</c:v>
                </c:pt>
                <c:pt idx="75">
                  <c:v>69.375</c:v>
                </c:pt>
                <c:pt idx="76">
                  <c:v>73.573076923076925</c:v>
                </c:pt>
                <c:pt idx="77">
                  <c:v>73.430769230769229</c:v>
                </c:pt>
                <c:pt idx="78">
                  <c:v>73.075000000000003</c:v>
                </c:pt>
                <c:pt idx="79">
                  <c:v>69.659615384615392</c:v>
                </c:pt>
                <c:pt idx="80">
                  <c:v>73.430769230769229</c:v>
                </c:pt>
                <c:pt idx="81">
                  <c:v>71.296153846153857</c:v>
                </c:pt>
                <c:pt idx="82">
                  <c:v>70.726923076923086</c:v>
                </c:pt>
                <c:pt idx="83">
                  <c:v>80.475000000000009</c:v>
                </c:pt>
                <c:pt idx="84">
                  <c:v>76.775000000000006</c:v>
                </c:pt>
                <c:pt idx="85">
                  <c:v>82.040384615384625</c:v>
                </c:pt>
                <c:pt idx="86">
                  <c:v>82.040384615384625</c:v>
                </c:pt>
                <c:pt idx="87">
                  <c:v>82.823076923076925</c:v>
                </c:pt>
                <c:pt idx="88">
                  <c:v>79.83461538461539</c:v>
                </c:pt>
                <c:pt idx="89">
                  <c:v>88.515384615384619</c:v>
                </c:pt>
                <c:pt idx="90">
                  <c:v>75.77884615384616</c:v>
                </c:pt>
                <c:pt idx="91">
                  <c:v>85.242307692307705</c:v>
                </c:pt>
                <c:pt idx="92">
                  <c:v>82.894230769230774</c:v>
                </c:pt>
                <c:pt idx="93">
                  <c:v>89.796153846153857</c:v>
                </c:pt>
                <c:pt idx="94">
                  <c:v>85.953846153846158</c:v>
                </c:pt>
                <c:pt idx="95">
                  <c:v>89.867307692307705</c:v>
                </c:pt>
                <c:pt idx="96">
                  <c:v>94.848076923076917</c:v>
                </c:pt>
                <c:pt idx="97">
                  <c:v>92.571153846153848</c:v>
                </c:pt>
                <c:pt idx="98">
                  <c:v>89.440384615384616</c:v>
                </c:pt>
                <c:pt idx="99">
                  <c:v>88.159615384615392</c:v>
                </c:pt>
                <c:pt idx="100">
                  <c:v>90.65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CA-4DF4-8AE6-0200B16A1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1303632"/>
        <c:axId val="661301008"/>
      </c:scatterChart>
      <c:valAx>
        <c:axId val="66130363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1008"/>
        <c:crosses val="autoZero"/>
        <c:crossBetween val="midCat"/>
      </c:valAx>
      <c:valAx>
        <c:axId val="661301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All'!$BF$4:$BF$104</c:f>
              <c:numCache>
                <c:formatCode>General</c:formatCode>
                <c:ptCount val="101"/>
                <c:pt idx="0">
                  <c:v>-5.1282051282051287E-2</c:v>
                </c:pt>
                <c:pt idx="1">
                  <c:v>-2.5641025641025644E-2</c:v>
                </c:pt>
                <c:pt idx="2">
                  <c:v>-0.10256410256410257</c:v>
                </c:pt>
                <c:pt idx="3">
                  <c:v>-7.6923076923076927E-2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0.20512820512820515</c:v>
                </c:pt>
                <c:pt idx="7">
                  <c:v>-2.5641025641025647E-2</c:v>
                </c:pt>
                <c:pt idx="8">
                  <c:v>5.128205128205128E-2</c:v>
                </c:pt>
                <c:pt idx="9">
                  <c:v>2.564102564102564E-2</c:v>
                </c:pt>
                <c:pt idx="10">
                  <c:v>0.20833333333333334</c:v>
                </c:pt>
                <c:pt idx="11">
                  <c:v>-1.6666666666666649E-2</c:v>
                </c:pt>
                <c:pt idx="12">
                  <c:v>0.18333333333333335</c:v>
                </c:pt>
                <c:pt idx="13">
                  <c:v>0.10000000000000002</c:v>
                </c:pt>
                <c:pt idx="14">
                  <c:v>0.2</c:v>
                </c:pt>
                <c:pt idx="15">
                  <c:v>0.23655913978494625</c:v>
                </c:pt>
                <c:pt idx="16">
                  <c:v>0.45161290322580649</c:v>
                </c:pt>
                <c:pt idx="17">
                  <c:v>0.37634408602150538</c:v>
                </c:pt>
                <c:pt idx="18">
                  <c:v>0.18279569892473119</c:v>
                </c:pt>
                <c:pt idx="19">
                  <c:v>0.55913978494623662</c:v>
                </c:pt>
                <c:pt idx="20">
                  <c:v>0.32258064516129031</c:v>
                </c:pt>
                <c:pt idx="21">
                  <c:v>0.75268817204301075</c:v>
                </c:pt>
                <c:pt idx="22">
                  <c:v>0.77419354838709664</c:v>
                </c:pt>
                <c:pt idx="23">
                  <c:v>0.45161290322580644</c:v>
                </c:pt>
                <c:pt idx="24">
                  <c:v>0.81720430107526876</c:v>
                </c:pt>
                <c:pt idx="25">
                  <c:v>0.67741935483870985</c:v>
                </c:pt>
                <c:pt idx="26">
                  <c:v>0.86021505376344087</c:v>
                </c:pt>
                <c:pt idx="27">
                  <c:v>0.76344086021505364</c:v>
                </c:pt>
                <c:pt idx="28">
                  <c:v>0.91397849462365588</c:v>
                </c:pt>
                <c:pt idx="29">
                  <c:v>0.59677419354838712</c:v>
                </c:pt>
                <c:pt idx="30">
                  <c:v>0.73118279569892464</c:v>
                </c:pt>
                <c:pt idx="31">
                  <c:v>0.84946236559139787</c:v>
                </c:pt>
                <c:pt idx="32">
                  <c:v>0.75268817204301064</c:v>
                </c:pt>
                <c:pt idx="33">
                  <c:v>0.90322580645161288</c:v>
                </c:pt>
                <c:pt idx="34">
                  <c:v>1.21505376344086</c:v>
                </c:pt>
                <c:pt idx="35">
                  <c:v>1.446236559139785</c:v>
                </c:pt>
                <c:pt idx="36">
                  <c:v>1.4516129032258067</c:v>
                </c:pt>
                <c:pt idx="37">
                  <c:v>0.91397849462365621</c:v>
                </c:pt>
                <c:pt idx="38">
                  <c:v>2.5161290322580649</c:v>
                </c:pt>
                <c:pt idx="39">
                  <c:v>2.354838709677419</c:v>
                </c:pt>
                <c:pt idx="40">
                  <c:v>2.881720430107527</c:v>
                </c:pt>
                <c:pt idx="41">
                  <c:v>3.1129032258064515</c:v>
                </c:pt>
                <c:pt idx="42">
                  <c:v>3.4516129032258065</c:v>
                </c:pt>
                <c:pt idx="43">
                  <c:v>3.0967741935483875</c:v>
                </c:pt>
                <c:pt idx="44">
                  <c:v>2.741935483870968</c:v>
                </c:pt>
                <c:pt idx="45">
                  <c:v>3.7311827956989254</c:v>
                </c:pt>
                <c:pt idx="46">
                  <c:v>2.9032258064516125</c:v>
                </c:pt>
                <c:pt idx="47">
                  <c:v>3.0806451612903225</c:v>
                </c:pt>
                <c:pt idx="48">
                  <c:v>3.3118279569892475</c:v>
                </c:pt>
                <c:pt idx="49">
                  <c:v>2.3333333333333335</c:v>
                </c:pt>
                <c:pt idx="50">
                  <c:v>2.5161290322580641</c:v>
                </c:pt>
                <c:pt idx="51">
                  <c:v>2.5333333333333337</c:v>
                </c:pt>
                <c:pt idx="52">
                  <c:v>2.6666666666666661</c:v>
                </c:pt>
                <c:pt idx="53">
                  <c:v>2.5000000000000004</c:v>
                </c:pt>
                <c:pt idx="54">
                  <c:v>3.3333333333333335</c:v>
                </c:pt>
                <c:pt idx="55">
                  <c:v>2.1666666666666665</c:v>
                </c:pt>
                <c:pt idx="56">
                  <c:v>2.15</c:v>
                </c:pt>
                <c:pt idx="57">
                  <c:v>2.4666666666666663</c:v>
                </c:pt>
                <c:pt idx="58">
                  <c:v>2.5666666666666664</c:v>
                </c:pt>
                <c:pt idx="59">
                  <c:v>1.9</c:v>
                </c:pt>
                <c:pt idx="60">
                  <c:v>1.8833333333333337</c:v>
                </c:pt>
                <c:pt idx="61">
                  <c:v>3.1666666666666674</c:v>
                </c:pt>
                <c:pt idx="62">
                  <c:v>1.3000000000000003</c:v>
                </c:pt>
                <c:pt idx="63">
                  <c:v>3.2833333333333337</c:v>
                </c:pt>
                <c:pt idx="64">
                  <c:v>1.1166666666666667</c:v>
                </c:pt>
                <c:pt idx="65">
                  <c:v>2.6833333333333336</c:v>
                </c:pt>
                <c:pt idx="66">
                  <c:v>3.6288461538461543</c:v>
                </c:pt>
                <c:pt idx="67">
                  <c:v>2.9884615384615385</c:v>
                </c:pt>
                <c:pt idx="68">
                  <c:v>1.9448717948717951</c:v>
                </c:pt>
                <c:pt idx="69">
                  <c:v>1.8974358974358974</c:v>
                </c:pt>
                <c:pt idx="70">
                  <c:v>3.2730769230769234</c:v>
                </c:pt>
                <c:pt idx="71">
                  <c:v>1.7788461538461537</c:v>
                </c:pt>
                <c:pt idx="72">
                  <c:v>2.2294871794871791</c:v>
                </c:pt>
                <c:pt idx="73">
                  <c:v>3.7</c:v>
                </c:pt>
                <c:pt idx="74">
                  <c:v>1.85</c:v>
                </c:pt>
                <c:pt idx="75">
                  <c:v>1.4230769230769234</c:v>
                </c:pt>
                <c:pt idx="76">
                  <c:v>2.1820512820512827</c:v>
                </c:pt>
                <c:pt idx="77">
                  <c:v>2.6564102564102572</c:v>
                </c:pt>
                <c:pt idx="78">
                  <c:v>2.5615384615384618</c:v>
                </c:pt>
                <c:pt idx="79">
                  <c:v>3.273076923076923</c:v>
                </c:pt>
                <c:pt idx="80">
                  <c:v>2.0871794871794873</c:v>
                </c:pt>
                <c:pt idx="81">
                  <c:v>2.22948717948718</c:v>
                </c:pt>
                <c:pt idx="82">
                  <c:v>1.5416666666666679</c:v>
                </c:pt>
                <c:pt idx="83">
                  <c:v>2.3717948717948714</c:v>
                </c:pt>
                <c:pt idx="84">
                  <c:v>3.0358974358974362</c:v>
                </c:pt>
                <c:pt idx="85">
                  <c:v>4.7910256410256409</c:v>
                </c:pt>
                <c:pt idx="86">
                  <c:v>2.7038461538461536</c:v>
                </c:pt>
                <c:pt idx="87">
                  <c:v>3.4628205128205125</c:v>
                </c:pt>
                <c:pt idx="88">
                  <c:v>3.6051282051282052</c:v>
                </c:pt>
                <c:pt idx="89">
                  <c:v>4.6961538461538463</c:v>
                </c:pt>
                <c:pt idx="90">
                  <c:v>2.3955128205128204</c:v>
                </c:pt>
                <c:pt idx="91">
                  <c:v>3.5576923076923079</c:v>
                </c:pt>
                <c:pt idx="92">
                  <c:v>1.3993589743589752</c:v>
                </c:pt>
                <c:pt idx="93">
                  <c:v>2.0871794871794869</c:v>
                </c:pt>
                <c:pt idx="94">
                  <c:v>3.1782051282051285</c:v>
                </c:pt>
                <c:pt idx="95">
                  <c:v>2.5615384615384622</c:v>
                </c:pt>
                <c:pt idx="96">
                  <c:v>0.23717948717948811</c:v>
                </c:pt>
                <c:pt idx="97">
                  <c:v>1.9448717948717951</c:v>
                </c:pt>
                <c:pt idx="98">
                  <c:v>1.9685897435897446</c:v>
                </c:pt>
                <c:pt idx="99">
                  <c:v>1.9211538461538464</c:v>
                </c:pt>
                <c:pt idx="100">
                  <c:v>1.9685897435897441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6F-460D-9937-0D7C0F9A8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225352"/>
        <c:axId val="590219448"/>
      </c:scatterChart>
      <c:valAx>
        <c:axId val="59022535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19448"/>
        <c:crosses val="autoZero"/>
        <c:crossBetween val="midCat"/>
      </c:valAx>
      <c:valAx>
        <c:axId val="590219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225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184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All'!$BJ$4:$BJ$104</c:f>
              <c:numCache>
                <c:formatCode>General</c:formatCode>
                <c:ptCount val="101"/>
                <c:pt idx="0">
                  <c:v>0.15384615384615385</c:v>
                </c:pt>
                <c:pt idx="1">
                  <c:v>3.8461538461538464E-2</c:v>
                </c:pt>
                <c:pt idx="2">
                  <c:v>7.6923076923076927E-2</c:v>
                </c:pt>
                <c:pt idx="3">
                  <c:v>7.6923076923076927E-2</c:v>
                </c:pt>
                <c:pt idx="4">
                  <c:v>3.8461538461538464E-2</c:v>
                </c:pt>
                <c:pt idx="5">
                  <c:v>0.15384615384615385</c:v>
                </c:pt>
                <c:pt idx="6">
                  <c:v>7.6923076923076927E-2</c:v>
                </c:pt>
                <c:pt idx="7">
                  <c:v>0.11538461538461539</c:v>
                </c:pt>
                <c:pt idx="8">
                  <c:v>7.6923076923076927E-2</c:v>
                </c:pt>
                <c:pt idx="9">
                  <c:v>0.15384615384615385</c:v>
                </c:pt>
                <c:pt idx="10">
                  <c:v>0.125</c:v>
                </c:pt>
                <c:pt idx="11">
                  <c:v>0.3</c:v>
                </c:pt>
                <c:pt idx="12">
                  <c:v>0.35</c:v>
                </c:pt>
                <c:pt idx="13">
                  <c:v>0.32500000000000001</c:v>
                </c:pt>
                <c:pt idx="14">
                  <c:v>0.22500000000000001</c:v>
                </c:pt>
                <c:pt idx="15">
                  <c:v>0.22580645161290322</c:v>
                </c:pt>
                <c:pt idx="16">
                  <c:v>0.43548387096774194</c:v>
                </c:pt>
                <c:pt idx="17">
                  <c:v>0.46774193548387094</c:v>
                </c:pt>
                <c:pt idx="18">
                  <c:v>0.58064516129032262</c:v>
                </c:pt>
                <c:pt idx="19">
                  <c:v>0.5161290322580645</c:v>
                </c:pt>
                <c:pt idx="20">
                  <c:v>0.54838709677419351</c:v>
                </c:pt>
                <c:pt idx="21">
                  <c:v>0.4838709677419355</c:v>
                </c:pt>
                <c:pt idx="22">
                  <c:v>0.82258064516129037</c:v>
                </c:pt>
                <c:pt idx="23">
                  <c:v>0.80645161290322576</c:v>
                </c:pt>
                <c:pt idx="24">
                  <c:v>0.75806451612903225</c:v>
                </c:pt>
                <c:pt idx="25">
                  <c:v>0.95161290322580649</c:v>
                </c:pt>
                <c:pt idx="26">
                  <c:v>0.90322580645161288</c:v>
                </c:pt>
                <c:pt idx="27">
                  <c:v>0.9838709677419355</c:v>
                </c:pt>
                <c:pt idx="28">
                  <c:v>1.2096774193548387</c:v>
                </c:pt>
                <c:pt idx="29">
                  <c:v>1.2258064516129032</c:v>
                </c:pt>
                <c:pt idx="30">
                  <c:v>0.85483870967741937</c:v>
                </c:pt>
                <c:pt idx="31">
                  <c:v>1.1451612903225807</c:v>
                </c:pt>
                <c:pt idx="32">
                  <c:v>1.4516129032258065</c:v>
                </c:pt>
                <c:pt idx="33">
                  <c:v>1.2741935483870968</c:v>
                </c:pt>
                <c:pt idx="34">
                  <c:v>1.403225806451613</c:v>
                </c:pt>
                <c:pt idx="35">
                  <c:v>1.3225806451612903</c:v>
                </c:pt>
                <c:pt idx="36">
                  <c:v>1.596774193548387</c:v>
                </c:pt>
                <c:pt idx="37">
                  <c:v>1.6612903225806452</c:v>
                </c:pt>
                <c:pt idx="38">
                  <c:v>2.306451612903226</c:v>
                </c:pt>
                <c:pt idx="39">
                  <c:v>1.6290322580645162</c:v>
                </c:pt>
                <c:pt idx="40">
                  <c:v>2.1774193548387095</c:v>
                </c:pt>
                <c:pt idx="41">
                  <c:v>2.2903225806451615</c:v>
                </c:pt>
                <c:pt idx="42">
                  <c:v>2.0806451612903225</c:v>
                </c:pt>
                <c:pt idx="43">
                  <c:v>2.370967741935484</c:v>
                </c:pt>
                <c:pt idx="44">
                  <c:v>2.725806451612903</c:v>
                </c:pt>
                <c:pt idx="45">
                  <c:v>2.935483870967742</c:v>
                </c:pt>
                <c:pt idx="46">
                  <c:v>2.7419354838709675</c:v>
                </c:pt>
                <c:pt idx="47">
                  <c:v>2.7903225806451615</c:v>
                </c:pt>
                <c:pt idx="48">
                  <c:v>3.532258064516129</c:v>
                </c:pt>
                <c:pt idx="49">
                  <c:v>3.161290322580645</c:v>
                </c:pt>
                <c:pt idx="50">
                  <c:v>3.2903225806451615</c:v>
                </c:pt>
                <c:pt idx="51">
                  <c:v>3.40625</c:v>
                </c:pt>
                <c:pt idx="52">
                  <c:v>2.8125</c:v>
                </c:pt>
                <c:pt idx="53">
                  <c:v>4.34375</c:v>
                </c:pt>
                <c:pt idx="54">
                  <c:v>3.15625</c:v>
                </c:pt>
                <c:pt idx="55">
                  <c:v>3.4375</c:v>
                </c:pt>
                <c:pt idx="56">
                  <c:v>3.4375</c:v>
                </c:pt>
                <c:pt idx="57">
                  <c:v>4.125</c:v>
                </c:pt>
                <c:pt idx="58">
                  <c:v>3.34375</c:v>
                </c:pt>
                <c:pt idx="59">
                  <c:v>5.03125</c:v>
                </c:pt>
                <c:pt idx="60">
                  <c:v>3.78125</c:v>
                </c:pt>
                <c:pt idx="61">
                  <c:v>3.53125</c:v>
                </c:pt>
                <c:pt idx="62">
                  <c:v>4.78125</c:v>
                </c:pt>
                <c:pt idx="63">
                  <c:v>4.0625</c:v>
                </c:pt>
                <c:pt idx="64">
                  <c:v>4.59375</c:v>
                </c:pt>
                <c:pt idx="65">
                  <c:v>5.0625</c:v>
                </c:pt>
                <c:pt idx="66">
                  <c:v>5.546153846153846</c:v>
                </c:pt>
                <c:pt idx="67">
                  <c:v>6.1384615384615389</c:v>
                </c:pt>
                <c:pt idx="68">
                  <c:v>6.5153846153846153</c:v>
                </c:pt>
                <c:pt idx="69">
                  <c:v>7.1076923076923064</c:v>
                </c:pt>
                <c:pt idx="70">
                  <c:v>7.3230769230769228</c:v>
                </c:pt>
                <c:pt idx="71">
                  <c:v>6.2461538461538462</c:v>
                </c:pt>
                <c:pt idx="72">
                  <c:v>7.0538461538461528</c:v>
                </c:pt>
                <c:pt idx="73">
                  <c:v>8.6692307692307686</c:v>
                </c:pt>
                <c:pt idx="74">
                  <c:v>6.6769230769230763</c:v>
                </c:pt>
                <c:pt idx="75">
                  <c:v>8.9923076923076923</c:v>
                </c:pt>
                <c:pt idx="76">
                  <c:v>9.7461538461538453</c:v>
                </c:pt>
                <c:pt idx="77">
                  <c:v>8.6692307692307686</c:v>
                </c:pt>
                <c:pt idx="78">
                  <c:v>8.615384615384615</c:v>
                </c:pt>
                <c:pt idx="79">
                  <c:v>10.338461538461539</c:v>
                </c:pt>
                <c:pt idx="80">
                  <c:v>11.253846153846153</c:v>
                </c:pt>
                <c:pt idx="81">
                  <c:v>11.738461538461538</c:v>
                </c:pt>
                <c:pt idx="82">
                  <c:v>11.36153846153846</c:v>
                </c:pt>
                <c:pt idx="83">
                  <c:v>15.669230769230767</c:v>
                </c:pt>
                <c:pt idx="84">
                  <c:v>15.669230769230767</c:v>
                </c:pt>
                <c:pt idx="85">
                  <c:v>18.038461538461537</c:v>
                </c:pt>
                <c:pt idx="86">
                  <c:v>18.630769230769232</c:v>
                </c:pt>
                <c:pt idx="87">
                  <c:v>23.315384615384612</c:v>
                </c:pt>
                <c:pt idx="88">
                  <c:v>20.946153846153845</c:v>
                </c:pt>
                <c:pt idx="89">
                  <c:v>25.9</c:v>
                </c:pt>
                <c:pt idx="90">
                  <c:v>24.284615384615385</c:v>
                </c:pt>
                <c:pt idx="91">
                  <c:v>25.9</c:v>
                </c:pt>
                <c:pt idx="92">
                  <c:v>27.353846153846156</c:v>
                </c:pt>
                <c:pt idx="93">
                  <c:v>31.230769230769226</c:v>
                </c:pt>
                <c:pt idx="94">
                  <c:v>28.538461538461533</c:v>
                </c:pt>
                <c:pt idx="95">
                  <c:v>30.153846153846153</c:v>
                </c:pt>
                <c:pt idx="96">
                  <c:v>33.653846153846153</c:v>
                </c:pt>
                <c:pt idx="97">
                  <c:v>34.946153846153841</c:v>
                </c:pt>
                <c:pt idx="98">
                  <c:v>33.815384615384609</c:v>
                </c:pt>
                <c:pt idx="99">
                  <c:v>43.88461538461538</c:v>
                </c:pt>
                <c:pt idx="100">
                  <c:v>37.96153846153846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F5-4E98-AC5A-EEB84F464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798528"/>
        <c:axId val="470795248"/>
      </c:scatterChart>
      <c:valAx>
        <c:axId val="47079852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795248"/>
        <c:crosses val="autoZero"/>
        <c:crossBetween val="midCat"/>
      </c:valAx>
      <c:valAx>
        <c:axId val="470795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79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All'!$AC$4:$AC$104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All'!$BK$4:$BK$104</c:f>
              <c:numCache>
                <c:formatCode>General</c:formatCode>
                <c:ptCount val="101"/>
                <c:pt idx="0">
                  <c:v>5.128205128205128E-2</c:v>
                </c:pt>
                <c:pt idx="1">
                  <c:v>0</c:v>
                </c:pt>
                <c:pt idx="2">
                  <c:v>0</c:v>
                </c:pt>
                <c:pt idx="3">
                  <c:v>7.6923076923076927E-2</c:v>
                </c:pt>
                <c:pt idx="4">
                  <c:v>7.6923076923076927E-2</c:v>
                </c:pt>
                <c:pt idx="5">
                  <c:v>0</c:v>
                </c:pt>
                <c:pt idx="6">
                  <c:v>-2.5641025641025644E-2</c:v>
                </c:pt>
                <c:pt idx="7">
                  <c:v>-2.5641025641025644E-2</c:v>
                </c:pt>
                <c:pt idx="8">
                  <c:v>7.6923076923076927E-2</c:v>
                </c:pt>
                <c:pt idx="9">
                  <c:v>-2.5641025641025644E-2</c:v>
                </c:pt>
                <c:pt idx="10">
                  <c:v>-1.6666666666666666E-2</c:v>
                </c:pt>
                <c:pt idx="11">
                  <c:v>-6.6666666666666666E-2</c:v>
                </c:pt>
                <c:pt idx="12">
                  <c:v>0</c:v>
                </c:pt>
                <c:pt idx="13">
                  <c:v>7.5000000000000011E-2</c:v>
                </c:pt>
                <c:pt idx="14">
                  <c:v>-1.6666666666666666E-2</c:v>
                </c:pt>
                <c:pt idx="15">
                  <c:v>2.1505376344086023E-2</c:v>
                </c:pt>
                <c:pt idx="16">
                  <c:v>1.0752688172043012E-2</c:v>
                </c:pt>
                <c:pt idx="17">
                  <c:v>0.1075268817204301</c:v>
                </c:pt>
                <c:pt idx="18">
                  <c:v>7.5268817204301078E-2</c:v>
                </c:pt>
                <c:pt idx="19">
                  <c:v>0.16666666666666666</c:v>
                </c:pt>
                <c:pt idx="20">
                  <c:v>5.3763440860215006E-3</c:v>
                </c:pt>
                <c:pt idx="21">
                  <c:v>-1.0752688172043008E-2</c:v>
                </c:pt>
                <c:pt idx="22">
                  <c:v>5.3763440860215048E-2</c:v>
                </c:pt>
                <c:pt idx="23">
                  <c:v>2.1505376344086016E-2</c:v>
                </c:pt>
                <c:pt idx="24">
                  <c:v>2.1505376344086016E-2</c:v>
                </c:pt>
                <c:pt idx="25">
                  <c:v>0.13978494623655913</c:v>
                </c:pt>
                <c:pt idx="26">
                  <c:v>3.7634408602150546E-2</c:v>
                </c:pt>
                <c:pt idx="27">
                  <c:v>4.8387096774193561E-2</c:v>
                </c:pt>
                <c:pt idx="28">
                  <c:v>-1.0752688172043029E-2</c:v>
                </c:pt>
                <c:pt idx="29">
                  <c:v>0.15053763440860213</c:v>
                </c:pt>
                <c:pt idx="30">
                  <c:v>4.301075268817204E-2</c:v>
                </c:pt>
                <c:pt idx="31">
                  <c:v>7.5268817204301078E-2</c:v>
                </c:pt>
                <c:pt idx="32">
                  <c:v>0.31182795698924731</c:v>
                </c:pt>
                <c:pt idx="33">
                  <c:v>9.677419354838708E-2</c:v>
                </c:pt>
                <c:pt idx="34">
                  <c:v>6.4516129032258063E-2</c:v>
                </c:pt>
                <c:pt idx="35">
                  <c:v>4.3010752688172033E-2</c:v>
                </c:pt>
                <c:pt idx="36">
                  <c:v>0.17204301075268819</c:v>
                </c:pt>
                <c:pt idx="37">
                  <c:v>0.11827956989247311</c:v>
                </c:pt>
                <c:pt idx="38">
                  <c:v>-0.18279569892473119</c:v>
                </c:pt>
                <c:pt idx="39">
                  <c:v>4.3010752688172033E-2</c:v>
                </c:pt>
                <c:pt idx="40">
                  <c:v>0.26344086021505375</c:v>
                </c:pt>
                <c:pt idx="41">
                  <c:v>0.12903225806451615</c:v>
                </c:pt>
                <c:pt idx="42">
                  <c:v>0.15591397849462366</c:v>
                </c:pt>
                <c:pt idx="43">
                  <c:v>9.1397849462365593E-2</c:v>
                </c:pt>
                <c:pt idx="44">
                  <c:v>0.30107526881720426</c:v>
                </c:pt>
                <c:pt idx="45">
                  <c:v>5.3763440860215062E-2</c:v>
                </c:pt>
                <c:pt idx="46">
                  <c:v>0.19892473118279569</c:v>
                </c:pt>
                <c:pt idx="47">
                  <c:v>0.31182795698924726</c:v>
                </c:pt>
                <c:pt idx="48">
                  <c:v>8.6021505376344121E-2</c:v>
                </c:pt>
                <c:pt idx="49">
                  <c:v>0.19892473118279572</c:v>
                </c:pt>
                <c:pt idx="50">
                  <c:v>0.23655913978494628</c:v>
                </c:pt>
                <c:pt idx="51">
                  <c:v>0.5</c:v>
                </c:pt>
                <c:pt idx="52">
                  <c:v>0.27083333333333337</c:v>
                </c:pt>
                <c:pt idx="53">
                  <c:v>0.16666666666666669</c:v>
                </c:pt>
                <c:pt idx="54">
                  <c:v>0.16666666666666666</c:v>
                </c:pt>
                <c:pt idx="55">
                  <c:v>0.10416666666666669</c:v>
                </c:pt>
                <c:pt idx="56">
                  <c:v>0.44791666666666669</c:v>
                </c:pt>
                <c:pt idx="57">
                  <c:v>0.3125</c:v>
                </c:pt>
                <c:pt idx="58">
                  <c:v>0.375</c:v>
                </c:pt>
                <c:pt idx="59">
                  <c:v>0.39583333333333331</c:v>
                </c:pt>
                <c:pt idx="60">
                  <c:v>4.1666666666666685E-2</c:v>
                </c:pt>
                <c:pt idx="61">
                  <c:v>0.125</c:v>
                </c:pt>
                <c:pt idx="62">
                  <c:v>-3.125E-2</c:v>
                </c:pt>
                <c:pt idx="63">
                  <c:v>-0.11458333333333334</c:v>
                </c:pt>
                <c:pt idx="64">
                  <c:v>8.3333333333333343E-2</c:v>
                </c:pt>
                <c:pt idx="65">
                  <c:v>0.10416666666666666</c:v>
                </c:pt>
                <c:pt idx="66">
                  <c:v>0.14358974358974358</c:v>
                </c:pt>
                <c:pt idx="67">
                  <c:v>-7.1794871794871762E-2</c:v>
                </c:pt>
                <c:pt idx="68">
                  <c:v>0.46666666666666667</c:v>
                </c:pt>
                <c:pt idx="69">
                  <c:v>0.46666666666666651</c:v>
                </c:pt>
                <c:pt idx="70">
                  <c:v>0.57435897435897421</c:v>
                </c:pt>
                <c:pt idx="71">
                  <c:v>0.25128205128205133</c:v>
                </c:pt>
                <c:pt idx="72">
                  <c:v>0.96923076923076912</c:v>
                </c:pt>
                <c:pt idx="73">
                  <c:v>0.53846153846153844</c:v>
                </c:pt>
                <c:pt idx="74">
                  <c:v>0.62820512820512819</c:v>
                </c:pt>
                <c:pt idx="75">
                  <c:v>0.75384615384615383</c:v>
                </c:pt>
                <c:pt idx="76">
                  <c:v>0.43076923076923079</c:v>
                </c:pt>
                <c:pt idx="77">
                  <c:v>1.0410256410256409</c:v>
                </c:pt>
                <c:pt idx="78">
                  <c:v>1.4358974358974357</c:v>
                </c:pt>
                <c:pt idx="79">
                  <c:v>1.4717948717948719</c:v>
                </c:pt>
                <c:pt idx="80">
                  <c:v>1.687179487179487</c:v>
                </c:pt>
                <c:pt idx="81">
                  <c:v>1.6333333333333329</c:v>
                </c:pt>
                <c:pt idx="82">
                  <c:v>1.9743589743589738</c:v>
                </c:pt>
                <c:pt idx="83">
                  <c:v>2.2974358974358977</c:v>
                </c:pt>
                <c:pt idx="84">
                  <c:v>1.9025641025641022</c:v>
                </c:pt>
                <c:pt idx="85">
                  <c:v>1.7769230769230766</c:v>
                </c:pt>
                <c:pt idx="86">
                  <c:v>2.6564102564102559</c:v>
                </c:pt>
                <c:pt idx="87">
                  <c:v>1.4000000000000004</c:v>
                </c:pt>
                <c:pt idx="88">
                  <c:v>2.0820512820512818</c:v>
                </c:pt>
                <c:pt idx="89">
                  <c:v>1.7948717948717943</c:v>
                </c:pt>
                <c:pt idx="90">
                  <c:v>1.9384615384615387</c:v>
                </c:pt>
                <c:pt idx="91">
                  <c:v>1.3820512820512818</c:v>
                </c:pt>
                <c:pt idx="92">
                  <c:v>2.6564102564102563</c:v>
                </c:pt>
                <c:pt idx="93">
                  <c:v>1.812820512820513</c:v>
                </c:pt>
                <c:pt idx="94">
                  <c:v>2.0641025641025639</c:v>
                </c:pt>
                <c:pt idx="95">
                  <c:v>2.4410256410256408</c:v>
                </c:pt>
                <c:pt idx="96">
                  <c:v>3.0153846153846149</c:v>
                </c:pt>
                <c:pt idx="97">
                  <c:v>3.2666666666666666</c:v>
                </c:pt>
                <c:pt idx="98">
                  <c:v>2.7461538461538457</c:v>
                </c:pt>
                <c:pt idx="99">
                  <c:v>4.0025641025641026</c:v>
                </c:pt>
                <c:pt idx="100">
                  <c:v>3.8948717948717939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37-4E9E-87BF-0066109DC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1273784"/>
        <c:axId val="661278376"/>
      </c:scatterChart>
      <c:valAx>
        <c:axId val="66127378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278376"/>
        <c:crosses val="autoZero"/>
        <c:crossBetween val="midCat"/>
      </c:valAx>
      <c:valAx>
        <c:axId val="661278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273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BG'!$AF$4:$AF$104</c:f>
              <c:numCache>
                <c:formatCode>General</c:formatCode>
                <c:ptCount val="101"/>
                <c:pt idx="0">
                  <c:v>24.384615384615383</c:v>
                </c:pt>
                <c:pt idx="1">
                  <c:v>27.46153846153846</c:v>
                </c:pt>
                <c:pt idx="2">
                  <c:v>33</c:v>
                </c:pt>
                <c:pt idx="3">
                  <c:v>34.615384615384613</c:v>
                </c:pt>
                <c:pt idx="4">
                  <c:v>38.07692307692308</c:v>
                </c:pt>
                <c:pt idx="5">
                  <c:v>38.96153846153846</c:v>
                </c:pt>
                <c:pt idx="6">
                  <c:v>44.307692307692307</c:v>
                </c:pt>
                <c:pt idx="7">
                  <c:v>48.692307692307693</c:v>
                </c:pt>
                <c:pt idx="8">
                  <c:v>49.846153846153847</c:v>
                </c:pt>
                <c:pt idx="9">
                  <c:v>56.46153846153846</c:v>
                </c:pt>
                <c:pt idx="10">
                  <c:v>70.974999999999994</c:v>
                </c:pt>
                <c:pt idx="11">
                  <c:v>75.75</c:v>
                </c:pt>
                <c:pt idx="12">
                  <c:v>82.25</c:v>
                </c:pt>
                <c:pt idx="13">
                  <c:v>81.650000000000006</c:v>
                </c:pt>
                <c:pt idx="14">
                  <c:v>78.75</c:v>
                </c:pt>
                <c:pt idx="15">
                  <c:v>96.596774193548384</c:v>
                </c:pt>
                <c:pt idx="16">
                  <c:v>101.38709677419355</c:v>
                </c:pt>
                <c:pt idx="17">
                  <c:v>106.87096774193549</c:v>
                </c:pt>
                <c:pt idx="18">
                  <c:v>110.88709677419355</c:v>
                </c:pt>
                <c:pt idx="19">
                  <c:v>113.43548387096774</c:v>
                </c:pt>
                <c:pt idx="20">
                  <c:v>116.95161290322581</c:v>
                </c:pt>
                <c:pt idx="21">
                  <c:v>120.51612903225806</c:v>
                </c:pt>
                <c:pt idx="22">
                  <c:v>123.66129032258064</c:v>
                </c:pt>
                <c:pt idx="23">
                  <c:v>126.14516129032258</c:v>
                </c:pt>
                <c:pt idx="24">
                  <c:v>132.08064516129033</c:v>
                </c:pt>
                <c:pt idx="25">
                  <c:v>141.85483870967741</c:v>
                </c:pt>
                <c:pt idx="26">
                  <c:v>144.16129032258064</c:v>
                </c:pt>
                <c:pt idx="27">
                  <c:v>146.04838709677421</c:v>
                </c:pt>
                <c:pt idx="28">
                  <c:v>130.93548387096774</c:v>
                </c:pt>
                <c:pt idx="29">
                  <c:v>132.62903225806451</c:v>
                </c:pt>
                <c:pt idx="30">
                  <c:v>139.38709677419354</c:v>
                </c:pt>
                <c:pt idx="31">
                  <c:v>141.30645161290323</c:v>
                </c:pt>
                <c:pt idx="32">
                  <c:v>146.59677419354838</c:v>
                </c:pt>
                <c:pt idx="33">
                  <c:v>147.69354838709677</c:v>
                </c:pt>
                <c:pt idx="34">
                  <c:v>154.11290322580646</c:v>
                </c:pt>
                <c:pt idx="35">
                  <c:v>148.7741935483871</c:v>
                </c:pt>
                <c:pt idx="36">
                  <c:v>161.29032258064515</c:v>
                </c:pt>
                <c:pt idx="37">
                  <c:v>164.33870967741936</c:v>
                </c:pt>
                <c:pt idx="38">
                  <c:v>159.70967741935485</c:v>
                </c:pt>
                <c:pt idx="39">
                  <c:v>164.62903225806451</c:v>
                </c:pt>
                <c:pt idx="40">
                  <c:v>169.7258064516129</c:v>
                </c:pt>
                <c:pt idx="41">
                  <c:v>172.04838709677421</c:v>
                </c:pt>
                <c:pt idx="42">
                  <c:v>169.59677419354838</c:v>
                </c:pt>
                <c:pt idx="43">
                  <c:v>175.62903225806451</c:v>
                </c:pt>
                <c:pt idx="44">
                  <c:v>173.75806451612902</c:v>
                </c:pt>
                <c:pt idx="45">
                  <c:v>187.35483870967741</c:v>
                </c:pt>
                <c:pt idx="46">
                  <c:v>178</c:v>
                </c:pt>
                <c:pt idx="47">
                  <c:v>192.64516129032259</c:v>
                </c:pt>
                <c:pt idx="48">
                  <c:v>195.51612903225808</c:v>
                </c:pt>
                <c:pt idx="49">
                  <c:v>196.59677419354838</c:v>
                </c:pt>
                <c:pt idx="50">
                  <c:v>202.01612903225808</c:v>
                </c:pt>
                <c:pt idx="51">
                  <c:v>205.66800000000001</c:v>
                </c:pt>
                <c:pt idx="52">
                  <c:v>216.16599999999997</c:v>
                </c:pt>
                <c:pt idx="53">
                  <c:v>219.96499999999997</c:v>
                </c:pt>
                <c:pt idx="54">
                  <c:v>220.16800000000001</c:v>
                </c:pt>
                <c:pt idx="55">
                  <c:v>225.09799999999998</c:v>
                </c:pt>
                <c:pt idx="56">
                  <c:v>233.27599999999998</c:v>
                </c:pt>
                <c:pt idx="57">
                  <c:v>233.30499999999998</c:v>
                </c:pt>
                <c:pt idx="58">
                  <c:v>233.47899999999998</c:v>
                </c:pt>
                <c:pt idx="59">
                  <c:v>238.67</c:v>
                </c:pt>
                <c:pt idx="60">
                  <c:v>236.87199999999996</c:v>
                </c:pt>
                <c:pt idx="61">
                  <c:v>242.23699999999997</c:v>
                </c:pt>
                <c:pt idx="62">
                  <c:v>246.35499999999999</c:v>
                </c:pt>
                <c:pt idx="63">
                  <c:v>241.13499999999999</c:v>
                </c:pt>
                <c:pt idx="64">
                  <c:v>250.85</c:v>
                </c:pt>
                <c:pt idx="65">
                  <c:v>257.81</c:v>
                </c:pt>
                <c:pt idx="66">
                  <c:v>263.89999999999998</c:v>
                </c:pt>
                <c:pt idx="67">
                  <c:v>255.70192307692307</c:v>
                </c:pt>
                <c:pt idx="68">
                  <c:v>258.26730769230767</c:v>
                </c:pt>
                <c:pt idx="69">
                  <c:v>271.42884615384611</c:v>
                </c:pt>
                <c:pt idx="70">
                  <c:v>270.92692307692306</c:v>
                </c:pt>
                <c:pt idx="71">
                  <c:v>280.79807692307691</c:v>
                </c:pt>
                <c:pt idx="72">
                  <c:v>265.40576923076924</c:v>
                </c:pt>
                <c:pt idx="73">
                  <c:v>276.61538461538464</c:v>
                </c:pt>
                <c:pt idx="74">
                  <c:v>281.46730769230766</c:v>
                </c:pt>
                <c:pt idx="75">
                  <c:v>285.98461538461538</c:v>
                </c:pt>
                <c:pt idx="76">
                  <c:v>281.52307692307693</c:v>
                </c:pt>
                <c:pt idx="77">
                  <c:v>297.0826923076923</c:v>
                </c:pt>
                <c:pt idx="78">
                  <c:v>289.49807692307695</c:v>
                </c:pt>
                <c:pt idx="79">
                  <c:v>298.75576923076926</c:v>
                </c:pt>
                <c:pt idx="80">
                  <c:v>295.24230769230769</c:v>
                </c:pt>
                <c:pt idx="81">
                  <c:v>305.95</c:v>
                </c:pt>
                <c:pt idx="82">
                  <c:v>302.21346153846156</c:v>
                </c:pt>
                <c:pt idx="83">
                  <c:v>306.06153846153842</c:v>
                </c:pt>
                <c:pt idx="84">
                  <c:v>302.77115384615388</c:v>
                </c:pt>
                <c:pt idx="85">
                  <c:v>310.02115384615388</c:v>
                </c:pt>
                <c:pt idx="86">
                  <c:v>310.80192307692306</c:v>
                </c:pt>
                <c:pt idx="87">
                  <c:v>318.16346153846155</c:v>
                </c:pt>
                <c:pt idx="88">
                  <c:v>313.75769230769231</c:v>
                </c:pt>
                <c:pt idx="89">
                  <c:v>320.50576923076926</c:v>
                </c:pt>
                <c:pt idx="90">
                  <c:v>328.14615384615388</c:v>
                </c:pt>
                <c:pt idx="91">
                  <c:v>332.05</c:v>
                </c:pt>
                <c:pt idx="92">
                  <c:v>330.48846153846154</c:v>
                </c:pt>
                <c:pt idx="93">
                  <c:v>332.94230769230768</c:v>
                </c:pt>
                <c:pt idx="94">
                  <c:v>331.65961538461539</c:v>
                </c:pt>
                <c:pt idx="95">
                  <c:v>329.31730769230768</c:v>
                </c:pt>
                <c:pt idx="96">
                  <c:v>339.85769230769228</c:v>
                </c:pt>
                <c:pt idx="97">
                  <c:v>343.09230769230766</c:v>
                </c:pt>
                <c:pt idx="98">
                  <c:v>346.27115384615388</c:v>
                </c:pt>
                <c:pt idx="99">
                  <c:v>338.51923076923077</c:v>
                </c:pt>
                <c:pt idx="100">
                  <c:v>350.00769230769231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74-4A4A-AE7C-EE6BBCC45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586816"/>
        <c:axId val="467581568"/>
      </c:scatterChart>
      <c:valAx>
        <c:axId val="46758681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81568"/>
        <c:crosses val="autoZero"/>
        <c:crossBetween val="midCat"/>
      </c:valAx>
      <c:valAx>
        <c:axId val="46758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86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BG'!$AG$4:$AG$104</c:f>
              <c:numCache>
                <c:formatCode>General</c:formatCode>
                <c:ptCount val="101"/>
                <c:pt idx="0">
                  <c:v>5.2564102564102564</c:v>
                </c:pt>
                <c:pt idx="1">
                  <c:v>5.4871794871794872</c:v>
                </c:pt>
                <c:pt idx="2">
                  <c:v>6.6923076923076934</c:v>
                </c:pt>
                <c:pt idx="3">
                  <c:v>4.9743589743589745</c:v>
                </c:pt>
                <c:pt idx="4">
                  <c:v>6.2564102564102573</c:v>
                </c:pt>
                <c:pt idx="5">
                  <c:v>5.4358974358974361</c:v>
                </c:pt>
                <c:pt idx="6">
                  <c:v>3.6410256410256414</c:v>
                </c:pt>
                <c:pt idx="7">
                  <c:v>4.2564102564102564</c:v>
                </c:pt>
                <c:pt idx="8">
                  <c:v>3.9230769230769234</c:v>
                </c:pt>
                <c:pt idx="9">
                  <c:v>2.5641025641025648</c:v>
                </c:pt>
                <c:pt idx="10">
                  <c:v>4.8166666666666664</c:v>
                </c:pt>
                <c:pt idx="11">
                  <c:v>4.3</c:v>
                </c:pt>
                <c:pt idx="12">
                  <c:v>6.2333333333333334</c:v>
                </c:pt>
                <c:pt idx="13">
                  <c:v>5.8333333333333321</c:v>
                </c:pt>
                <c:pt idx="14">
                  <c:v>3.9833333333333325</c:v>
                </c:pt>
                <c:pt idx="15">
                  <c:v>5.204301075268817</c:v>
                </c:pt>
                <c:pt idx="16">
                  <c:v>5.688172043010753</c:v>
                </c:pt>
                <c:pt idx="17">
                  <c:v>5.7956989247311839</c:v>
                </c:pt>
                <c:pt idx="18">
                  <c:v>4.78494623655914</c:v>
                </c:pt>
                <c:pt idx="19">
                  <c:v>6.1290322580645169</c:v>
                </c:pt>
                <c:pt idx="20">
                  <c:v>5.9139784946236569</c:v>
                </c:pt>
                <c:pt idx="21">
                  <c:v>5.645161290322581</c:v>
                </c:pt>
                <c:pt idx="22">
                  <c:v>4.946236559139785</c:v>
                </c:pt>
                <c:pt idx="23">
                  <c:v>5.795698924731183</c:v>
                </c:pt>
                <c:pt idx="24">
                  <c:v>6.2688172043010759</c:v>
                </c:pt>
                <c:pt idx="25">
                  <c:v>6.9892473118279579</c:v>
                </c:pt>
                <c:pt idx="26">
                  <c:v>6.1827956989247319</c:v>
                </c:pt>
                <c:pt idx="27">
                  <c:v>6.645161290322581</c:v>
                </c:pt>
                <c:pt idx="28">
                  <c:v>4.682795698924731</c:v>
                </c:pt>
                <c:pt idx="29">
                  <c:v>6.161290322580645</c:v>
                </c:pt>
                <c:pt idx="30">
                  <c:v>7.118279569892473</c:v>
                </c:pt>
                <c:pt idx="31">
                  <c:v>6.7688172043010741</c:v>
                </c:pt>
                <c:pt idx="32">
                  <c:v>6.5806451612903238</c:v>
                </c:pt>
                <c:pt idx="33">
                  <c:v>7.9354838709677429</c:v>
                </c:pt>
                <c:pt idx="34">
                  <c:v>6.1397849462365599</c:v>
                </c:pt>
                <c:pt idx="35">
                  <c:v>6.5268817204301079</c:v>
                </c:pt>
                <c:pt idx="36">
                  <c:v>8.4731182795698938</c:v>
                </c:pt>
                <c:pt idx="37">
                  <c:v>7.6451612903225818</c:v>
                </c:pt>
                <c:pt idx="38">
                  <c:v>7.6129032258064502</c:v>
                </c:pt>
                <c:pt idx="39">
                  <c:v>7.8172043010752699</c:v>
                </c:pt>
                <c:pt idx="40">
                  <c:v>8.7526881720430119</c:v>
                </c:pt>
                <c:pt idx="41">
                  <c:v>6.806451612903226</c:v>
                </c:pt>
                <c:pt idx="42">
                  <c:v>10.086021505376346</c:v>
                </c:pt>
                <c:pt idx="43">
                  <c:v>7.8172043010752681</c:v>
                </c:pt>
                <c:pt idx="44">
                  <c:v>9.43010752688172</c:v>
                </c:pt>
                <c:pt idx="45">
                  <c:v>10.96774193548387</c:v>
                </c:pt>
                <c:pt idx="46">
                  <c:v>9.1720430107526898</c:v>
                </c:pt>
                <c:pt idx="47">
                  <c:v>10.376344086021504</c:v>
                </c:pt>
                <c:pt idx="48">
                  <c:v>10.559139784946234</c:v>
                </c:pt>
                <c:pt idx="49">
                  <c:v>11.11290322580645</c:v>
                </c:pt>
                <c:pt idx="50">
                  <c:v>10.381720430107528</c:v>
                </c:pt>
                <c:pt idx="51">
                  <c:v>11.077999999999998</c:v>
                </c:pt>
                <c:pt idx="52">
                  <c:v>11.097333333333333</c:v>
                </c:pt>
                <c:pt idx="53">
                  <c:v>9.0093333333333323</c:v>
                </c:pt>
                <c:pt idx="54">
                  <c:v>10.343333333333332</c:v>
                </c:pt>
                <c:pt idx="55">
                  <c:v>10.265999999999998</c:v>
                </c:pt>
                <c:pt idx="56">
                  <c:v>9.4540000000000006</c:v>
                </c:pt>
                <c:pt idx="57">
                  <c:v>11.638666666666664</c:v>
                </c:pt>
                <c:pt idx="58">
                  <c:v>6.4960000000000004</c:v>
                </c:pt>
                <c:pt idx="59">
                  <c:v>8.429333333333334</c:v>
                </c:pt>
                <c:pt idx="60">
                  <c:v>8.6226666666666656</c:v>
                </c:pt>
                <c:pt idx="61">
                  <c:v>8.8159999999999972</c:v>
                </c:pt>
                <c:pt idx="62">
                  <c:v>8.5259999999999998</c:v>
                </c:pt>
                <c:pt idx="63">
                  <c:v>9.0093333333333341</c:v>
                </c:pt>
                <c:pt idx="64">
                  <c:v>7.0180000000000025</c:v>
                </c:pt>
                <c:pt idx="65">
                  <c:v>6.7086666666666677</c:v>
                </c:pt>
                <c:pt idx="66">
                  <c:v>8.5512820512820493</c:v>
                </c:pt>
                <c:pt idx="67">
                  <c:v>9.2205128205128197</c:v>
                </c:pt>
                <c:pt idx="68">
                  <c:v>9.815384615384616</c:v>
                </c:pt>
                <c:pt idx="69">
                  <c:v>9.0346153846153836</c:v>
                </c:pt>
                <c:pt idx="70">
                  <c:v>7.138461538461538</c:v>
                </c:pt>
                <c:pt idx="71">
                  <c:v>10.038461538461537</c:v>
                </c:pt>
                <c:pt idx="72">
                  <c:v>10.484615384615383</c:v>
                </c:pt>
                <c:pt idx="73">
                  <c:v>11.674358974358976</c:v>
                </c:pt>
                <c:pt idx="74">
                  <c:v>9.7782051282051263</c:v>
                </c:pt>
                <c:pt idx="75">
                  <c:v>7.25</c:v>
                </c:pt>
                <c:pt idx="76">
                  <c:v>6.2089743589743591</c:v>
                </c:pt>
                <c:pt idx="77">
                  <c:v>9.7038461538461522</c:v>
                </c:pt>
                <c:pt idx="78">
                  <c:v>7.5846153846153861</c:v>
                </c:pt>
                <c:pt idx="79">
                  <c:v>10.670512820512819</c:v>
                </c:pt>
                <c:pt idx="80">
                  <c:v>8.9230769230769234</c:v>
                </c:pt>
                <c:pt idx="81">
                  <c:v>9.7038461538461558</c:v>
                </c:pt>
                <c:pt idx="82">
                  <c:v>9.5179487179487197</c:v>
                </c:pt>
                <c:pt idx="83">
                  <c:v>12.008974358974362</c:v>
                </c:pt>
                <c:pt idx="84">
                  <c:v>11.934615384615384</c:v>
                </c:pt>
                <c:pt idx="85">
                  <c:v>11.674358974358974</c:v>
                </c:pt>
                <c:pt idx="86">
                  <c:v>10.038461538461538</c:v>
                </c:pt>
                <c:pt idx="87">
                  <c:v>11.525641025641022</c:v>
                </c:pt>
                <c:pt idx="88">
                  <c:v>8.5512820512820493</c:v>
                </c:pt>
                <c:pt idx="89">
                  <c:v>9.9641025641025625</c:v>
                </c:pt>
                <c:pt idx="90">
                  <c:v>9.8897435897435901</c:v>
                </c:pt>
                <c:pt idx="91">
                  <c:v>9.7038461538461522</c:v>
                </c:pt>
                <c:pt idx="92">
                  <c:v>7.4358974358974326</c:v>
                </c:pt>
                <c:pt idx="93">
                  <c:v>9.8711538461538471</c:v>
                </c:pt>
                <c:pt idx="94">
                  <c:v>9.3692307692307697</c:v>
                </c:pt>
                <c:pt idx="95">
                  <c:v>11.934615384615384</c:v>
                </c:pt>
                <c:pt idx="96">
                  <c:v>8.0307692307692324</c:v>
                </c:pt>
                <c:pt idx="97">
                  <c:v>9.2205128205128197</c:v>
                </c:pt>
                <c:pt idx="98">
                  <c:v>6.6923076923076934</c:v>
                </c:pt>
                <c:pt idx="99">
                  <c:v>8.4025641025641029</c:v>
                </c:pt>
                <c:pt idx="100">
                  <c:v>7.5474358974358982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25-43A8-AEED-E6B50E94A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902720"/>
        <c:axId val="532894848"/>
      </c:scatterChart>
      <c:valAx>
        <c:axId val="532902720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894848"/>
        <c:crosses val="autoZero"/>
        <c:crossBetween val="midCat"/>
      </c:valAx>
      <c:valAx>
        <c:axId val="532894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902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BG'!$AK$4:$AK$104</c:f>
              <c:numCache>
                <c:formatCode>General</c:formatCode>
                <c:ptCount val="101"/>
                <c:pt idx="0">
                  <c:v>2.3846153846153846</c:v>
                </c:pt>
                <c:pt idx="1">
                  <c:v>4.6923076923076925</c:v>
                </c:pt>
                <c:pt idx="2">
                  <c:v>3.9615384615384617</c:v>
                </c:pt>
                <c:pt idx="3">
                  <c:v>4.4615384615384617</c:v>
                </c:pt>
                <c:pt idx="4">
                  <c:v>4.5384615384615383</c:v>
                </c:pt>
                <c:pt idx="5">
                  <c:v>6</c:v>
                </c:pt>
                <c:pt idx="6">
                  <c:v>7.2307692307692308</c:v>
                </c:pt>
                <c:pt idx="7">
                  <c:v>6.2307692307692308</c:v>
                </c:pt>
                <c:pt idx="8">
                  <c:v>7.615384615384615</c:v>
                </c:pt>
                <c:pt idx="9">
                  <c:v>7.4230769230769234</c:v>
                </c:pt>
                <c:pt idx="10">
                  <c:v>9.9250000000000007</c:v>
                </c:pt>
                <c:pt idx="11">
                  <c:v>9.3000000000000007</c:v>
                </c:pt>
                <c:pt idx="12">
                  <c:v>9.65</c:v>
                </c:pt>
                <c:pt idx="13">
                  <c:v>10.275</c:v>
                </c:pt>
                <c:pt idx="14">
                  <c:v>11.15</c:v>
                </c:pt>
                <c:pt idx="15">
                  <c:v>12.338709677419354</c:v>
                </c:pt>
                <c:pt idx="16">
                  <c:v>13.483870967741936</c:v>
                </c:pt>
                <c:pt idx="17">
                  <c:v>14.17741935483871</c:v>
                </c:pt>
                <c:pt idx="18">
                  <c:v>15.096774193548388</c:v>
                </c:pt>
                <c:pt idx="19">
                  <c:v>16.951612903225808</c:v>
                </c:pt>
                <c:pt idx="20">
                  <c:v>16.177419354838708</c:v>
                </c:pt>
                <c:pt idx="21">
                  <c:v>15.838709677419354</c:v>
                </c:pt>
                <c:pt idx="22">
                  <c:v>17.887096774193548</c:v>
                </c:pt>
                <c:pt idx="23">
                  <c:v>19.629032258064516</c:v>
                </c:pt>
                <c:pt idx="24">
                  <c:v>19.080645161290324</c:v>
                </c:pt>
                <c:pt idx="25">
                  <c:v>19.129032258064516</c:v>
                </c:pt>
                <c:pt idx="26">
                  <c:v>23.532258064516128</c:v>
                </c:pt>
                <c:pt idx="27">
                  <c:v>21.903225806451612</c:v>
                </c:pt>
                <c:pt idx="28">
                  <c:v>21.193548387096776</c:v>
                </c:pt>
                <c:pt idx="29">
                  <c:v>20.43548387096774</c:v>
                </c:pt>
                <c:pt idx="30">
                  <c:v>22.258064516129032</c:v>
                </c:pt>
                <c:pt idx="31">
                  <c:v>22.451612903225808</c:v>
                </c:pt>
                <c:pt idx="32">
                  <c:v>24.693548387096776</c:v>
                </c:pt>
                <c:pt idx="33">
                  <c:v>24.403225806451612</c:v>
                </c:pt>
                <c:pt idx="34">
                  <c:v>26.661290322580644</c:v>
                </c:pt>
                <c:pt idx="35">
                  <c:v>26.43548387096774</c:v>
                </c:pt>
                <c:pt idx="36">
                  <c:v>27.693548387096776</c:v>
                </c:pt>
                <c:pt idx="37">
                  <c:v>30.451612903225808</c:v>
                </c:pt>
                <c:pt idx="38">
                  <c:v>31.725806451612904</c:v>
                </c:pt>
                <c:pt idx="39">
                  <c:v>31.758064516129032</c:v>
                </c:pt>
                <c:pt idx="40">
                  <c:v>34.983870967741936</c:v>
                </c:pt>
                <c:pt idx="41">
                  <c:v>36.225806451612904</c:v>
                </c:pt>
                <c:pt idx="42">
                  <c:v>35.016129032258064</c:v>
                </c:pt>
                <c:pt idx="43">
                  <c:v>38.145161290322584</c:v>
                </c:pt>
                <c:pt idx="44">
                  <c:v>39.612903225806448</c:v>
                </c:pt>
                <c:pt idx="45">
                  <c:v>41.41935483870968</c:v>
                </c:pt>
                <c:pt idx="46">
                  <c:v>43.08064516129032</c:v>
                </c:pt>
                <c:pt idx="47">
                  <c:v>45.322580645161288</c:v>
                </c:pt>
                <c:pt idx="48">
                  <c:v>46.774193548387096</c:v>
                </c:pt>
                <c:pt idx="49">
                  <c:v>49.241935483870968</c:v>
                </c:pt>
                <c:pt idx="50">
                  <c:v>52.274193548387096</c:v>
                </c:pt>
                <c:pt idx="51">
                  <c:v>55.404000000000003</c:v>
                </c:pt>
                <c:pt idx="52">
                  <c:v>62.167999999999999</c:v>
                </c:pt>
                <c:pt idx="53">
                  <c:v>60.99</c:v>
                </c:pt>
                <c:pt idx="54">
                  <c:v>61.56</c:v>
                </c:pt>
                <c:pt idx="55">
                  <c:v>61.18</c:v>
                </c:pt>
                <c:pt idx="56">
                  <c:v>60.534000000000006</c:v>
                </c:pt>
                <c:pt idx="57">
                  <c:v>68.323999999999998</c:v>
                </c:pt>
                <c:pt idx="58">
                  <c:v>68.51400000000001</c:v>
                </c:pt>
                <c:pt idx="59">
                  <c:v>68.97</c:v>
                </c:pt>
                <c:pt idx="60">
                  <c:v>71.174000000000007</c:v>
                </c:pt>
                <c:pt idx="61">
                  <c:v>70.908000000000001</c:v>
                </c:pt>
                <c:pt idx="62">
                  <c:v>75.239999999999995</c:v>
                </c:pt>
                <c:pt idx="63">
                  <c:v>71.744</c:v>
                </c:pt>
                <c:pt idx="64">
                  <c:v>72.275999999999996</c:v>
                </c:pt>
                <c:pt idx="65">
                  <c:v>72.162000000000006</c:v>
                </c:pt>
                <c:pt idx="66">
                  <c:v>70.315384615384602</c:v>
                </c:pt>
                <c:pt idx="67">
                  <c:v>77.042307692307688</c:v>
                </c:pt>
                <c:pt idx="68">
                  <c:v>75.646153846153837</c:v>
                </c:pt>
                <c:pt idx="69">
                  <c:v>71.457692307692298</c:v>
                </c:pt>
                <c:pt idx="70">
                  <c:v>75.836538461538453</c:v>
                </c:pt>
                <c:pt idx="71">
                  <c:v>70.125</c:v>
                </c:pt>
                <c:pt idx="72">
                  <c:v>77.359615384615381</c:v>
                </c:pt>
                <c:pt idx="73">
                  <c:v>81.611538461538458</c:v>
                </c:pt>
                <c:pt idx="74">
                  <c:v>73.805769230769229</c:v>
                </c:pt>
                <c:pt idx="75">
                  <c:v>76.534615384615378</c:v>
                </c:pt>
                <c:pt idx="76">
                  <c:v>77.676923076923075</c:v>
                </c:pt>
                <c:pt idx="77">
                  <c:v>81.865384615384613</c:v>
                </c:pt>
                <c:pt idx="78">
                  <c:v>77.613461538461536</c:v>
                </c:pt>
                <c:pt idx="79">
                  <c:v>79.83461538461539</c:v>
                </c:pt>
                <c:pt idx="80">
                  <c:v>81.484615384615381</c:v>
                </c:pt>
                <c:pt idx="81">
                  <c:v>78.501923076923077</c:v>
                </c:pt>
                <c:pt idx="82">
                  <c:v>79.898076923076914</c:v>
                </c:pt>
                <c:pt idx="83">
                  <c:v>84.023076923076914</c:v>
                </c:pt>
                <c:pt idx="84">
                  <c:v>79.390384615384605</c:v>
                </c:pt>
                <c:pt idx="85">
                  <c:v>87.513461538461542</c:v>
                </c:pt>
                <c:pt idx="86">
                  <c:v>84.403846153846146</c:v>
                </c:pt>
                <c:pt idx="87">
                  <c:v>83.769230769230759</c:v>
                </c:pt>
                <c:pt idx="88">
                  <c:v>87.132692307692295</c:v>
                </c:pt>
                <c:pt idx="89">
                  <c:v>93.288461538461533</c:v>
                </c:pt>
                <c:pt idx="90">
                  <c:v>85.67307692307692</c:v>
                </c:pt>
                <c:pt idx="91">
                  <c:v>86.815384615384602</c:v>
                </c:pt>
                <c:pt idx="92">
                  <c:v>92.146153846153837</c:v>
                </c:pt>
                <c:pt idx="93">
                  <c:v>97.984615384615381</c:v>
                </c:pt>
                <c:pt idx="94">
                  <c:v>90.813461538461539</c:v>
                </c:pt>
                <c:pt idx="95">
                  <c:v>97.984615384615381</c:v>
                </c:pt>
                <c:pt idx="96">
                  <c:v>89.544230769230765</c:v>
                </c:pt>
                <c:pt idx="97">
                  <c:v>96.398076923076914</c:v>
                </c:pt>
                <c:pt idx="98">
                  <c:v>90.115384615384613</c:v>
                </c:pt>
                <c:pt idx="99">
                  <c:v>89.79807692307692</c:v>
                </c:pt>
                <c:pt idx="100">
                  <c:v>98.809615384615384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A2-44B7-898E-F0A176CEA5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261216"/>
        <c:axId val="469264168"/>
      </c:scatterChart>
      <c:valAx>
        <c:axId val="46926121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264168"/>
        <c:crosses val="autoZero"/>
        <c:crossBetween val="midCat"/>
      </c:valAx>
      <c:valAx>
        <c:axId val="469264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2612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BG'!$AL$4:$AL$104</c:f>
              <c:numCache>
                <c:formatCode>General</c:formatCode>
                <c:ptCount val="101"/>
                <c:pt idx="0">
                  <c:v>0.30769230769230771</c:v>
                </c:pt>
                <c:pt idx="1">
                  <c:v>0.64102564102564086</c:v>
                </c:pt>
                <c:pt idx="2">
                  <c:v>0.15384615384615385</c:v>
                </c:pt>
                <c:pt idx="3">
                  <c:v>0.28205128205128205</c:v>
                </c:pt>
                <c:pt idx="4">
                  <c:v>0.76923076923076938</c:v>
                </c:pt>
                <c:pt idx="5">
                  <c:v>0.20512820512820518</c:v>
                </c:pt>
                <c:pt idx="6">
                  <c:v>1.0512820512820511</c:v>
                </c:pt>
                <c:pt idx="7">
                  <c:v>1.1025641025641026</c:v>
                </c:pt>
                <c:pt idx="8">
                  <c:v>0.6923076923076924</c:v>
                </c:pt>
                <c:pt idx="9">
                  <c:v>0.48717948717948711</c:v>
                </c:pt>
                <c:pt idx="10">
                  <c:v>0.55000000000000004</c:v>
                </c:pt>
                <c:pt idx="11">
                  <c:v>0.35</c:v>
                </c:pt>
                <c:pt idx="12">
                  <c:v>0.69999999999999984</c:v>
                </c:pt>
                <c:pt idx="13">
                  <c:v>0.18333333333333335</c:v>
                </c:pt>
                <c:pt idx="14">
                  <c:v>0.61666666666666647</c:v>
                </c:pt>
                <c:pt idx="15">
                  <c:v>0.4623655913978495</c:v>
                </c:pt>
                <c:pt idx="16">
                  <c:v>1.096774193548387</c:v>
                </c:pt>
                <c:pt idx="17">
                  <c:v>1.118279569892473</c:v>
                </c:pt>
                <c:pt idx="18">
                  <c:v>0.74193548387096753</c:v>
                </c:pt>
                <c:pt idx="19">
                  <c:v>0.90322580645161277</c:v>
                </c:pt>
                <c:pt idx="20">
                  <c:v>1.1290322580645162</c:v>
                </c:pt>
                <c:pt idx="21">
                  <c:v>1.0537634408602148</c:v>
                </c:pt>
                <c:pt idx="22">
                  <c:v>1.3440860215053763</c:v>
                </c:pt>
                <c:pt idx="23">
                  <c:v>0.96774193548387122</c:v>
                </c:pt>
                <c:pt idx="24">
                  <c:v>1.4408602150537633</c:v>
                </c:pt>
                <c:pt idx="25">
                  <c:v>1.5161290322580647</c:v>
                </c:pt>
                <c:pt idx="26">
                  <c:v>1.7849462365591398</c:v>
                </c:pt>
                <c:pt idx="27">
                  <c:v>2.021505376344086</c:v>
                </c:pt>
                <c:pt idx="28">
                  <c:v>1.5268817204301073</c:v>
                </c:pt>
                <c:pt idx="29">
                  <c:v>1.4516129032258067</c:v>
                </c:pt>
                <c:pt idx="30">
                  <c:v>1.3763440860215053</c:v>
                </c:pt>
                <c:pt idx="31">
                  <c:v>1.5967741935483872</c:v>
                </c:pt>
                <c:pt idx="32">
                  <c:v>1.247311827956989</c:v>
                </c:pt>
                <c:pt idx="33">
                  <c:v>1.8387096774193545</c:v>
                </c:pt>
                <c:pt idx="34">
                  <c:v>2.4946236559139781</c:v>
                </c:pt>
                <c:pt idx="35">
                  <c:v>2.4838709677419359</c:v>
                </c:pt>
                <c:pt idx="36">
                  <c:v>2.258064516129032</c:v>
                </c:pt>
                <c:pt idx="37">
                  <c:v>2.5376344086021505</c:v>
                </c:pt>
                <c:pt idx="38">
                  <c:v>2.2580645161290325</c:v>
                </c:pt>
                <c:pt idx="39">
                  <c:v>2.8709677419354835</c:v>
                </c:pt>
                <c:pt idx="40">
                  <c:v>2.7634408602150535</c:v>
                </c:pt>
                <c:pt idx="41">
                  <c:v>3.0967741935483875</c:v>
                </c:pt>
                <c:pt idx="42">
                  <c:v>3.6236559139784945</c:v>
                </c:pt>
                <c:pt idx="43">
                  <c:v>2.7096774193548394</c:v>
                </c:pt>
                <c:pt idx="44">
                  <c:v>4.387096774193548</c:v>
                </c:pt>
                <c:pt idx="45">
                  <c:v>3.4516129032258065</c:v>
                </c:pt>
                <c:pt idx="46">
                  <c:v>3.645161290322581</c:v>
                </c:pt>
                <c:pt idx="47">
                  <c:v>3.6989247311827955</c:v>
                </c:pt>
                <c:pt idx="48">
                  <c:v>3.6989247311827955</c:v>
                </c:pt>
                <c:pt idx="49">
                  <c:v>3.064516129032258</c:v>
                </c:pt>
                <c:pt idx="50">
                  <c:v>3.3387096774193545</c:v>
                </c:pt>
                <c:pt idx="51">
                  <c:v>3.5720000000000005</c:v>
                </c:pt>
                <c:pt idx="52">
                  <c:v>4.0279999999999996</c:v>
                </c:pt>
                <c:pt idx="53">
                  <c:v>2.6473333333333331</c:v>
                </c:pt>
                <c:pt idx="54">
                  <c:v>4.0533333333333337</c:v>
                </c:pt>
                <c:pt idx="55">
                  <c:v>4.1546666666666665</c:v>
                </c:pt>
                <c:pt idx="56">
                  <c:v>2.4826666666666655</c:v>
                </c:pt>
                <c:pt idx="57">
                  <c:v>3.3186666666666671</c:v>
                </c:pt>
                <c:pt idx="58">
                  <c:v>2.2293333333333338</c:v>
                </c:pt>
                <c:pt idx="59">
                  <c:v>3.2679999999999998</c:v>
                </c:pt>
                <c:pt idx="60">
                  <c:v>2.5713333333333335</c:v>
                </c:pt>
                <c:pt idx="61">
                  <c:v>3.2933333333333334</c:v>
                </c:pt>
                <c:pt idx="62">
                  <c:v>2.254666666666667</c:v>
                </c:pt>
                <c:pt idx="63">
                  <c:v>3.6226666666666665</c:v>
                </c:pt>
                <c:pt idx="64">
                  <c:v>2.4066666666666663</c:v>
                </c:pt>
                <c:pt idx="65">
                  <c:v>1.4440000000000008</c:v>
                </c:pt>
                <c:pt idx="66">
                  <c:v>3.0461538461538464</c:v>
                </c:pt>
                <c:pt idx="67">
                  <c:v>3.7230769230769223</c:v>
                </c:pt>
                <c:pt idx="68">
                  <c:v>1.2692307692307692</c:v>
                </c:pt>
                <c:pt idx="69">
                  <c:v>3.194230769230769</c:v>
                </c:pt>
                <c:pt idx="70">
                  <c:v>2.8769230769230769</c:v>
                </c:pt>
                <c:pt idx="71">
                  <c:v>0.63461538461538458</c:v>
                </c:pt>
                <c:pt idx="72">
                  <c:v>-0.16923076923076863</c:v>
                </c:pt>
                <c:pt idx="73">
                  <c:v>3.1730769230769238</c:v>
                </c:pt>
                <c:pt idx="74">
                  <c:v>1.9038461538461537</c:v>
                </c:pt>
                <c:pt idx="75">
                  <c:v>1.8403846153846155</c:v>
                </c:pt>
                <c:pt idx="76">
                  <c:v>2.6653846153846148</c:v>
                </c:pt>
                <c:pt idx="77">
                  <c:v>1.5653846153846147</c:v>
                </c:pt>
                <c:pt idx="78">
                  <c:v>3.1730769230769229</c:v>
                </c:pt>
                <c:pt idx="79">
                  <c:v>2.9192307692307691</c:v>
                </c:pt>
                <c:pt idx="80">
                  <c:v>2.7923076923076922</c:v>
                </c:pt>
                <c:pt idx="81">
                  <c:v>3.2576923076923072</c:v>
                </c:pt>
                <c:pt idx="82">
                  <c:v>2.5807692307692309</c:v>
                </c:pt>
                <c:pt idx="83">
                  <c:v>2.6230769230769231</c:v>
                </c:pt>
                <c:pt idx="84">
                  <c:v>2.0942307692307689</c:v>
                </c:pt>
                <c:pt idx="85">
                  <c:v>3.9769230769230766</c:v>
                </c:pt>
                <c:pt idx="86">
                  <c:v>3.7230769230769227</c:v>
                </c:pt>
                <c:pt idx="87">
                  <c:v>3.8076923076923075</c:v>
                </c:pt>
                <c:pt idx="88">
                  <c:v>3.7230769230769227</c:v>
                </c:pt>
                <c:pt idx="89">
                  <c:v>2.0730769230769228</c:v>
                </c:pt>
                <c:pt idx="90">
                  <c:v>3.7653846153846144</c:v>
                </c:pt>
                <c:pt idx="91">
                  <c:v>3.1307692307692307</c:v>
                </c:pt>
                <c:pt idx="92">
                  <c:v>3.5538461538461532</c:v>
                </c:pt>
                <c:pt idx="93">
                  <c:v>2.2846153846153845</c:v>
                </c:pt>
                <c:pt idx="94">
                  <c:v>2.0730769230769224</c:v>
                </c:pt>
                <c:pt idx="95">
                  <c:v>3.6173076923076919</c:v>
                </c:pt>
                <c:pt idx="96">
                  <c:v>2.7923076923076922</c:v>
                </c:pt>
                <c:pt idx="97">
                  <c:v>1.9461538461538463</c:v>
                </c:pt>
                <c:pt idx="98">
                  <c:v>3.5961538461538467</c:v>
                </c:pt>
                <c:pt idx="99">
                  <c:v>1.6499999999999995</c:v>
                </c:pt>
                <c:pt idx="100">
                  <c:v>2.1576923076923076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9C-4D75-B884-40C9738F9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896488"/>
        <c:axId val="532893864"/>
      </c:scatterChart>
      <c:valAx>
        <c:axId val="53289648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893864"/>
        <c:crosses val="autoZero"/>
        <c:crossBetween val="midCat"/>
      </c:valAx>
      <c:valAx>
        <c:axId val="532893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2896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BG'!$AP$4:$AP$104</c:f>
              <c:numCache>
                <c:formatCode>General</c:formatCode>
                <c:ptCount val="101"/>
                <c:pt idx="0">
                  <c:v>0.69230769230769229</c:v>
                </c:pt>
                <c:pt idx="1">
                  <c:v>0.76923076923076927</c:v>
                </c:pt>
                <c:pt idx="2">
                  <c:v>0.84615384615384615</c:v>
                </c:pt>
                <c:pt idx="3">
                  <c:v>1.0769230769230769</c:v>
                </c:pt>
                <c:pt idx="4">
                  <c:v>0.76923076923076927</c:v>
                </c:pt>
                <c:pt idx="5">
                  <c:v>0.53846153846153844</c:v>
                </c:pt>
                <c:pt idx="6">
                  <c:v>1.2307692307692308</c:v>
                </c:pt>
                <c:pt idx="7">
                  <c:v>1.0769230769230769</c:v>
                </c:pt>
                <c:pt idx="8">
                  <c:v>0.80769230769230771</c:v>
                </c:pt>
                <c:pt idx="9">
                  <c:v>1.3076923076923077</c:v>
                </c:pt>
                <c:pt idx="10">
                  <c:v>1.75</c:v>
                </c:pt>
                <c:pt idx="11">
                  <c:v>2.6</c:v>
                </c:pt>
                <c:pt idx="12">
                  <c:v>1.55</c:v>
                </c:pt>
                <c:pt idx="13">
                  <c:v>1.925</c:v>
                </c:pt>
                <c:pt idx="14">
                  <c:v>2.0249999999999999</c:v>
                </c:pt>
                <c:pt idx="15">
                  <c:v>2.064516129032258</c:v>
                </c:pt>
                <c:pt idx="16">
                  <c:v>2.2419354838709675</c:v>
                </c:pt>
                <c:pt idx="17">
                  <c:v>2.2096774193548385</c:v>
                </c:pt>
                <c:pt idx="18">
                  <c:v>2.3870967741935485</c:v>
                </c:pt>
                <c:pt idx="19">
                  <c:v>2.838709677419355</c:v>
                </c:pt>
                <c:pt idx="20">
                  <c:v>2.903225806451613</c:v>
                </c:pt>
                <c:pt idx="21">
                  <c:v>3.4193548387096775</c:v>
                </c:pt>
                <c:pt idx="22">
                  <c:v>2.9516129032258065</c:v>
                </c:pt>
                <c:pt idx="23">
                  <c:v>3.3548387096774195</c:v>
                </c:pt>
                <c:pt idx="24">
                  <c:v>3.225806451612903</c:v>
                </c:pt>
                <c:pt idx="25">
                  <c:v>3.225806451612903</c:v>
                </c:pt>
                <c:pt idx="26">
                  <c:v>4.209677419354839</c:v>
                </c:pt>
                <c:pt idx="27">
                  <c:v>4.209677419354839</c:v>
                </c:pt>
                <c:pt idx="28">
                  <c:v>3.403225806451613</c:v>
                </c:pt>
                <c:pt idx="29">
                  <c:v>3.096774193548387</c:v>
                </c:pt>
                <c:pt idx="30">
                  <c:v>3.661290322580645</c:v>
                </c:pt>
                <c:pt idx="31">
                  <c:v>3.4838709677419355</c:v>
                </c:pt>
                <c:pt idx="32">
                  <c:v>5.403225806451613</c:v>
                </c:pt>
                <c:pt idx="33">
                  <c:v>4.741935483870968</c:v>
                </c:pt>
                <c:pt idx="34">
                  <c:v>4.32258064516129</c:v>
                </c:pt>
                <c:pt idx="35">
                  <c:v>5.935483870967742</c:v>
                </c:pt>
                <c:pt idx="36">
                  <c:v>5.612903225806452</c:v>
                </c:pt>
                <c:pt idx="37">
                  <c:v>6.064516129032258</c:v>
                </c:pt>
                <c:pt idx="38">
                  <c:v>5.306451612903226</c:v>
                </c:pt>
                <c:pt idx="39">
                  <c:v>6.0483870967741939</c:v>
                </c:pt>
                <c:pt idx="40">
                  <c:v>7.274193548387097</c:v>
                </c:pt>
                <c:pt idx="41">
                  <c:v>7.274193548387097</c:v>
                </c:pt>
                <c:pt idx="42">
                  <c:v>7.145161290322581</c:v>
                </c:pt>
                <c:pt idx="43">
                  <c:v>7.032258064516129</c:v>
                </c:pt>
                <c:pt idx="44">
                  <c:v>7.564516129032258</c:v>
                </c:pt>
                <c:pt idx="45">
                  <c:v>8.9193548387096779</c:v>
                </c:pt>
                <c:pt idx="46">
                  <c:v>8.7096774193548381</c:v>
                </c:pt>
                <c:pt idx="47">
                  <c:v>8.2096774193548381</c:v>
                </c:pt>
                <c:pt idx="48">
                  <c:v>9.5</c:v>
                </c:pt>
                <c:pt idx="49">
                  <c:v>9.5161290322580641</c:v>
                </c:pt>
                <c:pt idx="50">
                  <c:v>10.161290322580646</c:v>
                </c:pt>
                <c:pt idx="51">
                  <c:v>9.8887500000000017</c:v>
                </c:pt>
                <c:pt idx="52">
                  <c:v>11.9475</c:v>
                </c:pt>
                <c:pt idx="53">
                  <c:v>12.555000000000001</c:v>
                </c:pt>
                <c:pt idx="54">
                  <c:v>13.432499999999999</c:v>
                </c:pt>
                <c:pt idx="55">
                  <c:v>11.10375</c:v>
                </c:pt>
                <c:pt idx="56">
                  <c:v>13.803750000000001</c:v>
                </c:pt>
                <c:pt idx="57">
                  <c:v>12.6225</c:v>
                </c:pt>
                <c:pt idx="58">
                  <c:v>12.318750000000001</c:v>
                </c:pt>
                <c:pt idx="59">
                  <c:v>12.892500000000002</c:v>
                </c:pt>
                <c:pt idx="60">
                  <c:v>13.027500000000002</c:v>
                </c:pt>
                <c:pt idx="61">
                  <c:v>13.095000000000001</c:v>
                </c:pt>
                <c:pt idx="62">
                  <c:v>13.803750000000001</c:v>
                </c:pt>
                <c:pt idx="63">
                  <c:v>13.803750000000001</c:v>
                </c:pt>
                <c:pt idx="64">
                  <c:v>12.555000000000001</c:v>
                </c:pt>
                <c:pt idx="65">
                  <c:v>15.052500000000002</c:v>
                </c:pt>
                <c:pt idx="66">
                  <c:v>14.307692307692307</c:v>
                </c:pt>
                <c:pt idx="67">
                  <c:v>14.653846153846155</c:v>
                </c:pt>
                <c:pt idx="68">
                  <c:v>14.192307692307693</c:v>
                </c:pt>
                <c:pt idx="69">
                  <c:v>12.98076923076923</c:v>
                </c:pt>
                <c:pt idx="70">
                  <c:v>15.288461538461537</c:v>
                </c:pt>
                <c:pt idx="71">
                  <c:v>13.961538461538463</c:v>
                </c:pt>
                <c:pt idx="72">
                  <c:v>13.673076923076923</c:v>
                </c:pt>
                <c:pt idx="73">
                  <c:v>15.98076923076923</c:v>
                </c:pt>
                <c:pt idx="74">
                  <c:v>14.423076923076923</c:v>
                </c:pt>
                <c:pt idx="75">
                  <c:v>17.25</c:v>
                </c:pt>
                <c:pt idx="76">
                  <c:v>16.153846153846153</c:v>
                </c:pt>
                <c:pt idx="77">
                  <c:v>17.596153846153847</c:v>
                </c:pt>
                <c:pt idx="78">
                  <c:v>16.211538461538463</c:v>
                </c:pt>
                <c:pt idx="79">
                  <c:v>17.711538461538463</c:v>
                </c:pt>
                <c:pt idx="80">
                  <c:v>15.75</c:v>
                </c:pt>
                <c:pt idx="81">
                  <c:v>20.538461538461537</c:v>
                </c:pt>
                <c:pt idx="82">
                  <c:v>16.153846153846153</c:v>
                </c:pt>
                <c:pt idx="83">
                  <c:v>15.51923076923077</c:v>
                </c:pt>
                <c:pt idx="84">
                  <c:v>17.653846153846153</c:v>
                </c:pt>
                <c:pt idx="85">
                  <c:v>18.692307692307693</c:v>
                </c:pt>
                <c:pt idx="86">
                  <c:v>16.615384615384613</c:v>
                </c:pt>
                <c:pt idx="87">
                  <c:v>17.192307692307693</c:v>
                </c:pt>
                <c:pt idx="88">
                  <c:v>16.673076923076923</c:v>
                </c:pt>
                <c:pt idx="89">
                  <c:v>18.057692307692307</c:v>
                </c:pt>
                <c:pt idx="90">
                  <c:v>17.653846153846153</c:v>
                </c:pt>
                <c:pt idx="91">
                  <c:v>16.73076923076923</c:v>
                </c:pt>
                <c:pt idx="92">
                  <c:v>16.557692307692307</c:v>
                </c:pt>
                <c:pt idx="93">
                  <c:v>19.096153846153847</c:v>
                </c:pt>
                <c:pt idx="94">
                  <c:v>15.865384615384615</c:v>
                </c:pt>
                <c:pt idx="95">
                  <c:v>19.326923076923077</c:v>
                </c:pt>
                <c:pt idx="96">
                  <c:v>20.25</c:v>
                </c:pt>
                <c:pt idx="97">
                  <c:v>21.403846153846153</c:v>
                </c:pt>
                <c:pt idx="98">
                  <c:v>23.25</c:v>
                </c:pt>
                <c:pt idx="99">
                  <c:v>22.096153846153847</c:v>
                </c:pt>
                <c:pt idx="100">
                  <c:v>19.326923076923077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BA-4BC0-84BC-1898AF331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2268080"/>
        <c:axId val="602271360"/>
      </c:scatterChart>
      <c:valAx>
        <c:axId val="602268080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2271360"/>
        <c:crosses val="autoZero"/>
        <c:crossBetween val="midCat"/>
      </c:valAx>
      <c:valAx>
        <c:axId val="60227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2268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BG'!$AQ$4:$AQ$104</c:f>
              <c:numCache>
                <c:formatCode>General</c:formatCode>
                <c:ptCount val="101"/>
                <c:pt idx="0">
                  <c:v>0.10256410256410256</c:v>
                </c:pt>
                <c:pt idx="1">
                  <c:v>0.20512820512820512</c:v>
                </c:pt>
                <c:pt idx="2">
                  <c:v>0.15384615384615385</c:v>
                </c:pt>
                <c:pt idx="3">
                  <c:v>-0.15384615384615385</c:v>
                </c:pt>
                <c:pt idx="4">
                  <c:v>0.10256410256410256</c:v>
                </c:pt>
                <c:pt idx="5">
                  <c:v>2.564102564102564E-2</c:v>
                </c:pt>
                <c:pt idx="6">
                  <c:v>5.128205128205128E-2</c:v>
                </c:pt>
                <c:pt idx="7">
                  <c:v>-5.1282051282051294E-2</c:v>
                </c:pt>
                <c:pt idx="8">
                  <c:v>0.17948717948717949</c:v>
                </c:pt>
                <c:pt idx="9">
                  <c:v>0.20512820512820512</c:v>
                </c:pt>
                <c:pt idx="10">
                  <c:v>0.26666666666666672</c:v>
                </c:pt>
                <c:pt idx="11">
                  <c:v>0.20000000000000004</c:v>
                </c:pt>
                <c:pt idx="12">
                  <c:v>0.16666666666666669</c:v>
                </c:pt>
                <c:pt idx="13">
                  <c:v>6.666666666666668E-2</c:v>
                </c:pt>
                <c:pt idx="14">
                  <c:v>0.25</c:v>
                </c:pt>
                <c:pt idx="15">
                  <c:v>8.6021505376344065E-2</c:v>
                </c:pt>
                <c:pt idx="16">
                  <c:v>2.1505376344086002E-2</c:v>
                </c:pt>
                <c:pt idx="17">
                  <c:v>0.10752688172043015</c:v>
                </c:pt>
                <c:pt idx="18">
                  <c:v>0.16129032258064518</c:v>
                </c:pt>
                <c:pt idx="19">
                  <c:v>0.33333333333333337</c:v>
                </c:pt>
                <c:pt idx="20">
                  <c:v>0.39784946236559138</c:v>
                </c:pt>
                <c:pt idx="21">
                  <c:v>0.32258064516129026</c:v>
                </c:pt>
                <c:pt idx="22">
                  <c:v>0.24731182795698928</c:v>
                </c:pt>
                <c:pt idx="23">
                  <c:v>7.5268817204301092E-2</c:v>
                </c:pt>
                <c:pt idx="24">
                  <c:v>0.13978494623655915</c:v>
                </c:pt>
                <c:pt idx="25">
                  <c:v>0.40860215053763438</c:v>
                </c:pt>
                <c:pt idx="26">
                  <c:v>0.34408602150537637</c:v>
                </c:pt>
                <c:pt idx="27">
                  <c:v>0.27956989247311831</c:v>
                </c:pt>
                <c:pt idx="28">
                  <c:v>0.16129032258064516</c:v>
                </c:pt>
                <c:pt idx="29">
                  <c:v>0.16129032258064516</c:v>
                </c:pt>
                <c:pt idx="30">
                  <c:v>-7.5268817204301092E-2</c:v>
                </c:pt>
                <c:pt idx="31">
                  <c:v>0.39784946236559138</c:v>
                </c:pt>
                <c:pt idx="32">
                  <c:v>0.43010752688172044</c:v>
                </c:pt>
                <c:pt idx="33">
                  <c:v>0.56989247311827951</c:v>
                </c:pt>
                <c:pt idx="34">
                  <c:v>0.60215053763440862</c:v>
                </c:pt>
                <c:pt idx="35">
                  <c:v>0.18279569892473124</c:v>
                </c:pt>
                <c:pt idx="36">
                  <c:v>0.47311827956989255</c:v>
                </c:pt>
                <c:pt idx="37">
                  <c:v>0.49462365591397844</c:v>
                </c:pt>
                <c:pt idx="38">
                  <c:v>0.61290322580645151</c:v>
                </c:pt>
                <c:pt idx="39">
                  <c:v>0.49462365591397844</c:v>
                </c:pt>
                <c:pt idx="40">
                  <c:v>0.65591397849462374</c:v>
                </c:pt>
                <c:pt idx="41">
                  <c:v>0.69892473118279574</c:v>
                </c:pt>
                <c:pt idx="42">
                  <c:v>0.60215053763440851</c:v>
                </c:pt>
                <c:pt idx="43">
                  <c:v>0.60215053763440851</c:v>
                </c:pt>
                <c:pt idx="44">
                  <c:v>0.5376344086021505</c:v>
                </c:pt>
                <c:pt idx="45">
                  <c:v>0.74193548387096764</c:v>
                </c:pt>
                <c:pt idx="46">
                  <c:v>0.79569892473118287</c:v>
                </c:pt>
                <c:pt idx="47">
                  <c:v>0.84946236559139787</c:v>
                </c:pt>
                <c:pt idx="48">
                  <c:v>0.49462365591397861</c:v>
                </c:pt>
                <c:pt idx="49">
                  <c:v>0.86559139784946237</c:v>
                </c:pt>
                <c:pt idx="50">
                  <c:v>0.61290322580645162</c:v>
                </c:pt>
                <c:pt idx="51">
                  <c:v>0.43874999999999997</c:v>
                </c:pt>
                <c:pt idx="52">
                  <c:v>0.98999999999999988</c:v>
                </c:pt>
                <c:pt idx="53">
                  <c:v>8.9999999999999858E-2</c:v>
                </c:pt>
                <c:pt idx="54">
                  <c:v>0.69750000000000012</c:v>
                </c:pt>
                <c:pt idx="55">
                  <c:v>0.38249999999999995</c:v>
                </c:pt>
                <c:pt idx="56">
                  <c:v>0.9</c:v>
                </c:pt>
                <c:pt idx="57">
                  <c:v>1.0575000000000001</c:v>
                </c:pt>
                <c:pt idx="58">
                  <c:v>0.29249999999999998</c:v>
                </c:pt>
                <c:pt idx="59">
                  <c:v>0.60750000000000004</c:v>
                </c:pt>
                <c:pt idx="60">
                  <c:v>0.65249999999999997</c:v>
                </c:pt>
                <c:pt idx="61">
                  <c:v>1.0799999999999998</c:v>
                </c:pt>
                <c:pt idx="62">
                  <c:v>0.37124999999999997</c:v>
                </c:pt>
                <c:pt idx="63">
                  <c:v>0.45000000000000007</c:v>
                </c:pt>
                <c:pt idx="64">
                  <c:v>0.60750000000000004</c:v>
                </c:pt>
                <c:pt idx="65">
                  <c:v>0.47250000000000003</c:v>
                </c:pt>
                <c:pt idx="66">
                  <c:v>1.0769230769230771</c:v>
                </c:pt>
                <c:pt idx="67">
                  <c:v>0.42307692307692302</c:v>
                </c:pt>
                <c:pt idx="68">
                  <c:v>-0.23076923076923084</c:v>
                </c:pt>
                <c:pt idx="69">
                  <c:v>0.30769230769230771</c:v>
                </c:pt>
                <c:pt idx="70">
                  <c:v>0.19230769230769218</c:v>
                </c:pt>
                <c:pt idx="71">
                  <c:v>0.76923076923076916</c:v>
                </c:pt>
                <c:pt idx="72">
                  <c:v>-0.30769230769230771</c:v>
                </c:pt>
                <c:pt idx="73">
                  <c:v>0.17307692307692302</c:v>
                </c:pt>
                <c:pt idx="74">
                  <c:v>-7.6923076923076927E-2</c:v>
                </c:pt>
                <c:pt idx="75">
                  <c:v>0.38461538461538469</c:v>
                </c:pt>
                <c:pt idx="76">
                  <c:v>-0.38461538461538458</c:v>
                </c:pt>
                <c:pt idx="77">
                  <c:v>-0.46153846153846168</c:v>
                </c:pt>
                <c:pt idx="78">
                  <c:v>0.53846153846153844</c:v>
                </c:pt>
                <c:pt idx="79">
                  <c:v>-0.11538461538461531</c:v>
                </c:pt>
                <c:pt idx="80">
                  <c:v>0.30769230769230771</c:v>
                </c:pt>
                <c:pt idx="81">
                  <c:v>0.65384615384615385</c:v>
                </c:pt>
                <c:pt idx="82">
                  <c:v>0.38461538461538469</c:v>
                </c:pt>
                <c:pt idx="83">
                  <c:v>1.0384615384615385</c:v>
                </c:pt>
                <c:pt idx="84">
                  <c:v>1.2692307692307694</c:v>
                </c:pt>
                <c:pt idx="85">
                  <c:v>0.76923076923076927</c:v>
                </c:pt>
                <c:pt idx="86">
                  <c:v>-0.38461538461538458</c:v>
                </c:pt>
                <c:pt idx="87">
                  <c:v>0.98076923076923106</c:v>
                </c:pt>
                <c:pt idx="88">
                  <c:v>0.49999999999999989</c:v>
                </c:pt>
                <c:pt idx="89">
                  <c:v>0.65384615384615374</c:v>
                </c:pt>
                <c:pt idx="90">
                  <c:v>0.65384615384615385</c:v>
                </c:pt>
                <c:pt idx="91">
                  <c:v>1.1538461538461542</c:v>
                </c:pt>
                <c:pt idx="92">
                  <c:v>0.19230769230769229</c:v>
                </c:pt>
                <c:pt idx="93">
                  <c:v>0.28846153846153844</c:v>
                </c:pt>
                <c:pt idx="94">
                  <c:v>0.15384615384615385</c:v>
                </c:pt>
                <c:pt idx="95">
                  <c:v>0.65384615384615385</c:v>
                </c:pt>
                <c:pt idx="96">
                  <c:v>0.57692307692307676</c:v>
                </c:pt>
                <c:pt idx="97">
                  <c:v>0.30769230769230782</c:v>
                </c:pt>
                <c:pt idx="98">
                  <c:v>0.26923076923076905</c:v>
                </c:pt>
                <c:pt idx="99">
                  <c:v>0.51923076923076938</c:v>
                </c:pt>
                <c:pt idx="100">
                  <c:v>0.53846153846153844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3E-4F36-A951-11603F218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7847136"/>
        <c:axId val="547840576"/>
      </c:scatterChart>
      <c:valAx>
        <c:axId val="54784713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840576"/>
        <c:crosses val="autoZero"/>
        <c:crossBetween val="midCat"/>
      </c:valAx>
      <c:valAx>
        <c:axId val="547840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847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BG'!$AU$4:$AU$104</c:f>
              <c:numCache>
                <c:formatCode>General</c:formatCode>
                <c:ptCount val="101"/>
                <c:pt idx="0">
                  <c:v>0.15384615384615385</c:v>
                </c:pt>
                <c:pt idx="1">
                  <c:v>0.15384615384615385</c:v>
                </c:pt>
                <c:pt idx="2">
                  <c:v>0.15384615384615385</c:v>
                </c:pt>
                <c:pt idx="3">
                  <c:v>0.30769230769230771</c:v>
                </c:pt>
                <c:pt idx="4">
                  <c:v>0.15384615384615385</c:v>
                </c:pt>
                <c:pt idx="5">
                  <c:v>0.19230769230769232</c:v>
                </c:pt>
                <c:pt idx="6">
                  <c:v>7.6923076923076927E-2</c:v>
                </c:pt>
                <c:pt idx="7">
                  <c:v>0.65384615384615385</c:v>
                </c:pt>
                <c:pt idx="8">
                  <c:v>0.34615384615384615</c:v>
                </c:pt>
                <c:pt idx="9">
                  <c:v>0.38461538461538464</c:v>
                </c:pt>
                <c:pt idx="10">
                  <c:v>0.2</c:v>
                </c:pt>
                <c:pt idx="11">
                  <c:v>0.57499999999999996</c:v>
                </c:pt>
                <c:pt idx="12">
                  <c:v>0.5</c:v>
                </c:pt>
                <c:pt idx="13">
                  <c:v>0.55000000000000004</c:v>
                </c:pt>
                <c:pt idx="14">
                  <c:v>0.7</c:v>
                </c:pt>
                <c:pt idx="15">
                  <c:v>1.064516129032258</c:v>
                </c:pt>
                <c:pt idx="16">
                  <c:v>0.82258064516129037</c:v>
                </c:pt>
                <c:pt idx="17">
                  <c:v>1.1774193548387097</c:v>
                </c:pt>
                <c:pt idx="18">
                  <c:v>1.3387096774193548</c:v>
                </c:pt>
                <c:pt idx="19">
                  <c:v>1.596774193548387</c:v>
                </c:pt>
                <c:pt idx="20">
                  <c:v>1.2580645161290323</c:v>
                </c:pt>
                <c:pt idx="21">
                  <c:v>1.6451612903225807</c:v>
                </c:pt>
                <c:pt idx="22">
                  <c:v>1.4516129032258065</c:v>
                </c:pt>
                <c:pt idx="23">
                  <c:v>1.7741935483870968</c:v>
                </c:pt>
                <c:pt idx="24">
                  <c:v>1.7580645161290323</c:v>
                </c:pt>
                <c:pt idx="25">
                  <c:v>1.8870967741935485</c:v>
                </c:pt>
                <c:pt idx="26">
                  <c:v>2.467741935483871</c:v>
                </c:pt>
                <c:pt idx="27">
                  <c:v>1.9516129032258065</c:v>
                </c:pt>
                <c:pt idx="28">
                  <c:v>2.370967741935484</c:v>
                </c:pt>
                <c:pt idx="29">
                  <c:v>2.1774193548387095</c:v>
                </c:pt>
                <c:pt idx="30">
                  <c:v>2.3225806451612905</c:v>
                </c:pt>
                <c:pt idx="31">
                  <c:v>2.564516129032258</c:v>
                </c:pt>
                <c:pt idx="32">
                  <c:v>2.6451612903225805</c:v>
                </c:pt>
                <c:pt idx="33">
                  <c:v>2.870967741935484</c:v>
                </c:pt>
                <c:pt idx="34">
                  <c:v>2.6451612903225805</c:v>
                </c:pt>
                <c:pt idx="35">
                  <c:v>3.032258064516129</c:v>
                </c:pt>
                <c:pt idx="36">
                  <c:v>2.903225806451613</c:v>
                </c:pt>
                <c:pt idx="37">
                  <c:v>3.5483870967741935</c:v>
                </c:pt>
                <c:pt idx="38">
                  <c:v>3.0483870967741935</c:v>
                </c:pt>
                <c:pt idx="39">
                  <c:v>3.629032258064516</c:v>
                </c:pt>
                <c:pt idx="40">
                  <c:v>3.725806451612903</c:v>
                </c:pt>
                <c:pt idx="41">
                  <c:v>3.870967741935484</c:v>
                </c:pt>
                <c:pt idx="42">
                  <c:v>4.661290322580645</c:v>
                </c:pt>
                <c:pt idx="43">
                  <c:v>4.67741935483871</c:v>
                </c:pt>
                <c:pt idx="44">
                  <c:v>4.5483870967741939</c:v>
                </c:pt>
                <c:pt idx="45">
                  <c:v>4.467741935483871</c:v>
                </c:pt>
                <c:pt idx="46">
                  <c:v>5.274193548387097</c:v>
                </c:pt>
                <c:pt idx="47">
                  <c:v>4.935483870967742</c:v>
                </c:pt>
                <c:pt idx="48">
                  <c:v>5.870967741935484</c:v>
                </c:pt>
                <c:pt idx="49">
                  <c:v>5</c:v>
                </c:pt>
                <c:pt idx="50">
                  <c:v>5.919354838709677</c:v>
                </c:pt>
                <c:pt idx="51">
                  <c:v>6.16</c:v>
                </c:pt>
                <c:pt idx="52">
                  <c:v>6.544999999999999</c:v>
                </c:pt>
                <c:pt idx="53">
                  <c:v>7</c:v>
                </c:pt>
                <c:pt idx="54">
                  <c:v>7.35</c:v>
                </c:pt>
                <c:pt idx="55">
                  <c:v>6.1949999999999994</c:v>
                </c:pt>
                <c:pt idx="56">
                  <c:v>7.839999999999999</c:v>
                </c:pt>
                <c:pt idx="57">
                  <c:v>7.4899999999999993</c:v>
                </c:pt>
                <c:pt idx="58">
                  <c:v>7.9449999999999994</c:v>
                </c:pt>
                <c:pt idx="59">
                  <c:v>7.91</c:v>
                </c:pt>
                <c:pt idx="60">
                  <c:v>8.2949999999999999</c:v>
                </c:pt>
                <c:pt idx="61">
                  <c:v>9.2050000000000001</c:v>
                </c:pt>
                <c:pt idx="62">
                  <c:v>8.61</c:v>
                </c:pt>
                <c:pt idx="63">
                  <c:v>8.75</c:v>
                </c:pt>
                <c:pt idx="64">
                  <c:v>8.61</c:v>
                </c:pt>
                <c:pt idx="65">
                  <c:v>7.5249999999999995</c:v>
                </c:pt>
                <c:pt idx="66">
                  <c:v>8.0480769230769234</c:v>
                </c:pt>
                <c:pt idx="67">
                  <c:v>10.228846153846154</c:v>
                </c:pt>
                <c:pt idx="68">
                  <c:v>11.526923076923078</c:v>
                </c:pt>
                <c:pt idx="69">
                  <c:v>10.384615384615385</c:v>
                </c:pt>
                <c:pt idx="70">
                  <c:v>8.463461538461539</c:v>
                </c:pt>
                <c:pt idx="71">
                  <c:v>11.526923076923078</c:v>
                </c:pt>
                <c:pt idx="72">
                  <c:v>10.748076923076924</c:v>
                </c:pt>
                <c:pt idx="73">
                  <c:v>10.903846153846155</c:v>
                </c:pt>
                <c:pt idx="74">
                  <c:v>11.423076923076923</c:v>
                </c:pt>
                <c:pt idx="75">
                  <c:v>10.125</c:v>
                </c:pt>
                <c:pt idx="76">
                  <c:v>10.488461538461539</c:v>
                </c:pt>
                <c:pt idx="77">
                  <c:v>13.448076923076924</c:v>
                </c:pt>
                <c:pt idx="78">
                  <c:v>10.332692307692309</c:v>
                </c:pt>
                <c:pt idx="79">
                  <c:v>14.53846153846154</c:v>
                </c:pt>
                <c:pt idx="80">
                  <c:v>12.201923076923078</c:v>
                </c:pt>
                <c:pt idx="81">
                  <c:v>10.384615384615385</c:v>
                </c:pt>
                <c:pt idx="82">
                  <c:v>12.409615384615385</c:v>
                </c:pt>
                <c:pt idx="83">
                  <c:v>10.8</c:v>
                </c:pt>
                <c:pt idx="84">
                  <c:v>13.551923076923078</c:v>
                </c:pt>
                <c:pt idx="85">
                  <c:v>13.18846153846154</c:v>
                </c:pt>
                <c:pt idx="86">
                  <c:v>14.850000000000001</c:v>
                </c:pt>
                <c:pt idx="87">
                  <c:v>12.51346153846154</c:v>
                </c:pt>
                <c:pt idx="88">
                  <c:v>11.682692307692308</c:v>
                </c:pt>
                <c:pt idx="89">
                  <c:v>12.721153846153847</c:v>
                </c:pt>
                <c:pt idx="90">
                  <c:v>14.694230769230771</c:v>
                </c:pt>
                <c:pt idx="91">
                  <c:v>15.525</c:v>
                </c:pt>
                <c:pt idx="92">
                  <c:v>12.617307692307694</c:v>
                </c:pt>
                <c:pt idx="93">
                  <c:v>11.734615384615385</c:v>
                </c:pt>
                <c:pt idx="94">
                  <c:v>12.773076923076925</c:v>
                </c:pt>
                <c:pt idx="95">
                  <c:v>14.382692307692308</c:v>
                </c:pt>
                <c:pt idx="96">
                  <c:v>12.201923076923078</c:v>
                </c:pt>
                <c:pt idx="97">
                  <c:v>15.317307692307693</c:v>
                </c:pt>
                <c:pt idx="98">
                  <c:v>13.292307692307693</c:v>
                </c:pt>
                <c:pt idx="99">
                  <c:v>16.044230769230772</c:v>
                </c:pt>
                <c:pt idx="100">
                  <c:v>12.876923076923077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14-4192-99CB-4CC589FBE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3680336"/>
        <c:axId val="463676400"/>
      </c:scatterChart>
      <c:valAx>
        <c:axId val="46368033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3676400"/>
        <c:crosses val="autoZero"/>
        <c:crossBetween val="midCat"/>
      </c:valAx>
      <c:valAx>
        <c:axId val="46367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368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BG'!$AV$4:$AV$104</c:f>
              <c:numCache>
                <c:formatCode>General</c:formatCode>
                <c:ptCount val="101"/>
                <c:pt idx="0">
                  <c:v>-2.5641025641025644E-2</c:v>
                </c:pt>
                <c:pt idx="1">
                  <c:v>0</c:v>
                </c:pt>
                <c:pt idx="2">
                  <c:v>0</c:v>
                </c:pt>
                <c:pt idx="3">
                  <c:v>5.128205128205128E-2</c:v>
                </c:pt>
                <c:pt idx="4">
                  <c:v>-2.5641025641025644E-2</c:v>
                </c:pt>
                <c:pt idx="5">
                  <c:v>5.128205128205128E-2</c:v>
                </c:pt>
                <c:pt idx="6">
                  <c:v>0</c:v>
                </c:pt>
                <c:pt idx="7">
                  <c:v>-5.1282051282051287E-2</c:v>
                </c:pt>
                <c:pt idx="8">
                  <c:v>0</c:v>
                </c:pt>
                <c:pt idx="9">
                  <c:v>-5.1282051282051287E-2</c:v>
                </c:pt>
                <c:pt idx="10">
                  <c:v>0</c:v>
                </c:pt>
                <c:pt idx="11">
                  <c:v>0</c:v>
                </c:pt>
                <c:pt idx="12">
                  <c:v>6.666666666666668E-2</c:v>
                </c:pt>
                <c:pt idx="13">
                  <c:v>0</c:v>
                </c:pt>
                <c:pt idx="14">
                  <c:v>0.11666666666666667</c:v>
                </c:pt>
                <c:pt idx="15">
                  <c:v>0.11827956989247311</c:v>
                </c:pt>
                <c:pt idx="16">
                  <c:v>6.4516129032258063E-2</c:v>
                </c:pt>
                <c:pt idx="17">
                  <c:v>0.25806451612903225</c:v>
                </c:pt>
                <c:pt idx="18">
                  <c:v>3.2258064516129031E-2</c:v>
                </c:pt>
                <c:pt idx="19">
                  <c:v>8.0645161290322565E-2</c:v>
                </c:pt>
                <c:pt idx="20">
                  <c:v>0.35483870967741932</c:v>
                </c:pt>
                <c:pt idx="21">
                  <c:v>0.10752688172043015</c:v>
                </c:pt>
                <c:pt idx="22">
                  <c:v>9.6774193548387094E-2</c:v>
                </c:pt>
                <c:pt idx="23">
                  <c:v>6.4516129032258063E-2</c:v>
                </c:pt>
                <c:pt idx="24">
                  <c:v>0.22580645161290325</c:v>
                </c:pt>
                <c:pt idx="25">
                  <c:v>6.4516129032258063E-2</c:v>
                </c:pt>
                <c:pt idx="26">
                  <c:v>0.21505376344086022</c:v>
                </c:pt>
                <c:pt idx="27">
                  <c:v>0.34408602150537637</c:v>
                </c:pt>
                <c:pt idx="28">
                  <c:v>0.15053763440860216</c:v>
                </c:pt>
                <c:pt idx="29">
                  <c:v>8.6021505376344093E-2</c:v>
                </c:pt>
                <c:pt idx="30">
                  <c:v>0.13440860215053765</c:v>
                </c:pt>
                <c:pt idx="31">
                  <c:v>9.6774193548387094E-2</c:v>
                </c:pt>
                <c:pt idx="32">
                  <c:v>0.29032258064516125</c:v>
                </c:pt>
                <c:pt idx="33">
                  <c:v>0.5</c:v>
                </c:pt>
                <c:pt idx="34">
                  <c:v>2.1505376344086002E-2</c:v>
                </c:pt>
                <c:pt idx="35">
                  <c:v>0.34408602150537626</c:v>
                </c:pt>
                <c:pt idx="36">
                  <c:v>0.38709677419354838</c:v>
                </c:pt>
                <c:pt idx="37">
                  <c:v>0.15053763440860218</c:v>
                </c:pt>
                <c:pt idx="38">
                  <c:v>0.37634408602150538</c:v>
                </c:pt>
                <c:pt idx="39">
                  <c:v>0.39784946236559138</c:v>
                </c:pt>
                <c:pt idx="40">
                  <c:v>0.23655913978494619</c:v>
                </c:pt>
                <c:pt idx="41">
                  <c:v>4.3010752688172005E-2</c:v>
                </c:pt>
                <c:pt idx="42">
                  <c:v>0.11827956989247312</c:v>
                </c:pt>
                <c:pt idx="43">
                  <c:v>0.17204301075268813</c:v>
                </c:pt>
                <c:pt idx="44">
                  <c:v>0.72043010752688175</c:v>
                </c:pt>
                <c:pt idx="45">
                  <c:v>0.58064516129032262</c:v>
                </c:pt>
                <c:pt idx="46">
                  <c:v>0.29032258064516131</c:v>
                </c:pt>
                <c:pt idx="47">
                  <c:v>0.41935483870967744</c:v>
                </c:pt>
                <c:pt idx="48">
                  <c:v>0.16666666666666663</c:v>
                </c:pt>
                <c:pt idx="49">
                  <c:v>0.3010752688172042</c:v>
                </c:pt>
                <c:pt idx="50">
                  <c:v>0.26881720430107531</c:v>
                </c:pt>
                <c:pt idx="51">
                  <c:v>0.39666666666666667</c:v>
                </c:pt>
                <c:pt idx="52">
                  <c:v>0.23333333333333339</c:v>
                </c:pt>
                <c:pt idx="53">
                  <c:v>0.95666666666666655</c:v>
                </c:pt>
                <c:pt idx="54">
                  <c:v>0.13999999999999996</c:v>
                </c:pt>
                <c:pt idx="55">
                  <c:v>0.39666666666666672</c:v>
                </c:pt>
                <c:pt idx="56">
                  <c:v>0.31499999999999995</c:v>
                </c:pt>
                <c:pt idx="57">
                  <c:v>0.56000000000000005</c:v>
                </c:pt>
                <c:pt idx="58">
                  <c:v>0.3033333333333334</c:v>
                </c:pt>
                <c:pt idx="59">
                  <c:v>0.2566666666666666</c:v>
                </c:pt>
                <c:pt idx="60">
                  <c:v>-1.1666666666666714E-2</c:v>
                </c:pt>
                <c:pt idx="61">
                  <c:v>0.14000000000000001</c:v>
                </c:pt>
                <c:pt idx="62">
                  <c:v>0.14000000000000001</c:v>
                </c:pt>
                <c:pt idx="63">
                  <c:v>0.66499999999999992</c:v>
                </c:pt>
                <c:pt idx="64">
                  <c:v>0.25666666666666665</c:v>
                </c:pt>
                <c:pt idx="65">
                  <c:v>0.26833333333333337</c:v>
                </c:pt>
                <c:pt idx="66">
                  <c:v>0.62307692307692308</c:v>
                </c:pt>
                <c:pt idx="67">
                  <c:v>0.31153846153846154</c:v>
                </c:pt>
                <c:pt idx="68">
                  <c:v>0.34615384615384615</c:v>
                </c:pt>
                <c:pt idx="69">
                  <c:v>-0.13846153846153847</c:v>
                </c:pt>
                <c:pt idx="70">
                  <c:v>-0.12115384615384611</c:v>
                </c:pt>
                <c:pt idx="71">
                  <c:v>0</c:v>
                </c:pt>
                <c:pt idx="72">
                  <c:v>0.48461538461538461</c:v>
                </c:pt>
                <c:pt idx="73">
                  <c:v>0.45</c:v>
                </c:pt>
                <c:pt idx="74">
                  <c:v>0.41538461538461535</c:v>
                </c:pt>
                <c:pt idx="75">
                  <c:v>0.27692307692307694</c:v>
                </c:pt>
                <c:pt idx="76">
                  <c:v>0.36346153846153839</c:v>
                </c:pt>
                <c:pt idx="77">
                  <c:v>0.72692307692307701</c:v>
                </c:pt>
                <c:pt idx="78">
                  <c:v>0.3807692307692308</c:v>
                </c:pt>
                <c:pt idx="79">
                  <c:v>0.86538461538461542</c:v>
                </c:pt>
                <c:pt idx="80">
                  <c:v>-0.15576923076923088</c:v>
                </c:pt>
                <c:pt idx="81">
                  <c:v>0.41538461538461535</c:v>
                </c:pt>
                <c:pt idx="82">
                  <c:v>0.51923076923076927</c:v>
                </c:pt>
                <c:pt idx="83">
                  <c:v>0.27692307692307694</c:v>
                </c:pt>
                <c:pt idx="84">
                  <c:v>6.9230769230769207E-2</c:v>
                </c:pt>
                <c:pt idx="85">
                  <c:v>0.55384615384615399</c:v>
                </c:pt>
                <c:pt idx="86">
                  <c:v>0.3807692307692308</c:v>
                </c:pt>
                <c:pt idx="87">
                  <c:v>0.79615384615384621</c:v>
                </c:pt>
                <c:pt idx="88">
                  <c:v>0.6576923076923078</c:v>
                </c:pt>
                <c:pt idx="89">
                  <c:v>0.17307692307692318</c:v>
                </c:pt>
                <c:pt idx="90">
                  <c:v>0.20769230769230762</c:v>
                </c:pt>
                <c:pt idx="91">
                  <c:v>0</c:v>
                </c:pt>
                <c:pt idx="92">
                  <c:v>-8.6538461538461564E-2</c:v>
                </c:pt>
                <c:pt idx="93">
                  <c:v>0.62307692307692319</c:v>
                </c:pt>
                <c:pt idx="94">
                  <c:v>-0.24230769230769239</c:v>
                </c:pt>
                <c:pt idx="95">
                  <c:v>5.192307692307685E-2</c:v>
                </c:pt>
                <c:pt idx="96">
                  <c:v>0.17307692307692318</c:v>
                </c:pt>
                <c:pt idx="97">
                  <c:v>0.53653846153846163</c:v>
                </c:pt>
                <c:pt idx="98">
                  <c:v>0.3634615384615385</c:v>
                </c:pt>
                <c:pt idx="99">
                  <c:v>0.55384615384615388</c:v>
                </c:pt>
                <c:pt idx="100">
                  <c:v>0.44999999999999996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4F-4C8B-A0AA-5D02919D8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734744"/>
        <c:axId val="603732776"/>
      </c:scatterChart>
      <c:valAx>
        <c:axId val="60373474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732776"/>
        <c:crosses val="autoZero"/>
        <c:crossBetween val="midCat"/>
      </c:valAx>
      <c:valAx>
        <c:axId val="603732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734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BG'!$AZ$4:$AZ$104</c:f>
              <c:numCache>
                <c:formatCode>General</c:formatCode>
                <c:ptCount val="101"/>
                <c:pt idx="0">
                  <c:v>1.6153846153846154</c:v>
                </c:pt>
                <c:pt idx="1">
                  <c:v>1.8461538461538463</c:v>
                </c:pt>
                <c:pt idx="2">
                  <c:v>1.2307692307692308</c:v>
                </c:pt>
                <c:pt idx="3">
                  <c:v>1.9230769230769231</c:v>
                </c:pt>
                <c:pt idx="4">
                  <c:v>1.2307692307692308</c:v>
                </c:pt>
                <c:pt idx="5">
                  <c:v>1.6153846153846154</c:v>
                </c:pt>
                <c:pt idx="6">
                  <c:v>1.9230769230769231</c:v>
                </c:pt>
                <c:pt idx="7">
                  <c:v>2.1923076923076925</c:v>
                </c:pt>
                <c:pt idx="8">
                  <c:v>2.2307692307692308</c:v>
                </c:pt>
                <c:pt idx="9">
                  <c:v>2.1923076923076925</c:v>
                </c:pt>
                <c:pt idx="10">
                  <c:v>2.25</c:v>
                </c:pt>
                <c:pt idx="11">
                  <c:v>1.7749999999999999</c:v>
                </c:pt>
                <c:pt idx="12">
                  <c:v>2.2999999999999998</c:v>
                </c:pt>
                <c:pt idx="13">
                  <c:v>2.375</c:v>
                </c:pt>
                <c:pt idx="14">
                  <c:v>2.35</c:v>
                </c:pt>
                <c:pt idx="15">
                  <c:v>3.9193548387096775</c:v>
                </c:pt>
                <c:pt idx="16">
                  <c:v>5.161290322580645</c:v>
                </c:pt>
                <c:pt idx="17">
                  <c:v>5.225806451612903</c:v>
                </c:pt>
                <c:pt idx="18">
                  <c:v>5.258064516129032</c:v>
                </c:pt>
                <c:pt idx="19">
                  <c:v>5.887096774193548</c:v>
                </c:pt>
                <c:pt idx="20">
                  <c:v>7</c:v>
                </c:pt>
                <c:pt idx="21">
                  <c:v>6.725806451612903</c:v>
                </c:pt>
                <c:pt idx="22">
                  <c:v>7.209677419354839</c:v>
                </c:pt>
                <c:pt idx="23">
                  <c:v>7.209677419354839</c:v>
                </c:pt>
                <c:pt idx="24">
                  <c:v>7.274193548387097</c:v>
                </c:pt>
                <c:pt idx="25">
                  <c:v>7.725806451612903</c:v>
                </c:pt>
                <c:pt idx="26">
                  <c:v>9.4193548387096779</c:v>
                </c:pt>
                <c:pt idx="27">
                  <c:v>8.629032258064516</c:v>
                </c:pt>
                <c:pt idx="28">
                  <c:v>7.612903225806452</c:v>
                </c:pt>
                <c:pt idx="29">
                  <c:v>7.903225806451613</c:v>
                </c:pt>
                <c:pt idx="30">
                  <c:v>8.741935483870968</c:v>
                </c:pt>
                <c:pt idx="31">
                  <c:v>8.370967741935484</c:v>
                </c:pt>
                <c:pt idx="32">
                  <c:v>9.9838709677419359</c:v>
                </c:pt>
                <c:pt idx="33">
                  <c:v>8.5322580645161299</c:v>
                </c:pt>
                <c:pt idx="34">
                  <c:v>10.451612903225806</c:v>
                </c:pt>
                <c:pt idx="35">
                  <c:v>8.5967741935483879</c:v>
                </c:pt>
                <c:pt idx="36">
                  <c:v>10.17741935483871</c:v>
                </c:pt>
                <c:pt idx="37">
                  <c:v>10.725806451612904</c:v>
                </c:pt>
                <c:pt idx="38">
                  <c:v>10.612903225806452</c:v>
                </c:pt>
                <c:pt idx="39">
                  <c:v>10.82258064516129</c:v>
                </c:pt>
                <c:pt idx="40">
                  <c:v>11.370967741935484</c:v>
                </c:pt>
                <c:pt idx="41">
                  <c:v>12.580645161290322</c:v>
                </c:pt>
                <c:pt idx="42">
                  <c:v>11.96774193548387</c:v>
                </c:pt>
                <c:pt idx="43">
                  <c:v>12.67741935483871</c:v>
                </c:pt>
                <c:pt idx="44">
                  <c:v>13.209677419354838</c:v>
                </c:pt>
                <c:pt idx="45">
                  <c:v>13.483870967741936</c:v>
                </c:pt>
                <c:pt idx="46">
                  <c:v>12.516129032258064</c:v>
                </c:pt>
                <c:pt idx="47">
                  <c:v>14.548387096774194</c:v>
                </c:pt>
                <c:pt idx="48">
                  <c:v>15.225806451612904</c:v>
                </c:pt>
                <c:pt idx="49">
                  <c:v>15.53225806451613</c:v>
                </c:pt>
                <c:pt idx="50">
                  <c:v>15.403225806451612</c:v>
                </c:pt>
                <c:pt idx="51">
                  <c:v>14.805</c:v>
                </c:pt>
                <c:pt idx="52">
                  <c:v>18.540000000000003</c:v>
                </c:pt>
                <c:pt idx="53">
                  <c:v>18.540000000000003</c:v>
                </c:pt>
                <c:pt idx="54">
                  <c:v>17.55</c:v>
                </c:pt>
                <c:pt idx="55">
                  <c:v>18.27</c:v>
                </c:pt>
                <c:pt idx="56">
                  <c:v>19.079999999999998</c:v>
                </c:pt>
                <c:pt idx="57">
                  <c:v>19.440000000000001</c:v>
                </c:pt>
                <c:pt idx="58">
                  <c:v>20.52</c:v>
                </c:pt>
                <c:pt idx="59">
                  <c:v>21.105</c:v>
                </c:pt>
                <c:pt idx="60">
                  <c:v>19.484999999999999</c:v>
                </c:pt>
                <c:pt idx="61">
                  <c:v>21.33</c:v>
                </c:pt>
                <c:pt idx="62">
                  <c:v>23.085000000000001</c:v>
                </c:pt>
                <c:pt idx="63">
                  <c:v>21.375</c:v>
                </c:pt>
                <c:pt idx="64">
                  <c:v>21.285</c:v>
                </c:pt>
                <c:pt idx="65">
                  <c:v>23.67</c:v>
                </c:pt>
                <c:pt idx="66">
                  <c:v>23.607692307692307</c:v>
                </c:pt>
                <c:pt idx="67">
                  <c:v>22.569230769230771</c:v>
                </c:pt>
                <c:pt idx="68">
                  <c:v>21.738461538461539</c:v>
                </c:pt>
                <c:pt idx="69">
                  <c:v>22.846153846153847</c:v>
                </c:pt>
                <c:pt idx="70">
                  <c:v>23.607692307692307</c:v>
                </c:pt>
                <c:pt idx="71">
                  <c:v>29.284615384615385</c:v>
                </c:pt>
                <c:pt idx="72">
                  <c:v>28.246153846153845</c:v>
                </c:pt>
                <c:pt idx="73">
                  <c:v>24.992307692307694</c:v>
                </c:pt>
                <c:pt idx="74">
                  <c:v>26.584615384615386</c:v>
                </c:pt>
                <c:pt idx="75">
                  <c:v>25.130769230769232</c:v>
                </c:pt>
                <c:pt idx="76">
                  <c:v>29.007692307692309</c:v>
                </c:pt>
                <c:pt idx="77">
                  <c:v>28.73076923076923</c:v>
                </c:pt>
                <c:pt idx="78">
                  <c:v>29.215384615384615</c:v>
                </c:pt>
                <c:pt idx="79">
                  <c:v>26.653846153846157</c:v>
                </c:pt>
                <c:pt idx="80">
                  <c:v>27.623076923076926</c:v>
                </c:pt>
                <c:pt idx="81">
                  <c:v>25.476923076923075</c:v>
                </c:pt>
                <c:pt idx="82">
                  <c:v>29.284615384615385</c:v>
                </c:pt>
                <c:pt idx="83">
                  <c:v>27.830769230769231</c:v>
                </c:pt>
                <c:pt idx="84">
                  <c:v>30.6</c:v>
                </c:pt>
                <c:pt idx="85">
                  <c:v>29.492307692307691</c:v>
                </c:pt>
                <c:pt idx="86">
                  <c:v>28.523076923076925</c:v>
                </c:pt>
                <c:pt idx="87">
                  <c:v>28.661538461538463</c:v>
                </c:pt>
                <c:pt idx="88">
                  <c:v>28.661538461538463</c:v>
                </c:pt>
                <c:pt idx="89">
                  <c:v>26.723076923076924</c:v>
                </c:pt>
                <c:pt idx="90">
                  <c:v>29.423076923076923</c:v>
                </c:pt>
                <c:pt idx="91">
                  <c:v>28.246153846153845</c:v>
                </c:pt>
                <c:pt idx="92">
                  <c:v>26.723076923076924</c:v>
                </c:pt>
                <c:pt idx="93">
                  <c:v>27.484615384615388</c:v>
                </c:pt>
                <c:pt idx="94">
                  <c:v>30.04615384615385</c:v>
                </c:pt>
                <c:pt idx="95">
                  <c:v>29.630769230769229</c:v>
                </c:pt>
                <c:pt idx="96">
                  <c:v>31.430769230769229</c:v>
                </c:pt>
                <c:pt idx="97">
                  <c:v>27.969230769230769</c:v>
                </c:pt>
                <c:pt idx="98">
                  <c:v>30.323076923076925</c:v>
                </c:pt>
                <c:pt idx="99">
                  <c:v>29.492307692307691</c:v>
                </c:pt>
                <c:pt idx="100">
                  <c:v>30.876923076923077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4D-4EA8-AAD1-3BF6081CB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533568"/>
        <c:axId val="462536848"/>
      </c:scatterChart>
      <c:valAx>
        <c:axId val="46253356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536848"/>
        <c:crosses val="autoZero"/>
        <c:crossBetween val="midCat"/>
      </c:valAx>
      <c:valAx>
        <c:axId val="462536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533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BG'!$BA$4:$BA$104</c:f>
              <c:numCache>
                <c:formatCode>General</c:formatCode>
                <c:ptCount val="101"/>
                <c:pt idx="0">
                  <c:v>0.20512820512820512</c:v>
                </c:pt>
                <c:pt idx="1">
                  <c:v>-5.1282051282051294E-2</c:v>
                </c:pt>
                <c:pt idx="2">
                  <c:v>-0.15384615384615385</c:v>
                </c:pt>
                <c:pt idx="3">
                  <c:v>0.17948717948717949</c:v>
                </c:pt>
                <c:pt idx="4">
                  <c:v>0.38461538461538464</c:v>
                </c:pt>
                <c:pt idx="5">
                  <c:v>0.20512820512820512</c:v>
                </c:pt>
                <c:pt idx="6">
                  <c:v>0.38461538461538458</c:v>
                </c:pt>
                <c:pt idx="7">
                  <c:v>0.28205128205128205</c:v>
                </c:pt>
                <c:pt idx="8">
                  <c:v>0.10256410256410256</c:v>
                </c:pt>
                <c:pt idx="9">
                  <c:v>0.25641025641025639</c:v>
                </c:pt>
                <c:pt idx="10">
                  <c:v>0.23333333333333334</c:v>
                </c:pt>
                <c:pt idx="11">
                  <c:v>0.2</c:v>
                </c:pt>
                <c:pt idx="12">
                  <c:v>0.21666666666666665</c:v>
                </c:pt>
                <c:pt idx="13">
                  <c:v>0.20000000000000004</c:v>
                </c:pt>
                <c:pt idx="14">
                  <c:v>0.30000000000000004</c:v>
                </c:pt>
                <c:pt idx="15">
                  <c:v>0.19354838709677419</c:v>
                </c:pt>
                <c:pt idx="16">
                  <c:v>0.5161290322580645</c:v>
                </c:pt>
                <c:pt idx="17">
                  <c:v>0.45161290322580644</c:v>
                </c:pt>
                <c:pt idx="18">
                  <c:v>0.63440860215053774</c:v>
                </c:pt>
                <c:pt idx="19">
                  <c:v>0.36559139784946232</c:v>
                </c:pt>
                <c:pt idx="20">
                  <c:v>0.44086021505376338</c:v>
                </c:pt>
                <c:pt idx="21">
                  <c:v>0.40860215053763438</c:v>
                </c:pt>
                <c:pt idx="22">
                  <c:v>0.39784946236559138</c:v>
                </c:pt>
                <c:pt idx="23">
                  <c:v>0.4623655913978495</c:v>
                </c:pt>
                <c:pt idx="24">
                  <c:v>0.45161290322580638</c:v>
                </c:pt>
                <c:pt idx="25">
                  <c:v>0.83870967741935476</c:v>
                </c:pt>
                <c:pt idx="26">
                  <c:v>0.62365591397849462</c:v>
                </c:pt>
                <c:pt idx="27">
                  <c:v>0.39784946236559138</c:v>
                </c:pt>
                <c:pt idx="28">
                  <c:v>0.83870967741935476</c:v>
                </c:pt>
                <c:pt idx="29">
                  <c:v>0.81720430107526887</c:v>
                </c:pt>
                <c:pt idx="30">
                  <c:v>0.478494623655914</c:v>
                </c:pt>
                <c:pt idx="31">
                  <c:v>0.35483870967741926</c:v>
                </c:pt>
                <c:pt idx="32">
                  <c:v>0.98924731182795689</c:v>
                </c:pt>
                <c:pt idx="33">
                  <c:v>0.55913978494623662</c:v>
                </c:pt>
                <c:pt idx="34">
                  <c:v>0.72043010752688186</c:v>
                </c:pt>
                <c:pt idx="35">
                  <c:v>0.29032258064516125</c:v>
                </c:pt>
                <c:pt idx="36">
                  <c:v>0.62365591397849462</c:v>
                </c:pt>
                <c:pt idx="37">
                  <c:v>0.37634408602150538</c:v>
                </c:pt>
                <c:pt idx="38">
                  <c:v>0.45161290322580638</c:v>
                </c:pt>
                <c:pt idx="39">
                  <c:v>0.68817204301075263</c:v>
                </c:pt>
                <c:pt idx="40">
                  <c:v>0.74193548387096786</c:v>
                </c:pt>
                <c:pt idx="41">
                  <c:v>0.8870967741935486</c:v>
                </c:pt>
                <c:pt idx="42">
                  <c:v>0.69892473118279586</c:v>
                </c:pt>
                <c:pt idx="43">
                  <c:v>0.4946236559139785</c:v>
                </c:pt>
                <c:pt idx="44">
                  <c:v>1.2258064516129035</c:v>
                </c:pt>
                <c:pt idx="45">
                  <c:v>0.80645161290322565</c:v>
                </c:pt>
                <c:pt idx="46">
                  <c:v>1.4838709677419355</c:v>
                </c:pt>
                <c:pt idx="47">
                  <c:v>1</c:v>
                </c:pt>
                <c:pt idx="48">
                  <c:v>0.521505376344086</c:v>
                </c:pt>
                <c:pt idx="49">
                  <c:v>0.90322580645161299</c:v>
                </c:pt>
                <c:pt idx="50">
                  <c:v>0.64516129032258074</c:v>
                </c:pt>
                <c:pt idx="51">
                  <c:v>0.45000000000000029</c:v>
                </c:pt>
                <c:pt idx="52">
                  <c:v>1.6800000000000002</c:v>
                </c:pt>
                <c:pt idx="53">
                  <c:v>0.29999999999999982</c:v>
                </c:pt>
                <c:pt idx="54">
                  <c:v>0.66000000000000014</c:v>
                </c:pt>
                <c:pt idx="55">
                  <c:v>1.2900000000000003</c:v>
                </c:pt>
                <c:pt idx="56">
                  <c:v>1.0499999999999998</c:v>
                </c:pt>
                <c:pt idx="57">
                  <c:v>0.60000000000000009</c:v>
                </c:pt>
                <c:pt idx="58">
                  <c:v>1.2</c:v>
                </c:pt>
                <c:pt idx="59">
                  <c:v>0.94500000000000006</c:v>
                </c:pt>
                <c:pt idx="60">
                  <c:v>0.60000000000000009</c:v>
                </c:pt>
                <c:pt idx="61">
                  <c:v>0.92999999999999994</c:v>
                </c:pt>
                <c:pt idx="62">
                  <c:v>0.78000000000000025</c:v>
                </c:pt>
                <c:pt idx="63">
                  <c:v>0.92999999999999994</c:v>
                </c:pt>
                <c:pt idx="64">
                  <c:v>0.44999999999999996</c:v>
                </c:pt>
                <c:pt idx="65">
                  <c:v>0.84000000000000008</c:v>
                </c:pt>
                <c:pt idx="66">
                  <c:v>1.3846153846153846</c:v>
                </c:pt>
                <c:pt idx="67">
                  <c:v>0.9692307692307689</c:v>
                </c:pt>
                <c:pt idx="68">
                  <c:v>0.36923076923076947</c:v>
                </c:pt>
                <c:pt idx="69">
                  <c:v>0.92307692307692313</c:v>
                </c:pt>
                <c:pt idx="70">
                  <c:v>1.7076923076923078</c:v>
                </c:pt>
                <c:pt idx="71">
                  <c:v>0.78461538461538427</c:v>
                </c:pt>
                <c:pt idx="72">
                  <c:v>0.69230769230769251</c:v>
                </c:pt>
                <c:pt idx="73">
                  <c:v>1.4769230769230768</c:v>
                </c:pt>
                <c:pt idx="74">
                  <c:v>1.1999999999999997</c:v>
                </c:pt>
                <c:pt idx="75">
                  <c:v>1.2923076923076922</c:v>
                </c:pt>
                <c:pt idx="76">
                  <c:v>0.50769230769230766</c:v>
                </c:pt>
                <c:pt idx="77">
                  <c:v>0.92307692307692313</c:v>
                </c:pt>
                <c:pt idx="78">
                  <c:v>0.83076923076923026</c:v>
                </c:pt>
                <c:pt idx="79">
                  <c:v>0.23076923076923084</c:v>
                </c:pt>
                <c:pt idx="80">
                  <c:v>0.36923076923076925</c:v>
                </c:pt>
                <c:pt idx="81">
                  <c:v>0.78461538461538471</c:v>
                </c:pt>
                <c:pt idx="82">
                  <c:v>1.1076923076923078</c:v>
                </c:pt>
                <c:pt idx="83">
                  <c:v>0.18461538461538463</c:v>
                </c:pt>
                <c:pt idx="84">
                  <c:v>-9.2307692307692202E-2</c:v>
                </c:pt>
                <c:pt idx="85">
                  <c:v>1.453846153846154</c:v>
                </c:pt>
                <c:pt idx="86">
                  <c:v>-4.6153846153846212E-2</c:v>
                </c:pt>
                <c:pt idx="87">
                  <c:v>1.3846153846153846</c:v>
                </c:pt>
                <c:pt idx="88">
                  <c:v>0.7384615384615385</c:v>
                </c:pt>
                <c:pt idx="89">
                  <c:v>-0.23076923076923084</c:v>
                </c:pt>
                <c:pt idx="90">
                  <c:v>0.60000000000000009</c:v>
                </c:pt>
                <c:pt idx="91">
                  <c:v>0.34615384615384603</c:v>
                </c:pt>
                <c:pt idx="92">
                  <c:v>0.50769230769230766</c:v>
                </c:pt>
                <c:pt idx="93">
                  <c:v>0.41538461538461524</c:v>
                </c:pt>
                <c:pt idx="94">
                  <c:v>1.1999999999999997</c:v>
                </c:pt>
                <c:pt idx="95">
                  <c:v>0.99230769230769234</c:v>
                </c:pt>
                <c:pt idx="96">
                  <c:v>1.2000000000000002</c:v>
                </c:pt>
                <c:pt idx="97">
                  <c:v>-4.6153846153846212E-2</c:v>
                </c:pt>
                <c:pt idx="98">
                  <c:v>0.69230769230769218</c:v>
                </c:pt>
                <c:pt idx="99">
                  <c:v>0.78461538461538449</c:v>
                </c:pt>
                <c:pt idx="100">
                  <c:v>0.41538461538461569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E2-4D7C-9173-6F7E36B02D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8606064"/>
        <c:axId val="548605736"/>
      </c:scatterChart>
      <c:valAx>
        <c:axId val="54860606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8605736"/>
        <c:crosses val="autoZero"/>
        <c:crossBetween val="midCat"/>
      </c:valAx>
      <c:valAx>
        <c:axId val="548605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8606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BG'!$BE$4:$BE$104</c:f>
              <c:numCache>
                <c:formatCode>General</c:formatCode>
                <c:ptCount val="101"/>
                <c:pt idx="0">
                  <c:v>0.53846153846153844</c:v>
                </c:pt>
                <c:pt idx="1">
                  <c:v>0.15384615384615385</c:v>
                </c:pt>
                <c:pt idx="2">
                  <c:v>0.34615384615384615</c:v>
                </c:pt>
                <c:pt idx="3">
                  <c:v>0.53846153846153844</c:v>
                </c:pt>
                <c:pt idx="4">
                  <c:v>0.38461538461538464</c:v>
                </c:pt>
                <c:pt idx="5">
                  <c:v>0.30769230769230771</c:v>
                </c:pt>
                <c:pt idx="6">
                  <c:v>0.46153846153846156</c:v>
                </c:pt>
                <c:pt idx="7">
                  <c:v>0.76923076923076927</c:v>
                </c:pt>
                <c:pt idx="8">
                  <c:v>0.46153846153846156</c:v>
                </c:pt>
                <c:pt idx="9">
                  <c:v>0.46153846153846156</c:v>
                </c:pt>
                <c:pt idx="10">
                  <c:v>0.375</c:v>
                </c:pt>
                <c:pt idx="11">
                  <c:v>0.6</c:v>
                </c:pt>
                <c:pt idx="12">
                  <c:v>0.72499999999999998</c:v>
                </c:pt>
                <c:pt idx="13">
                  <c:v>0.57499999999999996</c:v>
                </c:pt>
                <c:pt idx="14">
                  <c:v>0.55000000000000004</c:v>
                </c:pt>
                <c:pt idx="15">
                  <c:v>1.032258064516129</c:v>
                </c:pt>
                <c:pt idx="16">
                  <c:v>0.967741935483871</c:v>
                </c:pt>
                <c:pt idx="17">
                  <c:v>1.2903225806451613</c:v>
                </c:pt>
                <c:pt idx="18">
                  <c:v>1.1129032258064515</c:v>
                </c:pt>
                <c:pt idx="19">
                  <c:v>1.8709677419354838</c:v>
                </c:pt>
                <c:pt idx="20">
                  <c:v>1.7580645161290323</c:v>
                </c:pt>
                <c:pt idx="21">
                  <c:v>1.8387096774193548</c:v>
                </c:pt>
                <c:pt idx="22">
                  <c:v>1.5161290322580645</c:v>
                </c:pt>
                <c:pt idx="23">
                  <c:v>1.8225806451612903</c:v>
                </c:pt>
                <c:pt idx="24">
                  <c:v>1.8064516129032258</c:v>
                </c:pt>
                <c:pt idx="25">
                  <c:v>2.2096774193548385</c:v>
                </c:pt>
                <c:pt idx="26">
                  <c:v>2.4516129032258065</c:v>
                </c:pt>
                <c:pt idx="27">
                  <c:v>2.1774193548387095</c:v>
                </c:pt>
                <c:pt idx="28">
                  <c:v>1.967741935483871</c:v>
                </c:pt>
                <c:pt idx="29">
                  <c:v>1.9516129032258065</c:v>
                </c:pt>
                <c:pt idx="30">
                  <c:v>2.306451612903226</c:v>
                </c:pt>
                <c:pt idx="31">
                  <c:v>2.661290322580645</c:v>
                </c:pt>
                <c:pt idx="32">
                  <c:v>2.467741935483871</c:v>
                </c:pt>
                <c:pt idx="33">
                  <c:v>2.5806451612903225</c:v>
                </c:pt>
                <c:pt idx="34">
                  <c:v>3.3225806451612905</c:v>
                </c:pt>
                <c:pt idx="35">
                  <c:v>3.274193548387097</c:v>
                </c:pt>
                <c:pt idx="36">
                  <c:v>4.032258064516129</c:v>
                </c:pt>
                <c:pt idx="37">
                  <c:v>3.2580645161290325</c:v>
                </c:pt>
                <c:pt idx="38">
                  <c:v>3.5806451612903225</c:v>
                </c:pt>
                <c:pt idx="39">
                  <c:v>3.661290322580645</c:v>
                </c:pt>
                <c:pt idx="40">
                  <c:v>3.8548387096774195</c:v>
                </c:pt>
                <c:pt idx="41">
                  <c:v>4.161290322580645</c:v>
                </c:pt>
                <c:pt idx="42">
                  <c:v>3.3870967741935485</c:v>
                </c:pt>
                <c:pt idx="43">
                  <c:v>4.774193548387097</c:v>
                </c:pt>
                <c:pt idx="44">
                  <c:v>4.9838709677419351</c:v>
                </c:pt>
                <c:pt idx="45">
                  <c:v>5.290322580645161</c:v>
                </c:pt>
                <c:pt idx="46">
                  <c:v>4.161290322580645</c:v>
                </c:pt>
                <c:pt idx="47">
                  <c:v>4.774193548387097</c:v>
                </c:pt>
                <c:pt idx="48">
                  <c:v>4.854838709677419</c:v>
                </c:pt>
                <c:pt idx="49">
                  <c:v>4.629032258064516</c:v>
                </c:pt>
                <c:pt idx="50">
                  <c:v>5.9516129032258061</c:v>
                </c:pt>
                <c:pt idx="51">
                  <c:v>5.794999999999999</c:v>
                </c:pt>
                <c:pt idx="52">
                  <c:v>6.0324999999999998</c:v>
                </c:pt>
                <c:pt idx="53">
                  <c:v>5.9375</c:v>
                </c:pt>
                <c:pt idx="54">
                  <c:v>5.6999999999999993</c:v>
                </c:pt>
                <c:pt idx="55">
                  <c:v>6.6025</c:v>
                </c:pt>
                <c:pt idx="56">
                  <c:v>8.3125</c:v>
                </c:pt>
                <c:pt idx="57">
                  <c:v>7.3624999999999998</c:v>
                </c:pt>
                <c:pt idx="58">
                  <c:v>7.3624999999999998</c:v>
                </c:pt>
                <c:pt idx="59">
                  <c:v>5.2725</c:v>
                </c:pt>
                <c:pt idx="60">
                  <c:v>8.17</c:v>
                </c:pt>
                <c:pt idx="61">
                  <c:v>7.5525000000000002</c:v>
                </c:pt>
                <c:pt idx="62">
                  <c:v>8.17</c:v>
                </c:pt>
                <c:pt idx="63">
                  <c:v>7.7899999999999991</c:v>
                </c:pt>
                <c:pt idx="64">
                  <c:v>9.0724999999999998</c:v>
                </c:pt>
                <c:pt idx="65">
                  <c:v>8.93</c:v>
                </c:pt>
                <c:pt idx="66">
                  <c:v>8.9153846153846157</c:v>
                </c:pt>
                <c:pt idx="67">
                  <c:v>10.523076923076923</c:v>
                </c:pt>
                <c:pt idx="68">
                  <c:v>9.865384615384615</c:v>
                </c:pt>
                <c:pt idx="69">
                  <c:v>8.7692307692307683</c:v>
                </c:pt>
                <c:pt idx="70">
                  <c:v>5.6999999999999993</c:v>
                </c:pt>
                <c:pt idx="71">
                  <c:v>10.157692307692306</c:v>
                </c:pt>
                <c:pt idx="72">
                  <c:v>9.4269230769230763</c:v>
                </c:pt>
                <c:pt idx="73">
                  <c:v>10.961538461538462</c:v>
                </c:pt>
                <c:pt idx="74">
                  <c:v>9.792307692307693</c:v>
                </c:pt>
                <c:pt idx="75">
                  <c:v>9.2807692307692307</c:v>
                </c:pt>
                <c:pt idx="76">
                  <c:v>10.815384615384616</c:v>
                </c:pt>
                <c:pt idx="77">
                  <c:v>10.230769230769232</c:v>
                </c:pt>
                <c:pt idx="78">
                  <c:v>10.303846153846154</c:v>
                </c:pt>
                <c:pt idx="79">
                  <c:v>9.207692307692307</c:v>
                </c:pt>
                <c:pt idx="80">
                  <c:v>10.888461538461538</c:v>
                </c:pt>
                <c:pt idx="81">
                  <c:v>8.9153846153846157</c:v>
                </c:pt>
                <c:pt idx="82">
                  <c:v>9.5730769230769219</c:v>
                </c:pt>
                <c:pt idx="83">
                  <c:v>10.084615384615384</c:v>
                </c:pt>
                <c:pt idx="84">
                  <c:v>10.011538461538461</c:v>
                </c:pt>
                <c:pt idx="85">
                  <c:v>11.399999999999999</c:v>
                </c:pt>
                <c:pt idx="86">
                  <c:v>9.865384615384615</c:v>
                </c:pt>
                <c:pt idx="87">
                  <c:v>10.815384615384616</c:v>
                </c:pt>
                <c:pt idx="88">
                  <c:v>12.423076923076922</c:v>
                </c:pt>
                <c:pt idx="89">
                  <c:v>13.519230769230768</c:v>
                </c:pt>
                <c:pt idx="90">
                  <c:v>9.5730769230769219</c:v>
                </c:pt>
                <c:pt idx="91">
                  <c:v>10.157692307692306</c:v>
                </c:pt>
                <c:pt idx="92">
                  <c:v>11.253846153846155</c:v>
                </c:pt>
                <c:pt idx="93">
                  <c:v>12.35</c:v>
                </c:pt>
                <c:pt idx="94">
                  <c:v>11.911538461538461</c:v>
                </c:pt>
                <c:pt idx="95">
                  <c:v>11.253846153846155</c:v>
                </c:pt>
                <c:pt idx="96">
                  <c:v>10.888461538461538</c:v>
                </c:pt>
                <c:pt idx="97">
                  <c:v>12.203846153846154</c:v>
                </c:pt>
                <c:pt idx="98">
                  <c:v>11.034615384615384</c:v>
                </c:pt>
                <c:pt idx="99">
                  <c:v>10.084615384615384</c:v>
                </c:pt>
                <c:pt idx="100">
                  <c:v>11.619230769230768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02-40F0-9912-B39CD77AB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818008"/>
        <c:axId val="603822600"/>
      </c:scatterChart>
      <c:valAx>
        <c:axId val="603818008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822600"/>
        <c:crosses val="autoZero"/>
        <c:crossBetween val="midCat"/>
      </c:valAx>
      <c:valAx>
        <c:axId val="603822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818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BG'!$BF$4:$BF$104</c:f>
              <c:numCache>
                <c:formatCode>General</c:formatCode>
                <c:ptCount val="101"/>
                <c:pt idx="0">
                  <c:v>-5.1282051282051287E-2</c:v>
                </c:pt>
                <c:pt idx="1">
                  <c:v>-2.5641025641025644E-2</c:v>
                </c:pt>
                <c:pt idx="2">
                  <c:v>-7.6923076923076927E-2</c:v>
                </c:pt>
                <c:pt idx="3">
                  <c:v>-2.5641025641025644E-2</c:v>
                </c:pt>
                <c:pt idx="4">
                  <c:v>0.10256410256410256</c:v>
                </c:pt>
                <c:pt idx="5">
                  <c:v>7.6923076923076927E-2</c:v>
                </c:pt>
                <c:pt idx="6">
                  <c:v>5.128205128205128E-2</c:v>
                </c:pt>
                <c:pt idx="7">
                  <c:v>-2.5641025641025647E-2</c:v>
                </c:pt>
                <c:pt idx="8">
                  <c:v>5.128205128205128E-2</c:v>
                </c:pt>
                <c:pt idx="9">
                  <c:v>-2.5641025641025644E-2</c:v>
                </c:pt>
                <c:pt idx="10">
                  <c:v>0.15833333333333333</c:v>
                </c:pt>
                <c:pt idx="11">
                  <c:v>-4.9999999999999989E-2</c:v>
                </c:pt>
                <c:pt idx="12">
                  <c:v>1.6666666666666677E-2</c:v>
                </c:pt>
                <c:pt idx="13">
                  <c:v>-4.9999999999999989E-2</c:v>
                </c:pt>
                <c:pt idx="14">
                  <c:v>0.1</c:v>
                </c:pt>
                <c:pt idx="15">
                  <c:v>6.4516129032258063E-2</c:v>
                </c:pt>
                <c:pt idx="16">
                  <c:v>0.16129032258064516</c:v>
                </c:pt>
                <c:pt idx="17">
                  <c:v>0.1075268817204301</c:v>
                </c:pt>
                <c:pt idx="18">
                  <c:v>-2.1505376344086016E-2</c:v>
                </c:pt>
                <c:pt idx="19">
                  <c:v>9.677419354838708E-2</c:v>
                </c:pt>
                <c:pt idx="20">
                  <c:v>0.13978494623655915</c:v>
                </c:pt>
                <c:pt idx="21">
                  <c:v>0.17204301075268821</c:v>
                </c:pt>
                <c:pt idx="22">
                  <c:v>7.5268817204301064E-2</c:v>
                </c:pt>
                <c:pt idx="23">
                  <c:v>0.13978494623655913</c:v>
                </c:pt>
                <c:pt idx="24">
                  <c:v>0.12903225806451613</c:v>
                </c:pt>
                <c:pt idx="25">
                  <c:v>0.32258064516129037</c:v>
                </c:pt>
                <c:pt idx="26">
                  <c:v>0.15053763440860216</c:v>
                </c:pt>
                <c:pt idx="27">
                  <c:v>6.451612903225809E-2</c:v>
                </c:pt>
                <c:pt idx="28">
                  <c:v>0.25806451612903225</c:v>
                </c:pt>
                <c:pt idx="29">
                  <c:v>3.2258064516129004E-2</c:v>
                </c:pt>
                <c:pt idx="30">
                  <c:v>-3.2258064516129059E-2</c:v>
                </c:pt>
                <c:pt idx="31">
                  <c:v>0.23655913978494622</c:v>
                </c:pt>
                <c:pt idx="32">
                  <c:v>0.26881720430107525</c:v>
                </c:pt>
                <c:pt idx="33">
                  <c:v>0.26881720430107525</c:v>
                </c:pt>
                <c:pt idx="34">
                  <c:v>5.3763440860215062E-2</c:v>
                </c:pt>
                <c:pt idx="35">
                  <c:v>0.10752688172043012</c:v>
                </c:pt>
                <c:pt idx="36">
                  <c:v>0.30107526881720431</c:v>
                </c:pt>
                <c:pt idx="37">
                  <c:v>0.27956989247311825</c:v>
                </c:pt>
                <c:pt idx="38">
                  <c:v>0.4838709677419355</c:v>
                </c:pt>
                <c:pt idx="39">
                  <c:v>0.39784946236559138</c:v>
                </c:pt>
                <c:pt idx="40">
                  <c:v>0.27956989247311831</c:v>
                </c:pt>
                <c:pt idx="41">
                  <c:v>0.10752688172043007</c:v>
                </c:pt>
                <c:pt idx="42">
                  <c:v>0.30107526881720426</c:v>
                </c:pt>
                <c:pt idx="43">
                  <c:v>0.4946236559139785</c:v>
                </c:pt>
                <c:pt idx="44">
                  <c:v>0.36559139784946232</c:v>
                </c:pt>
                <c:pt idx="45">
                  <c:v>0.43010752688172033</c:v>
                </c:pt>
                <c:pt idx="46">
                  <c:v>0.43010752688172044</c:v>
                </c:pt>
                <c:pt idx="47">
                  <c:v>0.15053763440860213</c:v>
                </c:pt>
                <c:pt idx="48">
                  <c:v>0.24731182795698931</c:v>
                </c:pt>
                <c:pt idx="49">
                  <c:v>0.32258064516129026</c:v>
                </c:pt>
                <c:pt idx="50">
                  <c:v>0.16129032258064518</c:v>
                </c:pt>
                <c:pt idx="51">
                  <c:v>0.34833333333333338</c:v>
                </c:pt>
                <c:pt idx="52">
                  <c:v>0.38000000000000006</c:v>
                </c:pt>
                <c:pt idx="53">
                  <c:v>6.3333333333333353E-2</c:v>
                </c:pt>
                <c:pt idx="54">
                  <c:v>0</c:v>
                </c:pt>
                <c:pt idx="55">
                  <c:v>0</c:v>
                </c:pt>
                <c:pt idx="56">
                  <c:v>0.30083333333333329</c:v>
                </c:pt>
                <c:pt idx="57">
                  <c:v>0.53833333333333322</c:v>
                </c:pt>
                <c:pt idx="58">
                  <c:v>0.5066666666666666</c:v>
                </c:pt>
                <c:pt idx="59">
                  <c:v>-4.7499999999999987E-2</c:v>
                </c:pt>
                <c:pt idx="60">
                  <c:v>0.23750000000000004</c:v>
                </c:pt>
                <c:pt idx="61">
                  <c:v>0.57000000000000006</c:v>
                </c:pt>
                <c:pt idx="62">
                  <c:v>0.19</c:v>
                </c:pt>
                <c:pt idx="63">
                  <c:v>0.63333333333333319</c:v>
                </c:pt>
                <c:pt idx="64">
                  <c:v>0.44333333333333325</c:v>
                </c:pt>
                <c:pt idx="65">
                  <c:v>0.6333333333333333</c:v>
                </c:pt>
                <c:pt idx="66">
                  <c:v>1.0717948717948718</c:v>
                </c:pt>
                <c:pt idx="67">
                  <c:v>0.92564102564102557</c:v>
                </c:pt>
                <c:pt idx="68">
                  <c:v>-0.14615384615384619</c:v>
                </c:pt>
                <c:pt idx="69">
                  <c:v>0.63333333333333341</c:v>
                </c:pt>
                <c:pt idx="70">
                  <c:v>0.68205128205128207</c:v>
                </c:pt>
                <c:pt idx="71">
                  <c:v>-0.14615384615384613</c:v>
                </c:pt>
                <c:pt idx="72">
                  <c:v>0.19487179487179496</c:v>
                </c:pt>
                <c:pt idx="73">
                  <c:v>0.92564102564102568</c:v>
                </c:pt>
                <c:pt idx="74">
                  <c:v>-0.24358974358974356</c:v>
                </c:pt>
                <c:pt idx="75">
                  <c:v>0.6333333333333333</c:v>
                </c:pt>
                <c:pt idx="76">
                  <c:v>0.77948717948717949</c:v>
                </c:pt>
                <c:pt idx="77">
                  <c:v>-4.8717948717948711E-2</c:v>
                </c:pt>
                <c:pt idx="78">
                  <c:v>0.24358974358974356</c:v>
                </c:pt>
                <c:pt idx="79">
                  <c:v>0.68205128205128207</c:v>
                </c:pt>
                <c:pt idx="80">
                  <c:v>0</c:v>
                </c:pt>
                <c:pt idx="81">
                  <c:v>-0.14615384615384616</c:v>
                </c:pt>
                <c:pt idx="82">
                  <c:v>0.70641025641025657</c:v>
                </c:pt>
                <c:pt idx="83">
                  <c:v>0.1948717948717949</c:v>
                </c:pt>
                <c:pt idx="84">
                  <c:v>-4.8717948717948711E-2</c:v>
                </c:pt>
                <c:pt idx="85">
                  <c:v>0.92564102564102557</c:v>
                </c:pt>
                <c:pt idx="86">
                  <c:v>-0.12179487179487178</c:v>
                </c:pt>
                <c:pt idx="87">
                  <c:v>1.0717948717948715</c:v>
                </c:pt>
                <c:pt idx="88">
                  <c:v>0.53589743589743577</c:v>
                </c:pt>
                <c:pt idx="89">
                  <c:v>0.53589743589743599</c:v>
                </c:pt>
                <c:pt idx="90">
                  <c:v>0.48717948717948711</c:v>
                </c:pt>
                <c:pt idx="91">
                  <c:v>0.24358974358974367</c:v>
                </c:pt>
                <c:pt idx="92">
                  <c:v>-4.8717948717948711E-2</c:v>
                </c:pt>
                <c:pt idx="93">
                  <c:v>2.4358974358974494E-2</c:v>
                </c:pt>
                <c:pt idx="94">
                  <c:v>0.17051282051282052</c:v>
                </c:pt>
                <c:pt idx="95">
                  <c:v>0.12179487179487186</c:v>
                </c:pt>
                <c:pt idx="96">
                  <c:v>-0.48717948717948711</c:v>
                </c:pt>
                <c:pt idx="97">
                  <c:v>0.7794871794871796</c:v>
                </c:pt>
                <c:pt idx="98">
                  <c:v>7.3076923076923095E-2</c:v>
                </c:pt>
                <c:pt idx="99">
                  <c:v>0.56025641025641015</c:v>
                </c:pt>
                <c:pt idx="100">
                  <c:v>-9.7435897435897423E-2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2B-4208-95CB-54E61DD86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343736"/>
        <c:axId val="560350952"/>
      </c:scatterChart>
      <c:valAx>
        <c:axId val="56034373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350952"/>
        <c:crosses val="autoZero"/>
        <c:crossBetween val="midCat"/>
      </c:valAx>
      <c:valAx>
        <c:axId val="560350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343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BG'!$BJ$4:$BJ$104</c:f>
              <c:numCache>
                <c:formatCode>General</c:formatCode>
                <c:ptCount val="101"/>
                <c:pt idx="0">
                  <c:v>7.6923076923076927E-2</c:v>
                </c:pt>
                <c:pt idx="1">
                  <c:v>-3.8461538461538464E-2</c:v>
                </c:pt>
                <c:pt idx="2">
                  <c:v>7.6923076923076927E-2</c:v>
                </c:pt>
                <c:pt idx="3">
                  <c:v>7.6923076923076927E-2</c:v>
                </c:pt>
                <c:pt idx="4">
                  <c:v>-3.8461538461538464E-2</c:v>
                </c:pt>
                <c:pt idx="5">
                  <c:v>0.15384615384615385</c:v>
                </c:pt>
                <c:pt idx="6">
                  <c:v>0</c:v>
                </c:pt>
                <c:pt idx="7">
                  <c:v>7.6923076923076927E-2</c:v>
                </c:pt>
                <c:pt idx="8">
                  <c:v>7.6923076923076927E-2</c:v>
                </c:pt>
                <c:pt idx="9">
                  <c:v>0</c:v>
                </c:pt>
                <c:pt idx="10">
                  <c:v>0</c:v>
                </c:pt>
                <c:pt idx="11">
                  <c:v>0.05</c:v>
                </c:pt>
                <c:pt idx="12">
                  <c:v>0.1</c:v>
                </c:pt>
                <c:pt idx="13">
                  <c:v>7.4999999999999997E-2</c:v>
                </c:pt>
                <c:pt idx="14">
                  <c:v>7.4999999999999997E-2</c:v>
                </c:pt>
                <c:pt idx="15">
                  <c:v>6.4516129032258063E-2</c:v>
                </c:pt>
                <c:pt idx="16">
                  <c:v>0.22580645161290322</c:v>
                </c:pt>
                <c:pt idx="17">
                  <c:v>0.24193548387096775</c:v>
                </c:pt>
                <c:pt idx="18">
                  <c:v>0.22580645161290322</c:v>
                </c:pt>
                <c:pt idx="19">
                  <c:v>0.16129032258064516</c:v>
                </c:pt>
                <c:pt idx="20">
                  <c:v>6.4516129032258063E-2</c:v>
                </c:pt>
                <c:pt idx="21">
                  <c:v>0.12903225806451613</c:v>
                </c:pt>
                <c:pt idx="22">
                  <c:v>0.24193548387096775</c:v>
                </c:pt>
                <c:pt idx="23">
                  <c:v>0.45161290322580644</c:v>
                </c:pt>
                <c:pt idx="24">
                  <c:v>0.25806451612903225</c:v>
                </c:pt>
                <c:pt idx="25">
                  <c:v>0.43548387096774194</c:v>
                </c:pt>
                <c:pt idx="26">
                  <c:v>0.30645161290322581</c:v>
                </c:pt>
                <c:pt idx="27">
                  <c:v>0.29032258064516131</c:v>
                </c:pt>
                <c:pt idx="28">
                  <c:v>0.33870967741935482</c:v>
                </c:pt>
                <c:pt idx="29">
                  <c:v>0.532258064516129</c:v>
                </c:pt>
                <c:pt idx="30">
                  <c:v>0.22580645161290322</c:v>
                </c:pt>
                <c:pt idx="31">
                  <c:v>0.29032258064516131</c:v>
                </c:pt>
                <c:pt idx="32">
                  <c:v>0.5161290322580645</c:v>
                </c:pt>
                <c:pt idx="33">
                  <c:v>0.45161290322580644</c:v>
                </c:pt>
                <c:pt idx="34">
                  <c:v>0.5161290322580645</c:v>
                </c:pt>
                <c:pt idx="35">
                  <c:v>0.29032258064516131</c:v>
                </c:pt>
                <c:pt idx="36">
                  <c:v>0.45161290322580644</c:v>
                </c:pt>
                <c:pt idx="37">
                  <c:v>0.59677419354838712</c:v>
                </c:pt>
                <c:pt idx="38">
                  <c:v>0.90322580645161288</c:v>
                </c:pt>
                <c:pt idx="39">
                  <c:v>0.64516129032258063</c:v>
                </c:pt>
                <c:pt idx="40">
                  <c:v>0.83870967741935487</c:v>
                </c:pt>
                <c:pt idx="41">
                  <c:v>0.66129032258064513</c:v>
                </c:pt>
                <c:pt idx="42">
                  <c:v>0.40322580645161288</c:v>
                </c:pt>
                <c:pt idx="43">
                  <c:v>0.85483870967741937</c:v>
                </c:pt>
                <c:pt idx="44">
                  <c:v>1</c:v>
                </c:pt>
                <c:pt idx="45">
                  <c:v>0.95161290322580649</c:v>
                </c:pt>
                <c:pt idx="46">
                  <c:v>1.1451612903225807</c:v>
                </c:pt>
                <c:pt idx="47">
                  <c:v>0.58064516129032262</c:v>
                </c:pt>
                <c:pt idx="48">
                  <c:v>1.2419354838709677</c:v>
                </c:pt>
                <c:pt idx="49">
                  <c:v>0.85483870967741937</c:v>
                </c:pt>
                <c:pt idx="50">
                  <c:v>0.77419354838709675</c:v>
                </c:pt>
                <c:pt idx="51">
                  <c:v>1.105</c:v>
                </c:pt>
                <c:pt idx="52">
                  <c:v>1.0075000000000001</c:v>
                </c:pt>
                <c:pt idx="53">
                  <c:v>1.5925000000000002</c:v>
                </c:pt>
                <c:pt idx="54">
                  <c:v>0.68250000000000011</c:v>
                </c:pt>
                <c:pt idx="55">
                  <c:v>1.105</c:v>
                </c:pt>
                <c:pt idx="56">
                  <c:v>0.78</c:v>
                </c:pt>
                <c:pt idx="57">
                  <c:v>1.0075000000000001</c:v>
                </c:pt>
                <c:pt idx="58">
                  <c:v>0.87750000000000006</c:v>
                </c:pt>
                <c:pt idx="59">
                  <c:v>1.3975</c:v>
                </c:pt>
                <c:pt idx="60">
                  <c:v>0.74749999999999994</c:v>
                </c:pt>
                <c:pt idx="61">
                  <c:v>0.65</c:v>
                </c:pt>
                <c:pt idx="62">
                  <c:v>1.0075000000000001</c:v>
                </c:pt>
                <c:pt idx="63">
                  <c:v>1.2349999999999999</c:v>
                </c:pt>
                <c:pt idx="64">
                  <c:v>1.9824999999999999</c:v>
                </c:pt>
                <c:pt idx="65">
                  <c:v>1.6575</c:v>
                </c:pt>
                <c:pt idx="66">
                  <c:v>0.86538461538461531</c:v>
                </c:pt>
                <c:pt idx="67">
                  <c:v>1.3269230769230769</c:v>
                </c:pt>
                <c:pt idx="68">
                  <c:v>1.7307692307692306</c:v>
                </c:pt>
                <c:pt idx="69">
                  <c:v>2.1346153846153846</c:v>
                </c:pt>
                <c:pt idx="70">
                  <c:v>1.9615384615384617</c:v>
                </c:pt>
                <c:pt idx="71">
                  <c:v>1.5576923076923079</c:v>
                </c:pt>
                <c:pt idx="72">
                  <c:v>1.2692307692307692</c:v>
                </c:pt>
                <c:pt idx="73">
                  <c:v>2.1346153846153846</c:v>
                </c:pt>
                <c:pt idx="74">
                  <c:v>1.0384615384615383</c:v>
                </c:pt>
                <c:pt idx="75">
                  <c:v>1.7884615384615383</c:v>
                </c:pt>
                <c:pt idx="76">
                  <c:v>2.3076923076923079</c:v>
                </c:pt>
                <c:pt idx="77">
                  <c:v>2.0192307692307692</c:v>
                </c:pt>
                <c:pt idx="78">
                  <c:v>0.57692307692307698</c:v>
                </c:pt>
                <c:pt idx="79">
                  <c:v>1.6730769230769231</c:v>
                </c:pt>
                <c:pt idx="80">
                  <c:v>1.0384615384615383</c:v>
                </c:pt>
                <c:pt idx="81">
                  <c:v>1.153846153846154</c:v>
                </c:pt>
                <c:pt idx="82">
                  <c:v>1.2115384615384617</c:v>
                </c:pt>
                <c:pt idx="83">
                  <c:v>1.5</c:v>
                </c:pt>
                <c:pt idx="84">
                  <c:v>2.1346153846153846</c:v>
                </c:pt>
                <c:pt idx="85">
                  <c:v>2.4230769230769234</c:v>
                </c:pt>
                <c:pt idx="86">
                  <c:v>1.5</c:v>
                </c:pt>
                <c:pt idx="87">
                  <c:v>2.0769230769230766</c:v>
                </c:pt>
                <c:pt idx="88">
                  <c:v>1.6153846153846154</c:v>
                </c:pt>
                <c:pt idx="89">
                  <c:v>2.5961538461538463</c:v>
                </c:pt>
                <c:pt idx="90">
                  <c:v>2.25</c:v>
                </c:pt>
                <c:pt idx="91">
                  <c:v>2.4230769230769234</c:v>
                </c:pt>
                <c:pt idx="92">
                  <c:v>2.7692307692307692</c:v>
                </c:pt>
                <c:pt idx="93">
                  <c:v>1.2692307692307692</c:v>
                </c:pt>
                <c:pt idx="94">
                  <c:v>3.4615384615384612</c:v>
                </c:pt>
                <c:pt idx="95">
                  <c:v>1.153846153846154</c:v>
                </c:pt>
                <c:pt idx="96">
                  <c:v>2.25</c:v>
                </c:pt>
                <c:pt idx="97">
                  <c:v>2.5961538461538463</c:v>
                </c:pt>
                <c:pt idx="98">
                  <c:v>1.9038461538461537</c:v>
                </c:pt>
                <c:pt idx="99">
                  <c:v>3</c:v>
                </c:pt>
                <c:pt idx="100">
                  <c:v>2.7115384615384617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04-425F-BDB3-DBC2655B5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662040"/>
        <c:axId val="603659416"/>
      </c:scatterChart>
      <c:valAx>
        <c:axId val="603662040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659416"/>
        <c:crosses val="autoZero"/>
        <c:crossBetween val="midCat"/>
      </c:valAx>
      <c:valAx>
        <c:axId val="603659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3662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'Other Masses BG'!$AC$4:$AC$104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7.04</c:v>
                </c:pt>
                <c:pt idx="3">
                  <c:v>7.06</c:v>
                </c:pt>
                <c:pt idx="4">
                  <c:v>7.08</c:v>
                </c:pt>
                <c:pt idx="5">
                  <c:v>7.1</c:v>
                </c:pt>
                <c:pt idx="6">
                  <c:v>7.12</c:v>
                </c:pt>
                <c:pt idx="7">
                  <c:v>7.14</c:v>
                </c:pt>
                <c:pt idx="8">
                  <c:v>7.16</c:v>
                </c:pt>
                <c:pt idx="9">
                  <c:v>7.18</c:v>
                </c:pt>
                <c:pt idx="10">
                  <c:v>7.2</c:v>
                </c:pt>
                <c:pt idx="11">
                  <c:v>7.22</c:v>
                </c:pt>
                <c:pt idx="12">
                  <c:v>7.2399999999999904</c:v>
                </c:pt>
                <c:pt idx="13">
                  <c:v>7.25999999999999</c:v>
                </c:pt>
                <c:pt idx="14">
                  <c:v>7.2799999999999896</c:v>
                </c:pt>
                <c:pt idx="15">
                  <c:v>7.2999999999999901</c:v>
                </c:pt>
                <c:pt idx="16">
                  <c:v>7.3199999999999896</c:v>
                </c:pt>
                <c:pt idx="17">
                  <c:v>7.3399999999999901</c:v>
                </c:pt>
                <c:pt idx="18">
                  <c:v>7.3599999999999897</c:v>
                </c:pt>
                <c:pt idx="19">
                  <c:v>7.3799999999999901</c:v>
                </c:pt>
                <c:pt idx="20">
                  <c:v>7.3999999999999897</c:v>
                </c:pt>
                <c:pt idx="21">
                  <c:v>7.4199999999999902</c:v>
                </c:pt>
                <c:pt idx="22">
                  <c:v>7.4399999999999897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7.4999999999999902</c:v>
                </c:pt>
                <c:pt idx="26">
                  <c:v>7.5199999999999898</c:v>
                </c:pt>
                <c:pt idx="27">
                  <c:v>7.5399999999999903</c:v>
                </c:pt>
                <c:pt idx="28">
                  <c:v>7.5599999999999898</c:v>
                </c:pt>
                <c:pt idx="29">
                  <c:v>7.5799999999999903</c:v>
                </c:pt>
                <c:pt idx="30">
                  <c:v>7.5999999999999899</c:v>
                </c:pt>
                <c:pt idx="31">
                  <c:v>7.6199999999999903</c:v>
                </c:pt>
                <c:pt idx="32">
                  <c:v>7.6399999999999899</c:v>
                </c:pt>
                <c:pt idx="33">
                  <c:v>7.6599999999999904</c:v>
                </c:pt>
                <c:pt idx="34">
                  <c:v>7.6799999999999899</c:v>
                </c:pt>
                <c:pt idx="35">
                  <c:v>7.6999999999999904</c:v>
                </c:pt>
                <c:pt idx="36">
                  <c:v>7.7199999999999802</c:v>
                </c:pt>
                <c:pt idx="37">
                  <c:v>7.7399999999999798</c:v>
                </c:pt>
                <c:pt idx="38">
                  <c:v>7.7599999999999802</c:v>
                </c:pt>
                <c:pt idx="39">
                  <c:v>7.7799999999999798</c:v>
                </c:pt>
                <c:pt idx="40">
                  <c:v>7.7999999999999803</c:v>
                </c:pt>
                <c:pt idx="41">
                  <c:v>7.8199999999999799</c:v>
                </c:pt>
                <c:pt idx="42">
                  <c:v>7.8399999999999803</c:v>
                </c:pt>
                <c:pt idx="43">
                  <c:v>7.8599999999999799</c:v>
                </c:pt>
                <c:pt idx="44">
                  <c:v>7.8799999999999804</c:v>
                </c:pt>
                <c:pt idx="45">
                  <c:v>7.8999999999999799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7.9599999999999804</c:v>
                </c:pt>
                <c:pt idx="49">
                  <c:v>7.97999999999998</c:v>
                </c:pt>
                <c:pt idx="50">
                  <c:v>7.9999999999999796</c:v>
                </c:pt>
                <c:pt idx="51">
                  <c:v>8.01999999999998</c:v>
                </c:pt>
                <c:pt idx="52">
                  <c:v>8.0399999999999796</c:v>
                </c:pt>
                <c:pt idx="53">
                  <c:v>8.0599999999999792</c:v>
                </c:pt>
                <c:pt idx="54">
                  <c:v>8.0799999999999805</c:v>
                </c:pt>
                <c:pt idx="55">
                  <c:v>8.0999999999999801</c:v>
                </c:pt>
                <c:pt idx="56">
                  <c:v>8.1199999999999797</c:v>
                </c:pt>
                <c:pt idx="57">
                  <c:v>8.1399999999999793</c:v>
                </c:pt>
                <c:pt idx="58">
                  <c:v>8.1599999999999806</c:v>
                </c:pt>
                <c:pt idx="59">
                  <c:v>8.1799999999999695</c:v>
                </c:pt>
                <c:pt idx="60">
                  <c:v>8.1999999999999709</c:v>
                </c:pt>
                <c:pt idx="61">
                  <c:v>8.2199999999999704</c:v>
                </c:pt>
                <c:pt idx="62">
                  <c:v>8.23999999999997</c:v>
                </c:pt>
                <c:pt idx="63">
                  <c:v>8.2599999999999696</c:v>
                </c:pt>
                <c:pt idx="64">
                  <c:v>8.2799999999999692</c:v>
                </c:pt>
                <c:pt idx="65">
                  <c:v>8.2999999999999705</c:v>
                </c:pt>
                <c:pt idx="66">
                  <c:v>8.3199999999999701</c:v>
                </c:pt>
                <c:pt idx="67">
                  <c:v>8.3399999999999697</c:v>
                </c:pt>
                <c:pt idx="68">
                  <c:v>8.3599999999999692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8.4599999999999707</c:v>
                </c:pt>
                <c:pt idx="74">
                  <c:v>8.4799999999999702</c:v>
                </c:pt>
                <c:pt idx="75">
                  <c:v>8.4999999999999698</c:v>
                </c:pt>
                <c:pt idx="76">
                  <c:v>8.5199999999999694</c:v>
                </c:pt>
                <c:pt idx="77">
                  <c:v>8.5399999999999707</c:v>
                </c:pt>
                <c:pt idx="78">
                  <c:v>8.5599999999999703</c:v>
                </c:pt>
                <c:pt idx="79">
                  <c:v>8.5799999999999699</c:v>
                </c:pt>
                <c:pt idx="80">
                  <c:v>8.5999999999999694</c:v>
                </c:pt>
                <c:pt idx="81">
                  <c:v>8.6199999999999708</c:v>
                </c:pt>
                <c:pt idx="82">
                  <c:v>8.6399999999999704</c:v>
                </c:pt>
                <c:pt idx="83">
                  <c:v>8.6599999999999593</c:v>
                </c:pt>
                <c:pt idx="84">
                  <c:v>8.6799999999999606</c:v>
                </c:pt>
                <c:pt idx="85">
                  <c:v>8.6999999999999602</c:v>
                </c:pt>
                <c:pt idx="86">
                  <c:v>8.7199999999999598</c:v>
                </c:pt>
                <c:pt idx="87">
                  <c:v>8.7399999999999594</c:v>
                </c:pt>
                <c:pt idx="88">
                  <c:v>8.7599999999999607</c:v>
                </c:pt>
                <c:pt idx="89">
                  <c:v>8.7799999999999603</c:v>
                </c:pt>
                <c:pt idx="90">
                  <c:v>8.7999999999999599</c:v>
                </c:pt>
                <c:pt idx="91">
                  <c:v>8.8199999999999594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8.9199999999999608</c:v>
                </c:pt>
                <c:pt idx="97">
                  <c:v>8.9399999999999604</c:v>
                </c:pt>
                <c:pt idx="98">
                  <c:v>8.95999999999996</c:v>
                </c:pt>
                <c:pt idx="99">
                  <c:v>8.9799999999999596</c:v>
                </c:pt>
                <c:pt idx="100">
                  <c:v>8.9999999999999591</c:v>
                </c:pt>
              </c:numCache>
            </c:numRef>
          </c:xVal>
          <c:yVal>
            <c:numRef>
              <c:f>'Other Masses BG'!$BK$4:$BK$104</c:f>
              <c:numCache>
                <c:formatCode>General</c:formatCode>
                <c:ptCount val="101"/>
                <c:pt idx="0">
                  <c:v>7.6923076923076927E-2</c:v>
                </c:pt>
                <c:pt idx="1">
                  <c:v>0</c:v>
                </c:pt>
                <c:pt idx="2">
                  <c:v>0</c:v>
                </c:pt>
                <c:pt idx="3">
                  <c:v>7.6923076923076927E-2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-2.5641025641025644E-2</c:v>
                </c:pt>
                <c:pt idx="8">
                  <c:v>7.6923076923076927E-2</c:v>
                </c:pt>
                <c:pt idx="9">
                  <c:v>0</c:v>
                </c:pt>
                <c:pt idx="10">
                  <c:v>0</c:v>
                </c:pt>
                <c:pt idx="11">
                  <c:v>-1.6666666666666666E-2</c:v>
                </c:pt>
                <c:pt idx="12">
                  <c:v>-1.6666666666666666E-2</c:v>
                </c:pt>
                <c:pt idx="13">
                  <c:v>2.5000000000000001E-2</c:v>
                </c:pt>
                <c:pt idx="14">
                  <c:v>0</c:v>
                </c:pt>
                <c:pt idx="15">
                  <c:v>2.1505376344086023E-2</c:v>
                </c:pt>
                <c:pt idx="16">
                  <c:v>-1.075268817204301E-2</c:v>
                </c:pt>
                <c:pt idx="17">
                  <c:v>6.4516129032258063E-2</c:v>
                </c:pt>
                <c:pt idx="18">
                  <c:v>3.2258064516129031E-2</c:v>
                </c:pt>
                <c:pt idx="19">
                  <c:v>5.9139784946236555E-2</c:v>
                </c:pt>
                <c:pt idx="20">
                  <c:v>-5.3763440860215049E-3</c:v>
                </c:pt>
                <c:pt idx="21">
                  <c:v>-1.075268817204301E-2</c:v>
                </c:pt>
                <c:pt idx="22">
                  <c:v>-1.075268817204301E-2</c:v>
                </c:pt>
                <c:pt idx="23">
                  <c:v>0</c:v>
                </c:pt>
                <c:pt idx="24">
                  <c:v>-2.150537634408602E-2</c:v>
                </c:pt>
                <c:pt idx="25">
                  <c:v>7.5268817204301078E-2</c:v>
                </c:pt>
                <c:pt idx="26">
                  <c:v>7.5268817204301078E-2</c:v>
                </c:pt>
                <c:pt idx="27">
                  <c:v>-4.301075268817204E-2</c:v>
                </c:pt>
                <c:pt idx="28">
                  <c:v>-1.0752688172043008E-2</c:v>
                </c:pt>
                <c:pt idx="29">
                  <c:v>0.11827956989247312</c:v>
                </c:pt>
                <c:pt idx="30">
                  <c:v>1.6129032258064516E-2</c:v>
                </c:pt>
                <c:pt idx="31">
                  <c:v>4.3010752688172046E-2</c:v>
                </c:pt>
                <c:pt idx="32">
                  <c:v>0.12903225806451613</c:v>
                </c:pt>
                <c:pt idx="33">
                  <c:v>3.2258064516129031E-2</c:v>
                </c:pt>
                <c:pt idx="34">
                  <c:v>1.0752688172043008E-2</c:v>
                </c:pt>
                <c:pt idx="35">
                  <c:v>-6.4516129032258063E-2</c:v>
                </c:pt>
                <c:pt idx="36">
                  <c:v>4.3010752688172046E-2</c:v>
                </c:pt>
                <c:pt idx="37">
                  <c:v>1.0752688172043012E-2</c:v>
                </c:pt>
                <c:pt idx="38">
                  <c:v>-3.2258064516129031E-2</c:v>
                </c:pt>
                <c:pt idx="39">
                  <c:v>5.3763440860215055E-2</c:v>
                </c:pt>
                <c:pt idx="40">
                  <c:v>-3.2258064516129031E-2</c:v>
                </c:pt>
                <c:pt idx="41">
                  <c:v>3.2258064516129031E-2</c:v>
                </c:pt>
                <c:pt idx="42">
                  <c:v>-1.0752688172043008E-2</c:v>
                </c:pt>
                <c:pt idx="43">
                  <c:v>1.0752688172043012E-2</c:v>
                </c:pt>
                <c:pt idx="44">
                  <c:v>5.3763440860215048E-2</c:v>
                </c:pt>
                <c:pt idx="45">
                  <c:v>-4.3010752688172046E-2</c:v>
                </c:pt>
                <c:pt idx="46">
                  <c:v>6.4516129032258063E-2</c:v>
                </c:pt>
                <c:pt idx="47">
                  <c:v>0.12903225806451613</c:v>
                </c:pt>
                <c:pt idx="48">
                  <c:v>3.2258064516129031E-2</c:v>
                </c:pt>
                <c:pt idx="49">
                  <c:v>3.2258064516129031E-2</c:v>
                </c:pt>
                <c:pt idx="50">
                  <c:v>-1.0752688172043008E-2</c:v>
                </c:pt>
                <c:pt idx="51">
                  <c:v>0.23833333333333334</c:v>
                </c:pt>
                <c:pt idx="52">
                  <c:v>4.3333333333333335E-2</c:v>
                </c:pt>
                <c:pt idx="53">
                  <c:v>0</c:v>
                </c:pt>
                <c:pt idx="54">
                  <c:v>-2.1666666666666667E-2</c:v>
                </c:pt>
                <c:pt idx="55">
                  <c:v>-2.1666666666666667E-2</c:v>
                </c:pt>
                <c:pt idx="56">
                  <c:v>4.3333333333333335E-2</c:v>
                </c:pt>
                <c:pt idx="57">
                  <c:v>3.2500000000000001E-2</c:v>
                </c:pt>
                <c:pt idx="58">
                  <c:v>3.2500000000000001E-2</c:v>
                </c:pt>
                <c:pt idx="59">
                  <c:v>8.666666666666667E-2</c:v>
                </c:pt>
                <c:pt idx="60">
                  <c:v>-0.10833333333333334</c:v>
                </c:pt>
                <c:pt idx="61">
                  <c:v>-4.3333333333333335E-2</c:v>
                </c:pt>
                <c:pt idx="62">
                  <c:v>-2.1666666666666667E-2</c:v>
                </c:pt>
                <c:pt idx="63">
                  <c:v>1.083333333333332E-2</c:v>
                </c:pt>
                <c:pt idx="64">
                  <c:v>2.1666666666666667E-2</c:v>
                </c:pt>
                <c:pt idx="65">
                  <c:v>-2.1666666666666667E-2</c:v>
                </c:pt>
                <c:pt idx="66">
                  <c:v>-3.8461538461538464E-2</c:v>
                </c:pt>
                <c:pt idx="67">
                  <c:v>-7.6923076923076927E-2</c:v>
                </c:pt>
                <c:pt idx="68">
                  <c:v>7.6923076923076927E-2</c:v>
                </c:pt>
                <c:pt idx="69">
                  <c:v>0.38461538461538464</c:v>
                </c:pt>
                <c:pt idx="70">
                  <c:v>0</c:v>
                </c:pt>
                <c:pt idx="71">
                  <c:v>3.8461538461538464E-2</c:v>
                </c:pt>
                <c:pt idx="72">
                  <c:v>7.6923076923076927E-2</c:v>
                </c:pt>
                <c:pt idx="73">
                  <c:v>0.15384615384615385</c:v>
                </c:pt>
                <c:pt idx="74">
                  <c:v>5.7692307692307696E-2</c:v>
                </c:pt>
                <c:pt idx="75">
                  <c:v>-7.6923076923076927E-2</c:v>
                </c:pt>
                <c:pt idx="76">
                  <c:v>-0.23076923076923075</c:v>
                </c:pt>
                <c:pt idx="77">
                  <c:v>0</c:v>
                </c:pt>
                <c:pt idx="78">
                  <c:v>0.11538461538461539</c:v>
                </c:pt>
                <c:pt idx="79">
                  <c:v>-0.11538461538461536</c:v>
                </c:pt>
                <c:pt idx="80">
                  <c:v>0</c:v>
                </c:pt>
                <c:pt idx="81">
                  <c:v>-1.9230769230769232E-2</c:v>
                </c:pt>
                <c:pt idx="82">
                  <c:v>0.23076923076923078</c:v>
                </c:pt>
                <c:pt idx="83">
                  <c:v>0.11538461538461539</c:v>
                </c:pt>
                <c:pt idx="84">
                  <c:v>0.19230769230769229</c:v>
                </c:pt>
                <c:pt idx="85">
                  <c:v>7.6923076923076927E-2</c:v>
                </c:pt>
                <c:pt idx="86">
                  <c:v>0.30769230769230771</c:v>
                </c:pt>
                <c:pt idx="87">
                  <c:v>-0.15384615384615385</c:v>
                </c:pt>
                <c:pt idx="88">
                  <c:v>0</c:v>
                </c:pt>
                <c:pt idx="89">
                  <c:v>0.1153846153846154</c:v>
                </c:pt>
                <c:pt idx="90">
                  <c:v>0.11538461538461539</c:v>
                </c:pt>
                <c:pt idx="91">
                  <c:v>7.6923076923076927E-2</c:v>
                </c:pt>
                <c:pt idx="92">
                  <c:v>3.8461538461538464E-2</c:v>
                </c:pt>
                <c:pt idx="93">
                  <c:v>7.6923076923076913E-2</c:v>
                </c:pt>
                <c:pt idx="94">
                  <c:v>-1.9230769230769232E-2</c:v>
                </c:pt>
                <c:pt idx="95">
                  <c:v>-3.8461538461538464E-2</c:v>
                </c:pt>
                <c:pt idx="96">
                  <c:v>-0.15384615384615385</c:v>
                </c:pt>
                <c:pt idx="97">
                  <c:v>0.53846153846153855</c:v>
                </c:pt>
                <c:pt idx="98">
                  <c:v>-1.9230769230769232E-2</c:v>
                </c:pt>
                <c:pt idx="99">
                  <c:v>3.8461538461538464E-2</c:v>
                </c:pt>
                <c:pt idx="100">
                  <c:v>3.8461538461538464E-2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B5-4053-B826-DAD813ED5D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909336"/>
        <c:axId val="456905728"/>
      </c:scatterChart>
      <c:valAx>
        <c:axId val="45690933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905728"/>
        <c:crosses val="autoZero"/>
        <c:crossBetween val="midCat"/>
      </c:valAx>
      <c:valAx>
        <c:axId val="456905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909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we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0331032760581039"/>
                  <c:y val="-0.1473049037187183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'178 All'!$V$4:$V$6</c:f>
              <c:numCache>
                <c:formatCode>General</c:formatCode>
                <c:ptCount val="3"/>
                <c:pt idx="0">
                  <c:v>0</c:v>
                </c:pt>
                <c:pt idx="1">
                  <c:v>35</c:v>
                </c:pt>
              </c:numCache>
            </c:numRef>
          </c:xVal>
          <c:yVal>
            <c:numRef>
              <c:f>'178 All'!$W$4:$W$6</c:f>
              <c:numCache>
                <c:formatCode>General</c:formatCode>
                <c:ptCount val="3"/>
                <c:pt idx="0">
                  <c:v>827</c:v>
                </c:pt>
                <c:pt idx="1">
                  <c:v>866.5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58-461A-AED4-FA724C50A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8430584"/>
        <c:axId val="458430912"/>
      </c:scatterChart>
      <c:valAx>
        <c:axId val="458430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430912"/>
        <c:crosses val="autoZero"/>
        <c:crossBetween val="midCat"/>
      </c:valAx>
      <c:valAx>
        <c:axId val="45843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430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(All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All'!$R$55:$R$155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All'!$X$55:$X$155</c:f>
              <c:numCache>
                <c:formatCode>General</c:formatCode>
                <c:ptCount val="101"/>
                <c:pt idx="0">
                  <c:v>3.6654315734196198E-3</c:v>
                </c:pt>
                <c:pt idx="1">
                  <c:v>6.7038370369172521E-3</c:v>
                </c:pt>
                <c:pt idx="2">
                  <c:v>9.6982664187358521E-3</c:v>
                </c:pt>
                <c:pt idx="3">
                  <c:v>7.693530006338772E-3</c:v>
                </c:pt>
                <c:pt idx="4">
                  <c:v>6.7797696832423079E-3</c:v>
                </c:pt>
                <c:pt idx="5">
                  <c:v>7.6328485692132271E-3</c:v>
                </c:pt>
                <c:pt idx="6">
                  <c:v>1.2691635129632508E-2</c:v>
                </c:pt>
                <c:pt idx="7">
                  <c:v>1.1983980798938905E-2</c:v>
                </c:pt>
                <c:pt idx="8">
                  <c:v>1.4941769687531012E-2</c:v>
                </c:pt>
                <c:pt idx="9">
                  <c:v>1.6133751174547906E-2</c:v>
                </c:pt>
                <c:pt idx="10">
                  <c:v>1.8447064132629212E-2</c:v>
                </c:pt>
                <c:pt idx="11">
                  <c:v>2.3027808640574961E-2</c:v>
                </c:pt>
                <c:pt idx="12">
                  <c:v>2.063311885786533E-2</c:v>
                </c:pt>
                <c:pt idx="13">
                  <c:v>2.4087625553811453E-2</c:v>
                </c:pt>
                <c:pt idx="14">
                  <c:v>2.6449940282997544E-2</c:v>
                </c:pt>
                <c:pt idx="15">
                  <c:v>2.9399589038140064E-2</c:v>
                </c:pt>
                <c:pt idx="16">
                  <c:v>3.0340130307201847E-2</c:v>
                </c:pt>
                <c:pt idx="17">
                  <c:v>3.6277221740523696E-2</c:v>
                </c:pt>
                <c:pt idx="18">
                  <c:v>4.1714230764439933E-2</c:v>
                </c:pt>
                <c:pt idx="19">
                  <c:v>3.9495090925196555E-2</c:v>
                </c:pt>
                <c:pt idx="20">
                  <c:v>5.0152193217800303E-2</c:v>
                </c:pt>
                <c:pt idx="21">
                  <c:v>5.9160777145726907E-2</c:v>
                </c:pt>
                <c:pt idx="22">
                  <c:v>7.2572950913122325E-2</c:v>
                </c:pt>
                <c:pt idx="23">
                  <c:v>7.9578667878769632E-2</c:v>
                </c:pt>
                <c:pt idx="24">
                  <c:v>8.0838275402183982E-2</c:v>
                </c:pt>
                <c:pt idx="25">
                  <c:v>8.7875190905266978E-2</c:v>
                </c:pt>
                <c:pt idx="26">
                  <c:v>9.5550522912831726E-2</c:v>
                </c:pt>
                <c:pt idx="27">
                  <c:v>0.10450276046080975</c:v>
                </c:pt>
                <c:pt idx="28">
                  <c:v>0.10362026290555106</c:v>
                </c:pt>
                <c:pt idx="29">
                  <c:v>0.10576641231324774</c:v>
                </c:pt>
                <c:pt idx="30">
                  <c:v>0.12090561384439449</c:v>
                </c:pt>
                <c:pt idx="31">
                  <c:v>0.12554377549373899</c:v>
                </c:pt>
                <c:pt idx="32">
                  <c:v>0.12413234562416579</c:v>
                </c:pt>
                <c:pt idx="33">
                  <c:v>0.13362870387161527</c:v>
                </c:pt>
                <c:pt idx="34">
                  <c:v>0.13196702272331604</c:v>
                </c:pt>
                <c:pt idx="35">
                  <c:v>0.13917145625721331</c:v>
                </c:pt>
                <c:pt idx="36">
                  <c:v>0.14808734403709317</c:v>
                </c:pt>
                <c:pt idx="37">
                  <c:v>0.1586939498034062</c:v>
                </c:pt>
                <c:pt idx="38">
                  <c:v>0.17175574124866902</c:v>
                </c:pt>
                <c:pt idx="39">
                  <c:v>0.17436544936930776</c:v>
                </c:pt>
                <c:pt idx="40">
                  <c:v>0.18324491752015137</c:v>
                </c:pt>
                <c:pt idx="41">
                  <c:v>0.18130349482792824</c:v>
                </c:pt>
                <c:pt idx="42">
                  <c:v>0.18776746664352936</c:v>
                </c:pt>
                <c:pt idx="43">
                  <c:v>0.19923756505337631</c:v>
                </c:pt>
                <c:pt idx="44">
                  <c:v>0.23283854084124481</c:v>
                </c:pt>
                <c:pt idx="45">
                  <c:v>0.2430775427844738</c:v>
                </c:pt>
                <c:pt idx="46">
                  <c:v>0.27338368955846609</c:v>
                </c:pt>
                <c:pt idx="47">
                  <c:v>0.30044839839912474</c:v>
                </c:pt>
                <c:pt idx="48">
                  <c:v>0.32160268195585306</c:v>
                </c:pt>
                <c:pt idx="49">
                  <c:v>0.34490822406689414</c:v>
                </c:pt>
                <c:pt idx="50">
                  <c:v>0.35842559618267011</c:v>
                </c:pt>
                <c:pt idx="51">
                  <c:v>0.38272397120315216</c:v>
                </c:pt>
                <c:pt idx="52">
                  <c:v>0.38119767959687367</c:v>
                </c:pt>
                <c:pt idx="53">
                  <c:v>0.42531953401094991</c:v>
                </c:pt>
                <c:pt idx="54">
                  <c:v>0.41439726322724835</c:v>
                </c:pt>
                <c:pt idx="55">
                  <c:v>0.45139640349049848</c:v>
                </c:pt>
                <c:pt idx="56">
                  <c:v>0.4675602562152128</c:v>
                </c:pt>
                <c:pt idx="57">
                  <c:v>0.48976644276352249</c:v>
                </c:pt>
                <c:pt idx="58">
                  <c:v>0.51553489463608204</c:v>
                </c:pt>
                <c:pt idx="59">
                  <c:v>0.53883313945750444</c:v>
                </c:pt>
                <c:pt idx="60">
                  <c:v>0.55078353537496394</c:v>
                </c:pt>
                <c:pt idx="61">
                  <c:v>0.54414292482718607</c:v>
                </c:pt>
                <c:pt idx="62">
                  <c:v>0.59673755420239172</c:v>
                </c:pt>
                <c:pt idx="63">
                  <c:v>0.59865933036812347</c:v>
                </c:pt>
                <c:pt idx="64">
                  <c:v>0.61024227481816329</c:v>
                </c:pt>
                <c:pt idx="65">
                  <c:v>0.62479376658301711</c:v>
                </c:pt>
                <c:pt idx="66">
                  <c:v>0.64889675186550544</c:v>
                </c:pt>
                <c:pt idx="67">
                  <c:v>0.66724384738467479</c:v>
                </c:pt>
                <c:pt idx="68">
                  <c:v>0.69520766720391336</c:v>
                </c:pt>
                <c:pt idx="69">
                  <c:v>0.72862002864659803</c:v>
                </c:pt>
                <c:pt idx="70">
                  <c:v>0.74466664351736278</c:v>
                </c:pt>
                <c:pt idx="71">
                  <c:v>0.78513307753765638</c:v>
                </c:pt>
                <c:pt idx="72">
                  <c:v>0.8096210124855362</c:v>
                </c:pt>
                <c:pt idx="73">
                  <c:v>0.81717749216273283</c:v>
                </c:pt>
                <c:pt idx="74">
                  <c:v>0.82166667157481132</c:v>
                </c:pt>
                <c:pt idx="75">
                  <c:v>0.83760237480927247</c:v>
                </c:pt>
                <c:pt idx="76">
                  <c:v>0.87428733759680943</c:v>
                </c:pt>
                <c:pt idx="77">
                  <c:v>0.86203014866713246</c:v>
                </c:pt>
                <c:pt idx="78">
                  <c:v>0.89450726128970703</c:v>
                </c:pt>
                <c:pt idx="79">
                  <c:v>0.87218239747331461</c:v>
                </c:pt>
                <c:pt idx="80">
                  <c:v>0.91898071052074592</c:v>
                </c:pt>
                <c:pt idx="81">
                  <c:v>0.91376662098938377</c:v>
                </c:pt>
                <c:pt idx="82">
                  <c:v>0.94182446001046416</c:v>
                </c:pt>
                <c:pt idx="83">
                  <c:v>0.94606351461462279</c:v>
                </c:pt>
                <c:pt idx="84">
                  <c:v>0.96186512693590576</c:v>
                </c:pt>
                <c:pt idx="85">
                  <c:v>1.0251298835010056</c:v>
                </c:pt>
                <c:pt idx="86">
                  <c:v>1.0518629150825889</c:v>
                </c:pt>
                <c:pt idx="87">
                  <c:v>1.0189139787025621</c:v>
                </c:pt>
                <c:pt idx="88">
                  <c:v>1.0596552479107386</c:v>
                </c:pt>
                <c:pt idx="89">
                  <c:v>1.0602163683403398</c:v>
                </c:pt>
                <c:pt idx="90">
                  <c:v>1.0649112640394824</c:v>
                </c:pt>
                <c:pt idx="91">
                  <c:v>1.08850313335743</c:v>
                </c:pt>
                <c:pt idx="92">
                  <c:v>1.1208719856127853</c:v>
                </c:pt>
                <c:pt idx="93">
                  <c:v>1.1651010472369407</c:v>
                </c:pt>
                <c:pt idx="94">
                  <c:v>1.1124080577824886</c:v>
                </c:pt>
                <c:pt idx="95">
                  <c:v>1.169622939998519</c:v>
                </c:pt>
                <c:pt idx="96">
                  <c:v>1.1723701113484148</c:v>
                </c:pt>
                <c:pt idx="97">
                  <c:v>1.1379469508050983</c:v>
                </c:pt>
                <c:pt idx="98">
                  <c:v>1.1090256701877828</c:v>
                </c:pt>
                <c:pt idx="99">
                  <c:v>1.1585168292008905</c:v>
                </c:pt>
                <c:pt idx="100">
                  <c:v>1.0820994981665266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A3-4BB3-B862-9AC18D61708C}"/>
            </c:ext>
          </c:extLst>
        </c:ser>
        <c:ser>
          <c:idx val="1"/>
          <c:order val="1"/>
          <c:tx>
            <c:v>Anthracene ALS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All'!$AA$55:$AA$82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All'!$AC$55:$AC$82</c:f>
              <c:numCache>
                <c:formatCode>General</c:formatCode>
                <c:ptCount val="28"/>
                <c:pt idx="0">
                  <c:v>3.4479999999999998E-4</c:v>
                </c:pt>
                <c:pt idx="1">
                  <c:v>6.9200000000000002E-4</c:v>
                </c:pt>
                <c:pt idx="2">
                  <c:v>3.5957200000000002E-2</c:v>
                </c:pt>
                <c:pt idx="3">
                  <c:v>0.12631999999999999</c:v>
                </c:pt>
                <c:pt idx="4">
                  <c:v>0.12550840000000002</c:v>
                </c:pt>
                <c:pt idx="5">
                  <c:v>0.2030932</c:v>
                </c:pt>
                <c:pt idx="6">
                  <c:v>0.14961440000000001</c:v>
                </c:pt>
                <c:pt idx="7">
                  <c:v>0.23377919999999999</c:v>
                </c:pt>
                <c:pt idx="8">
                  <c:v>0.30857639999999997</c:v>
                </c:pt>
                <c:pt idx="9">
                  <c:v>0.31139279999999997</c:v>
                </c:pt>
                <c:pt idx="10">
                  <c:v>0.30228359999999999</c:v>
                </c:pt>
                <c:pt idx="11">
                  <c:v>0.3122492</c:v>
                </c:pt>
                <c:pt idx="12">
                  <c:v>0.35266800000000004</c:v>
                </c:pt>
                <c:pt idx="13">
                  <c:v>0.47349440000000004</c:v>
                </c:pt>
                <c:pt idx="14">
                  <c:v>0.6327604</c:v>
                </c:pt>
                <c:pt idx="15">
                  <c:v>0.68765680000000007</c:v>
                </c:pt>
                <c:pt idx="16">
                  <c:v>0.63786679999999996</c:v>
                </c:pt>
                <c:pt idx="17">
                  <c:v>0.56093680000000001</c:v>
                </c:pt>
                <c:pt idx="18">
                  <c:v>0.54213040000000001</c:v>
                </c:pt>
                <c:pt idx="19">
                  <c:v>0.62169240000000003</c:v>
                </c:pt>
                <c:pt idx="20">
                  <c:v>0.73966440000000011</c:v>
                </c:pt>
                <c:pt idx="21">
                  <c:v>0.77418999999999993</c:v>
                </c:pt>
                <c:pt idx="22">
                  <c:v>0.81802960000000002</c:v>
                </c:pt>
                <c:pt idx="23">
                  <c:v>0.9622676</c:v>
                </c:pt>
                <c:pt idx="24">
                  <c:v>1.0639676</c:v>
                </c:pt>
                <c:pt idx="25">
                  <c:v>1.1869448</c:v>
                </c:pt>
                <c:pt idx="26">
                  <c:v>1.2712192</c:v>
                </c:pt>
                <c:pt idx="27">
                  <c:v>1.3381272000000002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AA3-4BB3-B862-9AC18D61708C}"/>
            </c:ext>
          </c:extLst>
        </c:ser>
        <c:ser>
          <c:idx val="2"/>
          <c:order val="2"/>
          <c:tx>
            <c:v>Phenanthrene ALS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All'!$AD$55:$AD$82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All'!$AF$55:$AF$82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3.1799999999999998E-4</c:v>
                </c:pt>
                <c:pt idx="4">
                  <c:v>3.1799999999999998E-4</c:v>
                </c:pt>
                <c:pt idx="5">
                  <c:v>8.9114285714285717E-4</c:v>
                </c:pt>
                <c:pt idx="6">
                  <c:v>9.7068571428571421E-3</c:v>
                </c:pt>
                <c:pt idx="7">
                  <c:v>8.3287428571428568E-2</c:v>
                </c:pt>
                <c:pt idx="8">
                  <c:v>0.11461314285714284</c:v>
                </c:pt>
                <c:pt idx="9">
                  <c:v>0.17091257142857141</c:v>
                </c:pt>
                <c:pt idx="10">
                  <c:v>0.23388114285714287</c:v>
                </c:pt>
                <c:pt idx="11">
                  <c:v>0.33627799999999997</c:v>
                </c:pt>
                <c:pt idx="12">
                  <c:v>0.39594114285714282</c:v>
                </c:pt>
                <c:pt idx="13">
                  <c:v>0.4025865714285714</c:v>
                </c:pt>
                <c:pt idx="14">
                  <c:v>0.44938257142857141</c:v>
                </c:pt>
                <c:pt idx="15">
                  <c:v>0.52692428571428573</c:v>
                </c:pt>
                <c:pt idx="16">
                  <c:v>0.67995971428571433</c:v>
                </c:pt>
                <c:pt idx="17">
                  <c:v>0.71298942857142866</c:v>
                </c:pt>
                <c:pt idx="18">
                  <c:v>0.74476199999999992</c:v>
                </c:pt>
                <c:pt idx="19">
                  <c:v>0.73835085714285709</c:v>
                </c:pt>
                <c:pt idx="20">
                  <c:v>0.79951171428571433</c:v>
                </c:pt>
                <c:pt idx="21">
                  <c:v>0.91180685714285714</c:v>
                </c:pt>
                <c:pt idx="22">
                  <c:v>1.0832048571428572</c:v>
                </c:pt>
                <c:pt idx="23">
                  <c:v>1.2746337142857143</c:v>
                </c:pt>
                <c:pt idx="24">
                  <c:v>1.5006191428571429</c:v>
                </c:pt>
                <c:pt idx="25">
                  <c:v>1.4786745714285714</c:v>
                </c:pt>
                <c:pt idx="26">
                  <c:v>1.6280531428571428</c:v>
                </c:pt>
                <c:pt idx="27">
                  <c:v>1.9197822857142857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AA3-4BB3-B862-9AC18D61708C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All'!$AD$55:$AD$82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All'!$AL$55:$AL$82</c:f>
              <c:numCache>
                <c:formatCode>General</c:formatCode>
                <c:ptCount val="28"/>
                <c:pt idx="0">
                  <c:v>3.4479999999999998E-4</c:v>
                </c:pt>
                <c:pt idx="1">
                  <c:v>6.9200000000000002E-4</c:v>
                </c:pt>
                <c:pt idx="2">
                  <c:v>3.5957200000000002E-2</c:v>
                </c:pt>
                <c:pt idx="3">
                  <c:v>0.126638</c:v>
                </c:pt>
                <c:pt idx="4">
                  <c:v>0.12582640000000003</c:v>
                </c:pt>
                <c:pt idx="5">
                  <c:v>0.20398434285714287</c:v>
                </c:pt>
                <c:pt idx="6">
                  <c:v>0.15932125714285716</c:v>
                </c:pt>
                <c:pt idx="7">
                  <c:v>0.31706662857142853</c:v>
                </c:pt>
                <c:pt idx="8">
                  <c:v>0.42318954285714283</c:v>
                </c:pt>
                <c:pt idx="9">
                  <c:v>0.48230537142857138</c:v>
                </c:pt>
                <c:pt idx="10">
                  <c:v>0.53616474285714288</c:v>
                </c:pt>
                <c:pt idx="11">
                  <c:v>0.64852719999999997</c:v>
                </c:pt>
                <c:pt idx="12">
                  <c:v>0.74860914285714286</c:v>
                </c:pt>
                <c:pt idx="13">
                  <c:v>0.87608097142857144</c:v>
                </c:pt>
                <c:pt idx="14">
                  <c:v>1.0821429714285715</c:v>
                </c:pt>
                <c:pt idx="15">
                  <c:v>1.2145810857142858</c:v>
                </c:pt>
                <c:pt idx="16">
                  <c:v>1.3178265142857142</c:v>
                </c:pt>
                <c:pt idx="17">
                  <c:v>1.2739262285714288</c:v>
                </c:pt>
                <c:pt idx="18">
                  <c:v>1.2868923999999999</c:v>
                </c:pt>
                <c:pt idx="19">
                  <c:v>1.3600432571428571</c:v>
                </c:pt>
                <c:pt idx="20">
                  <c:v>1.5391761142857145</c:v>
                </c:pt>
                <c:pt idx="21">
                  <c:v>1.685996857142857</c:v>
                </c:pt>
                <c:pt idx="22">
                  <c:v>1.9012344571428572</c:v>
                </c:pt>
                <c:pt idx="23">
                  <c:v>2.2369013142857144</c:v>
                </c:pt>
                <c:pt idx="24">
                  <c:v>2.5645867428571432</c:v>
                </c:pt>
                <c:pt idx="25">
                  <c:v>2.6656193714285714</c:v>
                </c:pt>
                <c:pt idx="26">
                  <c:v>2.8992723428571425</c:v>
                </c:pt>
                <c:pt idx="27">
                  <c:v>3.2579094857142858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AA3-4BB3-B862-9AC18D617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9310776"/>
        <c:axId val="629311432"/>
      </c:scatterChart>
      <c:valAx>
        <c:axId val="62931077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311432"/>
        <c:crosses val="autoZero"/>
        <c:crossBetween val="midCat"/>
      </c:valAx>
      <c:valAx>
        <c:axId val="629311432"/>
        <c:scaling>
          <c:orientation val="minMax"/>
          <c:max val="1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310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9.6194006999125115E-2"/>
          <c:y val="0.23747557596967045"/>
          <c:w val="0.27047265966754158"/>
          <c:h val="0.312502187226596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TPES (All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All'!$R$55:$R$155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All'!$Y$55:$Y$155</c:f>
              <c:numCache>
                <c:formatCode>General</c:formatCode>
                <c:ptCount val="101"/>
                <c:pt idx="0">
                  <c:v>-3.591102488817654E-4</c:v>
                </c:pt>
                <c:pt idx="1">
                  <c:v>5.6981913657812939E-4</c:v>
                </c:pt>
                <c:pt idx="2">
                  <c:v>2.3176080362476686E-3</c:v>
                </c:pt>
                <c:pt idx="3">
                  <c:v>1.04081976763302E-3</c:v>
                </c:pt>
                <c:pt idx="4">
                  <c:v>1.0712538415173069E-3</c:v>
                </c:pt>
                <c:pt idx="5">
                  <c:v>4.4082785595685913E-4</c:v>
                </c:pt>
                <c:pt idx="6">
                  <c:v>9.0423913105523474E-4</c:v>
                </c:pt>
                <c:pt idx="7">
                  <c:v>3.1346493894129873E-3</c:v>
                </c:pt>
                <c:pt idx="8">
                  <c:v>5.0611430187220302E-4</c:v>
                </c:pt>
                <c:pt idx="9">
                  <c:v>3.4432558028422407E-3</c:v>
                </c:pt>
                <c:pt idx="10">
                  <c:v>2.8201229399564143E-3</c:v>
                </c:pt>
                <c:pt idx="11">
                  <c:v>4.278185469703058E-3</c:v>
                </c:pt>
                <c:pt idx="12">
                  <c:v>2.5737709131913628E-3</c:v>
                </c:pt>
                <c:pt idx="13">
                  <c:v>3.2742370183129351E-3</c:v>
                </c:pt>
                <c:pt idx="14">
                  <c:v>4.1850647246599653E-3</c:v>
                </c:pt>
                <c:pt idx="15">
                  <c:v>3.1025254235985968E-3</c:v>
                </c:pt>
                <c:pt idx="16">
                  <c:v>4.2898778650260067E-3</c:v>
                </c:pt>
                <c:pt idx="17">
                  <c:v>6.6200522851713392E-3</c:v>
                </c:pt>
                <c:pt idx="18">
                  <c:v>5.0943372604747763E-3</c:v>
                </c:pt>
                <c:pt idx="19">
                  <c:v>5.1167301875043045E-3</c:v>
                </c:pt>
                <c:pt idx="20">
                  <c:v>7.3491537289804929E-3</c:v>
                </c:pt>
                <c:pt idx="21">
                  <c:v>1.2705743903092794E-2</c:v>
                </c:pt>
                <c:pt idx="22">
                  <c:v>1.2687382788780158E-2</c:v>
                </c:pt>
                <c:pt idx="23">
                  <c:v>8.2915916141629228E-3</c:v>
                </c:pt>
                <c:pt idx="24">
                  <c:v>7.2328777895191397E-3</c:v>
                </c:pt>
                <c:pt idx="25">
                  <c:v>7.3644671732961998E-3</c:v>
                </c:pt>
                <c:pt idx="26">
                  <c:v>7.3636914305800476E-3</c:v>
                </c:pt>
                <c:pt idx="27">
                  <c:v>8.1579119248780894E-3</c:v>
                </c:pt>
                <c:pt idx="28">
                  <c:v>7.8409223517280999E-3</c:v>
                </c:pt>
                <c:pt idx="29">
                  <c:v>7.8161234532610202E-3</c:v>
                </c:pt>
                <c:pt idx="30">
                  <c:v>1.6055380070545668E-2</c:v>
                </c:pt>
                <c:pt idx="31">
                  <c:v>1.3172376720411648E-2</c:v>
                </c:pt>
                <c:pt idx="32">
                  <c:v>1.0944930550828406E-2</c:v>
                </c:pt>
                <c:pt idx="33">
                  <c:v>1.0111608323823313E-2</c:v>
                </c:pt>
                <c:pt idx="34">
                  <c:v>7.8913039807698461E-3</c:v>
                </c:pt>
                <c:pt idx="35">
                  <c:v>9.7837103809907903E-3</c:v>
                </c:pt>
                <c:pt idx="36">
                  <c:v>9.3748067302794648E-3</c:v>
                </c:pt>
                <c:pt idx="37">
                  <c:v>1.0486977654743429E-2</c:v>
                </c:pt>
                <c:pt idx="38">
                  <c:v>1.5213869642531026E-2</c:v>
                </c:pt>
                <c:pt idx="39">
                  <c:v>1.1416800954713445E-2</c:v>
                </c:pt>
                <c:pt idx="40">
                  <c:v>1.4624276500015977E-2</c:v>
                </c:pt>
                <c:pt idx="41">
                  <c:v>1.334469346286226E-2</c:v>
                </c:pt>
                <c:pt idx="42">
                  <c:v>1.2832158362002891E-2</c:v>
                </c:pt>
                <c:pt idx="43">
                  <c:v>1.4788079742912623E-2</c:v>
                </c:pt>
                <c:pt idx="44">
                  <c:v>2.6011258552196652E-2</c:v>
                </c:pt>
                <c:pt idx="45">
                  <c:v>2.9785812607404771E-2</c:v>
                </c:pt>
                <c:pt idx="46">
                  <c:v>2.6818512232281433E-2</c:v>
                </c:pt>
                <c:pt idx="47">
                  <c:v>2.6876027875858695E-2</c:v>
                </c:pt>
                <c:pt idx="48">
                  <c:v>2.7140323918298487E-2</c:v>
                </c:pt>
                <c:pt idx="49">
                  <c:v>2.7550308382086393E-2</c:v>
                </c:pt>
                <c:pt idx="50">
                  <c:v>2.3887506878552751E-2</c:v>
                </c:pt>
                <c:pt idx="51">
                  <c:v>3.1018376489300656E-2</c:v>
                </c:pt>
                <c:pt idx="52">
                  <c:v>3.4340043436668771E-2</c:v>
                </c:pt>
                <c:pt idx="53">
                  <c:v>4.0229203131640204E-2</c:v>
                </c:pt>
                <c:pt idx="54">
                  <c:v>3.9411618567633519E-2</c:v>
                </c:pt>
                <c:pt idx="55">
                  <c:v>3.193587014934051E-2</c:v>
                </c:pt>
                <c:pt idx="56">
                  <c:v>3.3427591396538343E-2</c:v>
                </c:pt>
                <c:pt idx="57">
                  <c:v>3.295411807762845E-2</c:v>
                </c:pt>
                <c:pt idx="58">
                  <c:v>3.2464254321978601E-2</c:v>
                </c:pt>
                <c:pt idx="59">
                  <c:v>3.9527548095828945E-2</c:v>
                </c:pt>
                <c:pt idx="60">
                  <c:v>3.6191751209394503E-2</c:v>
                </c:pt>
                <c:pt idx="61">
                  <c:v>2.6059443495166354E-2</c:v>
                </c:pt>
                <c:pt idx="62">
                  <c:v>3.1679305778884614E-2</c:v>
                </c:pt>
                <c:pt idx="63">
                  <c:v>2.8044123679355434E-2</c:v>
                </c:pt>
                <c:pt idx="64">
                  <c:v>3.7630467548105229E-2</c:v>
                </c:pt>
                <c:pt idx="65">
                  <c:v>2.9529271770222822E-2</c:v>
                </c:pt>
                <c:pt idx="66">
                  <c:v>2.8015689620967406E-2</c:v>
                </c:pt>
                <c:pt idx="67">
                  <c:v>4.1119027251064852E-2</c:v>
                </c:pt>
                <c:pt idx="68">
                  <c:v>3.4261723525414983E-2</c:v>
                </c:pt>
                <c:pt idx="69">
                  <c:v>3.1056539066256838E-2</c:v>
                </c:pt>
                <c:pt idx="70">
                  <c:v>3.6104498011004814E-2</c:v>
                </c:pt>
                <c:pt idx="71">
                  <c:v>2.7978600208262729E-2</c:v>
                </c:pt>
                <c:pt idx="72">
                  <c:v>3.5560202521587862E-2</c:v>
                </c:pt>
                <c:pt idx="73">
                  <c:v>2.0733799487154921E-2</c:v>
                </c:pt>
                <c:pt idx="74">
                  <c:v>2.8304344483903825E-2</c:v>
                </c:pt>
                <c:pt idx="75">
                  <c:v>3.4181944921265528E-2</c:v>
                </c:pt>
                <c:pt idx="76">
                  <c:v>2.6368496996959638E-2</c:v>
                </c:pt>
                <c:pt idx="77">
                  <c:v>3.1385177459742203E-2</c:v>
                </c:pt>
                <c:pt idx="78">
                  <c:v>3.0357646314098437E-2</c:v>
                </c:pt>
                <c:pt idx="79">
                  <c:v>2.4786412108395439E-2</c:v>
                </c:pt>
                <c:pt idx="80">
                  <c:v>2.5516216943389281E-2</c:v>
                </c:pt>
                <c:pt idx="81">
                  <c:v>2.2139266108601799E-2</c:v>
                </c:pt>
                <c:pt idx="82">
                  <c:v>2.6925015916339955E-2</c:v>
                </c:pt>
                <c:pt idx="83">
                  <c:v>1.2013634630365026E-2</c:v>
                </c:pt>
                <c:pt idx="84">
                  <c:v>1.8115123105105019E-2</c:v>
                </c:pt>
                <c:pt idx="85">
                  <c:v>2.6481220263066135E-2</c:v>
                </c:pt>
                <c:pt idx="86">
                  <c:v>2.6057185785966452E-2</c:v>
                </c:pt>
                <c:pt idx="87">
                  <c:v>2.0440026326695022E-2</c:v>
                </c:pt>
                <c:pt idx="88">
                  <c:v>2.7763462673392643E-2</c:v>
                </c:pt>
                <c:pt idx="89">
                  <c:v>1.7744597532744294E-2</c:v>
                </c:pt>
                <c:pt idx="90">
                  <c:v>2.2406069101476172E-2</c:v>
                </c:pt>
                <c:pt idx="91">
                  <c:v>2.20351694265312E-2</c:v>
                </c:pt>
                <c:pt idx="92">
                  <c:v>2.8238047113739038E-2</c:v>
                </c:pt>
                <c:pt idx="93">
                  <c:v>1.6703291300174658E-2</c:v>
                </c:pt>
                <c:pt idx="94">
                  <c:v>2.2026362174015712E-2</c:v>
                </c:pt>
                <c:pt idx="95">
                  <c:v>2.8272007165583021E-2</c:v>
                </c:pt>
                <c:pt idx="96">
                  <c:v>2.1892699037465855E-2</c:v>
                </c:pt>
                <c:pt idx="97">
                  <c:v>1.9390511892641963E-2</c:v>
                </c:pt>
                <c:pt idx="98">
                  <c:v>1.3710310734520576E-2</c:v>
                </c:pt>
                <c:pt idx="99">
                  <c:v>1.7335477897895503E-2</c:v>
                </c:pt>
                <c:pt idx="100">
                  <c:v>2.7112175159144075E-2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8D-47EB-8821-D4EF569B4BD0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All'!$AU$55:$AU$455</c:f>
              <c:numCache>
                <c:formatCode>General</c:formatCode>
                <c:ptCount val="401"/>
                <c:pt idx="0">
                  <c:v>7.01</c:v>
                </c:pt>
                <c:pt idx="1">
                  <c:v>7.0149999999999997</c:v>
                </c:pt>
                <c:pt idx="2">
                  <c:v>7.02</c:v>
                </c:pt>
                <c:pt idx="3">
                  <c:v>7.0249999999999995</c:v>
                </c:pt>
                <c:pt idx="4">
                  <c:v>7.0299999999999994</c:v>
                </c:pt>
                <c:pt idx="5">
                  <c:v>7.0350000000000001</c:v>
                </c:pt>
                <c:pt idx="6">
                  <c:v>7.04</c:v>
                </c:pt>
                <c:pt idx="7">
                  <c:v>7.0449999999999999</c:v>
                </c:pt>
                <c:pt idx="8">
                  <c:v>7.05</c:v>
                </c:pt>
                <c:pt idx="9">
                  <c:v>7.0549999999999997</c:v>
                </c:pt>
                <c:pt idx="10">
                  <c:v>7.06</c:v>
                </c:pt>
                <c:pt idx="11">
                  <c:v>7.0649999999999995</c:v>
                </c:pt>
                <c:pt idx="12">
                  <c:v>7.0699999999999994</c:v>
                </c:pt>
                <c:pt idx="13">
                  <c:v>7.0750000000000002</c:v>
                </c:pt>
                <c:pt idx="14">
                  <c:v>7.08</c:v>
                </c:pt>
                <c:pt idx="15">
                  <c:v>7.085</c:v>
                </c:pt>
                <c:pt idx="16">
                  <c:v>7.09</c:v>
                </c:pt>
                <c:pt idx="17">
                  <c:v>7.0949999999999998</c:v>
                </c:pt>
                <c:pt idx="18">
                  <c:v>7.1</c:v>
                </c:pt>
                <c:pt idx="19">
                  <c:v>7.1049999999999995</c:v>
                </c:pt>
                <c:pt idx="20">
                  <c:v>7.1099999999999994</c:v>
                </c:pt>
                <c:pt idx="21">
                  <c:v>7.1150000000000002</c:v>
                </c:pt>
                <c:pt idx="22">
                  <c:v>7.12</c:v>
                </c:pt>
                <c:pt idx="23">
                  <c:v>7.125</c:v>
                </c:pt>
                <c:pt idx="24">
                  <c:v>7.13</c:v>
                </c:pt>
                <c:pt idx="25">
                  <c:v>7.1349999999999998</c:v>
                </c:pt>
                <c:pt idx="26">
                  <c:v>7.14</c:v>
                </c:pt>
                <c:pt idx="27">
                  <c:v>7.1449999999999996</c:v>
                </c:pt>
                <c:pt idx="28">
                  <c:v>7.1499999999999995</c:v>
                </c:pt>
                <c:pt idx="29">
                  <c:v>7.1549999999999994</c:v>
                </c:pt>
                <c:pt idx="30">
                  <c:v>7.16</c:v>
                </c:pt>
                <c:pt idx="31">
                  <c:v>7.165</c:v>
                </c:pt>
                <c:pt idx="32">
                  <c:v>7.17</c:v>
                </c:pt>
                <c:pt idx="33">
                  <c:v>7.1749999999999998</c:v>
                </c:pt>
                <c:pt idx="34">
                  <c:v>7.18</c:v>
                </c:pt>
                <c:pt idx="35">
                  <c:v>7.1849999999999996</c:v>
                </c:pt>
                <c:pt idx="36">
                  <c:v>7.1899999999999995</c:v>
                </c:pt>
                <c:pt idx="37">
                  <c:v>7.1949999999999994</c:v>
                </c:pt>
                <c:pt idx="38">
                  <c:v>7.2</c:v>
                </c:pt>
                <c:pt idx="39">
                  <c:v>7.2050000000000001</c:v>
                </c:pt>
                <c:pt idx="40">
                  <c:v>7.21</c:v>
                </c:pt>
                <c:pt idx="41">
                  <c:v>7.2149999999999999</c:v>
                </c:pt>
                <c:pt idx="42">
                  <c:v>7.22</c:v>
                </c:pt>
                <c:pt idx="43">
                  <c:v>7.2249999999999996</c:v>
                </c:pt>
                <c:pt idx="44">
                  <c:v>7.2299999999999995</c:v>
                </c:pt>
                <c:pt idx="45">
                  <c:v>7.2349999999999994</c:v>
                </c:pt>
                <c:pt idx="46">
                  <c:v>7.24</c:v>
                </c:pt>
                <c:pt idx="47">
                  <c:v>7.2450000000000001</c:v>
                </c:pt>
                <c:pt idx="48">
                  <c:v>7.25</c:v>
                </c:pt>
                <c:pt idx="49">
                  <c:v>7.2549999999999999</c:v>
                </c:pt>
                <c:pt idx="50">
                  <c:v>7.26</c:v>
                </c:pt>
                <c:pt idx="51">
                  <c:v>7.2649999999999997</c:v>
                </c:pt>
                <c:pt idx="52">
                  <c:v>7.27</c:v>
                </c:pt>
                <c:pt idx="53">
                  <c:v>7.2749999999999995</c:v>
                </c:pt>
                <c:pt idx="54">
                  <c:v>7.2799999999999994</c:v>
                </c:pt>
                <c:pt idx="55">
                  <c:v>7.2850000000000001</c:v>
                </c:pt>
                <c:pt idx="56">
                  <c:v>7.29</c:v>
                </c:pt>
                <c:pt idx="57">
                  <c:v>7.2949999999999999</c:v>
                </c:pt>
                <c:pt idx="58">
                  <c:v>7.3</c:v>
                </c:pt>
                <c:pt idx="59">
                  <c:v>7.3049999999999997</c:v>
                </c:pt>
                <c:pt idx="60">
                  <c:v>7.31</c:v>
                </c:pt>
                <c:pt idx="61">
                  <c:v>7.3149999999999995</c:v>
                </c:pt>
                <c:pt idx="62">
                  <c:v>7.3199999999999994</c:v>
                </c:pt>
                <c:pt idx="63">
                  <c:v>7.3250000000000002</c:v>
                </c:pt>
                <c:pt idx="64">
                  <c:v>7.33</c:v>
                </c:pt>
                <c:pt idx="65">
                  <c:v>7.335</c:v>
                </c:pt>
                <c:pt idx="66">
                  <c:v>7.34</c:v>
                </c:pt>
                <c:pt idx="67">
                  <c:v>7.3449999999999998</c:v>
                </c:pt>
                <c:pt idx="68">
                  <c:v>7.35</c:v>
                </c:pt>
                <c:pt idx="69">
                  <c:v>7.3549999999999995</c:v>
                </c:pt>
                <c:pt idx="70">
                  <c:v>7.3599999999999994</c:v>
                </c:pt>
                <c:pt idx="71">
                  <c:v>7.3650000000000002</c:v>
                </c:pt>
                <c:pt idx="72">
                  <c:v>7.37</c:v>
                </c:pt>
                <c:pt idx="73">
                  <c:v>7.375</c:v>
                </c:pt>
                <c:pt idx="74">
                  <c:v>7.38</c:v>
                </c:pt>
                <c:pt idx="75">
                  <c:v>7.3849999999999998</c:v>
                </c:pt>
                <c:pt idx="76">
                  <c:v>7.39</c:v>
                </c:pt>
                <c:pt idx="77">
                  <c:v>7.3949999999999996</c:v>
                </c:pt>
                <c:pt idx="78">
                  <c:v>7.3999999999999995</c:v>
                </c:pt>
                <c:pt idx="79">
                  <c:v>7.4049999999999994</c:v>
                </c:pt>
                <c:pt idx="80">
                  <c:v>7.41</c:v>
                </c:pt>
                <c:pt idx="81">
                  <c:v>7.415</c:v>
                </c:pt>
                <c:pt idx="82">
                  <c:v>7.42</c:v>
                </c:pt>
                <c:pt idx="83">
                  <c:v>7.4249999999999998</c:v>
                </c:pt>
                <c:pt idx="84">
                  <c:v>7.43</c:v>
                </c:pt>
                <c:pt idx="85">
                  <c:v>7.4349999999999996</c:v>
                </c:pt>
                <c:pt idx="86">
                  <c:v>7.4399999999999995</c:v>
                </c:pt>
                <c:pt idx="87">
                  <c:v>7.4449999999999994</c:v>
                </c:pt>
                <c:pt idx="88">
                  <c:v>7.45</c:v>
                </c:pt>
                <c:pt idx="89">
                  <c:v>7.4550000000000001</c:v>
                </c:pt>
                <c:pt idx="90">
                  <c:v>7.46</c:v>
                </c:pt>
                <c:pt idx="91">
                  <c:v>7.4649999999999999</c:v>
                </c:pt>
                <c:pt idx="92">
                  <c:v>7.47</c:v>
                </c:pt>
                <c:pt idx="93">
                  <c:v>7.4749999999999996</c:v>
                </c:pt>
                <c:pt idx="94">
                  <c:v>7.4799999999999995</c:v>
                </c:pt>
                <c:pt idx="95">
                  <c:v>7.4849999999999994</c:v>
                </c:pt>
                <c:pt idx="96">
                  <c:v>7.49</c:v>
                </c:pt>
                <c:pt idx="97">
                  <c:v>7.4950000000000001</c:v>
                </c:pt>
                <c:pt idx="98">
                  <c:v>7.5</c:v>
                </c:pt>
                <c:pt idx="99">
                  <c:v>7.5049999999999999</c:v>
                </c:pt>
                <c:pt idx="100">
                  <c:v>7.51</c:v>
                </c:pt>
                <c:pt idx="101">
                  <c:v>7.5149999999999997</c:v>
                </c:pt>
                <c:pt idx="102">
                  <c:v>7.52</c:v>
                </c:pt>
                <c:pt idx="103">
                  <c:v>7.5249999999999995</c:v>
                </c:pt>
                <c:pt idx="104">
                  <c:v>7.5299999999999994</c:v>
                </c:pt>
                <c:pt idx="105">
                  <c:v>7.5350000000000001</c:v>
                </c:pt>
                <c:pt idx="106">
                  <c:v>7.54</c:v>
                </c:pt>
                <c:pt idx="107">
                  <c:v>7.5449999999999999</c:v>
                </c:pt>
                <c:pt idx="108">
                  <c:v>7.55</c:v>
                </c:pt>
                <c:pt idx="109">
                  <c:v>7.5549999999999997</c:v>
                </c:pt>
                <c:pt idx="110">
                  <c:v>7.56</c:v>
                </c:pt>
                <c:pt idx="111">
                  <c:v>7.5649999999999995</c:v>
                </c:pt>
                <c:pt idx="112">
                  <c:v>7.5699999999999994</c:v>
                </c:pt>
                <c:pt idx="113">
                  <c:v>7.5750000000000002</c:v>
                </c:pt>
                <c:pt idx="114">
                  <c:v>7.58</c:v>
                </c:pt>
                <c:pt idx="115">
                  <c:v>7.585</c:v>
                </c:pt>
                <c:pt idx="116">
                  <c:v>7.59</c:v>
                </c:pt>
                <c:pt idx="117">
                  <c:v>7.5949999999999998</c:v>
                </c:pt>
                <c:pt idx="118">
                  <c:v>7.6</c:v>
                </c:pt>
                <c:pt idx="119">
                  <c:v>7.6049999999999995</c:v>
                </c:pt>
                <c:pt idx="120">
                  <c:v>7.6099999999999994</c:v>
                </c:pt>
                <c:pt idx="121">
                  <c:v>7.6150000000000002</c:v>
                </c:pt>
                <c:pt idx="122">
                  <c:v>7.62</c:v>
                </c:pt>
                <c:pt idx="123">
                  <c:v>7.625</c:v>
                </c:pt>
                <c:pt idx="124">
                  <c:v>7.63</c:v>
                </c:pt>
                <c:pt idx="125">
                  <c:v>7.6349999999999998</c:v>
                </c:pt>
                <c:pt idx="126">
                  <c:v>7.64</c:v>
                </c:pt>
                <c:pt idx="127">
                  <c:v>7.6449999999999996</c:v>
                </c:pt>
                <c:pt idx="128">
                  <c:v>7.6499999999999995</c:v>
                </c:pt>
                <c:pt idx="129">
                  <c:v>7.6549999999999994</c:v>
                </c:pt>
                <c:pt idx="130">
                  <c:v>7.66</c:v>
                </c:pt>
                <c:pt idx="131">
                  <c:v>7.665</c:v>
                </c:pt>
                <c:pt idx="132">
                  <c:v>7.67</c:v>
                </c:pt>
                <c:pt idx="133">
                  <c:v>7.6749999999999998</c:v>
                </c:pt>
                <c:pt idx="134">
                  <c:v>7.68</c:v>
                </c:pt>
                <c:pt idx="135">
                  <c:v>7.6849999999999996</c:v>
                </c:pt>
                <c:pt idx="136">
                  <c:v>7.6899999999999995</c:v>
                </c:pt>
                <c:pt idx="137">
                  <c:v>7.6949999999999994</c:v>
                </c:pt>
                <c:pt idx="138">
                  <c:v>7.7</c:v>
                </c:pt>
                <c:pt idx="139">
                  <c:v>7.7050000000000001</c:v>
                </c:pt>
                <c:pt idx="140">
                  <c:v>7.71</c:v>
                </c:pt>
                <c:pt idx="141">
                  <c:v>7.7149999999999999</c:v>
                </c:pt>
                <c:pt idx="142">
                  <c:v>7.72</c:v>
                </c:pt>
                <c:pt idx="143">
                  <c:v>7.7249999999999996</c:v>
                </c:pt>
                <c:pt idx="144">
                  <c:v>7.7299999999999995</c:v>
                </c:pt>
                <c:pt idx="145">
                  <c:v>7.7349999999999994</c:v>
                </c:pt>
                <c:pt idx="146">
                  <c:v>7.74</c:v>
                </c:pt>
                <c:pt idx="147">
                  <c:v>7.7450000000000001</c:v>
                </c:pt>
                <c:pt idx="148">
                  <c:v>7.75</c:v>
                </c:pt>
                <c:pt idx="149">
                  <c:v>7.7549999999999999</c:v>
                </c:pt>
                <c:pt idx="150">
                  <c:v>7.76</c:v>
                </c:pt>
                <c:pt idx="151">
                  <c:v>7.7649999999999997</c:v>
                </c:pt>
                <c:pt idx="152">
                  <c:v>7.77</c:v>
                </c:pt>
                <c:pt idx="153">
                  <c:v>7.7749999999999995</c:v>
                </c:pt>
                <c:pt idx="154">
                  <c:v>7.7799999999999994</c:v>
                </c:pt>
                <c:pt idx="155">
                  <c:v>7.7850000000000001</c:v>
                </c:pt>
                <c:pt idx="156">
                  <c:v>7.79</c:v>
                </c:pt>
                <c:pt idx="157">
                  <c:v>7.7949999999999999</c:v>
                </c:pt>
                <c:pt idx="158">
                  <c:v>7.8</c:v>
                </c:pt>
                <c:pt idx="159">
                  <c:v>7.8049999999999997</c:v>
                </c:pt>
                <c:pt idx="160">
                  <c:v>7.81</c:v>
                </c:pt>
                <c:pt idx="161">
                  <c:v>7.8149999999999995</c:v>
                </c:pt>
                <c:pt idx="162">
                  <c:v>7.8199999999999994</c:v>
                </c:pt>
                <c:pt idx="163">
                  <c:v>7.8250000000000002</c:v>
                </c:pt>
                <c:pt idx="164">
                  <c:v>7.83</c:v>
                </c:pt>
                <c:pt idx="165">
                  <c:v>7.835</c:v>
                </c:pt>
                <c:pt idx="166">
                  <c:v>7.84</c:v>
                </c:pt>
                <c:pt idx="167">
                  <c:v>7.8449999999999998</c:v>
                </c:pt>
                <c:pt idx="168">
                  <c:v>7.85</c:v>
                </c:pt>
                <c:pt idx="169">
                  <c:v>7.8549999999999995</c:v>
                </c:pt>
                <c:pt idx="170">
                  <c:v>7.8599999999999994</c:v>
                </c:pt>
                <c:pt idx="171">
                  <c:v>7.8650000000000002</c:v>
                </c:pt>
                <c:pt idx="172">
                  <c:v>7.87</c:v>
                </c:pt>
                <c:pt idx="173">
                  <c:v>7.875</c:v>
                </c:pt>
                <c:pt idx="174">
                  <c:v>7.88</c:v>
                </c:pt>
                <c:pt idx="175">
                  <c:v>7.8849999999999998</c:v>
                </c:pt>
                <c:pt idx="176">
                  <c:v>7.89</c:v>
                </c:pt>
                <c:pt idx="177">
                  <c:v>7.8949999999999996</c:v>
                </c:pt>
                <c:pt idx="178">
                  <c:v>7.8999999999999995</c:v>
                </c:pt>
                <c:pt idx="179">
                  <c:v>7.9049999999999994</c:v>
                </c:pt>
                <c:pt idx="180">
                  <c:v>7.91</c:v>
                </c:pt>
                <c:pt idx="181">
                  <c:v>7.915</c:v>
                </c:pt>
                <c:pt idx="182">
                  <c:v>7.92</c:v>
                </c:pt>
                <c:pt idx="183">
                  <c:v>7.9249999999999998</c:v>
                </c:pt>
                <c:pt idx="184">
                  <c:v>7.93</c:v>
                </c:pt>
                <c:pt idx="185">
                  <c:v>7.9349999999999996</c:v>
                </c:pt>
                <c:pt idx="186">
                  <c:v>7.9399999999999995</c:v>
                </c:pt>
                <c:pt idx="187">
                  <c:v>7.9449999999999994</c:v>
                </c:pt>
                <c:pt idx="188">
                  <c:v>7.95</c:v>
                </c:pt>
                <c:pt idx="189">
                  <c:v>7.9550000000000001</c:v>
                </c:pt>
                <c:pt idx="190">
                  <c:v>7.96</c:v>
                </c:pt>
                <c:pt idx="191">
                  <c:v>7.9649999999999999</c:v>
                </c:pt>
                <c:pt idx="192">
                  <c:v>7.97</c:v>
                </c:pt>
                <c:pt idx="193">
                  <c:v>7.9749999999999996</c:v>
                </c:pt>
                <c:pt idx="194">
                  <c:v>7.9799999999999995</c:v>
                </c:pt>
                <c:pt idx="195">
                  <c:v>7.9849999999999994</c:v>
                </c:pt>
                <c:pt idx="196">
                  <c:v>7.99</c:v>
                </c:pt>
                <c:pt idx="197">
                  <c:v>7.9950000000000001</c:v>
                </c:pt>
                <c:pt idx="198">
                  <c:v>8</c:v>
                </c:pt>
                <c:pt idx="199">
                  <c:v>8.0050000000000008</c:v>
                </c:pt>
                <c:pt idx="200">
                  <c:v>8.01</c:v>
                </c:pt>
                <c:pt idx="201">
                  <c:v>8.0150000000000006</c:v>
                </c:pt>
                <c:pt idx="202">
                  <c:v>8.02</c:v>
                </c:pt>
                <c:pt idx="203">
                  <c:v>8.0250000000000004</c:v>
                </c:pt>
                <c:pt idx="204">
                  <c:v>8.0299999999999994</c:v>
                </c:pt>
                <c:pt idx="205">
                  <c:v>8.0350000000000001</c:v>
                </c:pt>
                <c:pt idx="206">
                  <c:v>8.0399999999999991</c:v>
                </c:pt>
                <c:pt idx="207">
                  <c:v>8.0449999999999999</c:v>
                </c:pt>
                <c:pt idx="208">
                  <c:v>8.0499999999999989</c:v>
                </c:pt>
                <c:pt idx="209">
                  <c:v>8.0549999999999997</c:v>
                </c:pt>
                <c:pt idx="210">
                  <c:v>8.06</c:v>
                </c:pt>
                <c:pt idx="211">
                  <c:v>8.0649999999999995</c:v>
                </c:pt>
                <c:pt idx="212">
                  <c:v>8.07</c:v>
                </c:pt>
                <c:pt idx="213">
                  <c:v>8.0749999999999993</c:v>
                </c:pt>
                <c:pt idx="214">
                  <c:v>8.08</c:v>
                </c:pt>
                <c:pt idx="215">
                  <c:v>8.0849999999999991</c:v>
                </c:pt>
                <c:pt idx="216">
                  <c:v>8.09</c:v>
                </c:pt>
                <c:pt idx="217">
                  <c:v>8.0950000000000006</c:v>
                </c:pt>
                <c:pt idx="218">
                  <c:v>8.1</c:v>
                </c:pt>
                <c:pt idx="219">
                  <c:v>8.1050000000000004</c:v>
                </c:pt>
                <c:pt idx="220">
                  <c:v>8.11</c:v>
                </c:pt>
                <c:pt idx="221">
                  <c:v>8.1150000000000002</c:v>
                </c:pt>
                <c:pt idx="222">
                  <c:v>8.1199999999999992</c:v>
                </c:pt>
                <c:pt idx="223">
                  <c:v>8.125</c:v>
                </c:pt>
                <c:pt idx="224">
                  <c:v>8.129999999999999</c:v>
                </c:pt>
                <c:pt idx="225">
                  <c:v>8.1349999999999998</c:v>
                </c:pt>
                <c:pt idx="226">
                  <c:v>8.14</c:v>
                </c:pt>
                <c:pt idx="227">
                  <c:v>8.1449999999999996</c:v>
                </c:pt>
                <c:pt idx="228">
                  <c:v>8.15</c:v>
                </c:pt>
                <c:pt idx="229">
                  <c:v>8.1549999999999994</c:v>
                </c:pt>
                <c:pt idx="230">
                  <c:v>8.16</c:v>
                </c:pt>
                <c:pt idx="231">
                  <c:v>8.1649999999999991</c:v>
                </c:pt>
                <c:pt idx="232">
                  <c:v>8.17</c:v>
                </c:pt>
                <c:pt idx="233">
                  <c:v>8.1749999999999989</c:v>
                </c:pt>
                <c:pt idx="234">
                  <c:v>8.18</c:v>
                </c:pt>
                <c:pt idx="235">
                  <c:v>8.1850000000000005</c:v>
                </c:pt>
                <c:pt idx="236">
                  <c:v>8.19</c:v>
                </c:pt>
                <c:pt idx="237">
                  <c:v>8.1950000000000003</c:v>
                </c:pt>
                <c:pt idx="238">
                  <c:v>8.1999999999999993</c:v>
                </c:pt>
                <c:pt idx="239">
                  <c:v>8.2050000000000001</c:v>
                </c:pt>
                <c:pt idx="240">
                  <c:v>8.2099999999999991</c:v>
                </c:pt>
                <c:pt idx="241">
                  <c:v>8.2149999999999999</c:v>
                </c:pt>
                <c:pt idx="242">
                  <c:v>8.2200000000000006</c:v>
                </c:pt>
                <c:pt idx="243">
                  <c:v>8.2249999999999996</c:v>
                </c:pt>
                <c:pt idx="244">
                  <c:v>8.23</c:v>
                </c:pt>
                <c:pt idx="245">
                  <c:v>8.2349999999999994</c:v>
                </c:pt>
                <c:pt idx="246">
                  <c:v>8.24</c:v>
                </c:pt>
                <c:pt idx="247">
                  <c:v>8.2449999999999992</c:v>
                </c:pt>
                <c:pt idx="248">
                  <c:v>8.25</c:v>
                </c:pt>
                <c:pt idx="249">
                  <c:v>8.254999999999999</c:v>
                </c:pt>
                <c:pt idx="250">
                  <c:v>8.26</c:v>
                </c:pt>
                <c:pt idx="251">
                  <c:v>8.2650000000000006</c:v>
                </c:pt>
                <c:pt idx="252">
                  <c:v>8.27</c:v>
                </c:pt>
                <c:pt idx="253">
                  <c:v>8.2750000000000004</c:v>
                </c:pt>
                <c:pt idx="254">
                  <c:v>8.2799999999999994</c:v>
                </c:pt>
                <c:pt idx="255">
                  <c:v>8.2850000000000001</c:v>
                </c:pt>
                <c:pt idx="256">
                  <c:v>8.2899999999999991</c:v>
                </c:pt>
                <c:pt idx="257">
                  <c:v>8.2949999999999999</c:v>
                </c:pt>
                <c:pt idx="258">
                  <c:v>8.2999999999999989</c:v>
                </c:pt>
                <c:pt idx="259">
                  <c:v>8.3049999999999997</c:v>
                </c:pt>
                <c:pt idx="260">
                  <c:v>8.31</c:v>
                </c:pt>
                <c:pt idx="261">
                  <c:v>8.3149999999999995</c:v>
                </c:pt>
                <c:pt idx="262">
                  <c:v>8.32</c:v>
                </c:pt>
                <c:pt idx="263">
                  <c:v>8.3249999999999993</c:v>
                </c:pt>
                <c:pt idx="264">
                  <c:v>8.33</c:v>
                </c:pt>
                <c:pt idx="265">
                  <c:v>8.3349999999999991</c:v>
                </c:pt>
                <c:pt idx="266">
                  <c:v>8.34</c:v>
                </c:pt>
                <c:pt idx="267">
                  <c:v>8.3450000000000006</c:v>
                </c:pt>
                <c:pt idx="268">
                  <c:v>8.35</c:v>
                </c:pt>
                <c:pt idx="269">
                  <c:v>8.3550000000000004</c:v>
                </c:pt>
                <c:pt idx="270">
                  <c:v>8.36</c:v>
                </c:pt>
                <c:pt idx="271">
                  <c:v>8.3650000000000002</c:v>
                </c:pt>
                <c:pt idx="272">
                  <c:v>8.3699999999999992</c:v>
                </c:pt>
                <c:pt idx="273">
                  <c:v>8.375</c:v>
                </c:pt>
                <c:pt idx="274">
                  <c:v>8.379999999999999</c:v>
                </c:pt>
                <c:pt idx="275">
                  <c:v>8.3849999999999998</c:v>
                </c:pt>
                <c:pt idx="276">
                  <c:v>8.39</c:v>
                </c:pt>
                <c:pt idx="277">
                  <c:v>8.3949999999999996</c:v>
                </c:pt>
                <c:pt idx="278">
                  <c:v>8.4</c:v>
                </c:pt>
                <c:pt idx="279">
                  <c:v>8.4049999999999994</c:v>
                </c:pt>
                <c:pt idx="280">
                  <c:v>8.41</c:v>
                </c:pt>
                <c:pt idx="281">
                  <c:v>8.4149999999999991</c:v>
                </c:pt>
                <c:pt idx="282">
                  <c:v>8.42</c:v>
                </c:pt>
                <c:pt idx="283">
                  <c:v>8.4249999999999989</c:v>
                </c:pt>
                <c:pt idx="284">
                  <c:v>8.43</c:v>
                </c:pt>
                <c:pt idx="285">
                  <c:v>8.4350000000000005</c:v>
                </c:pt>
                <c:pt idx="286">
                  <c:v>8.44</c:v>
                </c:pt>
                <c:pt idx="287">
                  <c:v>8.4450000000000003</c:v>
                </c:pt>
                <c:pt idx="288">
                  <c:v>8.4499999999999993</c:v>
                </c:pt>
                <c:pt idx="289">
                  <c:v>8.4550000000000001</c:v>
                </c:pt>
                <c:pt idx="290">
                  <c:v>8.4599999999999991</c:v>
                </c:pt>
                <c:pt idx="291">
                  <c:v>8.4649999999999999</c:v>
                </c:pt>
                <c:pt idx="292">
                  <c:v>8.4700000000000006</c:v>
                </c:pt>
                <c:pt idx="293">
                  <c:v>8.4749999999999996</c:v>
                </c:pt>
                <c:pt idx="294">
                  <c:v>8.48</c:v>
                </c:pt>
                <c:pt idx="295">
                  <c:v>8.4849999999999994</c:v>
                </c:pt>
                <c:pt idx="296">
                  <c:v>8.49</c:v>
                </c:pt>
                <c:pt idx="297">
                  <c:v>8.4949999999999992</c:v>
                </c:pt>
                <c:pt idx="298">
                  <c:v>8.5</c:v>
                </c:pt>
                <c:pt idx="299">
                  <c:v>8.504999999999999</c:v>
                </c:pt>
                <c:pt idx="300">
                  <c:v>8.51</c:v>
                </c:pt>
                <c:pt idx="301">
                  <c:v>8.5150000000000006</c:v>
                </c:pt>
                <c:pt idx="302">
                  <c:v>8.52</c:v>
                </c:pt>
                <c:pt idx="303">
                  <c:v>8.5250000000000004</c:v>
                </c:pt>
                <c:pt idx="304">
                  <c:v>8.5299999999999994</c:v>
                </c:pt>
                <c:pt idx="305">
                  <c:v>8.5350000000000001</c:v>
                </c:pt>
                <c:pt idx="306">
                  <c:v>8.5399999999999991</c:v>
                </c:pt>
                <c:pt idx="307">
                  <c:v>8.5449999999999999</c:v>
                </c:pt>
                <c:pt idx="308">
                  <c:v>8.5499999999999989</c:v>
                </c:pt>
                <c:pt idx="309">
                  <c:v>8.5549999999999997</c:v>
                </c:pt>
                <c:pt idx="310">
                  <c:v>8.56</c:v>
                </c:pt>
                <c:pt idx="311">
                  <c:v>8.5649999999999995</c:v>
                </c:pt>
                <c:pt idx="312">
                  <c:v>8.57</c:v>
                </c:pt>
                <c:pt idx="313">
                  <c:v>8.5749999999999993</c:v>
                </c:pt>
                <c:pt idx="314">
                  <c:v>8.58</c:v>
                </c:pt>
                <c:pt idx="315">
                  <c:v>8.5849999999999991</c:v>
                </c:pt>
                <c:pt idx="316">
                  <c:v>8.59</c:v>
                </c:pt>
                <c:pt idx="317">
                  <c:v>8.5950000000000006</c:v>
                </c:pt>
                <c:pt idx="318">
                  <c:v>8.6</c:v>
                </c:pt>
                <c:pt idx="319">
                  <c:v>8.6050000000000004</c:v>
                </c:pt>
                <c:pt idx="320">
                  <c:v>8.61</c:v>
                </c:pt>
                <c:pt idx="321">
                  <c:v>8.6150000000000002</c:v>
                </c:pt>
                <c:pt idx="322">
                  <c:v>8.6199999999999992</c:v>
                </c:pt>
                <c:pt idx="323">
                  <c:v>8.625</c:v>
                </c:pt>
                <c:pt idx="324">
                  <c:v>8.629999999999999</c:v>
                </c:pt>
                <c:pt idx="325">
                  <c:v>8.6349999999999998</c:v>
                </c:pt>
                <c:pt idx="326">
                  <c:v>8.64</c:v>
                </c:pt>
                <c:pt idx="327">
                  <c:v>8.6449999999999996</c:v>
                </c:pt>
                <c:pt idx="328">
                  <c:v>8.65</c:v>
                </c:pt>
                <c:pt idx="329">
                  <c:v>8.6549999999999994</c:v>
                </c:pt>
                <c:pt idx="330">
                  <c:v>8.66</c:v>
                </c:pt>
                <c:pt idx="331">
                  <c:v>8.6649999999999991</c:v>
                </c:pt>
                <c:pt idx="332">
                  <c:v>8.67</c:v>
                </c:pt>
                <c:pt idx="333">
                  <c:v>8.6749999999999989</c:v>
                </c:pt>
                <c:pt idx="334">
                  <c:v>8.68</c:v>
                </c:pt>
                <c:pt idx="335">
                  <c:v>8.6850000000000005</c:v>
                </c:pt>
                <c:pt idx="336">
                  <c:v>8.69</c:v>
                </c:pt>
                <c:pt idx="337">
                  <c:v>8.6950000000000003</c:v>
                </c:pt>
                <c:pt idx="338">
                  <c:v>8.6999999999999993</c:v>
                </c:pt>
                <c:pt idx="339">
                  <c:v>8.7050000000000001</c:v>
                </c:pt>
                <c:pt idx="340">
                  <c:v>8.7099999999999991</c:v>
                </c:pt>
                <c:pt idx="341">
                  <c:v>8.7149999999999999</c:v>
                </c:pt>
                <c:pt idx="342">
                  <c:v>8.7200000000000006</c:v>
                </c:pt>
                <c:pt idx="343">
                  <c:v>8.7249999999999996</c:v>
                </c:pt>
                <c:pt idx="344">
                  <c:v>8.73</c:v>
                </c:pt>
                <c:pt idx="345">
                  <c:v>8.7349999999999994</c:v>
                </c:pt>
                <c:pt idx="346">
                  <c:v>8.74</c:v>
                </c:pt>
                <c:pt idx="347">
                  <c:v>8.7449999999999992</c:v>
                </c:pt>
                <c:pt idx="348">
                  <c:v>8.75</c:v>
                </c:pt>
                <c:pt idx="349">
                  <c:v>8.754999999999999</c:v>
                </c:pt>
                <c:pt idx="350">
                  <c:v>8.76</c:v>
                </c:pt>
                <c:pt idx="351">
                  <c:v>8.7650000000000006</c:v>
                </c:pt>
                <c:pt idx="352">
                  <c:v>8.77</c:v>
                </c:pt>
                <c:pt idx="353">
                  <c:v>8.7750000000000004</c:v>
                </c:pt>
                <c:pt idx="354">
                  <c:v>8.7799999999999994</c:v>
                </c:pt>
                <c:pt idx="355">
                  <c:v>8.7850000000000001</c:v>
                </c:pt>
                <c:pt idx="356">
                  <c:v>8.7899999999999991</c:v>
                </c:pt>
                <c:pt idx="357">
                  <c:v>8.7949999999999999</c:v>
                </c:pt>
                <c:pt idx="358">
                  <c:v>8.7999999999999989</c:v>
                </c:pt>
                <c:pt idx="359">
                  <c:v>8.8049999999999997</c:v>
                </c:pt>
                <c:pt idx="360">
                  <c:v>8.81</c:v>
                </c:pt>
                <c:pt idx="361">
                  <c:v>8.8149999999999995</c:v>
                </c:pt>
                <c:pt idx="362">
                  <c:v>8.82</c:v>
                </c:pt>
                <c:pt idx="363">
                  <c:v>8.8249999999999993</c:v>
                </c:pt>
                <c:pt idx="364">
                  <c:v>8.83</c:v>
                </c:pt>
                <c:pt idx="365">
                  <c:v>8.8349999999999991</c:v>
                </c:pt>
                <c:pt idx="366">
                  <c:v>8.84</c:v>
                </c:pt>
                <c:pt idx="367">
                  <c:v>8.8450000000000006</c:v>
                </c:pt>
                <c:pt idx="368">
                  <c:v>8.85</c:v>
                </c:pt>
                <c:pt idx="369">
                  <c:v>8.8550000000000004</c:v>
                </c:pt>
                <c:pt idx="370">
                  <c:v>8.86</c:v>
                </c:pt>
                <c:pt idx="371">
                  <c:v>8.8650000000000002</c:v>
                </c:pt>
                <c:pt idx="372">
                  <c:v>8.8699999999999992</c:v>
                </c:pt>
                <c:pt idx="373">
                  <c:v>8.875</c:v>
                </c:pt>
                <c:pt idx="374">
                  <c:v>8.879999999999999</c:v>
                </c:pt>
                <c:pt idx="375">
                  <c:v>8.8849999999999998</c:v>
                </c:pt>
                <c:pt idx="376">
                  <c:v>8.89</c:v>
                </c:pt>
                <c:pt idx="377">
                  <c:v>8.8949999999999996</c:v>
                </c:pt>
                <c:pt idx="378">
                  <c:v>8.9</c:v>
                </c:pt>
                <c:pt idx="379">
                  <c:v>8.9049999999999994</c:v>
                </c:pt>
                <c:pt idx="380">
                  <c:v>8.91</c:v>
                </c:pt>
                <c:pt idx="381">
                  <c:v>8.9149999999999991</c:v>
                </c:pt>
                <c:pt idx="382">
                  <c:v>8.92</c:v>
                </c:pt>
                <c:pt idx="383">
                  <c:v>8.9249999999999989</c:v>
                </c:pt>
                <c:pt idx="384">
                  <c:v>8.93</c:v>
                </c:pt>
                <c:pt idx="385">
                  <c:v>8.9350000000000005</c:v>
                </c:pt>
                <c:pt idx="386">
                  <c:v>8.94</c:v>
                </c:pt>
                <c:pt idx="387">
                  <c:v>8.9450000000000003</c:v>
                </c:pt>
                <c:pt idx="388">
                  <c:v>8.9499999999999993</c:v>
                </c:pt>
                <c:pt idx="389">
                  <c:v>8.9550000000000001</c:v>
                </c:pt>
                <c:pt idx="390">
                  <c:v>8.9599999999999991</c:v>
                </c:pt>
                <c:pt idx="391">
                  <c:v>8.9649999999999999</c:v>
                </c:pt>
                <c:pt idx="392">
                  <c:v>8.9700000000000006</c:v>
                </c:pt>
                <c:pt idx="393">
                  <c:v>8.9749999999999996</c:v>
                </c:pt>
                <c:pt idx="394">
                  <c:v>8.98</c:v>
                </c:pt>
                <c:pt idx="395">
                  <c:v>8.9849999999999994</c:v>
                </c:pt>
                <c:pt idx="396">
                  <c:v>8.99</c:v>
                </c:pt>
                <c:pt idx="397">
                  <c:v>8.9949999999999992</c:v>
                </c:pt>
                <c:pt idx="398">
                  <c:v>9</c:v>
                </c:pt>
                <c:pt idx="399">
                  <c:v>9.004999999999999</c:v>
                </c:pt>
                <c:pt idx="400">
                  <c:v>9.01</c:v>
                </c:pt>
              </c:numCache>
            </c:numRef>
          </c:xVal>
          <c:yVal>
            <c:numRef>
              <c:f>'178 All'!$AW$55:$AW$455</c:f>
              <c:numCache>
                <c:formatCode>General</c:formatCode>
                <c:ptCount val="401"/>
                <c:pt idx="0">
                  <c:v>5.2599999999999998E-5</c:v>
                </c:pt>
                <c:pt idx="1">
                  <c:v>4.9999999999999996E-5</c:v>
                </c:pt>
                <c:pt idx="2">
                  <c:v>4.74E-5</c:v>
                </c:pt>
                <c:pt idx="3">
                  <c:v>4.4799999999999998E-5</c:v>
                </c:pt>
                <c:pt idx="4">
                  <c:v>4.2199999999999996E-5</c:v>
                </c:pt>
                <c:pt idx="5">
                  <c:v>3.96E-5</c:v>
                </c:pt>
                <c:pt idx="6">
                  <c:v>3.6999999999999998E-5</c:v>
                </c:pt>
                <c:pt idx="7">
                  <c:v>3.4400000000000003E-5</c:v>
                </c:pt>
                <c:pt idx="8">
                  <c:v>3.1813333333333329E-5</c:v>
                </c:pt>
                <c:pt idx="9">
                  <c:v>2.921333333333333E-5</c:v>
                </c:pt>
                <c:pt idx="10">
                  <c:v>2.6613333333333332E-5</c:v>
                </c:pt>
                <c:pt idx="11">
                  <c:v>2.4013333333333336E-5</c:v>
                </c:pt>
                <c:pt idx="12">
                  <c:v>2.1413333333333334E-5</c:v>
                </c:pt>
                <c:pt idx="13">
                  <c:v>1.8813333333333332E-5</c:v>
                </c:pt>
                <c:pt idx="14">
                  <c:v>1.6213333333333333E-5</c:v>
                </c:pt>
                <c:pt idx="15">
                  <c:v>1.3613333333333334E-5</c:v>
                </c:pt>
                <c:pt idx="16">
                  <c:v>1.1013333333333333E-5</c:v>
                </c:pt>
                <c:pt idx="17">
                  <c:v>8.413333333333333E-6</c:v>
                </c:pt>
                <c:pt idx="18">
                  <c:v>5.8266666666666662E-6</c:v>
                </c:pt>
                <c:pt idx="19">
                  <c:v>3.2266666666666665E-6</c:v>
                </c:pt>
                <c:pt idx="20">
                  <c:v>6.2285866666666669E-7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8.9968533333333329E-7</c:v>
                </c:pt>
                <c:pt idx="31">
                  <c:v>6.093333333333334E-6</c:v>
                </c:pt>
                <c:pt idx="32">
                  <c:v>1.1293333333333334E-5</c:v>
                </c:pt>
                <c:pt idx="33">
                  <c:v>1.6493333333333334E-5</c:v>
                </c:pt>
                <c:pt idx="34">
                  <c:v>2.1693333333333335E-5</c:v>
                </c:pt>
                <c:pt idx="35">
                  <c:v>2.6893333333333332E-5</c:v>
                </c:pt>
                <c:pt idx="36">
                  <c:v>3.2080000000000005E-5</c:v>
                </c:pt>
                <c:pt idx="37">
                  <c:v>3.7279999999999995E-5</c:v>
                </c:pt>
                <c:pt idx="38">
                  <c:v>4.248E-5</c:v>
                </c:pt>
                <c:pt idx="39">
                  <c:v>4.7679999999999998E-5</c:v>
                </c:pt>
                <c:pt idx="40">
                  <c:v>5.3013333333333329E-5</c:v>
                </c:pt>
                <c:pt idx="41">
                  <c:v>6.0813333333333329E-5</c:v>
                </c:pt>
                <c:pt idx="42">
                  <c:v>6.86E-5</c:v>
                </c:pt>
                <c:pt idx="43">
                  <c:v>7.64E-5</c:v>
                </c:pt>
                <c:pt idx="44">
                  <c:v>8.42E-5</c:v>
                </c:pt>
                <c:pt idx="45">
                  <c:v>9.1986666666666665E-5</c:v>
                </c:pt>
                <c:pt idx="46">
                  <c:v>9.9786666666666678E-5</c:v>
                </c:pt>
                <c:pt idx="47">
                  <c:v>1.0758666666666666E-4</c:v>
                </c:pt>
                <c:pt idx="48">
                  <c:v>1.1538666666666668E-4</c:v>
                </c:pt>
                <c:pt idx="49">
                  <c:v>1.2317333333333334E-4</c:v>
                </c:pt>
                <c:pt idx="50">
                  <c:v>1.3097333333333334E-4</c:v>
                </c:pt>
                <c:pt idx="51">
                  <c:v>1.3877333333333334E-4</c:v>
                </c:pt>
                <c:pt idx="52">
                  <c:v>1.4656000000000001E-4</c:v>
                </c:pt>
                <c:pt idx="53">
                  <c:v>1.5436000000000001E-4</c:v>
                </c:pt>
                <c:pt idx="54">
                  <c:v>1.6216000000000001E-4</c:v>
                </c:pt>
                <c:pt idx="55">
                  <c:v>1.6996000000000001E-4</c:v>
                </c:pt>
                <c:pt idx="56">
                  <c:v>1.7774666666666667E-4</c:v>
                </c:pt>
                <c:pt idx="57">
                  <c:v>1.8554666666666667E-4</c:v>
                </c:pt>
                <c:pt idx="58">
                  <c:v>1.9334666666666667E-4</c:v>
                </c:pt>
                <c:pt idx="59">
                  <c:v>2.0113333333333336E-4</c:v>
                </c:pt>
                <c:pt idx="60">
                  <c:v>2.0893333333333333E-4</c:v>
                </c:pt>
                <c:pt idx="61">
                  <c:v>2.2377333333333335E-4</c:v>
                </c:pt>
                <c:pt idx="62">
                  <c:v>2.4024000000000002E-4</c:v>
                </c:pt>
                <c:pt idx="63">
                  <c:v>2.5669333333333332E-4</c:v>
                </c:pt>
                <c:pt idx="64">
                  <c:v>2.7315999999999999E-4</c:v>
                </c:pt>
                <c:pt idx="65">
                  <c:v>2.9087999999999998E-4</c:v>
                </c:pt>
                <c:pt idx="66">
                  <c:v>3.7111999999999996E-4</c:v>
                </c:pt>
                <c:pt idx="67">
                  <c:v>4.5135999999999999E-4</c:v>
                </c:pt>
                <c:pt idx="68">
                  <c:v>5.3158666666666666E-4</c:v>
                </c:pt>
                <c:pt idx="69">
                  <c:v>6.1182666666666663E-4</c:v>
                </c:pt>
                <c:pt idx="70">
                  <c:v>1.2685066666666667E-3</c:v>
                </c:pt>
                <c:pt idx="71">
                  <c:v>1.1796266666666666E-3</c:v>
                </c:pt>
                <c:pt idx="72">
                  <c:v>1.0907599999999999E-3</c:v>
                </c:pt>
                <c:pt idx="73">
                  <c:v>1.0018800000000001E-3</c:v>
                </c:pt>
                <c:pt idx="74">
                  <c:v>9.1299999999999997E-4</c:v>
                </c:pt>
                <c:pt idx="75">
                  <c:v>8.2413333333333327E-4</c:v>
                </c:pt>
                <c:pt idx="76">
                  <c:v>1.4374799999999999E-3</c:v>
                </c:pt>
                <c:pt idx="77">
                  <c:v>2.0951466666666667E-3</c:v>
                </c:pt>
                <c:pt idx="78">
                  <c:v>2.6753066666666664E-3</c:v>
                </c:pt>
                <c:pt idx="79">
                  <c:v>3.7042799999999999E-3</c:v>
                </c:pt>
                <c:pt idx="80">
                  <c:v>6.8972133333333333E-3</c:v>
                </c:pt>
                <c:pt idx="81">
                  <c:v>9.4308666666666659E-3</c:v>
                </c:pt>
                <c:pt idx="82">
                  <c:v>1.1474999999999999E-2</c:v>
                </c:pt>
                <c:pt idx="83">
                  <c:v>1.3519146666666667E-2</c:v>
                </c:pt>
                <c:pt idx="84">
                  <c:v>1.1452986666666668E-2</c:v>
                </c:pt>
                <c:pt idx="85">
                  <c:v>8.9842266666666677E-3</c:v>
                </c:pt>
                <c:pt idx="86">
                  <c:v>2.4508266666666664E-3</c:v>
                </c:pt>
                <c:pt idx="87">
                  <c:v>2.6298666666666669E-4</c:v>
                </c:pt>
                <c:pt idx="88">
                  <c:v>2.6298666666666669E-4</c:v>
                </c:pt>
                <c:pt idx="89">
                  <c:v>2.6298666666666669E-4</c:v>
                </c:pt>
                <c:pt idx="90">
                  <c:v>2.6298666666666669E-4</c:v>
                </c:pt>
                <c:pt idx="91">
                  <c:v>3.6042666666666665E-4</c:v>
                </c:pt>
                <c:pt idx="92">
                  <c:v>4.3037333333333333E-4</c:v>
                </c:pt>
                <c:pt idx="93">
                  <c:v>4.5506666666666665E-4</c:v>
                </c:pt>
                <c:pt idx="94">
                  <c:v>4.7974666666666667E-4</c:v>
                </c:pt>
                <c:pt idx="95">
                  <c:v>4.9370666666666665E-4</c:v>
                </c:pt>
                <c:pt idx="96">
                  <c:v>4.6285333333333332E-4</c:v>
                </c:pt>
                <c:pt idx="97">
                  <c:v>4.3200000000000004E-4</c:v>
                </c:pt>
                <c:pt idx="98">
                  <c:v>4.0113333333333334E-4</c:v>
                </c:pt>
                <c:pt idx="99">
                  <c:v>3.7028000000000001E-4</c:v>
                </c:pt>
                <c:pt idx="100">
                  <c:v>4.7555999999999998E-4</c:v>
                </c:pt>
                <c:pt idx="101">
                  <c:v>5.0275999999999999E-4</c:v>
                </c:pt>
                <c:pt idx="102">
                  <c:v>3.5463999999999998E-4</c:v>
                </c:pt>
                <c:pt idx="103">
                  <c:v>2.5177333333333332E-4</c:v>
                </c:pt>
                <c:pt idx="104">
                  <c:v>3.2583999999999998E-4</c:v>
                </c:pt>
                <c:pt idx="105">
                  <c:v>3.9990666666666664E-4</c:v>
                </c:pt>
                <c:pt idx="106">
                  <c:v>4.7218666666666668E-4</c:v>
                </c:pt>
                <c:pt idx="107">
                  <c:v>3.2406666666666667E-4</c:v>
                </c:pt>
                <c:pt idx="108">
                  <c:v>4.2032000000000001E-4</c:v>
                </c:pt>
                <c:pt idx="109">
                  <c:v>5.3141333333333338E-4</c:v>
                </c:pt>
                <c:pt idx="110">
                  <c:v>4.6202666666666668E-4</c:v>
                </c:pt>
                <c:pt idx="111">
                  <c:v>3.5093333333333332E-4</c:v>
                </c:pt>
                <c:pt idx="112">
                  <c:v>6.2976000000000004E-4</c:v>
                </c:pt>
                <c:pt idx="113">
                  <c:v>1.08508E-3</c:v>
                </c:pt>
                <c:pt idx="114">
                  <c:v>1.4800800000000002E-3</c:v>
                </c:pt>
                <c:pt idx="115">
                  <c:v>1.8750799999999999E-3</c:v>
                </c:pt>
                <c:pt idx="116">
                  <c:v>2.529E-3</c:v>
                </c:pt>
                <c:pt idx="117">
                  <c:v>2.6160799999999998E-3</c:v>
                </c:pt>
                <c:pt idx="118">
                  <c:v>2.6301866666666664E-3</c:v>
                </c:pt>
                <c:pt idx="119">
                  <c:v>2.6442933333333334E-3</c:v>
                </c:pt>
                <c:pt idx="120">
                  <c:v>2.4234E-3</c:v>
                </c:pt>
                <c:pt idx="121">
                  <c:v>1.8772399999999999E-3</c:v>
                </c:pt>
                <c:pt idx="122">
                  <c:v>1.8723066666666668E-3</c:v>
                </c:pt>
                <c:pt idx="123">
                  <c:v>1.8673733333333335E-3</c:v>
                </c:pt>
                <c:pt idx="124">
                  <c:v>1.2959866666666666E-3</c:v>
                </c:pt>
                <c:pt idx="125">
                  <c:v>8.3003999999999999E-4</c:v>
                </c:pt>
                <c:pt idx="126">
                  <c:v>5.8317333333333336E-4</c:v>
                </c:pt>
                <c:pt idx="127">
                  <c:v>4.1542666666666668E-4</c:v>
                </c:pt>
                <c:pt idx="128">
                  <c:v>5.0429333333333333E-4</c:v>
                </c:pt>
                <c:pt idx="129">
                  <c:v>5.9317333333333338E-4</c:v>
                </c:pt>
                <c:pt idx="130">
                  <c:v>6.405866666666666E-4</c:v>
                </c:pt>
                <c:pt idx="131">
                  <c:v>6.5704000000000001E-4</c:v>
                </c:pt>
                <c:pt idx="132">
                  <c:v>6.7350666666666657E-4</c:v>
                </c:pt>
                <c:pt idx="133">
                  <c:v>6.391066666666666E-4</c:v>
                </c:pt>
                <c:pt idx="134">
                  <c:v>5.2060000000000008E-4</c:v>
                </c:pt>
                <c:pt idx="135">
                  <c:v>4.021066666666667E-4</c:v>
                </c:pt>
                <c:pt idx="136">
                  <c:v>4.034133333333333E-4</c:v>
                </c:pt>
                <c:pt idx="137">
                  <c:v>4.528E-4</c:v>
                </c:pt>
                <c:pt idx="138">
                  <c:v>5.0217333333333334E-4</c:v>
                </c:pt>
                <c:pt idx="139">
                  <c:v>5.5154666666666673E-4</c:v>
                </c:pt>
                <c:pt idx="140">
                  <c:v>5.5226666666666668E-4</c:v>
                </c:pt>
                <c:pt idx="141">
                  <c:v>5.5226666666666668E-4</c:v>
                </c:pt>
                <c:pt idx="142">
                  <c:v>5.4382666666666672E-4</c:v>
                </c:pt>
                <c:pt idx="143">
                  <c:v>5.3394666666666663E-4</c:v>
                </c:pt>
                <c:pt idx="144">
                  <c:v>5.449066666666667E-4</c:v>
                </c:pt>
                <c:pt idx="145">
                  <c:v>6.4365333333333337E-4</c:v>
                </c:pt>
                <c:pt idx="146">
                  <c:v>7.3559999999999999E-4</c:v>
                </c:pt>
                <c:pt idx="147">
                  <c:v>7.2325333333333336E-4</c:v>
                </c:pt>
                <c:pt idx="148">
                  <c:v>7.1092000000000008E-4</c:v>
                </c:pt>
                <c:pt idx="149">
                  <c:v>6.9857333333333334E-4</c:v>
                </c:pt>
                <c:pt idx="150">
                  <c:v>6.862266666666666E-4</c:v>
                </c:pt>
                <c:pt idx="151">
                  <c:v>8.0230666666666667E-4</c:v>
                </c:pt>
                <c:pt idx="152">
                  <c:v>9.5042666666666673E-4</c:v>
                </c:pt>
                <c:pt idx="153">
                  <c:v>1.0985599999999999E-3</c:v>
                </c:pt>
                <c:pt idx="154">
                  <c:v>1.0078933333333333E-3</c:v>
                </c:pt>
                <c:pt idx="155">
                  <c:v>9.0079999999999999E-4</c:v>
                </c:pt>
                <c:pt idx="156">
                  <c:v>9.1314666666666674E-4</c:v>
                </c:pt>
                <c:pt idx="157">
                  <c:v>9.2549333333333326E-4</c:v>
                </c:pt>
                <c:pt idx="158">
                  <c:v>9.3784000000000001E-4</c:v>
                </c:pt>
                <c:pt idx="159">
                  <c:v>9.2476000000000006E-4</c:v>
                </c:pt>
                <c:pt idx="160">
                  <c:v>8.4575999999999998E-4</c:v>
                </c:pt>
                <c:pt idx="161">
                  <c:v>7.6676000000000001E-4</c:v>
                </c:pt>
                <c:pt idx="162">
                  <c:v>6.9585333333333323E-4</c:v>
                </c:pt>
                <c:pt idx="163">
                  <c:v>6.3002666666666664E-4</c:v>
                </c:pt>
                <c:pt idx="164">
                  <c:v>5.6418666666666669E-4</c:v>
                </c:pt>
                <c:pt idx="165">
                  <c:v>5.5495999999999996E-4</c:v>
                </c:pt>
                <c:pt idx="166">
                  <c:v>6.2409333333333331E-4</c:v>
                </c:pt>
                <c:pt idx="167">
                  <c:v>6.932133333333333E-4</c:v>
                </c:pt>
                <c:pt idx="168">
                  <c:v>5.7936000000000001E-4</c:v>
                </c:pt>
                <c:pt idx="169">
                  <c:v>5.8055999999999993E-4</c:v>
                </c:pt>
                <c:pt idx="170">
                  <c:v>6.5956000000000001E-4</c:v>
                </c:pt>
                <c:pt idx="171">
                  <c:v>7.3083999999999996E-4</c:v>
                </c:pt>
                <c:pt idx="172">
                  <c:v>5.3333333333333336E-4</c:v>
                </c:pt>
                <c:pt idx="173">
                  <c:v>3.3582666666666665E-4</c:v>
                </c:pt>
                <c:pt idx="174">
                  <c:v>3.9534666666666667E-4</c:v>
                </c:pt>
                <c:pt idx="175">
                  <c:v>4.8422666666666668E-4</c:v>
                </c:pt>
                <c:pt idx="176">
                  <c:v>5.7541333333333336E-4</c:v>
                </c:pt>
                <c:pt idx="177">
                  <c:v>6.7415999999999993E-4</c:v>
                </c:pt>
                <c:pt idx="178">
                  <c:v>7.729066666666666E-4</c:v>
                </c:pt>
                <c:pt idx="179">
                  <c:v>8.6594666666666667E-4</c:v>
                </c:pt>
                <c:pt idx="180">
                  <c:v>8.1657333333333339E-4</c:v>
                </c:pt>
                <c:pt idx="181">
                  <c:v>7.7808E-4</c:v>
                </c:pt>
                <c:pt idx="182">
                  <c:v>7.5338666666666663E-4</c:v>
                </c:pt>
                <c:pt idx="183">
                  <c:v>7.2869333333333336E-4</c:v>
                </c:pt>
                <c:pt idx="184">
                  <c:v>7.0401333333333334E-4</c:v>
                </c:pt>
                <c:pt idx="185">
                  <c:v>6.9010666666666676E-4</c:v>
                </c:pt>
                <c:pt idx="186">
                  <c:v>7.2537333333333334E-4</c:v>
                </c:pt>
                <c:pt idx="187">
                  <c:v>7.6064000000000004E-4</c:v>
                </c:pt>
                <c:pt idx="188">
                  <c:v>7.9590666666666662E-4</c:v>
                </c:pt>
                <c:pt idx="189">
                  <c:v>8.2019999999999999E-4</c:v>
                </c:pt>
                <c:pt idx="190">
                  <c:v>8.3117333333333342E-4</c:v>
                </c:pt>
                <c:pt idx="191">
                  <c:v>8.4214666666666664E-4</c:v>
                </c:pt>
                <c:pt idx="192">
                  <c:v>8.5311999999999996E-4</c:v>
                </c:pt>
                <c:pt idx="193">
                  <c:v>8.640933333333334E-4</c:v>
                </c:pt>
                <c:pt idx="194">
                  <c:v>8.3537333333333341E-4</c:v>
                </c:pt>
                <c:pt idx="195">
                  <c:v>7.8600000000000002E-4</c:v>
                </c:pt>
                <c:pt idx="196">
                  <c:v>7.3662666666666674E-4</c:v>
                </c:pt>
                <c:pt idx="197">
                  <c:v>7.3286666666666663E-4</c:v>
                </c:pt>
                <c:pt idx="198">
                  <c:v>7.8225333333333338E-4</c:v>
                </c:pt>
                <c:pt idx="199">
                  <c:v>8.3162666666666677E-4</c:v>
                </c:pt>
                <c:pt idx="200">
                  <c:v>7.1005333333333336E-4</c:v>
                </c:pt>
                <c:pt idx="201">
                  <c:v>5.8423999999999998E-4</c:v>
                </c:pt>
                <c:pt idx="202">
                  <c:v>6.1245333333333337E-4</c:v>
                </c:pt>
                <c:pt idx="203">
                  <c:v>6.4066666666666666E-4</c:v>
                </c:pt>
                <c:pt idx="204">
                  <c:v>6.6887999999999995E-4</c:v>
                </c:pt>
                <c:pt idx="205">
                  <c:v>6.759866666666667E-4</c:v>
                </c:pt>
                <c:pt idx="206">
                  <c:v>6.5952000000000003E-4</c:v>
                </c:pt>
                <c:pt idx="207">
                  <c:v>6.4306666666666672E-4</c:v>
                </c:pt>
                <c:pt idx="208">
                  <c:v>6.4210666666666668E-4</c:v>
                </c:pt>
                <c:pt idx="209">
                  <c:v>6.8159999999999998E-4</c:v>
                </c:pt>
                <c:pt idx="210">
                  <c:v>7.2110666666666675E-4</c:v>
                </c:pt>
                <c:pt idx="211">
                  <c:v>6.7573333333333335E-4</c:v>
                </c:pt>
                <c:pt idx="212">
                  <c:v>5.7698666666666668E-4</c:v>
                </c:pt>
                <c:pt idx="213">
                  <c:v>4.7824E-4</c:v>
                </c:pt>
                <c:pt idx="214">
                  <c:v>5.2032000000000001E-4</c:v>
                </c:pt>
                <c:pt idx="215">
                  <c:v>5.6969333333333329E-4</c:v>
                </c:pt>
                <c:pt idx="216">
                  <c:v>6.0689333333333333E-4</c:v>
                </c:pt>
                <c:pt idx="217">
                  <c:v>6.1394666666666662E-4</c:v>
                </c:pt>
                <c:pt idx="218">
                  <c:v>6.2100000000000002E-4</c:v>
                </c:pt>
                <c:pt idx="219">
                  <c:v>6.2805333333333332E-4</c:v>
                </c:pt>
                <c:pt idx="220">
                  <c:v>5.8974666666666668E-4</c:v>
                </c:pt>
                <c:pt idx="221">
                  <c:v>5.1568000000000002E-4</c:v>
                </c:pt>
                <c:pt idx="222">
                  <c:v>5.227733333333333E-4</c:v>
                </c:pt>
                <c:pt idx="223">
                  <c:v>6.3797333333333339E-4</c:v>
                </c:pt>
                <c:pt idx="224">
                  <c:v>7.5318666666666662E-4</c:v>
                </c:pt>
                <c:pt idx="225">
                  <c:v>8.1278666666666666E-4</c:v>
                </c:pt>
                <c:pt idx="226">
                  <c:v>6.8934666666666661E-4</c:v>
                </c:pt>
                <c:pt idx="227">
                  <c:v>5.8616000000000007E-4</c:v>
                </c:pt>
                <c:pt idx="228">
                  <c:v>6.6022666666666662E-4</c:v>
                </c:pt>
                <c:pt idx="229">
                  <c:v>7.3428000000000002E-4</c:v>
                </c:pt>
                <c:pt idx="230">
                  <c:v>6.9435999999999999E-4</c:v>
                </c:pt>
                <c:pt idx="231">
                  <c:v>6.5116000000000002E-4</c:v>
                </c:pt>
                <c:pt idx="232">
                  <c:v>6.0795999999999995E-4</c:v>
                </c:pt>
                <c:pt idx="233">
                  <c:v>5.6474666666666662E-4</c:v>
                </c:pt>
                <c:pt idx="234">
                  <c:v>5.6731999999999996E-4</c:v>
                </c:pt>
                <c:pt idx="235">
                  <c:v>5.8847999999999995E-4</c:v>
                </c:pt>
                <c:pt idx="236">
                  <c:v>6.0964000000000005E-4</c:v>
                </c:pt>
                <c:pt idx="237">
                  <c:v>6.3080000000000005E-4</c:v>
                </c:pt>
                <c:pt idx="238">
                  <c:v>6.0690666666666658E-4</c:v>
                </c:pt>
                <c:pt idx="239">
                  <c:v>5.8221333333333331E-4</c:v>
                </c:pt>
                <c:pt idx="240">
                  <c:v>5.5753333333333341E-4</c:v>
                </c:pt>
                <c:pt idx="241">
                  <c:v>5.6198666666666664E-4</c:v>
                </c:pt>
                <c:pt idx="242">
                  <c:v>5.7432000000000002E-4</c:v>
                </c:pt>
                <c:pt idx="243">
                  <c:v>5.8666666666666665E-4</c:v>
                </c:pt>
                <c:pt idx="244">
                  <c:v>5.9901333333333329E-4</c:v>
                </c:pt>
                <c:pt idx="245">
                  <c:v>5.6850666666666662E-4</c:v>
                </c:pt>
                <c:pt idx="246">
                  <c:v>4.9938666666666663E-4</c:v>
                </c:pt>
                <c:pt idx="247">
                  <c:v>4.3025333333333328E-4</c:v>
                </c:pt>
                <c:pt idx="248">
                  <c:v>4.6337333333333332E-4</c:v>
                </c:pt>
                <c:pt idx="249">
                  <c:v>5.1276000000000002E-4</c:v>
                </c:pt>
                <c:pt idx="250">
                  <c:v>5.621333333333333E-4</c:v>
                </c:pt>
                <c:pt idx="251">
                  <c:v>5.9712000000000003E-4</c:v>
                </c:pt>
                <c:pt idx="252">
                  <c:v>5.3952000000000004E-4</c:v>
                </c:pt>
                <c:pt idx="253">
                  <c:v>4.8190666666666663E-4</c:v>
                </c:pt>
                <c:pt idx="254">
                  <c:v>4.2430666666666669E-4</c:v>
                </c:pt>
                <c:pt idx="255">
                  <c:v>5.5982666666666667E-4</c:v>
                </c:pt>
                <c:pt idx="256">
                  <c:v>7.079600000000001E-4</c:v>
                </c:pt>
                <c:pt idx="257">
                  <c:v>7.9484000000000011E-4</c:v>
                </c:pt>
                <c:pt idx="258">
                  <c:v>7.2077333333333323E-4</c:v>
                </c:pt>
                <c:pt idx="259">
                  <c:v>6.4670666666666668E-4</c:v>
                </c:pt>
                <c:pt idx="260">
                  <c:v>5.8003999999999998E-4</c:v>
                </c:pt>
                <c:pt idx="261">
                  <c:v>5.9855999999999993E-4</c:v>
                </c:pt>
                <c:pt idx="262">
                  <c:v>6.1707999999999999E-4</c:v>
                </c:pt>
                <c:pt idx="263">
                  <c:v>6.3560000000000005E-4</c:v>
                </c:pt>
                <c:pt idx="264">
                  <c:v>6.5410666666666664E-4</c:v>
                </c:pt>
                <c:pt idx="265">
                  <c:v>6.7094666666666671E-4</c:v>
                </c:pt>
                <c:pt idx="266">
                  <c:v>6.873999999999999E-4</c:v>
                </c:pt>
                <c:pt idx="267">
                  <c:v>7.0385333333333332E-4</c:v>
                </c:pt>
                <c:pt idx="268">
                  <c:v>6.5621333333333327E-4</c:v>
                </c:pt>
                <c:pt idx="269">
                  <c:v>5.6979999999999997E-4</c:v>
                </c:pt>
                <c:pt idx="270">
                  <c:v>5.3678666666666667E-4</c:v>
                </c:pt>
                <c:pt idx="271">
                  <c:v>5.5872000000000007E-4</c:v>
                </c:pt>
                <c:pt idx="272">
                  <c:v>5.8066666666666661E-4</c:v>
                </c:pt>
                <c:pt idx="273">
                  <c:v>6.0261333333333326E-4</c:v>
                </c:pt>
                <c:pt idx="274">
                  <c:v>6.2456000000000002E-4</c:v>
                </c:pt>
                <c:pt idx="275">
                  <c:v>6.1143999999999999E-4</c:v>
                </c:pt>
                <c:pt idx="276">
                  <c:v>5.8322666666666659E-4</c:v>
                </c:pt>
                <c:pt idx="277">
                  <c:v>5.5501333333333341E-4</c:v>
                </c:pt>
                <c:pt idx="278">
                  <c:v>5.2680000000000001E-4</c:v>
                </c:pt>
                <c:pt idx="279">
                  <c:v>5.8587999999999999E-4</c:v>
                </c:pt>
                <c:pt idx="280">
                  <c:v>6.4760000000000002E-4</c:v>
                </c:pt>
                <c:pt idx="281">
                  <c:v>5.9938666666666668E-4</c:v>
                </c:pt>
                <c:pt idx="282">
                  <c:v>5.3025333333333333E-4</c:v>
                </c:pt>
                <c:pt idx="283">
                  <c:v>4.908666666666666E-4</c:v>
                </c:pt>
                <c:pt idx="284">
                  <c:v>5.8961333333333327E-4</c:v>
                </c:pt>
                <c:pt idx="285">
                  <c:v>5.9898666666666667E-4</c:v>
                </c:pt>
                <c:pt idx="286">
                  <c:v>5.4343999999999996E-4</c:v>
                </c:pt>
                <c:pt idx="287">
                  <c:v>4.8789333333333336E-4</c:v>
                </c:pt>
                <c:pt idx="288">
                  <c:v>4.3234666666666665E-4</c:v>
                </c:pt>
                <c:pt idx="289">
                  <c:v>4.2197333333333329E-4</c:v>
                </c:pt>
                <c:pt idx="290">
                  <c:v>5.0838666666666674E-4</c:v>
                </c:pt>
                <c:pt idx="291">
                  <c:v>5.8598666666666668E-4</c:v>
                </c:pt>
                <c:pt idx="292">
                  <c:v>6.2548000000000009E-4</c:v>
                </c:pt>
                <c:pt idx="293">
                  <c:v>6.6498666666666665E-4</c:v>
                </c:pt>
                <c:pt idx="294">
                  <c:v>7.0730666666666663E-4</c:v>
                </c:pt>
                <c:pt idx="295">
                  <c:v>7.5220000000000007E-4</c:v>
                </c:pt>
                <c:pt idx="296">
                  <c:v>7.9707999999999992E-4</c:v>
                </c:pt>
                <c:pt idx="297">
                  <c:v>8.4197333333333336E-4</c:v>
                </c:pt>
                <c:pt idx="298">
                  <c:v>8.8685333333333332E-4</c:v>
                </c:pt>
                <c:pt idx="299">
                  <c:v>9.3174666666666676E-4</c:v>
                </c:pt>
                <c:pt idx="300">
                  <c:v>9.3853333333333334E-4</c:v>
                </c:pt>
                <c:pt idx="301">
                  <c:v>9.2618666666666671E-4</c:v>
                </c:pt>
                <c:pt idx="302">
                  <c:v>9.1383999999999996E-4</c:v>
                </c:pt>
                <c:pt idx="303">
                  <c:v>9.0149333333333344E-4</c:v>
                </c:pt>
                <c:pt idx="304">
                  <c:v>8.891466666666667E-4</c:v>
                </c:pt>
                <c:pt idx="305">
                  <c:v>8.7681333333333342E-4</c:v>
                </c:pt>
                <c:pt idx="306">
                  <c:v>8.6446666666666668E-4</c:v>
                </c:pt>
                <c:pt idx="307">
                  <c:v>8.5212000000000005E-4</c:v>
                </c:pt>
                <c:pt idx="308">
                  <c:v>8.397733333333333E-4</c:v>
                </c:pt>
                <c:pt idx="309">
                  <c:v>8.2742666666666656E-4</c:v>
                </c:pt>
                <c:pt idx="310">
                  <c:v>8.1553333333333339E-4</c:v>
                </c:pt>
                <c:pt idx="311">
                  <c:v>8.3631999999999999E-4</c:v>
                </c:pt>
                <c:pt idx="312">
                  <c:v>8.571066666666667E-4</c:v>
                </c:pt>
                <c:pt idx="313">
                  <c:v>8.778933333333333E-4</c:v>
                </c:pt>
                <c:pt idx="314">
                  <c:v>8.9869333333333326E-4</c:v>
                </c:pt>
                <c:pt idx="315">
                  <c:v>9.1947999999999997E-4</c:v>
                </c:pt>
                <c:pt idx="316">
                  <c:v>9.4026666666666668E-4</c:v>
                </c:pt>
                <c:pt idx="317">
                  <c:v>9.6105333333333339E-4</c:v>
                </c:pt>
                <c:pt idx="318">
                  <c:v>9.8185333333333335E-4</c:v>
                </c:pt>
                <c:pt idx="319">
                  <c:v>1.00264E-3</c:v>
                </c:pt>
                <c:pt idx="320">
                  <c:v>1.0234266666666666E-3</c:v>
                </c:pt>
                <c:pt idx="321">
                  <c:v>1.0395733333333334E-3</c:v>
                </c:pt>
                <c:pt idx="322">
                  <c:v>1.0551600000000001E-3</c:v>
                </c:pt>
                <c:pt idx="323">
                  <c:v>1.07076E-3</c:v>
                </c:pt>
                <c:pt idx="324">
                  <c:v>1.0863466666666667E-3</c:v>
                </c:pt>
                <c:pt idx="325">
                  <c:v>1.1019466666666667E-3</c:v>
                </c:pt>
                <c:pt idx="326">
                  <c:v>1.1175333333333334E-3</c:v>
                </c:pt>
                <c:pt idx="327">
                  <c:v>1.13312E-3</c:v>
                </c:pt>
                <c:pt idx="328">
                  <c:v>1.14872E-3</c:v>
                </c:pt>
                <c:pt idx="329">
                  <c:v>1.1643066666666667E-3</c:v>
                </c:pt>
                <c:pt idx="330">
                  <c:v>1.1799066666666666E-3</c:v>
                </c:pt>
                <c:pt idx="331">
                  <c:v>1.1946666666666668E-3</c:v>
                </c:pt>
                <c:pt idx="332">
                  <c:v>1.2091866666666666E-3</c:v>
                </c:pt>
                <c:pt idx="333">
                  <c:v>1.2237066666666667E-3</c:v>
                </c:pt>
                <c:pt idx="334">
                  <c:v>1.2382399999999998E-3</c:v>
                </c:pt>
                <c:pt idx="335">
                  <c:v>1.2527600000000001E-3</c:v>
                </c:pt>
                <c:pt idx="336">
                  <c:v>1.26728E-3</c:v>
                </c:pt>
                <c:pt idx="337">
                  <c:v>1.2818E-3</c:v>
                </c:pt>
                <c:pt idx="338">
                  <c:v>1.2963199999999999E-3</c:v>
                </c:pt>
                <c:pt idx="339">
                  <c:v>1.31084E-3</c:v>
                </c:pt>
                <c:pt idx="340">
                  <c:v>1.3042800000000001E-3</c:v>
                </c:pt>
                <c:pt idx="341">
                  <c:v>1.2894666666666667E-3</c:v>
                </c:pt>
                <c:pt idx="342">
                  <c:v>1.2746533333333333E-3</c:v>
                </c:pt>
                <c:pt idx="343">
                  <c:v>1.2598400000000001E-3</c:v>
                </c:pt>
                <c:pt idx="344">
                  <c:v>1.2450266666666667E-3</c:v>
                </c:pt>
                <c:pt idx="345">
                  <c:v>1.2302133333333333E-3</c:v>
                </c:pt>
                <c:pt idx="346">
                  <c:v>1.2153999999999999E-3</c:v>
                </c:pt>
                <c:pt idx="347">
                  <c:v>1.2005866666666668E-3</c:v>
                </c:pt>
                <c:pt idx="348">
                  <c:v>1.1857733333333334E-3</c:v>
                </c:pt>
                <c:pt idx="349">
                  <c:v>1.17096E-3</c:v>
                </c:pt>
                <c:pt idx="350">
                  <c:v>1.1578666666666665E-3</c:v>
                </c:pt>
                <c:pt idx="351">
                  <c:v>1.16884E-3</c:v>
                </c:pt>
                <c:pt idx="352">
                  <c:v>1.1798133333333332E-3</c:v>
                </c:pt>
                <c:pt idx="353">
                  <c:v>1.1907866666666666E-3</c:v>
                </c:pt>
                <c:pt idx="354">
                  <c:v>1.2017466666666666E-3</c:v>
                </c:pt>
                <c:pt idx="355">
                  <c:v>1.21272E-3</c:v>
                </c:pt>
                <c:pt idx="356">
                  <c:v>1.2236933333333332E-3</c:v>
                </c:pt>
                <c:pt idx="357">
                  <c:v>1.2346666666666667E-3</c:v>
                </c:pt>
                <c:pt idx="358">
                  <c:v>1.2456399999999999E-3</c:v>
                </c:pt>
                <c:pt idx="359">
                  <c:v>1.2566133333333333E-3</c:v>
                </c:pt>
                <c:pt idx="360">
                  <c:v>1.2536133333333334E-3</c:v>
                </c:pt>
                <c:pt idx="361">
                  <c:v>1.2354133333333335E-3</c:v>
                </c:pt>
                <c:pt idx="362">
                  <c:v>1.2172266666666666E-3</c:v>
                </c:pt>
                <c:pt idx="363">
                  <c:v>1.19904E-3</c:v>
                </c:pt>
                <c:pt idx="364">
                  <c:v>1.1808400000000001E-3</c:v>
                </c:pt>
                <c:pt idx="365">
                  <c:v>1.1626533333333334E-3</c:v>
                </c:pt>
                <c:pt idx="366">
                  <c:v>1.1444666666666665E-3</c:v>
                </c:pt>
                <c:pt idx="367">
                  <c:v>1.1262666666666666E-3</c:v>
                </c:pt>
                <c:pt idx="368">
                  <c:v>1.10808E-3</c:v>
                </c:pt>
                <c:pt idx="369">
                  <c:v>1.0898933333333334E-3</c:v>
                </c:pt>
                <c:pt idx="370">
                  <c:v>1.0819733333333333E-3</c:v>
                </c:pt>
                <c:pt idx="371">
                  <c:v>1.0923733333333334E-3</c:v>
                </c:pt>
                <c:pt idx="372">
                  <c:v>1.1027599999999999E-3</c:v>
                </c:pt>
                <c:pt idx="373">
                  <c:v>1.11316E-3</c:v>
                </c:pt>
                <c:pt idx="374">
                  <c:v>1.12356E-3</c:v>
                </c:pt>
                <c:pt idx="375">
                  <c:v>1.1339466666666666E-3</c:v>
                </c:pt>
                <c:pt idx="376">
                  <c:v>1.1443466666666666E-3</c:v>
                </c:pt>
                <c:pt idx="377">
                  <c:v>1.1547333333333334E-3</c:v>
                </c:pt>
                <c:pt idx="378">
                  <c:v>1.1651333333333334E-3</c:v>
                </c:pt>
                <c:pt idx="379">
                  <c:v>1.1755333333333335E-3</c:v>
                </c:pt>
                <c:pt idx="380">
                  <c:v>1.1786933333333333E-3</c:v>
                </c:pt>
                <c:pt idx="381">
                  <c:v>1.1589466666666666E-3</c:v>
                </c:pt>
                <c:pt idx="382">
                  <c:v>1.1392000000000002E-3</c:v>
                </c:pt>
                <c:pt idx="383">
                  <c:v>1.1194533333333332E-3</c:v>
                </c:pt>
                <c:pt idx="384">
                  <c:v>1.0996933333333333E-3</c:v>
                </c:pt>
                <c:pt idx="385">
                  <c:v>1.0799466666666668E-3</c:v>
                </c:pt>
                <c:pt idx="386">
                  <c:v>1.0602000000000001E-3</c:v>
                </c:pt>
                <c:pt idx="387">
                  <c:v>1.0404533333333334E-3</c:v>
                </c:pt>
                <c:pt idx="388">
                  <c:v>1.0206933333333334E-3</c:v>
                </c:pt>
                <c:pt idx="389">
                  <c:v>1.0009466666666667E-3</c:v>
                </c:pt>
                <c:pt idx="390">
                  <c:v>9.812E-4</c:v>
                </c:pt>
                <c:pt idx="391">
                  <c:v>9.9116000000000004E-4</c:v>
                </c:pt>
                <c:pt idx="392">
                  <c:v>1.0220266666666666E-3</c:v>
                </c:pt>
                <c:pt idx="393">
                  <c:v>1.05288E-3</c:v>
                </c:pt>
                <c:pt idx="394">
                  <c:v>1.0837466666666668E-3</c:v>
                </c:pt>
                <c:pt idx="395">
                  <c:v>1.1145999999999999E-3</c:v>
                </c:pt>
                <c:pt idx="396">
                  <c:v>1.1454666666666667E-3</c:v>
                </c:pt>
                <c:pt idx="397">
                  <c:v>1.17632E-3</c:v>
                </c:pt>
                <c:pt idx="398">
                  <c:v>1.2071866666666666E-3</c:v>
                </c:pt>
                <c:pt idx="399">
                  <c:v>1.2380399999999999E-3</c:v>
                </c:pt>
                <c:pt idx="400">
                  <c:v>1.2689066666666667E-3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8D-47EB-8821-D4EF569B4BD0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All'!$AU$55:$AU$455</c:f>
              <c:numCache>
                <c:formatCode>General</c:formatCode>
                <c:ptCount val="401"/>
                <c:pt idx="0">
                  <c:v>7.01</c:v>
                </c:pt>
                <c:pt idx="1">
                  <c:v>7.0149999999999997</c:v>
                </c:pt>
                <c:pt idx="2">
                  <c:v>7.02</c:v>
                </c:pt>
                <c:pt idx="3">
                  <c:v>7.0249999999999995</c:v>
                </c:pt>
                <c:pt idx="4">
                  <c:v>7.0299999999999994</c:v>
                </c:pt>
                <c:pt idx="5">
                  <c:v>7.0350000000000001</c:v>
                </c:pt>
                <c:pt idx="6">
                  <c:v>7.04</c:v>
                </c:pt>
                <c:pt idx="7">
                  <c:v>7.0449999999999999</c:v>
                </c:pt>
                <c:pt idx="8">
                  <c:v>7.05</c:v>
                </c:pt>
                <c:pt idx="9">
                  <c:v>7.0549999999999997</c:v>
                </c:pt>
                <c:pt idx="10">
                  <c:v>7.06</c:v>
                </c:pt>
                <c:pt idx="11">
                  <c:v>7.0649999999999995</c:v>
                </c:pt>
                <c:pt idx="12">
                  <c:v>7.0699999999999994</c:v>
                </c:pt>
                <c:pt idx="13">
                  <c:v>7.0750000000000002</c:v>
                </c:pt>
                <c:pt idx="14">
                  <c:v>7.08</c:v>
                </c:pt>
                <c:pt idx="15">
                  <c:v>7.085</c:v>
                </c:pt>
                <c:pt idx="16">
                  <c:v>7.09</c:v>
                </c:pt>
                <c:pt idx="17">
                  <c:v>7.0949999999999998</c:v>
                </c:pt>
                <c:pt idx="18">
                  <c:v>7.1</c:v>
                </c:pt>
                <c:pt idx="19">
                  <c:v>7.1049999999999995</c:v>
                </c:pt>
                <c:pt idx="20">
                  <c:v>7.1099999999999994</c:v>
                </c:pt>
                <c:pt idx="21">
                  <c:v>7.1150000000000002</c:v>
                </c:pt>
                <c:pt idx="22">
                  <c:v>7.12</c:v>
                </c:pt>
                <c:pt idx="23">
                  <c:v>7.125</c:v>
                </c:pt>
                <c:pt idx="24">
                  <c:v>7.13</c:v>
                </c:pt>
                <c:pt idx="25">
                  <c:v>7.1349999999999998</c:v>
                </c:pt>
                <c:pt idx="26">
                  <c:v>7.14</c:v>
                </c:pt>
                <c:pt idx="27">
                  <c:v>7.1449999999999996</c:v>
                </c:pt>
                <c:pt idx="28">
                  <c:v>7.1499999999999995</c:v>
                </c:pt>
                <c:pt idx="29">
                  <c:v>7.1549999999999994</c:v>
                </c:pt>
                <c:pt idx="30">
                  <c:v>7.16</c:v>
                </c:pt>
                <c:pt idx="31">
                  <c:v>7.165</c:v>
                </c:pt>
                <c:pt idx="32">
                  <c:v>7.17</c:v>
                </c:pt>
                <c:pt idx="33">
                  <c:v>7.1749999999999998</c:v>
                </c:pt>
                <c:pt idx="34">
                  <c:v>7.18</c:v>
                </c:pt>
                <c:pt idx="35">
                  <c:v>7.1849999999999996</c:v>
                </c:pt>
                <c:pt idx="36">
                  <c:v>7.1899999999999995</c:v>
                </c:pt>
                <c:pt idx="37">
                  <c:v>7.1949999999999994</c:v>
                </c:pt>
                <c:pt idx="38">
                  <c:v>7.2</c:v>
                </c:pt>
                <c:pt idx="39">
                  <c:v>7.2050000000000001</c:v>
                </c:pt>
                <c:pt idx="40">
                  <c:v>7.21</c:v>
                </c:pt>
                <c:pt idx="41">
                  <c:v>7.2149999999999999</c:v>
                </c:pt>
                <c:pt idx="42">
                  <c:v>7.22</c:v>
                </c:pt>
                <c:pt idx="43">
                  <c:v>7.2249999999999996</c:v>
                </c:pt>
                <c:pt idx="44">
                  <c:v>7.2299999999999995</c:v>
                </c:pt>
                <c:pt idx="45">
                  <c:v>7.2349999999999994</c:v>
                </c:pt>
                <c:pt idx="46">
                  <c:v>7.24</c:v>
                </c:pt>
                <c:pt idx="47">
                  <c:v>7.2450000000000001</c:v>
                </c:pt>
                <c:pt idx="48">
                  <c:v>7.25</c:v>
                </c:pt>
                <c:pt idx="49">
                  <c:v>7.2549999999999999</c:v>
                </c:pt>
                <c:pt idx="50">
                  <c:v>7.26</c:v>
                </c:pt>
                <c:pt idx="51">
                  <c:v>7.2649999999999997</c:v>
                </c:pt>
                <c:pt idx="52">
                  <c:v>7.27</c:v>
                </c:pt>
                <c:pt idx="53">
                  <c:v>7.2749999999999995</c:v>
                </c:pt>
                <c:pt idx="54">
                  <c:v>7.2799999999999994</c:v>
                </c:pt>
                <c:pt idx="55">
                  <c:v>7.2850000000000001</c:v>
                </c:pt>
                <c:pt idx="56">
                  <c:v>7.29</c:v>
                </c:pt>
                <c:pt idx="57">
                  <c:v>7.2949999999999999</c:v>
                </c:pt>
                <c:pt idx="58">
                  <c:v>7.3</c:v>
                </c:pt>
                <c:pt idx="59">
                  <c:v>7.3049999999999997</c:v>
                </c:pt>
                <c:pt idx="60">
                  <c:v>7.31</c:v>
                </c:pt>
                <c:pt idx="61">
                  <c:v>7.3149999999999995</c:v>
                </c:pt>
                <c:pt idx="62">
                  <c:v>7.3199999999999994</c:v>
                </c:pt>
                <c:pt idx="63">
                  <c:v>7.3250000000000002</c:v>
                </c:pt>
                <c:pt idx="64">
                  <c:v>7.33</c:v>
                </c:pt>
                <c:pt idx="65">
                  <c:v>7.335</c:v>
                </c:pt>
                <c:pt idx="66">
                  <c:v>7.34</c:v>
                </c:pt>
                <c:pt idx="67">
                  <c:v>7.3449999999999998</c:v>
                </c:pt>
                <c:pt idx="68">
                  <c:v>7.35</c:v>
                </c:pt>
                <c:pt idx="69">
                  <c:v>7.3549999999999995</c:v>
                </c:pt>
                <c:pt idx="70">
                  <c:v>7.3599999999999994</c:v>
                </c:pt>
                <c:pt idx="71">
                  <c:v>7.3650000000000002</c:v>
                </c:pt>
                <c:pt idx="72">
                  <c:v>7.37</c:v>
                </c:pt>
                <c:pt idx="73">
                  <c:v>7.375</c:v>
                </c:pt>
                <c:pt idx="74">
                  <c:v>7.38</c:v>
                </c:pt>
                <c:pt idx="75">
                  <c:v>7.3849999999999998</c:v>
                </c:pt>
                <c:pt idx="76">
                  <c:v>7.39</c:v>
                </c:pt>
                <c:pt idx="77">
                  <c:v>7.3949999999999996</c:v>
                </c:pt>
                <c:pt idx="78">
                  <c:v>7.3999999999999995</c:v>
                </c:pt>
                <c:pt idx="79">
                  <c:v>7.4049999999999994</c:v>
                </c:pt>
                <c:pt idx="80">
                  <c:v>7.41</c:v>
                </c:pt>
                <c:pt idx="81">
                  <c:v>7.415</c:v>
                </c:pt>
                <c:pt idx="82">
                  <c:v>7.42</c:v>
                </c:pt>
                <c:pt idx="83">
                  <c:v>7.4249999999999998</c:v>
                </c:pt>
                <c:pt idx="84">
                  <c:v>7.43</c:v>
                </c:pt>
                <c:pt idx="85">
                  <c:v>7.4349999999999996</c:v>
                </c:pt>
                <c:pt idx="86">
                  <c:v>7.4399999999999995</c:v>
                </c:pt>
                <c:pt idx="87">
                  <c:v>7.4449999999999994</c:v>
                </c:pt>
                <c:pt idx="88">
                  <c:v>7.45</c:v>
                </c:pt>
                <c:pt idx="89">
                  <c:v>7.4550000000000001</c:v>
                </c:pt>
                <c:pt idx="90">
                  <c:v>7.46</c:v>
                </c:pt>
                <c:pt idx="91">
                  <c:v>7.4649999999999999</c:v>
                </c:pt>
                <c:pt idx="92">
                  <c:v>7.47</c:v>
                </c:pt>
                <c:pt idx="93">
                  <c:v>7.4749999999999996</c:v>
                </c:pt>
                <c:pt idx="94">
                  <c:v>7.4799999999999995</c:v>
                </c:pt>
                <c:pt idx="95">
                  <c:v>7.4849999999999994</c:v>
                </c:pt>
                <c:pt idx="96">
                  <c:v>7.49</c:v>
                </c:pt>
                <c:pt idx="97">
                  <c:v>7.4950000000000001</c:v>
                </c:pt>
                <c:pt idx="98">
                  <c:v>7.5</c:v>
                </c:pt>
                <c:pt idx="99">
                  <c:v>7.5049999999999999</c:v>
                </c:pt>
                <c:pt idx="100">
                  <c:v>7.51</c:v>
                </c:pt>
                <c:pt idx="101">
                  <c:v>7.5149999999999997</c:v>
                </c:pt>
                <c:pt idx="102">
                  <c:v>7.52</c:v>
                </c:pt>
                <c:pt idx="103">
                  <c:v>7.5249999999999995</c:v>
                </c:pt>
                <c:pt idx="104">
                  <c:v>7.5299999999999994</c:v>
                </c:pt>
                <c:pt idx="105">
                  <c:v>7.5350000000000001</c:v>
                </c:pt>
                <c:pt idx="106">
                  <c:v>7.54</c:v>
                </c:pt>
                <c:pt idx="107">
                  <c:v>7.5449999999999999</c:v>
                </c:pt>
                <c:pt idx="108">
                  <c:v>7.55</c:v>
                </c:pt>
                <c:pt idx="109">
                  <c:v>7.5549999999999997</c:v>
                </c:pt>
                <c:pt idx="110">
                  <c:v>7.56</c:v>
                </c:pt>
                <c:pt idx="111">
                  <c:v>7.5649999999999995</c:v>
                </c:pt>
                <c:pt idx="112">
                  <c:v>7.5699999999999994</c:v>
                </c:pt>
                <c:pt idx="113">
                  <c:v>7.5750000000000002</c:v>
                </c:pt>
                <c:pt idx="114">
                  <c:v>7.58</c:v>
                </c:pt>
                <c:pt idx="115">
                  <c:v>7.585</c:v>
                </c:pt>
                <c:pt idx="116">
                  <c:v>7.59</c:v>
                </c:pt>
                <c:pt idx="117">
                  <c:v>7.5949999999999998</c:v>
                </c:pt>
                <c:pt idx="118">
                  <c:v>7.6</c:v>
                </c:pt>
                <c:pt idx="119">
                  <c:v>7.6049999999999995</c:v>
                </c:pt>
                <c:pt idx="120">
                  <c:v>7.6099999999999994</c:v>
                </c:pt>
                <c:pt idx="121">
                  <c:v>7.6150000000000002</c:v>
                </c:pt>
                <c:pt idx="122">
                  <c:v>7.62</c:v>
                </c:pt>
                <c:pt idx="123">
                  <c:v>7.625</c:v>
                </c:pt>
                <c:pt idx="124">
                  <c:v>7.63</c:v>
                </c:pt>
                <c:pt idx="125">
                  <c:v>7.6349999999999998</c:v>
                </c:pt>
                <c:pt idx="126">
                  <c:v>7.64</c:v>
                </c:pt>
                <c:pt idx="127">
                  <c:v>7.6449999999999996</c:v>
                </c:pt>
                <c:pt idx="128">
                  <c:v>7.6499999999999995</c:v>
                </c:pt>
                <c:pt idx="129">
                  <c:v>7.6549999999999994</c:v>
                </c:pt>
                <c:pt idx="130">
                  <c:v>7.66</c:v>
                </c:pt>
                <c:pt idx="131">
                  <c:v>7.665</c:v>
                </c:pt>
                <c:pt idx="132">
                  <c:v>7.67</c:v>
                </c:pt>
                <c:pt idx="133">
                  <c:v>7.6749999999999998</c:v>
                </c:pt>
                <c:pt idx="134">
                  <c:v>7.68</c:v>
                </c:pt>
                <c:pt idx="135">
                  <c:v>7.6849999999999996</c:v>
                </c:pt>
                <c:pt idx="136">
                  <c:v>7.6899999999999995</c:v>
                </c:pt>
                <c:pt idx="137">
                  <c:v>7.6949999999999994</c:v>
                </c:pt>
                <c:pt idx="138">
                  <c:v>7.7</c:v>
                </c:pt>
                <c:pt idx="139">
                  <c:v>7.7050000000000001</c:v>
                </c:pt>
                <c:pt idx="140">
                  <c:v>7.71</c:v>
                </c:pt>
                <c:pt idx="141">
                  <c:v>7.7149999999999999</c:v>
                </c:pt>
                <c:pt idx="142">
                  <c:v>7.72</c:v>
                </c:pt>
                <c:pt idx="143">
                  <c:v>7.7249999999999996</c:v>
                </c:pt>
                <c:pt idx="144">
                  <c:v>7.7299999999999995</c:v>
                </c:pt>
                <c:pt idx="145">
                  <c:v>7.7349999999999994</c:v>
                </c:pt>
                <c:pt idx="146">
                  <c:v>7.74</c:v>
                </c:pt>
                <c:pt idx="147">
                  <c:v>7.7450000000000001</c:v>
                </c:pt>
                <c:pt idx="148">
                  <c:v>7.75</c:v>
                </c:pt>
                <c:pt idx="149">
                  <c:v>7.7549999999999999</c:v>
                </c:pt>
                <c:pt idx="150">
                  <c:v>7.76</c:v>
                </c:pt>
                <c:pt idx="151">
                  <c:v>7.7649999999999997</c:v>
                </c:pt>
                <c:pt idx="152">
                  <c:v>7.77</c:v>
                </c:pt>
                <c:pt idx="153">
                  <c:v>7.7749999999999995</c:v>
                </c:pt>
                <c:pt idx="154">
                  <c:v>7.7799999999999994</c:v>
                </c:pt>
                <c:pt idx="155">
                  <c:v>7.7850000000000001</c:v>
                </c:pt>
                <c:pt idx="156">
                  <c:v>7.79</c:v>
                </c:pt>
                <c:pt idx="157">
                  <c:v>7.7949999999999999</c:v>
                </c:pt>
                <c:pt idx="158">
                  <c:v>7.8</c:v>
                </c:pt>
                <c:pt idx="159">
                  <c:v>7.8049999999999997</c:v>
                </c:pt>
                <c:pt idx="160">
                  <c:v>7.81</c:v>
                </c:pt>
                <c:pt idx="161">
                  <c:v>7.8149999999999995</c:v>
                </c:pt>
                <c:pt idx="162">
                  <c:v>7.8199999999999994</c:v>
                </c:pt>
                <c:pt idx="163">
                  <c:v>7.8250000000000002</c:v>
                </c:pt>
                <c:pt idx="164">
                  <c:v>7.83</c:v>
                </c:pt>
                <c:pt idx="165">
                  <c:v>7.835</c:v>
                </c:pt>
                <c:pt idx="166">
                  <c:v>7.84</c:v>
                </c:pt>
                <c:pt idx="167">
                  <c:v>7.8449999999999998</c:v>
                </c:pt>
                <c:pt idx="168">
                  <c:v>7.85</c:v>
                </c:pt>
                <c:pt idx="169">
                  <c:v>7.8549999999999995</c:v>
                </c:pt>
                <c:pt idx="170">
                  <c:v>7.8599999999999994</c:v>
                </c:pt>
                <c:pt idx="171">
                  <c:v>7.8650000000000002</c:v>
                </c:pt>
                <c:pt idx="172">
                  <c:v>7.87</c:v>
                </c:pt>
                <c:pt idx="173">
                  <c:v>7.875</c:v>
                </c:pt>
                <c:pt idx="174">
                  <c:v>7.88</c:v>
                </c:pt>
                <c:pt idx="175">
                  <c:v>7.8849999999999998</c:v>
                </c:pt>
                <c:pt idx="176">
                  <c:v>7.89</c:v>
                </c:pt>
                <c:pt idx="177">
                  <c:v>7.8949999999999996</c:v>
                </c:pt>
                <c:pt idx="178">
                  <c:v>7.8999999999999995</c:v>
                </c:pt>
                <c:pt idx="179">
                  <c:v>7.9049999999999994</c:v>
                </c:pt>
                <c:pt idx="180">
                  <c:v>7.91</c:v>
                </c:pt>
                <c:pt idx="181">
                  <c:v>7.915</c:v>
                </c:pt>
                <c:pt idx="182">
                  <c:v>7.92</c:v>
                </c:pt>
                <c:pt idx="183">
                  <c:v>7.9249999999999998</c:v>
                </c:pt>
                <c:pt idx="184">
                  <c:v>7.93</c:v>
                </c:pt>
                <c:pt idx="185">
                  <c:v>7.9349999999999996</c:v>
                </c:pt>
                <c:pt idx="186">
                  <c:v>7.9399999999999995</c:v>
                </c:pt>
                <c:pt idx="187">
                  <c:v>7.9449999999999994</c:v>
                </c:pt>
                <c:pt idx="188">
                  <c:v>7.95</c:v>
                </c:pt>
                <c:pt idx="189">
                  <c:v>7.9550000000000001</c:v>
                </c:pt>
                <c:pt idx="190">
                  <c:v>7.96</c:v>
                </c:pt>
                <c:pt idx="191">
                  <c:v>7.9649999999999999</c:v>
                </c:pt>
                <c:pt idx="192">
                  <c:v>7.97</c:v>
                </c:pt>
                <c:pt idx="193">
                  <c:v>7.9749999999999996</c:v>
                </c:pt>
                <c:pt idx="194">
                  <c:v>7.9799999999999995</c:v>
                </c:pt>
                <c:pt idx="195">
                  <c:v>7.9849999999999994</c:v>
                </c:pt>
                <c:pt idx="196">
                  <c:v>7.99</c:v>
                </c:pt>
                <c:pt idx="197">
                  <c:v>7.9950000000000001</c:v>
                </c:pt>
                <c:pt idx="198">
                  <c:v>8</c:v>
                </c:pt>
                <c:pt idx="199">
                  <c:v>8.0050000000000008</c:v>
                </c:pt>
                <c:pt idx="200">
                  <c:v>8.01</c:v>
                </c:pt>
                <c:pt idx="201">
                  <c:v>8.0150000000000006</c:v>
                </c:pt>
                <c:pt idx="202">
                  <c:v>8.02</c:v>
                </c:pt>
                <c:pt idx="203">
                  <c:v>8.0250000000000004</c:v>
                </c:pt>
                <c:pt idx="204">
                  <c:v>8.0299999999999994</c:v>
                </c:pt>
                <c:pt idx="205">
                  <c:v>8.0350000000000001</c:v>
                </c:pt>
                <c:pt idx="206">
                  <c:v>8.0399999999999991</c:v>
                </c:pt>
                <c:pt idx="207">
                  <c:v>8.0449999999999999</c:v>
                </c:pt>
                <c:pt idx="208">
                  <c:v>8.0499999999999989</c:v>
                </c:pt>
                <c:pt idx="209">
                  <c:v>8.0549999999999997</c:v>
                </c:pt>
                <c:pt idx="210">
                  <c:v>8.06</c:v>
                </c:pt>
                <c:pt idx="211">
                  <c:v>8.0649999999999995</c:v>
                </c:pt>
                <c:pt idx="212">
                  <c:v>8.07</c:v>
                </c:pt>
                <c:pt idx="213">
                  <c:v>8.0749999999999993</c:v>
                </c:pt>
                <c:pt idx="214">
                  <c:v>8.08</c:v>
                </c:pt>
                <c:pt idx="215">
                  <c:v>8.0849999999999991</c:v>
                </c:pt>
                <c:pt idx="216">
                  <c:v>8.09</c:v>
                </c:pt>
                <c:pt idx="217">
                  <c:v>8.0950000000000006</c:v>
                </c:pt>
                <c:pt idx="218">
                  <c:v>8.1</c:v>
                </c:pt>
                <c:pt idx="219">
                  <c:v>8.1050000000000004</c:v>
                </c:pt>
                <c:pt idx="220">
                  <c:v>8.11</c:v>
                </c:pt>
                <c:pt idx="221">
                  <c:v>8.1150000000000002</c:v>
                </c:pt>
                <c:pt idx="222">
                  <c:v>8.1199999999999992</c:v>
                </c:pt>
                <c:pt idx="223">
                  <c:v>8.125</c:v>
                </c:pt>
                <c:pt idx="224">
                  <c:v>8.129999999999999</c:v>
                </c:pt>
                <c:pt idx="225">
                  <c:v>8.1349999999999998</c:v>
                </c:pt>
                <c:pt idx="226">
                  <c:v>8.14</c:v>
                </c:pt>
                <c:pt idx="227">
                  <c:v>8.1449999999999996</c:v>
                </c:pt>
                <c:pt idx="228">
                  <c:v>8.15</c:v>
                </c:pt>
                <c:pt idx="229">
                  <c:v>8.1549999999999994</c:v>
                </c:pt>
                <c:pt idx="230">
                  <c:v>8.16</c:v>
                </c:pt>
                <c:pt idx="231">
                  <c:v>8.1649999999999991</c:v>
                </c:pt>
                <c:pt idx="232">
                  <c:v>8.17</c:v>
                </c:pt>
                <c:pt idx="233">
                  <c:v>8.1749999999999989</c:v>
                </c:pt>
                <c:pt idx="234">
                  <c:v>8.18</c:v>
                </c:pt>
                <c:pt idx="235">
                  <c:v>8.1850000000000005</c:v>
                </c:pt>
                <c:pt idx="236">
                  <c:v>8.19</c:v>
                </c:pt>
                <c:pt idx="237">
                  <c:v>8.1950000000000003</c:v>
                </c:pt>
                <c:pt idx="238">
                  <c:v>8.1999999999999993</c:v>
                </c:pt>
                <c:pt idx="239">
                  <c:v>8.2050000000000001</c:v>
                </c:pt>
                <c:pt idx="240">
                  <c:v>8.2099999999999991</c:v>
                </c:pt>
                <c:pt idx="241">
                  <c:v>8.2149999999999999</c:v>
                </c:pt>
                <c:pt idx="242">
                  <c:v>8.2200000000000006</c:v>
                </c:pt>
                <c:pt idx="243">
                  <c:v>8.2249999999999996</c:v>
                </c:pt>
                <c:pt idx="244">
                  <c:v>8.23</c:v>
                </c:pt>
                <c:pt idx="245">
                  <c:v>8.2349999999999994</c:v>
                </c:pt>
                <c:pt idx="246">
                  <c:v>8.24</c:v>
                </c:pt>
                <c:pt idx="247">
                  <c:v>8.2449999999999992</c:v>
                </c:pt>
                <c:pt idx="248">
                  <c:v>8.25</c:v>
                </c:pt>
                <c:pt idx="249">
                  <c:v>8.254999999999999</c:v>
                </c:pt>
                <c:pt idx="250">
                  <c:v>8.26</c:v>
                </c:pt>
                <c:pt idx="251">
                  <c:v>8.2650000000000006</c:v>
                </c:pt>
                <c:pt idx="252">
                  <c:v>8.27</c:v>
                </c:pt>
                <c:pt idx="253">
                  <c:v>8.2750000000000004</c:v>
                </c:pt>
                <c:pt idx="254">
                  <c:v>8.2799999999999994</c:v>
                </c:pt>
                <c:pt idx="255">
                  <c:v>8.2850000000000001</c:v>
                </c:pt>
                <c:pt idx="256">
                  <c:v>8.2899999999999991</c:v>
                </c:pt>
                <c:pt idx="257">
                  <c:v>8.2949999999999999</c:v>
                </c:pt>
                <c:pt idx="258">
                  <c:v>8.2999999999999989</c:v>
                </c:pt>
                <c:pt idx="259">
                  <c:v>8.3049999999999997</c:v>
                </c:pt>
                <c:pt idx="260">
                  <c:v>8.31</c:v>
                </c:pt>
                <c:pt idx="261">
                  <c:v>8.3149999999999995</c:v>
                </c:pt>
                <c:pt idx="262">
                  <c:v>8.32</c:v>
                </c:pt>
                <c:pt idx="263">
                  <c:v>8.3249999999999993</c:v>
                </c:pt>
                <c:pt idx="264">
                  <c:v>8.33</c:v>
                </c:pt>
                <c:pt idx="265">
                  <c:v>8.3349999999999991</c:v>
                </c:pt>
                <c:pt idx="266">
                  <c:v>8.34</c:v>
                </c:pt>
                <c:pt idx="267">
                  <c:v>8.3450000000000006</c:v>
                </c:pt>
                <c:pt idx="268">
                  <c:v>8.35</c:v>
                </c:pt>
                <c:pt idx="269">
                  <c:v>8.3550000000000004</c:v>
                </c:pt>
                <c:pt idx="270">
                  <c:v>8.36</c:v>
                </c:pt>
                <c:pt idx="271">
                  <c:v>8.3650000000000002</c:v>
                </c:pt>
                <c:pt idx="272">
                  <c:v>8.3699999999999992</c:v>
                </c:pt>
                <c:pt idx="273">
                  <c:v>8.375</c:v>
                </c:pt>
                <c:pt idx="274">
                  <c:v>8.379999999999999</c:v>
                </c:pt>
                <c:pt idx="275">
                  <c:v>8.3849999999999998</c:v>
                </c:pt>
                <c:pt idx="276">
                  <c:v>8.39</c:v>
                </c:pt>
                <c:pt idx="277">
                  <c:v>8.3949999999999996</c:v>
                </c:pt>
                <c:pt idx="278">
                  <c:v>8.4</c:v>
                </c:pt>
                <c:pt idx="279">
                  <c:v>8.4049999999999994</c:v>
                </c:pt>
                <c:pt idx="280">
                  <c:v>8.41</c:v>
                </c:pt>
                <c:pt idx="281">
                  <c:v>8.4149999999999991</c:v>
                </c:pt>
                <c:pt idx="282">
                  <c:v>8.42</c:v>
                </c:pt>
                <c:pt idx="283">
                  <c:v>8.4249999999999989</c:v>
                </c:pt>
                <c:pt idx="284">
                  <c:v>8.43</c:v>
                </c:pt>
                <c:pt idx="285">
                  <c:v>8.4350000000000005</c:v>
                </c:pt>
                <c:pt idx="286">
                  <c:v>8.44</c:v>
                </c:pt>
                <c:pt idx="287">
                  <c:v>8.4450000000000003</c:v>
                </c:pt>
                <c:pt idx="288">
                  <c:v>8.4499999999999993</c:v>
                </c:pt>
                <c:pt idx="289">
                  <c:v>8.4550000000000001</c:v>
                </c:pt>
                <c:pt idx="290">
                  <c:v>8.4599999999999991</c:v>
                </c:pt>
                <c:pt idx="291">
                  <c:v>8.4649999999999999</c:v>
                </c:pt>
                <c:pt idx="292">
                  <c:v>8.4700000000000006</c:v>
                </c:pt>
                <c:pt idx="293">
                  <c:v>8.4749999999999996</c:v>
                </c:pt>
                <c:pt idx="294">
                  <c:v>8.48</c:v>
                </c:pt>
                <c:pt idx="295">
                  <c:v>8.4849999999999994</c:v>
                </c:pt>
                <c:pt idx="296">
                  <c:v>8.49</c:v>
                </c:pt>
                <c:pt idx="297">
                  <c:v>8.4949999999999992</c:v>
                </c:pt>
                <c:pt idx="298">
                  <c:v>8.5</c:v>
                </c:pt>
                <c:pt idx="299">
                  <c:v>8.504999999999999</c:v>
                </c:pt>
                <c:pt idx="300">
                  <c:v>8.51</c:v>
                </c:pt>
                <c:pt idx="301">
                  <c:v>8.5150000000000006</c:v>
                </c:pt>
                <c:pt idx="302">
                  <c:v>8.52</c:v>
                </c:pt>
                <c:pt idx="303">
                  <c:v>8.5250000000000004</c:v>
                </c:pt>
                <c:pt idx="304">
                  <c:v>8.5299999999999994</c:v>
                </c:pt>
                <c:pt idx="305">
                  <c:v>8.5350000000000001</c:v>
                </c:pt>
                <c:pt idx="306">
                  <c:v>8.5399999999999991</c:v>
                </c:pt>
                <c:pt idx="307">
                  <c:v>8.5449999999999999</c:v>
                </c:pt>
                <c:pt idx="308">
                  <c:v>8.5499999999999989</c:v>
                </c:pt>
                <c:pt idx="309">
                  <c:v>8.5549999999999997</c:v>
                </c:pt>
                <c:pt idx="310">
                  <c:v>8.56</c:v>
                </c:pt>
                <c:pt idx="311">
                  <c:v>8.5649999999999995</c:v>
                </c:pt>
                <c:pt idx="312">
                  <c:v>8.57</c:v>
                </c:pt>
                <c:pt idx="313">
                  <c:v>8.5749999999999993</c:v>
                </c:pt>
                <c:pt idx="314">
                  <c:v>8.58</c:v>
                </c:pt>
                <c:pt idx="315">
                  <c:v>8.5849999999999991</c:v>
                </c:pt>
                <c:pt idx="316">
                  <c:v>8.59</c:v>
                </c:pt>
                <c:pt idx="317">
                  <c:v>8.5950000000000006</c:v>
                </c:pt>
                <c:pt idx="318">
                  <c:v>8.6</c:v>
                </c:pt>
                <c:pt idx="319">
                  <c:v>8.6050000000000004</c:v>
                </c:pt>
                <c:pt idx="320">
                  <c:v>8.61</c:v>
                </c:pt>
                <c:pt idx="321">
                  <c:v>8.6150000000000002</c:v>
                </c:pt>
                <c:pt idx="322">
                  <c:v>8.6199999999999992</c:v>
                </c:pt>
                <c:pt idx="323">
                  <c:v>8.625</c:v>
                </c:pt>
                <c:pt idx="324">
                  <c:v>8.629999999999999</c:v>
                </c:pt>
                <c:pt idx="325">
                  <c:v>8.6349999999999998</c:v>
                </c:pt>
                <c:pt idx="326">
                  <c:v>8.64</c:v>
                </c:pt>
                <c:pt idx="327">
                  <c:v>8.6449999999999996</c:v>
                </c:pt>
                <c:pt idx="328">
                  <c:v>8.65</c:v>
                </c:pt>
                <c:pt idx="329">
                  <c:v>8.6549999999999994</c:v>
                </c:pt>
                <c:pt idx="330">
                  <c:v>8.66</c:v>
                </c:pt>
                <c:pt idx="331">
                  <c:v>8.6649999999999991</c:v>
                </c:pt>
                <c:pt idx="332">
                  <c:v>8.67</c:v>
                </c:pt>
                <c:pt idx="333">
                  <c:v>8.6749999999999989</c:v>
                </c:pt>
                <c:pt idx="334">
                  <c:v>8.68</c:v>
                </c:pt>
                <c:pt idx="335">
                  <c:v>8.6850000000000005</c:v>
                </c:pt>
                <c:pt idx="336">
                  <c:v>8.69</c:v>
                </c:pt>
                <c:pt idx="337">
                  <c:v>8.6950000000000003</c:v>
                </c:pt>
                <c:pt idx="338">
                  <c:v>8.6999999999999993</c:v>
                </c:pt>
                <c:pt idx="339">
                  <c:v>8.7050000000000001</c:v>
                </c:pt>
                <c:pt idx="340">
                  <c:v>8.7099999999999991</c:v>
                </c:pt>
                <c:pt idx="341">
                  <c:v>8.7149999999999999</c:v>
                </c:pt>
                <c:pt idx="342">
                  <c:v>8.7200000000000006</c:v>
                </c:pt>
                <c:pt idx="343">
                  <c:v>8.7249999999999996</c:v>
                </c:pt>
                <c:pt idx="344">
                  <c:v>8.73</c:v>
                </c:pt>
                <c:pt idx="345">
                  <c:v>8.7349999999999994</c:v>
                </c:pt>
                <c:pt idx="346">
                  <c:v>8.74</c:v>
                </c:pt>
                <c:pt idx="347">
                  <c:v>8.7449999999999992</c:v>
                </c:pt>
                <c:pt idx="348">
                  <c:v>8.75</c:v>
                </c:pt>
                <c:pt idx="349">
                  <c:v>8.754999999999999</c:v>
                </c:pt>
                <c:pt idx="350">
                  <c:v>8.76</c:v>
                </c:pt>
                <c:pt idx="351">
                  <c:v>8.7650000000000006</c:v>
                </c:pt>
                <c:pt idx="352">
                  <c:v>8.77</c:v>
                </c:pt>
                <c:pt idx="353">
                  <c:v>8.7750000000000004</c:v>
                </c:pt>
                <c:pt idx="354">
                  <c:v>8.7799999999999994</c:v>
                </c:pt>
                <c:pt idx="355">
                  <c:v>8.7850000000000001</c:v>
                </c:pt>
                <c:pt idx="356">
                  <c:v>8.7899999999999991</c:v>
                </c:pt>
                <c:pt idx="357">
                  <c:v>8.7949999999999999</c:v>
                </c:pt>
                <c:pt idx="358">
                  <c:v>8.7999999999999989</c:v>
                </c:pt>
                <c:pt idx="359">
                  <c:v>8.8049999999999997</c:v>
                </c:pt>
                <c:pt idx="360">
                  <c:v>8.81</c:v>
                </c:pt>
                <c:pt idx="361">
                  <c:v>8.8149999999999995</c:v>
                </c:pt>
                <c:pt idx="362">
                  <c:v>8.82</c:v>
                </c:pt>
                <c:pt idx="363">
                  <c:v>8.8249999999999993</c:v>
                </c:pt>
                <c:pt idx="364">
                  <c:v>8.83</c:v>
                </c:pt>
                <c:pt idx="365">
                  <c:v>8.8349999999999991</c:v>
                </c:pt>
                <c:pt idx="366">
                  <c:v>8.84</c:v>
                </c:pt>
                <c:pt idx="367">
                  <c:v>8.8450000000000006</c:v>
                </c:pt>
                <c:pt idx="368">
                  <c:v>8.85</c:v>
                </c:pt>
                <c:pt idx="369">
                  <c:v>8.8550000000000004</c:v>
                </c:pt>
                <c:pt idx="370">
                  <c:v>8.86</c:v>
                </c:pt>
                <c:pt idx="371">
                  <c:v>8.8650000000000002</c:v>
                </c:pt>
                <c:pt idx="372">
                  <c:v>8.8699999999999992</c:v>
                </c:pt>
                <c:pt idx="373">
                  <c:v>8.875</c:v>
                </c:pt>
                <c:pt idx="374">
                  <c:v>8.879999999999999</c:v>
                </c:pt>
                <c:pt idx="375">
                  <c:v>8.8849999999999998</c:v>
                </c:pt>
                <c:pt idx="376">
                  <c:v>8.89</c:v>
                </c:pt>
                <c:pt idx="377">
                  <c:v>8.8949999999999996</c:v>
                </c:pt>
                <c:pt idx="378">
                  <c:v>8.9</c:v>
                </c:pt>
                <c:pt idx="379">
                  <c:v>8.9049999999999994</c:v>
                </c:pt>
                <c:pt idx="380">
                  <c:v>8.91</c:v>
                </c:pt>
                <c:pt idx="381">
                  <c:v>8.9149999999999991</c:v>
                </c:pt>
                <c:pt idx="382">
                  <c:v>8.92</c:v>
                </c:pt>
                <c:pt idx="383">
                  <c:v>8.9249999999999989</c:v>
                </c:pt>
                <c:pt idx="384">
                  <c:v>8.93</c:v>
                </c:pt>
                <c:pt idx="385">
                  <c:v>8.9350000000000005</c:v>
                </c:pt>
                <c:pt idx="386">
                  <c:v>8.94</c:v>
                </c:pt>
                <c:pt idx="387">
                  <c:v>8.9450000000000003</c:v>
                </c:pt>
                <c:pt idx="388">
                  <c:v>8.9499999999999993</c:v>
                </c:pt>
                <c:pt idx="389">
                  <c:v>8.9550000000000001</c:v>
                </c:pt>
                <c:pt idx="390">
                  <c:v>8.9599999999999991</c:v>
                </c:pt>
                <c:pt idx="391">
                  <c:v>8.9649999999999999</c:v>
                </c:pt>
                <c:pt idx="392">
                  <c:v>8.9700000000000006</c:v>
                </c:pt>
                <c:pt idx="393">
                  <c:v>8.9749999999999996</c:v>
                </c:pt>
                <c:pt idx="394">
                  <c:v>8.98</c:v>
                </c:pt>
                <c:pt idx="395">
                  <c:v>8.9849999999999994</c:v>
                </c:pt>
                <c:pt idx="396">
                  <c:v>8.99</c:v>
                </c:pt>
                <c:pt idx="397">
                  <c:v>8.9949999999999992</c:v>
                </c:pt>
                <c:pt idx="398">
                  <c:v>9</c:v>
                </c:pt>
                <c:pt idx="399">
                  <c:v>9.004999999999999</c:v>
                </c:pt>
                <c:pt idx="400">
                  <c:v>9.01</c:v>
                </c:pt>
              </c:numCache>
            </c:numRef>
          </c:xVal>
          <c:yVal>
            <c:numRef>
              <c:f>'178 All'!$AY$55:$AY$455</c:f>
              <c:numCache>
                <c:formatCode>General</c:formatCode>
                <c:ptCount val="401"/>
                <c:pt idx="0">
                  <c:v>3.635E-4</c:v>
                </c:pt>
                <c:pt idx="1">
                  <c:v>3.6337499999999998E-4</c:v>
                </c:pt>
                <c:pt idx="2">
                  <c:v>3.6328125E-4</c:v>
                </c:pt>
                <c:pt idx="3">
                  <c:v>3.6315624999999998E-4</c:v>
                </c:pt>
                <c:pt idx="4">
                  <c:v>3.630625E-4</c:v>
                </c:pt>
                <c:pt idx="5">
                  <c:v>3.6296875000000001E-4</c:v>
                </c:pt>
                <c:pt idx="6">
                  <c:v>3.6284374999999999E-4</c:v>
                </c:pt>
                <c:pt idx="7">
                  <c:v>3.6275000000000001E-4</c:v>
                </c:pt>
                <c:pt idx="8">
                  <c:v>3.6262499999999999E-4</c:v>
                </c:pt>
                <c:pt idx="9">
                  <c:v>3.6253125000000001E-4</c:v>
                </c:pt>
                <c:pt idx="10">
                  <c:v>3.6243750000000002E-4</c:v>
                </c:pt>
                <c:pt idx="11">
                  <c:v>3.623125E-4</c:v>
                </c:pt>
                <c:pt idx="12">
                  <c:v>3.6221875000000002E-4</c:v>
                </c:pt>
                <c:pt idx="13">
                  <c:v>3.6900000000000002E-4</c:v>
                </c:pt>
                <c:pt idx="14">
                  <c:v>3.7799999999999997E-4</c:v>
                </c:pt>
                <c:pt idx="15">
                  <c:v>3.8700000000000003E-4</c:v>
                </c:pt>
                <c:pt idx="16">
                  <c:v>3.9599999999999998E-4</c:v>
                </c:pt>
                <c:pt idx="17">
                  <c:v>4.0503125000000001E-4</c:v>
                </c:pt>
                <c:pt idx="18">
                  <c:v>4.1403125000000001E-4</c:v>
                </c:pt>
                <c:pt idx="19">
                  <c:v>4.1462499999999995E-4</c:v>
                </c:pt>
                <c:pt idx="20">
                  <c:v>4.1450000000000005E-4</c:v>
                </c:pt>
                <c:pt idx="21">
                  <c:v>4.1440625000000001E-4</c:v>
                </c:pt>
                <c:pt idx="22">
                  <c:v>4.1428124999999999E-4</c:v>
                </c:pt>
                <c:pt idx="23">
                  <c:v>4.1418749999999995E-4</c:v>
                </c:pt>
                <c:pt idx="24">
                  <c:v>4.1409374999999997E-4</c:v>
                </c:pt>
                <c:pt idx="25">
                  <c:v>4.1396875E-4</c:v>
                </c:pt>
                <c:pt idx="26">
                  <c:v>4.1387500000000002E-4</c:v>
                </c:pt>
                <c:pt idx="27">
                  <c:v>4.1374999999999995E-4</c:v>
                </c:pt>
                <c:pt idx="28">
                  <c:v>4.1365624999999996E-4</c:v>
                </c:pt>
                <c:pt idx="29">
                  <c:v>4.1356250000000003E-4</c:v>
                </c:pt>
                <c:pt idx="30">
                  <c:v>4.0865625E-4</c:v>
                </c:pt>
                <c:pt idx="31">
                  <c:v>3.9031249999999998E-4</c:v>
                </c:pt>
                <c:pt idx="32">
                  <c:v>3.7200000000000004E-4</c:v>
                </c:pt>
                <c:pt idx="33">
                  <c:v>3.5996874999999999E-4</c:v>
                </c:pt>
                <c:pt idx="34">
                  <c:v>3.5987500000000001E-4</c:v>
                </c:pt>
                <c:pt idx="35">
                  <c:v>3.5978124999999997E-4</c:v>
                </c:pt>
                <c:pt idx="36">
                  <c:v>3.5965625E-4</c:v>
                </c:pt>
                <c:pt idx="37">
                  <c:v>3.5956249999999996E-4</c:v>
                </c:pt>
                <c:pt idx="38">
                  <c:v>3.594375E-4</c:v>
                </c:pt>
                <c:pt idx="39">
                  <c:v>3.6471874999999997E-4</c:v>
                </c:pt>
                <c:pt idx="40">
                  <c:v>3.7503125000000004E-4</c:v>
                </c:pt>
                <c:pt idx="41">
                  <c:v>3.8534375E-4</c:v>
                </c:pt>
                <c:pt idx="42">
                  <c:v>3.9565625000000001E-4</c:v>
                </c:pt>
                <c:pt idx="43">
                  <c:v>4.0596874999999997E-4</c:v>
                </c:pt>
                <c:pt idx="44">
                  <c:v>4.17E-4</c:v>
                </c:pt>
                <c:pt idx="45">
                  <c:v>4.2903125E-4</c:v>
                </c:pt>
                <c:pt idx="46">
                  <c:v>4.4109374999999997E-4</c:v>
                </c:pt>
                <c:pt idx="47">
                  <c:v>4.5312499999999997E-4</c:v>
                </c:pt>
                <c:pt idx="48">
                  <c:v>4.6553124999999996E-4</c:v>
                </c:pt>
                <c:pt idx="49">
                  <c:v>4.8624999999999997E-4</c:v>
                </c:pt>
                <c:pt idx="50">
                  <c:v>5.0696875000000004E-4</c:v>
                </c:pt>
                <c:pt idx="51">
                  <c:v>5.2771874999999998E-4</c:v>
                </c:pt>
                <c:pt idx="52">
                  <c:v>5.4843749999999999E-4</c:v>
                </c:pt>
                <c:pt idx="53">
                  <c:v>5.6915625E-4</c:v>
                </c:pt>
                <c:pt idx="54">
                  <c:v>5.779375E-4</c:v>
                </c:pt>
                <c:pt idx="55">
                  <c:v>5.8593749999999998E-4</c:v>
                </c:pt>
                <c:pt idx="56">
                  <c:v>5.9393750000000006E-4</c:v>
                </c:pt>
                <c:pt idx="57">
                  <c:v>6.0193750000000004E-4</c:v>
                </c:pt>
                <c:pt idx="58">
                  <c:v>6.0990624999999999E-4</c:v>
                </c:pt>
                <c:pt idx="59">
                  <c:v>6.1790624999999997E-4</c:v>
                </c:pt>
                <c:pt idx="60">
                  <c:v>6.1890624999999999E-4</c:v>
                </c:pt>
                <c:pt idx="61">
                  <c:v>6.0837499999999997E-4</c:v>
                </c:pt>
                <c:pt idx="62">
                  <c:v>5.9784375000000007E-4</c:v>
                </c:pt>
                <c:pt idx="63">
                  <c:v>5.8731249999999994E-4</c:v>
                </c:pt>
                <c:pt idx="64">
                  <c:v>5.7681249999999996E-4</c:v>
                </c:pt>
                <c:pt idx="65">
                  <c:v>5.6915625E-4</c:v>
                </c:pt>
                <c:pt idx="66">
                  <c:v>5.6906250000000002E-4</c:v>
                </c:pt>
                <c:pt idx="67">
                  <c:v>5.689375E-4</c:v>
                </c:pt>
                <c:pt idx="68">
                  <c:v>5.6884375000000001E-4</c:v>
                </c:pt>
                <c:pt idx="69">
                  <c:v>5.6875000000000003E-4</c:v>
                </c:pt>
                <c:pt idx="70">
                  <c:v>5.6862500000000001E-4</c:v>
                </c:pt>
                <c:pt idx="71">
                  <c:v>5.6853125000000003E-4</c:v>
                </c:pt>
                <c:pt idx="72">
                  <c:v>5.6840625000000001E-4</c:v>
                </c:pt>
                <c:pt idx="73">
                  <c:v>5.6831250000000002E-4</c:v>
                </c:pt>
                <c:pt idx="74">
                  <c:v>5.6821874999999993E-4</c:v>
                </c:pt>
                <c:pt idx="75">
                  <c:v>5.7165625000000001E-4</c:v>
                </c:pt>
                <c:pt idx="76">
                  <c:v>6.2015624999999994E-4</c:v>
                </c:pt>
                <c:pt idx="77">
                  <c:v>6.6865624999999998E-4</c:v>
                </c:pt>
                <c:pt idx="78">
                  <c:v>7.1715625000000002E-4</c:v>
                </c:pt>
                <c:pt idx="79">
                  <c:v>7.6565625000000006E-4</c:v>
                </c:pt>
                <c:pt idx="80">
                  <c:v>7.8653125000000012E-4</c:v>
                </c:pt>
                <c:pt idx="81">
                  <c:v>7.9553125000000001E-4</c:v>
                </c:pt>
                <c:pt idx="82">
                  <c:v>8.0456250000000005E-4</c:v>
                </c:pt>
                <c:pt idx="83">
                  <c:v>8.1356250000000005E-4</c:v>
                </c:pt>
                <c:pt idx="84">
                  <c:v>8.2256250000000005E-4</c:v>
                </c:pt>
                <c:pt idx="85">
                  <c:v>8.3156250000000005E-4</c:v>
                </c:pt>
                <c:pt idx="86">
                  <c:v>8.5074999999999994E-4</c:v>
                </c:pt>
                <c:pt idx="87">
                  <c:v>8.715000000000001E-4</c:v>
                </c:pt>
                <c:pt idx="88">
                  <c:v>8.9221875E-4</c:v>
                </c:pt>
                <c:pt idx="89">
                  <c:v>9.1293750000000001E-4</c:v>
                </c:pt>
                <c:pt idx="90">
                  <c:v>9.3365624999999992E-4</c:v>
                </c:pt>
                <c:pt idx="91">
                  <c:v>9.3043750000000006E-4</c:v>
                </c:pt>
                <c:pt idx="92">
                  <c:v>9.1990625000000004E-4</c:v>
                </c:pt>
                <c:pt idx="93">
                  <c:v>9.0937499999999992E-4</c:v>
                </c:pt>
                <c:pt idx="94">
                  <c:v>8.9887500000000004E-4</c:v>
                </c:pt>
                <c:pt idx="95">
                  <c:v>8.8834375000000003E-4</c:v>
                </c:pt>
                <c:pt idx="96">
                  <c:v>8.6049999999999994E-4</c:v>
                </c:pt>
                <c:pt idx="97">
                  <c:v>8.2393750000000002E-4</c:v>
                </c:pt>
                <c:pt idx="98">
                  <c:v>7.873750000000001E-4</c:v>
                </c:pt>
                <c:pt idx="99">
                  <c:v>7.5081249999999996E-4</c:v>
                </c:pt>
                <c:pt idx="100">
                  <c:v>7.2487500000000004E-4</c:v>
                </c:pt>
                <c:pt idx="101">
                  <c:v>7.2478124999999995E-4</c:v>
                </c:pt>
                <c:pt idx="102">
                  <c:v>7.2465625000000004E-4</c:v>
                </c:pt>
                <c:pt idx="103">
                  <c:v>7.2456250000000005E-4</c:v>
                </c:pt>
                <c:pt idx="104">
                  <c:v>7.2446875000000007E-4</c:v>
                </c:pt>
                <c:pt idx="105">
                  <c:v>7.2987499999999995E-4</c:v>
                </c:pt>
                <c:pt idx="106">
                  <c:v>7.5893749999999996E-4</c:v>
                </c:pt>
                <c:pt idx="107">
                  <c:v>7.8799999999999996E-4</c:v>
                </c:pt>
                <c:pt idx="108">
                  <c:v>8.1706250000000008E-4</c:v>
                </c:pt>
                <c:pt idx="109">
                  <c:v>8.540625E-4</c:v>
                </c:pt>
                <c:pt idx="110">
                  <c:v>8.9771875000000008E-4</c:v>
                </c:pt>
                <c:pt idx="111">
                  <c:v>9.4134375000000001E-4</c:v>
                </c:pt>
                <c:pt idx="112">
                  <c:v>9.8499999999999998E-4</c:v>
                </c:pt>
                <c:pt idx="113">
                  <c:v>1.0001875E-3</c:v>
                </c:pt>
                <c:pt idx="114">
                  <c:v>1.0122187499999999E-3</c:v>
                </c:pt>
                <c:pt idx="115">
                  <c:v>1.02428125E-3</c:v>
                </c:pt>
                <c:pt idx="116">
                  <c:v>1.0363125000000001E-3</c:v>
                </c:pt>
                <c:pt idx="117">
                  <c:v>1.0573437499999999E-3</c:v>
                </c:pt>
                <c:pt idx="118">
                  <c:v>1.0864062500000001E-3</c:v>
                </c:pt>
                <c:pt idx="119">
                  <c:v>1.1154687499999999E-3</c:v>
                </c:pt>
                <c:pt idx="120">
                  <c:v>1.1445312500000001E-3</c:v>
                </c:pt>
                <c:pt idx="121">
                  <c:v>1.1585625000000001E-3</c:v>
                </c:pt>
                <c:pt idx="122">
                  <c:v>1.17059375E-3</c:v>
                </c:pt>
                <c:pt idx="123">
                  <c:v>1.1826562500000001E-3</c:v>
                </c:pt>
                <c:pt idx="124">
                  <c:v>1.1946875E-3</c:v>
                </c:pt>
                <c:pt idx="125">
                  <c:v>1.1952187499999999E-3</c:v>
                </c:pt>
                <c:pt idx="126">
                  <c:v>1.1846875E-3</c:v>
                </c:pt>
                <c:pt idx="127">
                  <c:v>1.1741875000000001E-3</c:v>
                </c:pt>
                <c:pt idx="128">
                  <c:v>1.16365625E-3</c:v>
                </c:pt>
                <c:pt idx="129">
                  <c:v>1.1531250000000001E-3</c:v>
                </c:pt>
                <c:pt idx="130">
                  <c:v>1.1468749999999999E-3</c:v>
                </c:pt>
                <c:pt idx="131">
                  <c:v>1.14675E-3</c:v>
                </c:pt>
                <c:pt idx="132">
                  <c:v>1.1466562499999999E-3</c:v>
                </c:pt>
                <c:pt idx="133">
                  <c:v>1.14653125E-3</c:v>
                </c:pt>
                <c:pt idx="134">
                  <c:v>1.1464375000000001E-3</c:v>
                </c:pt>
                <c:pt idx="135">
                  <c:v>1.14634375E-3</c:v>
                </c:pt>
                <c:pt idx="136">
                  <c:v>1.1462187500000001E-3</c:v>
                </c:pt>
                <c:pt idx="137">
                  <c:v>1.146125E-3</c:v>
                </c:pt>
                <c:pt idx="138">
                  <c:v>1.1459999999999999E-3</c:v>
                </c:pt>
                <c:pt idx="139">
                  <c:v>1.14590625E-3</c:v>
                </c:pt>
                <c:pt idx="140">
                  <c:v>1.16846875E-3</c:v>
                </c:pt>
                <c:pt idx="141">
                  <c:v>1.1926875E-3</c:v>
                </c:pt>
                <c:pt idx="142">
                  <c:v>1.2168750000000001E-3</c:v>
                </c:pt>
                <c:pt idx="143">
                  <c:v>1.2410625E-3</c:v>
                </c:pt>
                <c:pt idx="144">
                  <c:v>1.29246875E-3</c:v>
                </c:pt>
                <c:pt idx="145">
                  <c:v>1.36528125E-3</c:v>
                </c:pt>
                <c:pt idx="146">
                  <c:v>1.4380937499999999E-3</c:v>
                </c:pt>
                <c:pt idx="147">
                  <c:v>1.47959375E-3</c:v>
                </c:pt>
                <c:pt idx="148">
                  <c:v>1.5037812500000001E-3</c:v>
                </c:pt>
                <c:pt idx="149">
                  <c:v>1.5280000000000001E-3</c:v>
                </c:pt>
                <c:pt idx="150">
                  <c:v>1.5521875E-3</c:v>
                </c:pt>
                <c:pt idx="151">
                  <c:v>1.5945E-3</c:v>
                </c:pt>
                <c:pt idx="152">
                  <c:v>1.6855625E-3</c:v>
                </c:pt>
                <c:pt idx="153">
                  <c:v>1.77659375E-3</c:v>
                </c:pt>
                <c:pt idx="154">
                  <c:v>1.9000625000000001E-3</c:v>
                </c:pt>
                <c:pt idx="155">
                  <c:v>2.0822499999999999E-3</c:v>
                </c:pt>
                <c:pt idx="156">
                  <c:v>2.2316875000000002E-3</c:v>
                </c:pt>
                <c:pt idx="157">
                  <c:v>2.3774062499999997E-3</c:v>
                </c:pt>
                <c:pt idx="158">
                  <c:v>2.5231250000000002E-3</c:v>
                </c:pt>
                <c:pt idx="159">
                  <c:v>2.9195937500000003E-3</c:v>
                </c:pt>
                <c:pt idx="160">
                  <c:v>3.2918437500000001E-3</c:v>
                </c:pt>
                <c:pt idx="161">
                  <c:v>3.6380937500000003E-3</c:v>
                </c:pt>
                <c:pt idx="162">
                  <c:v>3.98434375E-3</c:v>
                </c:pt>
                <c:pt idx="163">
                  <c:v>4.6230937499999996E-3</c:v>
                </c:pt>
                <c:pt idx="164">
                  <c:v>5.4493750000000002E-3</c:v>
                </c:pt>
                <c:pt idx="165">
                  <c:v>6.5016875000000005E-3</c:v>
                </c:pt>
                <c:pt idx="166">
                  <c:v>7.8627187500000008E-3</c:v>
                </c:pt>
                <c:pt idx="167">
                  <c:v>9.4303437500000004E-3</c:v>
                </c:pt>
                <c:pt idx="168">
                  <c:v>1.1666343749999999E-2</c:v>
                </c:pt>
                <c:pt idx="169">
                  <c:v>1.3903562499999999E-2</c:v>
                </c:pt>
                <c:pt idx="170">
                  <c:v>1.6163875000000001E-2</c:v>
                </c:pt>
                <c:pt idx="171">
                  <c:v>1.8424187500000001E-2</c:v>
                </c:pt>
                <c:pt idx="172">
                  <c:v>2.076925E-2</c:v>
                </c:pt>
                <c:pt idx="173">
                  <c:v>2.3661499999999999E-2</c:v>
                </c:pt>
                <c:pt idx="174">
                  <c:v>2.6553749999999997E-2</c:v>
                </c:pt>
                <c:pt idx="175">
                  <c:v>2.8041187499999998E-2</c:v>
                </c:pt>
                <c:pt idx="176">
                  <c:v>2.9450781250000002E-2</c:v>
                </c:pt>
                <c:pt idx="177">
                  <c:v>2.9399312500000004E-2</c:v>
                </c:pt>
                <c:pt idx="178">
                  <c:v>2.8888781250000002E-2</c:v>
                </c:pt>
                <c:pt idx="179">
                  <c:v>2.8022281249999996E-2</c:v>
                </c:pt>
                <c:pt idx="180">
                  <c:v>2.6891968750000002E-2</c:v>
                </c:pt>
                <c:pt idx="181">
                  <c:v>2.5761656249999997E-2</c:v>
                </c:pt>
                <c:pt idx="182">
                  <c:v>2.4447187500000002E-2</c:v>
                </c:pt>
                <c:pt idx="183">
                  <c:v>2.3037343750000001E-2</c:v>
                </c:pt>
                <c:pt idx="184">
                  <c:v>2.1816937500000001E-2</c:v>
                </c:pt>
                <c:pt idx="185">
                  <c:v>2.0808156250000001E-2</c:v>
                </c:pt>
                <c:pt idx="186">
                  <c:v>1.979934375E-2</c:v>
                </c:pt>
                <c:pt idx="187">
                  <c:v>1.87905625E-2</c:v>
                </c:pt>
                <c:pt idx="188">
                  <c:v>1.7802249999999999E-2</c:v>
                </c:pt>
                <c:pt idx="189">
                  <c:v>1.70000625E-2</c:v>
                </c:pt>
                <c:pt idx="190">
                  <c:v>1.6197875E-2</c:v>
                </c:pt>
                <c:pt idx="191">
                  <c:v>1.5772749999999999E-2</c:v>
                </c:pt>
                <c:pt idx="192">
                  <c:v>1.5383749999999998E-2</c:v>
                </c:pt>
                <c:pt idx="193">
                  <c:v>1.521090625E-2</c:v>
                </c:pt>
                <c:pt idx="194">
                  <c:v>1.5119656249999999E-2</c:v>
                </c:pt>
                <c:pt idx="195">
                  <c:v>1.5028406250000001E-2</c:v>
                </c:pt>
                <c:pt idx="196">
                  <c:v>1.515878125E-2</c:v>
                </c:pt>
                <c:pt idx="197">
                  <c:v>1.5405250000000001E-2</c:v>
                </c:pt>
                <c:pt idx="198">
                  <c:v>1.5769749999999999E-2</c:v>
                </c:pt>
                <c:pt idx="199">
                  <c:v>1.6167531249999999E-2</c:v>
                </c:pt>
                <c:pt idx="200">
                  <c:v>1.6732531249999998E-2</c:v>
                </c:pt>
                <c:pt idx="201">
                  <c:v>1.7297531250000001E-2</c:v>
                </c:pt>
                <c:pt idx="202">
                  <c:v>1.80225E-2</c:v>
                </c:pt>
                <c:pt idx="203">
                  <c:v>1.922553125E-2</c:v>
                </c:pt>
                <c:pt idx="204">
                  <c:v>1.9937031250000001E-2</c:v>
                </c:pt>
                <c:pt idx="205">
                  <c:v>2.0520281250000001E-2</c:v>
                </c:pt>
                <c:pt idx="206">
                  <c:v>2.1103500000000001E-2</c:v>
                </c:pt>
                <c:pt idx="207">
                  <c:v>2.2134624999999998E-2</c:v>
                </c:pt>
                <c:pt idx="208">
                  <c:v>2.322828125E-2</c:v>
                </c:pt>
                <c:pt idx="209">
                  <c:v>2.43723125E-2</c:v>
                </c:pt>
                <c:pt idx="210">
                  <c:v>2.5538874999999999E-2</c:v>
                </c:pt>
                <c:pt idx="211">
                  <c:v>2.6245718750000001E-2</c:v>
                </c:pt>
                <c:pt idx="212">
                  <c:v>2.6500812499999998E-2</c:v>
                </c:pt>
                <c:pt idx="213">
                  <c:v>2.6755906249999999E-2</c:v>
                </c:pt>
                <c:pt idx="214">
                  <c:v>2.6431312499999998E-2</c:v>
                </c:pt>
                <c:pt idx="215">
                  <c:v>2.570203125E-2</c:v>
                </c:pt>
                <c:pt idx="216">
                  <c:v>2.4884750000000001E-2</c:v>
                </c:pt>
                <c:pt idx="217">
                  <c:v>2.3936718749999999E-2</c:v>
                </c:pt>
                <c:pt idx="218">
                  <c:v>2.3083093749999999E-2</c:v>
                </c:pt>
                <c:pt idx="219">
                  <c:v>2.2572562500000001E-2</c:v>
                </c:pt>
                <c:pt idx="220">
                  <c:v>2.2070531250000001E-2</c:v>
                </c:pt>
                <c:pt idx="221">
                  <c:v>2.1851687500000001E-2</c:v>
                </c:pt>
                <c:pt idx="222">
                  <c:v>2.1632843749999998E-2</c:v>
                </c:pt>
                <c:pt idx="223">
                  <c:v>2.1465375000000002E-2</c:v>
                </c:pt>
                <c:pt idx="224">
                  <c:v>2.1698593750000002E-2</c:v>
                </c:pt>
                <c:pt idx="225">
                  <c:v>2.1931843749999999E-2</c:v>
                </c:pt>
                <c:pt idx="226">
                  <c:v>2.2165062499999999E-2</c:v>
                </c:pt>
                <c:pt idx="227">
                  <c:v>2.24713125E-2</c:v>
                </c:pt>
                <c:pt idx="228">
                  <c:v>2.2860093749999998E-2</c:v>
                </c:pt>
                <c:pt idx="229">
                  <c:v>2.3130656249999999E-2</c:v>
                </c:pt>
                <c:pt idx="230">
                  <c:v>2.3101375E-2</c:v>
                </c:pt>
                <c:pt idx="231">
                  <c:v>2.3072093750000001E-2</c:v>
                </c:pt>
                <c:pt idx="232">
                  <c:v>2.3042812500000003E-2</c:v>
                </c:pt>
                <c:pt idx="233">
                  <c:v>2.28925E-2</c:v>
                </c:pt>
                <c:pt idx="234">
                  <c:v>2.2732968749999999E-2</c:v>
                </c:pt>
                <c:pt idx="235">
                  <c:v>2.2842218750000001E-2</c:v>
                </c:pt>
                <c:pt idx="236">
                  <c:v>2.29515E-2</c:v>
                </c:pt>
                <c:pt idx="237">
                  <c:v>2.2993062500000001E-2</c:v>
                </c:pt>
                <c:pt idx="238">
                  <c:v>2.2847124999999999E-2</c:v>
                </c:pt>
                <c:pt idx="239">
                  <c:v>2.2701187500000001E-2</c:v>
                </c:pt>
                <c:pt idx="240">
                  <c:v>2.254503125E-2</c:v>
                </c:pt>
                <c:pt idx="241">
                  <c:v>2.2369937499999999E-2</c:v>
                </c:pt>
                <c:pt idx="242">
                  <c:v>2.2194812500000001E-2</c:v>
                </c:pt>
                <c:pt idx="243">
                  <c:v>2.201971875E-2</c:v>
                </c:pt>
                <c:pt idx="244">
                  <c:v>2.2070968749999999E-2</c:v>
                </c:pt>
                <c:pt idx="245">
                  <c:v>2.2216687500000002E-2</c:v>
                </c:pt>
                <c:pt idx="246">
                  <c:v>2.23498125E-2</c:v>
                </c:pt>
                <c:pt idx="247">
                  <c:v>2.2471218750000001E-2</c:v>
                </c:pt>
                <c:pt idx="248">
                  <c:v>2.2546218749999999E-2</c:v>
                </c:pt>
                <c:pt idx="249">
                  <c:v>2.2527874999999999E-2</c:v>
                </c:pt>
                <c:pt idx="250">
                  <c:v>2.2509531249999999E-2</c:v>
                </c:pt>
                <c:pt idx="251">
                  <c:v>2.31371875E-2</c:v>
                </c:pt>
                <c:pt idx="252">
                  <c:v>2.3715093749999999E-2</c:v>
                </c:pt>
                <c:pt idx="253">
                  <c:v>2.3860843749999999E-2</c:v>
                </c:pt>
                <c:pt idx="254">
                  <c:v>2.4006562500000002E-2</c:v>
                </c:pt>
                <c:pt idx="255">
                  <c:v>2.40536875E-2</c:v>
                </c:pt>
                <c:pt idx="256">
                  <c:v>2.4071812500000001E-2</c:v>
                </c:pt>
                <c:pt idx="257">
                  <c:v>2.4089937499999999E-2</c:v>
                </c:pt>
                <c:pt idx="258">
                  <c:v>2.4248687499999998E-2</c:v>
                </c:pt>
                <c:pt idx="259">
                  <c:v>2.4430874999999998E-2</c:v>
                </c:pt>
                <c:pt idx="260">
                  <c:v>2.4613062499999998E-2</c:v>
                </c:pt>
                <c:pt idx="261">
                  <c:v>2.489825E-2</c:v>
                </c:pt>
                <c:pt idx="262">
                  <c:v>2.4766343749999999E-2</c:v>
                </c:pt>
                <c:pt idx="263">
                  <c:v>2.4195531249999999E-2</c:v>
                </c:pt>
                <c:pt idx="264">
                  <c:v>2.4093343749999999E-2</c:v>
                </c:pt>
                <c:pt idx="265">
                  <c:v>2.3991156249999999E-2</c:v>
                </c:pt>
                <c:pt idx="266">
                  <c:v>2.388896875E-2</c:v>
                </c:pt>
                <c:pt idx="267">
                  <c:v>2.3890718750000001E-2</c:v>
                </c:pt>
                <c:pt idx="268">
                  <c:v>2.4060749999999999E-2</c:v>
                </c:pt>
                <c:pt idx="269">
                  <c:v>2.4192812500000001E-2</c:v>
                </c:pt>
                <c:pt idx="270">
                  <c:v>2.416840625E-2</c:v>
                </c:pt>
                <c:pt idx="271">
                  <c:v>2.4146124999999997E-2</c:v>
                </c:pt>
                <c:pt idx="272">
                  <c:v>2.4364749999999998E-2</c:v>
                </c:pt>
                <c:pt idx="273">
                  <c:v>2.4583406250000002E-2</c:v>
                </c:pt>
                <c:pt idx="274">
                  <c:v>2.5221687499999999E-2</c:v>
                </c:pt>
                <c:pt idx="275">
                  <c:v>2.5631874999999998E-2</c:v>
                </c:pt>
                <c:pt idx="276">
                  <c:v>2.54859375E-2</c:v>
                </c:pt>
                <c:pt idx="277">
                  <c:v>2.5340000000000001E-2</c:v>
                </c:pt>
                <c:pt idx="278">
                  <c:v>2.5161312499999998E-2</c:v>
                </c:pt>
                <c:pt idx="279">
                  <c:v>2.4942468749999998E-2</c:v>
                </c:pt>
                <c:pt idx="280">
                  <c:v>2.4647062500000001E-2</c:v>
                </c:pt>
                <c:pt idx="281">
                  <c:v>2.4744187500000001E-2</c:v>
                </c:pt>
                <c:pt idx="282">
                  <c:v>2.4797093749999999E-2</c:v>
                </c:pt>
                <c:pt idx="283">
                  <c:v>2.4310875000000003E-2</c:v>
                </c:pt>
                <c:pt idx="284">
                  <c:v>2.3824656249999999E-2</c:v>
                </c:pt>
                <c:pt idx="285">
                  <c:v>2.33384375E-2</c:v>
                </c:pt>
                <c:pt idx="286">
                  <c:v>2.285221875E-2</c:v>
                </c:pt>
                <c:pt idx="287">
                  <c:v>2.27075625E-2</c:v>
                </c:pt>
                <c:pt idx="288">
                  <c:v>2.27074375E-2</c:v>
                </c:pt>
                <c:pt idx="289">
                  <c:v>2.24815625E-2</c:v>
                </c:pt>
                <c:pt idx="290">
                  <c:v>2.2187468750000001E-2</c:v>
                </c:pt>
                <c:pt idx="291">
                  <c:v>2.1986187500000001E-2</c:v>
                </c:pt>
                <c:pt idx="292">
                  <c:v>2.1894937499999999E-2</c:v>
                </c:pt>
                <c:pt idx="293">
                  <c:v>2.1803687499999998E-2</c:v>
                </c:pt>
                <c:pt idx="294">
                  <c:v>2.1830687500000001E-2</c:v>
                </c:pt>
                <c:pt idx="295">
                  <c:v>2.2024999999999999E-2</c:v>
                </c:pt>
                <c:pt idx="296">
                  <c:v>2.210053125E-2</c:v>
                </c:pt>
                <c:pt idx="297">
                  <c:v>2.1772281250000001E-2</c:v>
                </c:pt>
                <c:pt idx="298">
                  <c:v>2.14440625E-2</c:v>
                </c:pt>
                <c:pt idx="299">
                  <c:v>2.11499375E-2</c:v>
                </c:pt>
                <c:pt idx="300">
                  <c:v>2.0931093749999997E-2</c:v>
                </c:pt>
                <c:pt idx="301">
                  <c:v>2.0730499999999999E-2</c:v>
                </c:pt>
                <c:pt idx="302">
                  <c:v>2.0657500000000002E-2</c:v>
                </c:pt>
                <c:pt idx="303">
                  <c:v>2.0584468750000001E-2</c:v>
                </c:pt>
                <c:pt idx="304">
                  <c:v>2.012921875E-2</c:v>
                </c:pt>
                <c:pt idx="305">
                  <c:v>2.000759375E-2</c:v>
                </c:pt>
                <c:pt idx="306">
                  <c:v>1.9897281250000003E-2</c:v>
                </c:pt>
                <c:pt idx="307">
                  <c:v>2.011146875E-2</c:v>
                </c:pt>
                <c:pt idx="308">
                  <c:v>1.9965531249999998E-2</c:v>
                </c:pt>
                <c:pt idx="309">
                  <c:v>1.981959375E-2</c:v>
                </c:pt>
                <c:pt idx="310">
                  <c:v>1.956309375E-2</c:v>
                </c:pt>
                <c:pt idx="311">
                  <c:v>1.91255E-2</c:v>
                </c:pt>
                <c:pt idx="312">
                  <c:v>1.8762718749999997E-2</c:v>
                </c:pt>
                <c:pt idx="313">
                  <c:v>1.8714000000000001E-2</c:v>
                </c:pt>
                <c:pt idx="314">
                  <c:v>1.8661968750000001E-2</c:v>
                </c:pt>
                <c:pt idx="315">
                  <c:v>1.8042062500000001E-2</c:v>
                </c:pt>
                <c:pt idx="316">
                  <c:v>1.7737906249999998E-2</c:v>
                </c:pt>
                <c:pt idx="317">
                  <c:v>1.7694031249999999E-2</c:v>
                </c:pt>
                <c:pt idx="318">
                  <c:v>1.7650187500000001E-2</c:v>
                </c:pt>
                <c:pt idx="319">
                  <c:v>1.7606312499999999E-2</c:v>
                </c:pt>
                <c:pt idx="320">
                  <c:v>1.7602E-2</c:v>
                </c:pt>
                <c:pt idx="321">
                  <c:v>1.760190625E-2</c:v>
                </c:pt>
                <c:pt idx="322">
                  <c:v>1.760178125E-2</c:v>
                </c:pt>
                <c:pt idx="323">
                  <c:v>1.7601687499999998E-2</c:v>
                </c:pt>
                <c:pt idx="324">
                  <c:v>1.7678968749999999E-2</c:v>
                </c:pt>
                <c:pt idx="325">
                  <c:v>1.7824687499999999E-2</c:v>
                </c:pt>
                <c:pt idx="326">
                  <c:v>1.7970406250000001E-2</c:v>
                </c:pt>
                <c:pt idx="327">
                  <c:v>1.7488156250000001E-2</c:v>
                </c:pt>
                <c:pt idx="328">
                  <c:v>1.7377812499999999E-2</c:v>
                </c:pt>
                <c:pt idx="329">
                  <c:v>1.736553125E-2</c:v>
                </c:pt>
                <c:pt idx="330">
                  <c:v>1.7353281249999998E-2</c:v>
                </c:pt>
                <c:pt idx="331">
                  <c:v>1.734103125E-2</c:v>
                </c:pt>
                <c:pt idx="332">
                  <c:v>1.7306937500000001E-2</c:v>
                </c:pt>
                <c:pt idx="333">
                  <c:v>1.7252156250000001E-2</c:v>
                </c:pt>
                <c:pt idx="334">
                  <c:v>1.719734375E-2</c:v>
                </c:pt>
                <c:pt idx="335">
                  <c:v>1.718396875E-2</c:v>
                </c:pt>
                <c:pt idx="336">
                  <c:v>1.71984375E-2</c:v>
                </c:pt>
                <c:pt idx="337">
                  <c:v>1.721290625E-2</c:v>
                </c:pt>
                <c:pt idx="338">
                  <c:v>1.7227375E-2</c:v>
                </c:pt>
                <c:pt idx="339">
                  <c:v>1.6778281249999999E-2</c:v>
                </c:pt>
                <c:pt idx="340">
                  <c:v>1.6905781249999998E-2</c:v>
                </c:pt>
                <c:pt idx="341">
                  <c:v>1.7033281250000001E-2</c:v>
                </c:pt>
                <c:pt idx="342">
                  <c:v>1.7172062499999998E-2</c:v>
                </c:pt>
                <c:pt idx="343">
                  <c:v>1.7335999999999997E-2</c:v>
                </c:pt>
                <c:pt idx="344">
                  <c:v>1.7499968750000001E-2</c:v>
                </c:pt>
                <c:pt idx="345">
                  <c:v>1.7752406249999998E-2</c:v>
                </c:pt>
                <c:pt idx="346">
                  <c:v>1.8141187499999999E-2</c:v>
                </c:pt>
                <c:pt idx="347">
                  <c:v>1.840796875E-2</c:v>
                </c:pt>
                <c:pt idx="348">
                  <c:v>1.820734375E-2</c:v>
                </c:pt>
                <c:pt idx="349">
                  <c:v>1.8006718750000001E-2</c:v>
                </c:pt>
                <c:pt idx="350">
                  <c:v>1.7800781250000001E-2</c:v>
                </c:pt>
                <c:pt idx="351">
                  <c:v>1.7581906250000001E-2</c:v>
                </c:pt>
                <c:pt idx="352">
                  <c:v>1.69171875E-2</c:v>
                </c:pt>
                <c:pt idx="353">
                  <c:v>1.6163625000000001E-2</c:v>
                </c:pt>
                <c:pt idx="354">
                  <c:v>1.5614562500000002E-2</c:v>
                </c:pt>
                <c:pt idx="355">
                  <c:v>1.5149312500000001E-2</c:v>
                </c:pt>
                <c:pt idx="356">
                  <c:v>1.484578125E-2</c:v>
                </c:pt>
                <c:pt idx="357">
                  <c:v>1.486996875E-2</c:v>
                </c:pt>
                <c:pt idx="358">
                  <c:v>1.4894156250000002E-2</c:v>
                </c:pt>
                <c:pt idx="359">
                  <c:v>1.4918375000000001E-2</c:v>
                </c:pt>
                <c:pt idx="360">
                  <c:v>1.4963812500000001E-2</c:v>
                </c:pt>
                <c:pt idx="361">
                  <c:v>1.5231093749999999E-2</c:v>
                </c:pt>
                <c:pt idx="362">
                  <c:v>1.5498343749999999E-2</c:v>
                </c:pt>
                <c:pt idx="363">
                  <c:v>1.4648875E-2</c:v>
                </c:pt>
                <c:pt idx="364">
                  <c:v>1.3676562499999999E-2</c:v>
                </c:pt>
                <c:pt idx="365">
                  <c:v>1.3125218750000001E-2</c:v>
                </c:pt>
                <c:pt idx="366">
                  <c:v>1.27423125E-2</c:v>
                </c:pt>
                <c:pt idx="367">
                  <c:v>1.235940625E-2</c:v>
                </c:pt>
                <c:pt idx="368">
                  <c:v>1.241334375E-2</c:v>
                </c:pt>
                <c:pt idx="369">
                  <c:v>1.2577281249999999E-2</c:v>
                </c:pt>
                <c:pt idx="370">
                  <c:v>1.2741250000000001E-2</c:v>
                </c:pt>
                <c:pt idx="371">
                  <c:v>1.2502625E-2</c:v>
                </c:pt>
                <c:pt idx="372">
                  <c:v>1.221084375E-2</c:v>
                </c:pt>
                <c:pt idx="373">
                  <c:v>1.199528125E-2</c:v>
                </c:pt>
                <c:pt idx="374">
                  <c:v>1.1956718750000001E-2</c:v>
                </c:pt>
                <c:pt idx="375">
                  <c:v>1.2375875E-2</c:v>
                </c:pt>
                <c:pt idx="376">
                  <c:v>1.279503125E-2</c:v>
                </c:pt>
                <c:pt idx="377">
                  <c:v>1.3125718750000001E-2</c:v>
                </c:pt>
                <c:pt idx="378">
                  <c:v>1.32714375E-2</c:v>
                </c:pt>
                <c:pt idx="379">
                  <c:v>1.335721875E-2</c:v>
                </c:pt>
                <c:pt idx="380">
                  <c:v>1.3065437499999999E-2</c:v>
                </c:pt>
                <c:pt idx="381">
                  <c:v>1.2691125000000001E-2</c:v>
                </c:pt>
                <c:pt idx="382">
                  <c:v>1.2277812500000001E-2</c:v>
                </c:pt>
                <c:pt idx="383">
                  <c:v>1.2175874999999999E-2</c:v>
                </c:pt>
                <c:pt idx="384">
                  <c:v>1.239453125E-2</c:v>
                </c:pt>
                <c:pt idx="385">
                  <c:v>1.2613156249999999E-2</c:v>
                </c:pt>
                <c:pt idx="386">
                  <c:v>1.2789718750000002E-2</c:v>
                </c:pt>
                <c:pt idx="387">
                  <c:v>1.2935437499999999E-2</c:v>
                </c:pt>
                <c:pt idx="388">
                  <c:v>1.3081187499999999E-2</c:v>
                </c:pt>
                <c:pt idx="389">
                  <c:v>1.291321875E-2</c:v>
                </c:pt>
                <c:pt idx="390">
                  <c:v>1.250315625E-2</c:v>
                </c:pt>
                <c:pt idx="391">
                  <c:v>1.180853125E-2</c:v>
                </c:pt>
                <c:pt idx="392">
                  <c:v>1.135171875E-2</c:v>
                </c:pt>
                <c:pt idx="393">
                  <c:v>1.0962718749999999E-2</c:v>
                </c:pt>
                <c:pt idx="394">
                  <c:v>1.0723406250000001E-2</c:v>
                </c:pt>
                <c:pt idx="395">
                  <c:v>1.060175E-2</c:v>
                </c:pt>
                <c:pt idx="396">
                  <c:v>9.79078125E-3</c:v>
                </c:pt>
                <c:pt idx="397">
                  <c:v>7.821937499999999E-3</c:v>
                </c:pt>
                <c:pt idx="398">
                  <c:v>5.8530625000000006E-3</c:v>
                </c:pt>
                <c:pt idx="399">
                  <c:v>3.8842187500000001E-3</c:v>
                </c:pt>
                <c:pt idx="400">
                  <c:v>1.9153437499999999E-3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8D-47EB-8821-D4EF569B4B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623992"/>
        <c:axId val="227835984"/>
      </c:scatterChart>
      <c:valAx>
        <c:axId val="65062399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835984"/>
        <c:crosses val="autoZero"/>
        <c:crossBetween val="midCat"/>
      </c:valAx>
      <c:valAx>
        <c:axId val="227835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06239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0480806591019018"/>
          <c:y val="0.18833844142448397"/>
          <c:w val="0.27333896329424079"/>
          <c:h val="0.28160397347077548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(All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All'!$R$55:$R$155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All'!$X$55:$X$155</c:f>
              <c:numCache>
                <c:formatCode>General</c:formatCode>
                <c:ptCount val="101"/>
                <c:pt idx="0">
                  <c:v>3.6654315734196198E-3</c:v>
                </c:pt>
                <c:pt idx="1">
                  <c:v>6.7038370369172521E-3</c:v>
                </c:pt>
                <c:pt idx="2">
                  <c:v>9.6982664187358521E-3</c:v>
                </c:pt>
                <c:pt idx="3">
                  <c:v>7.693530006338772E-3</c:v>
                </c:pt>
                <c:pt idx="4">
                  <c:v>6.7797696832423079E-3</c:v>
                </c:pt>
                <c:pt idx="5">
                  <c:v>7.6328485692132271E-3</c:v>
                </c:pt>
                <c:pt idx="6">
                  <c:v>1.2691635129632508E-2</c:v>
                </c:pt>
                <c:pt idx="7">
                  <c:v>1.1983980798938905E-2</c:v>
                </c:pt>
                <c:pt idx="8">
                  <c:v>1.4941769687531012E-2</c:v>
                </c:pt>
                <c:pt idx="9">
                  <c:v>1.6133751174547906E-2</c:v>
                </c:pt>
                <c:pt idx="10">
                  <c:v>1.8447064132629212E-2</c:v>
                </c:pt>
                <c:pt idx="11">
                  <c:v>2.3027808640574961E-2</c:v>
                </c:pt>
                <c:pt idx="12">
                  <c:v>2.063311885786533E-2</c:v>
                </c:pt>
                <c:pt idx="13">
                  <c:v>2.4087625553811453E-2</c:v>
                </c:pt>
                <c:pt idx="14">
                  <c:v>2.6449940282997544E-2</c:v>
                </c:pt>
                <c:pt idx="15">
                  <c:v>2.9399589038140064E-2</c:v>
                </c:pt>
                <c:pt idx="16">
                  <c:v>3.0340130307201847E-2</c:v>
                </c:pt>
                <c:pt idx="17">
                  <c:v>3.6277221740523696E-2</c:v>
                </c:pt>
                <c:pt idx="18">
                  <c:v>4.1714230764439933E-2</c:v>
                </c:pt>
                <c:pt idx="19">
                  <c:v>3.9495090925196555E-2</c:v>
                </c:pt>
                <c:pt idx="20">
                  <c:v>5.0152193217800303E-2</c:v>
                </c:pt>
                <c:pt idx="21">
                  <c:v>5.9160777145726907E-2</c:v>
                </c:pt>
                <c:pt idx="22">
                  <c:v>7.2572950913122325E-2</c:v>
                </c:pt>
                <c:pt idx="23">
                  <c:v>7.9578667878769632E-2</c:v>
                </c:pt>
                <c:pt idx="24">
                  <c:v>8.0838275402183982E-2</c:v>
                </c:pt>
                <c:pt idx="25">
                  <c:v>8.7875190905266978E-2</c:v>
                </c:pt>
                <c:pt idx="26">
                  <c:v>9.5550522912831726E-2</c:v>
                </c:pt>
                <c:pt idx="27">
                  <c:v>0.10450276046080975</c:v>
                </c:pt>
                <c:pt idx="28">
                  <c:v>0.10362026290555106</c:v>
                </c:pt>
                <c:pt idx="29">
                  <c:v>0.10576641231324774</c:v>
                </c:pt>
                <c:pt idx="30">
                  <c:v>0.12090561384439449</c:v>
                </c:pt>
                <c:pt idx="31">
                  <c:v>0.12554377549373899</c:v>
                </c:pt>
                <c:pt idx="32">
                  <c:v>0.12413234562416579</c:v>
                </c:pt>
                <c:pt idx="33">
                  <c:v>0.13362870387161527</c:v>
                </c:pt>
                <c:pt idx="34">
                  <c:v>0.13196702272331604</c:v>
                </c:pt>
                <c:pt idx="35">
                  <c:v>0.13917145625721331</c:v>
                </c:pt>
                <c:pt idx="36">
                  <c:v>0.14808734403709317</c:v>
                </c:pt>
                <c:pt idx="37">
                  <c:v>0.1586939498034062</c:v>
                </c:pt>
                <c:pt idx="38">
                  <c:v>0.17175574124866902</c:v>
                </c:pt>
                <c:pt idx="39">
                  <c:v>0.17436544936930776</c:v>
                </c:pt>
                <c:pt idx="40">
                  <c:v>0.18324491752015137</c:v>
                </c:pt>
                <c:pt idx="41">
                  <c:v>0.18130349482792824</c:v>
                </c:pt>
                <c:pt idx="42">
                  <c:v>0.18776746664352936</c:v>
                </c:pt>
                <c:pt idx="43">
                  <c:v>0.19923756505337631</c:v>
                </c:pt>
                <c:pt idx="44">
                  <c:v>0.23283854084124481</c:v>
                </c:pt>
                <c:pt idx="45">
                  <c:v>0.2430775427844738</c:v>
                </c:pt>
                <c:pt idx="46">
                  <c:v>0.27338368955846609</c:v>
                </c:pt>
                <c:pt idx="47">
                  <c:v>0.30044839839912474</c:v>
                </c:pt>
                <c:pt idx="48">
                  <c:v>0.32160268195585306</c:v>
                </c:pt>
                <c:pt idx="49">
                  <c:v>0.34490822406689414</c:v>
                </c:pt>
                <c:pt idx="50">
                  <c:v>0.35842559618267011</c:v>
                </c:pt>
                <c:pt idx="51">
                  <c:v>0.38272397120315216</c:v>
                </c:pt>
                <c:pt idx="52">
                  <c:v>0.38119767959687367</c:v>
                </c:pt>
                <c:pt idx="53">
                  <c:v>0.42531953401094991</c:v>
                </c:pt>
                <c:pt idx="54">
                  <c:v>0.41439726322724835</c:v>
                </c:pt>
                <c:pt idx="55">
                  <c:v>0.45139640349049848</c:v>
                </c:pt>
                <c:pt idx="56">
                  <c:v>0.4675602562152128</c:v>
                </c:pt>
                <c:pt idx="57">
                  <c:v>0.48976644276352249</c:v>
                </c:pt>
                <c:pt idx="58">
                  <c:v>0.51553489463608204</c:v>
                </c:pt>
                <c:pt idx="59">
                  <c:v>0.53883313945750444</c:v>
                </c:pt>
                <c:pt idx="60">
                  <c:v>0.55078353537496394</c:v>
                </c:pt>
                <c:pt idx="61">
                  <c:v>0.54414292482718607</c:v>
                </c:pt>
                <c:pt idx="62">
                  <c:v>0.59673755420239172</c:v>
                </c:pt>
                <c:pt idx="63">
                  <c:v>0.59865933036812347</c:v>
                </c:pt>
                <c:pt idx="64">
                  <c:v>0.61024227481816329</c:v>
                </c:pt>
                <c:pt idx="65">
                  <c:v>0.62479376658301711</c:v>
                </c:pt>
                <c:pt idx="66">
                  <c:v>0.64889675186550544</c:v>
                </c:pt>
                <c:pt idx="67">
                  <c:v>0.66724384738467479</c:v>
                </c:pt>
                <c:pt idx="68">
                  <c:v>0.69520766720391336</c:v>
                </c:pt>
                <c:pt idx="69">
                  <c:v>0.72862002864659803</c:v>
                </c:pt>
                <c:pt idx="70">
                  <c:v>0.74466664351736278</c:v>
                </c:pt>
                <c:pt idx="71">
                  <c:v>0.78513307753765638</c:v>
                </c:pt>
                <c:pt idx="72">
                  <c:v>0.8096210124855362</c:v>
                </c:pt>
                <c:pt idx="73">
                  <c:v>0.81717749216273283</c:v>
                </c:pt>
                <c:pt idx="74">
                  <c:v>0.82166667157481132</c:v>
                </c:pt>
                <c:pt idx="75">
                  <c:v>0.83760237480927247</c:v>
                </c:pt>
                <c:pt idx="76">
                  <c:v>0.87428733759680943</c:v>
                </c:pt>
                <c:pt idx="77">
                  <c:v>0.86203014866713246</c:v>
                </c:pt>
                <c:pt idx="78">
                  <c:v>0.89450726128970703</c:v>
                </c:pt>
                <c:pt idx="79">
                  <c:v>0.87218239747331461</c:v>
                </c:pt>
                <c:pt idx="80">
                  <c:v>0.91898071052074592</c:v>
                </c:pt>
                <c:pt idx="81">
                  <c:v>0.91376662098938377</c:v>
                </c:pt>
                <c:pt idx="82">
                  <c:v>0.94182446001046416</c:v>
                </c:pt>
                <c:pt idx="83">
                  <c:v>0.94606351461462279</c:v>
                </c:pt>
                <c:pt idx="84">
                  <c:v>0.96186512693590576</c:v>
                </c:pt>
                <c:pt idx="85">
                  <c:v>1.0251298835010056</c:v>
                </c:pt>
                <c:pt idx="86">
                  <c:v>1.0518629150825889</c:v>
                </c:pt>
                <c:pt idx="87">
                  <c:v>1.0189139787025621</c:v>
                </c:pt>
                <c:pt idx="88">
                  <c:v>1.0596552479107386</c:v>
                </c:pt>
                <c:pt idx="89">
                  <c:v>1.0602163683403398</c:v>
                </c:pt>
                <c:pt idx="90">
                  <c:v>1.0649112640394824</c:v>
                </c:pt>
                <c:pt idx="91">
                  <c:v>1.08850313335743</c:v>
                </c:pt>
                <c:pt idx="92">
                  <c:v>1.1208719856127853</c:v>
                </c:pt>
                <c:pt idx="93">
                  <c:v>1.1651010472369407</c:v>
                </c:pt>
                <c:pt idx="94">
                  <c:v>1.1124080577824886</c:v>
                </c:pt>
                <c:pt idx="95">
                  <c:v>1.169622939998519</c:v>
                </c:pt>
                <c:pt idx="96">
                  <c:v>1.1723701113484148</c:v>
                </c:pt>
                <c:pt idx="97">
                  <c:v>1.1379469508050983</c:v>
                </c:pt>
                <c:pt idx="98">
                  <c:v>1.1090256701877828</c:v>
                </c:pt>
                <c:pt idx="99">
                  <c:v>1.1585168292008905</c:v>
                </c:pt>
                <c:pt idx="100">
                  <c:v>1.0820994981665266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61D-435F-82FB-FCEAF9EEA336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All'!$AG$55:$AG$455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All'!$AI$55:$AI$455</c:f>
              <c:numCache>
                <c:formatCode>General</c:formatCode>
                <c:ptCount val="401"/>
                <c:pt idx="0">
                  <c:v>4.9312499999999999E-5</c:v>
                </c:pt>
                <c:pt idx="1">
                  <c:v>9.6187499999999987E-5</c:v>
                </c:pt>
                <c:pt idx="2">
                  <c:v>1.4062499999999999E-4</c:v>
                </c:pt>
                <c:pt idx="3">
                  <c:v>1.8262499999999998E-4</c:v>
                </c:pt>
                <c:pt idx="4">
                  <c:v>2.2218749999999995E-4</c:v>
                </c:pt>
                <c:pt idx="5">
                  <c:v>2.5931249999999994E-4</c:v>
                </c:pt>
                <c:pt idx="6">
                  <c:v>2.9399999999999994E-4</c:v>
                </c:pt>
                <c:pt idx="7">
                  <c:v>3.2624999999999993E-4</c:v>
                </c:pt>
                <c:pt idx="8">
                  <c:v>3.5607499999999991E-4</c:v>
                </c:pt>
                <c:pt idx="9">
                  <c:v>3.834624999999999E-4</c:v>
                </c:pt>
                <c:pt idx="10">
                  <c:v>4.0841249999999988E-4</c:v>
                </c:pt>
                <c:pt idx="11">
                  <c:v>4.3092499999999992E-4</c:v>
                </c:pt>
                <c:pt idx="12">
                  <c:v>4.5099999999999996E-4</c:v>
                </c:pt>
                <c:pt idx="13">
                  <c:v>4.6863749999999995E-4</c:v>
                </c:pt>
                <c:pt idx="14">
                  <c:v>4.8383749999999994E-4</c:v>
                </c:pt>
                <c:pt idx="15">
                  <c:v>4.9659999999999993E-4</c:v>
                </c:pt>
                <c:pt idx="16">
                  <c:v>5.0692499999999998E-4</c:v>
                </c:pt>
                <c:pt idx="17">
                  <c:v>5.1481249999999997E-4</c:v>
                </c:pt>
                <c:pt idx="18">
                  <c:v>5.2027499999999995E-4</c:v>
                </c:pt>
                <c:pt idx="19">
                  <c:v>5.2329999999999987E-4</c:v>
                </c:pt>
                <c:pt idx="20">
                  <c:v>5.2388392999999981E-4</c:v>
                </c:pt>
                <c:pt idx="21">
                  <c:v>5.2388392999999981E-4</c:v>
                </c:pt>
                <c:pt idx="22">
                  <c:v>5.2388392999999981E-4</c:v>
                </c:pt>
                <c:pt idx="23">
                  <c:v>5.2388392999999981E-4</c:v>
                </c:pt>
                <c:pt idx="24">
                  <c:v>5.2388392999999981E-4</c:v>
                </c:pt>
                <c:pt idx="25">
                  <c:v>5.2388392999999981E-4</c:v>
                </c:pt>
                <c:pt idx="26">
                  <c:v>5.2388392999999981E-4</c:v>
                </c:pt>
                <c:pt idx="27">
                  <c:v>5.2388392999999981E-4</c:v>
                </c:pt>
                <c:pt idx="28">
                  <c:v>5.2388392999999981E-4</c:v>
                </c:pt>
                <c:pt idx="29">
                  <c:v>5.2388392999999981E-4</c:v>
                </c:pt>
                <c:pt idx="30">
                  <c:v>5.2472738499999988E-4</c:v>
                </c:pt>
                <c:pt idx="31">
                  <c:v>5.3043988499999989E-4</c:v>
                </c:pt>
                <c:pt idx="32">
                  <c:v>5.4102738499999979E-4</c:v>
                </c:pt>
                <c:pt idx="33">
                  <c:v>5.5648988499999979E-4</c:v>
                </c:pt>
                <c:pt idx="34">
                  <c:v>5.7682738499999979E-4</c:v>
                </c:pt>
                <c:pt idx="35">
                  <c:v>6.0203988499999989E-4</c:v>
                </c:pt>
                <c:pt idx="36">
                  <c:v>6.3211488499999985E-4</c:v>
                </c:pt>
                <c:pt idx="37">
                  <c:v>6.6706488499999981E-4</c:v>
                </c:pt>
                <c:pt idx="38">
                  <c:v>7.0688988499999976E-4</c:v>
                </c:pt>
                <c:pt idx="39">
                  <c:v>7.5158988499999981E-4</c:v>
                </c:pt>
                <c:pt idx="40">
                  <c:v>8.0128988499999988E-4</c:v>
                </c:pt>
                <c:pt idx="41">
                  <c:v>8.5830238499999989E-4</c:v>
                </c:pt>
                <c:pt idx="42">
                  <c:v>9.2261488499999992E-4</c:v>
                </c:pt>
                <c:pt idx="43">
                  <c:v>9.9423988499999999E-4</c:v>
                </c:pt>
                <c:pt idx="44">
                  <c:v>1.073177385E-3</c:v>
                </c:pt>
                <c:pt idx="45">
                  <c:v>1.159414885E-3</c:v>
                </c:pt>
                <c:pt idx="46">
                  <c:v>1.252964885E-3</c:v>
                </c:pt>
                <c:pt idx="47">
                  <c:v>1.3538273849999999E-3</c:v>
                </c:pt>
                <c:pt idx="48">
                  <c:v>1.462002385E-3</c:v>
                </c:pt>
                <c:pt idx="49">
                  <c:v>1.5774773849999999E-3</c:v>
                </c:pt>
                <c:pt idx="50">
                  <c:v>1.7002648849999999E-3</c:v>
                </c:pt>
                <c:pt idx="51">
                  <c:v>1.8303648849999998E-3</c:v>
                </c:pt>
                <c:pt idx="52">
                  <c:v>1.9677648849999998E-3</c:v>
                </c:pt>
                <c:pt idx="53">
                  <c:v>2.112477385E-3</c:v>
                </c:pt>
                <c:pt idx="54">
                  <c:v>2.264502385E-3</c:v>
                </c:pt>
                <c:pt idx="55">
                  <c:v>2.4238398849999996E-3</c:v>
                </c:pt>
                <c:pt idx="56">
                  <c:v>2.5904773849999996E-3</c:v>
                </c:pt>
                <c:pt idx="57">
                  <c:v>2.7644273849999996E-3</c:v>
                </c:pt>
                <c:pt idx="58">
                  <c:v>2.9456898849999995E-3</c:v>
                </c:pt>
                <c:pt idx="59">
                  <c:v>3.1342523849999999E-3</c:v>
                </c:pt>
                <c:pt idx="60">
                  <c:v>3.3301273849999998E-3</c:v>
                </c:pt>
                <c:pt idx="61">
                  <c:v>3.5399148849999994E-3</c:v>
                </c:pt>
                <c:pt idx="62">
                  <c:v>3.7651398849999993E-3</c:v>
                </c:pt>
                <c:pt idx="63">
                  <c:v>4.0057898849999996E-3</c:v>
                </c:pt>
                <c:pt idx="64">
                  <c:v>4.2618773849999996E-3</c:v>
                </c:pt>
                <c:pt idx="65">
                  <c:v>4.5345773849999995E-3</c:v>
                </c:pt>
                <c:pt idx="66">
                  <c:v>4.8825023850000001E-3</c:v>
                </c:pt>
                <c:pt idx="67">
                  <c:v>5.3056523850000007E-3</c:v>
                </c:pt>
                <c:pt idx="68">
                  <c:v>5.8040148850000009E-3</c:v>
                </c:pt>
                <c:pt idx="69">
                  <c:v>6.3776023850000011E-3</c:v>
                </c:pt>
                <c:pt idx="70">
                  <c:v>7.5668273850000014E-3</c:v>
                </c:pt>
                <c:pt idx="71">
                  <c:v>8.6727273850000005E-3</c:v>
                </c:pt>
                <c:pt idx="72">
                  <c:v>9.6953148850000004E-3</c:v>
                </c:pt>
                <c:pt idx="73">
                  <c:v>1.0634577385000002E-2</c:v>
                </c:pt>
                <c:pt idx="74">
                  <c:v>1.1490514885000001E-2</c:v>
                </c:pt>
                <c:pt idx="75">
                  <c:v>1.2263139885000001E-2</c:v>
                </c:pt>
                <c:pt idx="76">
                  <c:v>1.3610777385000002E-2</c:v>
                </c:pt>
                <c:pt idx="77">
                  <c:v>1.5574977385000001E-2</c:v>
                </c:pt>
                <c:pt idx="78">
                  <c:v>1.8083077385E-2</c:v>
                </c:pt>
                <c:pt idx="79">
                  <c:v>2.1555839885000001E-2</c:v>
                </c:pt>
                <c:pt idx="80">
                  <c:v>2.8021977385000004E-2</c:v>
                </c:pt>
                <c:pt idx="81">
                  <c:v>3.6863414885000001E-2</c:v>
                </c:pt>
                <c:pt idx="82">
                  <c:v>4.7621227385000006E-2</c:v>
                </c:pt>
                <c:pt idx="83">
                  <c:v>6.0295427385000003E-2</c:v>
                </c:pt>
                <c:pt idx="84">
                  <c:v>7.1032602385000004E-2</c:v>
                </c:pt>
                <c:pt idx="85">
                  <c:v>7.9455314885000003E-2</c:v>
                </c:pt>
                <c:pt idx="86">
                  <c:v>8.1752964885000001E-2</c:v>
                </c:pt>
                <c:pt idx="87">
                  <c:v>8.1999514884999999E-2</c:v>
                </c:pt>
                <c:pt idx="88">
                  <c:v>8.2246064884999998E-2</c:v>
                </c:pt>
                <c:pt idx="89">
                  <c:v>8.2492614884999982E-2</c:v>
                </c:pt>
                <c:pt idx="90">
                  <c:v>8.273916488499998E-2</c:v>
                </c:pt>
                <c:pt idx="91">
                  <c:v>8.3077064884999968E-2</c:v>
                </c:pt>
                <c:pt idx="92">
                  <c:v>8.3480539884999969E-2</c:v>
                </c:pt>
                <c:pt idx="93">
                  <c:v>8.3907164884999969E-2</c:v>
                </c:pt>
                <c:pt idx="94">
                  <c:v>8.4356927384999961E-2</c:v>
                </c:pt>
                <c:pt idx="95">
                  <c:v>8.4819777384999961E-2</c:v>
                </c:pt>
                <c:pt idx="96">
                  <c:v>8.5253702384999949E-2</c:v>
                </c:pt>
                <c:pt idx="97">
                  <c:v>8.5658702384999952E-2</c:v>
                </c:pt>
                <c:pt idx="98">
                  <c:v>8.6034764884999948E-2</c:v>
                </c:pt>
                <c:pt idx="99">
                  <c:v>8.6381902384999945E-2</c:v>
                </c:pt>
                <c:pt idx="100">
                  <c:v>8.6827739884999935E-2</c:v>
                </c:pt>
                <c:pt idx="101">
                  <c:v>8.7299077384999937E-2</c:v>
                </c:pt>
                <c:pt idx="102">
                  <c:v>8.7631552384999936E-2</c:v>
                </c:pt>
                <c:pt idx="103">
                  <c:v>8.786758988499993E-2</c:v>
                </c:pt>
                <c:pt idx="104">
                  <c:v>8.8173064884999944E-2</c:v>
                </c:pt>
                <c:pt idx="105">
                  <c:v>8.8547977384999949E-2</c:v>
                </c:pt>
                <c:pt idx="106">
                  <c:v>8.8990652384999952E-2</c:v>
                </c:pt>
                <c:pt idx="107">
                  <c:v>8.9294464884999952E-2</c:v>
                </c:pt>
                <c:pt idx="108">
                  <c:v>8.9688514884999945E-2</c:v>
                </c:pt>
                <c:pt idx="109">
                  <c:v>9.0186714884999949E-2</c:v>
                </c:pt>
                <c:pt idx="110">
                  <c:v>9.0619864884999957E-2</c:v>
                </c:pt>
                <c:pt idx="111">
                  <c:v>9.0948864884999953E-2</c:v>
                </c:pt>
                <c:pt idx="112">
                  <c:v>9.1539264884999944E-2</c:v>
                </c:pt>
                <c:pt idx="113">
                  <c:v>9.2556527384999948E-2</c:v>
                </c:pt>
                <c:pt idx="114">
                  <c:v>9.394410238499995E-2</c:v>
                </c:pt>
                <c:pt idx="115">
                  <c:v>9.5701989884999963E-2</c:v>
                </c:pt>
                <c:pt idx="116">
                  <c:v>9.8072927384999953E-2</c:v>
                </c:pt>
                <c:pt idx="117">
                  <c:v>0.10052550238499995</c:v>
                </c:pt>
                <c:pt idx="118">
                  <c:v>0.10299130238499994</c:v>
                </c:pt>
                <c:pt idx="119">
                  <c:v>0.10547032738499995</c:v>
                </c:pt>
                <c:pt idx="120">
                  <c:v>0.10774226488499995</c:v>
                </c:pt>
                <c:pt idx="121">
                  <c:v>0.10950217738499994</c:v>
                </c:pt>
                <c:pt idx="122">
                  <c:v>0.11125746488499993</c:v>
                </c:pt>
                <c:pt idx="123">
                  <c:v>0.11300812738499993</c:v>
                </c:pt>
                <c:pt idx="124">
                  <c:v>0.11422311488499995</c:v>
                </c:pt>
                <c:pt idx="125">
                  <c:v>0.11500127738499995</c:v>
                </c:pt>
                <c:pt idx="126">
                  <c:v>0.11554800238499995</c:v>
                </c:pt>
                <c:pt idx="127">
                  <c:v>0.11593746488499995</c:v>
                </c:pt>
                <c:pt idx="128">
                  <c:v>0.11641023988499995</c:v>
                </c:pt>
                <c:pt idx="129">
                  <c:v>0.11696633988499995</c:v>
                </c:pt>
                <c:pt idx="130">
                  <c:v>0.11756688988499996</c:v>
                </c:pt>
                <c:pt idx="131">
                  <c:v>0.11818286488499995</c:v>
                </c:pt>
                <c:pt idx="132">
                  <c:v>0.11881427738499994</c:v>
                </c:pt>
                <c:pt idx="133">
                  <c:v>0.11941343988499994</c:v>
                </c:pt>
                <c:pt idx="134">
                  <c:v>0.11990150238499994</c:v>
                </c:pt>
                <c:pt idx="135">
                  <c:v>0.12027847738499994</c:v>
                </c:pt>
                <c:pt idx="136">
                  <c:v>0.12065667738499995</c:v>
                </c:pt>
                <c:pt idx="137">
                  <c:v>0.12108117738499996</c:v>
                </c:pt>
                <c:pt idx="138">
                  <c:v>0.12155196488499996</c:v>
                </c:pt>
                <c:pt idx="139">
                  <c:v>0.12206903988499995</c:v>
                </c:pt>
                <c:pt idx="140">
                  <c:v>0.12258678988499995</c:v>
                </c:pt>
                <c:pt idx="141">
                  <c:v>0.12310453988499993</c:v>
                </c:pt>
                <c:pt idx="142">
                  <c:v>0.12361437738499995</c:v>
                </c:pt>
                <c:pt idx="143">
                  <c:v>0.12411495238499994</c:v>
                </c:pt>
                <c:pt idx="144">
                  <c:v>0.12462580238499994</c:v>
                </c:pt>
                <c:pt idx="145">
                  <c:v>0.12522922738499995</c:v>
                </c:pt>
                <c:pt idx="146">
                  <c:v>0.12591885238499995</c:v>
                </c:pt>
                <c:pt idx="147">
                  <c:v>0.12659690238499993</c:v>
                </c:pt>
                <c:pt idx="148">
                  <c:v>0.12726338988499994</c:v>
                </c:pt>
                <c:pt idx="149">
                  <c:v>0.12791830238499993</c:v>
                </c:pt>
                <c:pt idx="150">
                  <c:v>0.12856163988499994</c:v>
                </c:pt>
                <c:pt idx="151">
                  <c:v>0.12931380238499993</c:v>
                </c:pt>
                <c:pt idx="152">
                  <c:v>0.13020482738499994</c:v>
                </c:pt>
                <c:pt idx="153">
                  <c:v>0.13123472738499994</c:v>
                </c:pt>
                <c:pt idx="154">
                  <c:v>0.13217962738499994</c:v>
                </c:pt>
                <c:pt idx="155">
                  <c:v>0.13302412738499994</c:v>
                </c:pt>
                <c:pt idx="156">
                  <c:v>0.13388020238499995</c:v>
                </c:pt>
                <c:pt idx="157">
                  <c:v>0.13474785238499995</c:v>
                </c:pt>
                <c:pt idx="158">
                  <c:v>0.13562707738499993</c:v>
                </c:pt>
                <c:pt idx="159">
                  <c:v>0.13649403988499992</c:v>
                </c:pt>
                <c:pt idx="160">
                  <c:v>0.13728693988499993</c:v>
                </c:pt>
                <c:pt idx="161">
                  <c:v>0.13800577738499992</c:v>
                </c:pt>
                <c:pt idx="162">
                  <c:v>0.13865813988499992</c:v>
                </c:pt>
                <c:pt idx="163">
                  <c:v>0.13924878988499992</c:v>
                </c:pt>
                <c:pt idx="164">
                  <c:v>0.13977771488499993</c:v>
                </c:pt>
                <c:pt idx="165">
                  <c:v>0.14029798988499992</c:v>
                </c:pt>
                <c:pt idx="166">
                  <c:v>0.14088307738499992</c:v>
                </c:pt>
                <c:pt idx="167">
                  <c:v>0.14153296488499992</c:v>
                </c:pt>
                <c:pt idx="168">
                  <c:v>0.14207611488499994</c:v>
                </c:pt>
                <c:pt idx="169">
                  <c:v>0.14262038988499992</c:v>
                </c:pt>
                <c:pt idx="170">
                  <c:v>0.1432387273849999</c:v>
                </c:pt>
                <c:pt idx="171">
                  <c:v>0.14392388988499991</c:v>
                </c:pt>
                <c:pt idx="172">
                  <c:v>0.14442388988499993</c:v>
                </c:pt>
                <c:pt idx="173">
                  <c:v>0.14473872738499993</c:v>
                </c:pt>
                <c:pt idx="174">
                  <c:v>0.14510936488499993</c:v>
                </c:pt>
                <c:pt idx="175">
                  <c:v>0.14556332738499991</c:v>
                </c:pt>
                <c:pt idx="176">
                  <c:v>0.14610277738499991</c:v>
                </c:pt>
                <c:pt idx="177">
                  <c:v>0.14673480238499992</c:v>
                </c:pt>
                <c:pt idx="178">
                  <c:v>0.14745940238499991</c:v>
                </c:pt>
                <c:pt idx="179">
                  <c:v>0.1482712273849999</c:v>
                </c:pt>
                <c:pt idx="180">
                  <c:v>0.14903676488499992</c:v>
                </c:pt>
                <c:pt idx="181">
                  <c:v>0.14976621488499992</c:v>
                </c:pt>
                <c:pt idx="182">
                  <c:v>0.15047251488499991</c:v>
                </c:pt>
                <c:pt idx="183">
                  <c:v>0.15115566488499993</c:v>
                </c:pt>
                <c:pt idx="184">
                  <c:v>0.1518156773849999</c:v>
                </c:pt>
                <c:pt idx="185">
                  <c:v>0.1524626523849999</c:v>
                </c:pt>
                <c:pt idx="186">
                  <c:v>0.15314268988499991</c:v>
                </c:pt>
                <c:pt idx="187">
                  <c:v>0.15385578988499993</c:v>
                </c:pt>
                <c:pt idx="188">
                  <c:v>0.15460195238499991</c:v>
                </c:pt>
                <c:pt idx="189">
                  <c:v>0.15537088988499992</c:v>
                </c:pt>
                <c:pt idx="190">
                  <c:v>0.15615011488499991</c:v>
                </c:pt>
                <c:pt idx="191">
                  <c:v>0.15693962738499992</c:v>
                </c:pt>
                <c:pt idx="192">
                  <c:v>0.15773942738499991</c:v>
                </c:pt>
                <c:pt idx="193">
                  <c:v>0.15854951488499991</c:v>
                </c:pt>
                <c:pt idx="194">
                  <c:v>0.15933267738499993</c:v>
                </c:pt>
                <c:pt idx="195">
                  <c:v>0.1600695523849999</c:v>
                </c:pt>
                <c:pt idx="196">
                  <c:v>0.1607601398849999</c:v>
                </c:pt>
                <c:pt idx="197">
                  <c:v>0.16144720238499993</c:v>
                </c:pt>
                <c:pt idx="198">
                  <c:v>0.16218056488499993</c:v>
                </c:pt>
                <c:pt idx="199">
                  <c:v>0.16296021488499993</c:v>
                </c:pt>
                <c:pt idx="200">
                  <c:v>0.16362588988499993</c:v>
                </c:pt>
                <c:pt idx="201">
                  <c:v>0.16417361488499993</c:v>
                </c:pt>
                <c:pt idx="202">
                  <c:v>0.16474778988499991</c:v>
                </c:pt>
                <c:pt idx="203">
                  <c:v>0.16534841488499993</c:v>
                </c:pt>
                <c:pt idx="204">
                  <c:v>0.16597548988499991</c:v>
                </c:pt>
                <c:pt idx="205">
                  <c:v>0.16660922738499992</c:v>
                </c:pt>
                <c:pt idx="206">
                  <c:v>0.16722752738499991</c:v>
                </c:pt>
                <c:pt idx="207">
                  <c:v>0.16783040238499994</c:v>
                </c:pt>
                <c:pt idx="208">
                  <c:v>0.16843237738499994</c:v>
                </c:pt>
                <c:pt idx="209">
                  <c:v>0.16907137738499994</c:v>
                </c:pt>
                <c:pt idx="210">
                  <c:v>0.16974741488499995</c:v>
                </c:pt>
                <c:pt idx="211">
                  <c:v>0.17038091488499993</c:v>
                </c:pt>
                <c:pt idx="212">
                  <c:v>0.17092183988499993</c:v>
                </c:pt>
                <c:pt idx="213">
                  <c:v>0.17137018988499991</c:v>
                </c:pt>
                <c:pt idx="214">
                  <c:v>0.17185798988499992</c:v>
                </c:pt>
                <c:pt idx="215">
                  <c:v>0.17239207738499993</c:v>
                </c:pt>
                <c:pt idx="216">
                  <c:v>0.17296103988499995</c:v>
                </c:pt>
                <c:pt idx="217">
                  <c:v>0.17353661488499994</c:v>
                </c:pt>
                <c:pt idx="218">
                  <c:v>0.17411880238499997</c:v>
                </c:pt>
                <c:pt idx="219">
                  <c:v>0.17470760238499994</c:v>
                </c:pt>
                <c:pt idx="220">
                  <c:v>0.17526048988499995</c:v>
                </c:pt>
                <c:pt idx="221">
                  <c:v>0.17574393988499995</c:v>
                </c:pt>
                <c:pt idx="222">
                  <c:v>0.17623403988499994</c:v>
                </c:pt>
                <c:pt idx="223">
                  <c:v>0.17683213988499993</c:v>
                </c:pt>
                <c:pt idx="224">
                  <c:v>0.17753825238499993</c:v>
                </c:pt>
                <c:pt idx="225">
                  <c:v>0.17830023988499991</c:v>
                </c:pt>
                <c:pt idx="226">
                  <c:v>0.17894650238499993</c:v>
                </c:pt>
                <c:pt idx="227">
                  <c:v>0.1794960273849999</c:v>
                </c:pt>
                <c:pt idx="228">
                  <c:v>0.18011498988499991</c:v>
                </c:pt>
                <c:pt idx="229">
                  <c:v>0.18080337738499991</c:v>
                </c:pt>
                <c:pt idx="230">
                  <c:v>0.18145433988499993</c:v>
                </c:pt>
                <c:pt idx="231">
                  <c:v>0.18206480238499992</c:v>
                </c:pt>
                <c:pt idx="232">
                  <c:v>0.18263476488499994</c:v>
                </c:pt>
                <c:pt idx="233">
                  <c:v>0.18316421488499995</c:v>
                </c:pt>
                <c:pt idx="234">
                  <c:v>0.18369607738499993</c:v>
                </c:pt>
                <c:pt idx="235">
                  <c:v>0.18424777738499995</c:v>
                </c:pt>
                <c:pt idx="236">
                  <c:v>0.18481931488499995</c:v>
                </c:pt>
                <c:pt idx="237">
                  <c:v>0.18541068988499995</c:v>
                </c:pt>
                <c:pt idx="238">
                  <c:v>0.18597966488499995</c:v>
                </c:pt>
                <c:pt idx="239">
                  <c:v>0.18652548988499995</c:v>
                </c:pt>
                <c:pt idx="240">
                  <c:v>0.18704817738499993</c:v>
                </c:pt>
                <c:pt idx="241">
                  <c:v>0.18757503988499993</c:v>
                </c:pt>
                <c:pt idx="242">
                  <c:v>0.18811346488499991</c:v>
                </c:pt>
                <c:pt idx="243">
                  <c:v>0.18866346488499994</c:v>
                </c:pt>
                <c:pt idx="244">
                  <c:v>0.18922503988499995</c:v>
                </c:pt>
                <c:pt idx="245">
                  <c:v>0.18975801488499994</c:v>
                </c:pt>
                <c:pt idx="246">
                  <c:v>0.19022618988499992</c:v>
                </c:pt>
                <c:pt idx="247">
                  <c:v>0.19062955238499993</c:v>
                </c:pt>
                <c:pt idx="248">
                  <c:v>0.19106396488499994</c:v>
                </c:pt>
                <c:pt idx="249">
                  <c:v>0.19154467738499992</c:v>
                </c:pt>
                <c:pt idx="250">
                  <c:v>0.19207167738499994</c:v>
                </c:pt>
                <c:pt idx="251">
                  <c:v>0.19263147738499994</c:v>
                </c:pt>
                <c:pt idx="252">
                  <c:v>0.19313727738499994</c:v>
                </c:pt>
                <c:pt idx="253">
                  <c:v>0.19358906488499997</c:v>
                </c:pt>
                <c:pt idx="254">
                  <c:v>0.19398685238499996</c:v>
                </c:pt>
                <c:pt idx="255">
                  <c:v>0.19451168988499998</c:v>
                </c:pt>
                <c:pt idx="256">
                  <c:v>0.19517540238499997</c:v>
                </c:pt>
                <c:pt idx="257">
                  <c:v>0.19592056488499995</c:v>
                </c:pt>
                <c:pt idx="258">
                  <c:v>0.19659628988499997</c:v>
                </c:pt>
                <c:pt idx="259">
                  <c:v>0.19720257738499997</c:v>
                </c:pt>
                <c:pt idx="260">
                  <c:v>0.19774636488499997</c:v>
                </c:pt>
                <c:pt idx="261">
                  <c:v>0.19830751488499995</c:v>
                </c:pt>
                <c:pt idx="262">
                  <c:v>0.19888602738499994</c:v>
                </c:pt>
                <c:pt idx="263">
                  <c:v>0.19948190238499994</c:v>
                </c:pt>
                <c:pt idx="264">
                  <c:v>0.20009512738499993</c:v>
                </c:pt>
                <c:pt idx="265">
                  <c:v>0.20072413988499993</c:v>
                </c:pt>
                <c:pt idx="266">
                  <c:v>0.20136857738499991</c:v>
                </c:pt>
                <c:pt idx="267">
                  <c:v>0.20202843988499994</c:v>
                </c:pt>
                <c:pt idx="268">
                  <c:v>0.20264363988499995</c:v>
                </c:pt>
                <c:pt idx="269">
                  <c:v>0.20317782738499993</c:v>
                </c:pt>
                <c:pt idx="270">
                  <c:v>0.20368106488499993</c:v>
                </c:pt>
                <c:pt idx="271">
                  <c:v>0.20420486488499992</c:v>
                </c:pt>
                <c:pt idx="272">
                  <c:v>0.20474923988499991</c:v>
                </c:pt>
                <c:pt idx="273">
                  <c:v>0.20531418988499994</c:v>
                </c:pt>
                <c:pt idx="274">
                  <c:v>0.20589971488499995</c:v>
                </c:pt>
                <c:pt idx="275">
                  <c:v>0.20647293988499996</c:v>
                </c:pt>
                <c:pt idx="276">
                  <c:v>0.20701971488499996</c:v>
                </c:pt>
                <c:pt idx="277">
                  <c:v>0.20754003988499994</c:v>
                </c:pt>
                <c:pt idx="278">
                  <c:v>0.20803391488499998</c:v>
                </c:pt>
                <c:pt idx="279">
                  <c:v>0.20858317738499998</c:v>
                </c:pt>
                <c:pt idx="280">
                  <c:v>0.209190302385</c:v>
                </c:pt>
                <c:pt idx="281">
                  <c:v>0.20975222738500002</c:v>
                </c:pt>
                <c:pt idx="282">
                  <c:v>0.21024933988500003</c:v>
                </c:pt>
                <c:pt idx="283">
                  <c:v>0.21070952738500004</c:v>
                </c:pt>
                <c:pt idx="284">
                  <c:v>0.21126228988500004</c:v>
                </c:pt>
                <c:pt idx="285">
                  <c:v>0.21182383988500003</c:v>
                </c:pt>
                <c:pt idx="286">
                  <c:v>0.21233331488500004</c:v>
                </c:pt>
                <c:pt idx="287">
                  <c:v>0.21279071488500001</c:v>
                </c:pt>
                <c:pt idx="288">
                  <c:v>0.21319603988500002</c:v>
                </c:pt>
                <c:pt idx="289">
                  <c:v>0.21359163988500005</c:v>
                </c:pt>
                <c:pt idx="290">
                  <c:v>0.21406825238500005</c:v>
                </c:pt>
                <c:pt idx="291">
                  <c:v>0.21461761488500006</c:v>
                </c:pt>
                <c:pt idx="292">
                  <c:v>0.21520400238500006</c:v>
                </c:pt>
                <c:pt idx="293">
                  <c:v>0.21582742738500005</c:v>
                </c:pt>
                <c:pt idx="294">
                  <c:v>0.21649052738500008</c:v>
                </c:pt>
                <c:pt idx="295">
                  <c:v>0.21719571488500009</c:v>
                </c:pt>
                <c:pt idx="296">
                  <c:v>0.2179429773850001</c:v>
                </c:pt>
                <c:pt idx="297">
                  <c:v>0.21873232738500012</c:v>
                </c:pt>
                <c:pt idx="298">
                  <c:v>0.21956375238500012</c:v>
                </c:pt>
                <c:pt idx="299">
                  <c:v>0.22043726488500012</c:v>
                </c:pt>
                <c:pt idx="300">
                  <c:v>0.22131713988500012</c:v>
                </c:pt>
                <c:pt idx="301">
                  <c:v>0.22218543988500014</c:v>
                </c:pt>
                <c:pt idx="302">
                  <c:v>0.22304216488500014</c:v>
                </c:pt>
                <c:pt idx="303">
                  <c:v>0.22388731488500013</c:v>
                </c:pt>
                <c:pt idx="304">
                  <c:v>0.22472088988500016</c:v>
                </c:pt>
                <c:pt idx="305">
                  <c:v>0.22554290238500016</c:v>
                </c:pt>
                <c:pt idx="306">
                  <c:v>0.22635333988500014</c:v>
                </c:pt>
                <c:pt idx="307">
                  <c:v>0.22715220238500017</c:v>
                </c:pt>
                <c:pt idx="308">
                  <c:v>0.22793948988500015</c:v>
                </c:pt>
                <c:pt idx="309">
                  <c:v>0.22871520238500015</c:v>
                </c:pt>
                <c:pt idx="310">
                  <c:v>0.22947976488500013</c:v>
                </c:pt>
                <c:pt idx="311">
                  <c:v>0.23026381488500014</c:v>
                </c:pt>
                <c:pt idx="312">
                  <c:v>0.23106735238500015</c:v>
                </c:pt>
                <c:pt idx="313">
                  <c:v>0.23189037738500015</c:v>
                </c:pt>
                <c:pt idx="314">
                  <c:v>0.23273290238500016</c:v>
                </c:pt>
                <c:pt idx="315">
                  <c:v>0.23359491488500017</c:v>
                </c:pt>
                <c:pt idx="316">
                  <c:v>0.23447641488500015</c:v>
                </c:pt>
                <c:pt idx="317">
                  <c:v>0.23537740238500013</c:v>
                </c:pt>
                <c:pt idx="318">
                  <c:v>0.23629788988500014</c:v>
                </c:pt>
                <c:pt idx="319">
                  <c:v>0.23723786488500015</c:v>
                </c:pt>
                <c:pt idx="320">
                  <c:v>0.23819732738500016</c:v>
                </c:pt>
                <c:pt idx="321">
                  <c:v>0.23917192738500018</c:v>
                </c:pt>
                <c:pt idx="322">
                  <c:v>0.24016113988500018</c:v>
                </c:pt>
                <c:pt idx="323">
                  <c:v>0.24116497738500015</c:v>
                </c:pt>
                <c:pt idx="324">
                  <c:v>0.24218342738500018</c:v>
                </c:pt>
                <c:pt idx="325">
                  <c:v>0.24321650238500017</c:v>
                </c:pt>
                <c:pt idx="326">
                  <c:v>0.24426418988500018</c:v>
                </c:pt>
                <c:pt idx="327">
                  <c:v>0.24532648988500017</c:v>
                </c:pt>
                <c:pt idx="328">
                  <c:v>0.24640341488500017</c:v>
                </c:pt>
                <c:pt idx="329">
                  <c:v>0.24749495238500019</c:v>
                </c:pt>
                <c:pt idx="330">
                  <c:v>0.24860111488500017</c:v>
                </c:pt>
                <c:pt idx="331">
                  <c:v>0.24972111488500015</c:v>
                </c:pt>
                <c:pt idx="332">
                  <c:v>0.25085472738500014</c:v>
                </c:pt>
                <c:pt idx="333">
                  <c:v>0.25200195238500017</c:v>
                </c:pt>
                <c:pt idx="334">
                  <c:v>0.25316280238500011</c:v>
                </c:pt>
                <c:pt idx="335">
                  <c:v>0.25433726488500014</c:v>
                </c:pt>
                <c:pt idx="336">
                  <c:v>0.25552533988500015</c:v>
                </c:pt>
                <c:pt idx="337">
                  <c:v>0.25672702738500014</c:v>
                </c:pt>
                <c:pt idx="338">
                  <c:v>0.25794232738500011</c:v>
                </c:pt>
                <c:pt idx="339">
                  <c:v>0.25917123988500013</c:v>
                </c:pt>
                <c:pt idx="340">
                  <c:v>0.2603940023850001</c:v>
                </c:pt>
                <c:pt idx="341">
                  <c:v>0.2616028773850001</c:v>
                </c:pt>
                <c:pt idx="342">
                  <c:v>0.26279786488500012</c:v>
                </c:pt>
                <c:pt idx="343">
                  <c:v>0.26397896488500011</c:v>
                </c:pt>
                <c:pt idx="344">
                  <c:v>0.26514617738500013</c:v>
                </c:pt>
                <c:pt idx="345">
                  <c:v>0.26629950238500016</c:v>
                </c:pt>
                <c:pt idx="346">
                  <c:v>0.26743893988500017</c:v>
                </c:pt>
                <c:pt idx="347">
                  <c:v>0.26856448988500015</c:v>
                </c:pt>
                <c:pt idx="348">
                  <c:v>0.26967615238500015</c:v>
                </c:pt>
                <c:pt idx="349">
                  <c:v>0.27077392738500017</c:v>
                </c:pt>
                <c:pt idx="350">
                  <c:v>0.27185942738500019</c:v>
                </c:pt>
                <c:pt idx="351">
                  <c:v>0.27295521488500019</c:v>
                </c:pt>
                <c:pt idx="352">
                  <c:v>0.27406128988500017</c:v>
                </c:pt>
                <c:pt idx="353">
                  <c:v>0.27517765238500019</c:v>
                </c:pt>
                <c:pt idx="354">
                  <c:v>0.27630428988500016</c:v>
                </c:pt>
                <c:pt idx="355">
                  <c:v>0.27744121488500018</c:v>
                </c:pt>
                <c:pt idx="356">
                  <c:v>0.27858842738500017</c:v>
                </c:pt>
                <c:pt idx="357">
                  <c:v>0.27974592738500015</c:v>
                </c:pt>
                <c:pt idx="358">
                  <c:v>0.28091371488500017</c:v>
                </c:pt>
                <c:pt idx="359">
                  <c:v>0.28209178988500017</c:v>
                </c:pt>
                <c:pt idx="360">
                  <c:v>0.28326705238500016</c:v>
                </c:pt>
                <c:pt idx="361">
                  <c:v>0.28442525238500016</c:v>
                </c:pt>
                <c:pt idx="362">
                  <c:v>0.2855664023850002</c:v>
                </c:pt>
                <c:pt idx="363">
                  <c:v>0.28669050238500021</c:v>
                </c:pt>
                <c:pt idx="364">
                  <c:v>0.28779753988500018</c:v>
                </c:pt>
                <c:pt idx="365">
                  <c:v>0.28888752738500023</c:v>
                </c:pt>
                <c:pt idx="366">
                  <c:v>0.28996046488500021</c:v>
                </c:pt>
                <c:pt idx="367">
                  <c:v>0.2910163398850002</c:v>
                </c:pt>
                <c:pt idx="368">
                  <c:v>0.29205516488500022</c:v>
                </c:pt>
                <c:pt idx="369">
                  <c:v>0.29307693988500022</c:v>
                </c:pt>
                <c:pt idx="370">
                  <c:v>0.29409128988500016</c:v>
                </c:pt>
                <c:pt idx="371">
                  <c:v>0.29511538988500019</c:v>
                </c:pt>
                <c:pt idx="372">
                  <c:v>0.29614922738500016</c:v>
                </c:pt>
                <c:pt idx="373">
                  <c:v>0.29719281488500016</c:v>
                </c:pt>
                <c:pt idx="374">
                  <c:v>0.29824615238500018</c:v>
                </c:pt>
                <c:pt idx="375">
                  <c:v>0.29930922738500015</c:v>
                </c:pt>
                <c:pt idx="376">
                  <c:v>0.30038205238500015</c:v>
                </c:pt>
                <c:pt idx="377">
                  <c:v>0.30146461488500015</c:v>
                </c:pt>
                <c:pt idx="378">
                  <c:v>0.30255692738500017</c:v>
                </c:pt>
                <c:pt idx="379">
                  <c:v>0.30365898988500017</c:v>
                </c:pt>
                <c:pt idx="380">
                  <c:v>0.30476401488500016</c:v>
                </c:pt>
                <c:pt idx="381">
                  <c:v>0.30585052738500018</c:v>
                </c:pt>
                <c:pt idx="382">
                  <c:v>0.30691852738500019</c:v>
                </c:pt>
                <c:pt idx="383">
                  <c:v>0.30796801488500014</c:v>
                </c:pt>
                <c:pt idx="384">
                  <c:v>0.30899897738500015</c:v>
                </c:pt>
                <c:pt idx="385">
                  <c:v>0.31001142738500015</c:v>
                </c:pt>
                <c:pt idx="386">
                  <c:v>0.31100536488500014</c:v>
                </c:pt>
                <c:pt idx="387">
                  <c:v>0.31198078988500016</c:v>
                </c:pt>
                <c:pt idx="388">
                  <c:v>0.31293768988500015</c:v>
                </c:pt>
                <c:pt idx="389">
                  <c:v>0.31387607738500017</c:v>
                </c:pt>
                <c:pt idx="390">
                  <c:v>0.31479595238500013</c:v>
                </c:pt>
                <c:pt idx="391">
                  <c:v>0.31572516488500013</c:v>
                </c:pt>
                <c:pt idx="392">
                  <c:v>0.31668331488500018</c:v>
                </c:pt>
                <c:pt idx="393">
                  <c:v>0.31767038988500018</c:v>
                </c:pt>
                <c:pt idx="394">
                  <c:v>0.31868640238500018</c:v>
                </c:pt>
                <c:pt idx="395">
                  <c:v>0.31973133988500019</c:v>
                </c:pt>
                <c:pt idx="396">
                  <c:v>0.32080521488500019</c:v>
                </c:pt>
                <c:pt idx="397">
                  <c:v>0.3219080148850002</c:v>
                </c:pt>
                <c:pt idx="398">
                  <c:v>0.32303975238500021</c:v>
                </c:pt>
                <c:pt idx="399">
                  <c:v>0.32420041488500023</c:v>
                </c:pt>
                <c:pt idx="400">
                  <c:v>0.32539001488500024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1D-435F-82FB-FCEAF9EEA336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All'!$AG$55:$AG$455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All'!$AK$55:$AK$455</c:f>
              <c:numCache>
                <c:formatCode>General</c:formatCode>
                <c:ptCount val="401"/>
                <c:pt idx="0">
                  <c:v>6.8423529411764704E-5</c:v>
                </c:pt>
                <c:pt idx="1">
                  <c:v>1.368235294117647E-4</c:v>
                </c:pt>
                <c:pt idx="2">
                  <c:v>2.0520588235294117E-4</c:v>
                </c:pt>
                <c:pt idx="3">
                  <c:v>2.7356470588235291E-4</c:v>
                </c:pt>
                <c:pt idx="4">
                  <c:v>3.4190588235294119E-4</c:v>
                </c:pt>
                <c:pt idx="5">
                  <c:v>4.1022941176470585E-4</c:v>
                </c:pt>
                <c:pt idx="6">
                  <c:v>4.7852941176470588E-4</c:v>
                </c:pt>
                <c:pt idx="7">
                  <c:v>5.468117647058823E-4</c:v>
                </c:pt>
                <c:pt idx="8">
                  <c:v>6.1507058823529414E-4</c:v>
                </c:pt>
                <c:pt idx="9">
                  <c:v>6.8331176470588231E-4</c:v>
                </c:pt>
                <c:pt idx="10">
                  <c:v>7.5153529411764702E-4</c:v>
                </c:pt>
                <c:pt idx="11">
                  <c:v>8.1973529411764694E-4</c:v>
                </c:pt>
                <c:pt idx="12">
                  <c:v>8.8791764705882341E-4</c:v>
                </c:pt>
                <c:pt idx="13">
                  <c:v>9.5737647058823517E-4</c:v>
                </c:pt>
                <c:pt idx="14">
                  <c:v>1.0285294117647057E-3</c:v>
                </c:pt>
                <c:pt idx="15">
                  <c:v>1.1013764705882351E-3</c:v>
                </c:pt>
                <c:pt idx="16">
                  <c:v>1.1759176470588233E-3</c:v>
                </c:pt>
                <c:pt idx="17">
                  <c:v>1.2521588235294115E-3</c:v>
                </c:pt>
                <c:pt idx="18">
                  <c:v>1.3300941176470585E-3</c:v>
                </c:pt>
                <c:pt idx="19">
                  <c:v>1.408141176470588E-3</c:v>
                </c:pt>
                <c:pt idx="20">
                  <c:v>1.4861647058823527E-3</c:v>
                </c:pt>
                <c:pt idx="21">
                  <c:v>1.5641705882352937E-3</c:v>
                </c:pt>
                <c:pt idx="22">
                  <c:v>1.6421529411764701E-3</c:v>
                </c:pt>
                <c:pt idx="23">
                  <c:v>1.7201176470588231E-3</c:v>
                </c:pt>
                <c:pt idx="24">
                  <c:v>1.7980647058823526E-3</c:v>
                </c:pt>
                <c:pt idx="25">
                  <c:v>1.8759882352941174E-3</c:v>
                </c:pt>
                <c:pt idx="26">
                  <c:v>1.9538941176470586E-3</c:v>
                </c:pt>
                <c:pt idx="27">
                  <c:v>2.0317764705882349E-3</c:v>
                </c:pt>
                <c:pt idx="28">
                  <c:v>2.1096411764705879E-3</c:v>
                </c:pt>
                <c:pt idx="29">
                  <c:v>2.1874882352941171E-3</c:v>
                </c:pt>
                <c:pt idx="30">
                  <c:v>2.264411764705882E-3</c:v>
                </c:pt>
                <c:pt idx="31">
                  <c:v>2.3378823529411762E-3</c:v>
                </c:pt>
                <c:pt idx="32">
                  <c:v>2.4079058823529408E-3</c:v>
                </c:pt>
                <c:pt idx="33">
                  <c:v>2.4756647058823528E-3</c:v>
                </c:pt>
                <c:pt idx="34">
                  <c:v>2.543405882352941E-3</c:v>
                </c:pt>
                <c:pt idx="35">
                  <c:v>2.6111294117647055E-3</c:v>
                </c:pt>
                <c:pt idx="36">
                  <c:v>2.6788294117647059E-3</c:v>
                </c:pt>
                <c:pt idx="37">
                  <c:v>2.746511764705882E-3</c:v>
                </c:pt>
                <c:pt idx="38">
                  <c:v>2.8141705882352942E-3</c:v>
                </c:pt>
                <c:pt idx="39">
                  <c:v>2.8828235294117649E-3</c:v>
                </c:pt>
                <c:pt idx="40">
                  <c:v>2.9534176470588235E-3</c:v>
                </c:pt>
                <c:pt idx="41">
                  <c:v>3.0259529411764707E-3</c:v>
                </c:pt>
                <c:pt idx="42">
                  <c:v>3.1004294117647061E-3</c:v>
                </c:pt>
                <c:pt idx="43">
                  <c:v>3.1768470588235294E-3</c:v>
                </c:pt>
                <c:pt idx="44">
                  <c:v>3.2553411764705883E-3</c:v>
                </c:pt>
                <c:pt idx="45">
                  <c:v>3.3361000000000003E-3</c:v>
                </c:pt>
                <c:pt idx="46">
                  <c:v>3.419129411764706E-3</c:v>
                </c:pt>
                <c:pt idx="47">
                  <c:v>3.5044235294117644E-3</c:v>
                </c:pt>
                <c:pt idx="48">
                  <c:v>3.5920529411764706E-3</c:v>
                </c:pt>
                <c:pt idx="49">
                  <c:v>3.6835823529411762E-3</c:v>
                </c:pt>
                <c:pt idx="50">
                  <c:v>3.779011764705882E-3</c:v>
                </c:pt>
                <c:pt idx="51">
                  <c:v>3.8783470588235293E-3</c:v>
                </c:pt>
                <c:pt idx="52">
                  <c:v>3.9815823529411763E-3</c:v>
                </c:pt>
                <c:pt idx="53">
                  <c:v>4.0887176470588227E-3</c:v>
                </c:pt>
                <c:pt idx="54">
                  <c:v>4.1975058823529405E-3</c:v>
                </c:pt>
                <c:pt idx="55">
                  <c:v>4.3077999999999997E-3</c:v>
                </c:pt>
                <c:pt idx="56">
                  <c:v>4.4195999999999992E-3</c:v>
                </c:pt>
                <c:pt idx="57">
                  <c:v>4.532905882352941E-3</c:v>
                </c:pt>
                <c:pt idx="58">
                  <c:v>4.6477117647058816E-3</c:v>
                </c:pt>
                <c:pt idx="59">
                  <c:v>4.7640235294117645E-3</c:v>
                </c:pt>
                <c:pt idx="60">
                  <c:v>4.8805235294117648E-3</c:v>
                </c:pt>
                <c:pt idx="61">
                  <c:v>4.9950411764705877E-3</c:v>
                </c:pt>
                <c:pt idx="62">
                  <c:v>5.107576470588235E-3</c:v>
                </c:pt>
                <c:pt idx="63">
                  <c:v>5.218129411764705E-3</c:v>
                </c:pt>
                <c:pt idx="64">
                  <c:v>5.3267058823529409E-3</c:v>
                </c:pt>
                <c:pt idx="65">
                  <c:v>5.4338411764705882E-3</c:v>
                </c:pt>
                <c:pt idx="66">
                  <c:v>5.5409588235294117E-3</c:v>
                </c:pt>
                <c:pt idx="67">
                  <c:v>5.6480529411764707E-3</c:v>
                </c:pt>
                <c:pt idx="68">
                  <c:v>5.7551294117647051E-3</c:v>
                </c:pt>
                <c:pt idx="69">
                  <c:v>5.8621882352941175E-3</c:v>
                </c:pt>
                <c:pt idx="70">
                  <c:v>5.9692235294117645E-3</c:v>
                </c:pt>
                <c:pt idx="71">
                  <c:v>6.0762411764705877E-3</c:v>
                </c:pt>
                <c:pt idx="72">
                  <c:v>6.1832352941176456E-3</c:v>
                </c:pt>
                <c:pt idx="73">
                  <c:v>6.2902117647058815E-3</c:v>
                </c:pt>
                <c:pt idx="74">
                  <c:v>6.3971705882352927E-3</c:v>
                </c:pt>
                <c:pt idx="75">
                  <c:v>6.5047764705882345E-3</c:v>
                </c:pt>
                <c:pt idx="76">
                  <c:v>6.6215117647058811E-3</c:v>
                </c:pt>
                <c:pt idx="77">
                  <c:v>6.7473764705882344E-3</c:v>
                </c:pt>
                <c:pt idx="78">
                  <c:v>6.8823705882352934E-3</c:v>
                </c:pt>
                <c:pt idx="79">
                  <c:v>7.0264941176470582E-3</c:v>
                </c:pt>
                <c:pt idx="80">
                  <c:v>7.1745470588235284E-3</c:v>
                </c:pt>
                <c:pt idx="81">
                  <c:v>7.3242941176470573E-3</c:v>
                </c:pt>
                <c:pt idx="82">
                  <c:v>7.4757411764705874E-3</c:v>
                </c:pt>
                <c:pt idx="83">
                  <c:v>7.6288823529411746E-3</c:v>
                </c:pt>
                <c:pt idx="84">
                  <c:v>7.7837176470588222E-3</c:v>
                </c:pt>
                <c:pt idx="85">
                  <c:v>7.9402470588235286E-3</c:v>
                </c:pt>
                <c:pt idx="86">
                  <c:v>8.1003882352941158E-3</c:v>
                </c:pt>
                <c:pt idx="87">
                  <c:v>8.2644352941176457E-3</c:v>
                </c:pt>
                <c:pt idx="88">
                  <c:v>8.432382352941175E-3</c:v>
                </c:pt>
                <c:pt idx="89">
                  <c:v>8.6042294117647036E-3</c:v>
                </c:pt>
                <c:pt idx="90">
                  <c:v>8.7799764705882334E-3</c:v>
                </c:pt>
                <c:pt idx="91">
                  <c:v>8.9551176470588217E-3</c:v>
                </c:pt>
                <c:pt idx="92">
                  <c:v>9.1282764705882327E-3</c:v>
                </c:pt>
                <c:pt idx="93">
                  <c:v>9.2994529411764681E-3</c:v>
                </c:pt>
                <c:pt idx="94">
                  <c:v>9.4686529411764694E-3</c:v>
                </c:pt>
                <c:pt idx="95">
                  <c:v>9.6358705882352933E-3</c:v>
                </c:pt>
                <c:pt idx="96">
                  <c:v>9.7978470588235278E-3</c:v>
                </c:pt>
                <c:pt idx="97">
                  <c:v>9.952941176470588E-3</c:v>
                </c:pt>
                <c:pt idx="98">
                  <c:v>1.010115294117647E-2</c:v>
                </c:pt>
                <c:pt idx="99">
                  <c:v>1.0242482352941175E-2</c:v>
                </c:pt>
                <c:pt idx="100">
                  <c:v>1.0378929411764706E-2</c:v>
                </c:pt>
                <c:pt idx="101">
                  <c:v>1.051535882352941E-2</c:v>
                </c:pt>
                <c:pt idx="102">
                  <c:v>1.0651764705882352E-2</c:v>
                </c:pt>
                <c:pt idx="103">
                  <c:v>1.0788152941176469E-2</c:v>
                </c:pt>
                <c:pt idx="104">
                  <c:v>1.0924523529411763E-2</c:v>
                </c:pt>
                <c:pt idx="105">
                  <c:v>1.1061911764705881E-2</c:v>
                </c:pt>
                <c:pt idx="106">
                  <c:v>1.1204770588235293E-2</c:v>
                </c:pt>
                <c:pt idx="107">
                  <c:v>1.1353099999999998E-2</c:v>
                </c:pt>
                <c:pt idx="108">
                  <c:v>1.1506899999999999E-2</c:v>
                </c:pt>
                <c:pt idx="109">
                  <c:v>1.166766470588235E-2</c:v>
                </c:pt>
                <c:pt idx="110">
                  <c:v>1.1836647058823526E-2</c:v>
                </c:pt>
                <c:pt idx="111">
                  <c:v>1.2013841176470585E-2</c:v>
                </c:pt>
                <c:pt idx="112">
                  <c:v>1.2199252941176469E-2</c:v>
                </c:pt>
                <c:pt idx="113">
                  <c:v>1.2387523529411764E-2</c:v>
                </c:pt>
                <c:pt idx="114">
                  <c:v>1.2578058823529411E-2</c:v>
                </c:pt>
                <c:pt idx="115">
                  <c:v>1.2770864705882354E-2</c:v>
                </c:pt>
                <c:pt idx="116">
                  <c:v>1.2965935294117648E-2</c:v>
                </c:pt>
                <c:pt idx="117">
                  <c:v>1.3164964705882354E-2</c:v>
                </c:pt>
                <c:pt idx="118">
                  <c:v>1.3369464705882354E-2</c:v>
                </c:pt>
                <c:pt idx="119">
                  <c:v>1.3579435294117649E-2</c:v>
                </c:pt>
                <c:pt idx="120">
                  <c:v>1.3794876470588238E-2</c:v>
                </c:pt>
                <c:pt idx="121">
                  <c:v>1.4012958823529416E-2</c:v>
                </c:pt>
                <c:pt idx="122">
                  <c:v>1.4233305882352946E-2</c:v>
                </c:pt>
                <c:pt idx="123">
                  <c:v>1.4455923529411769E-2</c:v>
                </c:pt>
                <c:pt idx="124">
                  <c:v>1.4680805882352946E-2</c:v>
                </c:pt>
                <c:pt idx="125">
                  <c:v>1.4905788235294122E-2</c:v>
                </c:pt>
                <c:pt idx="126">
                  <c:v>1.5128788235294123E-2</c:v>
                </c:pt>
                <c:pt idx="127">
                  <c:v>1.5349811764705889E-2</c:v>
                </c:pt>
                <c:pt idx="128">
                  <c:v>1.5568852941176476E-2</c:v>
                </c:pt>
                <c:pt idx="129">
                  <c:v>1.5785911764705889E-2</c:v>
                </c:pt>
                <c:pt idx="130">
                  <c:v>1.6001794117647065E-2</c:v>
                </c:pt>
                <c:pt idx="131">
                  <c:v>1.6217652941176476E-2</c:v>
                </c:pt>
                <c:pt idx="132">
                  <c:v>1.6433494117647066E-2</c:v>
                </c:pt>
                <c:pt idx="133">
                  <c:v>1.6649311764705889E-2</c:v>
                </c:pt>
                <c:pt idx="134">
                  <c:v>1.6865111764705887E-2</c:v>
                </c:pt>
                <c:pt idx="135">
                  <c:v>1.7080894117647065E-2</c:v>
                </c:pt>
                <c:pt idx="136">
                  <c:v>1.729665294117648E-2</c:v>
                </c:pt>
                <c:pt idx="137">
                  <c:v>1.7512394117647066E-2</c:v>
                </c:pt>
                <c:pt idx="138">
                  <c:v>1.772811176470589E-2</c:v>
                </c:pt>
                <c:pt idx="139">
                  <c:v>1.7943811764705889E-2</c:v>
                </c:pt>
                <c:pt idx="140">
                  <c:v>1.8163758823529417E-2</c:v>
                </c:pt>
                <c:pt idx="141">
                  <c:v>1.8388264705882357E-2</c:v>
                </c:pt>
                <c:pt idx="142">
                  <c:v>1.8617323529411769E-2</c:v>
                </c:pt>
                <c:pt idx="143">
                  <c:v>1.8850935294117653E-2</c:v>
                </c:pt>
                <c:pt idx="144">
                  <c:v>1.9094223529411768E-2</c:v>
                </c:pt>
                <c:pt idx="145">
                  <c:v>1.9351217647058827E-2</c:v>
                </c:pt>
                <c:pt idx="146">
                  <c:v>1.9621917647058826E-2</c:v>
                </c:pt>
                <c:pt idx="147">
                  <c:v>1.9900429411764706E-2</c:v>
                </c:pt>
                <c:pt idx="148">
                  <c:v>2.0183494117647059E-2</c:v>
                </c:pt>
                <c:pt idx="149">
                  <c:v>2.0471117647058824E-2</c:v>
                </c:pt>
                <c:pt idx="150">
                  <c:v>2.0763294117647057E-2</c:v>
                </c:pt>
                <c:pt idx="151">
                  <c:v>2.1063435294117645E-2</c:v>
                </c:pt>
                <c:pt idx="152">
                  <c:v>2.1380717647058824E-2</c:v>
                </c:pt>
                <c:pt idx="153">
                  <c:v>2.171513529411765E-2</c:v>
                </c:pt>
                <c:pt idx="154">
                  <c:v>2.2072794117647062E-2</c:v>
                </c:pt>
                <c:pt idx="155">
                  <c:v>2.2464747058823533E-2</c:v>
                </c:pt>
                <c:pt idx="156">
                  <c:v>2.2884829411764708E-2</c:v>
                </c:pt>
                <c:pt idx="157">
                  <c:v>2.3332341176470591E-2</c:v>
                </c:pt>
                <c:pt idx="158">
                  <c:v>2.3807282352941182E-2</c:v>
                </c:pt>
                <c:pt idx="159">
                  <c:v>2.4356852941176475E-2</c:v>
                </c:pt>
                <c:pt idx="160">
                  <c:v>2.4976494117647064E-2</c:v>
                </c:pt>
                <c:pt idx="161">
                  <c:v>2.5661311764705885E-2</c:v>
                </c:pt>
                <c:pt idx="162">
                  <c:v>2.6411305882352944E-2</c:v>
                </c:pt>
                <c:pt idx="163">
                  <c:v>2.7281535294117653E-2</c:v>
                </c:pt>
                <c:pt idx="164">
                  <c:v>2.8307300000000004E-2</c:v>
                </c:pt>
                <c:pt idx="165">
                  <c:v>2.9531147058823533E-2</c:v>
                </c:pt>
                <c:pt idx="166">
                  <c:v>3.1011188235294123E-2</c:v>
                </c:pt>
                <c:pt idx="167">
                  <c:v>3.2786311764705887E-2</c:v>
                </c:pt>
                <c:pt idx="168">
                  <c:v>3.4982329411764712E-2</c:v>
                </c:pt>
                <c:pt idx="169">
                  <c:v>3.7599470588235297E-2</c:v>
                </c:pt>
                <c:pt idx="170">
                  <c:v>4.0642082352941179E-2</c:v>
                </c:pt>
                <c:pt idx="171">
                  <c:v>4.411016470588236E-2</c:v>
                </c:pt>
                <c:pt idx="172">
                  <c:v>4.8019670588235301E-2</c:v>
                </c:pt>
                <c:pt idx="173">
                  <c:v>5.2473600000000002E-2</c:v>
                </c:pt>
                <c:pt idx="174">
                  <c:v>5.7471952941176477E-2</c:v>
                </c:pt>
                <c:pt idx="175">
                  <c:v>6.2750294117647071E-2</c:v>
                </c:pt>
                <c:pt idx="176">
                  <c:v>6.8293970588235303E-2</c:v>
                </c:pt>
                <c:pt idx="177">
                  <c:v>7.3827958823529424E-2</c:v>
                </c:pt>
                <c:pt idx="178">
                  <c:v>7.9265847058823544E-2</c:v>
                </c:pt>
                <c:pt idx="179">
                  <c:v>8.4540629411764712E-2</c:v>
                </c:pt>
                <c:pt idx="180">
                  <c:v>8.9602647058823551E-2</c:v>
                </c:pt>
                <c:pt idx="181">
                  <c:v>9.4451900000000019E-2</c:v>
                </c:pt>
                <c:pt idx="182">
                  <c:v>9.9053723529411788E-2</c:v>
                </c:pt>
                <c:pt idx="183">
                  <c:v>0.10339016470588237</c:v>
                </c:pt>
                <c:pt idx="184">
                  <c:v>0.10749688235294119</c:v>
                </c:pt>
                <c:pt idx="185">
                  <c:v>0.11141371176470591</c:v>
                </c:pt>
                <c:pt idx="186">
                  <c:v>0.11514064705882356</c:v>
                </c:pt>
                <c:pt idx="187">
                  <c:v>0.11867769411764707</c:v>
                </c:pt>
                <c:pt idx="188">
                  <c:v>0.12202870588235296</c:v>
                </c:pt>
                <c:pt idx="189">
                  <c:v>0.12522871764705884</c:v>
                </c:pt>
                <c:pt idx="190">
                  <c:v>0.12827772941176474</c:v>
                </c:pt>
                <c:pt idx="191">
                  <c:v>0.13124671764705886</c:v>
                </c:pt>
                <c:pt idx="192">
                  <c:v>0.13414248235294121</c:v>
                </c:pt>
                <c:pt idx="193">
                  <c:v>0.13700571176470591</c:v>
                </c:pt>
                <c:pt idx="194">
                  <c:v>0.13985176470588237</c:v>
                </c:pt>
                <c:pt idx="195">
                  <c:v>0.14268064117647061</c:v>
                </c:pt>
                <c:pt idx="196">
                  <c:v>0.14553405882352943</c:v>
                </c:pt>
                <c:pt idx="197">
                  <c:v>0.14843387058823532</c:v>
                </c:pt>
                <c:pt idx="198">
                  <c:v>0.15140229411764708</c:v>
                </c:pt>
                <c:pt idx="199">
                  <c:v>0.15444559411764708</c:v>
                </c:pt>
                <c:pt idx="200">
                  <c:v>0.15759524705882352</c:v>
                </c:pt>
                <c:pt idx="201">
                  <c:v>0.16085125294117647</c:v>
                </c:pt>
                <c:pt idx="202">
                  <c:v>0.16424372352941177</c:v>
                </c:pt>
                <c:pt idx="203">
                  <c:v>0.16786264705882356</c:v>
                </c:pt>
                <c:pt idx="204">
                  <c:v>0.1716155</c:v>
                </c:pt>
                <c:pt idx="205">
                  <c:v>0.17547814117647059</c:v>
                </c:pt>
                <c:pt idx="206">
                  <c:v>0.17945056470588236</c:v>
                </c:pt>
                <c:pt idx="207">
                  <c:v>0.18361708235294119</c:v>
                </c:pt>
                <c:pt idx="208">
                  <c:v>0.18798946470588235</c:v>
                </c:pt>
                <c:pt idx="209">
                  <c:v>0.19257719411764707</c:v>
                </c:pt>
                <c:pt idx="210">
                  <c:v>0.19738451176470589</c:v>
                </c:pt>
                <c:pt idx="211">
                  <c:v>0.20232488235294119</c:v>
                </c:pt>
                <c:pt idx="212">
                  <c:v>0.20731327058823532</c:v>
                </c:pt>
                <c:pt idx="213">
                  <c:v>0.21234967647058825</c:v>
                </c:pt>
                <c:pt idx="214">
                  <c:v>0.21732498235294118</c:v>
                </c:pt>
                <c:pt idx="215">
                  <c:v>0.22216301176470588</c:v>
                </c:pt>
                <c:pt idx="216">
                  <c:v>0.2268472</c:v>
                </c:pt>
                <c:pt idx="217">
                  <c:v>0.23135293529411763</c:v>
                </c:pt>
                <c:pt idx="218">
                  <c:v>0.23569798823529411</c:v>
                </c:pt>
                <c:pt idx="219">
                  <c:v>0.23994694117647061</c:v>
                </c:pt>
                <c:pt idx="220">
                  <c:v>0.24410139411764706</c:v>
                </c:pt>
                <c:pt idx="221">
                  <c:v>0.24821465294117648</c:v>
                </c:pt>
                <c:pt idx="222">
                  <c:v>0.25228671764705884</c:v>
                </c:pt>
                <c:pt idx="223">
                  <c:v>0.25632725882352941</c:v>
                </c:pt>
                <c:pt idx="224">
                  <c:v>0.26041170000000002</c:v>
                </c:pt>
                <c:pt idx="225">
                  <c:v>0.26454004705882356</c:v>
                </c:pt>
                <c:pt idx="226">
                  <c:v>0.26871229411764708</c:v>
                </c:pt>
                <c:pt idx="227">
                  <c:v>0.27294218823529415</c:v>
                </c:pt>
                <c:pt idx="228">
                  <c:v>0.27724526470588234</c:v>
                </c:pt>
                <c:pt idx="229">
                  <c:v>0.28159927058823531</c:v>
                </c:pt>
                <c:pt idx="230">
                  <c:v>0.2859477647058824</c:v>
                </c:pt>
                <c:pt idx="231">
                  <c:v>0.29029074705882357</c:v>
                </c:pt>
                <c:pt idx="232">
                  <c:v>0.29462821764705882</c:v>
                </c:pt>
                <c:pt idx="233">
                  <c:v>0.29893739411764708</c:v>
                </c:pt>
                <c:pt idx="234">
                  <c:v>0.30321654117647057</c:v>
                </c:pt>
                <c:pt idx="235">
                  <c:v>0.30751625294117652</c:v>
                </c:pt>
                <c:pt idx="236">
                  <c:v>0.31183653529411764</c:v>
                </c:pt>
                <c:pt idx="237">
                  <c:v>0.31616464117647064</c:v>
                </c:pt>
                <c:pt idx="238">
                  <c:v>0.32046527647058826</c:v>
                </c:pt>
                <c:pt idx="239">
                  <c:v>0.32473844117647055</c:v>
                </c:pt>
                <c:pt idx="240">
                  <c:v>0.32898221176470588</c:v>
                </c:pt>
                <c:pt idx="241">
                  <c:v>0.33319302352941177</c:v>
                </c:pt>
                <c:pt idx="242">
                  <c:v>0.33737087058823528</c:v>
                </c:pt>
                <c:pt idx="243">
                  <c:v>0.34151575882352941</c:v>
                </c:pt>
                <c:pt idx="244">
                  <c:v>0.34567029411764705</c:v>
                </c:pt>
                <c:pt idx="245">
                  <c:v>0.34985225882352938</c:v>
                </c:pt>
                <c:pt idx="246">
                  <c:v>0.35405928235294115</c:v>
                </c:pt>
                <c:pt idx="247">
                  <c:v>0.35828915882352935</c:v>
                </c:pt>
                <c:pt idx="248">
                  <c:v>0.36253315294117644</c:v>
                </c:pt>
                <c:pt idx="249">
                  <c:v>0.36677369411764704</c:v>
                </c:pt>
                <c:pt idx="250">
                  <c:v>0.3710107823529411</c:v>
                </c:pt>
                <c:pt idx="251">
                  <c:v>0.37536601764705879</c:v>
                </c:pt>
                <c:pt idx="252">
                  <c:v>0.37983003529411763</c:v>
                </c:pt>
                <c:pt idx="253">
                  <c:v>0.38432148823529416</c:v>
                </c:pt>
                <c:pt idx="254">
                  <c:v>0.38884037058823528</c:v>
                </c:pt>
                <c:pt idx="255">
                  <c:v>0.39336812352941181</c:v>
                </c:pt>
                <c:pt idx="256">
                  <c:v>0.39789928823529414</c:v>
                </c:pt>
                <c:pt idx="257">
                  <c:v>0.40243386470588238</c:v>
                </c:pt>
                <c:pt idx="258">
                  <c:v>0.40699832352941184</c:v>
                </c:pt>
                <c:pt idx="259">
                  <c:v>0.4115970764705883</c:v>
                </c:pt>
                <c:pt idx="260">
                  <c:v>0.4162301235294118</c:v>
                </c:pt>
                <c:pt idx="261">
                  <c:v>0.42091685294117648</c:v>
                </c:pt>
                <c:pt idx="262">
                  <c:v>0.42557875294117653</c:v>
                </c:pt>
                <c:pt idx="263">
                  <c:v>0.43013320588235299</c:v>
                </c:pt>
                <c:pt idx="264">
                  <c:v>0.43466842352941182</c:v>
                </c:pt>
                <c:pt idx="265">
                  <c:v>0.43918440588235302</c:v>
                </c:pt>
                <c:pt idx="266">
                  <c:v>0.44368115294117655</c:v>
                </c:pt>
                <c:pt idx="267">
                  <c:v>0.44817822941176477</c:v>
                </c:pt>
                <c:pt idx="268">
                  <c:v>0.45270731176470597</c:v>
                </c:pt>
                <c:pt idx="269">
                  <c:v>0.45726125294117659</c:v>
                </c:pt>
                <c:pt idx="270">
                  <c:v>0.46181060000000007</c:v>
                </c:pt>
                <c:pt idx="271">
                  <c:v>0.46635575294117659</c:v>
                </c:pt>
                <c:pt idx="272">
                  <c:v>0.47094205882352952</c:v>
                </c:pt>
                <c:pt idx="273">
                  <c:v>0.47556952352941184</c:v>
                </c:pt>
                <c:pt idx="274">
                  <c:v>0.48031713529411774</c:v>
                </c:pt>
                <c:pt idx="275">
                  <c:v>0.48514195882352945</c:v>
                </c:pt>
                <c:pt idx="276">
                  <c:v>0.4899393117647059</c:v>
                </c:pt>
                <c:pt idx="277">
                  <c:v>0.49470919411764708</c:v>
                </c:pt>
                <c:pt idx="278">
                  <c:v>0.49944544117647055</c:v>
                </c:pt>
                <c:pt idx="279">
                  <c:v>0.50414049411764705</c:v>
                </c:pt>
                <c:pt idx="280">
                  <c:v>0.50877994117647052</c:v>
                </c:pt>
                <c:pt idx="281">
                  <c:v>0.51343767058823531</c:v>
                </c:pt>
                <c:pt idx="282">
                  <c:v>0.51810535882352937</c:v>
                </c:pt>
                <c:pt idx="283">
                  <c:v>0.52268152352941177</c:v>
                </c:pt>
                <c:pt idx="284">
                  <c:v>0.52716616470588229</c:v>
                </c:pt>
                <c:pt idx="285">
                  <c:v>0.53155928235294114</c:v>
                </c:pt>
                <c:pt idx="286">
                  <c:v>0.53586087647058822</c:v>
                </c:pt>
                <c:pt idx="287">
                  <c:v>0.5401352411764706</c:v>
                </c:pt>
                <c:pt idx="288">
                  <c:v>0.54440958235294123</c:v>
                </c:pt>
                <c:pt idx="289">
                  <c:v>0.54864140588235299</c:v>
                </c:pt>
                <c:pt idx="290">
                  <c:v>0.55281787058823539</c:v>
                </c:pt>
                <c:pt idx="291">
                  <c:v>0.55695644705882363</c:v>
                </c:pt>
                <c:pt idx="292">
                  <c:v>0.56107784705882358</c:v>
                </c:pt>
                <c:pt idx="293">
                  <c:v>0.56518207058823533</c:v>
                </c:pt>
                <c:pt idx="294">
                  <c:v>0.56929137647058836</c:v>
                </c:pt>
                <c:pt idx="295">
                  <c:v>0.57343725882352947</c:v>
                </c:pt>
                <c:pt idx="296">
                  <c:v>0.57759735882352947</c:v>
                </c:pt>
                <c:pt idx="297">
                  <c:v>0.58169567058823535</c:v>
                </c:pt>
                <c:pt idx="298">
                  <c:v>0.58573220000000015</c:v>
                </c:pt>
                <c:pt idx="299">
                  <c:v>0.58971336470588243</c:v>
                </c:pt>
                <c:pt idx="300">
                  <c:v>0.59365333529411779</c:v>
                </c:pt>
                <c:pt idx="301">
                  <c:v>0.59755554705882363</c:v>
                </c:pt>
                <c:pt idx="302">
                  <c:v>0.60144401764705901</c:v>
                </c:pt>
                <c:pt idx="303">
                  <c:v>0.60531874117647078</c:v>
                </c:pt>
                <c:pt idx="304">
                  <c:v>0.60910777058823551</c:v>
                </c:pt>
                <c:pt idx="305">
                  <c:v>0.61287390588235324</c:v>
                </c:pt>
                <c:pt idx="306">
                  <c:v>0.61661927647058856</c:v>
                </c:pt>
                <c:pt idx="307">
                  <c:v>0.62040496470588269</c:v>
                </c:pt>
                <c:pt idx="308">
                  <c:v>0.62416318235294155</c:v>
                </c:pt>
                <c:pt idx="309">
                  <c:v>0.62789392941176514</c:v>
                </c:pt>
                <c:pt idx="310">
                  <c:v>0.63157639411764743</c:v>
                </c:pt>
                <c:pt idx="311">
                  <c:v>0.63517648823529449</c:v>
                </c:pt>
                <c:pt idx="312">
                  <c:v>0.6387082941176474</c:v>
                </c:pt>
                <c:pt idx="313">
                  <c:v>0.64223092941176496</c:v>
                </c:pt>
                <c:pt idx="314">
                  <c:v>0.64574377058823551</c:v>
                </c:pt>
                <c:pt idx="315">
                  <c:v>0.64913992352941208</c:v>
                </c:pt>
                <c:pt idx="316">
                  <c:v>0.65247882352941211</c:v>
                </c:pt>
                <c:pt idx="317">
                  <c:v>0.65580946470588275</c:v>
                </c:pt>
                <c:pt idx="318">
                  <c:v>0.65913185294117682</c:v>
                </c:pt>
                <c:pt idx="319">
                  <c:v>0.6624459823529415</c:v>
                </c:pt>
                <c:pt idx="320">
                  <c:v>0.66575930000000039</c:v>
                </c:pt>
                <c:pt idx="321">
                  <c:v>0.66907260000000035</c:v>
                </c:pt>
                <c:pt idx="322">
                  <c:v>0.67238587647058856</c:v>
                </c:pt>
                <c:pt idx="323">
                  <c:v>0.67569913529411796</c:v>
                </c:pt>
                <c:pt idx="324">
                  <c:v>0.67902694117647089</c:v>
                </c:pt>
                <c:pt idx="325">
                  <c:v>0.68238217647058852</c:v>
                </c:pt>
                <c:pt idx="326">
                  <c:v>0.68576484117647085</c:v>
                </c:pt>
                <c:pt idx="327">
                  <c:v>0.68905672941176499</c:v>
                </c:pt>
                <c:pt idx="328">
                  <c:v>0.69232784705882378</c:v>
                </c:pt>
                <c:pt idx="329">
                  <c:v>0.69559665294117679</c:v>
                </c:pt>
                <c:pt idx="330">
                  <c:v>0.69886315294117674</c:v>
                </c:pt>
                <c:pt idx="331">
                  <c:v>0.70212734705882385</c:v>
                </c:pt>
                <c:pt idx="332">
                  <c:v>0.70538512352941207</c:v>
                </c:pt>
                <c:pt idx="333">
                  <c:v>0.7086325882352944</c:v>
                </c:pt>
                <c:pt idx="334">
                  <c:v>0.71186973529411801</c:v>
                </c:pt>
                <c:pt idx="335">
                  <c:v>0.71510436470588257</c:v>
                </c:pt>
                <c:pt idx="336">
                  <c:v>0.71834171764705912</c:v>
                </c:pt>
                <c:pt idx="337">
                  <c:v>0.72158179411764733</c:v>
                </c:pt>
                <c:pt idx="338">
                  <c:v>0.72482459411764733</c:v>
                </c:pt>
                <c:pt idx="339">
                  <c:v>0.72798285882352975</c:v>
                </c:pt>
                <c:pt idx="340">
                  <c:v>0.7311651235294121</c:v>
                </c:pt>
                <c:pt idx="341">
                  <c:v>0.73437138823529446</c:v>
                </c:pt>
                <c:pt idx="342">
                  <c:v>0.7376037764705885</c:v>
                </c:pt>
                <c:pt idx="343">
                  <c:v>0.74086702352941203</c:v>
                </c:pt>
                <c:pt idx="344">
                  <c:v>0.74416113529411787</c:v>
                </c:pt>
                <c:pt idx="345">
                  <c:v>0.74750276470588262</c:v>
                </c:pt>
                <c:pt idx="346">
                  <c:v>0.75091757647058854</c:v>
                </c:pt>
                <c:pt idx="347">
                  <c:v>0.75438260588235329</c:v>
                </c:pt>
                <c:pt idx="348">
                  <c:v>0.75780987058823568</c:v>
                </c:pt>
                <c:pt idx="349">
                  <c:v>0.76119937058823561</c:v>
                </c:pt>
                <c:pt idx="350">
                  <c:v>0.76455010588235328</c:v>
                </c:pt>
                <c:pt idx="351">
                  <c:v>0.76785964117647088</c:v>
                </c:pt>
                <c:pt idx="352">
                  <c:v>0.77104405294117684</c:v>
                </c:pt>
                <c:pt idx="353">
                  <c:v>0.77408661764705922</c:v>
                </c:pt>
                <c:pt idx="354">
                  <c:v>0.77702582941176512</c:v>
                </c:pt>
                <c:pt idx="355">
                  <c:v>0.77987746470588282</c:v>
                </c:pt>
                <c:pt idx="356">
                  <c:v>0.78267196470588274</c:v>
                </c:pt>
                <c:pt idx="357">
                  <c:v>0.78547101764705918</c:v>
                </c:pt>
                <c:pt idx="358">
                  <c:v>0.78827462352941213</c:v>
                </c:pt>
                <c:pt idx="359">
                  <c:v>0.79108278823529443</c:v>
                </c:pt>
                <c:pt idx="360">
                  <c:v>0.79389950588235336</c:v>
                </c:pt>
                <c:pt idx="361">
                  <c:v>0.79676653529411801</c:v>
                </c:pt>
                <c:pt idx="362">
                  <c:v>0.79968387058823565</c:v>
                </c:pt>
                <c:pt idx="363">
                  <c:v>0.8024413058823533</c:v>
                </c:pt>
                <c:pt idx="364">
                  <c:v>0.80501571764705926</c:v>
                </c:pt>
                <c:pt idx="365">
                  <c:v>0.80748634705882405</c:v>
                </c:pt>
                <c:pt idx="366">
                  <c:v>0.80988490000000046</c:v>
                </c:pt>
                <c:pt idx="367">
                  <c:v>0.81221137647058872</c:v>
                </c:pt>
                <c:pt idx="368">
                  <c:v>0.81454800588235332</c:v>
                </c:pt>
                <c:pt idx="369">
                  <c:v>0.81691549411764752</c:v>
                </c:pt>
                <c:pt idx="370">
                  <c:v>0.81931384705882393</c:v>
                </c:pt>
                <c:pt idx="371">
                  <c:v>0.82166728235294162</c:v>
                </c:pt>
                <c:pt idx="372">
                  <c:v>0.82396579411764748</c:v>
                </c:pt>
                <c:pt idx="373">
                  <c:v>0.82622372941176525</c:v>
                </c:pt>
                <c:pt idx="374">
                  <c:v>0.82847440588235355</c:v>
                </c:pt>
                <c:pt idx="375">
                  <c:v>0.83080398235294173</c:v>
                </c:pt>
                <c:pt idx="376">
                  <c:v>0.8332124588235299</c:v>
                </c:pt>
                <c:pt idx="377">
                  <c:v>0.8356831823529417</c:v>
                </c:pt>
                <c:pt idx="378">
                  <c:v>0.83818133529411809</c:v>
                </c:pt>
                <c:pt idx="379">
                  <c:v>0.84069563529411817</c:v>
                </c:pt>
                <c:pt idx="380">
                  <c:v>0.84315501176470631</c:v>
                </c:pt>
                <c:pt idx="381">
                  <c:v>0.84554392941176515</c:v>
                </c:pt>
                <c:pt idx="382">
                  <c:v>0.84785504705882409</c:v>
                </c:pt>
                <c:pt idx="383">
                  <c:v>0.85014697647058868</c:v>
                </c:pt>
                <c:pt idx="384">
                  <c:v>0.85248006470588278</c:v>
                </c:pt>
                <c:pt idx="385">
                  <c:v>0.85485430588235334</c:v>
                </c:pt>
                <c:pt idx="386">
                  <c:v>0.85726178235294159</c:v>
                </c:pt>
                <c:pt idx="387">
                  <c:v>0.85969668823529444</c:v>
                </c:pt>
                <c:pt idx="388">
                  <c:v>0.86215902941176503</c:v>
                </c:pt>
                <c:pt idx="389">
                  <c:v>0.86458975294117679</c:v>
                </c:pt>
                <c:pt idx="390">
                  <c:v>0.86694328823529443</c:v>
                </c:pt>
                <c:pt idx="391">
                  <c:v>0.86916607058823558</c:v>
                </c:pt>
                <c:pt idx="392">
                  <c:v>0.87130286470588258</c:v>
                </c:pt>
                <c:pt idx="393">
                  <c:v>0.87336643529411795</c:v>
                </c:pt>
                <c:pt idx="394">
                  <c:v>0.87538495882352974</c:v>
                </c:pt>
                <c:pt idx="395">
                  <c:v>0.87738058235294147</c:v>
                </c:pt>
                <c:pt idx="396">
                  <c:v>0.87922355294117671</c:v>
                </c:pt>
                <c:pt idx="397">
                  <c:v>0.88069591764705912</c:v>
                </c:pt>
                <c:pt idx="398">
                  <c:v>0.88179767058823566</c:v>
                </c:pt>
                <c:pt idx="399">
                  <c:v>0.88252881764705926</c:v>
                </c:pt>
                <c:pt idx="400">
                  <c:v>0.88288935294117687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61D-435F-82FB-FCEAF9EEA336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All'!$AG$55:$AG$455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All'!$AM$55:$AM$455</c:f>
              <c:numCache>
                <c:formatCode>General</c:formatCode>
                <c:ptCount val="401"/>
                <c:pt idx="0">
                  <c:v>1.177360294117647E-4</c:v>
                </c:pt>
                <c:pt idx="1">
                  <c:v>2.3301102941176467E-4</c:v>
                </c:pt>
                <c:pt idx="2">
                  <c:v>3.4583088235294113E-4</c:v>
                </c:pt>
                <c:pt idx="3">
                  <c:v>4.5618970588235286E-4</c:v>
                </c:pt>
                <c:pt idx="4">
                  <c:v>5.6409338235294108E-4</c:v>
                </c:pt>
                <c:pt idx="5">
                  <c:v>6.6954191176470579E-4</c:v>
                </c:pt>
                <c:pt idx="6">
                  <c:v>7.7252941176470576E-4</c:v>
                </c:pt>
                <c:pt idx="7">
                  <c:v>8.7306176470588223E-4</c:v>
                </c:pt>
                <c:pt idx="8">
                  <c:v>9.7114558823529411E-4</c:v>
                </c:pt>
                <c:pt idx="9">
                  <c:v>1.0667742647058821E-3</c:v>
                </c:pt>
                <c:pt idx="10">
                  <c:v>1.1599477941176468E-3</c:v>
                </c:pt>
                <c:pt idx="11">
                  <c:v>1.2506602941176469E-3</c:v>
                </c:pt>
                <c:pt idx="12">
                  <c:v>1.3389176470588234E-3</c:v>
                </c:pt>
                <c:pt idx="13">
                  <c:v>1.4260139705882351E-3</c:v>
                </c:pt>
                <c:pt idx="14">
                  <c:v>1.5123669117647056E-3</c:v>
                </c:pt>
                <c:pt idx="15">
                  <c:v>1.5979764705882351E-3</c:v>
                </c:pt>
                <c:pt idx="16">
                  <c:v>1.6828426470588231E-3</c:v>
                </c:pt>
                <c:pt idx="17">
                  <c:v>1.7669713235294116E-3</c:v>
                </c:pt>
                <c:pt idx="18">
                  <c:v>1.8503691176470585E-3</c:v>
                </c:pt>
                <c:pt idx="19">
                  <c:v>1.931441176470588E-3</c:v>
                </c:pt>
                <c:pt idx="20">
                  <c:v>2.0100486358823524E-3</c:v>
                </c:pt>
                <c:pt idx="21">
                  <c:v>2.0880545182352934E-3</c:v>
                </c:pt>
                <c:pt idx="22">
                  <c:v>2.16603687117647E-3</c:v>
                </c:pt>
                <c:pt idx="23">
                  <c:v>2.2440015770588228E-3</c:v>
                </c:pt>
                <c:pt idx="24">
                  <c:v>2.3219486358823523E-3</c:v>
                </c:pt>
                <c:pt idx="25">
                  <c:v>2.3998721652941173E-3</c:v>
                </c:pt>
                <c:pt idx="26">
                  <c:v>2.4777780476470585E-3</c:v>
                </c:pt>
                <c:pt idx="27">
                  <c:v>2.5556604005882349E-3</c:v>
                </c:pt>
                <c:pt idx="28">
                  <c:v>2.6335251064705878E-3</c:v>
                </c:pt>
                <c:pt idx="29">
                  <c:v>2.711372165294117E-3</c:v>
                </c:pt>
                <c:pt idx="30">
                  <c:v>2.7891391497058817E-3</c:v>
                </c:pt>
                <c:pt idx="31">
                  <c:v>2.8683222379411758E-3</c:v>
                </c:pt>
                <c:pt idx="32">
                  <c:v>2.9489332673529405E-3</c:v>
                </c:pt>
                <c:pt idx="33">
                  <c:v>3.0321545908823526E-3</c:v>
                </c:pt>
                <c:pt idx="34">
                  <c:v>3.120233267352941E-3</c:v>
                </c:pt>
                <c:pt idx="35">
                  <c:v>3.2131692967647054E-3</c:v>
                </c:pt>
                <c:pt idx="36">
                  <c:v>3.3109442967647058E-3</c:v>
                </c:pt>
                <c:pt idx="37">
                  <c:v>3.4135766497058817E-3</c:v>
                </c:pt>
                <c:pt idx="38">
                  <c:v>3.5210604732352942E-3</c:v>
                </c:pt>
                <c:pt idx="39">
                  <c:v>3.6344134144117649E-3</c:v>
                </c:pt>
                <c:pt idx="40">
                  <c:v>3.7547075320588236E-3</c:v>
                </c:pt>
                <c:pt idx="41">
                  <c:v>3.8842553261764705E-3</c:v>
                </c:pt>
                <c:pt idx="42">
                  <c:v>4.0230442967647065E-3</c:v>
                </c:pt>
                <c:pt idx="43">
                  <c:v>4.1710869438235289E-3</c:v>
                </c:pt>
                <c:pt idx="44">
                  <c:v>4.3285185614705887E-3</c:v>
                </c:pt>
                <c:pt idx="45">
                  <c:v>4.4955148850000003E-3</c:v>
                </c:pt>
                <c:pt idx="46">
                  <c:v>4.6720942967647065E-3</c:v>
                </c:pt>
                <c:pt idx="47">
                  <c:v>4.8582509144117648E-3</c:v>
                </c:pt>
                <c:pt idx="48">
                  <c:v>5.0540553261764704E-3</c:v>
                </c:pt>
                <c:pt idx="49">
                  <c:v>5.2610597379411763E-3</c:v>
                </c:pt>
                <c:pt idx="50">
                  <c:v>5.4792766497058819E-3</c:v>
                </c:pt>
                <c:pt idx="51">
                  <c:v>5.7087119438235289E-3</c:v>
                </c:pt>
                <c:pt idx="52">
                  <c:v>5.9493472379411761E-3</c:v>
                </c:pt>
                <c:pt idx="53">
                  <c:v>6.2011950320588222E-3</c:v>
                </c:pt>
                <c:pt idx="54">
                  <c:v>6.4620082673529401E-3</c:v>
                </c:pt>
                <c:pt idx="55">
                  <c:v>6.7316398849999997E-3</c:v>
                </c:pt>
                <c:pt idx="56">
                  <c:v>7.0100773849999989E-3</c:v>
                </c:pt>
                <c:pt idx="57">
                  <c:v>7.2973332673529406E-3</c:v>
                </c:pt>
                <c:pt idx="58">
                  <c:v>7.5934016497058807E-3</c:v>
                </c:pt>
                <c:pt idx="59">
                  <c:v>7.8982759144117648E-3</c:v>
                </c:pt>
                <c:pt idx="60">
                  <c:v>8.210650914411765E-3</c:v>
                </c:pt>
                <c:pt idx="61">
                  <c:v>8.5349560614705871E-3</c:v>
                </c:pt>
                <c:pt idx="62">
                  <c:v>8.8727163555882352E-3</c:v>
                </c:pt>
                <c:pt idx="63">
                  <c:v>9.2239192967647037E-3</c:v>
                </c:pt>
                <c:pt idx="64">
                  <c:v>9.5885832673529396E-3</c:v>
                </c:pt>
                <c:pt idx="65">
                  <c:v>9.9684185614705885E-3</c:v>
                </c:pt>
                <c:pt idx="66">
                  <c:v>1.0423461208529411E-2</c:v>
                </c:pt>
                <c:pt idx="67">
                  <c:v>1.0953705326176472E-2</c:v>
                </c:pt>
                <c:pt idx="68">
                  <c:v>1.1559144296764707E-2</c:v>
                </c:pt>
                <c:pt idx="69">
                  <c:v>1.2239790620294119E-2</c:v>
                </c:pt>
                <c:pt idx="70">
                  <c:v>1.3536050914411766E-2</c:v>
                </c:pt>
                <c:pt idx="71">
                  <c:v>1.4748968561470588E-2</c:v>
                </c:pt>
                <c:pt idx="72">
                  <c:v>1.5878550179117646E-2</c:v>
                </c:pt>
                <c:pt idx="73">
                  <c:v>1.6924789149705882E-2</c:v>
                </c:pt>
                <c:pt idx="74">
                  <c:v>1.7887685473235292E-2</c:v>
                </c:pt>
                <c:pt idx="75">
                  <c:v>1.8767916355588235E-2</c:v>
                </c:pt>
                <c:pt idx="76">
                  <c:v>2.0232289149705884E-2</c:v>
                </c:pt>
                <c:pt idx="77">
                  <c:v>2.2322353855588235E-2</c:v>
                </c:pt>
                <c:pt idx="78">
                  <c:v>2.4965447973235293E-2</c:v>
                </c:pt>
                <c:pt idx="79">
                  <c:v>2.8582334002647057E-2</c:v>
                </c:pt>
                <c:pt idx="80">
                  <c:v>3.5196524443823533E-2</c:v>
                </c:pt>
                <c:pt idx="81">
                  <c:v>4.4187709002647055E-2</c:v>
                </c:pt>
                <c:pt idx="82">
                  <c:v>5.5096968561470595E-2</c:v>
                </c:pt>
                <c:pt idx="83">
                  <c:v>6.7924309737941183E-2</c:v>
                </c:pt>
                <c:pt idx="84">
                  <c:v>7.8816320032058823E-2</c:v>
                </c:pt>
                <c:pt idx="85">
                  <c:v>8.739556194382353E-2</c:v>
                </c:pt>
                <c:pt idx="86">
                  <c:v>8.9853353120294119E-2</c:v>
                </c:pt>
                <c:pt idx="87">
                  <c:v>9.0263950179117647E-2</c:v>
                </c:pt>
                <c:pt idx="88">
                  <c:v>9.0678447237941176E-2</c:v>
                </c:pt>
                <c:pt idx="89">
                  <c:v>9.1096844296764679E-2</c:v>
                </c:pt>
                <c:pt idx="90">
                  <c:v>9.151914135558821E-2</c:v>
                </c:pt>
                <c:pt idx="91">
                  <c:v>9.203218253205879E-2</c:v>
                </c:pt>
                <c:pt idx="92">
                  <c:v>9.2608816355588208E-2</c:v>
                </c:pt>
                <c:pt idx="93">
                  <c:v>9.3206617826176438E-2</c:v>
                </c:pt>
                <c:pt idx="94">
                  <c:v>9.3825580326176425E-2</c:v>
                </c:pt>
                <c:pt idx="95">
                  <c:v>9.445564797323526E-2</c:v>
                </c:pt>
                <c:pt idx="96">
                  <c:v>9.5051549443823477E-2</c:v>
                </c:pt>
                <c:pt idx="97">
                  <c:v>9.5611643561470533E-2</c:v>
                </c:pt>
                <c:pt idx="98">
                  <c:v>9.613591782617642E-2</c:v>
                </c:pt>
                <c:pt idx="99">
                  <c:v>9.6624384737941119E-2</c:v>
                </c:pt>
                <c:pt idx="100">
                  <c:v>9.7206669296764636E-2</c:v>
                </c:pt>
                <c:pt idx="101">
                  <c:v>9.7814436208529351E-2</c:v>
                </c:pt>
                <c:pt idx="102">
                  <c:v>9.8283317090882283E-2</c:v>
                </c:pt>
                <c:pt idx="103">
                  <c:v>9.8655742826176396E-2</c:v>
                </c:pt>
                <c:pt idx="104">
                  <c:v>9.9097588414411714E-2</c:v>
                </c:pt>
                <c:pt idx="105">
                  <c:v>9.9609889149705824E-2</c:v>
                </c:pt>
                <c:pt idx="106">
                  <c:v>0.10019542297323525</c:v>
                </c:pt>
                <c:pt idx="107">
                  <c:v>0.10064756488499996</c:v>
                </c:pt>
                <c:pt idx="108">
                  <c:v>0.10119541488499995</c:v>
                </c:pt>
                <c:pt idx="109">
                  <c:v>0.1018543795908823</c:v>
                </c:pt>
                <c:pt idx="110">
                  <c:v>0.10245651194382348</c:v>
                </c:pt>
                <c:pt idx="111">
                  <c:v>0.10296270606147054</c:v>
                </c:pt>
                <c:pt idx="112">
                  <c:v>0.10373851782617641</c:v>
                </c:pt>
                <c:pt idx="113">
                  <c:v>0.10494405091441171</c:v>
                </c:pt>
                <c:pt idx="114">
                  <c:v>0.10652216120852936</c:v>
                </c:pt>
                <c:pt idx="115">
                  <c:v>0.10847285459088232</c:v>
                </c:pt>
                <c:pt idx="116">
                  <c:v>0.1110388626791176</c:v>
                </c:pt>
                <c:pt idx="117">
                  <c:v>0.11369046709088231</c:v>
                </c:pt>
                <c:pt idx="118">
                  <c:v>0.11636076709088229</c:v>
                </c:pt>
                <c:pt idx="119">
                  <c:v>0.1190497626791176</c:v>
                </c:pt>
                <c:pt idx="120">
                  <c:v>0.12153714135558819</c:v>
                </c:pt>
                <c:pt idx="121">
                  <c:v>0.12351513620852936</c:v>
                </c:pt>
                <c:pt idx="122">
                  <c:v>0.12549077076735288</c:v>
                </c:pt>
                <c:pt idx="123">
                  <c:v>0.12746405091441171</c:v>
                </c:pt>
                <c:pt idx="124">
                  <c:v>0.12890392076735291</c:v>
                </c:pt>
                <c:pt idx="125">
                  <c:v>0.12990706562029408</c:v>
                </c:pt>
                <c:pt idx="126">
                  <c:v>0.13067679062029408</c:v>
                </c:pt>
                <c:pt idx="127">
                  <c:v>0.13128727664970585</c:v>
                </c:pt>
                <c:pt idx="128">
                  <c:v>0.13197909282617643</c:v>
                </c:pt>
                <c:pt idx="129">
                  <c:v>0.13275225164970583</c:v>
                </c:pt>
                <c:pt idx="130">
                  <c:v>0.13356868400264701</c:v>
                </c:pt>
                <c:pt idx="131">
                  <c:v>0.13440051782617643</c:v>
                </c:pt>
                <c:pt idx="132">
                  <c:v>0.135247771502647</c:v>
                </c:pt>
                <c:pt idx="133">
                  <c:v>0.13606275164970583</c:v>
                </c:pt>
                <c:pt idx="134">
                  <c:v>0.13676661414970584</c:v>
                </c:pt>
                <c:pt idx="135">
                  <c:v>0.13735937150264702</c:v>
                </c:pt>
                <c:pt idx="136">
                  <c:v>0.13795333032617643</c:v>
                </c:pt>
                <c:pt idx="137">
                  <c:v>0.13859357150264703</c:v>
                </c:pt>
                <c:pt idx="138">
                  <c:v>0.13928007664970585</c:v>
                </c:pt>
                <c:pt idx="139">
                  <c:v>0.14001285164970584</c:v>
                </c:pt>
                <c:pt idx="140">
                  <c:v>0.14075054870852938</c:v>
                </c:pt>
                <c:pt idx="141">
                  <c:v>0.14149280459088229</c:v>
                </c:pt>
                <c:pt idx="142">
                  <c:v>0.14223170091441173</c:v>
                </c:pt>
                <c:pt idx="143">
                  <c:v>0.14296588767911758</c:v>
                </c:pt>
                <c:pt idx="144">
                  <c:v>0.14372002591441171</c:v>
                </c:pt>
                <c:pt idx="145">
                  <c:v>0.14458044503205877</c:v>
                </c:pt>
                <c:pt idx="146">
                  <c:v>0.14554077003205879</c:v>
                </c:pt>
                <c:pt idx="147">
                  <c:v>0.14649733179676463</c:v>
                </c:pt>
                <c:pt idx="148">
                  <c:v>0.14744688400264699</c:v>
                </c:pt>
                <c:pt idx="149">
                  <c:v>0.14838942003205877</c:v>
                </c:pt>
                <c:pt idx="150">
                  <c:v>0.14932493400264699</c:v>
                </c:pt>
                <c:pt idx="151">
                  <c:v>0.15037723767911756</c:v>
                </c:pt>
                <c:pt idx="152">
                  <c:v>0.15158554503205876</c:v>
                </c:pt>
                <c:pt idx="153">
                  <c:v>0.15294986267911759</c:v>
                </c:pt>
                <c:pt idx="154">
                  <c:v>0.15425242150264701</c:v>
                </c:pt>
                <c:pt idx="155">
                  <c:v>0.15548887444382348</c:v>
                </c:pt>
                <c:pt idx="156">
                  <c:v>0.15676503179676465</c:v>
                </c:pt>
                <c:pt idx="157">
                  <c:v>0.15808019356147054</c:v>
                </c:pt>
                <c:pt idx="158">
                  <c:v>0.15943435973794112</c:v>
                </c:pt>
                <c:pt idx="159">
                  <c:v>0.1608508928261764</c:v>
                </c:pt>
                <c:pt idx="160">
                  <c:v>0.16226343400264701</c:v>
                </c:pt>
                <c:pt idx="161">
                  <c:v>0.16366708914970579</c:v>
                </c:pt>
                <c:pt idx="162">
                  <c:v>0.16506944576735286</c:v>
                </c:pt>
                <c:pt idx="163">
                  <c:v>0.16653032517911756</c:v>
                </c:pt>
                <c:pt idx="164">
                  <c:v>0.16808501488499994</c:v>
                </c:pt>
                <c:pt idx="165">
                  <c:v>0.16982913694382346</c:v>
                </c:pt>
                <c:pt idx="166">
                  <c:v>0.17189426562029403</c:v>
                </c:pt>
                <c:pt idx="167">
                  <c:v>0.17431927664970581</c:v>
                </c:pt>
                <c:pt idx="168">
                  <c:v>0.17705844429676465</c:v>
                </c:pt>
                <c:pt idx="169">
                  <c:v>0.18021986047323521</c:v>
                </c:pt>
                <c:pt idx="170">
                  <c:v>0.18388080973794108</c:v>
                </c:pt>
                <c:pt idx="171">
                  <c:v>0.18803405459088227</c:v>
                </c:pt>
                <c:pt idx="172">
                  <c:v>0.19244356047323524</c:v>
                </c:pt>
                <c:pt idx="173">
                  <c:v>0.19721232738499994</c:v>
                </c:pt>
                <c:pt idx="174">
                  <c:v>0.20258131782617639</c:v>
                </c:pt>
                <c:pt idx="175">
                  <c:v>0.20831362150264698</c:v>
                </c:pt>
                <c:pt idx="176">
                  <c:v>0.21439674797323521</c:v>
                </c:pt>
                <c:pt idx="177">
                  <c:v>0.22056276120852936</c:v>
                </c:pt>
                <c:pt idx="178">
                  <c:v>0.22672524944382344</c:v>
                </c:pt>
                <c:pt idx="179">
                  <c:v>0.23281185679676461</c:v>
                </c:pt>
                <c:pt idx="180">
                  <c:v>0.23863941194382349</c:v>
                </c:pt>
                <c:pt idx="181">
                  <c:v>0.24421811488499995</c:v>
                </c:pt>
                <c:pt idx="182">
                  <c:v>0.24952623841441168</c:v>
                </c:pt>
                <c:pt idx="183">
                  <c:v>0.25454582959088229</c:v>
                </c:pt>
                <c:pt idx="184">
                  <c:v>0.2593125597379411</c:v>
                </c:pt>
                <c:pt idx="185">
                  <c:v>0.26387636414970583</c:v>
                </c:pt>
                <c:pt idx="186">
                  <c:v>0.26828333694382345</c:v>
                </c:pt>
                <c:pt idx="187">
                  <c:v>0.27253348400264699</c:v>
                </c:pt>
                <c:pt idx="188">
                  <c:v>0.27663065826735289</c:v>
                </c:pt>
                <c:pt idx="189">
                  <c:v>0.28059960753205876</c:v>
                </c:pt>
                <c:pt idx="190">
                  <c:v>0.28442784429676465</c:v>
                </c:pt>
                <c:pt idx="191">
                  <c:v>0.28818634503205875</c:v>
                </c:pt>
                <c:pt idx="192">
                  <c:v>0.29188190973794115</c:v>
                </c:pt>
                <c:pt idx="193">
                  <c:v>0.29555522664970579</c:v>
                </c:pt>
                <c:pt idx="194">
                  <c:v>0.2991844420908823</c:v>
                </c:pt>
                <c:pt idx="195">
                  <c:v>0.30275019356147048</c:v>
                </c:pt>
                <c:pt idx="196">
                  <c:v>0.30629419870852936</c:v>
                </c:pt>
                <c:pt idx="197">
                  <c:v>0.30988107297323525</c:v>
                </c:pt>
                <c:pt idx="198">
                  <c:v>0.31358285900264704</c:v>
                </c:pt>
                <c:pt idx="199">
                  <c:v>0.31740580900264703</c:v>
                </c:pt>
                <c:pt idx="200">
                  <c:v>0.32122113694382348</c:v>
                </c:pt>
                <c:pt idx="201">
                  <c:v>0.3250248678261764</c:v>
                </c:pt>
                <c:pt idx="202">
                  <c:v>0.32899151341441168</c:v>
                </c:pt>
                <c:pt idx="203">
                  <c:v>0.33321106194382349</c:v>
                </c:pt>
                <c:pt idx="204">
                  <c:v>0.33759098988499991</c:v>
                </c:pt>
                <c:pt idx="205">
                  <c:v>0.34208736856147048</c:v>
                </c:pt>
                <c:pt idx="206">
                  <c:v>0.34667809209088229</c:v>
                </c:pt>
                <c:pt idx="207">
                  <c:v>0.35144748473794113</c:v>
                </c:pt>
                <c:pt idx="208">
                  <c:v>0.35642184209088229</c:v>
                </c:pt>
                <c:pt idx="209">
                  <c:v>0.36164857150264701</c:v>
                </c:pt>
                <c:pt idx="210">
                  <c:v>0.36713192664970584</c:v>
                </c:pt>
                <c:pt idx="211">
                  <c:v>0.37270579723794112</c:v>
                </c:pt>
                <c:pt idx="212">
                  <c:v>0.37823511047323521</c:v>
                </c:pt>
                <c:pt idx="213">
                  <c:v>0.38371986635558819</c:v>
                </c:pt>
                <c:pt idx="214">
                  <c:v>0.38918297223794107</c:v>
                </c:pt>
                <c:pt idx="215">
                  <c:v>0.39455508914970583</c:v>
                </c:pt>
                <c:pt idx="216">
                  <c:v>0.39980823988499992</c:v>
                </c:pt>
                <c:pt idx="217">
                  <c:v>0.40488955017911754</c:v>
                </c:pt>
                <c:pt idx="218">
                  <c:v>0.40981679062029408</c:v>
                </c:pt>
                <c:pt idx="219">
                  <c:v>0.41465454356147058</c:v>
                </c:pt>
                <c:pt idx="220">
                  <c:v>0.41936188400264701</c:v>
                </c:pt>
                <c:pt idx="221">
                  <c:v>0.42395859282617643</c:v>
                </c:pt>
                <c:pt idx="222">
                  <c:v>0.42852075753205876</c:v>
                </c:pt>
                <c:pt idx="223">
                  <c:v>0.43315939870852938</c:v>
                </c:pt>
                <c:pt idx="224">
                  <c:v>0.43794995238499995</c:v>
                </c:pt>
                <c:pt idx="225">
                  <c:v>0.44284028694382349</c:v>
                </c:pt>
                <c:pt idx="226">
                  <c:v>0.44765879650264701</c:v>
                </c:pt>
                <c:pt idx="227">
                  <c:v>0.45243821562029407</c:v>
                </c:pt>
                <c:pt idx="228">
                  <c:v>0.45736025459088225</c:v>
                </c:pt>
                <c:pt idx="229">
                  <c:v>0.46240264797323521</c:v>
                </c:pt>
                <c:pt idx="230">
                  <c:v>0.46740210459088233</c:v>
                </c:pt>
                <c:pt idx="231">
                  <c:v>0.47235554944382352</c:v>
                </c:pt>
                <c:pt idx="232">
                  <c:v>0.47726298253205879</c:v>
                </c:pt>
                <c:pt idx="233">
                  <c:v>0.48210160900264704</c:v>
                </c:pt>
                <c:pt idx="234">
                  <c:v>0.4869126185614705</c:v>
                </c:pt>
                <c:pt idx="235">
                  <c:v>0.49176403032617644</c:v>
                </c:pt>
                <c:pt idx="236">
                  <c:v>0.49665585017911762</c:v>
                </c:pt>
                <c:pt idx="237">
                  <c:v>0.50157533106147056</c:v>
                </c:pt>
                <c:pt idx="238">
                  <c:v>0.50644494135558826</c:v>
                </c:pt>
                <c:pt idx="239">
                  <c:v>0.5112639310614705</c:v>
                </c:pt>
                <c:pt idx="240">
                  <c:v>0.51603038914970578</c:v>
                </c:pt>
                <c:pt idx="241">
                  <c:v>0.52076806341441173</c:v>
                </c:pt>
                <c:pt idx="242">
                  <c:v>0.52548433547323525</c:v>
                </c:pt>
                <c:pt idx="243">
                  <c:v>0.53017922370852932</c:v>
                </c:pt>
                <c:pt idx="244">
                  <c:v>0.53489533400264699</c:v>
                </c:pt>
                <c:pt idx="245">
                  <c:v>0.53961027370852932</c:v>
                </c:pt>
                <c:pt idx="246">
                  <c:v>0.5442854722379411</c:v>
                </c:pt>
                <c:pt idx="247">
                  <c:v>0.54891871120852931</c:v>
                </c:pt>
                <c:pt idx="248">
                  <c:v>0.55359711782617638</c:v>
                </c:pt>
                <c:pt idx="249">
                  <c:v>0.55831837150264696</c:v>
                </c:pt>
                <c:pt idx="250">
                  <c:v>0.56308245973794102</c:v>
                </c:pt>
                <c:pt idx="251">
                  <c:v>0.56799749503205876</c:v>
                </c:pt>
                <c:pt idx="252">
                  <c:v>0.5729673126791176</c:v>
                </c:pt>
                <c:pt idx="253">
                  <c:v>0.57791055312029416</c:v>
                </c:pt>
                <c:pt idx="254">
                  <c:v>0.58282722297323519</c:v>
                </c:pt>
                <c:pt idx="255">
                  <c:v>0.58787981341441176</c:v>
                </c:pt>
                <c:pt idx="256">
                  <c:v>0.59307469062029416</c:v>
                </c:pt>
                <c:pt idx="257">
                  <c:v>0.59835442959088236</c:v>
                </c:pt>
                <c:pt idx="258">
                  <c:v>0.60359461341441178</c:v>
                </c:pt>
                <c:pt idx="259">
                  <c:v>0.60879965385558821</c:v>
                </c:pt>
                <c:pt idx="260">
                  <c:v>0.61397648841441177</c:v>
                </c:pt>
                <c:pt idx="261">
                  <c:v>0.6192243678261764</c:v>
                </c:pt>
                <c:pt idx="262">
                  <c:v>0.62446478032617647</c:v>
                </c:pt>
                <c:pt idx="263">
                  <c:v>0.6296151082673529</c:v>
                </c:pt>
                <c:pt idx="264">
                  <c:v>0.63476355091441172</c:v>
                </c:pt>
                <c:pt idx="265">
                  <c:v>0.63990854576735301</c:v>
                </c:pt>
                <c:pt idx="266">
                  <c:v>0.64504973032617641</c:v>
                </c:pt>
                <c:pt idx="267">
                  <c:v>0.65020666929676474</c:v>
                </c:pt>
                <c:pt idx="268">
                  <c:v>0.65535095164970592</c:v>
                </c:pt>
                <c:pt idx="269">
                  <c:v>0.66043908032617649</c:v>
                </c:pt>
                <c:pt idx="270">
                  <c:v>0.665491664885</c:v>
                </c:pt>
                <c:pt idx="271">
                  <c:v>0.67056061782617649</c:v>
                </c:pt>
                <c:pt idx="272">
                  <c:v>0.6756912987085294</c:v>
                </c:pt>
                <c:pt idx="273">
                  <c:v>0.68088371341441178</c:v>
                </c:pt>
                <c:pt idx="274">
                  <c:v>0.68621685017911771</c:v>
                </c:pt>
                <c:pt idx="275">
                  <c:v>0.69161489870852944</c:v>
                </c:pt>
                <c:pt idx="276">
                  <c:v>0.69695902664970588</c:v>
                </c:pt>
                <c:pt idx="277">
                  <c:v>0.70224923400264705</c:v>
                </c:pt>
                <c:pt idx="278">
                  <c:v>0.7074793560614705</c:v>
                </c:pt>
                <c:pt idx="279">
                  <c:v>0.71272367150264704</c:v>
                </c:pt>
                <c:pt idx="280">
                  <c:v>0.71797024356147054</c:v>
                </c:pt>
                <c:pt idx="281">
                  <c:v>0.7231898979732353</c:v>
                </c:pt>
                <c:pt idx="282">
                  <c:v>0.72835469870852942</c:v>
                </c:pt>
                <c:pt idx="283">
                  <c:v>0.73339105091441181</c:v>
                </c:pt>
                <c:pt idx="284">
                  <c:v>0.73842845459088235</c:v>
                </c:pt>
                <c:pt idx="285">
                  <c:v>0.74338312223794123</c:v>
                </c:pt>
                <c:pt idx="286">
                  <c:v>0.74819419135558829</c:v>
                </c:pt>
                <c:pt idx="287">
                  <c:v>0.75292595606147061</c:v>
                </c:pt>
                <c:pt idx="288">
                  <c:v>0.75760562223794126</c:v>
                </c:pt>
                <c:pt idx="289">
                  <c:v>0.76223304576735307</c:v>
                </c:pt>
                <c:pt idx="290">
                  <c:v>0.76688612297323544</c:v>
                </c:pt>
                <c:pt idx="291">
                  <c:v>0.77157406194382372</c:v>
                </c:pt>
                <c:pt idx="292">
                  <c:v>0.77628184944382361</c:v>
                </c:pt>
                <c:pt idx="293">
                  <c:v>0.78100949797323538</c:v>
                </c:pt>
                <c:pt idx="294">
                  <c:v>0.78578190385558844</c:v>
                </c:pt>
                <c:pt idx="295">
                  <c:v>0.79063297370852959</c:v>
                </c:pt>
                <c:pt idx="296">
                  <c:v>0.7955403362085296</c:v>
                </c:pt>
                <c:pt idx="297">
                  <c:v>0.80042799797323549</c:v>
                </c:pt>
                <c:pt idx="298">
                  <c:v>0.80529595238500029</c:v>
                </c:pt>
                <c:pt idx="299">
                  <c:v>0.81015062959088258</c:v>
                </c:pt>
                <c:pt idx="300">
                  <c:v>0.81497047517911791</c:v>
                </c:pt>
                <c:pt idx="301">
                  <c:v>0.8197409869438238</c:v>
                </c:pt>
                <c:pt idx="302">
                  <c:v>0.82448618253205919</c:v>
                </c:pt>
                <c:pt idx="303">
                  <c:v>0.82920605606147091</c:v>
                </c:pt>
                <c:pt idx="304">
                  <c:v>0.83382866047323567</c:v>
                </c:pt>
                <c:pt idx="305">
                  <c:v>0.83841680826735343</c:v>
                </c:pt>
                <c:pt idx="306">
                  <c:v>0.84297261635558873</c:v>
                </c:pt>
                <c:pt idx="307">
                  <c:v>0.8475571670908828</c:v>
                </c:pt>
                <c:pt idx="308">
                  <c:v>0.85210267223794167</c:v>
                </c:pt>
                <c:pt idx="309">
                  <c:v>0.85660913179676523</c:v>
                </c:pt>
                <c:pt idx="310">
                  <c:v>0.86105615900264754</c:v>
                </c:pt>
                <c:pt idx="311">
                  <c:v>0.86544030312029463</c:v>
                </c:pt>
                <c:pt idx="312">
                  <c:v>0.8697756465026476</c:v>
                </c:pt>
                <c:pt idx="313">
                  <c:v>0.87412130679676514</c:v>
                </c:pt>
                <c:pt idx="314">
                  <c:v>0.87847667297323562</c:v>
                </c:pt>
                <c:pt idx="315">
                  <c:v>0.88273483841441225</c:v>
                </c:pt>
                <c:pt idx="316">
                  <c:v>0.88695523841441226</c:v>
                </c:pt>
                <c:pt idx="317">
                  <c:v>0.89118686709088291</c:v>
                </c:pt>
                <c:pt idx="318">
                  <c:v>0.89542974282617693</c:v>
                </c:pt>
                <c:pt idx="319">
                  <c:v>0.89968384723794159</c:v>
                </c:pt>
                <c:pt idx="320">
                  <c:v>0.9039566273850006</c:v>
                </c:pt>
                <c:pt idx="321">
                  <c:v>0.9082445273850005</c:v>
                </c:pt>
                <c:pt idx="322">
                  <c:v>0.91254701635558877</c:v>
                </c:pt>
                <c:pt idx="323">
                  <c:v>0.91686411267911816</c:v>
                </c:pt>
                <c:pt idx="324">
                  <c:v>0.92121036856147109</c:v>
                </c:pt>
                <c:pt idx="325">
                  <c:v>0.92559867885558866</c:v>
                </c:pt>
                <c:pt idx="326">
                  <c:v>0.93002903106147106</c:v>
                </c:pt>
                <c:pt idx="327">
                  <c:v>0.93438321929676516</c:v>
                </c:pt>
                <c:pt idx="328">
                  <c:v>0.93873126194382395</c:v>
                </c:pt>
                <c:pt idx="329">
                  <c:v>0.94309160532617697</c:v>
                </c:pt>
                <c:pt idx="330">
                  <c:v>0.94746426782617688</c:v>
                </c:pt>
                <c:pt idx="331">
                  <c:v>0.951848461943824</c:v>
                </c:pt>
                <c:pt idx="332">
                  <c:v>0.95623985091441221</c:v>
                </c:pt>
                <c:pt idx="333">
                  <c:v>0.96063454062029452</c:v>
                </c:pt>
                <c:pt idx="334">
                  <c:v>0.96503253767911812</c:v>
                </c:pt>
                <c:pt idx="335">
                  <c:v>0.96944162959088276</c:v>
                </c:pt>
                <c:pt idx="336">
                  <c:v>0.97386705753205927</c:v>
                </c:pt>
                <c:pt idx="337">
                  <c:v>0.97830882150264742</c:v>
                </c:pt>
                <c:pt idx="338">
                  <c:v>0.98276692150264744</c:v>
                </c:pt>
                <c:pt idx="339">
                  <c:v>0.98715409870852988</c:v>
                </c:pt>
                <c:pt idx="340">
                  <c:v>0.9915591259144122</c:v>
                </c:pt>
                <c:pt idx="341">
                  <c:v>0.99597426562029456</c:v>
                </c:pt>
                <c:pt idx="342">
                  <c:v>1.0004016413555887</c:v>
                </c:pt>
                <c:pt idx="343">
                  <c:v>1.0048459884144121</c:v>
                </c:pt>
                <c:pt idx="344">
                  <c:v>1.0093073126791179</c:v>
                </c:pt>
                <c:pt idx="345">
                  <c:v>1.0138022670908828</c:v>
                </c:pt>
                <c:pt idx="346">
                  <c:v>1.0183565163555888</c:v>
                </c:pt>
                <c:pt idx="347">
                  <c:v>1.0229470957673534</c:v>
                </c:pt>
                <c:pt idx="348">
                  <c:v>1.0274860229732359</c:v>
                </c:pt>
                <c:pt idx="349">
                  <c:v>1.0319732979732357</c:v>
                </c:pt>
                <c:pt idx="350">
                  <c:v>1.0364095332673535</c:v>
                </c:pt>
                <c:pt idx="351">
                  <c:v>1.0408148560614712</c:v>
                </c:pt>
                <c:pt idx="352">
                  <c:v>1.045105342826177</c:v>
                </c:pt>
                <c:pt idx="353">
                  <c:v>1.0492642700320594</c:v>
                </c:pt>
                <c:pt idx="354">
                  <c:v>1.0533301192967652</c:v>
                </c:pt>
                <c:pt idx="355">
                  <c:v>1.0573186795908831</c:v>
                </c:pt>
                <c:pt idx="356">
                  <c:v>1.061260392090883</c:v>
                </c:pt>
                <c:pt idx="357">
                  <c:v>1.0652169450320592</c:v>
                </c:pt>
                <c:pt idx="358">
                  <c:v>1.0691883384144123</c:v>
                </c:pt>
                <c:pt idx="359">
                  <c:v>1.0731745781202946</c:v>
                </c:pt>
                <c:pt idx="360">
                  <c:v>1.0771665582673535</c:v>
                </c:pt>
                <c:pt idx="361">
                  <c:v>1.0811917876791182</c:v>
                </c:pt>
                <c:pt idx="362">
                  <c:v>1.0852502729732358</c:v>
                </c:pt>
                <c:pt idx="363">
                  <c:v>1.0891318082673536</c:v>
                </c:pt>
                <c:pt idx="364">
                  <c:v>1.0928132575320595</c:v>
                </c:pt>
                <c:pt idx="365">
                  <c:v>1.0963738744438243</c:v>
                </c:pt>
                <c:pt idx="366">
                  <c:v>1.0998453648850006</c:v>
                </c:pt>
                <c:pt idx="367">
                  <c:v>1.103227716355589</c:v>
                </c:pt>
                <c:pt idx="368">
                  <c:v>1.1066031707673536</c:v>
                </c:pt>
                <c:pt idx="369">
                  <c:v>1.1099924340026477</c:v>
                </c:pt>
                <c:pt idx="370">
                  <c:v>1.113405136943824</c:v>
                </c:pt>
                <c:pt idx="371">
                  <c:v>1.1167826722379419</c:v>
                </c:pt>
                <c:pt idx="372">
                  <c:v>1.1201150215026476</c:v>
                </c:pt>
                <c:pt idx="373">
                  <c:v>1.1234165442967654</c:v>
                </c:pt>
                <c:pt idx="374">
                  <c:v>1.1267205582673538</c:v>
                </c:pt>
                <c:pt idx="375">
                  <c:v>1.1301132097379418</c:v>
                </c:pt>
                <c:pt idx="376">
                  <c:v>1.1335945112085302</c:v>
                </c:pt>
                <c:pt idx="377">
                  <c:v>1.1371477972379418</c:v>
                </c:pt>
                <c:pt idx="378">
                  <c:v>1.1407382626791183</c:v>
                </c:pt>
                <c:pt idx="379">
                  <c:v>1.1443546251791183</c:v>
                </c:pt>
                <c:pt idx="380">
                  <c:v>1.1479190266497064</c:v>
                </c:pt>
                <c:pt idx="381">
                  <c:v>1.1513944567967653</c:v>
                </c:pt>
                <c:pt idx="382">
                  <c:v>1.1547735744438243</c:v>
                </c:pt>
                <c:pt idx="383">
                  <c:v>1.1581149913555888</c:v>
                </c:pt>
                <c:pt idx="384">
                  <c:v>1.1614790420908829</c:v>
                </c:pt>
                <c:pt idx="385">
                  <c:v>1.1648657332673535</c:v>
                </c:pt>
                <c:pt idx="386">
                  <c:v>1.1682671472379418</c:v>
                </c:pt>
                <c:pt idx="387">
                  <c:v>1.1716774781202945</c:v>
                </c:pt>
                <c:pt idx="388">
                  <c:v>1.1750967192967652</c:v>
                </c:pt>
                <c:pt idx="389">
                  <c:v>1.178465830326177</c:v>
                </c:pt>
                <c:pt idx="390">
                  <c:v>1.1817392406202947</c:v>
                </c:pt>
                <c:pt idx="391">
                  <c:v>1.1848912354732357</c:v>
                </c:pt>
                <c:pt idx="392">
                  <c:v>1.1879861795908828</c:v>
                </c:pt>
                <c:pt idx="393">
                  <c:v>1.1910368251791181</c:v>
                </c:pt>
                <c:pt idx="394">
                  <c:v>1.1940713612085299</c:v>
                </c:pt>
                <c:pt idx="395">
                  <c:v>1.1971119222379416</c:v>
                </c:pt>
                <c:pt idx="396">
                  <c:v>1.200028767826177</c:v>
                </c:pt>
                <c:pt idx="397">
                  <c:v>1.2026039325320594</c:v>
                </c:pt>
                <c:pt idx="398">
                  <c:v>1.2048374229732359</c:v>
                </c:pt>
                <c:pt idx="399">
                  <c:v>1.2067292325320595</c:v>
                </c:pt>
                <c:pt idx="400">
                  <c:v>1.2082793678261772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61D-435F-82FB-FCEAF9EEA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9310776"/>
        <c:axId val="629311432"/>
      </c:scatterChart>
      <c:valAx>
        <c:axId val="629310776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311432"/>
        <c:crosses val="autoZero"/>
        <c:crossBetween val="midCat"/>
      </c:valAx>
      <c:valAx>
        <c:axId val="629311432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310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9.6194006999125115E-2"/>
          <c:y val="0.23747557596967045"/>
          <c:w val="0.30288756450014248"/>
          <c:h val="0.312502187226596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4214818863477205"/>
                  <c:y val="0.1010471290253644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'178 BG'!$U$4:$U$6</c:f>
              <c:numCache>
                <c:formatCode>General</c:formatCode>
                <c:ptCount val="3"/>
                <c:pt idx="0">
                  <c:v>0</c:v>
                </c:pt>
                <c:pt idx="1">
                  <c:v>35</c:v>
                </c:pt>
              </c:numCache>
            </c:numRef>
          </c:xVal>
          <c:yVal>
            <c:numRef>
              <c:f>'178 BG'!$V$4:$V$6</c:f>
              <c:numCache>
                <c:formatCode>General</c:formatCode>
                <c:ptCount val="3"/>
                <c:pt idx="0">
                  <c:v>575</c:v>
                </c:pt>
                <c:pt idx="1">
                  <c:v>610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B5-497E-A9D8-7FC95E216C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787824"/>
        <c:axId val="653788808"/>
      </c:scatterChart>
      <c:valAx>
        <c:axId val="653787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8808"/>
        <c:crosses val="autoZero"/>
        <c:crossBetween val="midCat"/>
      </c:valAx>
      <c:valAx>
        <c:axId val="653788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7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BG'!$X$55:$X$155</c:f>
              <c:numCache>
                <c:formatCode>General</c:formatCode>
                <c:ptCount val="101"/>
                <c:pt idx="0">
                  <c:v>1.8468658933984776E-3</c:v>
                </c:pt>
                <c:pt idx="1">
                  <c:v>8.5590797079312334E-4</c:v>
                </c:pt>
                <c:pt idx="2">
                  <c:v>2.9452567974843197E-3</c:v>
                </c:pt>
                <c:pt idx="3">
                  <c:v>4.3326158386294087E-3</c:v>
                </c:pt>
                <c:pt idx="4">
                  <c:v>2.2490878001003088E-3</c:v>
                </c:pt>
                <c:pt idx="5">
                  <c:v>4.173675066818797E-3</c:v>
                </c:pt>
                <c:pt idx="6">
                  <c:v>4.7813563937733755E-3</c:v>
                </c:pt>
                <c:pt idx="7">
                  <c:v>6.566688352395547E-3</c:v>
                </c:pt>
                <c:pt idx="8">
                  <c:v>7.2285843043666765E-3</c:v>
                </c:pt>
                <c:pt idx="9">
                  <c:v>5.7643594484227496E-3</c:v>
                </c:pt>
                <c:pt idx="10">
                  <c:v>7.9699847248135922E-3</c:v>
                </c:pt>
                <c:pt idx="11">
                  <c:v>8.332135179648344E-3</c:v>
                </c:pt>
                <c:pt idx="12">
                  <c:v>9.9306616500599923E-3</c:v>
                </c:pt>
                <c:pt idx="13">
                  <c:v>8.1528101720825912E-3</c:v>
                </c:pt>
                <c:pt idx="14">
                  <c:v>1.2748034820125547E-2</c:v>
                </c:pt>
                <c:pt idx="15">
                  <c:v>8.4602512893804851E-3</c:v>
                </c:pt>
                <c:pt idx="16">
                  <c:v>9.1096889527937097E-3</c:v>
                </c:pt>
                <c:pt idx="17">
                  <c:v>1.1335664587136444E-2</c:v>
                </c:pt>
                <c:pt idx="18">
                  <c:v>1.4589211974958811E-2</c:v>
                </c:pt>
                <c:pt idx="19">
                  <c:v>1.2691870291513937E-2</c:v>
                </c:pt>
                <c:pt idx="20">
                  <c:v>1.7318303787312635E-2</c:v>
                </c:pt>
                <c:pt idx="21">
                  <c:v>2.5076049269814427E-2</c:v>
                </c:pt>
                <c:pt idx="22">
                  <c:v>3.1218842950135745E-2</c:v>
                </c:pt>
                <c:pt idx="23">
                  <c:v>3.8391576381854822E-2</c:v>
                </c:pt>
                <c:pt idx="24">
                  <c:v>3.3240938505956392E-2</c:v>
                </c:pt>
                <c:pt idx="25">
                  <c:v>4.1505545946315024E-2</c:v>
                </c:pt>
                <c:pt idx="26">
                  <c:v>4.4351493137629851E-2</c:v>
                </c:pt>
                <c:pt idx="27">
                  <c:v>5.1640694387584778E-2</c:v>
                </c:pt>
                <c:pt idx="28">
                  <c:v>6.0543284640496992E-2</c:v>
                </c:pt>
                <c:pt idx="29">
                  <c:v>5.3057411437896995E-2</c:v>
                </c:pt>
                <c:pt idx="30">
                  <c:v>6.3088728296404023E-2</c:v>
                </c:pt>
                <c:pt idx="31">
                  <c:v>6.4393765553692375E-2</c:v>
                </c:pt>
                <c:pt idx="32">
                  <c:v>6.2929325929071828E-2</c:v>
                </c:pt>
                <c:pt idx="33">
                  <c:v>6.3336089237932477E-2</c:v>
                </c:pt>
                <c:pt idx="34">
                  <c:v>7.0392625841072351E-2</c:v>
                </c:pt>
                <c:pt idx="35">
                  <c:v>7.0758498085150903E-2</c:v>
                </c:pt>
                <c:pt idx="36">
                  <c:v>7.7602212309895141E-2</c:v>
                </c:pt>
                <c:pt idx="37">
                  <c:v>8.4823356678776468E-2</c:v>
                </c:pt>
                <c:pt idx="38">
                  <c:v>9.1811354456671351E-2</c:v>
                </c:pt>
                <c:pt idx="39">
                  <c:v>9.4948953362864477E-2</c:v>
                </c:pt>
                <c:pt idx="40">
                  <c:v>9.8043532834759431E-2</c:v>
                </c:pt>
                <c:pt idx="41">
                  <c:v>9.2147579027511195E-2</c:v>
                </c:pt>
                <c:pt idx="42">
                  <c:v>9.4188905561045408E-2</c:v>
                </c:pt>
                <c:pt idx="43">
                  <c:v>0.10699538749606979</c:v>
                </c:pt>
                <c:pt idx="44">
                  <c:v>0.12336310493186842</c:v>
                </c:pt>
                <c:pt idx="45">
                  <c:v>0.13244519362447774</c:v>
                </c:pt>
                <c:pt idx="46">
                  <c:v>0.14670888527299508</c:v>
                </c:pt>
                <c:pt idx="47">
                  <c:v>0.17981920542344185</c:v>
                </c:pt>
                <c:pt idx="48">
                  <c:v>0.19838160874094371</c:v>
                </c:pt>
                <c:pt idx="49">
                  <c:v>0.21660636230748209</c:v>
                </c:pt>
                <c:pt idx="50">
                  <c:v>0.21974769718885384</c:v>
                </c:pt>
                <c:pt idx="51">
                  <c:v>0.23589176451748137</c:v>
                </c:pt>
                <c:pt idx="52">
                  <c:v>0.24592856331559632</c:v>
                </c:pt>
                <c:pt idx="53">
                  <c:v>0.25208912116079368</c:v>
                </c:pt>
                <c:pt idx="54">
                  <c:v>0.2536824473572048</c:v>
                </c:pt>
                <c:pt idx="55">
                  <c:v>0.28431418310700424</c:v>
                </c:pt>
                <c:pt idx="56">
                  <c:v>0.29163968019092157</c:v>
                </c:pt>
                <c:pt idx="57">
                  <c:v>0.29458827031007784</c:v>
                </c:pt>
                <c:pt idx="58">
                  <c:v>0.33033585945104116</c:v>
                </c:pt>
                <c:pt idx="59">
                  <c:v>0.34686519572440161</c:v>
                </c:pt>
                <c:pt idx="60">
                  <c:v>0.34176029228236565</c:v>
                </c:pt>
                <c:pt idx="61">
                  <c:v>0.34759244719391397</c:v>
                </c:pt>
                <c:pt idx="62">
                  <c:v>0.38575877487123028</c:v>
                </c:pt>
                <c:pt idx="63">
                  <c:v>0.39043806941987713</c:v>
                </c:pt>
                <c:pt idx="64">
                  <c:v>0.39965730178327319</c:v>
                </c:pt>
                <c:pt idx="65">
                  <c:v>0.40858284660564848</c:v>
                </c:pt>
                <c:pt idx="66">
                  <c:v>0.42974400867082235</c:v>
                </c:pt>
                <c:pt idx="67">
                  <c:v>0.45680107607956827</c:v>
                </c:pt>
                <c:pt idx="68">
                  <c:v>0.46860282555965183</c:v>
                </c:pt>
                <c:pt idx="69">
                  <c:v>0.47707308308725438</c:v>
                </c:pt>
                <c:pt idx="70">
                  <c:v>0.51207777180202185</c:v>
                </c:pt>
                <c:pt idx="71">
                  <c:v>0.54564975431589269</c:v>
                </c:pt>
                <c:pt idx="72">
                  <c:v>0.54910312424073515</c:v>
                </c:pt>
                <c:pt idx="73">
                  <c:v>0.5620274008128876</c:v>
                </c:pt>
                <c:pt idx="74">
                  <c:v>0.57956312851579617</c:v>
                </c:pt>
                <c:pt idx="75">
                  <c:v>0.5773905039022903</c:v>
                </c:pt>
                <c:pt idx="76">
                  <c:v>0.58361249626159273</c:v>
                </c:pt>
                <c:pt idx="77">
                  <c:v>0.59863449368587618</c:v>
                </c:pt>
                <c:pt idx="78">
                  <c:v>0.59667378151716954</c:v>
                </c:pt>
                <c:pt idx="79">
                  <c:v>0.58512289142246277</c:v>
                </c:pt>
                <c:pt idx="80">
                  <c:v>0.63568646883872093</c:v>
                </c:pt>
                <c:pt idx="81">
                  <c:v>0.62689325184873279</c:v>
                </c:pt>
                <c:pt idx="82">
                  <c:v>0.63219762871461871</c:v>
                </c:pt>
                <c:pt idx="83">
                  <c:v>0.65847396783835777</c:v>
                </c:pt>
                <c:pt idx="84">
                  <c:v>0.67044180892351946</c:v>
                </c:pt>
                <c:pt idx="85">
                  <c:v>0.70199311344165327</c:v>
                </c:pt>
                <c:pt idx="86">
                  <c:v>0.74109828680646572</c:v>
                </c:pt>
                <c:pt idx="87">
                  <c:v>0.71274474763891593</c:v>
                </c:pt>
                <c:pt idx="88">
                  <c:v>0.73148049729363629</c:v>
                </c:pt>
                <c:pt idx="89">
                  <c:v>0.74381408903927282</c:v>
                </c:pt>
                <c:pt idx="90">
                  <c:v>0.74432011097996065</c:v>
                </c:pt>
                <c:pt idx="91">
                  <c:v>0.77605921099558395</c:v>
                </c:pt>
                <c:pt idx="92">
                  <c:v>0.78616771091845217</c:v>
                </c:pt>
                <c:pt idx="93">
                  <c:v>0.82528215365407676</c:v>
                </c:pt>
                <c:pt idx="94">
                  <c:v>0.77736205471481279</c:v>
                </c:pt>
                <c:pt idx="95">
                  <c:v>0.83916617565770912</c:v>
                </c:pt>
                <c:pt idx="96">
                  <c:v>0.80479009580666916</c:v>
                </c:pt>
                <c:pt idx="97">
                  <c:v>0.80426036867738837</c:v>
                </c:pt>
                <c:pt idx="98">
                  <c:v>0.76436362980808037</c:v>
                </c:pt>
                <c:pt idx="99">
                  <c:v>0.81444803451865955</c:v>
                </c:pt>
                <c:pt idx="100">
                  <c:v>0.82221005458077745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C6-4E7C-A927-B34648FB2F7E}"/>
            </c:ext>
          </c:extLst>
        </c:ser>
        <c:ser>
          <c:idx val="1"/>
          <c:order val="1"/>
          <c:tx>
            <c:v>Anthracene ALS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BG'!$AC$55:$AC$82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BG'!$AE$55:$AE$82</c:f>
              <c:numCache>
                <c:formatCode>General</c:formatCode>
                <c:ptCount val="28"/>
                <c:pt idx="0">
                  <c:v>1.7239999999999999E-4</c:v>
                </c:pt>
                <c:pt idx="1">
                  <c:v>3.4600000000000001E-4</c:v>
                </c:pt>
                <c:pt idx="2">
                  <c:v>1.7978600000000001E-2</c:v>
                </c:pt>
                <c:pt idx="3">
                  <c:v>6.3159999999999994E-2</c:v>
                </c:pt>
                <c:pt idx="4">
                  <c:v>6.275420000000001E-2</c:v>
                </c:pt>
                <c:pt idx="5">
                  <c:v>0.1015466</c:v>
                </c:pt>
                <c:pt idx="6">
                  <c:v>7.4807200000000004E-2</c:v>
                </c:pt>
                <c:pt idx="7">
                  <c:v>0.1168896</c:v>
                </c:pt>
                <c:pt idx="8">
                  <c:v>0.15428819999999999</c:v>
                </c:pt>
                <c:pt idx="9">
                  <c:v>0.15569639999999998</c:v>
                </c:pt>
                <c:pt idx="10">
                  <c:v>0.15114179999999999</c:v>
                </c:pt>
                <c:pt idx="11">
                  <c:v>0.1561246</c:v>
                </c:pt>
                <c:pt idx="12">
                  <c:v>0.17633400000000002</c:v>
                </c:pt>
                <c:pt idx="13">
                  <c:v>0.23674720000000002</c:v>
                </c:pt>
                <c:pt idx="14">
                  <c:v>0.3163802</c:v>
                </c:pt>
                <c:pt idx="15">
                  <c:v>0.34382840000000003</c:v>
                </c:pt>
                <c:pt idx="16">
                  <c:v>0.31893339999999998</c:v>
                </c:pt>
                <c:pt idx="17">
                  <c:v>0.28046840000000001</c:v>
                </c:pt>
                <c:pt idx="18">
                  <c:v>0.27106520000000001</c:v>
                </c:pt>
                <c:pt idx="19">
                  <c:v>0.31084620000000002</c:v>
                </c:pt>
                <c:pt idx="20">
                  <c:v>0.36983220000000006</c:v>
                </c:pt>
                <c:pt idx="21">
                  <c:v>0.38709499999999997</c:v>
                </c:pt>
                <c:pt idx="22">
                  <c:v>0.40901480000000001</c:v>
                </c:pt>
                <c:pt idx="23">
                  <c:v>0.4811338</c:v>
                </c:pt>
                <c:pt idx="24">
                  <c:v>0.53198380000000001</c:v>
                </c:pt>
                <c:pt idx="25">
                  <c:v>0.59347240000000001</c:v>
                </c:pt>
                <c:pt idx="26">
                  <c:v>0.6356096</c:v>
                </c:pt>
                <c:pt idx="27">
                  <c:v>0.66906360000000009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C6-4E7C-A927-B34648FB2F7E}"/>
            </c:ext>
          </c:extLst>
        </c:ser>
        <c:ser>
          <c:idx val="2"/>
          <c:order val="2"/>
          <c:tx>
            <c:v>Phenanthrene ALS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BG'!$AF$55:$AF$82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BG'!$AH$55:$AH$82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3.1799999999999998E-4</c:v>
                </c:pt>
                <c:pt idx="4">
                  <c:v>3.1799999999999998E-4</c:v>
                </c:pt>
                <c:pt idx="5">
                  <c:v>8.9114285714285717E-4</c:v>
                </c:pt>
                <c:pt idx="6">
                  <c:v>9.7068571428571421E-3</c:v>
                </c:pt>
                <c:pt idx="7">
                  <c:v>8.3287428571428568E-2</c:v>
                </c:pt>
                <c:pt idx="8">
                  <c:v>0.11461314285714284</c:v>
                </c:pt>
                <c:pt idx="9">
                  <c:v>0.17091257142857141</c:v>
                </c:pt>
                <c:pt idx="10">
                  <c:v>0.23388114285714287</c:v>
                </c:pt>
                <c:pt idx="11">
                  <c:v>0.33627799999999997</c:v>
                </c:pt>
                <c:pt idx="12">
                  <c:v>0.39594114285714282</c:v>
                </c:pt>
                <c:pt idx="13">
                  <c:v>0.4025865714285714</c:v>
                </c:pt>
                <c:pt idx="14">
                  <c:v>0.44938257142857141</c:v>
                </c:pt>
                <c:pt idx="15">
                  <c:v>0.52692428571428573</c:v>
                </c:pt>
                <c:pt idx="16">
                  <c:v>0.67995971428571433</c:v>
                </c:pt>
                <c:pt idx="17">
                  <c:v>0.71298942857142866</c:v>
                </c:pt>
                <c:pt idx="18">
                  <c:v>0.74476199999999992</c:v>
                </c:pt>
                <c:pt idx="19">
                  <c:v>0.73835085714285709</c:v>
                </c:pt>
                <c:pt idx="20">
                  <c:v>0.79951171428571433</c:v>
                </c:pt>
                <c:pt idx="21">
                  <c:v>0.91180685714285714</c:v>
                </c:pt>
                <c:pt idx="22">
                  <c:v>1.0832048571428572</c:v>
                </c:pt>
                <c:pt idx="23">
                  <c:v>1.2746337142857143</c:v>
                </c:pt>
                <c:pt idx="24">
                  <c:v>1.5006191428571429</c:v>
                </c:pt>
                <c:pt idx="25">
                  <c:v>1.4786745714285714</c:v>
                </c:pt>
                <c:pt idx="26">
                  <c:v>1.6280531428571428</c:v>
                </c:pt>
                <c:pt idx="27">
                  <c:v>1.9197822857142857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3C6-4E7C-A927-B34648FB2F7E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BG'!$AC$55:$AC$82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BG'!$AN$55:$AN$82</c:f>
              <c:numCache>
                <c:formatCode>General</c:formatCode>
                <c:ptCount val="28"/>
                <c:pt idx="0">
                  <c:v>1.7239999999999999E-4</c:v>
                </c:pt>
                <c:pt idx="1">
                  <c:v>3.4600000000000001E-4</c:v>
                </c:pt>
                <c:pt idx="2">
                  <c:v>1.7978600000000001E-2</c:v>
                </c:pt>
                <c:pt idx="3">
                  <c:v>6.3477999999999993E-2</c:v>
                </c:pt>
                <c:pt idx="4">
                  <c:v>6.3072200000000009E-2</c:v>
                </c:pt>
                <c:pt idx="5">
                  <c:v>0.10243774285714285</c:v>
                </c:pt>
                <c:pt idx="6">
                  <c:v>8.4514057142857146E-2</c:v>
                </c:pt>
                <c:pt idx="7">
                  <c:v>0.20017702857142855</c:v>
                </c:pt>
                <c:pt idx="8">
                  <c:v>0.26890134285714284</c:v>
                </c:pt>
                <c:pt idx="9">
                  <c:v>0.32660897142857137</c:v>
                </c:pt>
                <c:pt idx="10">
                  <c:v>0.38502294285714289</c:v>
                </c:pt>
                <c:pt idx="11">
                  <c:v>0.49240259999999997</c:v>
                </c:pt>
                <c:pt idx="12">
                  <c:v>0.57227514285714287</c:v>
                </c:pt>
                <c:pt idx="13">
                  <c:v>0.6393337714285714</c:v>
                </c:pt>
                <c:pt idx="14">
                  <c:v>0.76576277142857141</c:v>
                </c:pt>
                <c:pt idx="15">
                  <c:v>0.87075268571428577</c:v>
                </c:pt>
                <c:pt idx="16">
                  <c:v>0.99889311428571426</c:v>
                </c:pt>
                <c:pt idx="17">
                  <c:v>0.99345782857142861</c:v>
                </c:pt>
                <c:pt idx="18">
                  <c:v>1.0158271999999999</c:v>
                </c:pt>
                <c:pt idx="19">
                  <c:v>1.049197057142857</c:v>
                </c:pt>
                <c:pt idx="20">
                  <c:v>1.1693439142857143</c:v>
                </c:pt>
                <c:pt idx="21">
                  <c:v>1.298901857142857</c:v>
                </c:pt>
                <c:pt idx="22">
                  <c:v>1.4922196571428572</c:v>
                </c:pt>
                <c:pt idx="23">
                  <c:v>1.7557675142857143</c:v>
                </c:pt>
                <c:pt idx="24">
                  <c:v>2.0326029428571428</c:v>
                </c:pt>
                <c:pt idx="25">
                  <c:v>2.0721469714285714</c:v>
                </c:pt>
                <c:pt idx="26">
                  <c:v>2.263662742857143</c:v>
                </c:pt>
                <c:pt idx="27">
                  <c:v>2.588845885714286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3C6-4E7C-A927-B34648FB2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463624"/>
        <c:axId val="457466248"/>
      </c:scatterChart>
      <c:valAx>
        <c:axId val="45746362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6248"/>
        <c:crosses val="autoZero"/>
        <c:crossBetween val="midCat"/>
      </c:valAx>
      <c:valAx>
        <c:axId val="457466248"/>
        <c:scaling>
          <c:orientation val="minMax"/>
          <c:max val="1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9527340332458452E-2"/>
          <c:y val="0.25136446485855934"/>
          <c:w val="0.27047265966754158"/>
          <c:h val="0.312502187226596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TPES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BG'!$Y$55:$Y$155</c:f>
              <c:numCache>
                <c:formatCode>General</c:formatCode>
                <c:ptCount val="101"/>
                <c:pt idx="0">
                  <c:v>-2.2354712266003482E-4</c:v>
                </c:pt>
                <c:pt idx="1">
                  <c:v>2.6468871684169338E-4</c:v>
                </c:pt>
                <c:pt idx="2">
                  <c:v>1.7060986725495738E-3</c:v>
                </c:pt>
                <c:pt idx="3">
                  <c:v>1.3350268641430666E-3</c:v>
                </c:pt>
                <c:pt idx="4">
                  <c:v>8.7399728266419563E-5</c:v>
                </c:pt>
                <c:pt idx="5">
                  <c:v>4.6778728082179241E-5</c:v>
                </c:pt>
                <c:pt idx="6">
                  <c:v>-1.8193359544237719E-4</c:v>
                </c:pt>
                <c:pt idx="7">
                  <c:v>1.7099473180181045E-3</c:v>
                </c:pt>
                <c:pt idx="8">
                  <c:v>4.3906774333983382E-4</c:v>
                </c:pt>
                <c:pt idx="9">
                  <c:v>8.2555678578146103E-4</c:v>
                </c:pt>
                <c:pt idx="10">
                  <c:v>1.2247053493981857E-3</c:v>
                </c:pt>
                <c:pt idx="11">
                  <c:v>1.573468174916017E-3</c:v>
                </c:pt>
                <c:pt idx="12">
                  <c:v>1.7998308685978402E-3</c:v>
                </c:pt>
                <c:pt idx="13">
                  <c:v>-5.5926558441081909E-4</c:v>
                </c:pt>
                <c:pt idx="14">
                  <c:v>3.1683759724116791E-3</c:v>
                </c:pt>
                <c:pt idx="15">
                  <c:v>5.4857673849521436E-4</c:v>
                </c:pt>
                <c:pt idx="16">
                  <c:v>8.3343897509190418E-4</c:v>
                </c:pt>
                <c:pt idx="17">
                  <c:v>3.4184334517988945E-3</c:v>
                </c:pt>
                <c:pt idx="18">
                  <c:v>2.7791515059322545E-3</c:v>
                </c:pt>
                <c:pt idx="19">
                  <c:v>2.0678647287159881E-3</c:v>
                </c:pt>
                <c:pt idx="20">
                  <c:v>2.9627195205081417E-3</c:v>
                </c:pt>
                <c:pt idx="21">
                  <c:v>1.3468830447475514E-2</c:v>
                </c:pt>
                <c:pt idx="22">
                  <c:v>1.1302393322806454E-2</c:v>
                </c:pt>
                <c:pt idx="23">
                  <c:v>6.6298859210266155E-3</c:v>
                </c:pt>
                <c:pt idx="24">
                  <c:v>3.8934912329455134E-3</c:v>
                </c:pt>
                <c:pt idx="25">
                  <c:v>3.4260840121495078E-3</c:v>
                </c:pt>
                <c:pt idx="26">
                  <c:v>5.6626175112494031E-3</c:v>
                </c:pt>
                <c:pt idx="27">
                  <c:v>2.5291507060358834E-3</c:v>
                </c:pt>
                <c:pt idx="28">
                  <c:v>2.96541214410852E-3</c:v>
                </c:pt>
                <c:pt idx="29">
                  <c:v>6.5870143241307817E-3</c:v>
                </c:pt>
                <c:pt idx="30">
                  <c:v>1.5997518335269304E-2</c:v>
                </c:pt>
                <c:pt idx="31">
                  <c:v>9.9674678404505588E-3</c:v>
                </c:pt>
                <c:pt idx="32">
                  <c:v>1.0339418531705715E-2</c:v>
                </c:pt>
                <c:pt idx="33">
                  <c:v>8.4521776530579063E-3</c:v>
                </c:pt>
                <c:pt idx="34">
                  <c:v>4.0801012445876462E-3</c:v>
                </c:pt>
                <c:pt idx="35">
                  <c:v>4.3057197941501158E-3</c:v>
                </c:pt>
                <c:pt idx="36">
                  <c:v>2.9079886347085065E-3</c:v>
                </c:pt>
                <c:pt idx="37">
                  <c:v>6.7550826415045031E-3</c:v>
                </c:pt>
                <c:pt idx="38">
                  <c:v>1.0446514887815093E-2</c:v>
                </c:pt>
                <c:pt idx="39">
                  <c:v>9.7045912696466178E-3</c:v>
                </c:pt>
                <c:pt idx="40">
                  <c:v>6.8515637959875517E-3</c:v>
                </c:pt>
                <c:pt idx="41">
                  <c:v>6.5380770531920278E-3</c:v>
                </c:pt>
                <c:pt idx="42">
                  <c:v>8.5472632424900188E-3</c:v>
                </c:pt>
                <c:pt idx="43">
                  <c:v>1.0606363767610923E-2</c:v>
                </c:pt>
                <c:pt idx="44">
                  <c:v>3.1184736254796674E-2</c:v>
                </c:pt>
                <c:pt idx="45">
                  <c:v>3.0009838455317656E-2</c:v>
                </c:pt>
                <c:pt idx="46">
                  <c:v>2.6005437945711203E-2</c:v>
                </c:pt>
                <c:pt idx="47">
                  <c:v>2.9441100962121079E-2</c:v>
                </c:pt>
                <c:pt idx="48">
                  <c:v>2.5595815227950475E-2</c:v>
                </c:pt>
                <c:pt idx="49">
                  <c:v>2.6382208880561399E-2</c:v>
                </c:pt>
                <c:pt idx="50">
                  <c:v>2.3117953592764924E-2</c:v>
                </c:pt>
                <c:pt idx="51">
                  <c:v>1.7895373004122826E-2</c:v>
                </c:pt>
                <c:pt idx="52">
                  <c:v>2.667463189104546E-2</c:v>
                </c:pt>
                <c:pt idx="53">
                  <c:v>3.2586847689066549E-2</c:v>
                </c:pt>
                <c:pt idx="54">
                  <c:v>2.8929326288031899E-2</c:v>
                </c:pt>
                <c:pt idx="55">
                  <c:v>2.2602949943024715E-2</c:v>
                </c:pt>
                <c:pt idx="56">
                  <c:v>2.3411228219880214E-2</c:v>
                </c:pt>
                <c:pt idx="57">
                  <c:v>2.0179329520387732E-2</c:v>
                </c:pt>
                <c:pt idx="58">
                  <c:v>2.6465789242203372E-2</c:v>
                </c:pt>
                <c:pt idx="59">
                  <c:v>2.806343599077446E-2</c:v>
                </c:pt>
                <c:pt idx="60">
                  <c:v>2.6850968403253715E-2</c:v>
                </c:pt>
                <c:pt idx="61">
                  <c:v>2.4832605087023334E-2</c:v>
                </c:pt>
                <c:pt idx="62">
                  <c:v>2.0777186337060976E-2</c:v>
                </c:pt>
                <c:pt idx="63">
                  <c:v>2.3873036143895049E-2</c:v>
                </c:pt>
                <c:pt idx="64">
                  <c:v>2.6614502813198444E-2</c:v>
                </c:pt>
                <c:pt idx="65">
                  <c:v>2.0444568932727666E-2</c:v>
                </c:pt>
                <c:pt idx="66">
                  <c:v>1.9375453429601251E-2</c:v>
                </c:pt>
                <c:pt idx="67">
                  <c:v>3.1511800915245976E-2</c:v>
                </c:pt>
                <c:pt idx="68">
                  <c:v>2.5556730044750425E-2</c:v>
                </c:pt>
                <c:pt idx="69">
                  <c:v>1.8256432707413624E-2</c:v>
                </c:pt>
                <c:pt idx="70">
                  <c:v>2.6668067486757385E-2</c:v>
                </c:pt>
                <c:pt idx="71">
                  <c:v>2.3371144484257391E-2</c:v>
                </c:pt>
                <c:pt idx="72">
                  <c:v>2.5232815913038283E-2</c:v>
                </c:pt>
                <c:pt idx="73">
                  <c:v>1.6449739174236148E-2</c:v>
                </c:pt>
                <c:pt idx="74">
                  <c:v>1.4023924633164082E-2</c:v>
                </c:pt>
                <c:pt idx="75">
                  <c:v>2.7641305294437091E-2</c:v>
                </c:pt>
                <c:pt idx="76">
                  <c:v>2.7214909470597189E-2</c:v>
                </c:pt>
                <c:pt idx="77">
                  <c:v>1.7758518890673314E-2</c:v>
                </c:pt>
                <c:pt idx="78">
                  <c:v>1.68286864426761E-2</c:v>
                </c:pt>
                <c:pt idx="79">
                  <c:v>1.8028721231807293E-2</c:v>
                </c:pt>
                <c:pt idx="80">
                  <c:v>2.0358605045959287E-2</c:v>
                </c:pt>
                <c:pt idx="81">
                  <c:v>1.0129531018441858E-2</c:v>
                </c:pt>
                <c:pt idx="82">
                  <c:v>1.5031326283511302E-2</c:v>
                </c:pt>
                <c:pt idx="83">
                  <c:v>1.0487087332986601E-2</c:v>
                </c:pt>
                <c:pt idx="84">
                  <c:v>1.2187422594453998E-2</c:v>
                </c:pt>
                <c:pt idx="85">
                  <c:v>1.9452949583394115E-2</c:v>
                </c:pt>
                <c:pt idx="86">
                  <c:v>1.4685519266858222E-2</c:v>
                </c:pt>
                <c:pt idx="87">
                  <c:v>1.2433678373519042E-2</c:v>
                </c:pt>
                <c:pt idx="88">
                  <c:v>1.7578605751629426E-2</c:v>
                </c:pt>
                <c:pt idx="89">
                  <c:v>1.6532990308377012E-2</c:v>
                </c:pt>
                <c:pt idx="90">
                  <c:v>1.1030674507117632E-2</c:v>
                </c:pt>
                <c:pt idx="91">
                  <c:v>1.9503095280228221E-2</c:v>
                </c:pt>
                <c:pt idx="92">
                  <c:v>1.6518742552471082E-2</c:v>
                </c:pt>
                <c:pt idx="93">
                  <c:v>1.099711774144066E-2</c:v>
                </c:pt>
                <c:pt idx="94">
                  <c:v>1.2950087030725029E-2</c:v>
                </c:pt>
                <c:pt idx="95">
                  <c:v>1.8693511728625909E-2</c:v>
                </c:pt>
                <c:pt idx="96">
                  <c:v>1.0811020220560161E-2</c:v>
                </c:pt>
                <c:pt idx="97">
                  <c:v>1.2538233919988628E-2</c:v>
                </c:pt>
                <c:pt idx="98">
                  <c:v>9.3951620169326656E-3</c:v>
                </c:pt>
                <c:pt idx="99">
                  <c:v>8.1910699434509047E-3</c:v>
                </c:pt>
                <c:pt idx="100">
                  <c:v>1.8555672434741374E-2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B4-4BB0-B463-DEBE7E52608B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BG'!$AV$55:$AV$455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BG'!$AX$55:$AX$455</c:f>
              <c:numCache>
                <c:formatCode>General</c:formatCode>
                <c:ptCount val="401"/>
                <c:pt idx="0">
                  <c:v>5.2599999999999998E-5</c:v>
                </c:pt>
                <c:pt idx="1">
                  <c:v>4.9999999999999996E-5</c:v>
                </c:pt>
                <c:pt idx="2">
                  <c:v>4.74E-5</c:v>
                </c:pt>
                <c:pt idx="3">
                  <c:v>4.4799999999999998E-5</c:v>
                </c:pt>
                <c:pt idx="4">
                  <c:v>4.2199999999999996E-5</c:v>
                </c:pt>
                <c:pt idx="5">
                  <c:v>3.96E-5</c:v>
                </c:pt>
                <c:pt idx="6">
                  <c:v>3.6999999999999998E-5</c:v>
                </c:pt>
                <c:pt idx="7">
                  <c:v>3.4400000000000003E-5</c:v>
                </c:pt>
                <c:pt idx="8">
                  <c:v>3.1813333333333329E-5</c:v>
                </c:pt>
                <c:pt idx="9">
                  <c:v>2.921333333333333E-5</c:v>
                </c:pt>
                <c:pt idx="10">
                  <c:v>2.6613333333333332E-5</c:v>
                </c:pt>
                <c:pt idx="11">
                  <c:v>2.4013333333333336E-5</c:v>
                </c:pt>
                <c:pt idx="12">
                  <c:v>2.1413333333333334E-5</c:v>
                </c:pt>
                <c:pt idx="13">
                  <c:v>1.8813333333333332E-5</c:v>
                </c:pt>
                <c:pt idx="14">
                  <c:v>1.6213333333333333E-5</c:v>
                </c:pt>
                <c:pt idx="15">
                  <c:v>1.3613333333333334E-5</c:v>
                </c:pt>
                <c:pt idx="16">
                  <c:v>1.1013333333333333E-5</c:v>
                </c:pt>
                <c:pt idx="17">
                  <c:v>8.413333333333333E-6</c:v>
                </c:pt>
                <c:pt idx="18">
                  <c:v>5.8266666666666662E-6</c:v>
                </c:pt>
                <c:pt idx="19">
                  <c:v>3.2266666666666665E-6</c:v>
                </c:pt>
                <c:pt idx="20">
                  <c:v>6.2285866666666669E-7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8.9968533333333329E-7</c:v>
                </c:pt>
                <c:pt idx="31">
                  <c:v>6.093333333333334E-6</c:v>
                </c:pt>
                <c:pt idx="32">
                  <c:v>1.1293333333333334E-5</c:v>
                </c:pt>
                <c:pt idx="33">
                  <c:v>1.6493333333333334E-5</c:v>
                </c:pt>
                <c:pt idx="34">
                  <c:v>2.1693333333333335E-5</c:v>
                </c:pt>
                <c:pt idx="35">
                  <c:v>2.6893333333333332E-5</c:v>
                </c:pt>
                <c:pt idx="36">
                  <c:v>3.2080000000000005E-5</c:v>
                </c:pt>
                <c:pt idx="37">
                  <c:v>3.7279999999999995E-5</c:v>
                </c:pt>
                <c:pt idx="38">
                  <c:v>4.248E-5</c:v>
                </c:pt>
                <c:pt idx="39">
                  <c:v>4.7679999999999998E-5</c:v>
                </c:pt>
                <c:pt idx="40">
                  <c:v>5.3013333333333329E-5</c:v>
                </c:pt>
                <c:pt idx="41">
                  <c:v>6.0813333333333329E-5</c:v>
                </c:pt>
                <c:pt idx="42">
                  <c:v>6.86E-5</c:v>
                </c:pt>
                <c:pt idx="43">
                  <c:v>7.64E-5</c:v>
                </c:pt>
                <c:pt idx="44">
                  <c:v>8.42E-5</c:v>
                </c:pt>
                <c:pt idx="45">
                  <c:v>9.1986666666666665E-5</c:v>
                </c:pt>
                <c:pt idx="46">
                  <c:v>9.9786666666666678E-5</c:v>
                </c:pt>
                <c:pt idx="47">
                  <c:v>1.0758666666666666E-4</c:v>
                </c:pt>
                <c:pt idx="48">
                  <c:v>1.1538666666666668E-4</c:v>
                </c:pt>
                <c:pt idx="49">
                  <c:v>1.2317333333333334E-4</c:v>
                </c:pt>
                <c:pt idx="50">
                  <c:v>1.3097333333333334E-4</c:v>
                </c:pt>
                <c:pt idx="51">
                  <c:v>1.3877333333333334E-4</c:v>
                </c:pt>
                <c:pt idx="52">
                  <c:v>1.4656000000000001E-4</c:v>
                </c:pt>
                <c:pt idx="53">
                  <c:v>1.5436000000000001E-4</c:v>
                </c:pt>
                <c:pt idx="54">
                  <c:v>1.6216000000000001E-4</c:v>
                </c:pt>
                <c:pt idx="55">
                  <c:v>1.6996000000000001E-4</c:v>
                </c:pt>
                <c:pt idx="56">
                  <c:v>1.7774666666666667E-4</c:v>
                </c:pt>
                <c:pt idx="57">
                  <c:v>1.8554666666666667E-4</c:v>
                </c:pt>
                <c:pt idx="58">
                  <c:v>1.9334666666666667E-4</c:v>
                </c:pt>
                <c:pt idx="59">
                  <c:v>2.0113333333333336E-4</c:v>
                </c:pt>
                <c:pt idx="60">
                  <c:v>2.0893333333333333E-4</c:v>
                </c:pt>
                <c:pt idx="61">
                  <c:v>2.2377333333333335E-4</c:v>
                </c:pt>
                <c:pt idx="62">
                  <c:v>2.4024000000000002E-4</c:v>
                </c:pt>
                <c:pt idx="63">
                  <c:v>2.5669333333333332E-4</c:v>
                </c:pt>
                <c:pt idx="64">
                  <c:v>2.7315999999999999E-4</c:v>
                </c:pt>
                <c:pt idx="65">
                  <c:v>2.9087999999999998E-4</c:v>
                </c:pt>
                <c:pt idx="66">
                  <c:v>3.7111999999999996E-4</c:v>
                </c:pt>
                <c:pt idx="67">
                  <c:v>4.5135999999999999E-4</c:v>
                </c:pt>
                <c:pt idx="68">
                  <c:v>5.3158666666666666E-4</c:v>
                </c:pt>
                <c:pt idx="69">
                  <c:v>6.1182666666666663E-4</c:v>
                </c:pt>
                <c:pt idx="70">
                  <c:v>1.2685066666666667E-3</c:v>
                </c:pt>
                <c:pt idx="71">
                  <c:v>1.1796266666666666E-3</c:v>
                </c:pt>
                <c:pt idx="72">
                  <c:v>1.0907599999999999E-3</c:v>
                </c:pt>
                <c:pt idx="73">
                  <c:v>1.0018800000000001E-3</c:v>
                </c:pt>
                <c:pt idx="74">
                  <c:v>9.1299999999999997E-4</c:v>
                </c:pt>
                <c:pt idx="75">
                  <c:v>8.2413333333333327E-4</c:v>
                </c:pt>
                <c:pt idx="76">
                  <c:v>1.4374799999999999E-3</c:v>
                </c:pt>
                <c:pt idx="77">
                  <c:v>2.0951466666666667E-3</c:v>
                </c:pt>
                <c:pt idx="78">
                  <c:v>2.6753066666666664E-3</c:v>
                </c:pt>
                <c:pt idx="79">
                  <c:v>3.7042799999999999E-3</c:v>
                </c:pt>
                <c:pt idx="80">
                  <c:v>6.8972133333333333E-3</c:v>
                </c:pt>
                <c:pt idx="81">
                  <c:v>9.4308666666666659E-3</c:v>
                </c:pt>
                <c:pt idx="82">
                  <c:v>1.1474999999999999E-2</c:v>
                </c:pt>
                <c:pt idx="83">
                  <c:v>1.3519146666666667E-2</c:v>
                </c:pt>
                <c:pt idx="84">
                  <c:v>1.1452986666666668E-2</c:v>
                </c:pt>
                <c:pt idx="85">
                  <c:v>8.9842266666666677E-3</c:v>
                </c:pt>
                <c:pt idx="86">
                  <c:v>2.4508266666666664E-3</c:v>
                </c:pt>
                <c:pt idx="87">
                  <c:v>2.6298666666666669E-4</c:v>
                </c:pt>
                <c:pt idx="88">
                  <c:v>2.6298666666666669E-4</c:v>
                </c:pt>
                <c:pt idx="89">
                  <c:v>2.6298666666666669E-4</c:v>
                </c:pt>
                <c:pt idx="90">
                  <c:v>2.6298666666666669E-4</c:v>
                </c:pt>
                <c:pt idx="91">
                  <c:v>3.6042666666666665E-4</c:v>
                </c:pt>
                <c:pt idx="92">
                  <c:v>4.3037333333333333E-4</c:v>
                </c:pt>
                <c:pt idx="93">
                  <c:v>4.5506666666666665E-4</c:v>
                </c:pt>
                <c:pt idx="94">
                  <c:v>4.7974666666666667E-4</c:v>
                </c:pt>
                <c:pt idx="95">
                  <c:v>4.9370666666666665E-4</c:v>
                </c:pt>
                <c:pt idx="96">
                  <c:v>4.6285333333333332E-4</c:v>
                </c:pt>
                <c:pt idx="97">
                  <c:v>4.3200000000000004E-4</c:v>
                </c:pt>
                <c:pt idx="98">
                  <c:v>4.0113333333333334E-4</c:v>
                </c:pt>
                <c:pt idx="99">
                  <c:v>3.7028000000000001E-4</c:v>
                </c:pt>
                <c:pt idx="100">
                  <c:v>4.7555999999999998E-4</c:v>
                </c:pt>
                <c:pt idx="101">
                  <c:v>5.0275999999999999E-4</c:v>
                </c:pt>
                <c:pt idx="102">
                  <c:v>3.5463999999999998E-4</c:v>
                </c:pt>
                <c:pt idx="103">
                  <c:v>2.5177333333333332E-4</c:v>
                </c:pt>
                <c:pt idx="104">
                  <c:v>3.2583999999999998E-4</c:v>
                </c:pt>
                <c:pt idx="105">
                  <c:v>3.9990666666666664E-4</c:v>
                </c:pt>
                <c:pt idx="106">
                  <c:v>4.7218666666666668E-4</c:v>
                </c:pt>
                <c:pt idx="107">
                  <c:v>3.2406666666666667E-4</c:v>
                </c:pt>
                <c:pt idx="108">
                  <c:v>4.2032000000000001E-4</c:v>
                </c:pt>
                <c:pt idx="109">
                  <c:v>5.3141333333333338E-4</c:v>
                </c:pt>
                <c:pt idx="110">
                  <c:v>4.6202666666666668E-4</c:v>
                </c:pt>
                <c:pt idx="111">
                  <c:v>3.5093333333333332E-4</c:v>
                </c:pt>
                <c:pt idx="112">
                  <c:v>6.2976000000000004E-4</c:v>
                </c:pt>
                <c:pt idx="113">
                  <c:v>1.08508E-3</c:v>
                </c:pt>
                <c:pt idx="114">
                  <c:v>1.4800800000000002E-3</c:v>
                </c:pt>
                <c:pt idx="115">
                  <c:v>1.8750799999999999E-3</c:v>
                </c:pt>
                <c:pt idx="116">
                  <c:v>2.529E-3</c:v>
                </c:pt>
                <c:pt idx="117">
                  <c:v>2.6160799999999998E-3</c:v>
                </c:pt>
                <c:pt idx="118">
                  <c:v>2.6301866666666664E-3</c:v>
                </c:pt>
                <c:pt idx="119">
                  <c:v>2.6442933333333334E-3</c:v>
                </c:pt>
                <c:pt idx="120">
                  <c:v>2.4234E-3</c:v>
                </c:pt>
                <c:pt idx="121">
                  <c:v>1.8772399999999999E-3</c:v>
                </c:pt>
                <c:pt idx="122">
                  <c:v>1.8723066666666668E-3</c:v>
                </c:pt>
                <c:pt idx="123">
                  <c:v>1.8673733333333335E-3</c:v>
                </c:pt>
                <c:pt idx="124">
                  <c:v>1.2959866666666666E-3</c:v>
                </c:pt>
                <c:pt idx="125">
                  <c:v>8.3003999999999999E-4</c:v>
                </c:pt>
                <c:pt idx="126">
                  <c:v>5.8317333333333336E-4</c:v>
                </c:pt>
                <c:pt idx="127">
                  <c:v>4.1542666666666668E-4</c:v>
                </c:pt>
                <c:pt idx="128">
                  <c:v>5.0429333333333333E-4</c:v>
                </c:pt>
                <c:pt idx="129">
                  <c:v>5.9317333333333338E-4</c:v>
                </c:pt>
                <c:pt idx="130">
                  <c:v>6.405866666666666E-4</c:v>
                </c:pt>
                <c:pt idx="131">
                  <c:v>6.5704000000000001E-4</c:v>
                </c:pt>
                <c:pt idx="132">
                  <c:v>6.7350666666666657E-4</c:v>
                </c:pt>
                <c:pt idx="133">
                  <c:v>6.391066666666666E-4</c:v>
                </c:pt>
                <c:pt idx="134">
                  <c:v>5.2060000000000008E-4</c:v>
                </c:pt>
                <c:pt idx="135">
                  <c:v>4.021066666666667E-4</c:v>
                </c:pt>
                <c:pt idx="136">
                  <c:v>4.034133333333333E-4</c:v>
                </c:pt>
                <c:pt idx="137">
                  <c:v>4.528E-4</c:v>
                </c:pt>
                <c:pt idx="138">
                  <c:v>5.0217333333333334E-4</c:v>
                </c:pt>
                <c:pt idx="139">
                  <c:v>5.5154666666666673E-4</c:v>
                </c:pt>
                <c:pt idx="140">
                  <c:v>5.5226666666666668E-4</c:v>
                </c:pt>
                <c:pt idx="141">
                  <c:v>5.5226666666666668E-4</c:v>
                </c:pt>
                <c:pt idx="142">
                  <c:v>5.4382666666666672E-4</c:v>
                </c:pt>
                <c:pt idx="143">
                  <c:v>5.3394666666666663E-4</c:v>
                </c:pt>
                <c:pt idx="144">
                  <c:v>5.449066666666667E-4</c:v>
                </c:pt>
                <c:pt idx="145">
                  <c:v>6.4365333333333337E-4</c:v>
                </c:pt>
                <c:pt idx="146">
                  <c:v>7.3559999999999999E-4</c:v>
                </c:pt>
                <c:pt idx="147">
                  <c:v>7.2325333333333336E-4</c:v>
                </c:pt>
                <c:pt idx="148">
                  <c:v>7.1092000000000008E-4</c:v>
                </c:pt>
                <c:pt idx="149">
                  <c:v>6.9857333333333334E-4</c:v>
                </c:pt>
                <c:pt idx="150">
                  <c:v>6.862266666666666E-4</c:v>
                </c:pt>
                <c:pt idx="151">
                  <c:v>8.0230666666666667E-4</c:v>
                </c:pt>
                <c:pt idx="152">
                  <c:v>9.5042666666666673E-4</c:v>
                </c:pt>
                <c:pt idx="153">
                  <c:v>1.0985599999999999E-3</c:v>
                </c:pt>
                <c:pt idx="154">
                  <c:v>1.0078933333333333E-3</c:v>
                </c:pt>
                <c:pt idx="155">
                  <c:v>9.0079999999999999E-4</c:v>
                </c:pt>
                <c:pt idx="156">
                  <c:v>9.1314666666666674E-4</c:v>
                </c:pt>
                <c:pt idx="157">
                  <c:v>9.2549333333333326E-4</c:v>
                </c:pt>
                <c:pt idx="158">
                  <c:v>9.3784000000000001E-4</c:v>
                </c:pt>
                <c:pt idx="159">
                  <c:v>9.2476000000000006E-4</c:v>
                </c:pt>
                <c:pt idx="160">
                  <c:v>8.4575999999999998E-4</c:v>
                </c:pt>
                <c:pt idx="161">
                  <c:v>7.6676000000000001E-4</c:v>
                </c:pt>
                <c:pt idx="162">
                  <c:v>6.9585333333333323E-4</c:v>
                </c:pt>
                <c:pt idx="163">
                  <c:v>6.3002666666666664E-4</c:v>
                </c:pt>
                <c:pt idx="164">
                  <c:v>5.6418666666666669E-4</c:v>
                </c:pt>
                <c:pt idx="165">
                  <c:v>5.5495999999999996E-4</c:v>
                </c:pt>
                <c:pt idx="166">
                  <c:v>6.2409333333333331E-4</c:v>
                </c:pt>
                <c:pt idx="167">
                  <c:v>6.932133333333333E-4</c:v>
                </c:pt>
                <c:pt idx="168">
                  <c:v>5.7936000000000001E-4</c:v>
                </c:pt>
                <c:pt idx="169">
                  <c:v>5.8055999999999993E-4</c:v>
                </c:pt>
                <c:pt idx="170">
                  <c:v>6.5956000000000001E-4</c:v>
                </c:pt>
                <c:pt idx="171">
                  <c:v>7.3083999999999996E-4</c:v>
                </c:pt>
                <c:pt idx="172">
                  <c:v>5.3333333333333336E-4</c:v>
                </c:pt>
                <c:pt idx="173">
                  <c:v>3.3582666666666665E-4</c:v>
                </c:pt>
                <c:pt idx="174">
                  <c:v>3.9534666666666667E-4</c:v>
                </c:pt>
                <c:pt idx="175">
                  <c:v>4.8422666666666668E-4</c:v>
                </c:pt>
                <c:pt idx="176">
                  <c:v>5.7541333333333336E-4</c:v>
                </c:pt>
                <c:pt idx="177">
                  <c:v>6.7415999999999993E-4</c:v>
                </c:pt>
                <c:pt idx="178">
                  <c:v>7.729066666666666E-4</c:v>
                </c:pt>
                <c:pt idx="179">
                  <c:v>8.6594666666666667E-4</c:v>
                </c:pt>
                <c:pt idx="180">
                  <c:v>8.1657333333333339E-4</c:v>
                </c:pt>
                <c:pt idx="181">
                  <c:v>7.7808E-4</c:v>
                </c:pt>
                <c:pt idx="182">
                  <c:v>7.5338666666666663E-4</c:v>
                </c:pt>
                <c:pt idx="183">
                  <c:v>7.2869333333333336E-4</c:v>
                </c:pt>
                <c:pt idx="184">
                  <c:v>7.0401333333333334E-4</c:v>
                </c:pt>
                <c:pt idx="185">
                  <c:v>6.9010666666666676E-4</c:v>
                </c:pt>
                <c:pt idx="186">
                  <c:v>7.2537333333333334E-4</c:v>
                </c:pt>
                <c:pt idx="187">
                  <c:v>7.6064000000000004E-4</c:v>
                </c:pt>
                <c:pt idx="188">
                  <c:v>7.9590666666666662E-4</c:v>
                </c:pt>
                <c:pt idx="189">
                  <c:v>8.2019999999999999E-4</c:v>
                </c:pt>
                <c:pt idx="190">
                  <c:v>8.3117333333333342E-4</c:v>
                </c:pt>
                <c:pt idx="191">
                  <c:v>8.4214666666666664E-4</c:v>
                </c:pt>
                <c:pt idx="192">
                  <c:v>8.5311999999999996E-4</c:v>
                </c:pt>
                <c:pt idx="193">
                  <c:v>8.640933333333334E-4</c:v>
                </c:pt>
                <c:pt idx="194">
                  <c:v>8.3537333333333341E-4</c:v>
                </c:pt>
                <c:pt idx="195">
                  <c:v>7.8600000000000002E-4</c:v>
                </c:pt>
                <c:pt idx="196">
                  <c:v>7.3662666666666674E-4</c:v>
                </c:pt>
                <c:pt idx="197">
                  <c:v>7.3286666666666663E-4</c:v>
                </c:pt>
                <c:pt idx="198">
                  <c:v>7.8225333333333338E-4</c:v>
                </c:pt>
                <c:pt idx="199">
                  <c:v>8.3162666666666677E-4</c:v>
                </c:pt>
                <c:pt idx="200">
                  <c:v>7.1005333333333336E-4</c:v>
                </c:pt>
                <c:pt idx="201">
                  <c:v>5.8423999999999998E-4</c:v>
                </c:pt>
                <c:pt idx="202">
                  <c:v>6.1245333333333337E-4</c:v>
                </c:pt>
                <c:pt idx="203">
                  <c:v>6.4066666666666666E-4</c:v>
                </c:pt>
                <c:pt idx="204">
                  <c:v>6.6887999999999995E-4</c:v>
                </c:pt>
                <c:pt idx="205">
                  <c:v>6.759866666666667E-4</c:v>
                </c:pt>
                <c:pt idx="206">
                  <c:v>6.5952000000000003E-4</c:v>
                </c:pt>
                <c:pt idx="207">
                  <c:v>6.4306666666666672E-4</c:v>
                </c:pt>
                <c:pt idx="208">
                  <c:v>6.4210666666666668E-4</c:v>
                </c:pt>
                <c:pt idx="209">
                  <c:v>6.8159999999999998E-4</c:v>
                </c:pt>
                <c:pt idx="210">
                  <c:v>7.2110666666666675E-4</c:v>
                </c:pt>
                <c:pt idx="211">
                  <c:v>6.7573333333333335E-4</c:v>
                </c:pt>
                <c:pt idx="212">
                  <c:v>5.7698666666666668E-4</c:v>
                </c:pt>
                <c:pt idx="213">
                  <c:v>4.7824E-4</c:v>
                </c:pt>
                <c:pt idx="214">
                  <c:v>5.2032000000000001E-4</c:v>
                </c:pt>
                <c:pt idx="215">
                  <c:v>5.6969333333333329E-4</c:v>
                </c:pt>
                <c:pt idx="216">
                  <c:v>6.0689333333333333E-4</c:v>
                </c:pt>
                <c:pt idx="217">
                  <c:v>6.1394666666666662E-4</c:v>
                </c:pt>
                <c:pt idx="218">
                  <c:v>6.2100000000000002E-4</c:v>
                </c:pt>
                <c:pt idx="219">
                  <c:v>6.2805333333333332E-4</c:v>
                </c:pt>
                <c:pt idx="220">
                  <c:v>5.8974666666666668E-4</c:v>
                </c:pt>
                <c:pt idx="221">
                  <c:v>5.1568000000000002E-4</c:v>
                </c:pt>
                <c:pt idx="222">
                  <c:v>5.227733333333333E-4</c:v>
                </c:pt>
                <c:pt idx="223">
                  <c:v>6.3797333333333339E-4</c:v>
                </c:pt>
                <c:pt idx="224">
                  <c:v>7.5318666666666662E-4</c:v>
                </c:pt>
                <c:pt idx="225">
                  <c:v>8.1278666666666666E-4</c:v>
                </c:pt>
                <c:pt idx="226">
                  <c:v>6.8934666666666661E-4</c:v>
                </c:pt>
                <c:pt idx="227">
                  <c:v>5.8616000000000007E-4</c:v>
                </c:pt>
                <c:pt idx="228">
                  <c:v>6.6022666666666662E-4</c:v>
                </c:pt>
                <c:pt idx="229">
                  <c:v>7.3428000000000002E-4</c:v>
                </c:pt>
                <c:pt idx="230">
                  <c:v>6.9435999999999999E-4</c:v>
                </c:pt>
                <c:pt idx="231">
                  <c:v>6.5116000000000002E-4</c:v>
                </c:pt>
                <c:pt idx="232">
                  <c:v>6.0795999999999995E-4</c:v>
                </c:pt>
                <c:pt idx="233">
                  <c:v>5.6474666666666662E-4</c:v>
                </c:pt>
                <c:pt idx="234">
                  <c:v>5.6731999999999996E-4</c:v>
                </c:pt>
                <c:pt idx="235">
                  <c:v>5.8847999999999995E-4</c:v>
                </c:pt>
                <c:pt idx="236">
                  <c:v>6.0964000000000005E-4</c:v>
                </c:pt>
                <c:pt idx="237">
                  <c:v>6.3080000000000005E-4</c:v>
                </c:pt>
                <c:pt idx="238">
                  <c:v>6.0690666666666658E-4</c:v>
                </c:pt>
                <c:pt idx="239">
                  <c:v>5.8221333333333331E-4</c:v>
                </c:pt>
                <c:pt idx="240">
                  <c:v>5.5753333333333341E-4</c:v>
                </c:pt>
                <c:pt idx="241">
                  <c:v>5.6198666666666664E-4</c:v>
                </c:pt>
                <c:pt idx="242">
                  <c:v>5.7432000000000002E-4</c:v>
                </c:pt>
                <c:pt idx="243">
                  <c:v>5.8666666666666665E-4</c:v>
                </c:pt>
                <c:pt idx="244">
                  <c:v>5.9901333333333329E-4</c:v>
                </c:pt>
                <c:pt idx="245">
                  <c:v>5.6850666666666662E-4</c:v>
                </c:pt>
                <c:pt idx="246">
                  <c:v>4.9938666666666663E-4</c:v>
                </c:pt>
                <c:pt idx="247">
                  <c:v>4.3025333333333328E-4</c:v>
                </c:pt>
                <c:pt idx="248">
                  <c:v>4.6337333333333332E-4</c:v>
                </c:pt>
                <c:pt idx="249">
                  <c:v>5.1276000000000002E-4</c:v>
                </c:pt>
                <c:pt idx="250">
                  <c:v>5.621333333333333E-4</c:v>
                </c:pt>
                <c:pt idx="251">
                  <c:v>5.9712000000000003E-4</c:v>
                </c:pt>
                <c:pt idx="252">
                  <c:v>5.3952000000000004E-4</c:v>
                </c:pt>
                <c:pt idx="253">
                  <c:v>4.8190666666666663E-4</c:v>
                </c:pt>
                <c:pt idx="254">
                  <c:v>4.2430666666666669E-4</c:v>
                </c:pt>
                <c:pt idx="255">
                  <c:v>5.5982666666666667E-4</c:v>
                </c:pt>
                <c:pt idx="256">
                  <c:v>7.079600000000001E-4</c:v>
                </c:pt>
                <c:pt idx="257">
                  <c:v>7.9484000000000011E-4</c:v>
                </c:pt>
                <c:pt idx="258">
                  <c:v>7.2077333333333323E-4</c:v>
                </c:pt>
                <c:pt idx="259">
                  <c:v>6.4670666666666668E-4</c:v>
                </c:pt>
                <c:pt idx="260">
                  <c:v>5.8003999999999998E-4</c:v>
                </c:pt>
                <c:pt idx="261">
                  <c:v>5.9855999999999993E-4</c:v>
                </c:pt>
                <c:pt idx="262">
                  <c:v>6.1707999999999999E-4</c:v>
                </c:pt>
                <c:pt idx="263">
                  <c:v>6.3560000000000005E-4</c:v>
                </c:pt>
                <c:pt idx="264">
                  <c:v>6.5410666666666664E-4</c:v>
                </c:pt>
                <c:pt idx="265">
                  <c:v>6.7094666666666671E-4</c:v>
                </c:pt>
                <c:pt idx="266">
                  <c:v>6.873999999999999E-4</c:v>
                </c:pt>
                <c:pt idx="267">
                  <c:v>7.0385333333333332E-4</c:v>
                </c:pt>
                <c:pt idx="268">
                  <c:v>6.5621333333333327E-4</c:v>
                </c:pt>
                <c:pt idx="269">
                  <c:v>5.6979999999999997E-4</c:v>
                </c:pt>
                <c:pt idx="270">
                  <c:v>5.3678666666666667E-4</c:v>
                </c:pt>
                <c:pt idx="271">
                  <c:v>5.5872000000000007E-4</c:v>
                </c:pt>
                <c:pt idx="272">
                  <c:v>5.8066666666666661E-4</c:v>
                </c:pt>
                <c:pt idx="273">
                  <c:v>6.0261333333333326E-4</c:v>
                </c:pt>
                <c:pt idx="274">
                  <c:v>6.2456000000000002E-4</c:v>
                </c:pt>
                <c:pt idx="275">
                  <c:v>6.1143999999999999E-4</c:v>
                </c:pt>
                <c:pt idx="276">
                  <c:v>5.8322666666666659E-4</c:v>
                </c:pt>
                <c:pt idx="277">
                  <c:v>5.5501333333333341E-4</c:v>
                </c:pt>
                <c:pt idx="278">
                  <c:v>5.2680000000000001E-4</c:v>
                </c:pt>
                <c:pt idx="279">
                  <c:v>5.8587999999999999E-4</c:v>
                </c:pt>
                <c:pt idx="280">
                  <c:v>6.4760000000000002E-4</c:v>
                </c:pt>
                <c:pt idx="281">
                  <c:v>5.9938666666666668E-4</c:v>
                </c:pt>
                <c:pt idx="282">
                  <c:v>5.3025333333333333E-4</c:v>
                </c:pt>
                <c:pt idx="283">
                  <c:v>4.908666666666666E-4</c:v>
                </c:pt>
                <c:pt idx="284">
                  <c:v>5.8961333333333327E-4</c:v>
                </c:pt>
                <c:pt idx="285">
                  <c:v>5.9898666666666667E-4</c:v>
                </c:pt>
                <c:pt idx="286">
                  <c:v>5.4343999999999996E-4</c:v>
                </c:pt>
                <c:pt idx="287">
                  <c:v>4.8789333333333336E-4</c:v>
                </c:pt>
                <c:pt idx="288">
                  <c:v>4.3234666666666665E-4</c:v>
                </c:pt>
                <c:pt idx="289">
                  <c:v>4.2197333333333329E-4</c:v>
                </c:pt>
                <c:pt idx="290">
                  <c:v>5.0838666666666674E-4</c:v>
                </c:pt>
                <c:pt idx="291">
                  <c:v>5.8598666666666668E-4</c:v>
                </c:pt>
                <c:pt idx="292">
                  <c:v>6.2548000000000009E-4</c:v>
                </c:pt>
                <c:pt idx="293">
                  <c:v>6.6498666666666665E-4</c:v>
                </c:pt>
                <c:pt idx="294">
                  <c:v>7.0730666666666663E-4</c:v>
                </c:pt>
                <c:pt idx="295">
                  <c:v>7.5220000000000007E-4</c:v>
                </c:pt>
                <c:pt idx="296">
                  <c:v>7.9707999999999992E-4</c:v>
                </c:pt>
                <c:pt idx="297">
                  <c:v>8.4197333333333336E-4</c:v>
                </c:pt>
                <c:pt idx="298">
                  <c:v>8.8685333333333332E-4</c:v>
                </c:pt>
                <c:pt idx="299">
                  <c:v>9.3174666666666676E-4</c:v>
                </c:pt>
                <c:pt idx="300">
                  <c:v>9.3853333333333334E-4</c:v>
                </c:pt>
                <c:pt idx="301">
                  <c:v>9.2618666666666671E-4</c:v>
                </c:pt>
                <c:pt idx="302">
                  <c:v>9.1383999999999996E-4</c:v>
                </c:pt>
                <c:pt idx="303">
                  <c:v>9.0149333333333344E-4</c:v>
                </c:pt>
                <c:pt idx="304">
                  <c:v>8.891466666666667E-4</c:v>
                </c:pt>
                <c:pt idx="305">
                  <c:v>8.7681333333333342E-4</c:v>
                </c:pt>
                <c:pt idx="306">
                  <c:v>8.6446666666666668E-4</c:v>
                </c:pt>
                <c:pt idx="307">
                  <c:v>8.5212000000000005E-4</c:v>
                </c:pt>
                <c:pt idx="308">
                  <c:v>8.397733333333333E-4</c:v>
                </c:pt>
                <c:pt idx="309">
                  <c:v>8.2742666666666656E-4</c:v>
                </c:pt>
                <c:pt idx="310">
                  <c:v>8.1553333333333339E-4</c:v>
                </c:pt>
                <c:pt idx="311">
                  <c:v>8.3631999999999999E-4</c:v>
                </c:pt>
                <c:pt idx="312">
                  <c:v>8.571066666666667E-4</c:v>
                </c:pt>
                <c:pt idx="313">
                  <c:v>8.778933333333333E-4</c:v>
                </c:pt>
                <c:pt idx="314">
                  <c:v>8.9869333333333326E-4</c:v>
                </c:pt>
                <c:pt idx="315">
                  <c:v>9.1947999999999997E-4</c:v>
                </c:pt>
                <c:pt idx="316">
                  <c:v>9.4026666666666668E-4</c:v>
                </c:pt>
                <c:pt idx="317">
                  <c:v>9.6105333333333339E-4</c:v>
                </c:pt>
                <c:pt idx="318">
                  <c:v>9.8185333333333335E-4</c:v>
                </c:pt>
                <c:pt idx="319">
                  <c:v>1.00264E-3</c:v>
                </c:pt>
                <c:pt idx="320">
                  <c:v>1.0234266666666666E-3</c:v>
                </c:pt>
                <c:pt idx="321">
                  <c:v>1.0395733333333334E-3</c:v>
                </c:pt>
                <c:pt idx="322">
                  <c:v>1.0551600000000001E-3</c:v>
                </c:pt>
                <c:pt idx="323">
                  <c:v>1.07076E-3</c:v>
                </c:pt>
                <c:pt idx="324">
                  <c:v>1.0863466666666667E-3</c:v>
                </c:pt>
                <c:pt idx="325">
                  <c:v>1.1019466666666667E-3</c:v>
                </c:pt>
                <c:pt idx="326">
                  <c:v>1.1175333333333334E-3</c:v>
                </c:pt>
                <c:pt idx="327">
                  <c:v>1.13312E-3</c:v>
                </c:pt>
                <c:pt idx="328">
                  <c:v>1.14872E-3</c:v>
                </c:pt>
                <c:pt idx="329">
                  <c:v>1.1643066666666667E-3</c:v>
                </c:pt>
                <c:pt idx="330">
                  <c:v>1.1799066666666666E-3</c:v>
                </c:pt>
                <c:pt idx="331">
                  <c:v>1.1946666666666668E-3</c:v>
                </c:pt>
                <c:pt idx="332">
                  <c:v>1.2091866666666666E-3</c:v>
                </c:pt>
                <c:pt idx="333">
                  <c:v>1.2237066666666667E-3</c:v>
                </c:pt>
                <c:pt idx="334">
                  <c:v>1.2382399999999998E-3</c:v>
                </c:pt>
                <c:pt idx="335">
                  <c:v>1.2527600000000001E-3</c:v>
                </c:pt>
                <c:pt idx="336">
                  <c:v>1.26728E-3</c:v>
                </c:pt>
                <c:pt idx="337">
                  <c:v>1.2818E-3</c:v>
                </c:pt>
                <c:pt idx="338">
                  <c:v>1.2963199999999999E-3</c:v>
                </c:pt>
                <c:pt idx="339">
                  <c:v>1.31084E-3</c:v>
                </c:pt>
                <c:pt idx="340">
                  <c:v>1.3042800000000001E-3</c:v>
                </c:pt>
                <c:pt idx="341">
                  <c:v>1.2894666666666667E-3</c:v>
                </c:pt>
                <c:pt idx="342">
                  <c:v>1.2746533333333333E-3</c:v>
                </c:pt>
                <c:pt idx="343">
                  <c:v>1.2598400000000001E-3</c:v>
                </c:pt>
                <c:pt idx="344">
                  <c:v>1.2450266666666667E-3</c:v>
                </c:pt>
                <c:pt idx="345">
                  <c:v>1.2302133333333333E-3</c:v>
                </c:pt>
                <c:pt idx="346">
                  <c:v>1.2153999999999999E-3</c:v>
                </c:pt>
                <c:pt idx="347">
                  <c:v>1.2005866666666668E-3</c:v>
                </c:pt>
                <c:pt idx="348">
                  <c:v>1.1857733333333334E-3</c:v>
                </c:pt>
                <c:pt idx="349">
                  <c:v>1.17096E-3</c:v>
                </c:pt>
                <c:pt idx="350">
                  <c:v>1.1578666666666665E-3</c:v>
                </c:pt>
                <c:pt idx="351">
                  <c:v>1.16884E-3</c:v>
                </c:pt>
                <c:pt idx="352">
                  <c:v>1.1798133333333332E-3</c:v>
                </c:pt>
                <c:pt idx="353">
                  <c:v>1.1907866666666666E-3</c:v>
                </c:pt>
                <c:pt idx="354">
                  <c:v>1.2017466666666666E-3</c:v>
                </c:pt>
                <c:pt idx="355">
                  <c:v>1.21272E-3</c:v>
                </c:pt>
                <c:pt idx="356">
                  <c:v>1.2236933333333332E-3</c:v>
                </c:pt>
                <c:pt idx="357">
                  <c:v>1.2346666666666667E-3</c:v>
                </c:pt>
                <c:pt idx="358">
                  <c:v>1.2456399999999999E-3</c:v>
                </c:pt>
                <c:pt idx="359">
                  <c:v>1.2566133333333333E-3</c:v>
                </c:pt>
                <c:pt idx="360">
                  <c:v>1.2536133333333334E-3</c:v>
                </c:pt>
                <c:pt idx="361">
                  <c:v>1.2354133333333335E-3</c:v>
                </c:pt>
                <c:pt idx="362">
                  <c:v>1.2172266666666666E-3</c:v>
                </c:pt>
                <c:pt idx="363">
                  <c:v>1.19904E-3</c:v>
                </c:pt>
                <c:pt idx="364">
                  <c:v>1.1808400000000001E-3</c:v>
                </c:pt>
                <c:pt idx="365">
                  <c:v>1.1626533333333334E-3</c:v>
                </c:pt>
                <c:pt idx="366">
                  <c:v>1.1444666666666665E-3</c:v>
                </c:pt>
                <c:pt idx="367">
                  <c:v>1.1262666666666666E-3</c:v>
                </c:pt>
                <c:pt idx="368">
                  <c:v>1.10808E-3</c:v>
                </c:pt>
                <c:pt idx="369">
                  <c:v>1.0898933333333334E-3</c:v>
                </c:pt>
                <c:pt idx="370">
                  <c:v>1.0819733333333333E-3</c:v>
                </c:pt>
                <c:pt idx="371">
                  <c:v>1.0923733333333334E-3</c:v>
                </c:pt>
                <c:pt idx="372">
                  <c:v>1.1027599999999999E-3</c:v>
                </c:pt>
                <c:pt idx="373">
                  <c:v>1.11316E-3</c:v>
                </c:pt>
                <c:pt idx="374">
                  <c:v>1.12356E-3</c:v>
                </c:pt>
                <c:pt idx="375">
                  <c:v>1.1339466666666666E-3</c:v>
                </c:pt>
                <c:pt idx="376">
                  <c:v>1.1443466666666666E-3</c:v>
                </c:pt>
                <c:pt idx="377">
                  <c:v>1.1547333333333334E-3</c:v>
                </c:pt>
                <c:pt idx="378">
                  <c:v>1.1651333333333334E-3</c:v>
                </c:pt>
                <c:pt idx="379">
                  <c:v>1.1755333333333335E-3</c:v>
                </c:pt>
                <c:pt idx="380">
                  <c:v>1.1786933333333333E-3</c:v>
                </c:pt>
                <c:pt idx="381">
                  <c:v>1.1589466666666666E-3</c:v>
                </c:pt>
                <c:pt idx="382">
                  <c:v>1.1392000000000002E-3</c:v>
                </c:pt>
                <c:pt idx="383">
                  <c:v>1.1194533333333332E-3</c:v>
                </c:pt>
                <c:pt idx="384">
                  <c:v>1.0996933333333333E-3</c:v>
                </c:pt>
                <c:pt idx="385">
                  <c:v>1.0799466666666668E-3</c:v>
                </c:pt>
                <c:pt idx="386">
                  <c:v>1.0602000000000001E-3</c:v>
                </c:pt>
                <c:pt idx="387">
                  <c:v>1.0404533333333334E-3</c:v>
                </c:pt>
                <c:pt idx="388">
                  <c:v>1.0206933333333334E-3</c:v>
                </c:pt>
                <c:pt idx="389">
                  <c:v>1.0009466666666667E-3</c:v>
                </c:pt>
                <c:pt idx="390">
                  <c:v>9.812E-4</c:v>
                </c:pt>
                <c:pt idx="391">
                  <c:v>9.9116000000000004E-4</c:v>
                </c:pt>
                <c:pt idx="392">
                  <c:v>1.0220266666666666E-3</c:v>
                </c:pt>
                <c:pt idx="393">
                  <c:v>1.05288E-3</c:v>
                </c:pt>
                <c:pt idx="394">
                  <c:v>1.0837466666666668E-3</c:v>
                </c:pt>
                <c:pt idx="395">
                  <c:v>1.1145999999999999E-3</c:v>
                </c:pt>
                <c:pt idx="396">
                  <c:v>1.1454666666666667E-3</c:v>
                </c:pt>
                <c:pt idx="397">
                  <c:v>1.17632E-3</c:v>
                </c:pt>
                <c:pt idx="398">
                  <c:v>1.2071866666666666E-3</c:v>
                </c:pt>
                <c:pt idx="399">
                  <c:v>1.2380399999999999E-3</c:v>
                </c:pt>
                <c:pt idx="400">
                  <c:v>1.2689066666666667E-3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BB4-4BB0-B463-DEBE7E52608B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BG'!$AV$55:$AV$455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BG'!$AZ$55:$AZ$455</c:f>
              <c:numCache>
                <c:formatCode>General</c:formatCode>
                <c:ptCount val="401"/>
                <c:pt idx="0">
                  <c:v>3.8773333333333334E-4</c:v>
                </c:pt>
                <c:pt idx="1">
                  <c:v>3.8759999999999999E-4</c:v>
                </c:pt>
                <c:pt idx="2">
                  <c:v>3.8750000000000004E-4</c:v>
                </c:pt>
                <c:pt idx="3">
                  <c:v>3.8736666666666663E-4</c:v>
                </c:pt>
                <c:pt idx="4">
                  <c:v>3.8726666666666668E-4</c:v>
                </c:pt>
                <c:pt idx="5">
                  <c:v>3.8716666666666668E-4</c:v>
                </c:pt>
                <c:pt idx="6">
                  <c:v>3.8703333333333333E-4</c:v>
                </c:pt>
                <c:pt idx="7">
                  <c:v>3.8693333333333332E-4</c:v>
                </c:pt>
                <c:pt idx="8">
                  <c:v>3.8680000000000002E-4</c:v>
                </c:pt>
                <c:pt idx="9">
                  <c:v>3.8670000000000002E-4</c:v>
                </c:pt>
                <c:pt idx="10">
                  <c:v>3.8660000000000002E-4</c:v>
                </c:pt>
                <c:pt idx="11">
                  <c:v>3.8646666666666666E-4</c:v>
                </c:pt>
                <c:pt idx="12">
                  <c:v>3.8636666666666666E-4</c:v>
                </c:pt>
                <c:pt idx="13">
                  <c:v>3.9360000000000003E-4</c:v>
                </c:pt>
                <c:pt idx="14">
                  <c:v>4.0319999999999999E-4</c:v>
                </c:pt>
                <c:pt idx="15">
                  <c:v>4.1280000000000001E-4</c:v>
                </c:pt>
                <c:pt idx="16">
                  <c:v>4.2240000000000002E-4</c:v>
                </c:pt>
                <c:pt idx="17">
                  <c:v>4.3203333333333334E-4</c:v>
                </c:pt>
                <c:pt idx="18">
                  <c:v>4.416333333333333E-4</c:v>
                </c:pt>
                <c:pt idx="19">
                  <c:v>4.4226666666666667E-4</c:v>
                </c:pt>
                <c:pt idx="20">
                  <c:v>4.4213333333333336E-4</c:v>
                </c:pt>
                <c:pt idx="21">
                  <c:v>4.4203333333333336E-4</c:v>
                </c:pt>
                <c:pt idx="22">
                  <c:v>4.4189999999999995E-4</c:v>
                </c:pt>
                <c:pt idx="23">
                  <c:v>4.4179999999999995E-4</c:v>
                </c:pt>
                <c:pt idx="24">
                  <c:v>4.4169999999999995E-4</c:v>
                </c:pt>
                <c:pt idx="25">
                  <c:v>4.415666666666667E-4</c:v>
                </c:pt>
                <c:pt idx="26">
                  <c:v>4.414666666666667E-4</c:v>
                </c:pt>
                <c:pt idx="27">
                  <c:v>4.4133333333333329E-4</c:v>
                </c:pt>
                <c:pt idx="28">
                  <c:v>4.4123333333333329E-4</c:v>
                </c:pt>
                <c:pt idx="29">
                  <c:v>4.4113333333333339E-4</c:v>
                </c:pt>
                <c:pt idx="30">
                  <c:v>4.3589999999999997E-4</c:v>
                </c:pt>
                <c:pt idx="31">
                  <c:v>4.1633333333333333E-4</c:v>
                </c:pt>
                <c:pt idx="32">
                  <c:v>3.9680000000000005E-4</c:v>
                </c:pt>
                <c:pt idx="33">
                  <c:v>3.8396666666666666E-4</c:v>
                </c:pt>
                <c:pt idx="34">
                  <c:v>3.8386666666666666E-4</c:v>
                </c:pt>
                <c:pt idx="35">
                  <c:v>3.8376666666666665E-4</c:v>
                </c:pt>
                <c:pt idx="36">
                  <c:v>3.8363333333333335E-4</c:v>
                </c:pt>
                <c:pt idx="37">
                  <c:v>3.835333333333333E-4</c:v>
                </c:pt>
                <c:pt idx="38">
                  <c:v>3.834E-4</c:v>
                </c:pt>
                <c:pt idx="39">
                  <c:v>3.8903333333333332E-4</c:v>
                </c:pt>
                <c:pt idx="40">
                  <c:v>4.0003333333333337E-4</c:v>
                </c:pt>
                <c:pt idx="41">
                  <c:v>4.1103333333333337E-4</c:v>
                </c:pt>
                <c:pt idx="42">
                  <c:v>4.2203333333333331E-4</c:v>
                </c:pt>
                <c:pt idx="43">
                  <c:v>4.3303333333333331E-4</c:v>
                </c:pt>
                <c:pt idx="44">
                  <c:v>4.4480000000000002E-4</c:v>
                </c:pt>
                <c:pt idx="45">
                  <c:v>4.5763333333333331E-4</c:v>
                </c:pt>
                <c:pt idx="46">
                  <c:v>4.705E-4</c:v>
                </c:pt>
                <c:pt idx="47">
                  <c:v>4.8333333333333328E-4</c:v>
                </c:pt>
                <c:pt idx="48">
                  <c:v>4.9656666666666668E-4</c:v>
                </c:pt>
                <c:pt idx="49">
                  <c:v>5.1866666666666662E-4</c:v>
                </c:pt>
                <c:pt idx="50">
                  <c:v>5.4076666666666667E-4</c:v>
                </c:pt>
                <c:pt idx="51">
                  <c:v>5.6289999999999997E-4</c:v>
                </c:pt>
                <c:pt idx="52">
                  <c:v>5.8500000000000002E-4</c:v>
                </c:pt>
                <c:pt idx="53">
                  <c:v>6.0709999999999996E-4</c:v>
                </c:pt>
                <c:pt idx="54">
                  <c:v>6.1646666666666662E-4</c:v>
                </c:pt>
                <c:pt idx="55">
                  <c:v>6.2500000000000001E-4</c:v>
                </c:pt>
                <c:pt idx="56">
                  <c:v>6.3353333333333341E-4</c:v>
                </c:pt>
                <c:pt idx="57">
                  <c:v>6.420666666666667E-4</c:v>
                </c:pt>
                <c:pt idx="58">
                  <c:v>6.5056666666666674E-4</c:v>
                </c:pt>
                <c:pt idx="59">
                  <c:v>6.5909999999999992E-4</c:v>
                </c:pt>
                <c:pt idx="60">
                  <c:v>6.6016666666666665E-4</c:v>
                </c:pt>
                <c:pt idx="61">
                  <c:v>6.4893333333333335E-4</c:v>
                </c:pt>
                <c:pt idx="62">
                  <c:v>6.3770000000000005E-4</c:v>
                </c:pt>
                <c:pt idx="63">
                  <c:v>6.2646666666666664E-4</c:v>
                </c:pt>
                <c:pt idx="64">
                  <c:v>6.152666666666667E-4</c:v>
                </c:pt>
                <c:pt idx="65">
                  <c:v>6.0709999999999996E-4</c:v>
                </c:pt>
                <c:pt idx="66">
                  <c:v>6.0700000000000001E-4</c:v>
                </c:pt>
                <c:pt idx="67">
                  <c:v>6.0686666666666671E-4</c:v>
                </c:pt>
                <c:pt idx="68">
                  <c:v>6.0676666666666665E-4</c:v>
                </c:pt>
                <c:pt idx="69">
                  <c:v>6.066666666666667E-4</c:v>
                </c:pt>
                <c:pt idx="70">
                  <c:v>6.065333333333334E-4</c:v>
                </c:pt>
                <c:pt idx="71">
                  <c:v>6.0643333333333335E-4</c:v>
                </c:pt>
                <c:pt idx="72">
                  <c:v>6.0629999999999994E-4</c:v>
                </c:pt>
                <c:pt idx="73">
                  <c:v>6.0619999999999999E-4</c:v>
                </c:pt>
                <c:pt idx="74">
                  <c:v>6.0609999999999993E-4</c:v>
                </c:pt>
                <c:pt idx="75">
                  <c:v>6.0976666666666673E-4</c:v>
                </c:pt>
                <c:pt idx="76">
                  <c:v>6.6149999999999998E-4</c:v>
                </c:pt>
                <c:pt idx="77">
                  <c:v>7.1323333333333334E-4</c:v>
                </c:pt>
                <c:pt idx="78">
                  <c:v>7.649666666666667E-4</c:v>
                </c:pt>
                <c:pt idx="79">
                  <c:v>8.1670000000000006E-4</c:v>
                </c:pt>
                <c:pt idx="80">
                  <c:v>8.3896666666666677E-4</c:v>
                </c:pt>
                <c:pt idx="81">
                  <c:v>8.4856666666666667E-4</c:v>
                </c:pt>
                <c:pt idx="82">
                  <c:v>8.5820000000000004E-4</c:v>
                </c:pt>
                <c:pt idx="83">
                  <c:v>8.6780000000000006E-4</c:v>
                </c:pt>
                <c:pt idx="84">
                  <c:v>8.7740000000000008E-4</c:v>
                </c:pt>
                <c:pt idx="85">
                  <c:v>8.8699999999999998E-4</c:v>
                </c:pt>
                <c:pt idx="86">
                  <c:v>9.0746666666666664E-4</c:v>
                </c:pt>
                <c:pt idx="87">
                  <c:v>9.2960000000000004E-4</c:v>
                </c:pt>
                <c:pt idx="88">
                  <c:v>9.5169999999999999E-4</c:v>
                </c:pt>
                <c:pt idx="89">
                  <c:v>9.7380000000000003E-4</c:v>
                </c:pt>
                <c:pt idx="90">
                  <c:v>9.9589999999999987E-4</c:v>
                </c:pt>
                <c:pt idx="91">
                  <c:v>9.9246666666666676E-4</c:v>
                </c:pt>
                <c:pt idx="92">
                  <c:v>9.8123333333333335E-4</c:v>
                </c:pt>
                <c:pt idx="93">
                  <c:v>9.6999999999999994E-4</c:v>
                </c:pt>
                <c:pt idx="94">
                  <c:v>9.588E-4</c:v>
                </c:pt>
                <c:pt idx="95">
                  <c:v>9.475666666666667E-4</c:v>
                </c:pt>
                <c:pt idx="96">
                  <c:v>9.1786666666666668E-4</c:v>
                </c:pt>
                <c:pt idx="97">
                  <c:v>8.7886666666666671E-4</c:v>
                </c:pt>
                <c:pt idx="98">
                  <c:v>8.3986666666666673E-4</c:v>
                </c:pt>
                <c:pt idx="99">
                  <c:v>8.0086666666666665E-4</c:v>
                </c:pt>
                <c:pt idx="100">
                  <c:v>7.7320000000000004E-4</c:v>
                </c:pt>
                <c:pt idx="101">
                  <c:v>7.7309999999999998E-4</c:v>
                </c:pt>
                <c:pt idx="102">
                  <c:v>7.7296666666666668E-4</c:v>
                </c:pt>
                <c:pt idx="103">
                  <c:v>7.7286666666666673E-4</c:v>
                </c:pt>
                <c:pt idx="104">
                  <c:v>7.7276666666666668E-4</c:v>
                </c:pt>
                <c:pt idx="105">
                  <c:v>7.7853333333333325E-4</c:v>
                </c:pt>
                <c:pt idx="106">
                  <c:v>8.0953333333333335E-4</c:v>
                </c:pt>
                <c:pt idx="107">
                  <c:v>8.4053333333333334E-4</c:v>
                </c:pt>
                <c:pt idx="108">
                  <c:v>8.7153333333333345E-4</c:v>
                </c:pt>
                <c:pt idx="109">
                  <c:v>9.1099999999999992E-4</c:v>
                </c:pt>
                <c:pt idx="110">
                  <c:v>9.5756666666666672E-4</c:v>
                </c:pt>
                <c:pt idx="111">
                  <c:v>1.0041E-3</c:v>
                </c:pt>
                <c:pt idx="112">
                  <c:v>1.0506666666666665E-3</c:v>
                </c:pt>
                <c:pt idx="113">
                  <c:v>1.0668666666666666E-3</c:v>
                </c:pt>
                <c:pt idx="114">
                  <c:v>1.0796999999999998E-3</c:v>
                </c:pt>
                <c:pt idx="115">
                  <c:v>1.0925666666666666E-3</c:v>
                </c:pt>
                <c:pt idx="116">
                  <c:v>1.1054000000000001E-3</c:v>
                </c:pt>
                <c:pt idx="117">
                  <c:v>1.1278333333333333E-3</c:v>
                </c:pt>
                <c:pt idx="118">
                  <c:v>1.1588333333333333E-3</c:v>
                </c:pt>
                <c:pt idx="119">
                  <c:v>1.1898333333333333E-3</c:v>
                </c:pt>
                <c:pt idx="120">
                  <c:v>1.2208333333333333E-3</c:v>
                </c:pt>
                <c:pt idx="121">
                  <c:v>1.2358E-3</c:v>
                </c:pt>
                <c:pt idx="122">
                  <c:v>1.2486333333333332E-3</c:v>
                </c:pt>
                <c:pt idx="123">
                  <c:v>1.2615E-3</c:v>
                </c:pt>
                <c:pt idx="124">
                  <c:v>1.2743333333333333E-3</c:v>
                </c:pt>
                <c:pt idx="125">
                  <c:v>1.2748999999999998E-3</c:v>
                </c:pt>
                <c:pt idx="126">
                  <c:v>1.2636666666666666E-3</c:v>
                </c:pt>
                <c:pt idx="127">
                  <c:v>1.2524666666666668E-3</c:v>
                </c:pt>
                <c:pt idx="128">
                  <c:v>1.2412333333333332E-3</c:v>
                </c:pt>
                <c:pt idx="129">
                  <c:v>1.23E-3</c:v>
                </c:pt>
                <c:pt idx="130">
                  <c:v>1.2233333333333332E-3</c:v>
                </c:pt>
                <c:pt idx="131">
                  <c:v>1.2232E-3</c:v>
                </c:pt>
                <c:pt idx="132">
                  <c:v>1.2231E-3</c:v>
                </c:pt>
                <c:pt idx="133">
                  <c:v>1.2229666666666666E-3</c:v>
                </c:pt>
                <c:pt idx="134">
                  <c:v>1.2228666666666667E-3</c:v>
                </c:pt>
                <c:pt idx="135">
                  <c:v>1.2227666666666667E-3</c:v>
                </c:pt>
                <c:pt idx="136">
                  <c:v>1.2226333333333333E-3</c:v>
                </c:pt>
                <c:pt idx="137">
                  <c:v>1.2225333333333332E-3</c:v>
                </c:pt>
                <c:pt idx="138">
                  <c:v>1.2224E-3</c:v>
                </c:pt>
                <c:pt idx="139">
                  <c:v>1.2222999999999999E-3</c:v>
                </c:pt>
                <c:pt idx="140">
                  <c:v>1.2463666666666668E-3</c:v>
                </c:pt>
                <c:pt idx="141">
                  <c:v>1.2722E-3</c:v>
                </c:pt>
                <c:pt idx="142">
                  <c:v>1.2980000000000001E-3</c:v>
                </c:pt>
                <c:pt idx="143">
                  <c:v>1.3238E-3</c:v>
                </c:pt>
                <c:pt idx="144">
                  <c:v>1.3786333333333334E-3</c:v>
                </c:pt>
                <c:pt idx="145">
                  <c:v>1.4563E-3</c:v>
                </c:pt>
                <c:pt idx="146">
                  <c:v>1.5339666666666666E-3</c:v>
                </c:pt>
                <c:pt idx="147">
                  <c:v>1.5782333333333334E-3</c:v>
                </c:pt>
                <c:pt idx="148">
                  <c:v>1.6040333333333335E-3</c:v>
                </c:pt>
                <c:pt idx="149">
                  <c:v>1.6298666666666667E-3</c:v>
                </c:pt>
                <c:pt idx="150">
                  <c:v>1.6556666666666666E-3</c:v>
                </c:pt>
                <c:pt idx="151">
                  <c:v>1.7008000000000001E-3</c:v>
                </c:pt>
                <c:pt idx="152">
                  <c:v>1.7979333333333332E-3</c:v>
                </c:pt>
                <c:pt idx="153">
                  <c:v>1.8950333333333331E-3</c:v>
                </c:pt>
                <c:pt idx="154">
                  <c:v>2.0267333333333333E-3</c:v>
                </c:pt>
                <c:pt idx="155">
                  <c:v>2.2210666666666666E-3</c:v>
                </c:pt>
                <c:pt idx="156">
                  <c:v>2.3804666666666667E-3</c:v>
                </c:pt>
                <c:pt idx="157">
                  <c:v>2.5358999999999998E-3</c:v>
                </c:pt>
                <c:pt idx="158">
                  <c:v>2.6913333333333333E-3</c:v>
                </c:pt>
                <c:pt idx="159">
                  <c:v>3.1142333333333337E-3</c:v>
                </c:pt>
                <c:pt idx="160">
                  <c:v>3.5113000000000002E-3</c:v>
                </c:pt>
                <c:pt idx="161">
                  <c:v>3.8806333333333337E-3</c:v>
                </c:pt>
                <c:pt idx="162">
                  <c:v>4.2499666666666672E-3</c:v>
                </c:pt>
                <c:pt idx="163">
                  <c:v>4.9312999999999996E-3</c:v>
                </c:pt>
                <c:pt idx="164">
                  <c:v>5.8126666666666665E-3</c:v>
                </c:pt>
                <c:pt idx="165">
                  <c:v>6.9351333333333336E-3</c:v>
                </c:pt>
                <c:pt idx="166">
                  <c:v>8.386900000000001E-3</c:v>
                </c:pt>
                <c:pt idx="167">
                  <c:v>1.0059033333333333E-2</c:v>
                </c:pt>
                <c:pt idx="168">
                  <c:v>1.24441E-2</c:v>
                </c:pt>
                <c:pt idx="169">
                  <c:v>1.4830466666666667E-2</c:v>
                </c:pt>
                <c:pt idx="170">
                  <c:v>1.7241466666666667E-2</c:v>
                </c:pt>
                <c:pt idx="171">
                  <c:v>1.9652466666666667E-2</c:v>
                </c:pt>
                <c:pt idx="172">
                  <c:v>2.2153866666666668E-2</c:v>
                </c:pt>
                <c:pt idx="173">
                  <c:v>2.5238933333333331E-2</c:v>
                </c:pt>
                <c:pt idx="174">
                  <c:v>2.8323999999999998E-2</c:v>
                </c:pt>
                <c:pt idx="175">
                  <c:v>2.9910599999999999E-2</c:v>
                </c:pt>
                <c:pt idx="176">
                  <c:v>3.1414166666666667E-2</c:v>
                </c:pt>
                <c:pt idx="177">
                  <c:v>3.135926666666667E-2</c:v>
                </c:pt>
                <c:pt idx="178">
                  <c:v>3.08147E-2</c:v>
                </c:pt>
                <c:pt idx="179">
                  <c:v>2.9890433333333331E-2</c:v>
                </c:pt>
                <c:pt idx="180">
                  <c:v>2.8684766666666667E-2</c:v>
                </c:pt>
                <c:pt idx="181">
                  <c:v>2.7479099999999999E-2</c:v>
                </c:pt>
                <c:pt idx="182">
                  <c:v>2.6076999999999999E-2</c:v>
                </c:pt>
                <c:pt idx="183">
                  <c:v>2.4573166666666667E-2</c:v>
                </c:pt>
                <c:pt idx="184">
                  <c:v>2.3271400000000001E-2</c:v>
                </c:pt>
                <c:pt idx="185">
                  <c:v>2.2195366666666667E-2</c:v>
                </c:pt>
                <c:pt idx="186">
                  <c:v>2.1119300000000001E-2</c:v>
                </c:pt>
                <c:pt idx="187">
                  <c:v>2.0043266666666667E-2</c:v>
                </c:pt>
                <c:pt idx="188">
                  <c:v>1.8989066666666665E-2</c:v>
                </c:pt>
                <c:pt idx="189">
                  <c:v>1.8133399999999997E-2</c:v>
                </c:pt>
                <c:pt idx="190">
                  <c:v>1.7277733333333333E-2</c:v>
                </c:pt>
                <c:pt idx="191">
                  <c:v>1.6824266666666667E-2</c:v>
                </c:pt>
                <c:pt idx="192">
                  <c:v>1.6409333333333331E-2</c:v>
                </c:pt>
                <c:pt idx="193">
                  <c:v>1.6224966666666667E-2</c:v>
                </c:pt>
                <c:pt idx="194">
                  <c:v>1.6127633333333332E-2</c:v>
                </c:pt>
                <c:pt idx="195">
                  <c:v>1.6030300000000001E-2</c:v>
                </c:pt>
                <c:pt idx="196">
                  <c:v>1.6169366666666667E-2</c:v>
                </c:pt>
                <c:pt idx="197">
                  <c:v>1.6432266666666667E-2</c:v>
                </c:pt>
                <c:pt idx="198">
                  <c:v>1.6821066666666665E-2</c:v>
                </c:pt>
                <c:pt idx="199">
                  <c:v>1.7245366666666668E-2</c:v>
                </c:pt>
                <c:pt idx="200">
                  <c:v>1.7848033333333332E-2</c:v>
                </c:pt>
                <c:pt idx="201">
                  <c:v>1.84507E-2</c:v>
                </c:pt>
                <c:pt idx="202">
                  <c:v>1.9223999999999998E-2</c:v>
                </c:pt>
                <c:pt idx="203">
                  <c:v>2.0507233333333333E-2</c:v>
                </c:pt>
                <c:pt idx="204">
                  <c:v>2.1266166666666666E-2</c:v>
                </c:pt>
                <c:pt idx="205">
                  <c:v>2.1888299999999999E-2</c:v>
                </c:pt>
                <c:pt idx="206">
                  <c:v>2.25104E-2</c:v>
                </c:pt>
                <c:pt idx="207">
                  <c:v>2.3610266666666668E-2</c:v>
                </c:pt>
                <c:pt idx="208">
                  <c:v>2.4776833333333331E-2</c:v>
                </c:pt>
                <c:pt idx="209">
                  <c:v>2.5997133333333335E-2</c:v>
                </c:pt>
                <c:pt idx="210">
                  <c:v>2.7241466666666665E-2</c:v>
                </c:pt>
                <c:pt idx="211">
                  <c:v>2.7995433333333337E-2</c:v>
                </c:pt>
                <c:pt idx="212">
                  <c:v>2.8267533333333331E-2</c:v>
                </c:pt>
                <c:pt idx="213">
                  <c:v>2.8539633333333335E-2</c:v>
                </c:pt>
                <c:pt idx="214">
                  <c:v>2.8193399999999997E-2</c:v>
                </c:pt>
                <c:pt idx="215">
                  <c:v>2.7415500000000002E-2</c:v>
                </c:pt>
                <c:pt idx="216">
                  <c:v>2.6543733333333333E-2</c:v>
                </c:pt>
                <c:pt idx="217">
                  <c:v>2.55325E-2</c:v>
                </c:pt>
                <c:pt idx="218">
                  <c:v>2.4621966666666665E-2</c:v>
                </c:pt>
                <c:pt idx="219">
                  <c:v>2.4077400000000002E-2</c:v>
                </c:pt>
                <c:pt idx="220">
                  <c:v>2.3541900000000001E-2</c:v>
                </c:pt>
                <c:pt idx="221">
                  <c:v>2.3308466666666666E-2</c:v>
                </c:pt>
                <c:pt idx="222">
                  <c:v>2.3075033333333331E-2</c:v>
                </c:pt>
                <c:pt idx="223">
                  <c:v>2.2896400000000001E-2</c:v>
                </c:pt>
                <c:pt idx="224">
                  <c:v>2.3145166666666668E-2</c:v>
                </c:pt>
                <c:pt idx="225">
                  <c:v>2.3393966666666665E-2</c:v>
                </c:pt>
                <c:pt idx="226">
                  <c:v>2.3642733333333332E-2</c:v>
                </c:pt>
                <c:pt idx="227">
                  <c:v>2.3969400000000002E-2</c:v>
                </c:pt>
                <c:pt idx="228">
                  <c:v>2.4384099999999999E-2</c:v>
                </c:pt>
                <c:pt idx="229">
                  <c:v>2.4672700000000002E-2</c:v>
                </c:pt>
                <c:pt idx="230">
                  <c:v>2.4641466666666667E-2</c:v>
                </c:pt>
                <c:pt idx="231">
                  <c:v>2.4610233333333332E-2</c:v>
                </c:pt>
                <c:pt idx="232">
                  <c:v>2.4579E-2</c:v>
                </c:pt>
                <c:pt idx="233">
                  <c:v>2.4418666666666665E-2</c:v>
                </c:pt>
                <c:pt idx="234">
                  <c:v>2.4248499999999999E-2</c:v>
                </c:pt>
                <c:pt idx="235">
                  <c:v>2.4365033333333334E-2</c:v>
                </c:pt>
                <c:pt idx="236">
                  <c:v>2.4481599999999999E-2</c:v>
                </c:pt>
                <c:pt idx="237">
                  <c:v>2.4525933333333333E-2</c:v>
                </c:pt>
                <c:pt idx="238">
                  <c:v>2.4370266666666664E-2</c:v>
                </c:pt>
                <c:pt idx="239">
                  <c:v>2.4214599999999999E-2</c:v>
                </c:pt>
                <c:pt idx="240">
                  <c:v>2.4048033333333333E-2</c:v>
                </c:pt>
                <c:pt idx="241">
                  <c:v>2.3861266666666669E-2</c:v>
                </c:pt>
                <c:pt idx="242">
                  <c:v>2.3674466666666668E-2</c:v>
                </c:pt>
                <c:pt idx="243">
                  <c:v>2.34877E-2</c:v>
                </c:pt>
                <c:pt idx="244">
                  <c:v>2.3542366666666668E-2</c:v>
                </c:pt>
                <c:pt idx="245">
                  <c:v>2.3697800000000002E-2</c:v>
                </c:pt>
                <c:pt idx="246">
                  <c:v>2.3839799999999998E-2</c:v>
                </c:pt>
                <c:pt idx="247">
                  <c:v>2.3969299999999999E-2</c:v>
                </c:pt>
                <c:pt idx="248">
                  <c:v>2.4049299999999999E-2</c:v>
                </c:pt>
                <c:pt idx="249">
                  <c:v>2.4029733333333334E-2</c:v>
                </c:pt>
                <c:pt idx="250">
                  <c:v>2.4010166666666666E-2</c:v>
                </c:pt>
                <c:pt idx="251">
                  <c:v>2.4679666666666666E-2</c:v>
                </c:pt>
                <c:pt idx="252">
                  <c:v>2.5296099999999998E-2</c:v>
                </c:pt>
                <c:pt idx="253">
                  <c:v>2.5451566666666665E-2</c:v>
                </c:pt>
                <c:pt idx="254">
                  <c:v>2.5607000000000001E-2</c:v>
                </c:pt>
                <c:pt idx="255">
                  <c:v>2.5657266666666668E-2</c:v>
                </c:pt>
                <c:pt idx="256">
                  <c:v>2.5676600000000001E-2</c:v>
                </c:pt>
                <c:pt idx="257">
                  <c:v>2.5695933333333334E-2</c:v>
                </c:pt>
                <c:pt idx="258">
                  <c:v>2.5865266666666664E-2</c:v>
                </c:pt>
                <c:pt idx="259">
                  <c:v>2.6059599999999999E-2</c:v>
                </c:pt>
                <c:pt idx="260">
                  <c:v>2.6253933333333333E-2</c:v>
                </c:pt>
                <c:pt idx="261">
                  <c:v>2.6558133333333334E-2</c:v>
                </c:pt>
                <c:pt idx="262">
                  <c:v>2.6417433333333334E-2</c:v>
                </c:pt>
                <c:pt idx="263">
                  <c:v>2.5808566666666664E-2</c:v>
                </c:pt>
                <c:pt idx="264">
                  <c:v>2.5699566666666666E-2</c:v>
                </c:pt>
                <c:pt idx="265">
                  <c:v>2.5590566666666668E-2</c:v>
                </c:pt>
                <c:pt idx="266">
                  <c:v>2.5481566666666667E-2</c:v>
                </c:pt>
                <c:pt idx="267">
                  <c:v>2.5483433333333333E-2</c:v>
                </c:pt>
                <c:pt idx="268">
                  <c:v>2.5664800000000002E-2</c:v>
                </c:pt>
                <c:pt idx="269">
                  <c:v>2.5805666666666668E-2</c:v>
                </c:pt>
                <c:pt idx="270">
                  <c:v>2.5779633333333333E-2</c:v>
                </c:pt>
                <c:pt idx="271">
                  <c:v>2.5755866666666665E-2</c:v>
                </c:pt>
                <c:pt idx="272">
                  <c:v>2.5989066666666664E-2</c:v>
                </c:pt>
                <c:pt idx="273">
                  <c:v>2.62223E-2</c:v>
                </c:pt>
                <c:pt idx="274">
                  <c:v>2.6903133333333332E-2</c:v>
                </c:pt>
                <c:pt idx="275">
                  <c:v>2.7340666666666666E-2</c:v>
                </c:pt>
                <c:pt idx="276">
                  <c:v>2.7185000000000001E-2</c:v>
                </c:pt>
                <c:pt idx="277">
                  <c:v>2.7029333333333336E-2</c:v>
                </c:pt>
                <c:pt idx="278">
                  <c:v>2.6838733333333333E-2</c:v>
                </c:pt>
                <c:pt idx="279">
                  <c:v>2.6605299999999998E-2</c:v>
                </c:pt>
                <c:pt idx="280">
                  <c:v>2.62902E-2</c:v>
                </c:pt>
                <c:pt idx="281">
                  <c:v>2.6393800000000002E-2</c:v>
                </c:pt>
                <c:pt idx="282">
                  <c:v>2.6450233333333333E-2</c:v>
                </c:pt>
                <c:pt idx="283">
                  <c:v>2.5931600000000003E-2</c:v>
                </c:pt>
                <c:pt idx="284">
                  <c:v>2.5412966666666668E-2</c:v>
                </c:pt>
                <c:pt idx="285">
                  <c:v>2.4894333333333334E-2</c:v>
                </c:pt>
                <c:pt idx="286">
                  <c:v>2.43757E-2</c:v>
                </c:pt>
                <c:pt idx="287">
                  <c:v>2.4221400000000001E-2</c:v>
                </c:pt>
                <c:pt idx="288">
                  <c:v>2.4221266666666665E-2</c:v>
                </c:pt>
                <c:pt idx="289">
                  <c:v>2.3980333333333333E-2</c:v>
                </c:pt>
                <c:pt idx="290">
                  <c:v>2.3666633333333333E-2</c:v>
                </c:pt>
                <c:pt idx="291">
                  <c:v>2.3451933333333334E-2</c:v>
                </c:pt>
                <c:pt idx="292">
                  <c:v>2.33546E-2</c:v>
                </c:pt>
                <c:pt idx="293">
                  <c:v>2.3257266666666665E-2</c:v>
                </c:pt>
                <c:pt idx="294">
                  <c:v>2.3286066666666667E-2</c:v>
                </c:pt>
                <c:pt idx="295">
                  <c:v>2.3493333333333335E-2</c:v>
                </c:pt>
                <c:pt idx="296">
                  <c:v>2.3573899999999998E-2</c:v>
                </c:pt>
                <c:pt idx="297">
                  <c:v>2.3223766666666666E-2</c:v>
                </c:pt>
                <c:pt idx="298">
                  <c:v>2.2873666666666667E-2</c:v>
                </c:pt>
                <c:pt idx="299">
                  <c:v>2.2559933333333334E-2</c:v>
                </c:pt>
                <c:pt idx="300">
                  <c:v>2.2326499999999999E-2</c:v>
                </c:pt>
                <c:pt idx="301">
                  <c:v>2.2112533333333333E-2</c:v>
                </c:pt>
                <c:pt idx="302">
                  <c:v>2.2034666666666668E-2</c:v>
                </c:pt>
                <c:pt idx="303">
                  <c:v>2.1956766666666669E-2</c:v>
                </c:pt>
                <c:pt idx="304">
                  <c:v>2.1471166666666666E-2</c:v>
                </c:pt>
                <c:pt idx="305">
                  <c:v>2.1341433333333333E-2</c:v>
                </c:pt>
                <c:pt idx="306">
                  <c:v>2.1223766666666668E-2</c:v>
                </c:pt>
                <c:pt idx="307">
                  <c:v>2.1452233333333334E-2</c:v>
                </c:pt>
                <c:pt idx="308">
                  <c:v>2.1296566666666666E-2</c:v>
                </c:pt>
                <c:pt idx="309">
                  <c:v>2.1140900000000001E-2</c:v>
                </c:pt>
                <c:pt idx="310">
                  <c:v>2.0867299999999998E-2</c:v>
                </c:pt>
                <c:pt idx="311">
                  <c:v>2.0400533333333335E-2</c:v>
                </c:pt>
                <c:pt idx="312">
                  <c:v>2.0013566666666666E-2</c:v>
                </c:pt>
                <c:pt idx="313">
                  <c:v>1.9961599999999999E-2</c:v>
                </c:pt>
                <c:pt idx="314">
                  <c:v>1.9906099999999999E-2</c:v>
                </c:pt>
                <c:pt idx="315">
                  <c:v>1.9244866666666666E-2</c:v>
                </c:pt>
                <c:pt idx="316">
                  <c:v>1.8920433333333334E-2</c:v>
                </c:pt>
                <c:pt idx="317">
                  <c:v>1.8873633333333334E-2</c:v>
                </c:pt>
                <c:pt idx="318">
                  <c:v>1.8826866666666667E-2</c:v>
                </c:pt>
                <c:pt idx="319">
                  <c:v>1.8780066666666664E-2</c:v>
                </c:pt>
                <c:pt idx="320">
                  <c:v>1.8775466666666667E-2</c:v>
                </c:pt>
                <c:pt idx="321">
                  <c:v>1.8775366666666665E-2</c:v>
                </c:pt>
                <c:pt idx="322">
                  <c:v>1.8775233333333335E-2</c:v>
                </c:pt>
                <c:pt idx="323">
                  <c:v>1.8775133333333333E-2</c:v>
                </c:pt>
                <c:pt idx="324">
                  <c:v>1.8857566666666666E-2</c:v>
                </c:pt>
                <c:pt idx="325">
                  <c:v>1.9012999999999999E-2</c:v>
                </c:pt>
                <c:pt idx="326">
                  <c:v>1.9168433333333335E-2</c:v>
                </c:pt>
                <c:pt idx="327">
                  <c:v>1.8654033333333334E-2</c:v>
                </c:pt>
                <c:pt idx="328">
                  <c:v>1.8536333333333335E-2</c:v>
                </c:pt>
                <c:pt idx="329">
                  <c:v>1.8523233333333333E-2</c:v>
                </c:pt>
                <c:pt idx="330">
                  <c:v>1.8510166666666664E-2</c:v>
                </c:pt>
                <c:pt idx="331">
                  <c:v>1.8497099999999999E-2</c:v>
                </c:pt>
                <c:pt idx="332">
                  <c:v>1.8460733333333333E-2</c:v>
                </c:pt>
                <c:pt idx="333">
                  <c:v>1.84023E-2</c:v>
                </c:pt>
                <c:pt idx="334">
                  <c:v>1.8343833333333334E-2</c:v>
                </c:pt>
                <c:pt idx="335">
                  <c:v>1.8329566666666668E-2</c:v>
                </c:pt>
                <c:pt idx="336">
                  <c:v>1.8345E-2</c:v>
                </c:pt>
                <c:pt idx="337">
                  <c:v>1.8360433333333336E-2</c:v>
                </c:pt>
                <c:pt idx="338">
                  <c:v>1.8375866666666667E-2</c:v>
                </c:pt>
                <c:pt idx="339">
                  <c:v>1.7896833333333331E-2</c:v>
                </c:pt>
                <c:pt idx="340">
                  <c:v>1.8032833333333331E-2</c:v>
                </c:pt>
                <c:pt idx="341">
                  <c:v>1.8168833333333335E-2</c:v>
                </c:pt>
                <c:pt idx="342">
                  <c:v>1.8316866666666664E-2</c:v>
                </c:pt>
                <c:pt idx="343">
                  <c:v>1.8491733333333333E-2</c:v>
                </c:pt>
                <c:pt idx="344">
                  <c:v>1.8666633333333335E-2</c:v>
                </c:pt>
                <c:pt idx="345">
                  <c:v>1.8935899999999999E-2</c:v>
                </c:pt>
                <c:pt idx="346">
                  <c:v>1.9350599999999999E-2</c:v>
                </c:pt>
                <c:pt idx="347">
                  <c:v>1.9635166666666669E-2</c:v>
                </c:pt>
                <c:pt idx="348">
                  <c:v>1.9421166666666666E-2</c:v>
                </c:pt>
                <c:pt idx="349">
                  <c:v>1.9207166666666668E-2</c:v>
                </c:pt>
                <c:pt idx="350">
                  <c:v>1.8987500000000001E-2</c:v>
                </c:pt>
                <c:pt idx="351">
                  <c:v>1.8754033333333333E-2</c:v>
                </c:pt>
                <c:pt idx="352">
                  <c:v>1.8044999999999999E-2</c:v>
                </c:pt>
                <c:pt idx="353">
                  <c:v>1.7241200000000002E-2</c:v>
                </c:pt>
                <c:pt idx="354">
                  <c:v>1.6655533333333333E-2</c:v>
                </c:pt>
                <c:pt idx="355">
                  <c:v>1.6159266666666668E-2</c:v>
                </c:pt>
                <c:pt idx="356">
                  <c:v>1.5835500000000002E-2</c:v>
                </c:pt>
                <c:pt idx="357">
                  <c:v>1.5861300000000002E-2</c:v>
                </c:pt>
                <c:pt idx="358">
                  <c:v>1.5887100000000001E-2</c:v>
                </c:pt>
                <c:pt idx="359">
                  <c:v>1.5912933333333334E-2</c:v>
                </c:pt>
                <c:pt idx="360">
                  <c:v>1.5961400000000001E-2</c:v>
                </c:pt>
                <c:pt idx="361">
                  <c:v>1.6246500000000001E-2</c:v>
                </c:pt>
                <c:pt idx="362">
                  <c:v>1.6531566666666664E-2</c:v>
                </c:pt>
                <c:pt idx="363">
                  <c:v>1.5625466666666667E-2</c:v>
                </c:pt>
                <c:pt idx="364">
                  <c:v>1.4588333333333333E-2</c:v>
                </c:pt>
                <c:pt idx="365">
                  <c:v>1.4000233333333334E-2</c:v>
                </c:pt>
                <c:pt idx="366">
                  <c:v>1.3591799999999999E-2</c:v>
                </c:pt>
                <c:pt idx="367">
                  <c:v>1.3183366666666666E-2</c:v>
                </c:pt>
                <c:pt idx="368">
                  <c:v>1.32409E-2</c:v>
                </c:pt>
                <c:pt idx="369">
                  <c:v>1.3415766666666667E-2</c:v>
                </c:pt>
                <c:pt idx="370">
                  <c:v>1.3590666666666668E-2</c:v>
                </c:pt>
                <c:pt idx="371">
                  <c:v>1.3336133333333333E-2</c:v>
                </c:pt>
                <c:pt idx="372">
                  <c:v>1.3024900000000001E-2</c:v>
                </c:pt>
                <c:pt idx="373">
                  <c:v>1.2794966666666668E-2</c:v>
                </c:pt>
                <c:pt idx="374">
                  <c:v>1.2753833333333334E-2</c:v>
                </c:pt>
                <c:pt idx="375">
                  <c:v>1.3200933333333333E-2</c:v>
                </c:pt>
                <c:pt idx="376">
                  <c:v>1.3648033333333334E-2</c:v>
                </c:pt>
                <c:pt idx="377">
                  <c:v>1.4000766666666668E-2</c:v>
                </c:pt>
                <c:pt idx="378">
                  <c:v>1.4156199999999999E-2</c:v>
                </c:pt>
                <c:pt idx="379">
                  <c:v>1.42477E-2</c:v>
                </c:pt>
                <c:pt idx="380">
                  <c:v>1.3936466666666666E-2</c:v>
                </c:pt>
                <c:pt idx="381">
                  <c:v>1.3537200000000001E-2</c:v>
                </c:pt>
                <c:pt idx="382">
                  <c:v>1.3096333333333333E-2</c:v>
                </c:pt>
                <c:pt idx="383">
                  <c:v>1.29876E-2</c:v>
                </c:pt>
                <c:pt idx="384">
                  <c:v>1.3220833333333333E-2</c:v>
                </c:pt>
                <c:pt idx="385">
                  <c:v>1.3454033333333332E-2</c:v>
                </c:pt>
                <c:pt idx="386">
                  <c:v>1.3642366666666668E-2</c:v>
                </c:pt>
                <c:pt idx="387">
                  <c:v>1.3797799999999999E-2</c:v>
                </c:pt>
                <c:pt idx="388">
                  <c:v>1.3953266666666665E-2</c:v>
                </c:pt>
                <c:pt idx="389">
                  <c:v>1.3774099999999999E-2</c:v>
                </c:pt>
                <c:pt idx="390">
                  <c:v>1.33367E-2</c:v>
                </c:pt>
                <c:pt idx="391">
                  <c:v>1.2595766666666666E-2</c:v>
                </c:pt>
                <c:pt idx="392">
                  <c:v>1.2108500000000001E-2</c:v>
                </c:pt>
                <c:pt idx="393">
                  <c:v>1.1693566666666667E-2</c:v>
                </c:pt>
                <c:pt idx="394">
                  <c:v>1.14383E-2</c:v>
                </c:pt>
                <c:pt idx="395">
                  <c:v>1.1308533333333334E-2</c:v>
                </c:pt>
                <c:pt idx="396">
                  <c:v>1.04435E-2</c:v>
                </c:pt>
                <c:pt idx="397">
                  <c:v>8.3433999999999991E-3</c:v>
                </c:pt>
                <c:pt idx="398">
                  <c:v>6.2432666666666671E-3</c:v>
                </c:pt>
                <c:pt idx="399">
                  <c:v>4.1431666666666665E-3</c:v>
                </c:pt>
                <c:pt idx="400">
                  <c:v>2.0430333333333332E-3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BB4-4BB0-B463-DEBE7E526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781592"/>
        <c:axId val="653783888"/>
      </c:scatterChart>
      <c:valAx>
        <c:axId val="65378159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Photon 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3888"/>
        <c:crosses val="autoZero"/>
        <c:crossBetween val="midCat"/>
      </c:valAx>
      <c:valAx>
        <c:axId val="653783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1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5964141175390387"/>
          <c:y val="0.21114553295887789"/>
          <c:w val="0.30158398950131232"/>
          <c:h val="0.3125021872265967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BG'!$X$55:$X$155</c:f>
              <c:numCache>
                <c:formatCode>General</c:formatCode>
                <c:ptCount val="101"/>
                <c:pt idx="0">
                  <c:v>1.8468658933984776E-3</c:v>
                </c:pt>
                <c:pt idx="1">
                  <c:v>8.5590797079312334E-4</c:v>
                </c:pt>
                <c:pt idx="2">
                  <c:v>2.9452567974843197E-3</c:v>
                </c:pt>
                <c:pt idx="3">
                  <c:v>4.3326158386294087E-3</c:v>
                </c:pt>
                <c:pt idx="4">
                  <c:v>2.2490878001003088E-3</c:v>
                </c:pt>
                <c:pt idx="5">
                  <c:v>4.173675066818797E-3</c:v>
                </c:pt>
                <c:pt idx="6">
                  <c:v>4.7813563937733755E-3</c:v>
                </c:pt>
                <c:pt idx="7">
                  <c:v>6.566688352395547E-3</c:v>
                </c:pt>
                <c:pt idx="8">
                  <c:v>7.2285843043666765E-3</c:v>
                </c:pt>
                <c:pt idx="9">
                  <c:v>5.7643594484227496E-3</c:v>
                </c:pt>
                <c:pt idx="10">
                  <c:v>7.9699847248135922E-3</c:v>
                </c:pt>
                <c:pt idx="11">
                  <c:v>8.332135179648344E-3</c:v>
                </c:pt>
                <c:pt idx="12">
                  <c:v>9.9306616500599923E-3</c:v>
                </c:pt>
                <c:pt idx="13">
                  <c:v>8.1528101720825912E-3</c:v>
                </c:pt>
                <c:pt idx="14">
                  <c:v>1.2748034820125547E-2</c:v>
                </c:pt>
                <c:pt idx="15">
                  <c:v>8.4602512893804851E-3</c:v>
                </c:pt>
                <c:pt idx="16">
                  <c:v>9.1096889527937097E-3</c:v>
                </c:pt>
                <c:pt idx="17">
                  <c:v>1.1335664587136444E-2</c:v>
                </c:pt>
                <c:pt idx="18">
                  <c:v>1.4589211974958811E-2</c:v>
                </c:pt>
                <c:pt idx="19">
                  <c:v>1.2691870291513937E-2</c:v>
                </c:pt>
                <c:pt idx="20">
                  <c:v>1.7318303787312635E-2</c:v>
                </c:pt>
                <c:pt idx="21">
                  <c:v>2.5076049269814427E-2</c:v>
                </c:pt>
                <c:pt idx="22">
                  <c:v>3.1218842950135745E-2</c:v>
                </c:pt>
                <c:pt idx="23">
                  <c:v>3.8391576381854822E-2</c:v>
                </c:pt>
                <c:pt idx="24">
                  <c:v>3.3240938505956392E-2</c:v>
                </c:pt>
                <c:pt idx="25">
                  <c:v>4.1505545946315024E-2</c:v>
                </c:pt>
                <c:pt idx="26">
                  <c:v>4.4351493137629851E-2</c:v>
                </c:pt>
                <c:pt idx="27">
                  <c:v>5.1640694387584778E-2</c:v>
                </c:pt>
                <c:pt idx="28">
                  <c:v>6.0543284640496992E-2</c:v>
                </c:pt>
                <c:pt idx="29">
                  <c:v>5.3057411437896995E-2</c:v>
                </c:pt>
                <c:pt idx="30">
                  <c:v>6.3088728296404023E-2</c:v>
                </c:pt>
                <c:pt idx="31">
                  <c:v>6.4393765553692375E-2</c:v>
                </c:pt>
                <c:pt idx="32">
                  <c:v>6.2929325929071828E-2</c:v>
                </c:pt>
                <c:pt idx="33">
                  <c:v>6.3336089237932477E-2</c:v>
                </c:pt>
                <c:pt idx="34">
                  <c:v>7.0392625841072351E-2</c:v>
                </c:pt>
                <c:pt idx="35">
                  <c:v>7.0758498085150903E-2</c:v>
                </c:pt>
                <c:pt idx="36">
                  <c:v>7.7602212309895141E-2</c:v>
                </c:pt>
                <c:pt idx="37">
                  <c:v>8.4823356678776468E-2</c:v>
                </c:pt>
                <c:pt idx="38">
                  <c:v>9.1811354456671351E-2</c:v>
                </c:pt>
                <c:pt idx="39">
                  <c:v>9.4948953362864477E-2</c:v>
                </c:pt>
                <c:pt idx="40">
                  <c:v>9.8043532834759431E-2</c:v>
                </c:pt>
                <c:pt idx="41">
                  <c:v>9.2147579027511195E-2</c:v>
                </c:pt>
                <c:pt idx="42">
                  <c:v>9.4188905561045408E-2</c:v>
                </c:pt>
                <c:pt idx="43">
                  <c:v>0.10699538749606979</c:v>
                </c:pt>
                <c:pt idx="44">
                  <c:v>0.12336310493186842</c:v>
                </c:pt>
                <c:pt idx="45">
                  <c:v>0.13244519362447774</c:v>
                </c:pt>
                <c:pt idx="46">
                  <c:v>0.14670888527299508</c:v>
                </c:pt>
                <c:pt idx="47">
                  <c:v>0.17981920542344185</c:v>
                </c:pt>
                <c:pt idx="48">
                  <c:v>0.19838160874094371</c:v>
                </c:pt>
                <c:pt idx="49">
                  <c:v>0.21660636230748209</c:v>
                </c:pt>
                <c:pt idx="50">
                  <c:v>0.21974769718885384</c:v>
                </c:pt>
                <c:pt idx="51">
                  <c:v>0.23589176451748137</c:v>
                </c:pt>
                <c:pt idx="52">
                  <c:v>0.24592856331559632</c:v>
                </c:pt>
                <c:pt idx="53">
                  <c:v>0.25208912116079368</c:v>
                </c:pt>
                <c:pt idx="54">
                  <c:v>0.2536824473572048</c:v>
                </c:pt>
                <c:pt idx="55">
                  <c:v>0.28431418310700424</c:v>
                </c:pt>
                <c:pt idx="56">
                  <c:v>0.29163968019092157</c:v>
                </c:pt>
                <c:pt idx="57">
                  <c:v>0.29458827031007784</c:v>
                </c:pt>
                <c:pt idx="58">
                  <c:v>0.33033585945104116</c:v>
                </c:pt>
                <c:pt idx="59">
                  <c:v>0.34686519572440161</c:v>
                </c:pt>
                <c:pt idx="60">
                  <c:v>0.34176029228236565</c:v>
                </c:pt>
                <c:pt idx="61">
                  <c:v>0.34759244719391397</c:v>
                </c:pt>
                <c:pt idx="62">
                  <c:v>0.38575877487123028</c:v>
                </c:pt>
                <c:pt idx="63">
                  <c:v>0.39043806941987713</c:v>
                </c:pt>
                <c:pt idx="64">
                  <c:v>0.39965730178327319</c:v>
                </c:pt>
                <c:pt idx="65">
                  <c:v>0.40858284660564848</c:v>
                </c:pt>
                <c:pt idx="66">
                  <c:v>0.42974400867082235</c:v>
                </c:pt>
                <c:pt idx="67">
                  <c:v>0.45680107607956827</c:v>
                </c:pt>
                <c:pt idx="68">
                  <c:v>0.46860282555965183</c:v>
                </c:pt>
                <c:pt idx="69">
                  <c:v>0.47707308308725438</c:v>
                </c:pt>
                <c:pt idx="70">
                  <c:v>0.51207777180202185</c:v>
                </c:pt>
                <c:pt idx="71">
                  <c:v>0.54564975431589269</c:v>
                </c:pt>
                <c:pt idx="72">
                  <c:v>0.54910312424073515</c:v>
                </c:pt>
                <c:pt idx="73">
                  <c:v>0.5620274008128876</c:v>
                </c:pt>
                <c:pt idx="74">
                  <c:v>0.57956312851579617</c:v>
                </c:pt>
                <c:pt idx="75">
                  <c:v>0.5773905039022903</c:v>
                </c:pt>
                <c:pt idx="76">
                  <c:v>0.58361249626159273</c:v>
                </c:pt>
                <c:pt idx="77">
                  <c:v>0.59863449368587618</c:v>
                </c:pt>
                <c:pt idx="78">
                  <c:v>0.59667378151716954</c:v>
                </c:pt>
                <c:pt idx="79">
                  <c:v>0.58512289142246277</c:v>
                </c:pt>
                <c:pt idx="80">
                  <c:v>0.63568646883872093</c:v>
                </c:pt>
                <c:pt idx="81">
                  <c:v>0.62689325184873279</c:v>
                </c:pt>
                <c:pt idx="82">
                  <c:v>0.63219762871461871</c:v>
                </c:pt>
                <c:pt idx="83">
                  <c:v>0.65847396783835777</c:v>
                </c:pt>
                <c:pt idx="84">
                  <c:v>0.67044180892351946</c:v>
                </c:pt>
                <c:pt idx="85">
                  <c:v>0.70199311344165327</c:v>
                </c:pt>
                <c:pt idx="86">
                  <c:v>0.74109828680646572</c:v>
                </c:pt>
                <c:pt idx="87">
                  <c:v>0.71274474763891593</c:v>
                </c:pt>
                <c:pt idx="88">
                  <c:v>0.73148049729363629</c:v>
                </c:pt>
                <c:pt idx="89">
                  <c:v>0.74381408903927282</c:v>
                </c:pt>
                <c:pt idx="90">
                  <c:v>0.74432011097996065</c:v>
                </c:pt>
                <c:pt idx="91">
                  <c:v>0.77605921099558395</c:v>
                </c:pt>
                <c:pt idx="92">
                  <c:v>0.78616771091845217</c:v>
                </c:pt>
                <c:pt idx="93">
                  <c:v>0.82528215365407676</c:v>
                </c:pt>
                <c:pt idx="94">
                  <c:v>0.77736205471481279</c:v>
                </c:pt>
                <c:pt idx="95">
                  <c:v>0.83916617565770912</c:v>
                </c:pt>
                <c:pt idx="96">
                  <c:v>0.80479009580666916</c:v>
                </c:pt>
                <c:pt idx="97">
                  <c:v>0.80426036867738837</c:v>
                </c:pt>
                <c:pt idx="98">
                  <c:v>0.76436362980808037</c:v>
                </c:pt>
                <c:pt idx="99">
                  <c:v>0.81444803451865955</c:v>
                </c:pt>
                <c:pt idx="100">
                  <c:v>0.82221005458077745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0B-41EC-BE41-2AB8DB6B6AD1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BG'!$AK$55:$AK$455</c:f>
              <c:numCache>
                <c:formatCode>General</c:formatCode>
                <c:ptCount val="401"/>
                <c:pt idx="0">
                  <c:v>2.465625E-5</c:v>
                </c:pt>
                <c:pt idx="1">
                  <c:v>4.8093749999999993E-5</c:v>
                </c:pt>
                <c:pt idx="2">
                  <c:v>7.0312499999999995E-5</c:v>
                </c:pt>
                <c:pt idx="3">
                  <c:v>9.131249999999999E-5</c:v>
                </c:pt>
                <c:pt idx="4">
                  <c:v>1.1109374999999997E-4</c:v>
                </c:pt>
                <c:pt idx="5">
                  <c:v>1.2965624999999997E-4</c:v>
                </c:pt>
                <c:pt idx="6">
                  <c:v>1.4699999999999997E-4</c:v>
                </c:pt>
                <c:pt idx="7">
                  <c:v>1.6312499999999997E-4</c:v>
                </c:pt>
                <c:pt idx="8">
                  <c:v>1.7803749999999996E-4</c:v>
                </c:pt>
                <c:pt idx="9">
                  <c:v>1.9173124999999995E-4</c:v>
                </c:pt>
                <c:pt idx="10">
                  <c:v>2.0420624999999994E-4</c:v>
                </c:pt>
                <c:pt idx="11">
                  <c:v>2.1546249999999996E-4</c:v>
                </c:pt>
                <c:pt idx="12">
                  <c:v>2.2549999999999998E-4</c:v>
                </c:pt>
                <c:pt idx="13">
                  <c:v>2.3431874999999997E-4</c:v>
                </c:pt>
                <c:pt idx="14">
                  <c:v>2.4191874999999997E-4</c:v>
                </c:pt>
                <c:pt idx="15">
                  <c:v>2.4829999999999996E-4</c:v>
                </c:pt>
                <c:pt idx="16">
                  <c:v>2.5346249999999999E-4</c:v>
                </c:pt>
                <c:pt idx="17">
                  <c:v>2.5740624999999999E-4</c:v>
                </c:pt>
                <c:pt idx="18">
                  <c:v>2.6013749999999997E-4</c:v>
                </c:pt>
                <c:pt idx="19">
                  <c:v>2.6164999999999994E-4</c:v>
                </c:pt>
                <c:pt idx="20">
                  <c:v>2.619419649999999E-4</c:v>
                </c:pt>
                <c:pt idx="21">
                  <c:v>2.619419649999999E-4</c:v>
                </c:pt>
                <c:pt idx="22">
                  <c:v>2.619419649999999E-4</c:v>
                </c:pt>
                <c:pt idx="23">
                  <c:v>2.619419649999999E-4</c:v>
                </c:pt>
                <c:pt idx="24">
                  <c:v>2.619419649999999E-4</c:v>
                </c:pt>
                <c:pt idx="25">
                  <c:v>2.619419649999999E-4</c:v>
                </c:pt>
                <c:pt idx="26">
                  <c:v>2.619419649999999E-4</c:v>
                </c:pt>
                <c:pt idx="27">
                  <c:v>2.619419649999999E-4</c:v>
                </c:pt>
                <c:pt idx="28">
                  <c:v>2.619419649999999E-4</c:v>
                </c:pt>
                <c:pt idx="29">
                  <c:v>2.619419649999999E-4</c:v>
                </c:pt>
                <c:pt idx="30">
                  <c:v>2.6236369249999994E-4</c:v>
                </c:pt>
                <c:pt idx="31">
                  <c:v>2.6521994249999994E-4</c:v>
                </c:pt>
                <c:pt idx="32">
                  <c:v>2.7051369249999989E-4</c:v>
                </c:pt>
                <c:pt idx="33">
                  <c:v>2.7824494249999989E-4</c:v>
                </c:pt>
                <c:pt idx="34">
                  <c:v>2.8841369249999989E-4</c:v>
                </c:pt>
                <c:pt idx="35">
                  <c:v>3.0101994249999995E-4</c:v>
                </c:pt>
                <c:pt idx="36">
                  <c:v>3.1605744249999993E-4</c:v>
                </c:pt>
                <c:pt idx="37">
                  <c:v>3.335324424999999E-4</c:v>
                </c:pt>
                <c:pt idx="38">
                  <c:v>3.5344494249999988E-4</c:v>
                </c:pt>
                <c:pt idx="39">
                  <c:v>3.7579494249999991E-4</c:v>
                </c:pt>
                <c:pt idx="40">
                  <c:v>4.0064494249999994E-4</c:v>
                </c:pt>
                <c:pt idx="41">
                  <c:v>4.2915119249999995E-4</c:v>
                </c:pt>
                <c:pt idx="42">
                  <c:v>4.6130744249999996E-4</c:v>
                </c:pt>
                <c:pt idx="43">
                  <c:v>4.971199425E-4</c:v>
                </c:pt>
                <c:pt idx="44">
                  <c:v>5.365886925E-4</c:v>
                </c:pt>
                <c:pt idx="45">
                  <c:v>5.7970744250000002E-4</c:v>
                </c:pt>
                <c:pt idx="46">
                  <c:v>6.264824425E-4</c:v>
                </c:pt>
                <c:pt idx="47">
                  <c:v>6.7691369249999996E-4</c:v>
                </c:pt>
                <c:pt idx="48">
                  <c:v>7.3100119249999999E-4</c:v>
                </c:pt>
                <c:pt idx="49">
                  <c:v>7.8873869249999993E-4</c:v>
                </c:pt>
                <c:pt idx="50">
                  <c:v>8.5013244249999994E-4</c:v>
                </c:pt>
                <c:pt idx="51">
                  <c:v>9.1518244249999992E-4</c:v>
                </c:pt>
                <c:pt idx="52">
                  <c:v>9.8388244249999991E-4</c:v>
                </c:pt>
                <c:pt idx="53">
                  <c:v>1.0562386925E-3</c:v>
                </c:pt>
                <c:pt idx="54">
                  <c:v>1.1322511925E-3</c:v>
                </c:pt>
                <c:pt idx="55">
                  <c:v>1.2119199424999998E-3</c:v>
                </c:pt>
                <c:pt idx="56">
                  <c:v>1.2952386924999998E-3</c:v>
                </c:pt>
                <c:pt idx="57">
                  <c:v>1.3822136924999998E-3</c:v>
                </c:pt>
                <c:pt idx="58">
                  <c:v>1.4728449424999998E-3</c:v>
                </c:pt>
                <c:pt idx="59">
                  <c:v>1.5671261924999999E-3</c:v>
                </c:pt>
                <c:pt idx="60">
                  <c:v>1.6650636924999999E-3</c:v>
                </c:pt>
                <c:pt idx="61">
                  <c:v>1.7699574424999997E-3</c:v>
                </c:pt>
                <c:pt idx="62">
                  <c:v>1.8825699424999997E-3</c:v>
                </c:pt>
                <c:pt idx="63">
                  <c:v>2.0028949424999998E-3</c:v>
                </c:pt>
                <c:pt idx="64">
                  <c:v>2.1309386924999998E-3</c:v>
                </c:pt>
                <c:pt idx="65">
                  <c:v>2.2672886924999997E-3</c:v>
                </c:pt>
                <c:pt idx="66">
                  <c:v>2.4412511925000001E-3</c:v>
                </c:pt>
                <c:pt idx="67">
                  <c:v>2.6528261925000004E-3</c:v>
                </c:pt>
                <c:pt idx="68">
                  <c:v>2.9020074425000005E-3</c:v>
                </c:pt>
                <c:pt idx="69">
                  <c:v>3.1888011925000005E-3</c:v>
                </c:pt>
                <c:pt idx="70">
                  <c:v>3.7834136925000007E-3</c:v>
                </c:pt>
                <c:pt idx="71">
                  <c:v>4.3363636925000002E-3</c:v>
                </c:pt>
                <c:pt idx="72">
                  <c:v>4.8476574425000002E-3</c:v>
                </c:pt>
                <c:pt idx="73">
                  <c:v>5.3172886925000008E-3</c:v>
                </c:pt>
                <c:pt idx="74">
                  <c:v>5.7452574425000003E-3</c:v>
                </c:pt>
                <c:pt idx="75">
                  <c:v>6.1315699425000007E-3</c:v>
                </c:pt>
                <c:pt idx="76">
                  <c:v>6.8053886925000008E-3</c:v>
                </c:pt>
                <c:pt idx="77">
                  <c:v>7.7874886925000004E-3</c:v>
                </c:pt>
                <c:pt idx="78">
                  <c:v>9.0415386925000001E-3</c:v>
                </c:pt>
                <c:pt idx="79">
                  <c:v>1.07779199425E-2</c:v>
                </c:pt>
                <c:pt idx="80">
                  <c:v>1.4010988692500002E-2</c:v>
                </c:pt>
                <c:pt idx="81">
                  <c:v>1.84317074425E-2</c:v>
                </c:pt>
                <c:pt idx="82">
                  <c:v>2.3810613692500003E-2</c:v>
                </c:pt>
                <c:pt idx="83">
                  <c:v>3.0147713692500001E-2</c:v>
                </c:pt>
                <c:pt idx="84">
                  <c:v>3.5516301192500002E-2</c:v>
                </c:pt>
                <c:pt idx="85">
                  <c:v>3.9727657442500001E-2</c:v>
                </c:pt>
                <c:pt idx="86">
                  <c:v>4.0876482442500001E-2</c:v>
                </c:pt>
                <c:pt idx="87">
                  <c:v>4.09997574425E-2</c:v>
                </c:pt>
                <c:pt idx="88">
                  <c:v>4.1123032442499999E-2</c:v>
                </c:pt>
                <c:pt idx="89">
                  <c:v>4.1246307442499991E-2</c:v>
                </c:pt>
                <c:pt idx="90">
                  <c:v>4.136958244249999E-2</c:v>
                </c:pt>
                <c:pt idx="91">
                  <c:v>4.1538532442499984E-2</c:v>
                </c:pt>
                <c:pt idx="92">
                  <c:v>4.1740269942499984E-2</c:v>
                </c:pt>
                <c:pt idx="93">
                  <c:v>4.1953582442499984E-2</c:v>
                </c:pt>
                <c:pt idx="94">
                  <c:v>4.217846369249998E-2</c:v>
                </c:pt>
                <c:pt idx="95">
                  <c:v>4.2409888692499981E-2</c:v>
                </c:pt>
                <c:pt idx="96">
                  <c:v>4.2626851192499975E-2</c:v>
                </c:pt>
                <c:pt idx="97">
                  <c:v>4.2829351192499976E-2</c:v>
                </c:pt>
                <c:pt idx="98">
                  <c:v>4.3017382442499974E-2</c:v>
                </c:pt>
                <c:pt idx="99">
                  <c:v>4.3190951192499973E-2</c:v>
                </c:pt>
                <c:pt idx="100">
                  <c:v>4.3413869942499968E-2</c:v>
                </c:pt>
                <c:pt idx="101">
                  <c:v>4.3649538692499969E-2</c:v>
                </c:pt>
                <c:pt idx="102">
                  <c:v>4.3815776192499968E-2</c:v>
                </c:pt>
                <c:pt idx="103">
                  <c:v>4.3933794942499965E-2</c:v>
                </c:pt>
                <c:pt idx="104">
                  <c:v>4.4086532442499972E-2</c:v>
                </c:pt>
                <c:pt idx="105">
                  <c:v>4.4273988692499974E-2</c:v>
                </c:pt>
                <c:pt idx="106">
                  <c:v>4.4495326192499976E-2</c:v>
                </c:pt>
                <c:pt idx="107">
                  <c:v>4.4647232442499976E-2</c:v>
                </c:pt>
                <c:pt idx="108">
                  <c:v>4.4844257442499973E-2</c:v>
                </c:pt>
                <c:pt idx="109">
                  <c:v>4.5093357442499975E-2</c:v>
                </c:pt>
                <c:pt idx="110">
                  <c:v>4.5309932442499978E-2</c:v>
                </c:pt>
                <c:pt idx="111">
                  <c:v>4.5474432442499976E-2</c:v>
                </c:pt>
                <c:pt idx="112">
                  <c:v>4.5769632442499972E-2</c:v>
                </c:pt>
                <c:pt idx="113">
                  <c:v>4.6278263692499974E-2</c:v>
                </c:pt>
                <c:pt idx="114">
                  <c:v>4.6972051192499975E-2</c:v>
                </c:pt>
                <c:pt idx="115">
                  <c:v>4.7850994942499982E-2</c:v>
                </c:pt>
                <c:pt idx="116">
                  <c:v>4.9036463692499976E-2</c:v>
                </c:pt>
                <c:pt idx="117">
                  <c:v>5.0262751192499976E-2</c:v>
                </c:pt>
                <c:pt idx="118">
                  <c:v>5.1495651192499971E-2</c:v>
                </c:pt>
                <c:pt idx="119">
                  <c:v>5.2735163692499976E-2</c:v>
                </c:pt>
                <c:pt idx="120">
                  <c:v>5.3871132442499976E-2</c:v>
                </c:pt>
                <c:pt idx="121">
                  <c:v>5.475108869249997E-2</c:v>
                </c:pt>
                <c:pt idx="122">
                  <c:v>5.5628732442499967E-2</c:v>
                </c:pt>
                <c:pt idx="123">
                  <c:v>5.6504063692499967E-2</c:v>
                </c:pt>
                <c:pt idx="124">
                  <c:v>5.7111557442499974E-2</c:v>
                </c:pt>
                <c:pt idx="125">
                  <c:v>5.7500638692499974E-2</c:v>
                </c:pt>
                <c:pt idx="126">
                  <c:v>5.7774001192499973E-2</c:v>
                </c:pt>
                <c:pt idx="127">
                  <c:v>5.7968732442499976E-2</c:v>
                </c:pt>
                <c:pt idx="128">
                  <c:v>5.8205119942499974E-2</c:v>
                </c:pt>
                <c:pt idx="129">
                  <c:v>5.8483169942499975E-2</c:v>
                </c:pt>
                <c:pt idx="130">
                  <c:v>5.8783444942499978E-2</c:v>
                </c:pt>
                <c:pt idx="131">
                  <c:v>5.9091432442499973E-2</c:v>
                </c:pt>
                <c:pt idx="132">
                  <c:v>5.9407138692499972E-2</c:v>
                </c:pt>
                <c:pt idx="133">
                  <c:v>5.9706719942499972E-2</c:v>
                </c:pt>
                <c:pt idx="134">
                  <c:v>5.9950751192499971E-2</c:v>
                </c:pt>
                <c:pt idx="135">
                  <c:v>6.0139238692499972E-2</c:v>
                </c:pt>
                <c:pt idx="136">
                  <c:v>6.0328338692499976E-2</c:v>
                </c:pt>
                <c:pt idx="137">
                  <c:v>6.054058869249998E-2</c:v>
                </c:pt>
                <c:pt idx="138">
                  <c:v>6.077598244249998E-2</c:v>
                </c:pt>
                <c:pt idx="139">
                  <c:v>6.1034519942499976E-2</c:v>
                </c:pt>
                <c:pt idx="140">
                  <c:v>6.1293394942499975E-2</c:v>
                </c:pt>
                <c:pt idx="141">
                  <c:v>6.1552269942499967E-2</c:v>
                </c:pt>
                <c:pt idx="142">
                  <c:v>6.1807188692499973E-2</c:v>
                </c:pt>
                <c:pt idx="143">
                  <c:v>6.2057476192499968E-2</c:v>
                </c:pt>
                <c:pt idx="144">
                  <c:v>6.2312901192499971E-2</c:v>
                </c:pt>
                <c:pt idx="145">
                  <c:v>6.2614613692499974E-2</c:v>
                </c:pt>
                <c:pt idx="146">
                  <c:v>6.2959426192499973E-2</c:v>
                </c:pt>
                <c:pt idx="147">
                  <c:v>6.3298451192499966E-2</c:v>
                </c:pt>
                <c:pt idx="148">
                  <c:v>6.3631694942499969E-2</c:v>
                </c:pt>
                <c:pt idx="149">
                  <c:v>6.3959151192499966E-2</c:v>
                </c:pt>
                <c:pt idx="150">
                  <c:v>6.428081994249997E-2</c:v>
                </c:pt>
                <c:pt idx="151">
                  <c:v>6.4656901192499963E-2</c:v>
                </c:pt>
                <c:pt idx="152">
                  <c:v>6.5102413692499972E-2</c:v>
                </c:pt>
                <c:pt idx="153">
                  <c:v>6.5617363692499972E-2</c:v>
                </c:pt>
                <c:pt idx="154">
                  <c:v>6.6089813692499971E-2</c:v>
                </c:pt>
                <c:pt idx="155">
                  <c:v>6.651206369249997E-2</c:v>
                </c:pt>
                <c:pt idx="156">
                  <c:v>6.6940101192499976E-2</c:v>
                </c:pt>
                <c:pt idx="157">
                  <c:v>6.7373926192499975E-2</c:v>
                </c:pt>
                <c:pt idx="158">
                  <c:v>6.7813538692499967E-2</c:v>
                </c:pt>
                <c:pt idx="159">
                  <c:v>6.8247019942499959E-2</c:v>
                </c:pt>
                <c:pt idx="160">
                  <c:v>6.8643469942499966E-2</c:v>
                </c:pt>
                <c:pt idx="161">
                  <c:v>6.9002888692499958E-2</c:v>
                </c:pt>
                <c:pt idx="162">
                  <c:v>6.932906994249996E-2</c:v>
                </c:pt>
                <c:pt idx="163">
                  <c:v>6.9624394942499959E-2</c:v>
                </c:pt>
                <c:pt idx="164">
                  <c:v>6.9888857442499966E-2</c:v>
                </c:pt>
                <c:pt idx="165">
                  <c:v>7.0148994942499959E-2</c:v>
                </c:pt>
                <c:pt idx="166">
                  <c:v>7.0441538692499958E-2</c:v>
                </c:pt>
                <c:pt idx="167">
                  <c:v>7.0766482442499959E-2</c:v>
                </c:pt>
                <c:pt idx="168">
                  <c:v>7.1038057442499969E-2</c:v>
                </c:pt>
                <c:pt idx="169">
                  <c:v>7.131019494249996E-2</c:v>
                </c:pt>
                <c:pt idx="170">
                  <c:v>7.1619363692499952E-2</c:v>
                </c:pt>
                <c:pt idx="171">
                  <c:v>7.1961944942499953E-2</c:v>
                </c:pt>
                <c:pt idx="172">
                  <c:v>7.2211944942499967E-2</c:v>
                </c:pt>
                <c:pt idx="173">
                  <c:v>7.2369363692499966E-2</c:v>
                </c:pt>
                <c:pt idx="174">
                  <c:v>7.2554682442499963E-2</c:v>
                </c:pt>
                <c:pt idx="175">
                  <c:v>7.2781663692499957E-2</c:v>
                </c:pt>
                <c:pt idx="176">
                  <c:v>7.3051388692499955E-2</c:v>
                </c:pt>
                <c:pt idx="177">
                  <c:v>7.3367401192499959E-2</c:v>
                </c:pt>
                <c:pt idx="178">
                  <c:v>7.3729701192499955E-2</c:v>
                </c:pt>
                <c:pt idx="179">
                  <c:v>7.4135613692499949E-2</c:v>
                </c:pt>
                <c:pt idx="180">
                  <c:v>7.4518382442499961E-2</c:v>
                </c:pt>
                <c:pt idx="181">
                  <c:v>7.4883107442499958E-2</c:v>
                </c:pt>
                <c:pt idx="182">
                  <c:v>7.5236257442499954E-2</c:v>
                </c:pt>
                <c:pt idx="183">
                  <c:v>7.5577832442499965E-2</c:v>
                </c:pt>
                <c:pt idx="184">
                  <c:v>7.5907838692499952E-2</c:v>
                </c:pt>
                <c:pt idx="185">
                  <c:v>7.6231326192499949E-2</c:v>
                </c:pt>
                <c:pt idx="186">
                  <c:v>7.6571344942499953E-2</c:v>
                </c:pt>
                <c:pt idx="187">
                  <c:v>7.6927894942499964E-2</c:v>
                </c:pt>
                <c:pt idx="188">
                  <c:v>7.7300976192499954E-2</c:v>
                </c:pt>
                <c:pt idx="189">
                  <c:v>7.7685444942499959E-2</c:v>
                </c:pt>
                <c:pt idx="190">
                  <c:v>7.8075057442499957E-2</c:v>
                </c:pt>
                <c:pt idx="191">
                  <c:v>7.846981369249996E-2</c:v>
                </c:pt>
                <c:pt idx="192">
                  <c:v>7.8869713692499954E-2</c:v>
                </c:pt>
                <c:pt idx="193">
                  <c:v>7.9274757442499955E-2</c:v>
                </c:pt>
                <c:pt idx="194">
                  <c:v>7.9666338692499963E-2</c:v>
                </c:pt>
                <c:pt idx="195">
                  <c:v>8.0034776192499948E-2</c:v>
                </c:pt>
                <c:pt idx="196">
                  <c:v>8.0380069942499952E-2</c:v>
                </c:pt>
                <c:pt idx="197">
                  <c:v>8.0723601192499966E-2</c:v>
                </c:pt>
                <c:pt idx="198">
                  <c:v>8.1090282442499967E-2</c:v>
                </c:pt>
                <c:pt idx="199">
                  <c:v>8.1480107442499963E-2</c:v>
                </c:pt>
                <c:pt idx="200">
                  <c:v>8.1812944942499966E-2</c:v>
                </c:pt>
                <c:pt idx="201">
                  <c:v>8.2086807442499965E-2</c:v>
                </c:pt>
                <c:pt idx="202">
                  <c:v>8.2373894942499956E-2</c:v>
                </c:pt>
                <c:pt idx="203">
                  <c:v>8.2674207442499967E-2</c:v>
                </c:pt>
                <c:pt idx="204">
                  <c:v>8.2987744942499955E-2</c:v>
                </c:pt>
                <c:pt idx="205">
                  <c:v>8.330461369249996E-2</c:v>
                </c:pt>
                <c:pt idx="206">
                  <c:v>8.3613763692499954E-2</c:v>
                </c:pt>
                <c:pt idx="207">
                  <c:v>8.3915201192499969E-2</c:v>
                </c:pt>
                <c:pt idx="208">
                  <c:v>8.4216188692499971E-2</c:v>
                </c:pt>
                <c:pt idx="209">
                  <c:v>8.4535688692499972E-2</c:v>
                </c:pt>
                <c:pt idx="210">
                  <c:v>8.4873707442499974E-2</c:v>
                </c:pt>
                <c:pt idx="211">
                  <c:v>8.5190457442499964E-2</c:v>
                </c:pt>
                <c:pt idx="212">
                  <c:v>8.5460919942499963E-2</c:v>
                </c:pt>
                <c:pt idx="213">
                  <c:v>8.5685094942499956E-2</c:v>
                </c:pt>
                <c:pt idx="214">
                  <c:v>8.5928994942499962E-2</c:v>
                </c:pt>
                <c:pt idx="215">
                  <c:v>8.6196038692499963E-2</c:v>
                </c:pt>
                <c:pt idx="216">
                  <c:v>8.6480519942499973E-2</c:v>
                </c:pt>
                <c:pt idx="217">
                  <c:v>8.676830744249997E-2</c:v>
                </c:pt>
                <c:pt idx="218">
                  <c:v>8.7059401192499983E-2</c:v>
                </c:pt>
                <c:pt idx="219">
                  <c:v>8.7353801192499969E-2</c:v>
                </c:pt>
                <c:pt idx="220">
                  <c:v>8.7630244942499977E-2</c:v>
                </c:pt>
                <c:pt idx="221">
                  <c:v>8.7871969942499975E-2</c:v>
                </c:pt>
                <c:pt idx="222">
                  <c:v>8.8117019942499972E-2</c:v>
                </c:pt>
                <c:pt idx="223">
                  <c:v>8.8416069942499967E-2</c:v>
                </c:pt>
                <c:pt idx="224">
                  <c:v>8.8769126192499964E-2</c:v>
                </c:pt>
                <c:pt idx="225">
                  <c:v>8.9150119942499953E-2</c:v>
                </c:pt>
                <c:pt idx="226">
                  <c:v>8.9473251192499964E-2</c:v>
                </c:pt>
                <c:pt idx="227">
                  <c:v>8.9748013692499948E-2</c:v>
                </c:pt>
                <c:pt idx="228">
                  <c:v>9.0057494942499955E-2</c:v>
                </c:pt>
                <c:pt idx="229">
                  <c:v>9.0401688692499954E-2</c:v>
                </c:pt>
                <c:pt idx="230">
                  <c:v>9.0727169942499963E-2</c:v>
                </c:pt>
                <c:pt idx="231">
                  <c:v>9.1032401192499959E-2</c:v>
                </c:pt>
                <c:pt idx="232">
                  <c:v>9.131738244249997E-2</c:v>
                </c:pt>
                <c:pt idx="233">
                  <c:v>9.1582107442499977E-2</c:v>
                </c:pt>
                <c:pt idx="234">
                  <c:v>9.1848038692499967E-2</c:v>
                </c:pt>
                <c:pt idx="235">
                  <c:v>9.2123888692499975E-2</c:v>
                </c:pt>
                <c:pt idx="236">
                  <c:v>9.2409657442499973E-2</c:v>
                </c:pt>
                <c:pt idx="237">
                  <c:v>9.2705344942499976E-2</c:v>
                </c:pt>
                <c:pt idx="238">
                  <c:v>9.2989832442499976E-2</c:v>
                </c:pt>
                <c:pt idx="239">
                  <c:v>9.3262744942499975E-2</c:v>
                </c:pt>
                <c:pt idx="240">
                  <c:v>9.3524088692499965E-2</c:v>
                </c:pt>
                <c:pt idx="241">
                  <c:v>9.3787519942499967E-2</c:v>
                </c:pt>
                <c:pt idx="242">
                  <c:v>9.4056732442499957E-2</c:v>
                </c:pt>
                <c:pt idx="243">
                  <c:v>9.4331732442499969E-2</c:v>
                </c:pt>
                <c:pt idx="244">
                  <c:v>9.4612519942499973E-2</c:v>
                </c:pt>
                <c:pt idx="245">
                  <c:v>9.4879007442499969E-2</c:v>
                </c:pt>
                <c:pt idx="246">
                  <c:v>9.5113094942499962E-2</c:v>
                </c:pt>
                <c:pt idx="247">
                  <c:v>9.5314776192499964E-2</c:v>
                </c:pt>
                <c:pt idx="248">
                  <c:v>9.5531982442499969E-2</c:v>
                </c:pt>
                <c:pt idx="249">
                  <c:v>9.5772338692499959E-2</c:v>
                </c:pt>
                <c:pt idx="250">
                  <c:v>9.6035838692499972E-2</c:v>
                </c:pt>
                <c:pt idx="251">
                  <c:v>9.6315738692499972E-2</c:v>
                </c:pt>
                <c:pt idx="252">
                  <c:v>9.6568638692499972E-2</c:v>
                </c:pt>
                <c:pt idx="253">
                  <c:v>9.6794532442499984E-2</c:v>
                </c:pt>
                <c:pt idx="254">
                  <c:v>9.6993426192499982E-2</c:v>
                </c:pt>
                <c:pt idx="255">
                  <c:v>9.7255844942499989E-2</c:v>
                </c:pt>
                <c:pt idx="256">
                  <c:v>9.7587701192499987E-2</c:v>
                </c:pt>
                <c:pt idx="257">
                  <c:v>9.7960282442499977E-2</c:v>
                </c:pt>
                <c:pt idx="258">
                  <c:v>9.8298144942499985E-2</c:v>
                </c:pt>
                <c:pt idx="259">
                  <c:v>9.8601288692499983E-2</c:v>
                </c:pt>
                <c:pt idx="260">
                  <c:v>9.8873182442499985E-2</c:v>
                </c:pt>
                <c:pt idx="261">
                  <c:v>9.9153757442499976E-2</c:v>
                </c:pt>
                <c:pt idx="262">
                  <c:v>9.9443013692499971E-2</c:v>
                </c:pt>
                <c:pt idx="263">
                  <c:v>9.9740951192499969E-2</c:v>
                </c:pt>
                <c:pt idx="264">
                  <c:v>0.10004756369249997</c:v>
                </c:pt>
                <c:pt idx="265">
                  <c:v>0.10036206994249997</c:v>
                </c:pt>
                <c:pt idx="266">
                  <c:v>0.10068428869249996</c:v>
                </c:pt>
                <c:pt idx="267">
                  <c:v>0.10101421994249997</c:v>
                </c:pt>
                <c:pt idx="268">
                  <c:v>0.10132181994249997</c:v>
                </c:pt>
                <c:pt idx="269">
                  <c:v>0.10158891369249996</c:v>
                </c:pt>
                <c:pt idx="270">
                  <c:v>0.10184053244249996</c:v>
                </c:pt>
                <c:pt idx="271">
                  <c:v>0.10210243244249996</c:v>
                </c:pt>
                <c:pt idx="272">
                  <c:v>0.10237461994249995</c:v>
                </c:pt>
                <c:pt idx="273">
                  <c:v>0.10265709494249997</c:v>
                </c:pt>
                <c:pt idx="274">
                  <c:v>0.10294985744249997</c:v>
                </c:pt>
                <c:pt idx="275">
                  <c:v>0.10323646994249998</c:v>
                </c:pt>
                <c:pt idx="276">
                  <c:v>0.10350985744249998</c:v>
                </c:pt>
                <c:pt idx="277">
                  <c:v>0.10377001994249997</c:v>
                </c:pt>
                <c:pt idx="278">
                  <c:v>0.10401695744249999</c:v>
                </c:pt>
                <c:pt idx="279">
                  <c:v>0.10429158869249999</c:v>
                </c:pt>
                <c:pt idx="280">
                  <c:v>0.1045951511925</c:v>
                </c:pt>
                <c:pt idx="281">
                  <c:v>0.10487611369250001</c:v>
                </c:pt>
                <c:pt idx="282">
                  <c:v>0.10512466994250001</c:v>
                </c:pt>
                <c:pt idx="283">
                  <c:v>0.10535476369250002</c:v>
                </c:pt>
                <c:pt idx="284">
                  <c:v>0.10563114494250002</c:v>
                </c:pt>
                <c:pt idx="285">
                  <c:v>0.10591191994250002</c:v>
                </c:pt>
                <c:pt idx="286">
                  <c:v>0.10616665744250002</c:v>
                </c:pt>
                <c:pt idx="287">
                  <c:v>0.1063953574425</c:v>
                </c:pt>
                <c:pt idx="288">
                  <c:v>0.10659801994250001</c:v>
                </c:pt>
                <c:pt idx="289">
                  <c:v>0.10679581994250002</c:v>
                </c:pt>
                <c:pt idx="290">
                  <c:v>0.10703412619250002</c:v>
                </c:pt>
                <c:pt idx="291">
                  <c:v>0.10730880744250003</c:v>
                </c:pt>
                <c:pt idx="292">
                  <c:v>0.10760200119250003</c:v>
                </c:pt>
                <c:pt idx="293">
                  <c:v>0.10791371369250002</c:v>
                </c:pt>
                <c:pt idx="294">
                  <c:v>0.10824526369250004</c:v>
                </c:pt>
                <c:pt idx="295">
                  <c:v>0.10859785744250004</c:v>
                </c:pt>
                <c:pt idx="296">
                  <c:v>0.10897148869250005</c:v>
                </c:pt>
                <c:pt idx="297">
                  <c:v>0.10936616369250006</c:v>
                </c:pt>
                <c:pt idx="298">
                  <c:v>0.10978187619250006</c:v>
                </c:pt>
                <c:pt idx="299">
                  <c:v>0.11021863244250006</c:v>
                </c:pt>
                <c:pt idx="300">
                  <c:v>0.11065856994250006</c:v>
                </c:pt>
                <c:pt idx="301">
                  <c:v>0.11109271994250007</c:v>
                </c:pt>
                <c:pt idx="302">
                  <c:v>0.11152108244250007</c:v>
                </c:pt>
                <c:pt idx="303">
                  <c:v>0.11194365744250007</c:v>
                </c:pt>
                <c:pt idx="304">
                  <c:v>0.11236044494250008</c:v>
                </c:pt>
                <c:pt idx="305">
                  <c:v>0.11277145119250008</c:v>
                </c:pt>
                <c:pt idx="306">
                  <c:v>0.11317666994250007</c:v>
                </c:pt>
                <c:pt idx="307">
                  <c:v>0.11357610119250008</c:v>
                </c:pt>
                <c:pt idx="308">
                  <c:v>0.11396974494250008</c:v>
                </c:pt>
                <c:pt idx="309">
                  <c:v>0.11435760119250007</c:v>
                </c:pt>
                <c:pt idx="310">
                  <c:v>0.11473988244250007</c:v>
                </c:pt>
                <c:pt idx="311">
                  <c:v>0.11513190744250007</c:v>
                </c:pt>
                <c:pt idx="312">
                  <c:v>0.11553367619250007</c:v>
                </c:pt>
                <c:pt idx="313">
                  <c:v>0.11594518869250008</c:v>
                </c:pt>
                <c:pt idx="314">
                  <c:v>0.11636645119250008</c:v>
                </c:pt>
                <c:pt idx="315">
                  <c:v>0.11679745744250009</c:v>
                </c:pt>
                <c:pt idx="316">
                  <c:v>0.11723820744250008</c:v>
                </c:pt>
                <c:pt idx="317">
                  <c:v>0.11768870119250006</c:v>
                </c:pt>
                <c:pt idx="318">
                  <c:v>0.11814894494250007</c:v>
                </c:pt>
                <c:pt idx="319">
                  <c:v>0.11861893244250007</c:v>
                </c:pt>
                <c:pt idx="320">
                  <c:v>0.11909866369250008</c:v>
                </c:pt>
                <c:pt idx="321">
                  <c:v>0.11958596369250009</c:v>
                </c:pt>
                <c:pt idx="322">
                  <c:v>0.12008056994250009</c:v>
                </c:pt>
                <c:pt idx="323">
                  <c:v>0.12058248869250007</c:v>
                </c:pt>
                <c:pt idx="324">
                  <c:v>0.12109171369250009</c:v>
                </c:pt>
                <c:pt idx="325">
                  <c:v>0.12160825119250009</c:v>
                </c:pt>
                <c:pt idx="326">
                  <c:v>0.12213209494250009</c:v>
                </c:pt>
                <c:pt idx="327">
                  <c:v>0.12266324494250008</c:v>
                </c:pt>
                <c:pt idx="328">
                  <c:v>0.12320170744250009</c:v>
                </c:pt>
                <c:pt idx="329">
                  <c:v>0.12374747619250009</c:v>
                </c:pt>
                <c:pt idx="330">
                  <c:v>0.12430055744250008</c:v>
                </c:pt>
                <c:pt idx="331">
                  <c:v>0.12486055744250008</c:v>
                </c:pt>
                <c:pt idx="332">
                  <c:v>0.12542736369250007</c:v>
                </c:pt>
                <c:pt idx="333">
                  <c:v>0.12600097619250009</c:v>
                </c:pt>
                <c:pt idx="334">
                  <c:v>0.12658140119250005</c:v>
                </c:pt>
                <c:pt idx="335">
                  <c:v>0.12716863244250007</c:v>
                </c:pt>
                <c:pt idx="336">
                  <c:v>0.12776266994250007</c:v>
                </c:pt>
                <c:pt idx="337">
                  <c:v>0.12836351369250007</c:v>
                </c:pt>
                <c:pt idx="338">
                  <c:v>0.12897116369250006</c:v>
                </c:pt>
                <c:pt idx="339">
                  <c:v>0.12958561994250006</c:v>
                </c:pt>
                <c:pt idx="340">
                  <c:v>0.13019700119250005</c:v>
                </c:pt>
                <c:pt idx="341">
                  <c:v>0.13080143869250005</c:v>
                </c:pt>
                <c:pt idx="342">
                  <c:v>0.13139893244250006</c:v>
                </c:pt>
                <c:pt idx="343">
                  <c:v>0.13198948244250006</c:v>
                </c:pt>
                <c:pt idx="344">
                  <c:v>0.13257308869250006</c:v>
                </c:pt>
                <c:pt idx="345">
                  <c:v>0.13314975119250008</c:v>
                </c:pt>
                <c:pt idx="346">
                  <c:v>0.13371946994250009</c:v>
                </c:pt>
                <c:pt idx="347">
                  <c:v>0.13428224494250007</c:v>
                </c:pt>
                <c:pt idx="348">
                  <c:v>0.13483807619250007</c:v>
                </c:pt>
                <c:pt idx="349">
                  <c:v>0.13538696369250008</c:v>
                </c:pt>
                <c:pt idx="350">
                  <c:v>0.13592971369250009</c:v>
                </c:pt>
                <c:pt idx="351">
                  <c:v>0.13647760744250009</c:v>
                </c:pt>
                <c:pt idx="352">
                  <c:v>0.13703064494250008</c:v>
                </c:pt>
                <c:pt idx="353">
                  <c:v>0.1375888261925001</c:v>
                </c:pt>
                <c:pt idx="354">
                  <c:v>0.13815214494250008</c:v>
                </c:pt>
                <c:pt idx="355">
                  <c:v>0.13872060744250009</c:v>
                </c:pt>
                <c:pt idx="356">
                  <c:v>0.13929421369250009</c:v>
                </c:pt>
                <c:pt idx="357">
                  <c:v>0.13987296369250007</c:v>
                </c:pt>
                <c:pt idx="358">
                  <c:v>0.14045685744250008</c:v>
                </c:pt>
                <c:pt idx="359">
                  <c:v>0.14104589494250008</c:v>
                </c:pt>
                <c:pt idx="360">
                  <c:v>0.14163352619250008</c:v>
                </c:pt>
                <c:pt idx="361">
                  <c:v>0.14221262619250008</c:v>
                </c:pt>
                <c:pt idx="362">
                  <c:v>0.1427832011925001</c:v>
                </c:pt>
                <c:pt idx="363">
                  <c:v>0.14334525119250011</c:v>
                </c:pt>
                <c:pt idx="364">
                  <c:v>0.14389876994250009</c:v>
                </c:pt>
                <c:pt idx="365">
                  <c:v>0.14444376369250012</c:v>
                </c:pt>
                <c:pt idx="366">
                  <c:v>0.14498023244250011</c:v>
                </c:pt>
                <c:pt idx="367">
                  <c:v>0.1455081699425001</c:v>
                </c:pt>
                <c:pt idx="368">
                  <c:v>0.14602758244250011</c:v>
                </c:pt>
                <c:pt idx="369">
                  <c:v>0.14653846994250011</c:v>
                </c:pt>
                <c:pt idx="370">
                  <c:v>0.14704564494250008</c:v>
                </c:pt>
                <c:pt idx="371">
                  <c:v>0.14755769494250009</c:v>
                </c:pt>
                <c:pt idx="372">
                  <c:v>0.14807461369250008</c:v>
                </c:pt>
                <c:pt idx="373">
                  <c:v>0.14859640744250008</c:v>
                </c:pt>
                <c:pt idx="374">
                  <c:v>0.14912307619250009</c:v>
                </c:pt>
                <c:pt idx="375">
                  <c:v>0.14965461369250008</c:v>
                </c:pt>
                <c:pt idx="376">
                  <c:v>0.15019102619250008</c:v>
                </c:pt>
                <c:pt idx="377">
                  <c:v>0.15073230744250007</c:v>
                </c:pt>
                <c:pt idx="378">
                  <c:v>0.15127846369250009</c:v>
                </c:pt>
                <c:pt idx="379">
                  <c:v>0.15182949494250009</c:v>
                </c:pt>
                <c:pt idx="380">
                  <c:v>0.15238200744250008</c:v>
                </c:pt>
                <c:pt idx="381">
                  <c:v>0.15292526369250009</c:v>
                </c:pt>
                <c:pt idx="382">
                  <c:v>0.1534592636925001</c:v>
                </c:pt>
                <c:pt idx="383">
                  <c:v>0.15398400744250007</c:v>
                </c:pt>
                <c:pt idx="384">
                  <c:v>0.15449948869250008</c:v>
                </c:pt>
                <c:pt idx="385">
                  <c:v>0.15500571369250007</c:v>
                </c:pt>
                <c:pt idx="386">
                  <c:v>0.15550268244250007</c:v>
                </c:pt>
                <c:pt idx="387">
                  <c:v>0.15599039494250008</c:v>
                </c:pt>
                <c:pt idx="388">
                  <c:v>0.15646884494250007</c:v>
                </c:pt>
                <c:pt idx="389">
                  <c:v>0.15693803869250009</c:v>
                </c:pt>
                <c:pt idx="390">
                  <c:v>0.15739797619250007</c:v>
                </c:pt>
                <c:pt idx="391">
                  <c:v>0.15786258244250007</c:v>
                </c:pt>
                <c:pt idx="392">
                  <c:v>0.15834165744250009</c:v>
                </c:pt>
                <c:pt idx="393">
                  <c:v>0.15883519494250009</c:v>
                </c:pt>
                <c:pt idx="394">
                  <c:v>0.15934320119250009</c:v>
                </c:pt>
                <c:pt idx="395">
                  <c:v>0.15986566994250009</c:v>
                </c:pt>
                <c:pt idx="396">
                  <c:v>0.16040260744250009</c:v>
                </c:pt>
                <c:pt idx="397">
                  <c:v>0.1609540074425001</c:v>
                </c:pt>
                <c:pt idx="398">
                  <c:v>0.16151987619250011</c:v>
                </c:pt>
                <c:pt idx="399">
                  <c:v>0.16210020744250012</c:v>
                </c:pt>
                <c:pt idx="400">
                  <c:v>0.16269500744250012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90B-41EC-BE41-2AB8DB6B6AD1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BG'!$AM$55:$AM$455</c:f>
              <c:numCache>
                <c:formatCode>General</c:formatCode>
                <c:ptCount val="401"/>
                <c:pt idx="0">
                  <c:v>5.2872727272727275E-5</c:v>
                </c:pt>
                <c:pt idx="1">
                  <c:v>1.0572727272727273E-4</c:v>
                </c:pt>
                <c:pt idx="2">
                  <c:v>1.5856818181818181E-4</c:v>
                </c:pt>
                <c:pt idx="3">
                  <c:v>2.1139090909090907E-4</c:v>
                </c:pt>
                <c:pt idx="4">
                  <c:v>2.6419999999999997E-4</c:v>
                </c:pt>
                <c:pt idx="5">
                  <c:v>3.1699545454545454E-4</c:v>
                </c:pt>
                <c:pt idx="6">
                  <c:v>3.6977272727272727E-4</c:v>
                </c:pt>
                <c:pt idx="7">
                  <c:v>4.2253636363636364E-4</c:v>
                </c:pt>
                <c:pt idx="8">
                  <c:v>4.7528181818181817E-4</c:v>
                </c:pt>
                <c:pt idx="9">
                  <c:v>5.2801363636363629E-4</c:v>
                </c:pt>
                <c:pt idx="10">
                  <c:v>5.8073181818181811E-4</c:v>
                </c:pt>
                <c:pt idx="11">
                  <c:v>6.3343181818181814E-4</c:v>
                </c:pt>
                <c:pt idx="12">
                  <c:v>6.8611818181818171E-4</c:v>
                </c:pt>
                <c:pt idx="13">
                  <c:v>7.3979090909090893E-4</c:v>
                </c:pt>
                <c:pt idx="14">
                  <c:v>7.9477272727272719E-4</c:v>
                </c:pt>
                <c:pt idx="15">
                  <c:v>8.5106363636363626E-4</c:v>
                </c:pt>
                <c:pt idx="16">
                  <c:v>9.0866363636363614E-4</c:v>
                </c:pt>
                <c:pt idx="17">
                  <c:v>9.6757727272727258E-4</c:v>
                </c:pt>
                <c:pt idx="18">
                  <c:v>1.0277999999999997E-3</c:v>
                </c:pt>
                <c:pt idx="19">
                  <c:v>1.0881090909090907E-3</c:v>
                </c:pt>
                <c:pt idx="20">
                  <c:v>1.1483999999999997E-3</c:v>
                </c:pt>
                <c:pt idx="21">
                  <c:v>1.2086772727272724E-3</c:v>
                </c:pt>
                <c:pt idx="22">
                  <c:v>1.2689363636363634E-3</c:v>
                </c:pt>
                <c:pt idx="23">
                  <c:v>1.3291818181818179E-3</c:v>
                </c:pt>
                <c:pt idx="24">
                  <c:v>1.389413636363636E-3</c:v>
                </c:pt>
                <c:pt idx="25">
                  <c:v>1.4496272727272724E-3</c:v>
                </c:pt>
                <c:pt idx="26">
                  <c:v>1.5098272727272725E-3</c:v>
                </c:pt>
                <c:pt idx="27">
                  <c:v>1.5700090909090906E-3</c:v>
                </c:pt>
                <c:pt idx="28">
                  <c:v>1.6301772727272724E-3</c:v>
                </c:pt>
                <c:pt idx="29">
                  <c:v>1.6903318181818179E-3</c:v>
                </c:pt>
                <c:pt idx="30">
                  <c:v>1.749772727272727E-3</c:v>
                </c:pt>
                <c:pt idx="31">
                  <c:v>1.8065454545454541E-3</c:v>
                </c:pt>
                <c:pt idx="32">
                  <c:v>1.8606545454545452E-3</c:v>
                </c:pt>
                <c:pt idx="33">
                  <c:v>1.9130136363636361E-3</c:v>
                </c:pt>
                <c:pt idx="34">
                  <c:v>1.9653590909090909E-3</c:v>
                </c:pt>
                <c:pt idx="35">
                  <c:v>2.0176909090909088E-3</c:v>
                </c:pt>
                <c:pt idx="36">
                  <c:v>2.0700045454545455E-3</c:v>
                </c:pt>
                <c:pt idx="37">
                  <c:v>2.1223045454545455E-3</c:v>
                </c:pt>
                <c:pt idx="38">
                  <c:v>2.1745863636363637E-3</c:v>
                </c:pt>
                <c:pt idx="39">
                  <c:v>2.2276363636363639E-3</c:v>
                </c:pt>
                <c:pt idx="40">
                  <c:v>2.2821863636363635E-3</c:v>
                </c:pt>
                <c:pt idx="41">
                  <c:v>2.3382363636363637E-3</c:v>
                </c:pt>
                <c:pt idx="42">
                  <c:v>2.3957863636363637E-3</c:v>
                </c:pt>
                <c:pt idx="43">
                  <c:v>2.4548363636363638E-3</c:v>
                </c:pt>
                <c:pt idx="44">
                  <c:v>2.5154909090909093E-3</c:v>
                </c:pt>
                <c:pt idx="45">
                  <c:v>2.5778954545454548E-3</c:v>
                </c:pt>
                <c:pt idx="46">
                  <c:v>2.6420545454545457E-3</c:v>
                </c:pt>
                <c:pt idx="47">
                  <c:v>2.7079636363636361E-3</c:v>
                </c:pt>
                <c:pt idx="48">
                  <c:v>2.7756772727272729E-3</c:v>
                </c:pt>
                <c:pt idx="49">
                  <c:v>2.8464045454545451E-3</c:v>
                </c:pt>
                <c:pt idx="50">
                  <c:v>2.9201454545454545E-3</c:v>
                </c:pt>
                <c:pt idx="51">
                  <c:v>2.9969045454545456E-3</c:v>
                </c:pt>
                <c:pt idx="52">
                  <c:v>3.0766772727272725E-3</c:v>
                </c:pt>
                <c:pt idx="53">
                  <c:v>3.1594636363636362E-3</c:v>
                </c:pt>
                <c:pt idx="54">
                  <c:v>3.2435272727272726E-3</c:v>
                </c:pt>
                <c:pt idx="55">
                  <c:v>3.328754545454545E-3</c:v>
                </c:pt>
                <c:pt idx="56">
                  <c:v>3.4151454545454543E-3</c:v>
                </c:pt>
                <c:pt idx="57">
                  <c:v>3.5026999999999997E-3</c:v>
                </c:pt>
                <c:pt idx="58">
                  <c:v>3.5914136363636362E-3</c:v>
                </c:pt>
                <c:pt idx="59">
                  <c:v>3.6812909090909087E-3</c:v>
                </c:pt>
                <c:pt idx="60">
                  <c:v>3.7713136363636359E-3</c:v>
                </c:pt>
                <c:pt idx="61">
                  <c:v>3.8598045454545453E-3</c:v>
                </c:pt>
                <c:pt idx="62">
                  <c:v>3.9467636363636361E-3</c:v>
                </c:pt>
                <c:pt idx="63">
                  <c:v>4.0321909090909082E-3</c:v>
                </c:pt>
                <c:pt idx="64">
                  <c:v>4.1160909090909087E-3</c:v>
                </c:pt>
                <c:pt idx="65">
                  <c:v>4.1988772727272724E-3</c:v>
                </c:pt>
                <c:pt idx="66">
                  <c:v>4.2816499999999997E-3</c:v>
                </c:pt>
                <c:pt idx="67">
                  <c:v>4.3644045454545449E-3</c:v>
                </c:pt>
                <c:pt idx="68">
                  <c:v>4.4471454545454538E-3</c:v>
                </c:pt>
                <c:pt idx="69">
                  <c:v>4.5298727272727272E-3</c:v>
                </c:pt>
                <c:pt idx="70">
                  <c:v>4.6125818181818176E-3</c:v>
                </c:pt>
                <c:pt idx="71">
                  <c:v>4.6952772727272725E-3</c:v>
                </c:pt>
                <c:pt idx="72">
                  <c:v>4.7779545454545444E-3</c:v>
                </c:pt>
                <c:pt idx="73">
                  <c:v>4.8606181818181809E-3</c:v>
                </c:pt>
                <c:pt idx="74">
                  <c:v>4.943268181818181E-3</c:v>
                </c:pt>
                <c:pt idx="75">
                  <c:v>5.0264181818181815E-3</c:v>
                </c:pt>
                <c:pt idx="76">
                  <c:v>5.1166227272727268E-3</c:v>
                </c:pt>
                <c:pt idx="77">
                  <c:v>5.2138818181818175E-3</c:v>
                </c:pt>
                <c:pt idx="78">
                  <c:v>5.3181954545454537E-3</c:v>
                </c:pt>
                <c:pt idx="79">
                  <c:v>5.4295636363636355E-3</c:v>
                </c:pt>
                <c:pt idx="80">
                  <c:v>5.543968181818181E-3</c:v>
                </c:pt>
                <c:pt idx="81">
                  <c:v>5.6596818181818172E-3</c:v>
                </c:pt>
                <c:pt idx="82">
                  <c:v>5.7767090909090898E-3</c:v>
                </c:pt>
                <c:pt idx="83">
                  <c:v>5.8950454545454532E-3</c:v>
                </c:pt>
                <c:pt idx="84">
                  <c:v>6.0146909090909081E-3</c:v>
                </c:pt>
                <c:pt idx="85">
                  <c:v>6.1356454545454537E-3</c:v>
                </c:pt>
                <c:pt idx="86">
                  <c:v>6.2593909090909077E-3</c:v>
                </c:pt>
                <c:pt idx="87">
                  <c:v>6.3861545454545442E-3</c:v>
                </c:pt>
                <c:pt idx="88">
                  <c:v>6.5159318181818165E-3</c:v>
                </c:pt>
                <c:pt idx="89">
                  <c:v>6.6487227272727257E-3</c:v>
                </c:pt>
                <c:pt idx="90">
                  <c:v>6.7845272727272707E-3</c:v>
                </c:pt>
                <c:pt idx="91">
                  <c:v>6.9198636363636346E-3</c:v>
                </c:pt>
                <c:pt idx="92">
                  <c:v>7.0536681818181802E-3</c:v>
                </c:pt>
                <c:pt idx="93">
                  <c:v>7.1859409090909076E-3</c:v>
                </c:pt>
                <c:pt idx="94">
                  <c:v>7.3166863636363625E-3</c:v>
                </c:pt>
                <c:pt idx="95">
                  <c:v>7.4458999999999992E-3</c:v>
                </c:pt>
                <c:pt idx="96">
                  <c:v>7.5710636363636348E-3</c:v>
                </c:pt>
                <c:pt idx="97">
                  <c:v>7.6909090909090903E-3</c:v>
                </c:pt>
                <c:pt idx="98">
                  <c:v>7.805436363636363E-3</c:v>
                </c:pt>
                <c:pt idx="99">
                  <c:v>7.914645454545453E-3</c:v>
                </c:pt>
                <c:pt idx="100">
                  <c:v>8.0200818181818175E-3</c:v>
                </c:pt>
                <c:pt idx="101">
                  <c:v>8.1255045454545448E-3</c:v>
                </c:pt>
                <c:pt idx="102">
                  <c:v>8.2309090909090891E-3</c:v>
                </c:pt>
                <c:pt idx="103">
                  <c:v>8.3362999999999996E-3</c:v>
                </c:pt>
                <c:pt idx="104">
                  <c:v>8.4416772727272712E-3</c:v>
                </c:pt>
                <c:pt idx="105">
                  <c:v>8.5478409090909077E-3</c:v>
                </c:pt>
                <c:pt idx="106">
                  <c:v>8.6582318181818163E-3</c:v>
                </c:pt>
                <c:pt idx="107">
                  <c:v>8.7728499999999987E-3</c:v>
                </c:pt>
                <c:pt idx="108">
                  <c:v>8.8916954545454532E-3</c:v>
                </c:pt>
                <c:pt idx="109">
                  <c:v>9.0159227272727255E-3</c:v>
                </c:pt>
                <c:pt idx="110">
                  <c:v>9.1464999999999984E-3</c:v>
                </c:pt>
                <c:pt idx="111">
                  <c:v>9.2834227272727259E-3</c:v>
                </c:pt>
                <c:pt idx="112">
                  <c:v>9.4266954545454539E-3</c:v>
                </c:pt>
                <c:pt idx="113">
                  <c:v>9.5721772727272725E-3</c:v>
                </c:pt>
                <c:pt idx="114">
                  <c:v>9.7194090909090911E-3</c:v>
                </c:pt>
                <c:pt idx="115">
                  <c:v>9.8683954545454554E-3</c:v>
                </c:pt>
                <c:pt idx="116">
                  <c:v>1.001913181818182E-2</c:v>
                </c:pt>
                <c:pt idx="117">
                  <c:v>1.0172927272727273E-2</c:v>
                </c:pt>
                <c:pt idx="118">
                  <c:v>1.033095E-2</c:v>
                </c:pt>
                <c:pt idx="119">
                  <c:v>1.0493200000000001E-2</c:v>
                </c:pt>
                <c:pt idx="120">
                  <c:v>1.0659677272727274E-2</c:v>
                </c:pt>
                <c:pt idx="121">
                  <c:v>1.0828195454545457E-2</c:v>
                </c:pt>
                <c:pt idx="122">
                  <c:v>1.0998463636363639E-2</c:v>
                </c:pt>
                <c:pt idx="123">
                  <c:v>1.1170486363636366E-2</c:v>
                </c:pt>
                <c:pt idx="124">
                  <c:v>1.1344259090909095E-2</c:v>
                </c:pt>
                <c:pt idx="125">
                  <c:v>1.1518109090909095E-2</c:v>
                </c:pt>
                <c:pt idx="126">
                  <c:v>1.1690427272727278E-2</c:v>
                </c:pt>
                <c:pt idx="127">
                  <c:v>1.1861218181818187E-2</c:v>
                </c:pt>
                <c:pt idx="128">
                  <c:v>1.2030477272727278E-2</c:v>
                </c:pt>
                <c:pt idx="129">
                  <c:v>1.219820454545455E-2</c:v>
                </c:pt>
                <c:pt idx="130">
                  <c:v>1.2365022727272733E-2</c:v>
                </c:pt>
                <c:pt idx="131">
                  <c:v>1.2531822727272731E-2</c:v>
                </c:pt>
                <c:pt idx="132">
                  <c:v>1.2698609090909096E-2</c:v>
                </c:pt>
                <c:pt idx="133">
                  <c:v>1.2865377272727279E-2</c:v>
                </c:pt>
                <c:pt idx="134">
                  <c:v>1.3032131818181823E-2</c:v>
                </c:pt>
                <c:pt idx="135">
                  <c:v>1.3198872727272732E-2</c:v>
                </c:pt>
                <c:pt idx="136">
                  <c:v>1.3365595454545461E-2</c:v>
                </c:pt>
                <c:pt idx="137">
                  <c:v>1.3532304545454552E-2</c:v>
                </c:pt>
                <c:pt idx="138">
                  <c:v>1.3698995454545461E-2</c:v>
                </c:pt>
                <c:pt idx="139">
                  <c:v>1.3865672727272732E-2</c:v>
                </c:pt>
                <c:pt idx="140">
                  <c:v>1.4035631818181822E-2</c:v>
                </c:pt>
                <c:pt idx="141">
                  <c:v>1.4209113636363641E-2</c:v>
                </c:pt>
                <c:pt idx="142">
                  <c:v>1.438611363636364E-2</c:v>
                </c:pt>
                <c:pt idx="143">
                  <c:v>1.4566631818181823E-2</c:v>
                </c:pt>
                <c:pt idx="144">
                  <c:v>1.4754627272727276E-2</c:v>
                </c:pt>
                <c:pt idx="145">
                  <c:v>1.4953213636363639E-2</c:v>
                </c:pt>
                <c:pt idx="146">
                  <c:v>1.5162390909090911E-2</c:v>
                </c:pt>
                <c:pt idx="147">
                  <c:v>1.5377604545454547E-2</c:v>
                </c:pt>
                <c:pt idx="148">
                  <c:v>1.5596336363636363E-2</c:v>
                </c:pt>
                <c:pt idx="149">
                  <c:v>1.5818590909090907E-2</c:v>
                </c:pt>
                <c:pt idx="150">
                  <c:v>1.6044363636363634E-2</c:v>
                </c:pt>
                <c:pt idx="151">
                  <c:v>1.6276290909090909E-2</c:v>
                </c:pt>
                <c:pt idx="152">
                  <c:v>1.6521463636363636E-2</c:v>
                </c:pt>
                <c:pt idx="153">
                  <c:v>1.6779877272727273E-2</c:v>
                </c:pt>
                <c:pt idx="154">
                  <c:v>1.7056250000000002E-2</c:v>
                </c:pt>
                <c:pt idx="155">
                  <c:v>1.7359122727272729E-2</c:v>
                </c:pt>
                <c:pt idx="156">
                  <c:v>1.7683731818181822E-2</c:v>
                </c:pt>
                <c:pt idx="157">
                  <c:v>1.8029536363636366E-2</c:v>
                </c:pt>
                <c:pt idx="158">
                  <c:v>1.8396536363636369E-2</c:v>
                </c:pt>
                <c:pt idx="159">
                  <c:v>1.8821204545454547E-2</c:v>
                </c:pt>
                <c:pt idx="160">
                  <c:v>1.9300018181818184E-2</c:v>
                </c:pt>
                <c:pt idx="161">
                  <c:v>1.9829195454545458E-2</c:v>
                </c:pt>
                <c:pt idx="162">
                  <c:v>2.0408736363636368E-2</c:v>
                </c:pt>
                <c:pt idx="163">
                  <c:v>2.1081186363636369E-2</c:v>
                </c:pt>
                <c:pt idx="164">
                  <c:v>2.1873822727272733E-2</c:v>
                </c:pt>
                <c:pt idx="165">
                  <c:v>2.281952272727273E-2</c:v>
                </c:pt>
                <c:pt idx="166">
                  <c:v>2.3963190909090912E-2</c:v>
                </c:pt>
                <c:pt idx="167">
                  <c:v>2.5334877272727277E-2</c:v>
                </c:pt>
                <c:pt idx="168">
                  <c:v>2.7031800000000005E-2</c:v>
                </c:pt>
                <c:pt idx="169">
                  <c:v>2.9054136363636365E-2</c:v>
                </c:pt>
                <c:pt idx="170">
                  <c:v>3.1405245454545462E-2</c:v>
                </c:pt>
                <c:pt idx="171">
                  <c:v>3.4085127272727278E-2</c:v>
                </c:pt>
                <c:pt idx="172">
                  <c:v>3.7106109090909091E-2</c:v>
                </c:pt>
                <c:pt idx="173">
                  <c:v>4.0547781818181819E-2</c:v>
                </c:pt>
                <c:pt idx="174">
                  <c:v>4.4410145454545462E-2</c:v>
                </c:pt>
                <c:pt idx="175">
                  <c:v>4.8488863636363642E-2</c:v>
                </c:pt>
                <c:pt idx="176">
                  <c:v>5.2772613636363645E-2</c:v>
                </c:pt>
                <c:pt idx="177">
                  <c:v>5.7048877272727283E-2</c:v>
                </c:pt>
                <c:pt idx="178">
                  <c:v>6.1250881818181828E-2</c:v>
                </c:pt>
                <c:pt idx="179">
                  <c:v>6.5326850000000006E-2</c:v>
                </c:pt>
                <c:pt idx="180">
                  <c:v>6.92384090909091E-2</c:v>
                </c:pt>
                <c:pt idx="181">
                  <c:v>7.2985559090909105E-2</c:v>
                </c:pt>
                <c:pt idx="182">
                  <c:v>7.6541513636363648E-2</c:v>
                </c:pt>
                <c:pt idx="183">
                  <c:v>7.9892400000000016E-2</c:v>
                </c:pt>
                <c:pt idx="184">
                  <c:v>8.3065772727272738E-2</c:v>
                </c:pt>
                <c:pt idx="185">
                  <c:v>8.6092413636363649E-2</c:v>
                </c:pt>
                <c:pt idx="186">
                  <c:v>8.8972318181818194E-2</c:v>
                </c:pt>
                <c:pt idx="187">
                  <c:v>9.1705490909090928E-2</c:v>
                </c:pt>
                <c:pt idx="188">
                  <c:v>9.429490909090911E-2</c:v>
                </c:pt>
                <c:pt idx="189">
                  <c:v>9.676764545454547E-2</c:v>
                </c:pt>
                <c:pt idx="190">
                  <c:v>9.9123700000000023E-2</c:v>
                </c:pt>
                <c:pt idx="191">
                  <c:v>0.10141791818181821</c:v>
                </c:pt>
                <c:pt idx="192">
                  <c:v>0.10365555454545457</c:v>
                </c:pt>
                <c:pt idx="193">
                  <c:v>0.10586805000000002</c:v>
                </c:pt>
                <c:pt idx="194">
                  <c:v>0.10806727272727275</c:v>
                </c:pt>
                <c:pt idx="195">
                  <c:v>0.11025322272727275</c:v>
                </c:pt>
                <c:pt idx="196">
                  <c:v>0.11245813636363639</c:v>
                </c:pt>
                <c:pt idx="197">
                  <c:v>0.11469890000000002</c:v>
                </c:pt>
                <c:pt idx="198">
                  <c:v>0.11699268181818184</c:v>
                </c:pt>
                <c:pt idx="199">
                  <c:v>0.11934432272727274</c:v>
                </c:pt>
                <c:pt idx="200">
                  <c:v>0.12177814545454546</c:v>
                </c:pt>
                <c:pt idx="201">
                  <c:v>0.12429415000000001</c:v>
                </c:pt>
                <c:pt idx="202">
                  <c:v>0.12691560454545456</c:v>
                </c:pt>
                <c:pt idx="203">
                  <c:v>0.12971204545454545</c:v>
                </c:pt>
                <c:pt idx="204">
                  <c:v>0.13261197727272728</c:v>
                </c:pt>
                <c:pt idx="205">
                  <c:v>0.13559674545454545</c:v>
                </c:pt>
                <c:pt idx="206">
                  <c:v>0.13866634545454545</c:v>
                </c:pt>
                <c:pt idx="207">
                  <c:v>0.14188592727272728</c:v>
                </c:pt>
                <c:pt idx="208">
                  <c:v>0.14526458636363637</c:v>
                </c:pt>
                <c:pt idx="209">
                  <c:v>0.14880965000000002</c:v>
                </c:pt>
                <c:pt idx="210">
                  <c:v>0.15252439545454546</c:v>
                </c:pt>
                <c:pt idx="211">
                  <c:v>0.15634195454545458</c:v>
                </c:pt>
                <c:pt idx="212">
                  <c:v>0.16019661818181818</c:v>
                </c:pt>
                <c:pt idx="213">
                  <c:v>0.16408838636363637</c:v>
                </c:pt>
                <c:pt idx="214">
                  <c:v>0.16793294090909092</c:v>
                </c:pt>
                <c:pt idx="215">
                  <c:v>0.17167141818181819</c:v>
                </c:pt>
                <c:pt idx="216">
                  <c:v>0.17529101818181819</c:v>
                </c:pt>
                <c:pt idx="217">
                  <c:v>0.17877272272727271</c:v>
                </c:pt>
                <c:pt idx="218">
                  <c:v>0.18213026363636364</c:v>
                </c:pt>
                <c:pt idx="219">
                  <c:v>0.18541354545454547</c:v>
                </c:pt>
                <c:pt idx="220">
                  <c:v>0.18862380454545455</c:v>
                </c:pt>
                <c:pt idx="221">
                  <c:v>0.19180223181818185</c:v>
                </c:pt>
                <c:pt idx="222">
                  <c:v>0.19494882727272728</c:v>
                </c:pt>
                <c:pt idx="223">
                  <c:v>0.19807106363636365</c:v>
                </c:pt>
                <c:pt idx="224">
                  <c:v>0.20122722272727275</c:v>
                </c:pt>
                <c:pt idx="225">
                  <c:v>0.20441730909090911</c:v>
                </c:pt>
                <c:pt idx="226">
                  <c:v>0.20764131818181822</c:v>
                </c:pt>
                <c:pt idx="227">
                  <c:v>0.21090987272727274</c:v>
                </c:pt>
                <c:pt idx="228">
                  <c:v>0.21423497727272728</c:v>
                </c:pt>
                <c:pt idx="229">
                  <c:v>0.21759943636363638</c:v>
                </c:pt>
                <c:pt idx="230">
                  <c:v>0.22095963636363639</c:v>
                </c:pt>
                <c:pt idx="231">
                  <c:v>0.22431557727272727</c:v>
                </c:pt>
                <c:pt idx="232">
                  <c:v>0.2276672590909091</c:v>
                </c:pt>
                <c:pt idx="233">
                  <c:v>0.23099707727272728</c:v>
                </c:pt>
                <c:pt idx="234">
                  <c:v>0.23430369090909089</c:v>
                </c:pt>
                <c:pt idx="235">
                  <c:v>0.23762619545454547</c:v>
                </c:pt>
                <c:pt idx="236">
                  <c:v>0.24096459545454546</c:v>
                </c:pt>
                <c:pt idx="237">
                  <c:v>0.24430904090909095</c:v>
                </c:pt>
                <c:pt idx="238">
                  <c:v>0.24763225909090911</c:v>
                </c:pt>
                <c:pt idx="239">
                  <c:v>0.25093424999999997</c:v>
                </c:pt>
                <c:pt idx="240">
                  <c:v>0.25421352727272728</c:v>
                </c:pt>
                <c:pt idx="241">
                  <c:v>0.25746733636363633</c:v>
                </c:pt>
                <c:pt idx="242">
                  <c:v>0.26069567272727273</c:v>
                </c:pt>
                <c:pt idx="243">
                  <c:v>0.26389854090909087</c:v>
                </c:pt>
                <c:pt idx="244">
                  <c:v>0.26710886363636366</c:v>
                </c:pt>
                <c:pt idx="245">
                  <c:v>0.27034038181818182</c:v>
                </c:pt>
                <c:pt idx="246">
                  <c:v>0.2735912636363636</c:v>
                </c:pt>
                <c:pt idx="247">
                  <c:v>0.2768598045454545</c:v>
                </c:pt>
                <c:pt idx="248">
                  <c:v>0.28013925454545452</c:v>
                </c:pt>
                <c:pt idx="249">
                  <c:v>0.28341603636363633</c:v>
                </c:pt>
                <c:pt idx="250">
                  <c:v>0.28669014999999998</c:v>
                </c:pt>
                <c:pt idx="251">
                  <c:v>0.29005555909090908</c:v>
                </c:pt>
                <c:pt idx="252">
                  <c:v>0.29350502727272726</c:v>
                </c:pt>
                <c:pt idx="253">
                  <c:v>0.29697569545454544</c:v>
                </c:pt>
                <c:pt idx="254">
                  <c:v>0.30046755909090911</c:v>
                </c:pt>
                <c:pt idx="255">
                  <c:v>0.30396627727272729</c:v>
                </c:pt>
                <c:pt idx="256">
                  <c:v>0.30746763181818182</c:v>
                </c:pt>
                <c:pt idx="257">
                  <c:v>0.31097162272727275</c:v>
                </c:pt>
                <c:pt idx="258">
                  <c:v>0.31449870454545459</c:v>
                </c:pt>
                <c:pt idx="259">
                  <c:v>0.31805228636363642</c:v>
                </c:pt>
                <c:pt idx="260">
                  <c:v>0.32163236818181823</c:v>
                </c:pt>
                <c:pt idx="261">
                  <c:v>0.32525393181818185</c:v>
                </c:pt>
                <c:pt idx="262">
                  <c:v>0.32885630909090913</c:v>
                </c:pt>
                <c:pt idx="263">
                  <c:v>0.33237565909090916</c:v>
                </c:pt>
                <c:pt idx="264">
                  <c:v>0.33588014545454553</c:v>
                </c:pt>
                <c:pt idx="265">
                  <c:v>0.33936976818181824</c:v>
                </c:pt>
                <c:pt idx="266">
                  <c:v>0.34284452727272735</c:v>
                </c:pt>
                <c:pt idx="267">
                  <c:v>0.34631954090909101</c:v>
                </c:pt>
                <c:pt idx="268">
                  <c:v>0.34981928636363641</c:v>
                </c:pt>
                <c:pt idx="269">
                  <c:v>0.35333824090909099</c:v>
                </c:pt>
                <c:pt idx="270">
                  <c:v>0.35685364545454551</c:v>
                </c:pt>
                <c:pt idx="271">
                  <c:v>0.36036580909090915</c:v>
                </c:pt>
                <c:pt idx="272">
                  <c:v>0.36390977272727282</c:v>
                </c:pt>
                <c:pt idx="273">
                  <c:v>0.36748554090909097</c:v>
                </c:pt>
                <c:pt idx="274">
                  <c:v>0.37115415000000007</c:v>
                </c:pt>
                <c:pt idx="275">
                  <c:v>0.37488242272727273</c:v>
                </c:pt>
                <c:pt idx="276">
                  <c:v>0.37858946818181821</c:v>
                </c:pt>
                <c:pt idx="277">
                  <c:v>0.38227528636363634</c:v>
                </c:pt>
                <c:pt idx="278">
                  <c:v>0.38593511363636362</c:v>
                </c:pt>
                <c:pt idx="279">
                  <c:v>0.38956310909090908</c:v>
                </c:pt>
                <c:pt idx="280">
                  <c:v>0.39314813636363632</c:v>
                </c:pt>
                <c:pt idx="281">
                  <c:v>0.39674729090909089</c:v>
                </c:pt>
                <c:pt idx="282">
                  <c:v>0.40035414090909088</c:v>
                </c:pt>
                <c:pt idx="283">
                  <c:v>0.40389026818181817</c:v>
                </c:pt>
                <c:pt idx="284">
                  <c:v>0.40735567272727269</c:v>
                </c:pt>
                <c:pt idx="285">
                  <c:v>0.4107503545454545</c:v>
                </c:pt>
                <c:pt idx="286">
                  <c:v>0.4140743136363636</c:v>
                </c:pt>
                <c:pt idx="287">
                  <c:v>0.41737723181818182</c:v>
                </c:pt>
                <c:pt idx="288">
                  <c:v>0.42068013181818181</c:v>
                </c:pt>
                <c:pt idx="289">
                  <c:v>0.42395017727272732</c:v>
                </c:pt>
                <c:pt idx="290">
                  <c:v>0.4271774454545455</c:v>
                </c:pt>
                <c:pt idx="291">
                  <c:v>0.4303754363636364</c:v>
                </c:pt>
                <c:pt idx="292">
                  <c:v>0.4335601545454546</c:v>
                </c:pt>
                <c:pt idx="293">
                  <c:v>0.43673160000000005</c:v>
                </c:pt>
                <c:pt idx="294">
                  <c:v>0.4399069727272728</c:v>
                </c:pt>
                <c:pt idx="295">
                  <c:v>0.44311060909090916</c:v>
                </c:pt>
                <c:pt idx="296">
                  <c:v>0.4463252318181819</c:v>
                </c:pt>
                <c:pt idx="297">
                  <c:v>0.44949210909090914</c:v>
                </c:pt>
                <c:pt idx="298">
                  <c:v>0.45261124545454556</c:v>
                </c:pt>
                <c:pt idx="299">
                  <c:v>0.45568760000000008</c:v>
                </c:pt>
                <c:pt idx="300">
                  <c:v>0.45873212272727282</c:v>
                </c:pt>
                <c:pt idx="301">
                  <c:v>0.46174746818181828</c:v>
                </c:pt>
                <c:pt idx="302">
                  <c:v>0.46475219545454555</c:v>
                </c:pt>
                <c:pt idx="303">
                  <c:v>0.46774630000000011</c:v>
                </c:pt>
                <c:pt idx="304">
                  <c:v>0.4706741863636365</c:v>
                </c:pt>
                <c:pt idx="305">
                  <c:v>0.47358438181818202</c:v>
                </c:pt>
                <c:pt idx="306">
                  <c:v>0.47647853181818206</c:v>
                </c:pt>
                <c:pt idx="307">
                  <c:v>0.47940383636363665</c:v>
                </c:pt>
                <c:pt idx="308">
                  <c:v>0.48230791363636388</c:v>
                </c:pt>
                <c:pt idx="309">
                  <c:v>0.48519076363636393</c:v>
                </c:pt>
                <c:pt idx="310">
                  <c:v>0.48803630454545482</c:v>
                </c:pt>
                <c:pt idx="311">
                  <c:v>0.49081819545454569</c:v>
                </c:pt>
                <c:pt idx="312">
                  <c:v>0.49354731818181841</c:v>
                </c:pt>
                <c:pt idx="313">
                  <c:v>0.49626935454545479</c:v>
                </c:pt>
                <c:pt idx="314">
                  <c:v>0.49898382272727293</c:v>
                </c:pt>
                <c:pt idx="315">
                  <c:v>0.50160812272727295</c:v>
                </c:pt>
                <c:pt idx="316">
                  <c:v>0.50418818181818215</c:v>
                </c:pt>
                <c:pt idx="317">
                  <c:v>0.50676185909090943</c:v>
                </c:pt>
                <c:pt idx="318">
                  <c:v>0.50932915909090937</c:v>
                </c:pt>
                <c:pt idx="319">
                  <c:v>0.51189007727272751</c:v>
                </c:pt>
                <c:pt idx="320">
                  <c:v>0.51445036818181844</c:v>
                </c:pt>
                <c:pt idx="321">
                  <c:v>0.51701064545454567</c:v>
                </c:pt>
                <c:pt idx="322">
                  <c:v>0.51957090454545474</c:v>
                </c:pt>
                <c:pt idx="323">
                  <c:v>0.52213115000000021</c:v>
                </c:pt>
                <c:pt idx="324">
                  <c:v>0.52470263636363657</c:v>
                </c:pt>
                <c:pt idx="325">
                  <c:v>0.52729531818181841</c:v>
                </c:pt>
                <c:pt idx="326">
                  <c:v>0.52990919545454573</c:v>
                </c:pt>
                <c:pt idx="327">
                  <c:v>0.53245292727272753</c:v>
                </c:pt>
                <c:pt idx="328">
                  <c:v>0.53498060909090928</c:v>
                </c:pt>
                <c:pt idx="329">
                  <c:v>0.53750650454545479</c:v>
                </c:pt>
                <c:pt idx="330">
                  <c:v>0.54003061818181841</c:v>
                </c:pt>
                <c:pt idx="331">
                  <c:v>0.54255295000000026</c:v>
                </c:pt>
                <c:pt idx="332">
                  <c:v>0.54507032272727296</c:v>
                </c:pt>
                <c:pt idx="333">
                  <c:v>0.54757972727272752</c:v>
                </c:pt>
                <c:pt idx="334">
                  <c:v>0.55008115909090938</c:v>
                </c:pt>
                <c:pt idx="335">
                  <c:v>0.55258064545454566</c:v>
                </c:pt>
                <c:pt idx="336">
                  <c:v>0.55508223636363663</c:v>
                </c:pt>
                <c:pt idx="337">
                  <c:v>0.55758593181818206</c:v>
                </c:pt>
                <c:pt idx="338">
                  <c:v>0.56009173181818206</c:v>
                </c:pt>
                <c:pt idx="339">
                  <c:v>0.56253220909090929</c:v>
                </c:pt>
                <c:pt idx="340">
                  <c:v>0.564991231818182</c:v>
                </c:pt>
                <c:pt idx="341">
                  <c:v>0.56746880000000022</c:v>
                </c:pt>
                <c:pt idx="342">
                  <c:v>0.56996655454545475</c:v>
                </c:pt>
                <c:pt idx="343">
                  <c:v>0.57248815454545476</c:v>
                </c:pt>
                <c:pt idx="344">
                  <c:v>0.57503360454545471</c:v>
                </c:pt>
                <c:pt idx="345">
                  <c:v>0.57761577272727294</c:v>
                </c:pt>
                <c:pt idx="346">
                  <c:v>0.58025449090909109</c:v>
                </c:pt>
                <c:pt idx="347">
                  <c:v>0.58293201363636393</c:v>
                </c:pt>
                <c:pt idx="348">
                  <c:v>0.58558035454545487</c:v>
                </c:pt>
                <c:pt idx="349">
                  <c:v>0.58819951363636391</c:v>
                </c:pt>
                <c:pt idx="350">
                  <c:v>0.59078871818181844</c:v>
                </c:pt>
                <c:pt idx="351">
                  <c:v>0.59334608636363662</c:v>
                </c:pt>
                <c:pt idx="352">
                  <c:v>0.59580676818181844</c:v>
                </c:pt>
                <c:pt idx="353">
                  <c:v>0.59815784090909119</c:v>
                </c:pt>
                <c:pt idx="354">
                  <c:v>0.60042905000000024</c:v>
                </c:pt>
                <c:pt idx="355">
                  <c:v>0.6026325863636367</c:v>
                </c:pt>
                <c:pt idx="356">
                  <c:v>0.60479197272727303</c:v>
                </c:pt>
                <c:pt idx="357">
                  <c:v>0.60695487727272757</c:v>
                </c:pt>
                <c:pt idx="358">
                  <c:v>0.60912130000000031</c:v>
                </c:pt>
                <c:pt idx="359">
                  <c:v>0.61129124545454572</c:v>
                </c:pt>
                <c:pt idx="360">
                  <c:v>0.61346780000000034</c:v>
                </c:pt>
                <c:pt idx="361">
                  <c:v>0.61568323181818208</c:v>
                </c:pt>
                <c:pt idx="362">
                  <c:v>0.61793753636363657</c:v>
                </c:pt>
                <c:pt idx="363">
                  <c:v>0.62006828181818208</c:v>
                </c:pt>
                <c:pt idx="364">
                  <c:v>0.62205760000000032</c:v>
                </c:pt>
                <c:pt idx="365">
                  <c:v>0.62396672272727316</c:v>
                </c:pt>
                <c:pt idx="366">
                  <c:v>0.62582015000000035</c:v>
                </c:pt>
                <c:pt idx="367">
                  <c:v>0.62761788181818212</c:v>
                </c:pt>
                <c:pt idx="368">
                  <c:v>0.62942345909090947</c:v>
                </c:pt>
                <c:pt idx="369">
                  <c:v>0.63125288181818218</c:v>
                </c:pt>
                <c:pt idx="370">
                  <c:v>0.63310615454545494</c:v>
                </c:pt>
                <c:pt idx="371">
                  <c:v>0.6349247181818185</c:v>
                </c:pt>
                <c:pt idx="372">
                  <c:v>0.63670084090909129</c:v>
                </c:pt>
                <c:pt idx="373">
                  <c:v>0.63844560909090953</c:v>
                </c:pt>
                <c:pt idx="374">
                  <c:v>0.64018476818181858</c:v>
                </c:pt>
                <c:pt idx="375">
                  <c:v>0.64198489545454596</c:v>
                </c:pt>
                <c:pt idx="376">
                  <c:v>0.64384599090909134</c:v>
                </c:pt>
                <c:pt idx="377">
                  <c:v>0.64575518636363671</c:v>
                </c:pt>
                <c:pt idx="378">
                  <c:v>0.64768557727272769</c:v>
                </c:pt>
                <c:pt idx="379">
                  <c:v>0.64962844545454579</c:v>
                </c:pt>
                <c:pt idx="380">
                  <c:v>0.65152887272727311</c:v>
                </c:pt>
                <c:pt idx="381">
                  <c:v>0.65337485454545485</c:v>
                </c:pt>
                <c:pt idx="382">
                  <c:v>0.65516071818181854</c:v>
                </c:pt>
                <c:pt idx="383">
                  <c:v>0.65693175454545494</c:v>
                </c:pt>
                <c:pt idx="384">
                  <c:v>0.65873459545454582</c:v>
                </c:pt>
                <c:pt idx="385">
                  <c:v>0.66056923636363674</c:v>
                </c:pt>
                <c:pt idx="386">
                  <c:v>0.66242955909090939</c:v>
                </c:pt>
                <c:pt idx="387">
                  <c:v>0.66431107727272753</c:v>
                </c:pt>
                <c:pt idx="388">
                  <c:v>0.66621379545454573</c:v>
                </c:pt>
                <c:pt idx="389">
                  <c:v>0.66809208181818203</c:v>
                </c:pt>
                <c:pt idx="390">
                  <c:v>0.66991072272727292</c:v>
                </c:pt>
                <c:pt idx="391">
                  <c:v>0.67162832727272748</c:v>
                </c:pt>
                <c:pt idx="392">
                  <c:v>0.67327948636363655</c:v>
                </c:pt>
                <c:pt idx="393">
                  <c:v>0.67487406363636393</c:v>
                </c:pt>
                <c:pt idx="394">
                  <c:v>0.67643383181818206</c:v>
                </c:pt>
                <c:pt idx="395">
                  <c:v>0.67797590454545476</c:v>
                </c:pt>
                <c:pt idx="396">
                  <c:v>0.67940001818181839</c:v>
                </c:pt>
                <c:pt idx="397">
                  <c:v>0.68053775454545473</c:v>
                </c:pt>
                <c:pt idx="398">
                  <c:v>0.68138910909090933</c:v>
                </c:pt>
                <c:pt idx="399">
                  <c:v>0.68195408636363664</c:v>
                </c:pt>
                <c:pt idx="400">
                  <c:v>0.6822326818181822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90B-41EC-BE41-2AB8DB6B6AD1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BG'!$AI$55:$AI$455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BG'!$AO$55:$AO$455</c:f>
              <c:numCache>
                <c:formatCode>General</c:formatCode>
                <c:ptCount val="401"/>
                <c:pt idx="0">
                  <c:v>7.7528977272727282E-5</c:v>
                </c:pt>
                <c:pt idx="1">
                  <c:v>1.5382102272727273E-4</c:v>
                </c:pt>
                <c:pt idx="2">
                  <c:v>2.2888068181818182E-4</c:v>
                </c:pt>
                <c:pt idx="3">
                  <c:v>3.0270340909090908E-4</c:v>
                </c:pt>
                <c:pt idx="4">
                  <c:v>3.7529374999999994E-4</c:v>
                </c:pt>
                <c:pt idx="5">
                  <c:v>4.4665170454545448E-4</c:v>
                </c:pt>
                <c:pt idx="6">
                  <c:v>5.1677272727272726E-4</c:v>
                </c:pt>
                <c:pt idx="7">
                  <c:v>5.8566136363636355E-4</c:v>
                </c:pt>
                <c:pt idx="8">
                  <c:v>6.533193181818181E-4</c:v>
                </c:pt>
                <c:pt idx="9">
                  <c:v>7.1974488636363627E-4</c:v>
                </c:pt>
                <c:pt idx="10">
                  <c:v>7.8493806818181805E-4</c:v>
                </c:pt>
                <c:pt idx="11">
                  <c:v>8.4889431818181813E-4</c:v>
                </c:pt>
                <c:pt idx="12">
                  <c:v>9.1161818181818171E-4</c:v>
                </c:pt>
                <c:pt idx="13">
                  <c:v>9.7410965909090893E-4</c:v>
                </c:pt>
                <c:pt idx="14">
                  <c:v>1.0366914772727272E-3</c:v>
                </c:pt>
                <c:pt idx="15">
                  <c:v>1.0993636363636362E-3</c:v>
                </c:pt>
                <c:pt idx="16">
                  <c:v>1.1621261363636362E-3</c:v>
                </c:pt>
                <c:pt idx="17">
                  <c:v>1.2249835227272725E-3</c:v>
                </c:pt>
                <c:pt idx="18">
                  <c:v>1.2879374999999996E-3</c:v>
                </c:pt>
                <c:pt idx="19">
                  <c:v>1.3497590909090907E-3</c:v>
                </c:pt>
                <c:pt idx="20">
                  <c:v>1.4103419649999997E-3</c:v>
                </c:pt>
                <c:pt idx="21">
                  <c:v>1.4706192377272724E-3</c:v>
                </c:pt>
                <c:pt idx="22">
                  <c:v>1.5308783286363634E-3</c:v>
                </c:pt>
                <c:pt idx="23">
                  <c:v>1.5911237831818179E-3</c:v>
                </c:pt>
                <c:pt idx="24">
                  <c:v>1.6513556013636359E-3</c:v>
                </c:pt>
                <c:pt idx="25">
                  <c:v>1.7115692377272724E-3</c:v>
                </c:pt>
                <c:pt idx="26">
                  <c:v>1.7717692377272724E-3</c:v>
                </c:pt>
                <c:pt idx="27">
                  <c:v>1.8319510559090906E-3</c:v>
                </c:pt>
                <c:pt idx="28">
                  <c:v>1.8921192377272724E-3</c:v>
                </c:pt>
                <c:pt idx="29">
                  <c:v>1.9522737831818178E-3</c:v>
                </c:pt>
                <c:pt idx="30">
                  <c:v>2.0121364197727269E-3</c:v>
                </c:pt>
                <c:pt idx="31">
                  <c:v>2.071765397045454E-3</c:v>
                </c:pt>
                <c:pt idx="32">
                  <c:v>2.1311682379545451E-3</c:v>
                </c:pt>
                <c:pt idx="33">
                  <c:v>2.191258578863636E-3</c:v>
                </c:pt>
                <c:pt idx="34">
                  <c:v>2.2537727834090909E-3</c:v>
                </c:pt>
                <c:pt idx="35">
                  <c:v>2.3187108515909088E-3</c:v>
                </c:pt>
                <c:pt idx="36">
                  <c:v>2.3860619879545455E-3</c:v>
                </c:pt>
                <c:pt idx="37">
                  <c:v>2.4558369879545453E-3</c:v>
                </c:pt>
                <c:pt idx="38">
                  <c:v>2.5280313061363637E-3</c:v>
                </c:pt>
                <c:pt idx="39">
                  <c:v>2.6034313061363639E-3</c:v>
                </c:pt>
                <c:pt idx="40">
                  <c:v>2.6828313061363633E-3</c:v>
                </c:pt>
                <c:pt idx="41">
                  <c:v>2.7673875561363636E-3</c:v>
                </c:pt>
                <c:pt idx="42">
                  <c:v>2.8570938061363636E-3</c:v>
                </c:pt>
                <c:pt idx="43">
                  <c:v>2.951956306136364E-3</c:v>
                </c:pt>
                <c:pt idx="44">
                  <c:v>3.0520796015909091E-3</c:v>
                </c:pt>
                <c:pt idx="45">
                  <c:v>3.1576028970454551E-3</c:v>
                </c:pt>
                <c:pt idx="46">
                  <c:v>3.2685369879545457E-3</c:v>
                </c:pt>
                <c:pt idx="47">
                  <c:v>3.3848773288636361E-3</c:v>
                </c:pt>
                <c:pt idx="48">
                  <c:v>3.506678465227273E-3</c:v>
                </c:pt>
                <c:pt idx="49">
                  <c:v>3.6351432379545449E-3</c:v>
                </c:pt>
                <c:pt idx="50">
                  <c:v>3.7702778970454542E-3</c:v>
                </c:pt>
                <c:pt idx="51">
                  <c:v>3.9120869879545458E-3</c:v>
                </c:pt>
                <c:pt idx="52">
                  <c:v>4.0605597152272724E-3</c:v>
                </c:pt>
                <c:pt idx="53">
                  <c:v>4.215702328863636E-3</c:v>
                </c:pt>
                <c:pt idx="54">
                  <c:v>4.3757784652272728E-3</c:v>
                </c:pt>
                <c:pt idx="55">
                  <c:v>4.5406744879545446E-3</c:v>
                </c:pt>
                <c:pt idx="56">
                  <c:v>4.7103841470454537E-3</c:v>
                </c:pt>
                <c:pt idx="57">
                  <c:v>4.8849136924999995E-3</c:v>
                </c:pt>
                <c:pt idx="58">
                  <c:v>5.0642585788636361E-3</c:v>
                </c:pt>
                <c:pt idx="59">
                  <c:v>5.2484171015909084E-3</c:v>
                </c:pt>
                <c:pt idx="60">
                  <c:v>5.436377328863636E-3</c:v>
                </c:pt>
                <c:pt idx="61">
                  <c:v>5.629761987954545E-3</c:v>
                </c:pt>
                <c:pt idx="62">
                  <c:v>5.8293335788636358E-3</c:v>
                </c:pt>
                <c:pt idx="63">
                  <c:v>6.035085851590908E-3</c:v>
                </c:pt>
                <c:pt idx="64">
                  <c:v>6.2470296015909085E-3</c:v>
                </c:pt>
                <c:pt idx="65">
                  <c:v>6.4661659652272725E-3</c:v>
                </c:pt>
                <c:pt idx="66">
                  <c:v>6.7229011925000002E-3</c:v>
                </c:pt>
                <c:pt idx="67">
                  <c:v>7.0172307379545457E-3</c:v>
                </c:pt>
                <c:pt idx="68">
                  <c:v>7.3491528970454547E-3</c:v>
                </c:pt>
                <c:pt idx="69">
                  <c:v>7.7186739197727273E-3</c:v>
                </c:pt>
                <c:pt idx="70">
                  <c:v>8.3959955106818179E-3</c:v>
                </c:pt>
                <c:pt idx="71">
                  <c:v>9.0316409652272736E-3</c:v>
                </c:pt>
                <c:pt idx="72">
                  <c:v>9.6256119879545438E-3</c:v>
                </c:pt>
                <c:pt idx="73">
                  <c:v>1.0177906874318181E-2</c:v>
                </c:pt>
                <c:pt idx="74">
                  <c:v>1.0688525624318181E-2</c:v>
                </c:pt>
                <c:pt idx="75">
                  <c:v>1.1157988124318181E-2</c:v>
                </c:pt>
                <c:pt idx="76">
                  <c:v>1.1922011419772727E-2</c:v>
                </c:pt>
                <c:pt idx="77">
                  <c:v>1.3001370510681818E-2</c:v>
                </c:pt>
                <c:pt idx="78">
                  <c:v>1.4359734147045455E-2</c:v>
                </c:pt>
                <c:pt idx="79">
                  <c:v>1.6207483578863636E-2</c:v>
                </c:pt>
                <c:pt idx="80">
                  <c:v>1.9554956874318182E-2</c:v>
                </c:pt>
                <c:pt idx="81">
                  <c:v>2.4091389260681818E-2</c:v>
                </c:pt>
                <c:pt idx="82">
                  <c:v>2.9587322783409094E-2</c:v>
                </c:pt>
                <c:pt idx="83">
                  <c:v>3.6042759147045453E-2</c:v>
                </c:pt>
                <c:pt idx="84">
                  <c:v>4.1530992101590912E-2</c:v>
                </c:pt>
                <c:pt idx="85">
                  <c:v>4.5863302897045453E-2</c:v>
                </c:pt>
                <c:pt idx="86">
                  <c:v>4.7135873351590911E-2</c:v>
                </c:pt>
                <c:pt idx="87">
                  <c:v>4.738591198795454E-2</c:v>
                </c:pt>
                <c:pt idx="88">
                  <c:v>4.7638964260681815E-2</c:v>
                </c:pt>
                <c:pt idx="89">
                  <c:v>4.7895030169772715E-2</c:v>
                </c:pt>
                <c:pt idx="90">
                  <c:v>4.815410971522726E-2</c:v>
                </c:pt>
                <c:pt idx="91">
                  <c:v>4.8458396078863618E-2</c:v>
                </c:pt>
                <c:pt idx="92">
                  <c:v>4.8793938124318162E-2</c:v>
                </c:pt>
                <c:pt idx="93">
                  <c:v>4.9139523351590893E-2</c:v>
                </c:pt>
                <c:pt idx="94">
                  <c:v>4.949515005613634E-2</c:v>
                </c:pt>
                <c:pt idx="95">
                  <c:v>4.9855788692499979E-2</c:v>
                </c:pt>
                <c:pt idx="96">
                  <c:v>5.0197914828863613E-2</c:v>
                </c:pt>
                <c:pt idx="97">
                  <c:v>5.0520260283409064E-2</c:v>
                </c:pt>
                <c:pt idx="98">
                  <c:v>5.0822818806136337E-2</c:v>
                </c:pt>
                <c:pt idx="99">
                  <c:v>5.1105596647045427E-2</c:v>
                </c:pt>
                <c:pt idx="100">
                  <c:v>5.1433951760681787E-2</c:v>
                </c:pt>
                <c:pt idx="101">
                  <c:v>5.177504323795451E-2</c:v>
                </c:pt>
                <c:pt idx="102">
                  <c:v>5.2046685283409055E-2</c:v>
                </c:pt>
                <c:pt idx="103">
                  <c:v>5.2270094942499963E-2</c:v>
                </c:pt>
                <c:pt idx="104">
                  <c:v>5.2528209715227245E-2</c:v>
                </c:pt>
                <c:pt idx="105">
                  <c:v>5.2821829601590882E-2</c:v>
                </c:pt>
                <c:pt idx="106">
                  <c:v>5.3153558010681792E-2</c:v>
                </c:pt>
                <c:pt idx="107">
                  <c:v>5.3420082442499975E-2</c:v>
                </c:pt>
                <c:pt idx="108">
                  <c:v>5.3735952897045428E-2</c:v>
                </c:pt>
                <c:pt idx="109">
                  <c:v>5.4109280169772699E-2</c:v>
                </c:pt>
                <c:pt idx="110">
                  <c:v>5.445643244249998E-2</c:v>
                </c:pt>
                <c:pt idx="111">
                  <c:v>5.4757855169772704E-2</c:v>
                </c:pt>
                <c:pt idx="112">
                  <c:v>5.5196327897045427E-2</c:v>
                </c:pt>
                <c:pt idx="113">
                  <c:v>5.5850440965227247E-2</c:v>
                </c:pt>
                <c:pt idx="114">
                  <c:v>5.6691460283409066E-2</c:v>
                </c:pt>
                <c:pt idx="115">
                  <c:v>5.7719390397045434E-2</c:v>
                </c:pt>
                <c:pt idx="116">
                  <c:v>5.9055595510681798E-2</c:v>
                </c:pt>
                <c:pt idx="117">
                  <c:v>6.0435678465227252E-2</c:v>
                </c:pt>
                <c:pt idx="118">
                  <c:v>6.1826601192499969E-2</c:v>
                </c:pt>
                <c:pt idx="119">
                  <c:v>6.3228363692499984E-2</c:v>
                </c:pt>
                <c:pt idx="120">
                  <c:v>6.4530809715227247E-2</c:v>
                </c:pt>
                <c:pt idx="121">
                  <c:v>6.5579284147045433E-2</c:v>
                </c:pt>
                <c:pt idx="122">
                  <c:v>6.662719607886361E-2</c:v>
                </c:pt>
                <c:pt idx="123">
                  <c:v>6.7674550056136332E-2</c:v>
                </c:pt>
                <c:pt idx="124">
                  <c:v>6.845581653340907E-2</c:v>
                </c:pt>
                <c:pt idx="125">
                  <c:v>6.9018747783409065E-2</c:v>
                </c:pt>
                <c:pt idx="126">
                  <c:v>6.9464428465227254E-2</c:v>
                </c:pt>
                <c:pt idx="127">
                  <c:v>6.9829950624318168E-2</c:v>
                </c:pt>
                <c:pt idx="128">
                  <c:v>7.023559721522725E-2</c:v>
                </c:pt>
                <c:pt idx="129">
                  <c:v>7.0681374487954529E-2</c:v>
                </c:pt>
                <c:pt idx="130">
                  <c:v>7.1148467669772716E-2</c:v>
                </c:pt>
                <c:pt idx="131">
                  <c:v>7.1623255169772707E-2</c:v>
                </c:pt>
                <c:pt idx="132">
                  <c:v>7.2105747783409072E-2</c:v>
                </c:pt>
                <c:pt idx="133">
                  <c:v>7.2572097215227255E-2</c:v>
                </c:pt>
                <c:pt idx="134">
                  <c:v>7.2982883010681787E-2</c:v>
                </c:pt>
                <c:pt idx="135">
                  <c:v>7.33381114197727E-2</c:v>
                </c:pt>
                <c:pt idx="136">
                  <c:v>7.3693934147045434E-2</c:v>
                </c:pt>
                <c:pt idx="137">
                  <c:v>7.4072893237954532E-2</c:v>
                </c:pt>
                <c:pt idx="138">
                  <c:v>7.4474977897045436E-2</c:v>
                </c:pt>
                <c:pt idx="139">
                  <c:v>7.4900192669772714E-2</c:v>
                </c:pt>
                <c:pt idx="140">
                  <c:v>7.5329026760681803E-2</c:v>
                </c:pt>
                <c:pt idx="141">
                  <c:v>7.5761383578863611E-2</c:v>
                </c:pt>
                <c:pt idx="142">
                  <c:v>7.6193302328863607E-2</c:v>
                </c:pt>
                <c:pt idx="143">
                  <c:v>7.6624108010681785E-2</c:v>
                </c:pt>
                <c:pt idx="144">
                  <c:v>7.7067528465227242E-2</c:v>
                </c:pt>
                <c:pt idx="145">
                  <c:v>7.7567827328863609E-2</c:v>
                </c:pt>
                <c:pt idx="146">
                  <c:v>7.8121817101590885E-2</c:v>
                </c:pt>
                <c:pt idx="147">
                  <c:v>7.8676055737954512E-2</c:v>
                </c:pt>
                <c:pt idx="148">
                  <c:v>7.9228031306136329E-2</c:v>
                </c:pt>
                <c:pt idx="149">
                  <c:v>7.9777742101590873E-2</c:v>
                </c:pt>
                <c:pt idx="150">
                  <c:v>8.0325183578863604E-2</c:v>
                </c:pt>
                <c:pt idx="151">
                  <c:v>8.0933192101590876E-2</c:v>
                </c:pt>
                <c:pt idx="152">
                  <c:v>8.1623877328863614E-2</c:v>
                </c:pt>
                <c:pt idx="153">
                  <c:v>8.2397240965227242E-2</c:v>
                </c:pt>
                <c:pt idx="154">
                  <c:v>8.3146063692499966E-2</c:v>
                </c:pt>
                <c:pt idx="155">
                  <c:v>8.3871186419772703E-2</c:v>
                </c:pt>
                <c:pt idx="156">
                  <c:v>8.4623833010681798E-2</c:v>
                </c:pt>
                <c:pt idx="157">
                  <c:v>8.5403462556136345E-2</c:v>
                </c:pt>
                <c:pt idx="158">
                  <c:v>8.6210075056136343E-2</c:v>
                </c:pt>
                <c:pt idx="159">
                  <c:v>8.706822448795451E-2</c:v>
                </c:pt>
                <c:pt idx="160">
                  <c:v>8.7943488124318153E-2</c:v>
                </c:pt>
                <c:pt idx="161">
                  <c:v>8.8832084147045409E-2</c:v>
                </c:pt>
                <c:pt idx="162">
                  <c:v>8.9737806306136328E-2</c:v>
                </c:pt>
                <c:pt idx="163">
                  <c:v>9.0705581306136332E-2</c:v>
                </c:pt>
                <c:pt idx="164">
                  <c:v>9.1762680169772695E-2</c:v>
                </c:pt>
                <c:pt idx="165">
                  <c:v>9.2968517669772682E-2</c:v>
                </c:pt>
                <c:pt idx="166">
                  <c:v>9.4404729601590867E-2</c:v>
                </c:pt>
                <c:pt idx="167">
                  <c:v>9.6101359715227236E-2</c:v>
                </c:pt>
                <c:pt idx="168">
                  <c:v>9.8069857442499977E-2</c:v>
                </c:pt>
                <c:pt idx="169">
                  <c:v>0.10036433130613633</c:v>
                </c:pt>
                <c:pt idx="170">
                  <c:v>0.10302460914704542</c:v>
                </c:pt>
                <c:pt idx="171">
                  <c:v>0.10604707221522723</c:v>
                </c:pt>
                <c:pt idx="172">
                  <c:v>0.10931805403340905</c:v>
                </c:pt>
                <c:pt idx="173">
                  <c:v>0.11291714551068179</c:v>
                </c:pt>
                <c:pt idx="174">
                  <c:v>0.11696482789704543</c:v>
                </c:pt>
                <c:pt idx="175">
                  <c:v>0.12127052732886359</c:v>
                </c:pt>
                <c:pt idx="176">
                  <c:v>0.12582400232886359</c:v>
                </c:pt>
                <c:pt idx="177">
                  <c:v>0.13041627846522724</c:v>
                </c:pt>
                <c:pt idx="178">
                  <c:v>0.13498058301068178</c:v>
                </c:pt>
                <c:pt idx="179">
                  <c:v>0.13946246369249996</c:v>
                </c:pt>
                <c:pt idx="180">
                  <c:v>0.14375679153340906</c:v>
                </c:pt>
                <c:pt idx="181">
                  <c:v>0.14786866653340908</c:v>
                </c:pt>
                <c:pt idx="182">
                  <c:v>0.15177777107886359</c:v>
                </c:pt>
                <c:pt idx="183">
                  <c:v>0.15547023244249997</c:v>
                </c:pt>
                <c:pt idx="184">
                  <c:v>0.15897361141977268</c:v>
                </c:pt>
                <c:pt idx="185">
                  <c:v>0.16232373982886361</c:v>
                </c:pt>
                <c:pt idx="186">
                  <c:v>0.16554366312431815</c:v>
                </c:pt>
                <c:pt idx="187">
                  <c:v>0.16863338585159088</c:v>
                </c:pt>
                <c:pt idx="188">
                  <c:v>0.17159588528340908</c:v>
                </c:pt>
                <c:pt idx="189">
                  <c:v>0.17445309039704543</c:v>
                </c:pt>
                <c:pt idx="190">
                  <c:v>0.17719875744249997</c:v>
                </c:pt>
                <c:pt idx="191">
                  <c:v>0.17988773187431817</c:v>
                </c:pt>
                <c:pt idx="192">
                  <c:v>0.18252526823795451</c:v>
                </c:pt>
                <c:pt idx="193">
                  <c:v>0.18514280744249997</c:v>
                </c:pt>
                <c:pt idx="194">
                  <c:v>0.18773361141977271</c:v>
                </c:pt>
                <c:pt idx="195">
                  <c:v>0.19028799891977272</c:v>
                </c:pt>
                <c:pt idx="196">
                  <c:v>0.19283820630613635</c:v>
                </c:pt>
                <c:pt idx="197">
                  <c:v>0.19542250119249999</c:v>
                </c:pt>
                <c:pt idx="198">
                  <c:v>0.19808296426068181</c:v>
                </c:pt>
                <c:pt idx="199">
                  <c:v>0.20082443016977269</c:v>
                </c:pt>
                <c:pt idx="200">
                  <c:v>0.20359109039704543</c:v>
                </c:pt>
                <c:pt idx="201">
                  <c:v>0.20638095744249996</c:v>
                </c:pt>
                <c:pt idx="202">
                  <c:v>0.2092894994879545</c:v>
                </c:pt>
                <c:pt idx="203">
                  <c:v>0.21238625289704544</c:v>
                </c:pt>
                <c:pt idx="204">
                  <c:v>0.21559972221522722</c:v>
                </c:pt>
                <c:pt idx="205">
                  <c:v>0.21890135914704539</c:v>
                </c:pt>
                <c:pt idx="206">
                  <c:v>0.22228010914704541</c:v>
                </c:pt>
                <c:pt idx="207">
                  <c:v>0.22580112846522726</c:v>
                </c:pt>
                <c:pt idx="208">
                  <c:v>0.22948077505613634</c:v>
                </c:pt>
                <c:pt idx="209">
                  <c:v>0.23334533869249999</c:v>
                </c:pt>
                <c:pt idx="210">
                  <c:v>0.23739810289704544</c:v>
                </c:pt>
                <c:pt idx="211">
                  <c:v>0.24153241198795455</c:v>
                </c:pt>
                <c:pt idx="212">
                  <c:v>0.24565753812431815</c:v>
                </c:pt>
                <c:pt idx="213">
                  <c:v>0.24977348130613633</c:v>
                </c:pt>
                <c:pt idx="214">
                  <c:v>0.25386193585159089</c:v>
                </c:pt>
                <c:pt idx="215">
                  <c:v>0.25786745687431817</c:v>
                </c:pt>
                <c:pt idx="216">
                  <c:v>0.26177153812431819</c:v>
                </c:pt>
                <c:pt idx="217">
                  <c:v>0.26554103016977271</c:v>
                </c:pt>
                <c:pt idx="218">
                  <c:v>0.26918966482886364</c:v>
                </c:pt>
                <c:pt idx="219">
                  <c:v>0.27276734664704544</c:v>
                </c:pt>
                <c:pt idx="220">
                  <c:v>0.27625404948795451</c:v>
                </c:pt>
                <c:pt idx="221">
                  <c:v>0.27967420176068181</c:v>
                </c:pt>
                <c:pt idx="222">
                  <c:v>0.28306584721522726</c:v>
                </c:pt>
                <c:pt idx="223">
                  <c:v>0.28648713357886363</c:v>
                </c:pt>
                <c:pt idx="224">
                  <c:v>0.28999634891977272</c:v>
                </c:pt>
                <c:pt idx="225">
                  <c:v>0.29356742903340904</c:v>
                </c:pt>
                <c:pt idx="226">
                  <c:v>0.29711456937431818</c:v>
                </c:pt>
                <c:pt idx="227">
                  <c:v>0.3006578864197727</c:v>
                </c:pt>
                <c:pt idx="228">
                  <c:v>0.30429247221522726</c:v>
                </c:pt>
                <c:pt idx="229">
                  <c:v>0.3080011250561363</c:v>
                </c:pt>
                <c:pt idx="230">
                  <c:v>0.31168680630613632</c:v>
                </c:pt>
                <c:pt idx="231">
                  <c:v>0.31534797846522722</c:v>
                </c:pt>
                <c:pt idx="232">
                  <c:v>0.31898464153340905</c:v>
                </c:pt>
                <c:pt idx="233">
                  <c:v>0.32257918471522729</c:v>
                </c:pt>
                <c:pt idx="234">
                  <c:v>0.32615172960159089</c:v>
                </c:pt>
                <c:pt idx="235">
                  <c:v>0.32975008414704543</c:v>
                </c:pt>
                <c:pt idx="236">
                  <c:v>0.33337425289704542</c:v>
                </c:pt>
                <c:pt idx="237">
                  <c:v>0.33701438585159094</c:v>
                </c:pt>
                <c:pt idx="238">
                  <c:v>0.34062209153340905</c:v>
                </c:pt>
                <c:pt idx="239">
                  <c:v>0.34419699494249995</c:v>
                </c:pt>
                <c:pt idx="240">
                  <c:v>0.34773761596522723</c:v>
                </c:pt>
                <c:pt idx="241">
                  <c:v>0.35125485630613629</c:v>
                </c:pt>
                <c:pt idx="242">
                  <c:v>0.35475240516977269</c:v>
                </c:pt>
                <c:pt idx="243">
                  <c:v>0.35823027335159086</c:v>
                </c:pt>
                <c:pt idx="244">
                  <c:v>0.36172138357886363</c:v>
                </c:pt>
                <c:pt idx="245">
                  <c:v>0.36521938926068176</c:v>
                </c:pt>
                <c:pt idx="246">
                  <c:v>0.36870435857886358</c:v>
                </c:pt>
                <c:pt idx="247">
                  <c:v>0.37217458073795445</c:v>
                </c:pt>
                <c:pt idx="248">
                  <c:v>0.37567123698795446</c:v>
                </c:pt>
                <c:pt idx="249">
                  <c:v>0.37918837505613628</c:v>
                </c:pt>
                <c:pt idx="250">
                  <c:v>0.38272598869249996</c:v>
                </c:pt>
                <c:pt idx="251">
                  <c:v>0.38637129778340906</c:v>
                </c:pt>
                <c:pt idx="252">
                  <c:v>0.39007366596522725</c:v>
                </c:pt>
                <c:pt idx="253">
                  <c:v>0.39377022789704541</c:v>
                </c:pt>
                <c:pt idx="254">
                  <c:v>0.39746098528340912</c:v>
                </c:pt>
                <c:pt idx="255">
                  <c:v>0.40122212221522729</c:v>
                </c:pt>
                <c:pt idx="256">
                  <c:v>0.40505533301068181</c:v>
                </c:pt>
                <c:pt idx="257">
                  <c:v>0.40893190516977274</c:v>
                </c:pt>
                <c:pt idx="258">
                  <c:v>0.41279684948795459</c:v>
                </c:pt>
                <c:pt idx="259">
                  <c:v>0.41665357505613643</c:v>
                </c:pt>
                <c:pt idx="260">
                  <c:v>0.42050555062431821</c:v>
                </c:pt>
                <c:pt idx="261">
                  <c:v>0.42440768926068184</c:v>
                </c:pt>
                <c:pt idx="262">
                  <c:v>0.4282993227834091</c:v>
                </c:pt>
                <c:pt idx="263">
                  <c:v>0.43211661028340914</c:v>
                </c:pt>
                <c:pt idx="264">
                  <c:v>0.43592770914704548</c:v>
                </c:pt>
                <c:pt idx="265">
                  <c:v>0.43973183812431821</c:v>
                </c:pt>
                <c:pt idx="266">
                  <c:v>0.44352881596522731</c:v>
                </c:pt>
                <c:pt idx="267">
                  <c:v>0.44733376085159099</c:v>
                </c:pt>
                <c:pt idx="268">
                  <c:v>0.45114110630613635</c:v>
                </c:pt>
                <c:pt idx="269">
                  <c:v>0.45492715460159094</c:v>
                </c:pt>
                <c:pt idx="270">
                  <c:v>0.45869417789704547</c:v>
                </c:pt>
                <c:pt idx="271">
                  <c:v>0.4624682415334091</c:v>
                </c:pt>
                <c:pt idx="272">
                  <c:v>0.46628439266977278</c:v>
                </c:pt>
                <c:pt idx="273">
                  <c:v>0.47014263585159094</c:v>
                </c:pt>
                <c:pt idx="274">
                  <c:v>0.47410400744250003</c:v>
                </c:pt>
                <c:pt idx="275">
                  <c:v>0.4781188926697727</c:v>
                </c:pt>
                <c:pt idx="276">
                  <c:v>0.48209932562431818</c:v>
                </c:pt>
                <c:pt idx="277">
                  <c:v>0.48604530630613629</c:v>
                </c:pt>
                <c:pt idx="278">
                  <c:v>0.48995207107886363</c:v>
                </c:pt>
                <c:pt idx="279">
                  <c:v>0.49385469778340907</c:v>
                </c:pt>
                <c:pt idx="280">
                  <c:v>0.49774328755613634</c:v>
                </c:pt>
                <c:pt idx="281">
                  <c:v>0.50162340460159094</c:v>
                </c:pt>
                <c:pt idx="282">
                  <c:v>0.50547881085159085</c:v>
                </c:pt>
                <c:pt idx="283">
                  <c:v>0.50924503187431824</c:v>
                </c:pt>
                <c:pt idx="284">
                  <c:v>0.51298681766977272</c:v>
                </c:pt>
                <c:pt idx="285">
                  <c:v>0.51666227448795454</c:v>
                </c:pt>
                <c:pt idx="286">
                  <c:v>0.52024097107886358</c:v>
                </c:pt>
                <c:pt idx="287">
                  <c:v>0.52377258926068182</c:v>
                </c:pt>
                <c:pt idx="288">
                  <c:v>0.52727815176068182</c:v>
                </c:pt>
                <c:pt idx="289">
                  <c:v>0.53074599721522731</c:v>
                </c:pt>
                <c:pt idx="290">
                  <c:v>0.53421157164704547</c:v>
                </c:pt>
                <c:pt idx="291">
                  <c:v>0.53768424380613644</c:v>
                </c:pt>
                <c:pt idx="292">
                  <c:v>0.54116215573795468</c:v>
                </c:pt>
                <c:pt idx="293">
                  <c:v>0.54464531369250002</c:v>
                </c:pt>
                <c:pt idx="294">
                  <c:v>0.54815223641977284</c:v>
                </c:pt>
                <c:pt idx="295">
                  <c:v>0.55170846653340921</c:v>
                </c:pt>
                <c:pt idx="296">
                  <c:v>0.55529672051068191</c:v>
                </c:pt>
                <c:pt idx="297">
                  <c:v>0.55885827278340916</c:v>
                </c:pt>
                <c:pt idx="298">
                  <c:v>0.56239312164704558</c:v>
                </c:pt>
                <c:pt idx="299">
                  <c:v>0.56590623244250016</c:v>
                </c:pt>
                <c:pt idx="300">
                  <c:v>0.56939069266977294</c:v>
                </c:pt>
                <c:pt idx="301">
                  <c:v>0.57284018812431836</c:v>
                </c:pt>
                <c:pt idx="302">
                  <c:v>0.57627327789704563</c:v>
                </c:pt>
                <c:pt idx="303">
                  <c:v>0.57968995744250018</c:v>
                </c:pt>
                <c:pt idx="304">
                  <c:v>0.58303463130613653</c:v>
                </c:pt>
                <c:pt idx="305">
                  <c:v>0.58635583301068206</c:v>
                </c:pt>
                <c:pt idx="306">
                  <c:v>0.58965520176068209</c:v>
                </c:pt>
                <c:pt idx="307">
                  <c:v>0.59297993755613676</c:v>
                </c:pt>
                <c:pt idx="308">
                  <c:v>0.59627765857886394</c:v>
                </c:pt>
                <c:pt idx="309">
                  <c:v>0.59954836482886398</c:v>
                </c:pt>
                <c:pt idx="310">
                  <c:v>0.60277618698795488</c:v>
                </c:pt>
                <c:pt idx="311">
                  <c:v>0.60595010289704576</c:v>
                </c:pt>
                <c:pt idx="312">
                  <c:v>0.60908099437431851</c:v>
                </c:pt>
                <c:pt idx="313">
                  <c:v>0.61221454323795488</c:v>
                </c:pt>
                <c:pt idx="314">
                  <c:v>0.61535027391977304</c:v>
                </c:pt>
                <c:pt idx="315">
                  <c:v>0.61840558016977298</c:v>
                </c:pt>
                <c:pt idx="316">
                  <c:v>0.62142638926068217</c:v>
                </c:pt>
                <c:pt idx="317">
                  <c:v>0.62445056028340951</c:v>
                </c:pt>
                <c:pt idx="318">
                  <c:v>0.62747810403340942</c:v>
                </c:pt>
                <c:pt idx="319">
                  <c:v>0.63050900971522761</c:v>
                </c:pt>
                <c:pt idx="320">
                  <c:v>0.63354903187431855</c:v>
                </c:pt>
                <c:pt idx="321">
                  <c:v>0.63659660914704574</c:v>
                </c:pt>
                <c:pt idx="322">
                  <c:v>0.63965147448795479</c:v>
                </c:pt>
                <c:pt idx="323">
                  <c:v>0.64271363869250031</c:v>
                </c:pt>
                <c:pt idx="324">
                  <c:v>0.64579435005613661</c:v>
                </c:pt>
                <c:pt idx="325">
                  <c:v>0.64890356937431848</c:v>
                </c:pt>
                <c:pt idx="326">
                  <c:v>0.65204129039704584</c:v>
                </c:pt>
                <c:pt idx="327">
                  <c:v>0.65511617221522767</c:v>
                </c:pt>
                <c:pt idx="328">
                  <c:v>0.65818231653340931</c:v>
                </c:pt>
                <c:pt idx="329">
                  <c:v>0.66125398073795494</c:v>
                </c:pt>
                <c:pt idx="330">
                  <c:v>0.66433117562431854</c:v>
                </c:pt>
                <c:pt idx="331">
                  <c:v>0.66741350744250028</c:v>
                </c:pt>
                <c:pt idx="332">
                  <c:v>0.67049768641977303</c:v>
                </c:pt>
                <c:pt idx="333">
                  <c:v>0.67358070346522758</c:v>
                </c:pt>
                <c:pt idx="334">
                  <c:v>0.67666256028340943</c:v>
                </c:pt>
                <c:pt idx="335">
                  <c:v>0.67974927789704576</c:v>
                </c:pt>
                <c:pt idx="336">
                  <c:v>0.6828449063061367</c:v>
                </c:pt>
                <c:pt idx="337">
                  <c:v>0.68594944551068215</c:v>
                </c:pt>
                <c:pt idx="338">
                  <c:v>0.68906289551068212</c:v>
                </c:pt>
                <c:pt idx="339">
                  <c:v>0.69211782903340935</c:v>
                </c:pt>
                <c:pt idx="340">
                  <c:v>0.695188233010682</c:v>
                </c:pt>
                <c:pt idx="341">
                  <c:v>0.69827023869250027</c:v>
                </c:pt>
                <c:pt idx="342">
                  <c:v>0.70136548698795487</c:v>
                </c:pt>
                <c:pt idx="343">
                  <c:v>0.70447763698795485</c:v>
                </c:pt>
                <c:pt idx="344">
                  <c:v>0.70760669323795478</c:v>
                </c:pt>
                <c:pt idx="345">
                  <c:v>0.71076552391977299</c:v>
                </c:pt>
                <c:pt idx="346">
                  <c:v>0.71397396085159115</c:v>
                </c:pt>
                <c:pt idx="347">
                  <c:v>0.71721425857886401</c:v>
                </c:pt>
                <c:pt idx="348">
                  <c:v>0.72041843073795497</c:v>
                </c:pt>
                <c:pt idx="349">
                  <c:v>0.72358647732886405</c:v>
                </c:pt>
                <c:pt idx="350">
                  <c:v>0.7267184318743185</c:v>
                </c:pt>
                <c:pt idx="351">
                  <c:v>0.72982369380613665</c:v>
                </c:pt>
                <c:pt idx="352">
                  <c:v>0.73283741312431849</c:v>
                </c:pt>
                <c:pt idx="353">
                  <c:v>0.73574666710159131</c:v>
                </c:pt>
                <c:pt idx="354">
                  <c:v>0.7385811949425003</c:v>
                </c:pt>
                <c:pt idx="355">
                  <c:v>0.74135319380613685</c:v>
                </c:pt>
                <c:pt idx="356">
                  <c:v>0.74408618641977309</c:v>
                </c:pt>
                <c:pt idx="357">
                  <c:v>0.74682784096522759</c:v>
                </c:pt>
                <c:pt idx="358">
                  <c:v>0.74957815744250045</c:v>
                </c:pt>
                <c:pt idx="359">
                  <c:v>0.7523371403970458</c:v>
                </c:pt>
                <c:pt idx="360">
                  <c:v>0.75510132619250037</c:v>
                </c:pt>
                <c:pt idx="361">
                  <c:v>0.75789585801068216</c:v>
                </c:pt>
                <c:pt idx="362">
                  <c:v>0.76072073755613667</c:v>
                </c:pt>
                <c:pt idx="363">
                  <c:v>0.76341353301068215</c:v>
                </c:pt>
                <c:pt idx="364">
                  <c:v>0.76595636994250038</c:v>
                </c:pt>
                <c:pt idx="365">
                  <c:v>0.76841048641977328</c:v>
                </c:pt>
                <c:pt idx="366">
                  <c:v>0.77080038244250049</c:v>
                </c:pt>
                <c:pt idx="367">
                  <c:v>0.77312605176068216</c:v>
                </c:pt>
                <c:pt idx="368">
                  <c:v>0.7754510415334096</c:v>
                </c:pt>
                <c:pt idx="369">
                  <c:v>0.77779135176068226</c:v>
                </c:pt>
                <c:pt idx="370">
                  <c:v>0.78015179948795499</c:v>
                </c:pt>
                <c:pt idx="371">
                  <c:v>0.78248241312431865</c:v>
                </c:pt>
                <c:pt idx="372">
                  <c:v>0.78477545460159137</c:v>
                </c:pt>
                <c:pt idx="373">
                  <c:v>0.78704201653340955</c:v>
                </c:pt>
                <c:pt idx="374">
                  <c:v>0.78930784437431867</c:v>
                </c:pt>
                <c:pt idx="375">
                  <c:v>0.79163950914704606</c:v>
                </c:pt>
                <c:pt idx="376">
                  <c:v>0.79403701710159136</c:v>
                </c:pt>
                <c:pt idx="377">
                  <c:v>0.79648749380613681</c:v>
                </c:pt>
                <c:pt idx="378">
                  <c:v>0.79896404096522777</c:v>
                </c:pt>
                <c:pt idx="379">
                  <c:v>0.80145794039704588</c:v>
                </c:pt>
                <c:pt idx="380">
                  <c:v>0.80391088016977319</c:v>
                </c:pt>
                <c:pt idx="381">
                  <c:v>0.806300118237955</c:v>
                </c:pt>
                <c:pt idx="382">
                  <c:v>0.80861998187431861</c:v>
                </c:pt>
                <c:pt idx="383">
                  <c:v>0.81091576198795501</c:v>
                </c:pt>
                <c:pt idx="384">
                  <c:v>0.8132340841470459</c:v>
                </c:pt>
                <c:pt idx="385">
                  <c:v>0.81557495005613678</c:v>
                </c:pt>
                <c:pt idx="386">
                  <c:v>0.81793224153340949</c:v>
                </c:pt>
                <c:pt idx="387">
                  <c:v>0.82030147221522765</c:v>
                </c:pt>
                <c:pt idx="388">
                  <c:v>0.82268264039704575</c:v>
                </c:pt>
                <c:pt idx="389">
                  <c:v>0.82503012051068214</c:v>
                </c:pt>
                <c:pt idx="390">
                  <c:v>0.82730869891977299</c:v>
                </c:pt>
                <c:pt idx="391">
                  <c:v>0.82949090971522754</c:v>
                </c:pt>
                <c:pt idx="392">
                  <c:v>0.83162114380613661</c:v>
                </c:pt>
                <c:pt idx="393">
                  <c:v>0.83370925857886402</c:v>
                </c:pt>
                <c:pt idx="394">
                  <c:v>0.83577703301068218</c:v>
                </c:pt>
                <c:pt idx="395">
                  <c:v>0.83784157448795482</c:v>
                </c:pt>
                <c:pt idx="396">
                  <c:v>0.83980262562431851</c:v>
                </c:pt>
                <c:pt idx="397">
                  <c:v>0.84149176198795483</c:v>
                </c:pt>
                <c:pt idx="398">
                  <c:v>0.84290898528340941</c:v>
                </c:pt>
                <c:pt idx="399">
                  <c:v>0.84405429380613672</c:v>
                </c:pt>
                <c:pt idx="400">
                  <c:v>0.84492768926068229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90B-41EC-BE41-2AB8DB6B6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463624"/>
        <c:axId val="457466248"/>
      </c:scatterChart>
      <c:valAx>
        <c:axId val="45746362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Photon 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6248"/>
        <c:crosses val="autoZero"/>
        <c:crossBetween val="midCat"/>
      </c:valAx>
      <c:valAx>
        <c:axId val="457466248"/>
        <c:scaling>
          <c:orientation val="minMax"/>
          <c:max val="1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5502656874491261"/>
          <c:y val="0.25598886392277276"/>
          <c:w val="0.35094888374687899"/>
          <c:h val="0.3125021872265967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4214818863477205"/>
                  <c:y val="0.1010471290253644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'178 BG (2)'!$U$4:$U$6</c:f>
              <c:numCache>
                <c:formatCode>General</c:formatCode>
                <c:ptCount val="3"/>
                <c:pt idx="0">
                  <c:v>0</c:v>
                </c:pt>
                <c:pt idx="1">
                  <c:v>50</c:v>
                </c:pt>
                <c:pt idx="2">
                  <c:v>100</c:v>
                </c:pt>
              </c:numCache>
            </c:numRef>
          </c:xVal>
          <c:yVal>
            <c:numRef>
              <c:f>'178 BG (2)'!$V$4:$V$6</c:f>
              <c:numCache>
                <c:formatCode>General</c:formatCode>
                <c:ptCount val="3"/>
                <c:pt idx="0">
                  <c:v>259</c:v>
                </c:pt>
                <c:pt idx="1">
                  <c:v>230.5</c:v>
                </c:pt>
                <c:pt idx="2">
                  <c:v>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40-4848-9CA6-B1DF27BA9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787824"/>
        <c:axId val="653788808"/>
      </c:scatterChart>
      <c:valAx>
        <c:axId val="653787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8808"/>
        <c:crosses val="autoZero"/>
        <c:crossBetween val="midCat"/>
      </c:valAx>
      <c:valAx>
        <c:axId val="653788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7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 (2)'!$R$55:$R$155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 (2)'!$X$55:$X$155</c:f>
              <c:numCache>
                <c:formatCode>General</c:formatCode>
                <c:ptCount val="101"/>
                <c:pt idx="0">
                  <c:v>0.54524513662466367</c:v>
                </c:pt>
                <c:pt idx="1">
                  <c:v>0.27168973340215624</c:v>
                </c:pt>
                <c:pt idx="2">
                  <c:v>0.72128887489896298</c:v>
                </c:pt>
                <c:pt idx="3">
                  <c:v>1.1247175954687518</c:v>
                </c:pt>
                <c:pt idx="4">
                  <c:v>0.62764414103060262</c:v>
                </c:pt>
                <c:pt idx="5">
                  <c:v>1.1173339460971472</c:v>
                </c:pt>
                <c:pt idx="6">
                  <c:v>1.2475953099438957</c:v>
                </c:pt>
                <c:pt idx="7">
                  <c:v>1.6882108151883584</c:v>
                </c:pt>
                <c:pt idx="8">
                  <c:v>1.6830569055160132</c:v>
                </c:pt>
                <c:pt idx="9">
                  <c:v>1.5019010071694079</c:v>
                </c:pt>
                <c:pt idx="10">
                  <c:v>1.5305556771503224</c:v>
                </c:pt>
                <c:pt idx="11">
                  <c:v>1.7211212420952005</c:v>
                </c:pt>
                <c:pt idx="12">
                  <c:v>1.8277550028270184</c:v>
                </c:pt>
                <c:pt idx="13">
                  <c:v>1.7679919595685993</c:v>
                </c:pt>
                <c:pt idx="14">
                  <c:v>2.3705268177898753</c:v>
                </c:pt>
                <c:pt idx="15">
                  <c:v>4.2852146879128163</c:v>
                </c:pt>
                <c:pt idx="16">
                  <c:v>4.8330721768874456</c:v>
                </c:pt>
                <c:pt idx="17">
                  <c:v>6.2105340683474735</c:v>
                </c:pt>
                <c:pt idx="18">
                  <c:v>6.3553717871576518</c:v>
                </c:pt>
                <c:pt idx="19">
                  <c:v>6.65465993166685</c:v>
                </c:pt>
                <c:pt idx="20">
                  <c:v>8.005857021502198</c:v>
                </c:pt>
                <c:pt idx="21">
                  <c:v>15.89715178953813</c:v>
                </c:pt>
                <c:pt idx="22">
                  <c:v>18.986726120765262</c:v>
                </c:pt>
                <c:pt idx="23">
                  <c:v>20.515672100120366</c:v>
                </c:pt>
                <c:pt idx="24">
                  <c:v>22.204312823615286</c:v>
                </c:pt>
                <c:pt idx="25">
                  <c:v>27.117279819315453</c:v>
                </c:pt>
                <c:pt idx="26">
                  <c:v>28.986571239795904</c:v>
                </c:pt>
                <c:pt idx="27">
                  <c:v>31.172781177803017</c:v>
                </c:pt>
                <c:pt idx="28">
                  <c:v>30.866555700835853</c:v>
                </c:pt>
                <c:pt idx="29">
                  <c:v>30.630771844804929</c:v>
                </c:pt>
                <c:pt idx="30">
                  <c:v>32.972559846020438</c:v>
                </c:pt>
                <c:pt idx="31">
                  <c:v>34.885222146412723</c:v>
                </c:pt>
                <c:pt idx="32">
                  <c:v>34.673387275832368</c:v>
                </c:pt>
                <c:pt idx="33">
                  <c:v>35.024209697290885</c:v>
                </c:pt>
                <c:pt idx="34">
                  <c:v>34.270969359086131</c:v>
                </c:pt>
                <c:pt idx="35">
                  <c:v>38.292201969966598</c:v>
                </c:pt>
                <c:pt idx="36">
                  <c:v>41.196738792858177</c:v>
                </c:pt>
                <c:pt idx="37">
                  <c:v>44.728595310341028</c:v>
                </c:pt>
                <c:pt idx="38">
                  <c:v>49.483694743229748</c:v>
                </c:pt>
                <c:pt idx="39">
                  <c:v>49.932565231381055</c:v>
                </c:pt>
                <c:pt idx="40">
                  <c:v>52.622738441521278</c:v>
                </c:pt>
                <c:pt idx="41">
                  <c:v>47.129492989513047</c:v>
                </c:pt>
                <c:pt idx="42">
                  <c:v>48.099537071473272</c:v>
                </c:pt>
                <c:pt idx="43">
                  <c:v>51.752346807498391</c:v>
                </c:pt>
                <c:pt idx="44">
                  <c:v>64.114490063128812</c:v>
                </c:pt>
                <c:pt idx="45">
                  <c:v>74.378671927768721</c:v>
                </c:pt>
                <c:pt idx="46">
                  <c:v>83.099289937036744</c:v>
                </c:pt>
                <c:pt idx="47">
                  <c:v>96.945956416456269</c:v>
                </c:pt>
                <c:pt idx="48">
                  <c:v>105.60013960600119</c:v>
                </c:pt>
                <c:pt idx="49">
                  <c:v>114.11551545372213</c:v>
                </c:pt>
                <c:pt idx="50">
                  <c:v>120.04854015723058</c:v>
                </c:pt>
                <c:pt idx="51">
                  <c:v>123.44593947923019</c:v>
                </c:pt>
                <c:pt idx="52">
                  <c:v>129.22853986394765</c:v>
                </c:pt>
                <c:pt idx="53">
                  <c:v>132.49545165697793</c:v>
                </c:pt>
                <c:pt idx="54">
                  <c:v>134.3338088638271</c:v>
                </c:pt>
                <c:pt idx="55">
                  <c:v>149.86438025493467</c:v>
                </c:pt>
                <c:pt idx="56">
                  <c:v>153.32714589985719</c:v>
                </c:pt>
                <c:pt idx="57">
                  <c:v>158.11335492194465</c:v>
                </c:pt>
                <c:pt idx="58">
                  <c:v>175.46900859010091</c:v>
                </c:pt>
                <c:pt idx="59">
                  <c:v>182.91537726237186</c:v>
                </c:pt>
                <c:pt idx="60">
                  <c:v>182.75101169746623</c:v>
                </c:pt>
                <c:pt idx="61">
                  <c:v>181.56961395655301</c:v>
                </c:pt>
                <c:pt idx="62">
                  <c:v>197.9200003173724</c:v>
                </c:pt>
                <c:pt idx="63">
                  <c:v>200.29811216415729</c:v>
                </c:pt>
                <c:pt idx="64">
                  <c:v>206.94239601099619</c:v>
                </c:pt>
                <c:pt idx="65">
                  <c:v>210.62609815797467</c:v>
                </c:pt>
                <c:pt idx="66">
                  <c:v>215.53981830687573</c:v>
                </c:pt>
                <c:pt idx="67">
                  <c:v>228.5700227942242</c:v>
                </c:pt>
                <c:pt idx="68">
                  <c:v>236.46968289026316</c:v>
                </c:pt>
                <c:pt idx="69">
                  <c:v>241.6204706619796</c:v>
                </c:pt>
                <c:pt idx="70">
                  <c:v>257.01926842246917</c:v>
                </c:pt>
                <c:pt idx="71">
                  <c:v>272.98853431191952</c:v>
                </c:pt>
                <c:pt idx="72">
                  <c:v>274.7520982198871</c:v>
                </c:pt>
                <c:pt idx="73">
                  <c:v>278.40847180336834</c:v>
                </c:pt>
                <c:pt idx="74">
                  <c:v>288.26040093115671</c:v>
                </c:pt>
                <c:pt idx="75">
                  <c:v>285.62438170795463</c:v>
                </c:pt>
                <c:pt idx="76">
                  <c:v>291.33582525701348</c:v>
                </c:pt>
                <c:pt idx="77">
                  <c:v>296.13001498223304</c:v>
                </c:pt>
                <c:pt idx="78">
                  <c:v>296.3872636700064</c:v>
                </c:pt>
                <c:pt idx="79">
                  <c:v>289.42413704498887</c:v>
                </c:pt>
                <c:pt idx="80">
                  <c:v>310.93383068894894</c:v>
                </c:pt>
                <c:pt idx="81">
                  <c:v>311.94240711981206</c:v>
                </c:pt>
                <c:pt idx="82">
                  <c:v>310.74584136559946</c:v>
                </c:pt>
                <c:pt idx="83">
                  <c:v>322.05082397941027</c:v>
                </c:pt>
                <c:pt idx="84">
                  <c:v>328.47682233194121</c:v>
                </c:pt>
                <c:pt idx="85">
                  <c:v>343.19493502515274</c:v>
                </c:pt>
                <c:pt idx="86">
                  <c:v>364.57939669731138</c:v>
                </c:pt>
                <c:pt idx="87">
                  <c:v>347.20449987830585</c:v>
                </c:pt>
                <c:pt idx="88">
                  <c:v>355.08862804597919</c:v>
                </c:pt>
                <c:pt idx="89">
                  <c:v>358.92733458331156</c:v>
                </c:pt>
                <c:pt idx="90">
                  <c:v>360.4726148294904</c:v>
                </c:pt>
                <c:pt idx="91">
                  <c:v>375.9807390343363</c:v>
                </c:pt>
                <c:pt idx="92">
                  <c:v>377.01918406900921</c:v>
                </c:pt>
                <c:pt idx="93">
                  <c:v>402.14264145185132</c:v>
                </c:pt>
                <c:pt idx="94">
                  <c:v>359.05366555305756</c:v>
                </c:pt>
                <c:pt idx="95">
                  <c:v>402.98245820740101</c:v>
                </c:pt>
                <c:pt idx="96">
                  <c:v>386.08126070313187</c:v>
                </c:pt>
                <c:pt idx="97">
                  <c:v>382.68033225604813</c:v>
                </c:pt>
                <c:pt idx="98">
                  <c:v>365.96304744235653</c:v>
                </c:pt>
                <c:pt idx="99">
                  <c:v>385.71026925074159</c:v>
                </c:pt>
                <c:pt idx="100">
                  <c:v>389.85747606137954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3E-4C01-AF12-52B6711081FD}"/>
            </c:ext>
          </c:extLst>
        </c:ser>
        <c:ser>
          <c:idx val="1"/>
          <c:order val="1"/>
          <c:tx>
            <c:v>Anthracene ALS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 (2)'!$AC$55:$AC$82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 (2)'!$AE$55:$AE$82</c:f>
              <c:numCache>
                <c:formatCode>General</c:formatCode>
                <c:ptCount val="28"/>
                <c:pt idx="0">
                  <c:v>8.6199999999999999E-2</c:v>
                </c:pt>
                <c:pt idx="1">
                  <c:v>0.17299999999999999</c:v>
                </c:pt>
                <c:pt idx="2">
                  <c:v>8.9893000000000001</c:v>
                </c:pt>
                <c:pt idx="3">
                  <c:v>31.58</c:v>
                </c:pt>
                <c:pt idx="4">
                  <c:v>31.377100000000002</c:v>
                </c:pt>
                <c:pt idx="5">
                  <c:v>50.773299999999999</c:v>
                </c:pt>
                <c:pt idx="6">
                  <c:v>37.403599999999997</c:v>
                </c:pt>
                <c:pt idx="7">
                  <c:v>58.444800000000001</c:v>
                </c:pt>
                <c:pt idx="8">
                  <c:v>77.144099999999995</c:v>
                </c:pt>
                <c:pt idx="9">
                  <c:v>77.848199999999991</c:v>
                </c:pt>
                <c:pt idx="10">
                  <c:v>75.570899999999995</c:v>
                </c:pt>
                <c:pt idx="11">
                  <c:v>78.062300000000008</c:v>
                </c:pt>
                <c:pt idx="12">
                  <c:v>88.167000000000002</c:v>
                </c:pt>
                <c:pt idx="13">
                  <c:v>118.37360000000001</c:v>
                </c:pt>
                <c:pt idx="14">
                  <c:v>158.1901</c:v>
                </c:pt>
                <c:pt idx="15">
                  <c:v>171.91419999999999</c:v>
                </c:pt>
                <c:pt idx="16">
                  <c:v>159.4667</c:v>
                </c:pt>
                <c:pt idx="17">
                  <c:v>140.23419999999999</c:v>
                </c:pt>
                <c:pt idx="18">
                  <c:v>135.5326</c:v>
                </c:pt>
                <c:pt idx="19">
                  <c:v>155.42310000000001</c:v>
                </c:pt>
                <c:pt idx="20">
                  <c:v>184.91610000000003</c:v>
                </c:pt>
                <c:pt idx="21">
                  <c:v>193.54749999999999</c:v>
                </c:pt>
                <c:pt idx="22">
                  <c:v>204.50739999999999</c:v>
                </c:pt>
                <c:pt idx="23">
                  <c:v>240.5669</c:v>
                </c:pt>
                <c:pt idx="24">
                  <c:v>265.99189999999999</c:v>
                </c:pt>
                <c:pt idx="25">
                  <c:v>296.7362</c:v>
                </c:pt>
                <c:pt idx="26">
                  <c:v>317.8048</c:v>
                </c:pt>
                <c:pt idx="27">
                  <c:v>334.53180000000003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3E-4C01-AF12-52B6711081FD}"/>
            </c:ext>
          </c:extLst>
        </c:ser>
        <c:ser>
          <c:idx val="2"/>
          <c:order val="2"/>
          <c:tx>
            <c:v>Phenanthrene ALS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 (2)'!$AF$55:$AF$82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 (2)'!$AH$55:$AH$82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0.13355999999999998</c:v>
                </c:pt>
                <c:pt idx="4">
                  <c:v>0.13355999999999998</c:v>
                </c:pt>
                <c:pt idx="5">
                  <c:v>0.37428</c:v>
                </c:pt>
                <c:pt idx="6">
                  <c:v>4.0768800000000001</c:v>
                </c:pt>
                <c:pt idx="7">
                  <c:v>34.980719999999998</c:v>
                </c:pt>
                <c:pt idx="8">
                  <c:v>48.137519999999995</c:v>
                </c:pt>
                <c:pt idx="9">
                  <c:v>71.783279999999991</c:v>
                </c:pt>
                <c:pt idx="10">
                  <c:v>98.230080000000015</c:v>
                </c:pt>
                <c:pt idx="11">
                  <c:v>141.23676</c:v>
                </c:pt>
                <c:pt idx="12">
                  <c:v>166.29527999999999</c:v>
                </c:pt>
                <c:pt idx="13">
                  <c:v>169.08635999999998</c:v>
                </c:pt>
                <c:pt idx="14">
                  <c:v>188.74068</c:v>
                </c:pt>
                <c:pt idx="15">
                  <c:v>221.3082</c:v>
                </c:pt>
                <c:pt idx="16">
                  <c:v>285.58308</c:v>
                </c:pt>
                <c:pt idx="17">
                  <c:v>299.45555999999999</c:v>
                </c:pt>
                <c:pt idx="18">
                  <c:v>312.80003999999997</c:v>
                </c:pt>
                <c:pt idx="19">
                  <c:v>310.10735999999997</c:v>
                </c:pt>
                <c:pt idx="20">
                  <c:v>335.79491999999999</c:v>
                </c:pt>
                <c:pt idx="21">
                  <c:v>382.95887999999997</c:v>
                </c:pt>
                <c:pt idx="22">
                  <c:v>454.94604000000004</c:v>
                </c:pt>
                <c:pt idx="23">
                  <c:v>535.34616000000005</c:v>
                </c:pt>
                <c:pt idx="24">
                  <c:v>630.26004</c:v>
                </c:pt>
                <c:pt idx="25">
                  <c:v>621.04331999999999</c:v>
                </c:pt>
                <c:pt idx="26">
                  <c:v>683.78232000000003</c:v>
                </c:pt>
                <c:pt idx="27">
                  <c:v>806.30855999999994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3E-4C01-AF12-52B6711081FD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BG (2)'!$AC$55:$AC$82</c:f>
              <c:numCache>
                <c:formatCode>General</c:formatCode>
                <c:ptCount val="28"/>
                <c:pt idx="0">
                  <c:v>7.2999799999999997</c:v>
                </c:pt>
                <c:pt idx="1">
                  <c:v>7.36592</c:v>
                </c:pt>
                <c:pt idx="2">
                  <c:v>7.4682599999999999</c:v>
                </c:pt>
                <c:pt idx="3">
                  <c:v>7.5999600000000003</c:v>
                </c:pt>
                <c:pt idx="4">
                  <c:v>7.69998</c:v>
                </c:pt>
                <c:pt idx="5">
                  <c:v>7.7999599999999996</c:v>
                </c:pt>
                <c:pt idx="6">
                  <c:v>7.8999600000000001</c:v>
                </c:pt>
                <c:pt idx="7">
                  <c:v>7.9999500000000001</c:v>
                </c:pt>
                <c:pt idx="8">
                  <c:v>8.0998000000000001</c:v>
                </c:pt>
                <c:pt idx="9">
                  <c:v>8.2000799999999998</c:v>
                </c:pt>
                <c:pt idx="10">
                  <c:v>8.2999500000000008</c:v>
                </c:pt>
                <c:pt idx="11">
                  <c:v>8.40001</c:v>
                </c:pt>
                <c:pt idx="12">
                  <c:v>8.5000099999999996</c:v>
                </c:pt>
                <c:pt idx="13">
                  <c:v>8.5998999999999999</c:v>
                </c:pt>
                <c:pt idx="14">
                  <c:v>8.6998700000000007</c:v>
                </c:pt>
                <c:pt idx="15">
                  <c:v>8.8001199999999997</c:v>
                </c:pt>
                <c:pt idx="16">
                  <c:v>8.90001</c:v>
                </c:pt>
                <c:pt idx="17">
                  <c:v>9.0000300000000006</c:v>
                </c:pt>
                <c:pt idx="18">
                  <c:v>9.0999599999999994</c:v>
                </c:pt>
                <c:pt idx="19">
                  <c:v>9.2000200000000003</c:v>
                </c:pt>
                <c:pt idx="20">
                  <c:v>9.2996800000000004</c:v>
                </c:pt>
                <c:pt idx="21">
                  <c:v>9.4002300000000005</c:v>
                </c:pt>
                <c:pt idx="22">
                  <c:v>9.4999099999999999</c:v>
                </c:pt>
                <c:pt idx="23">
                  <c:v>9.5999300000000005</c:v>
                </c:pt>
                <c:pt idx="24">
                  <c:v>9.7000700000000002</c:v>
                </c:pt>
                <c:pt idx="25">
                  <c:v>9.8000500000000006</c:v>
                </c:pt>
                <c:pt idx="26">
                  <c:v>9.9002099999999995</c:v>
                </c:pt>
                <c:pt idx="27">
                  <c:v>9.9998799999999992</c:v>
                </c:pt>
              </c:numCache>
            </c:numRef>
          </c:xVal>
          <c:yVal>
            <c:numRef>
              <c:f>'178 BG (2)'!$AN$55:$AN$82</c:f>
              <c:numCache>
                <c:formatCode>General</c:formatCode>
                <c:ptCount val="28"/>
                <c:pt idx="0">
                  <c:v>8.6199999999999999E-2</c:v>
                </c:pt>
                <c:pt idx="1">
                  <c:v>0.17299999999999999</c:v>
                </c:pt>
                <c:pt idx="2">
                  <c:v>8.9893000000000001</c:v>
                </c:pt>
                <c:pt idx="3">
                  <c:v>31.713559999999998</c:v>
                </c:pt>
                <c:pt idx="4">
                  <c:v>31.510660000000001</c:v>
                </c:pt>
                <c:pt idx="5">
                  <c:v>51.147579999999998</c:v>
                </c:pt>
                <c:pt idx="6">
                  <c:v>41.48048</c:v>
                </c:pt>
                <c:pt idx="7">
                  <c:v>93.425520000000006</c:v>
                </c:pt>
                <c:pt idx="8">
                  <c:v>125.28161999999999</c:v>
                </c:pt>
                <c:pt idx="9">
                  <c:v>149.63147999999998</c:v>
                </c:pt>
                <c:pt idx="10">
                  <c:v>173.80098000000001</c:v>
                </c:pt>
                <c:pt idx="11">
                  <c:v>219.29906</c:v>
                </c:pt>
                <c:pt idx="12">
                  <c:v>254.46227999999999</c:v>
                </c:pt>
                <c:pt idx="13">
                  <c:v>287.45996000000002</c:v>
                </c:pt>
                <c:pt idx="14">
                  <c:v>346.93078000000003</c:v>
                </c:pt>
                <c:pt idx="15">
                  <c:v>393.22239999999999</c:v>
                </c:pt>
                <c:pt idx="16">
                  <c:v>445.04978</c:v>
                </c:pt>
                <c:pt idx="17">
                  <c:v>439.68975999999998</c:v>
                </c:pt>
                <c:pt idx="18">
                  <c:v>448.33263999999997</c:v>
                </c:pt>
                <c:pt idx="19">
                  <c:v>465.53045999999995</c:v>
                </c:pt>
                <c:pt idx="20">
                  <c:v>520.71101999999996</c:v>
                </c:pt>
                <c:pt idx="21">
                  <c:v>576.50637999999992</c:v>
                </c:pt>
                <c:pt idx="22">
                  <c:v>659.45344</c:v>
                </c:pt>
                <c:pt idx="23">
                  <c:v>775.91306000000009</c:v>
                </c:pt>
                <c:pt idx="24">
                  <c:v>896.25193999999999</c:v>
                </c:pt>
                <c:pt idx="25">
                  <c:v>917.77952000000005</c:v>
                </c:pt>
                <c:pt idx="26">
                  <c:v>1001.58712</c:v>
                </c:pt>
                <c:pt idx="27">
                  <c:v>1140.8403599999999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03E-4C01-AF12-52B671108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463624"/>
        <c:axId val="457466248"/>
      </c:scatterChart>
      <c:valAx>
        <c:axId val="45746362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6248"/>
        <c:crosses val="autoZero"/>
        <c:crossBetween val="midCat"/>
      </c:valAx>
      <c:valAx>
        <c:axId val="457466248"/>
        <c:scaling>
          <c:orientation val="minMax"/>
          <c:max val="6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9527340332458452E-2"/>
          <c:y val="0.25136446485855934"/>
          <c:w val="0.27047265966754158"/>
          <c:h val="0.312502187226596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TPES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 (2)'!$R$55:$R$155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 (2)'!$Y$55:$Y$155</c:f>
              <c:numCache>
                <c:formatCode>General</c:formatCode>
                <c:ptCount val="101"/>
                <c:pt idx="0">
                  <c:v>-6.0582792958295967E-2</c:v>
                </c:pt>
                <c:pt idx="1">
                  <c:v>9.0563244467385409E-2</c:v>
                </c:pt>
                <c:pt idx="2">
                  <c:v>0.39069814057027169</c:v>
                </c:pt>
                <c:pt idx="3">
                  <c:v>0.29992469212500045</c:v>
                </c:pt>
                <c:pt idx="4">
                  <c:v>2.9887816239552504E-2</c:v>
                </c:pt>
                <c:pt idx="5">
                  <c:v>5.9591143791847836E-2</c:v>
                </c:pt>
                <c:pt idx="6">
                  <c:v>0</c:v>
                </c:pt>
                <c:pt idx="7">
                  <c:v>0.4442660039969365</c:v>
                </c:pt>
                <c:pt idx="8">
                  <c:v>0.11810925652743952</c:v>
                </c:pt>
                <c:pt idx="9">
                  <c:v>0.17669423613757743</c:v>
                </c:pt>
                <c:pt idx="10">
                  <c:v>0.18552190026064513</c:v>
                </c:pt>
                <c:pt idx="11">
                  <c:v>0.24058684029287747</c:v>
                </c:pt>
                <c:pt idx="12">
                  <c:v>0.29539474793163933</c:v>
                </c:pt>
                <c:pt idx="13">
                  <c:v>-0.12891608038521041</c:v>
                </c:pt>
                <c:pt idx="14">
                  <c:v>0.66154236775531394</c:v>
                </c:pt>
                <c:pt idx="15">
                  <c:v>0.37161753391113866</c:v>
                </c:pt>
                <c:pt idx="16">
                  <c:v>0.62586546175520885</c:v>
                </c:pt>
                <c:pt idx="17">
                  <c:v>1.3300026403351199</c:v>
                </c:pt>
                <c:pt idx="18">
                  <c:v>0.90048864559181985</c:v>
                </c:pt>
                <c:pt idx="19">
                  <c:v>1.0486130801414431</c:v>
                </c:pt>
                <c:pt idx="20">
                  <c:v>1.5873682025392293</c:v>
                </c:pt>
                <c:pt idx="21">
                  <c:v>6.4530150276059439</c:v>
                </c:pt>
                <c:pt idx="22">
                  <c:v>5.319952246397996</c:v>
                </c:pt>
                <c:pt idx="23">
                  <c:v>2.7697587995699458</c:v>
                </c:pt>
                <c:pt idx="24">
                  <c:v>1.4517105423933805</c:v>
                </c:pt>
                <c:pt idx="25">
                  <c:v>1.7005364869856916</c:v>
                </c:pt>
                <c:pt idx="26">
                  <c:v>2.0293450071518859</c:v>
                </c:pt>
                <c:pt idx="27">
                  <c:v>0.80849953009096387</c:v>
                </c:pt>
                <c:pt idx="28">
                  <c:v>1.5811502643877586</c:v>
                </c:pt>
                <c:pt idx="29">
                  <c:v>2.931826798723677</c:v>
                </c:pt>
                <c:pt idx="30">
                  <c:v>5.8417293528848191</c:v>
                </c:pt>
                <c:pt idx="31">
                  <c:v>4.7761556174438224</c:v>
                </c:pt>
                <c:pt idx="32">
                  <c:v>3.5937432618730951</c:v>
                </c:pt>
                <c:pt idx="33">
                  <c:v>3.1835040999316639</c:v>
                </c:pt>
                <c:pt idx="34">
                  <c:v>1.0529237365031421</c:v>
                </c:pt>
                <c:pt idx="35">
                  <c:v>1.4144578150844644</c:v>
                </c:pt>
                <c:pt idx="36">
                  <c:v>1.4422252048570616</c:v>
                </c:pt>
                <c:pt idx="37">
                  <c:v>2.1315485314117768</c:v>
                </c:pt>
                <c:pt idx="38">
                  <c:v>4.2282160918364005</c:v>
                </c:pt>
                <c:pt idx="39">
                  <c:v>3.2892759439347796</c:v>
                </c:pt>
                <c:pt idx="40">
                  <c:v>3.0628784616950742</c:v>
                </c:pt>
                <c:pt idx="41">
                  <c:v>2.8537642637534879</c:v>
                </c:pt>
                <c:pt idx="42">
                  <c:v>3.2439354105305673</c:v>
                </c:pt>
                <c:pt idx="43">
                  <c:v>3.8265988192088694</c:v>
                </c:pt>
                <c:pt idx="44">
                  <c:v>11.60166963047093</c:v>
                </c:pt>
                <c:pt idx="45">
                  <c:v>12.894112834193484</c:v>
                </c:pt>
                <c:pt idx="46">
                  <c:v>9.8669091537440163</c:v>
                </c:pt>
                <c:pt idx="47">
                  <c:v>11.218945852596271</c:v>
                </c:pt>
                <c:pt idx="48">
                  <c:v>11.032934939795673</c:v>
                </c:pt>
                <c:pt idx="49">
                  <c:v>8.4215164861060323</c:v>
                </c:pt>
                <c:pt idx="50">
                  <c:v>9.6297440092109579</c:v>
                </c:pt>
                <c:pt idx="51">
                  <c:v>10.262293384050967</c:v>
                </c:pt>
                <c:pt idx="52">
                  <c:v>13.573310941025833</c:v>
                </c:pt>
                <c:pt idx="53">
                  <c:v>17.506607251655357</c:v>
                </c:pt>
                <c:pt idx="54">
                  <c:v>15.280699386787605</c:v>
                </c:pt>
                <c:pt idx="55">
                  <c:v>11.668880435267047</c:v>
                </c:pt>
                <c:pt idx="56">
                  <c:v>12.068803395466036</c:v>
                </c:pt>
                <c:pt idx="57">
                  <c:v>12.850673769252412</c:v>
                </c:pt>
                <c:pt idx="58">
                  <c:v>14.973355399688611</c:v>
                </c:pt>
                <c:pt idx="59">
                  <c:v>14.895661612545606</c:v>
                </c:pt>
                <c:pt idx="60">
                  <c:v>14.600635772197126</c:v>
                </c:pt>
                <c:pt idx="61">
                  <c:v>11.449882267070658</c:v>
                </c:pt>
                <c:pt idx="62">
                  <c:v>10.83018779882639</c:v>
                </c:pt>
                <c:pt idx="63">
                  <c:v>11.08555452973467</c:v>
                </c:pt>
                <c:pt idx="64">
                  <c:v>12.7829778686515</c:v>
                </c:pt>
                <c:pt idx="65">
                  <c:v>10.962707759547598</c:v>
                </c:pt>
                <c:pt idx="66">
                  <c:v>10.266806377135712</c:v>
                </c:pt>
                <c:pt idx="67">
                  <c:v>16.022248415754511</c:v>
                </c:pt>
                <c:pt idx="68">
                  <c:v>12.295662953822312</c:v>
                </c:pt>
                <c:pt idx="69">
                  <c:v>10.078105856563468</c:v>
                </c:pt>
                <c:pt idx="70">
                  <c:v>13.818924987035631</c:v>
                </c:pt>
                <c:pt idx="71">
                  <c:v>12.047681124409078</c:v>
                </c:pt>
                <c:pt idx="72">
                  <c:v>12.973693361113032</c:v>
                </c:pt>
                <c:pt idx="73">
                  <c:v>8.1330888134440347</c:v>
                </c:pt>
                <c:pt idx="74">
                  <c:v>7.059525971888533</c:v>
                </c:pt>
                <c:pt idx="75">
                  <c:v>13.948647173619303</c:v>
                </c:pt>
                <c:pt idx="76">
                  <c:v>13.077741489314828</c:v>
                </c:pt>
                <c:pt idx="77">
                  <c:v>9.0247910726880907</c:v>
                </c:pt>
                <c:pt idx="78">
                  <c:v>7.948834066331238</c:v>
                </c:pt>
                <c:pt idx="79">
                  <c:v>8.6535157709640433</c:v>
                </c:pt>
                <c:pt idx="80">
                  <c:v>9.9250481004557969</c:v>
                </c:pt>
                <c:pt idx="81">
                  <c:v>5.4437912156578312</c:v>
                </c:pt>
                <c:pt idx="82">
                  <c:v>7.3106306216963564</c:v>
                </c:pt>
                <c:pt idx="83">
                  <c:v>5.1287610628242133</c:v>
                </c:pt>
                <c:pt idx="84">
                  <c:v>5.4568677940071284</c:v>
                </c:pt>
                <c:pt idx="85">
                  <c:v>10.116251168771548</c:v>
                </c:pt>
                <c:pt idx="86">
                  <c:v>6.9750289287197171</c:v>
                </c:pt>
                <c:pt idx="87">
                  <c:v>6.4209820216744582</c:v>
                </c:pt>
                <c:pt idx="88">
                  <c:v>8.141958506389642</c:v>
                </c:pt>
                <c:pt idx="89">
                  <c:v>7.5625618061333624</c:v>
                </c:pt>
                <c:pt idx="90">
                  <c:v>5.7759301139724046</c:v>
                </c:pt>
                <c:pt idx="91">
                  <c:v>9.2733236163015942</c:v>
                </c:pt>
                <c:pt idx="92">
                  <c:v>8.1242263915527939</c:v>
                </c:pt>
                <c:pt idx="93">
                  <c:v>5.6958101060042026</c:v>
                </c:pt>
                <c:pt idx="94">
                  <c:v>6.2565014326767052</c:v>
                </c:pt>
                <c:pt idx="95">
                  <c:v>8.9908808085114647</c:v>
                </c:pt>
                <c:pt idx="96">
                  <c:v>5.4031728597130417</c:v>
                </c:pt>
                <c:pt idx="97">
                  <c:v>5.5051763032039389</c:v>
                </c:pt>
                <c:pt idx="98">
                  <c:v>4.0205323811038278</c:v>
                </c:pt>
                <c:pt idx="99">
                  <c:v>4.0698788129011954</c:v>
                </c:pt>
                <c:pt idx="100">
                  <c:v>8.1594181143393136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65B-487D-8455-518909003182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 (2)'!$AV$55:$AV$455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 (2)'!$AX$55:$AX$455</c:f>
              <c:numCache>
                <c:formatCode>General</c:formatCode>
                <c:ptCount val="401"/>
                <c:pt idx="0">
                  <c:v>2.5642499999999999E-2</c:v>
                </c:pt>
                <c:pt idx="1">
                  <c:v>2.4375000000000001E-2</c:v>
                </c:pt>
                <c:pt idx="2">
                  <c:v>2.31075E-2</c:v>
                </c:pt>
                <c:pt idx="3">
                  <c:v>2.1839999999999998E-2</c:v>
                </c:pt>
                <c:pt idx="4">
                  <c:v>2.0572500000000001E-2</c:v>
                </c:pt>
                <c:pt idx="5">
                  <c:v>1.9305000000000003E-2</c:v>
                </c:pt>
                <c:pt idx="6">
                  <c:v>1.8037500000000001E-2</c:v>
                </c:pt>
                <c:pt idx="7">
                  <c:v>1.677E-2</c:v>
                </c:pt>
                <c:pt idx="8">
                  <c:v>1.5509E-2</c:v>
                </c:pt>
                <c:pt idx="9">
                  <c:v>1.4241499999999999E-2</c:v>
                </c:pt>
                <c:pt idx="10">
                  <c:v>1.2973999999999999E-2</c:v>
                </c:pt>
                <c:pt idx="11">
                  <c:v>1.1706500000000002E-2</c:v>
                </c:pt>
                <c:pt idx="12">
                  <c:v>1.0439000000000002E-2</c:v>
                </c:pt>
                <c:pt idx="13">
                  <c:v>9.1714999999999991E-3</c:v>
                </c:pt>
                <c:pt idx="14">
                  <c:v>7.9040000000000013E-3</c:v>
                </c:pt>
                <c:pt idx="15">
                  <c:v>6.6365E-3</c:v>
                </c:pt>
                <c:pt idx="16">
                  <c:v>5.3690000000000005E-3</c:v>
                </c:pt>
                <c:pt idx="17">
                  <c:v>4.1015000000000001E-3</c:v>
                </c:pt>
                <c:pt idx="18">
                  <c:v>2.8405000000000001E-3</c:v>
                </c:pt>
                <c:pt idx="19">
                  <c:v>1.573E-3</c:v>
                </c:pt>
                <c:pt idx="20">
                  <c:v>3.0364360000000002E-4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4.3859660000000001E-4</c:v>
                </c:pt>
                <c:pt idx="31">
                  <c:v>2.9705000000000005E-3</c:v>
                </c:pt>
                <c:pt idx="32">
                  <c:v>5.5055E-3</c:v>
                </c:pt>
                <c:pt idx="33">
                  <c:v>8.0405000000000008E-3</c:v>
                </c:pt>
                <c:pt idx="34">
                  <c:v>1.05755E-2</c:v>
                </c:pt>
                <c:pt idx="35">
                  <c:v>1.3110500000000001E-2</c:v>
                </c:pt>
                <c:pt idx="36">
                  <c:v>1.5639E-2</c:v>
                </c:pt>
                <c:pt idx="37">
                  <c:v>1.8173999999999999E-2</c:v>
                </c:pt>
                <c:pt idx="38">
                  <c:v>2.0709000000000002E-2</c:v>
                </c:pt>
                <c:pt idx="39">
                  <c:v>2.3244000000000001E-2</c:v>
                </c:pt>
                <c:pt idx="40">
                  <c:v>2.5843999999999999E-2</c:v>
                </c:pt>
                <c:pt idx="41">
                  <c:v>2.9646499999999999E-2</c:v>
                </c:pt>
                <c:pt idx="42">
                  <c:v>3.34425E-2</c:v>
                </c:pt>
                <c:pt idx="43">
                  <c:v>3.7245E-2</c:v>
                </c:pt>
                <c:pt idx="44">
                  <c:v>4.1047500000000001E-2</c:v>
                </c:pt>
                <c:pt idx="45">
                  <c:v>4.4843500000000001E-2</c:v>
                </c:pt>
                <c:pt idx="46">
                  <c:v>4.8646000000000002E-2</c:v>
                </c:pt>
                <c:pt idx="47">
                  <c:v>5.2448500000000002E-2</c:v>
                </c:pt>
                <c:pt idx="48">
                  <c:v>5.6251000000000002E-2</c:v>
                </c:pt>
                <c:pt idx="49">
                  <c:v>6.0047000000000003E-2</c:v>
                </c:pt>
                <c:pt idx="50">
                  <c:v>6.3849500000000003E-2</c:v>
                </c:pt>
                <c:pt idx="51">
                  <c:v>6.7652000000000004E-2</c:v>
                </c:pt>
                <c:pt idx="52">
                  <c:v>7.1448000000000012E-2</c:v>
                </c:pt>
                <c:pt idx="53">
                  <c:v>7.5250499999999998E-2</c:v>
                </c:pt>
                <c:pt idx="54">
                  <c:v>7.9053000000000012E-2</c:v>
                </c:pt>
                <c:pt idx="55">
                  <c:v>8.2855499999999999E-2</c:v>
                </c:pt>
                <c:pt idx="56">
                  <c:v>8.6651500000000006E-2</c:v>
                </c:pt>
                <c:pt idx="57">
                  <c:v>9.0454000000000007E-2</c:v>
                </c:pt>
                <c:pt idx="58">
                  <c:v>9.4256500000000007E-2</c:v>
                </c:pt>
                <c:pt idx="59">
                  <c:v>9.8052500000000015E-2</c:v>
                </c:pt>
                <c:pt idx="60">
                  <c:v>0.101855</c:v>
                </c:pt>
                <c:pt idx="61">
                  <c:v>0.10908950000000001</c:v>
                </c:pt>
                <c:pt idx="62">
                  <c:v>0.11711700000000001</c:v>
                </c:pt>
                <c:pt idx="63">
                  <c:v>0.125138</c:v>
                </c:pt>
                <c:pt idx="64">
                  <c:v>0.13316549999999999</c:v>
                </c:pt>
                <c:pt idx="65">
                  <c:v>0.14180400000000001</c:v>
                </c:pt>
                <c:pt idx="66">
                  <c:v>0.180921</c:v>
                </c:pt>
                <c:pt idx="67">
                  <c:v>0.22003800000000001</c:v>
                </c:pt>
                <c:pt idx="68">
                  <c:v>0.2591485</c:v>
                </c:pt>
                <c:pt idx="69">
                  <c:v>0.29826550000000002</c:v>
                </c:pt>
                <c:pt idx="70">
                  <c:v>0.61839699999999997</c:v>
                </c:pt>
                <c:pt idx="71">
                  <c:v>0.57506800000000002</c:v>
                </c:pt>
                <c:pt idx="72">
                  <c:v>0.53174549999999998</c:v>
                </c:pt>
                <c:pt idx="73">
                  <c:v>0.48841650000000003</c:v>
                </c:pt>
                <c:pt idx="74">
                  <c:v>0.44508749999999997</c:v>
                </c:pt>
                <c:pt idx="75">
                  <c:v>0.40176499999999998</c:v>
                </c:pt>
                <c:pt idx="76">
                  <c:v>0.70077149999999999</c:v>
                </c:pt>
                <c:pt idx="77">
                  <c:v>1.0213840000000001</c:v>
                </c:pt>
                <c:pt idx="78">
                  <c:v>1.3042119999999999</c:v>
                </c:pt>
                <c:pt idx="79">
                  <c:v>1.8058365000000001</c:v>
                </c:pt>
                <c:pt idx="80">
                  <c:v>3.3623915000000002</c:v>
                </c:pt>
                <c:pt idx="81">
                  <c:v>4.5975475000000001</c:v>
                </c:pt>
                <c:pt idx="82">
                  <c:v>5.5940624999999997</c:v>
                </c:pt>
                <c:pt idx="83">
                  <c:v>6.5905839999999998</c:v>
                </c:pt>
                <c:pt idx="84">
                  <c:v>5.5833310000000012</c:v>
                </c:pt>
                <c:pt idx="85">
                  <c:v>4.3798105000000005</c:v>
                </c:pt>
                <c:pt idx="86">
                  <c:v>1.1947780000000001</c:v>
                </c:pt>
                <c:pt idx="87">
                  <c:v>0.12820600000000001</c:v>
                </c:pt>
                <c:pt idx="88">
                  <c:v>0.12820600000000001</c:v>
                </c:pt>
                <c:pt idx="89">
                  <c:v>0.12820600000000001</c:v>
                </c:pt>
                <c:pt idx="90">
                  <c:v>0.12820600000000001</c:v>
                </c:pt>
                <c:pt idx="91">
                  <c:v>0.175708</c:v>
                </c:pt>
                <c:pt idx="92">
                  <c:v>0.20980700000000002</c:v>
                </c:pt>
                <c:pt idx="93">
                  <c:v>0.22184500000000001</c:v>
                </c:pt>
                <c:pt idx="94">
                  <c:v>0.23387650000000001</c:v>
                </c:pt>
                <c:pt idx="95">
                  <c:v>0.24068200000000001</c:v>
                </c:pt>
                <c:pt idx="96">
                  <c:v>0.22564100000000001</c:v>
                </c:pt>
                <c:pt idx="97">
                  <c:v>0.21060000000000001</c:v>
                </c:pt>
                <c:pt idx="98">
                  <c:v>0.19555250000000002</c:v>
                </c:pt>
                <c:pt idx="99">
                  <c:v>0.18051150000000002</c:v>
                </c:pt>
                <c:pt idx="100">
                  <c:v>0.2318355</c:v>
                </c:pt>
                <c:pt idx="101">
                  <c:v>0.24509550000000002</c:v>
                </c:pt>
                <c:pt idx="102">
                  <c:v>0.17288700000000001</c:v>
                </c:pt>
                <c:pt idx="103">
                  <c:v>0.1227395</c:v>
                </c:pt>
                <c:pt idx="104">
                  <c:v>0.15884699999999999</c:v>
                </c:pt>
                <c:pt idx="105">
                  <c:v>0.1949545</c:v>
                </c:pt>
                <c:pt idx="106">
                  <c:v>0.23019100000000001</c:v>
                </c:pt>
                <c:pt idx="107">
                  <c:v>0.1579825</c:v>
                </c:pt>
                <c:pt idx="108">
                  <c:v>0.20490600000000003</c:v>
                </c:pt>
                <c:pt idx="109">
                  <c:v>0.25906400000000002</c:v>
                </c:pt>
                <c:pt idx="110">
                  <c:v>0.22523799999999999</c:v>
                </c:pt>
                <c:pt idx="111">
                  <c:v>0.17108000000000001</c:v>
                </c:pt>
                <c:pt idx="112">
                  <c:v>0.307008</c:v>
                </c:pt>
                <c:pt idx="113">
                  <c:v>0.52897650000000007</c:v>
                </c:pt>
                <c:pt idx="114">
                  <c:v>0.72153900000000004</c:v>
                </c:pt>
                <c:pt idx="115">
                  <c:v>0.91410150000000001</c:v>
                </c:pt>
                <c:pt idx="116">
                  <c:v>1.2328874999999999</c:v>
                </c:pt>
                <c:pt idx="117">
                  <c:v>1.275339</c:v>
                </c:pt>
                <c:pt idx="118">
                  <c:v>1.282216</c:v>
                </c:pt>
                <c:pt idx="119">
                  <c:v>1.289093</c:v>
                </c:pt>
                <c:pt idx="120">
                  <c:v>1.1814074999999999</c:v>
                </c:pt>
                <c:pt idx="121">
                  <c:v>0.91515449999999998</c:v>
                </c:pt>
                <c:pt idx="122">
                  <c:v>0.9127495000000001</c:v>
                </c:pt>
                <c:pt idx="123">
                  <c:v>0.91034450000000011</c:v>
                </c:pt>
                <c:pt idx="124">
                  <c:v>0.63179350000000001</c:v>
                </c:pt>
                <c:pt idx="125">
                  <c:v>0.40464450000000002</c:v>
                </c:pt>
                <c:pt idx="126">
                  <c:v>0.28429700000000002</c:v>
                </c:pt>
                <c:pt idx="127">
                  <c:v>0.20252050000000002</c:v>
                </c:pt>
                <c:pt idx="128">
                  <c:v>0.24584300000000001</c:v>
                </c:pt>
                <c:pt idx="129">
                  <c:v>0.28917199999999998</c:v>
                </c:pt>
                <c:pt idx="130">
                  <c:v>0.31228600000000001</c:v>
                </c:pt>
                <c:pt idx="131">
                  <c:v>0.32030700000000001</c:v>
                </c:pt>
                <c:pt idx="132">
                  <c:v>0.32833449999999997</c:v>
                </c:pt>
                <c:pt idx="133">
                  <c:v>0.31156450000000002</c:v>
                </c:pt>
                <c:pt idx="134">
                  <c:v>0.25379250000000003</c:v>
                </c:pt>
                <c:pt idx="135">
                  <c:v>0.19602700000000001</c:v>
                </c:pt>
                <c:pt idx="136">
                  <c:v>0.19666400000000001</c:v>
                </c:pt>
                <c:pt idx="137">
                  <c:v>0.22074000000000002</c:v>
                </c:pt>
                <c:pt idx="138">
                  <c:v>0.24480950000000001</c:v>
                </c:pt>
                <c:pt idx="139">
                  <c:v>0.26887900000000003</c:v>
                </c:pt>
                <c:pt idx="140">
                  <c:v>0.26923000000000002</c:v>
                </c:pt>
                <c:pt idx="141">
                  <c:v>0.26923000000000002</c:v>
                </c:pt>
                <c:pt idx="142">
                  <c:v>0.2651155</c:v>
                </c:pt>
                <c:pt idx="143">
                  <c:v>0.260299</c:v>
                </c:pt>
                <c:pt idx="144">
                  <c:v>0.26564199999999999</c:v>
                </c:pt>
                <c:pt idx="145">
                  <c:v>0.31378100000000003</c:v>
                </c:pt>
                <c:pt idx="146">
                  <c:v>0.35860500000000001</c:v>
                </c:pt>
                <c:pt idx="147">
                  <c:v>0.35258600000000001</c:v>
                </c:pt>
                <c:pt idx="148">
                  <c:v>0.34657350000000003</c:v>
                </c:pt>
                <c:pt idx="149">
                  <c:v>0.34055450000000004</c:v>
                </c:pt>
                <c:pt idx="150">
                  <c:v>0.33453549999999999</c:v>
                </c:pt>
                <c:pt idx="151">
                  <c:v>0.39112449999999999</c:v>
                </c:pt>
                <c:pt idx="152">
                  <c:v>0.46333299999999999</c:v>
                </c:pt>
                <c:pt idx="153">
                  <c:v>0.53554800000000002</c:v>
                </c:pt>
                <c:pt idx="154">
                  <c:v>0.49134800000000006</c:v>
                </c:pt>
                <c:pt idx="155">
                  <c:v>0.43913999999999997</c:v>
                </c:pt>
                <c:pt idx="156">
                  <c:v>0.44515900000000003</c:v>
                </c:pt>
                <c:pt idx="157">
                  <c:v>0.45117799999999997</c:v>
                </c:pt>
                <c:pt idx="158">
                  <c:v>0.45719700000000002</c:v>
                </c:pt>
                <c:pt idx="159">
                  <c:v>0.45082050000000001</c:v>
                </c:pt>
                <c:pt idx="160">
                  <c:v>0.41230800000000001</c:v>
                </c:pt>
                <c:pt idx="161">
                  <c:v>0.3737955</c:v>
                </c:pt>
                <c:pt idx="162">
                  <c:v>0.33922849999999999</c:v>
                </c:pt>
                <c:pt idx="163">
                  <c:v>0.30713800000000002</c:v>
                </c:pt>
                <c:pt idx="164">
                  <c:v>0.27504100000000004</c:v>
                </c:pt>
                <c:pt idx="165">
                  <c:v>0.27054299999999998</c:v>
                </c:pt>
                <c:pt idx="166">
                  <c:v>0.3042455</c:v>
                </c:pt>
                <c:pt idx="167">
                  <c:v>0.33794150000000001</c:v>
                </c:pt>
                <c:pt idx="168">
                  <c:v>0.28243800000000002</c:v>
                </c:pt>
                <c:pt idx="169">
                  <c:v>0.28302299999999997</c:v>
                </c:pt>
                <c:pt idx="170">
                  <c:v>0.32153550000000003</c:v>
                </c:pt>
                <c:pt idx="171">
                  <c:v>0.3562845</c:v>
                </c:pt>
                <c:pt idx="172">
                  <c:v>0.26</c:v>
                </c:pt>
                <c:pt idx="173">
                  <c:v>0.16371549999999999</c:v>
                </c:pt>
                <c:pt idx="174">
                  <c:v>0.1927315</c:v>
                </c:pt>
                <c:pt idx="175">
                  <c:v>0.23606050000000001</c:v>
                </c:pt>
                <c:pt idx="176">
                  <c:v>0.28051399999999999</c:v>
                </c:pt>
                <c:pt idx="177">
                  <c:v>0.32865299999999997</c:v>
                </c:pt>
                <c:pt idx="178">
                  <c:v>0.37679200000000002</c:v>
                </c:pt>
                <c:pt idx="179">
                  <c:v>0.42214900000000005</c:v>
                </c:pt>
                <c:pt idx="180">
                  <c:v>0.39807950000000003</c:v>
                </c:pt>
                <c:pt idx="181">
                  <c:v>0.37931399999999998</c:v>
                </c:pt>
                <c:pt idx="182">
                  <c:v>0.36727599999999999</c:v>
                </c:pt>
                <c:pt idx="183">
                  <c:v>0.355238</c:v>
                </c:pt>
                <c:pt idx="184">
                  <c:v>0.34320650000000003</c:v>
                </c:pt>
                <c:pt idx="185">
                  <c:v>0.33642700000000003</c:v>
                </c:pt>
                <c:pt idx="186">
                  <c:v>0.35361950000000003</c:v>
                </c:pt>
                <c:pt idx="187">
                  <c:v>0.37081200000000003</c:v>
                </c:pt>
                <c:pt idx="188">
                  <c:v>0.38800449999999997</c:v>
                </c:pt>
                <c:pt idx="189">
                  <c:v>0.39984750000000002</c:v>
                </c:pt>
                <c:pt idx="190">
                  <c:v>0.40519700000000003</c:v>
                </c:pt>
                <c:pt idx="191">
                  <c:v>0.41054650000000004</c:v>
                </c:pt>
                <c:pt idx="192">
                  <c:v>0.41589599999999999</c:v>
                </c:pt>
                <c:pt idx="193">
                  <c:v>0.42124550000000005</c:v>
                </c:pt>
                <c:pt idx="194">
                  <c:v>0.40724450000000001</c:v>
                </c:pt>
                <c:pt idx="195">
                  <c:v>0.38317500000000004</c:v>
                </c:pt>
                <c:pt idx="196">
                  <c:v>0.35910550000000002</c:v>
                </c:pt>
                <c:pt idx="197">
                  <c:v>0.35727249999999999</c:v>
                </c:pt>
                <c:pt idx="198">
                  <c:v>0.38134850000000003</c:v>
                </c:pt>
                <c:pt idx="199">
                  <c:v>0.40541800000000006</c:v>
                </c:pt>
                <c:pt idx="200">
                  <c:v>0.34615100000000004</c:v>
                </c:pt>
                <c:pt idx="201">
                  <c:v>0.28481700000000004</c:v>
                </c:pt>
                <c:pt idx="202">
                  <c:v>0.29857100000000003</c:v>
                </c:pt>
                <c:pt idx="203">
                  <c:v>0.31232500000000002</c:v>
                </c:pt>
                <c:pt idx="204">
                  <c:v>0.32607900000000001</c:v>
                </c:pt>
                <c:pt idx="205">
                  <c:v>0.32954350000000004</c:v>
                </c:pt>
                <c:pt idx="206">
                  <c:v>0.32151600000000002</c:v>
                </c:pt>
                <c:pt idx="207">
                  <c:v>0.31349500000000002</c:v>
                </c:pt>
                <c:pt idx="208">
                  <c:v>0.313027</c:v>
                </c:pt>
                <c:pt idx="209">
                  <c:v>0.33228000000000002</c:v>
                </c:pt>
                <c:pt idx="210">
                  <c:v>0.35153950000000006</c:v>
                </c:pt>
                <c:pt idx="211">
                  <c:v>0.32942000000000005</c:v>
                </c:pt>
                <c:pt idx="212">
                  <c:v>0.281281</c:v>
                </c:pt>
                <c:pt idx="213">
                  <c:v>0.23314200000000002</c:v>
                </c:pt>
                <c:pt idx="214">
                  <c:v>0.25365599999999999</c:v>
                </c:pt>
                <c:pt idx="215">
                  <c:v>0.27772550000000001</c:v>
                </c:pt>
                <c:pt idx="216">
                  <c:v>0.29586050000000003</c:v>
                </c:pt>
                <c:pt idx="217">
                  <c:v>0.29929899999999998</c:v>
                </c:pt>
                <c:pt idx="218">
                  <c:v>0.30273749999999999</c:v>
                </c:pt>
                <c:pt idx="219">
                  <c:v>0.306176</c:v>
                </c:pt>
                <c:pt idx="220">
                  <c:v>0.28750150000000002</c:v>
                </c:pt>
                <c:pt idx="221">
                  <c:v>0.25139400000000001</c:v>
                </c:pt>
                <c:pt idx="222">
                  <c:v>0.25485200000000002</c:v>
                </c:pt>
                <c:pt idx="223">
                  <c:v>0.31101200000000001</c:v>
                </c:pt>
                <c:pt idx="224">
                  <c:v>0.36717850000000002</c:v>
                </c:pt>
                <c:pt idx="225">
                  <c:v>0.39623350000000002</c:v>
                </c:pt>
                <c:pt idx="226">
                  <c:v>0.33605649999999998</c:v>
                </c:pt>
                <c:pt idx="227">
                  <c:v>0.28575300000000003</c:v>
                </c:pt>
                <c:pt idx="228">
                  <c:v>0.32186049999999999</c:v>
                </c:pt>
                <c:pt idx="229">
                  <c:v>0.35796150000000004</c:v>
                </c:pt>
                <c:pt idx="230">
                  <c:v>0.33850049999999998</c:v>
                </c:pt>
                <c:pt idx="231">
                  <c:v>0.31744050000000001</c:v>
                </c:pt>
                <c:pt idx="232">
                  <c:v>0.29638049999999999</c:v>
                </c:pt>
                <c:pt idx="233">
                  <c:v>0.275314</c:v>
                </c:pt>
                <c:pt idx="234">
                  <c:v>0.27656849999999999</c:v>
                </c:pt>
                <c:pt idx="235">
                  <c:v>0.28688399999999997</c:v>
                </c:pt>
                <c:pt idx="236">
                  <c:v>0.29719950000000001</c:v>
                </c:pt>
                <c:pt idx="237">
                  <c:v>0.30751500000000004</c:v>
                </c:pt>
                <c:pt idx="238">
                  <c:v>0.29586699999999999</c:v>
                </c:pt>
                <c:pt idx="239">
                  <c:v>0.283829</c:v>
                </c:pt>
                <c:pt idx="240">
                  <c:v>0.27179750000000003</c:v>
                </c:pt>
                <c:pt idx="241">
                  <c:v>0.2739685</c:v>
                </c:pt>
                <c:pt idx="242">
                  <c:v>0.27998100000000004</c:v>
                </c:pt>
                <c:pt idx="243">
                  <c:v>0.28600000000000003</c:v>
                </c:pt>
                <c:pt idx="244">
                  <c:v>0.29201900000000003</c:v>
                </c:pt>
                <c:pt idx="245">
                  <c:v>0.27714699999999998</c:v>
                </c:pt>
                <c:pt idx="246">
                  <c:v>0.243451</c:v>
                </c:pt>
                <c:pt idx="247">
                  <c:v>0.2097485</c:v>
                </c:pt>
                <c:pt idx="248">
                  <c:v>0.2258945</c:v>
                </c:pt>
                <c:pt idx="249">
                  <c:v>0.24997050000000001</c:v>
                </c:pt>
                <c:pt idx="250">
                  <c:v>0.27404000000000001</c:v>
                </c:pt>
                <c:pt idx="251">
                  <c:v>0.29109600000000002</c:v>
                </c:pt>
                <c:pt idx="252">
                  <c:v>0.26301600000000003</c:v>
                </c:pt>
                <c:pt idx="253">
                  <c:v>0.23492949999999999</c:v>
                </c:pt>
                <c:pt idx="254">
                  <c:v>0.20684950000000002</c:v>
                </c:pt>
                <c:pt idx="255">
                  <c:v>0.27291550000000003</c:v>
                </c:pt>
                <c:pt idx="256">
                  <c:v>0.34513050000000006</c:v>
                </c:pt>
                <c:pt idx="257">
                  <c:v>0.38748450000000006</c:v>
                </c:pt>
                <c:pt idx="258">
                  <c:v>0.35137699999999999</c:v>
                </c:pt>
                <c:pt idx="259">
                  <c:v>0.31526950000000004</c:v>
                </c:pt>
                <c:pt idx="260">
                  <c:v>0.28276950000000001</c:v>
                </c:pt>
                <c:pt idx="261">
                  <c:v>0.291798</c:v>
                </c:pt>
                <c:pt idx="262">
                  <c:v>0.3008265</c:v>
                </c:pt>
                <c:pt idx="263">
                  <c:v>0.30985499999999999</c:v>
                </c:pt>
                <c:pt idx="264">
                  <c:v>0.31887700000000002</c:v>
                </c:pt>
                <c:pt idx="265">
                  <c:v>0.32708650000000006</c:v>
                </c:pt>
                <c:pt idx="266">
                  <c:v>0.3351075</c:v>
                </c:pt>
                <c:pt idx="267">
                  <c:v>0.3431285</c:v>
                </c:pt>
                <c:pt idx="268">
                  <c:v>0.31990400000000002</c:v>
                </c:pt>
                <c:pt idx="269">
                  <c:v>0.27777750000000001</c:v>
                </c:pt>
                <c:pt idx="270">
                  <c:v>0.26168350000000001</c:v>
                </c:pt>
                <c:pt idx="271">
                  <c:v>0.27237600000000001</c:v>
                </c:pt>
                <c:pt idx="272">
                  <c:v>0.28307500000000002</c:v>
                </c:pt>
                <c:pt idx="273">
                  <c:v>0.29377399999999998</c:v>
                </c:pt>
                <c:pt idx="274">
                  <c:v>0.30447299999999999</c:v>
                </c:pt>
                <c:pt idx="275">
                  <c:v>0.29807699999999998</c:v>
                </c:pt>
                <c:pt idx="276">
                  <c:v>0.28432299999999999</c:v>
                </c:pt>
                <c:pt idx="277">
                  <c:v>0.270569</c:v>
                </c:pt>
                <c:pt idx="278">
                  <c:v>0.25681500000000002</c:v>
                </c:pt>
                <c:pt idx="279">
                  <c:v>0.28561650000000005</c:v>
                </c:pt>
                <c:pt idx="280">
                  <c:v>0.31570500000000001</c:v>
                </c:pt>
                <c:pt idx="281">
                  <c:v>0.29220099999999999</c:v>
                </c:pt>
                <c:pt idx="282">
                  <c:v>0.25849850000000002</c:v>
                </c:pt>
                <c:pt idx="283">
                  <c:v>0.2392975</c:v>
                </c:pt>
                <c:pt idx="284">
                  <c:v>0.28743649999999998</c:v>
                </c:pt>
                <c:pt idx="285">
                  <c:v>0.29200599999999999</c:v>
                </c:pt>
                <c:pt idx="286">
                  <c:v>0.26492700000000002</c:v>
                </c:pt>
                <c:pt idx="287">
                  <c:v>0.23784800000000003</c:v>
                </c:pt>
                <c:pt idx="288">
                  <c:v>0.21076900000000001</c:v>
                </c:pt>
                <c:pt idx="289">
                  <c:v>0.20571200000000001</c:v>
                </c:pt>
                <c:pt idx="290">
                  <c:v>0.24783850000000002</c:v>
                </c:pt>
                <c:pt idx="291">
                  <c:v>0.28566849999999999</c:v>
                </c:pt>
                <c:pt idx="292">
                  <c:v>0.30492150000000001</c:v>
                </c:pt>
                <c:pt idx="293">
                  <c:v>0.324181</c:v>
                </c:pt>
                <c:pt idx="294">
                  <c:v>0.34481200000000001</c:v>
                </c:pt>
                <c:pt idx="295">
                  <c:v>0.36669750000000007</c:v>
                </c:pt>
                <c:pt idx="296">
                  <c:v>0.38857649999999999</c:v>
                </c:pt>
                <c:pt idx="297">
                  <c:v>0.41046200000000005</c:v>
                </c:pt>
                <c:pt idx="298">
                  <c:v>0.43234099999999998</c:v>
                </c:pt>
                <c:pt idx="299">
                  <c:v>0.45422650000000003</c:v>
                </c:pt>
                <c:pt idx="300">
                  <c:v>0.45753499999999997</c:v>
                </c:pt>
                <c:pt idx="301">
                  <c:v>0.45151600000000003</c:v>
                </c:pt>
                <c:pt idx="302">
                  <c:v>0.44549700000000003</c:v>
                </c:pt>
                <c:pt idx="303">
                  <c:v>0.43947800000000004</c:v>
                </c:pt>
                <c:pt idx="304">
                  <c:v>0.43345900000000004</c:v>
                </c:pt>
                <c:pt idx="305">
                  <c:v>0.42744650000000001</c:v>
                </c:pt>
                <c:pt idx="306">
                  <c:v>0.42142750000000001</c:v>
                </c:pt>
                <c:pt idx="307">
                  <c:v>0.41540850000000007</c:v>
                </c:pt>
                <c:pt idx="308">
                  <c:v>0.40938950000000002</c:v>
                </c:pt>
                <c:pt idx="309">
                  <c:v>0.40337049999999997</c:v>
                </c:pt>
                <c:pt idx="310">
                  <c:v>0.39757250000000005</c:v>
                </c:pt>
                <c:pt idx="311">
                  <c:v>0.40770600000000001</c:v>
                </c:pt>
                <c:pt idx="312">
                  <c:v>0.41783950000000003</c:v>
                </c:pt>
                <c:pt idx="313">
                  <c:v>0.42797299999999999</c:v>
                </c:pt>
                <c:pt idx="314">
                  <c:v>0.43811299999999997</c:v>
                </c:pt>
                <c:pt idx="315">
                  <c:v>0.44824649999999999</c:v>
                </c:pt>
                <c:pt idx="316">
                  <c:v>0.45838000000000007</c:v>
                </c:pt>
                <c:pt idx="317">
                  <c:v>0.46851350000000003</c:v>
                </c:pt>
                <c:pt idx="318">
                  <c:v>0.47865350000000001</c:v>
                </c:pt>
                <c:pt idx="319">
                  <c:v>0.48878700000000003</c:v>
                </c:pt>
                <c:pt idx="320">
                  <c:v>0.49892049999999999</c:v>
                </c:pt>
                <c:pt idx="321">
                  <c:v>0.50679200000000002</c:v>
                </c:pt>
                <c:pt idx="322">
                  <c:v>0.51439050000000008</c:v>
                </c:pt>
                <c:pt idx="323">
                  <c:v>0.52199549999999995</c:v>
                </c:pt>
                <c:pt idx="324">
                  <c:v>0.52959400000000001</c:v>
                </c:pt>
                <c:pt idx="325">
                  <c:v>0.53719899999999998</c:v>
                </c:pt>
                <c:pt idx="326">
                  <c:v>0.54479749999999993</c:v>
                </c:pt>
                <c:pt idx="327">
                  <c:v>0.552396</c:v>
                </c:pt>
                <c:pt idx="328">
                  <c:v>0.56000099999999997</c:v>
                </c:pt>
                <c:pt idx="329">
                  <c:v>0.56759950000000003</c:v>
                </c:pt>
                <c:pt idx="330">
                  <c:v>0.57520450000000001</c:v>
                </c:pt>
                <c:pt idx="331">
                  <c:v>0.58240000000000003</c:v>
                </c:pt>
                <c:pt idx="332">
                  <c:v>0.58947850000000002</c:v>
                </c:pt>
                <c:pt idx="333">
                  <c:v>0.596557</c:v>
                </c:pt>
                <c:pt idx="334">
                  <c:v>0.60364200000000001</c:v>
                </c:pt>
                <c:pt idx="335">
                  <c:v>0.6107205</c:v>
                </c:pt>
                <c:pt idx="336">
                  <c:v>0.61779899999999999</c:v>
                </c:pt>
                <c:pt idx="337">
                  <c:v>0.62487750000000009</c:v>
                </c:pt>
                <c:pt idx="338">
                  <c:v>0.63195599999999996</c:v>
                </c:pt>
                <c:pt idx="339">
                  <c:v>0.63903449999999995</c:v>
                </c:pt>
                <c:pt idx="340">
                  <c:v>0.63583650000000003</c:v>
                </c:pt>
                <c:pt idx="341">
                  <c:v>0.62861500000000003</c:v>
                </c:pt>
                <c:pt idx="342">
                  <c:v>0.62139350000000004</c:v>
                </c:pt>
                <c:pt idx="343">
                  <c:v>0.61417200000000005</c:v>
                </c:pt>
                <c:pt idx="344">
                  <c:v>0.60695050000000006</c:v>
                </c:pt>
                <c:pt idx="345">
                  <c:v>0.59972900000000007</c:v>
                </c:pt>
                <c:pt idx="346">
                  <c:v>0.59250749999999996</c:v>
                </c:pt>
                <c:pt idx="347">
                  <c:v>0.58528600000000008</c:v>
                </c:pt>
                <c:pt idx="348">
                  <c:v>0.57806449999999998</c:v>
                </c:pt>
                <c:pt idx="349">
                  <c:v>0.57084299999999999</c:v>
                </c:pt>
                <c:pt idx="350">
                  <c:v>0.56445999999999996</c:v>
                </c:pt>
                <c:pt idx="351">
                  <c:v>0.56980950000000008</c:v>
                </c:pt>
                <c:pt idx="352">
                  <c:v>0.57515899999999998</c:v>
                </c:pt>
                <c:pt idx="353">
                  <c:v>0.58050850000000009</c:v>
                </c:pt>
                <c:pt idx="354">
                  <c:v>0.58585149999999997</c:v>
                </c:pt>
                <c:pt idx="355">
                  <c:v>0.59120099999999998</c:v>
                </c:pt>
                <c:pt idx="356">
                  <c:v>0.59655049999999998</c:v>
                </c:pt>
                <c:pt idx="357">
                  <c:v>0.6019000000000001</c:v>
                </c:pt>
                <c:pt idx="358">
                  <c:v>0.6072495</c:v>
                </c:pt>
                <c:pt idx="359">
                  <c:v>0.612599</c:v>
                </c:pt>
                <c:pt idx="360">
                  <c:v>0.61113649999999997</c:v>
                </c:pt>
                <c:pt idx="361">
                  <c:v>0.60226400000000002</c:v>
                </c:pt>
                <c:pt idx="362">
                  <c:v>0.59339799999999998</c:v>
                </c:pt>
                <c:pt idx="363">
                  <c:v>0.58453200000000005</c:v>
                </c:pt>
                <c:pt idx="364">
                  <c:v>0.57565949999999999</c:v>
                </c:pt>
                <c:pt idx="365">
                  <c:v>0.56679350000000006</c:v>
                </c:pt>
                <c:pt idx="366">
                  <c:v>0.55792750000000002</c:v>
                </c:pt>
                <c:pt idx="367">
                  <c:v>0.54905500000000007</c:v>
                </c:pt>
                <c:pt idx="368">
                  <c:v>0.54018900000000003</c:v>
                </c:pt>
                <c:pt idx="369">
                  <c:v>0.53132299999999999</c:v>
                </c:pt>
                <c:pt idx="370">
                  <c:v>0.52746199999999999</c:v>
                </c:pt>
                <c:pt idx="371">
                  <c:v>0.53253200000000001</c:v>
                </c:pt>
                <c:pt idx="372">
                  <c:v>0.5375955</c:v>
                </c:pt>
                <c:pt idx="373">
                  <c:v>0.54266550000000002</c:v>
                </c:pt>
                <c:pt idx="374">
                  <c:v>0.54773550000000004</c:v>
                </c:pt>
                <c:pt idx="375">
                  <c:v>0.55279900000000004</c:v>
                </c:pt>
                <c:pt idx="376">
                  <c:v>0.55786900000000006</c:v>
                </c:pt>
                <c:pt idx="377">
                  <c:v>0.56293250000000006</c:v>
                </c:pt>
                <c:pt idx="378">
                  <c:v>0.56800250000000008</c:v>
                </c:pt>
                <c:pt idx="379">
                  <c:v>0.5730725000000001</c:v>
                </c:pt>
                <c:pt idx="380">
                  <c:v>0.57461300000000004</c:v>
                </c:pt>
                <c:pt idx="381">
                  <c:v>0.56498650000000006</c:v>
                </c:pt>
                <c:pt idx="382">
                  <c:v>0.55536000000000008</c:v>
                </c:pt>
                <c:pt idx="383">
                  <c:v>0.54573349999999998</c:v>
                </c:pt>
                <c:pt idx="384">
                  <c:v>0.53610049999999998</c:v>
                </c:pt>
                <c:pt idx="385">
                  <c:v>0.526474</c:v>
                </c:pt>
                <c:pt idx="386">
                  <c:v>0.51684750000000002</c:v>
                </c:pt>
                <c:pt idx="387">
                  <c:v>0.50722100000000003</c:v>
                </c:pt>
                <c:pt idx="388">
                  <c:v>0.49758800000000003</c:v>
                </c:pt>
                <c:pt idx="389">
                  <c:v>0.48796149999999999</c:v>
                </c:pt>
                <c:pt idx="390">
                  <c:v>0.47833500000000001</c:v>
                </c:pt>
                <c:pt idx="391">
                  <c:v>0.48319050000000002</c:v>
                </c:pt>
                <c:pt idx="392">
                  <c:v>0.49823800000000001</c:v>
                </c:pt>
                <c:pt idx="393">
                  <c:v>0.51327900000000004</c:v>
                </c:pt>
                <c:pt idx="394">
                  <c:v>0.52832650000000003</c:v>
                </c:pt>
                <c:pt idx="395">
                  <c:v>0.5433675</c:v>
                </c:pt>
                <c:pt idx="396">
                  <c:v>0.55841499999999999</c:v>
                </c:pt>
                <c:pt idx="397">
                  <c:v>0.57345600000000008</c:v>
                </c:pt>
                <c:pt idx="398">
                  <c:v>0.58850350000000007</c:v>
                </c:pt>
                <c:pt idx="399">
                  <c:v>0.60354450000000004</c:v>
                </c:pt>
                <c:pt idx="400">
                  <c:v>0.61859200000000003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5B-487D-8455-518909003182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 (2)'!$AV$55:$AV$455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 (2)'!$AZ$55:$AZ$455</c:f>
              <c:numCache>
                <c:formatCode>General</c:formatCode>
                <c:ptCount val="401"/>
                <c:pt idx="0">
                  <c:v>0.15703200000000003</c:v>
                </c:pt>
                <c:pt idx="1">
                  <c:v>0.15697800000000001</c:v>
                </c:pt>
                <c:pt idx="2">
                  <c:v>0.15693750000000001</c:v>
                </c:pt>
                <c:pt idx="3">
                  <c:v>0.15688350000000001</c:v>
                </c:pt>
                <c:pt idx="4">
                  <c:v>0.15684300000000001</c:v>
                </c:pt>
                <c:pt idx="5">
                  <c:v>0.15680250000000001</c:v>
                </c:pt>
                <c:pt idx="6">
                  <c:v>0.15674850000000001</c:v>
                </c:pt>
                <c:pt idx="7">
                  <c:v>0.15670800000000001</c:v>
                </c:pt>
                <c:pt idx="8">
                  <c:v>0.15665400000000002</c:v>
                </c:pt>
                <c:pt idx="9">
                  <c:v>0.15661350000000002</c:v>
                </c:pt>
                <c:pt idx="10">
                  <c:v>0.15657300000000002</c:v>
                </c:pt>
                <c:pt idx="11">
                  <c:v>0.15651900000000002</c:v>
                </c:pt>
                <c:pt idx="12">
                  <c:v>0.15647850000000002</c:v>
                </c:pt>
                <c:pt idx="13">
                  <c:v>0.15940800000000002</c:v>
                </c:pt>
                <c:pt idx="14">
                  <c:v>0.163296</c:v>
                </c:pt>
                <c:pt idx="15">
                  <c:v>0.16718400000000003</c:v>
                </c:pt>
                <c:pt idx="16">
                  <c:v>0.171072</c:v>
                </c:pt>
                <c:pt idx="17">
                  <c:v>0.1749735</c:v>
                </c:pt>
                <c:pt idx="18">
                  <c:v>0.17886150000000001</c:v>
                </c:pt>
                <c:pt idx="19">
                  <c:v>0.179118</c:v>
                </c:pt>
                <c:pt idx="20">
                  <c:v>0.17906400000000003</c:v>
                </c:pt>
                <c:pt idx="21">
                  <c:v>0.17902350000000003</c:v>
                </c:pt>
                <c:pt idx="22">
                  <c:v>0.1789695</c:v>
                </c:pt>
                <c:pt idx="23">
                  <c:v>0.178929</c:v>
                </c:pt>
                <c:pt idx="24">
                  <c:v>0.17888850000000001</c:v>
                </c:pt>
                <c:pt idx="25">
                  <c:v>0.17883450000000001</c:v>
                </c:pt>
                <c:pt idx="26">
                  <c:v>0.17879400000000001</c:v>
                </c:pt>
                <c:pt idx="27">
                  <c:v>0.17874000000000001</c:v>
                </c:pt>
                <c:pt idx="28">
                  <c:v>0.17869949999999998</c:v>
                </c:pt>
                <c:pt idx="29">
                  <c:v>0.17865900000000004</c:v>
                </c:pt>
                <c:pt idx="30">
                  <c:v>0.17653950000000002</c:v>
                </c:pt>
                <c:pt idx="31">
                  <c:v>0.16861500000000001</c:v>
                </c:pt>
                <c:pt idx="32">
                  <c:v>0.16070400000000001</c:v>
                </c:pt>
                <c:pt idx="33">
                  <c:v>0.15550650000000002</c:v>
                </c:pt>
                <c:pt idx="34">
                  <c:v>0.15546600000000002</c:v>
                </c:pt>
                <c:pt idx="35">
                  <c:v>0.15542549999999999</c:v>
                </c:pt>
                <c:pt idx="36">
                  <c:v>0.1553715</c:v>
                </c:pt>
                <c:pt idx="37">
                  <c:v>0.155331</c:v>
                </c:pt>
                <c:pt idx="38">
                  <c:v>0.155277</c:v>
                </c:pt>
                <c:pt idx="39">
                  <c:v>0.15755849999999999</c:v>
                </c:pt>
                <c:pt idx="40">
                  <c:v>0.1620135</c:v>
                </c:pt>
                <c:pt idx="41">
                  <c:v>0.16646850000000002</c:v>
                </c:pt>
                <c:pt idx="42">
                  <c:v>0.17092350000000001</c:v>
                </c:pt>
                <c:pt idx="43">
                  <c:v>0.17537850000000002</c:v>
                </c:pt>
                <c:pt idx="44">
                  <c:v>0.18014400000000003</c:v>
                </c:pt>
                <c:pt idx="45">
                  <c:v>0.18534149999999999</c:v>
                </c:pt>
                <c:pt idx="46">
                  <c:v>0.19055250000000001</c:v>
                </c:pt>
                <c:pt idx="47">
                  <c:v>0.19575000000000001</c:v>
                </c:pt>
                <c:pt idx="48">
                  <c:v>0.2011095</c:v>
                </c:pt>
                <c:pt idx="49">
                  <c:v>0.21006</c:v>
                </c:pt>
                <c:pt idx="50">
                  <c:v>0.21901050000000002</c:v>
                </c:pt>
                <c:pt idx="51">
                  <c:v>0.2279745</c:v>
                </c:pt>
                <c:pt idx="52">
                  <c:v>0.236925</c:v>
                </c:pt>
                <c:pt idx="53">
                  <c:v>0.2458755</c:v>
                </c:pt>
                <c:pt idx="54">
                  <c:v>0.249669</c:v>
                </c:pt>
                <c:pt idx="55">
                  <c:v>0.25312500000000004</c:v>
                </c:pt>
                <c:pt idx="56">
                  <c:v>0.256581</c:v>
                </c:pt>
                <c:pt idx="57">
                  <c:v>0.26003700000000002</c:v>
                </c:pt>
                <c:pt idx="58">
                  <c:v>0.26347950000000003</c:v>
                </c:pt>
                <c:pt idx="59">
                  <c:v>0.26693549999999999</c:v>
                </c:pt>
                <c:pt idx="60">
                  <c:v>0.26736750000000004</c:v>
                </c:pt>
                <c:pt idx="61">
                  <c:v>0.262818</c:v>
                </c:pt>
                <c:pt idx="62">
                  <c:v>0.25826850000000001</c:v>
                </c:pt>
                <c:pt idx="63">
                  <c:v>0.25371900000000003</c:v>
                </c:pt>
                <c:pt idx="64">
                  <c:v>0.24918300000000002</c:v>
                </c:pt>
                <c:pt idx="65">
                  <c:v>0.2458755</c:v>
                </c:pt>
                <c:pt idx="66">
                  <c:v>0.24583500000000003</c:v>
                </c:pt>
                <c:pt idx="67">
                  <c:v>0.24578100000000003</c:v>
                </c:pt>
                <c:pt idx="68">
                  <c:v>0.2457405</c:v>
                </c:pt>
                <c:pt idx="69">
                  <c:v>0.2457</c:v>
                </c:pt>
                <c:pt idx="70">
                  <c:v>0.24564600000000003</c:v>
                </c:pt>
                <c:pt idx="71">
                  <c:v>0.24560550000000003</c:v>
                </c:pt>
                <c:pt idx="72">
                  <c:v>0.24555150000000001</c:v>
                </c:pt>
                <c:pt idx="73">
                  <c:v>0.24551100000000001</c:v>
                </c:pt>
                <c:pt idx="74">
                  <c:v>0.24547050000000001</c:v>
                </c:pt>
                <c:pt idx="75">
                  <c:v>0.24695550000000002</c:v>
                </c:pt>
                <c:pt idx="76">
                  <c:v>0.26790750000000002</c:v>
                </c:pt>
                <c:pt idx="77">
                  <c:v>0.28885949999999999</c:v>
                </c:pt>
                <c:pt idx="78">
                  <c:v>0.30981150000000002</c:v>
                </c:pt>
                <c:pt idx="79">
                  <c:v>0.33076350000000004</c:v>
                </c:pt>
                <c:pt idx="80">
                  <c:v>0.33978150000000007</c:v>
                </c:pt>
                <c:pt idx="81">
                  <c:v>0.34366950000000007</c:v>
                </c:pt>
                <c:pt idx="82">
                  <c:v>0.34757100000000007</c:v>
                </c:pt>
                <c:pt idx="83">
                  <c:v>0.35145900000000002</c:v>
                </c:pt>
                <c:pt idx="84">
                  <c:v>0.35534700000000002</c:v>
                </c:pt>
                <c:pt idx="85">
                  <c:v>0.35923500000000003</c:v>
                </c:pt>
                <c:pt idx="86">
                  <c:v>0.36752400000000002</c:v>
                </c:pt>
                <c:pt idx="87">
                  <c:v>0.37648800000000004</c:v>
                </c:pt>
                <c:pt idx="88">
                  <c:v>0.38543850000000002</c:v>
                </c:pt>
                <c:pt idx="89">
                  <c:v>0.39438900000000005</c:v>
                </c:pt>
                <c:pt idx="90">
                  <c:v>0.40333950000000002</c:v>
                </c:pt>
                <c:pt idx="91">
                  <c:v>0.40194900000000006</c:v>
                </c:pt>
                <c:pt idx="92">
                  <c:v>0.39739950000000007</c:v>
                </c:pt>
                <c:pt idx="93">
                  <c:v>0.39284999999999998</c:v>
                </c:pt>
                <c:pt idx="94">
                  <c:v>0.38831400000000005</c:v>
                </c:pt>
                <c:pt idx="95">
                  <c:v>0.38376450000000006</c:v>
                </c:pt>
                <c:pt idx="96">
                  <c:v>0.37173600000000001</c:v>
                </c:pt>
                <c:pt idx="97">
                  <c:v>0.35594100000000001</c:v>
                </c:pt>
                <c:pt idx="98">
                  <c:v>0.34014600000000006</c:v>
                </c:pt>
                <c:pt idx="99">
                  <c:v>0.324351</c:v>
                </c:pt>
                <c:pt idx="100">
                  <c:v>0.31314600000000004</c:v>
                </c:pt>
                <c:pt idx="101">
                  <c:v>0.31310550000000004</c:v>
                </c:pt>
                <c:pt idx="102">
                  <c:v>0.31305150000000004</c:v>
                </c:pt>
                <c:pt idx="103">
                  <c:v>0.31301100000000004</c:v>
                </c:pt>
                <c:pt idx="104">
                  <c:v>0.31297050000000004</c:v>
                </c:pt>
                <c:pt idx="105">
                  <c:v>0.31530600000000003</c:v>
                </c:pt>
                <c:pt idx="106">
                  <c:v>0.32786100000000001</c:v>
                </c:pt>
                <c:pt idx="107">
                  <c:v>0.340416</c:v>
                </c:pt>
                <c:pt idx="108">
                  <c:v>0.35297100000000003</c:v>
                </c:pt>
                <c:pt idx="109">
                  <c:v>0.36895500000000003</c:v>
                </c:pt>
                <c:pt idx="110">
                  <c:v>0.38781450000000006</c:v>
                </c:pt>
                <c:pt idx="111">
                  <c:v>0.40666050000000004</c:v>
                </c:pt>
                <c:pt idx="112">
                  <c:v>0.42552000000000001</c:v>
                </c:pt>
                <c:pt idx="113">
                  <c:v>0.43208100000000005</c:v>
                </c:pt>
                <c:pt idx="114">
                  <c:v>0.43727850000000001</c:v>
                </c:pt>
                <c:pt idx="115">
                  <c:v>0.44248950000000004</c:v>
                </c:pt>
                <c:pt idx="116">
                  <c:v>0.44768700000000006</c:v>
                </c:pt>
                <c:pt idx="117">
                  <c:v>0.45677250000000003</c:v>
                </c:pt>
                <c:pt idx="118">
                  <c:v>0.46932750000000006</c:v>
                </c:pt>
                <c:pt idx="119">
                  <c:v>0.48188249999999999</c:v>
                </c:pt>
                <c:pt idx="120">
                  <c:v>0.49443750000000009</c:v>
                </c:pt>
                <c:pt idx="121">
                  <c:v>0.50049900000000003</c:v>
                </c:pt>
                <c:pt idx="122">
                  <c:v>0.50569649999999999</c:v>
                </c:pt>
                <c:pt idx="123">
                  <c:v>0.51090750000000007</c:v>
                </c:pt>
                <c:pt idx="124">
                  <c:v>0.51610500000000004</c:v>
                </c:pt>
                <c:pt idx="125">
                  <c:v>0.51633450000000003</c:v>
                </c:pt>
                <c:pt idx="126">
                  <c:v>0.51178500000000005</c:v>
                </c:pt>
                <c:pt idx="127">
                  <c:v>0.50724900000000006</c:v>
                </c:pt>
                <c:pt idx="128">
                  <c:v>0.50269949999999997</c:v>
                </c:pt>
                <c:pt idx="129">
                  <c:v>0.49815000000000004</c:v>
                </c:pt>
                <c:pt idx="130">
                  <c:v>0.49545</c:v>
                </c:pt>
                <c:pt idx="131">
                  <c:v>0.49539600000000006</c:v>
                </c:pt>
                <c:pt idx="132">
                  <c:v>0.4953555</c:v>
                </c:pt>
                <c:pt idx="133">
                  <c:v>0.49530150000000001</c:v>
                </c:pt>
                <c:pt idx="134">
                  <c:v>0.49526100000000006</c:v>
                </c:pt>
                <c:pt idx="135">
                  <c:v>0.49522050000000001</c:v>
                </c:pt>
                <c:pt idx="136">
                  <c:v>0.49516650000000006</c:v>
                </c:pt>
                <c:pt idx="137">
                  <c:v>0.49512600000000001</c:v>
                </c:pt>
                <c:pt idx="138">
                  <c:v>0.49507200000000001</c:v>
                </c:pt>
                <c:pt idx="139">
                  <c:v>0.49503150000000007</c:v>
                </c:pt>
                <c:pt idx="140">
                  <c:v>0.50477850000000002</c:v>
                </c:pt>
                <c:pt idx="141">
                  <c:v>0.51524100000000006</c:v>
                </c:pt>
                <c:pt idx="142">
                  <c:v>0.5256900000000001</c:v>
                </c:pt>
                <c:pt idx="143">
                  <c:v>0.53613900000000003</c:v>
                </c:pt>
                <c:pt idx="144">
                  <c:v>0.55834650000000008</c:v>
                </c:pt>
                <c:pt idx="145">
                  <c:v>0.58980150000000009</c:v>
                </c:pt>
                <c:pt idx="146">
                  <c:v>0.62125649999999999</c:v>
                </c:pt>
                <c:pt idx="147">
                  <c:v>0.63918450000000004</c:v>
                </c:pt>
                <c:pt idx="148">
                  <c:v>0.64963350000000009</c:v>
                </c:pt>
                <c:pt idx="149">
                  <c:v>0.66009600000000002</c:v>
                </c:pt>
                <c:pt idx="150">
                  <c:v>0.67054500000000006</c:v>
                </c:pt>
                <c:pt idx="151">
                  <c:v>0.6888240000000001</c:v>
                </c:pt>
                <c:pt idx="152">
                  <c:v>0.728163</c:v>
                </c:pt>
                <c:pt idx="153">
                  <c:v>0.76748850000000002</c:v>
                </c:pt>
                <c:pt idx="154">
                  <c:v>0.82082700000000008</c:v>
                </c:pt>
                <c:pt idx="155">
                  <c:v>0.89953200000000011</c:v>
                </c:pt>
                <c:pt idx="156">
                  <c:v>0.96408900000000008</c:v>
                </c:pt>
                <c:pt idx="157">
                  <c:v>1.0270395000000001</c:v>
                </c:pt>
                <c:pt idx="158">
                  <c:v>1.08999</c:v>
                </c:pt>
                <c:pt idx="159">
                  <c:v>1.2612645000000002</c:v>
                </c:pt>
                <c:pt idx="160">
                  <c:v>1.4220765000000002</c:v>
                </c:pt>
                <c:pt idx="161">
                  <c:v>1.5716565000000002</c:v>
                </c:pt>
                <c:pt idx="162">
                  <c:v>1.7212365000000003</c:v>
                </c:pt>
                <c:pt idx="163">
                  <c:v>1.9971765000000001</c:v>
                </c:pt>
                <c:pt idx="164">
                  <c:v>2.3541300000000001</c:v>
                </c:pt>
                <c:pt idx="165">
                  <c:v>2.8087290000000005</c:v>
                </c:pt>
                <c:pt idx="166">
                  <c:v>3.3966945000000002</c:v>
                </c:pt>
                <c:pt idx="167">
                  <c:v>4.0739085000000008</c:v>
                </c:pt>
                <c:pt idx="168">
                  <c:v>5.0398605000000005</c:v>
                </c:pt>
                <c:pt idx="169">
                  <c:v>6.0063390000000005</c:v>
                </c:pt>
                <c:pt idx="170">
                  <c:v>6.9827940000000002</c:v>
                </c:pt>
                <c:pt idx="171">
                  <c:v>7.9592490000000007</c:v>
                </c:pt>
                <c:pt idx="172">
                  <c:v>8.9723160000000011</c:v>
                </c:pt>
                <c:pt idx="173">
                  <c:v>10.221768000000001</c:v>
                </c:pt>
                <c:pt idx="174">
                  <c:v>11.471220000000001</c:v>
                </c:pt>
                <c:pt idx="175">
                  <c:v>12.113792999999999</c:v>
                </c:pt>
                <c:pt idx="176">
                  <c:v>12.722737500000001</c:v>
                </c:pt>
                <c:pt idx="177">
                  <c:v>12.700503000000001</c:v>
                </c:pt>
                <c:pt idx="178">
                  <c:v>12.479953500000001</c:v>
                </c:pt>
                <c:pt idx="179">
                  <c:v>12.1056255</c:v>
                </c:pt>
                <c:pt idx="180">
                  <c:v>11.617330500000001</c:v>
                </c:pt>
                <c:pt idx="181">
                  <c:v>11.129035500000001</c:v>
                </c:pt>
                <c:pt idx="182">
                  <c:v>10.561185</c:v>
                </c:pt>
                <c:pt idx="183">
                  <c:v>9.9521325000000012</c:v>
                </c:pt>
                <c:pt idx="184">
                  <c:v>9.4249170000000007</c:v>
                </c:pt>
                <c:pt idx="185">
                  <c:v>8.9891235000000016</c:v>
                </c:pt>
                <c:pt idx="186">
                  <c:v>8.5533165000000011</c:v>
                </c:pt>
                <c:pt idx="187">
                  <c:v>8.1175230000000003</c:v>
                </c:pt>
                <c:pt idx="188">
                  <c:v>7.6905720000000004</c:v>
                </c:pt>
                <c:pt idx="189">
                  <c:v>7.3440269999999996</c:v>
                </c:pt>
                <c:pt idx="190">
                  <c:v>6.9974820000000006</c:v>
                </c:pt>
                <c:pt idx="191">
                  <c:v>6.813828</c:v>
                </c:pt>
                <c:pt idx="192">
                  <c:v>6.6457800000000002</c:v>
                </c:pt>
                <c:pt idx="193">
                  <c:v>6.5711115000000007</c:v>
                </c:pt>
                <c:pt idx="194">
                  <c:v>6.5316915</c:v>
                </c:pt>
                <c:pt idx="195">
                  <c:v>6.4922715000000011</c:v>
                </c:pt>
                <c:pt idx="196">
                  <c:v>6.5485935000000008</c:v>
                </c:pt>
                <c:pt idx="197">
                  <c:v>6.6550680000000009</c:v>
                </c:pt>
                <c:pt idx="198">
                  <c:v>6.812532</c:v>
                </c:pt>
                <c:pt idx="199">
                  <c:v>6.9843735000000002</c:v>
                </c:pt>
                <c:pt idx="200">
                  <c:v>7.2284534999999996</c:v>
                </c:pt>
                <c:pt idx="201">
                  <c:v>7.4725335000000008</c:v>
                </c:pt>
                <c:pt idx="202">
                  <c:v>7.7857200000000004</c:v>
                </c:pt>
                <c:pt idx="203">
                  <c:v>8.3054295000000007</c:v>
                </c:pt>
                <c:pt idx="204">
                  <c:v>8.612797500000001</c:v>
                </c:pt>
                <c:pt idx="205">
                  <c:v>8.8647615000000002</c:v>
                </c:pt>
                <c:pt idx="206">
                  <c:v>9.1167120000000015</c:v>
                </c:pt>
                <c:pt idx="207">
                  <c:v>9.5621580000000002</c:v>
                </c:pt>
                <c:pt idx="208">
                  <c:v>10.0346175</c:v>
                </c:pt>
                <c:pt idx="209">
                  <c:v>10.528839000000001</c:v>
                </c:pt>
                <c:pt idx="210">
                  <c:v>11.032794000000001</c:v>
                </c:pt>
                <c:pt idx="211">
                  <c:v>11.338150500000001</c:v>
                </c:pt>
                <c:pt idx="212">
                  <c:v>11.448351000000001</c:v>
                </c:pt>
                <c:pt idx="213">
                  <c:v>11.5585515</c:v>
                </c:pt>
                <c:pt idx="214">
                  <c:v>11.418327</c:v>
                </c:pt>
                <c:pt idx="215">
                  <c:v>11.103277500000001</c:v>
                </c:pt>
                <c:pt idx="216">
                  <c:v>10.750212000000001</c:v>
                </c:pt>
                <c:pt idx="217">
                  <c:v>10.340662500000001</c:v>
                </c:pt>
                <c:pt idx="218">
                  <c:v>9.9718965000000015</c:v>
                </c:pt>
                <c:pt idx="219">
                  <c:v>9.7513470000000009</c:v>
                </c:pt>
                <c:pt idx="220">
                  <c:v>9.5344695000000002</c:v>
                </c:pt>
                <c:pt idx="221">
                  <c:v>9.4399290000000011</c:v>
                </c:pt>
                <c:pt idx="222">
                  <c:v>9.3453885000000003</c:v>
                </c:pt>
                <c:pt idx="223">
                  <c:v>9.2730420000000002</c:v>
                </c:pt>
                <c:pt idx="224">
                  <c:v>9.3737925000000004</c:v>
                </c:pt>
                <c:pt idx="225">
                  <c:v>9.4745565000000003</c:v>
                </c:pt>
                <c:pt idx="226">
                  <c:v>9.5753070000000005</c:v>
                </c:pt>
                <c:pt idx="227">
                  <c:v>9.7076070000000012</c:v>
                </c:pt>
                <c:pt idx="228">
                  <c:v>9.8755605000000006</c:v>
                </c:pt>
                <c:pt idx="229">
                  <c:v>9.9924435000000003</c:v>
                </c:pt>
                <c:pt idx="230">
                  <c:v>9.9797940000000001</c:v>
                </c:pt>
                <c:pt idx="231">
                  <c:v>9.9671444999999999</c:v>
                </c:pt>
                <c:pt idx="232">
                  <c:v>9.9544950000000014</c:v>
                </c:pt>
                <c:pt idx="233">
                  <c:v>9.8895599999999995</c:v>
                </c:pt>
                <c:pt idx="234">
                  <c:v>9.8206424999999999</c:v>
                </c:pt>
                <c:pt idx="235">
                  <c:v>9.8678385000000013</c:v>
                </c:pt>
                <c:pt idx="236">
                  <c:v>9.9150480000000005</c:v>
                </c:pt>
                <c:pt idx="237">
                  <c:v>9.9330030000000011</c:v>
                </c:pt>
                <c:pt idx="238">
                  <c:v>9.8699580000000005</c:v>
                </c:pt>
                <c:pt idx="239">
                  <c:v>9.8069130000000015</c:v>
                </c:pt>
                <c:pt idx="240">
                  <c:v>9.7394534999999998</c:v>
                </c:pt>
                <c:pt idx="241">
                  <c:v>9.6638130000000011</c:v>
                </c:pt>
                <c:pt idx="242">
                  <c:v>9.588159000000001</c:v>
                </c:pt>
                <c:pt idx="243">
                  <c:v>9.5125185000000005</c:v>
                </c:pt>
                <c:pt idx="244">
                  <c:v>9.5346585000000008</c:v>
                </c:pt>
                <c:pt idx="245">
                  <c:v>9.5976090000000021</c:v>
                </c:pt>
                <c:pt idx="246">
                  <c:v>9.6551190000000009</c:v>
                </c:pt>
                <c:pt idx="247">
                  <c:v>9.7075665000000004</c:v>
                </c:pt>
                <c:pt idx="248">
                  <c:v>9.7399664999999995</c:v>
                </c:pt>
                <c:pt idx="249">
                  <c:v>9.7320419999999999</c:v>
                </c:pt>
                <c:pt idx="250">
                  <c:v>9.7241175000000002</c:v>
                </c:pt>
                <c:pt idx="251">
                  <c:v>9.9952650000000016</c:v>
                </c:pt>
                <c:pt idx="252">
                  <c:v>10.244920500000001</c:v>
                </c:pt>
                <c:pt idx="253">
                  <c:v>10.3078845</c:v>
                </c:pt>
                <c:pt idx="254">
                  <c:v>10.370835000000001</c:v>
                </c:pt>
                <c:pt idx="255">
                  <c:v>10.391193000000001</c:v>
                </c:pt>
                <c:pt idx="256">
                  <c:v>10.399023000000001</c:v>
                </c:pt>
                <c:pt idx="257">
                  <c:v>10.406853</c:v>
                </c:pt>
                <c:pt idx="258">
                  <c:v>10.475433000000001</c:v>
                </c:pt>
                <c:pt idx="259">
                  <c:v>10.554138</c:v>
                </c:pt>
                <c:pt idx="260">
                  <c:v>10.632843000000001</c:v>
                </c:pt>
                <c:pt idx="261">
                  <c:v>10.756044000000001</c:v>
                </c:pt>
                <c:pt idx="262">
                  <c:v>10.6990605</c:v>
                </c:pt>
                <c:pt idx="263">
                  <c:v>10.452469500000001</c:v>
                </c:pt>
                <c:pt idx="264">
                  <c:v>10.408324500000001</c:v>
                </c:pt>
                <c:pt idx="265">
                  <c:v>10.364179500000001</c:v>
                </c:pt>
                <c:pt idx="266">
                  <c:v>10.3200345</c:v>
                </c:pt>
                <c:pt idx="267">
                  <c:v>10.320790500000001</c:v>
                </c:pt>
                <c:pt idx="268">
                  <c:v>10.394244</c:v>
                </c:pt>
                <c:pt idx="269">
                  <c:v>10.451295</c:v>
                </c:pt>
                <c:pt idx="270">
                  <c:v>10.440751500000001</c:v>
                </c:pt>
                <c:pt idx="271">
                  <c:v>10.431126000000001</c:v>
                </c:pt>
                <c:pt idx="272">
                  <c:v>10.525572</c:v>
                </c:pt>
                <c:pt idx="273">
                  <c:v>10.620031500000001</c:v>
                </c:pt>
                <c:pt idx="274">
                  <c:v>10.895769000000001</c:v>
                </c:pt>
                <c:pt idx="275">
                  <c:v>11.07297</c:v>
                </c:pt>
                <c:pt idx="276">
                  <c:v>11.009925000000001</c:v>
                </c:pt>
                <c:pt idx="277">
                  <c:v>10.946880000000002</c:v>
                </c:pt>
                <c:pt idx="278">
                  <c:v>10.869687000000001</c:v>
                </c:pt>
                <c:pt idx="279">
                  <c:v>10.7751465</c:v>
                </c:pt>
                <c:pt idx="280">
                  <c:v>10.647531000000001</c:v>
                </c:pt>
                <c:pt idx="281">
                  <c:v>10.689489000000002</c:v>
                </c:pt>
                <c:pt idx="282">
                  <c:v>10.7123445</c:v>
                </c:pt>
                <c:pt idx="283">
                  <c:v>10.502298000000001</c:v>
                </c:pt>
                <c:pt idx="284">
                  <c:v>10.292251500000001</c:v>
                </c:pt>
                <c:pt idx="285">
                  <c:v>10.082205</c:v>
                </c:pt>
                <c:pt idx="286">
                  <c:v>9.8721585000000012</c:v>
                </c:pt>
                <c:pt idx="287">
                  <c:v>9.809667000000001</c:v>
                </c:pt>
                <c:pt idx="288">
                  <c:v>9.8096130000000006</c:v>
                </c:pt>
                <c:pt idx="289">
                  <c:v>9.7120350000000002</c:v>
                </c:pt>
                <c:pt idx="290">
                  <c:v>9.5849865000000012</c:v>
                </c:pt>
                <c:pt idx="291">
                  <c:v>9.4980330000000013</c:v>
                </c:pt>
                <c:pt idx="292">
                  <c:v>9.4586130000000015</c:v>
                </c:pt>
                <c:pt idx="293">
                  <c:v>9.4191929999999999</c:v>
                </c:pt>
                <c:pt idx="294">
                  <c:v>9.4308570000000014</c:v>
                </c:pt>
                <c:pt idx="295">
                  <c:v>9.514800000000001</c:v>
                </c:pt>
                <c:pt idx="296">
                  <c:v>9.5474294999999998</c:v>
                </c:pt>
                <c:pt idx="297">
                  <c:v>9.4056255000000011</c:v>
                </c:pt>
                <c:pt idx="298">
                  <c:v>9.2638350000000003</c:v>
                </c:pt>
                <c:pt idx="299">
                  <c:v>9.1367729999999998</c:v>
                </c:pt>
                <c:pt idx="300">
                  <c:v>9.0422325000000008</c:v>
                </c:pt>
                <c:pt idx="301">
                  <c:v>8.9555760000000006</c:v>
                </c:pt>
                <c:pt idx="302">
                  <c:v>8.9240400000000015</c:v>
                </c:pt>
                <c:pt idx="303">
                  <c:v>8.892490500000001</c:v>
                </c:pt>
                <c:pt idx="304">
                  <c:v>8.6958225000000002</c:v>
                </c:pt>
                <c:pt idx="305">
                  <c:v>8.6432804999999995</c:v>
                </c:pt>
                <c:pt idx="306">
                  <c:v>8.5956255000000006</c:v>
                </c:pt>
                <c:pt idx="307">
                  <c:v>8.6881545000000013</c:v>
                </c:pt>
                <c:pt idx="308">
                  <c:v>8.6251095000000007</c:v>
                </c:pt>
                <c:pt idx="309">
                  <c:v>8.5620645</c:v>
                </c:pt>
                <c:pt idx="310">
                  <c:v>8.4512564999999995</c:v>
                </c:pt>
                <c:pt idx="311">
                  <c:v>8.2622160000000004</c:v>
                </c:pt>
                <c:pt idx="312">
                  <c:v>8.1054945000000007</c:v>
                </c:pt>
                <c:pt idx="313">
                  <c:v>8.0844480000000001</c:v>
                </c:pt>
                <c:pt idx="314">
                  <c:v>8.061970500000001</c:v>
                </c:pt>
                <c:pt idx="315">
                  <c:v>7.7941710000000004</c:v>
                </c:pt>
                <c:pt idx="316">
                  <c:v>7.6627755000000004</c:v>
                </c:pt>
                <c:pt idx="317">
                  <c:v>7.6438215000000005</c:v>
                </c:pt>
                <c:pt idx="318">
                  <c:v>7.6248810000000002</c:v>
                </c:pt>
                <c:pt idx="319">
                  <c:v>7.6059270000000003</c:v>
                </c:pt>
                <c:pt idx="320">
                  <c:v>7.604064000000001</c:v>
                </c:pt>
                <c:pt idx="321">
                  <c:v>7.6040235000000003</c:v>
                </c:pt>
                <c:pt idx="322">
                  <c:v>7.6039695000000007</c:v>
                </c:pt>
                <c:pt idx="323">
                  <c:v>7.6039289999999999</c:v>
                </c:pt>
                <c:pt idx="324">
                  <c:v>7.6373144999999996</c:v>
                </c:pt>
                <c:pt idx="325">
                  <c:v>7.7002650000000008</c:v>
                </c:pt>
                <c:pt idx="326">
                  <c:v>7.7632155000000012</c:v>
                </c:pt>
                <c:pt idx="327">
                  <c:v>7.5548835000000008</c:v>
                </c:pt>
                <c:pt idx="328">
                  <c:v>7.5072150000000004</c:v>
                </c:pt>
                <c:pt idx="329">
                  <c:v>7.5019095</c:v>
                </c:pt>
                <c:pt idx="330">
                  <c:v>7.4966175000000002</c:v>
                </c:pt>
                <c:pt idx="331">
                  <c:v>7.4913255000000003</c:v>
                </c:pt>
                <c:pt idx="332">
                  <c:v>7.4765970000000008</c:v>
                </c:pt>
                <c:pt idx="333">
                  <c:v>7.4529315000000009</c:v>
                </c:pt>
                <c:pt idx="334">
                  <c:v>7.4292525000000005</c:v>
                </c:pt>
                <c:pt idx="335">
                  <c:v>7.4234745000000011</c:v>
                </c:pt>
                <c:pt idx="336">
                  <c:v>7.4297250000000004</c:v>
                </c:pt>
                <c:pt idx="337">
                  <c:v>7.4359755000000014</c:v>
                </c:pt>
                <c:pt idx="338">
                  <c:v>7.4422260000000007</c:v>
                </c:pt>
                <c:pt idx="339">
                  <c:v>7.2482175</c:v>
                </c:pt>
                <c:pt idx="340">
                  <c:v>7.3032975000000002</c:v>
                </c:pt>
                <c:pt idx="341">
                  <c:v>7.3583775000000013</c:v>
                </c:pt>
                <c:pt idx="342">
                  <c:v>7.4183310000000002</c:v>
                </c:pt>
                <c:pt idx="343">
                  <c:v>7.4891519999999998</c:v>
                </c:pt>
                <c:pt idx="344">
                  <c:v>7.5599865000000008</c:v>
                </c:pt>
                <c:pt idx="345">
                  <c:v>7.6690395000000002</c:v>
                </c:pt>
                <c:pt idx="346">
                  <c:v>7.8369930000000005</c:v>
                </c:pt>
                <c:pt idx="347">
                  <c:v>7.9522425000000005</c:v>
                </c:pt>
                <c:pt idx="348">
                  <c:v>7.8655724999999999</c:v>
                </c:pt>
                <c:pt idx="349">
                  <c:v>7.7789025000000009</c:v>
                </c:pt>
                <c:pt idx="350">
                  <c:v>7.689937500000001</c:v>
                </c:pt>
                <c:pt idx="351">
                  <c:v>7.5953835000000014</c:v>
                </c:pt>
                <c:pt idx="352">
                  <c:v>7.3082250000000002</c:v>
                </c:pt>
                <c:pt idx="353">
                  <c:v>6.9826860000000011</c:v>
                </c:pt>
                <c:pt idx="354">
                  <c:v>6.7454910000000012</c:v>
                </c:pt>
                <c:pt idx="355">
                  <c:v>6.5445030000000006</c:v>
                </c:pt>
                <c:pt idx="356">
                  <c:v>6.4133775000000011</c:v>
                </c:pt>
                <c:pt idx="357">
                  <c:v>6.4238265000000006</c:v>
                </c:pt>
                <c:pt idx="358">
                  <c:v>6.4342755000000009</c:v>
                </c:pt>
                <c:pt idx="359">
                  <c:v>6.444738000000001</c:v>
                </c:pt>
                <c:pt idx="360">
                  <c:v>6.4643670000000011</c:v>
                </c:pt>
                <c:pt idx="361">
                  <c:v>6.5798325000000002</c:v>
                </c:pt>
                <c:pt idx="362">
                  <c:v>6.6952844999999996</c:v>
                </c:pt>
                <c:pt idx="363">
                  <c:v>6.3283140000000007</c:v>
                </c:pt>
                <c:pt idx="364">
                  <c:v>5.9082750000000006</c:v>
                </c:pt>
                <c:pt idx="365">
                  <c:v>5.6700945000000003</c:v>
                </c:pt>
                <c:pt idx="366">
                  <c:v>5.5046790000000003</c:v>
                </c:pt>
                <c:pt idx="367">
                  <c:v>5.3392635000000004</c:v>
                </c:pt>
                <c:pt idx="368">
                  <c:v>5.3625645000000004</c:v>
                </c:pt>
                <c:pt idx="369">
                  <c:v>5.4333855</c:v>
                </c:pt>
                <c:pt idx="370">
                  <c:v>5.504220000000001</c:v>
                </c:pt>
                <c:pt idx="371">
                  <c:v>5.4011340000000008</c:v>
                </c:pt>
                <c:pt idx="372">
                  <c:v>5.2750845000000002</c:v>
                </c:pt>
                <c:pt idx="373">
                  <c:v>5.1819615000000008</c:v>
                </c:pt>
                <c:pt idx="374">
                  <c:v>5.1653025000000001</c:v>
                </c:pt>
                <c:pt idx="375">
                  <c:v>5.3463780000000005</c:v>
                </c:pt>
                <c:pt idx="376">
                  <c:v>5.5274535</c:v>
                </c:pt>
                <c:pt idx="377">
                  <c:v>5.6703105000000011</c:v>
                </c:pt>
                <c:pt idx="378">
                  <c:v>5.7332610000000006</c:v>
                </c:pt>
                <c:pt idx="379">
                  <c:v>5.7703185000000001</c:v>
                </c:pt>
                <c:pt idx="380">
                  <c:v>5.6442689999999995</c:v>
                </c:pt>
                <c:pt idx="381">
                  <c:v>5.4825660000000003</c:v>
                </c:pt>
                <c:pt idx="382">
                  <c:v>5.3040150000000006</c:v>
                </c:pt>
                <c:pt idx="383">
                  <c:v>5.2599780000000003</c:v>
                </c:pt>
                <c:pt idx="384">
                  <c:v>5.3544375000000004</c:v>
                </c:pt>
                <c:pt idx="385">
                  <c:v>5.4488835</c:v>
                </c:pt>
                <c:pt idx="386">
                  <c:v>5.5251585000000007</c:v>
                </c:pt>
                <c:pt idx="387">
                  <c:v>5.5881090000000002</c:v>
                </c:pt>
                <c:pt idx="388">
                  <c:v>5.6510730000000002</c:v>
                </c:pt>
                <c:pt idx="389">
                  <c:v>5.5785105000000001</c:v>
                </c:pt>
                <c:pt idx="390">
                  <c:v>5.4013635000000004</c:v>
                </c:pt>
                <c:pt idx="391">
                  <c:v>5.1012855000000004</c:v>
                </c:pt>
                <c:pt idx="392">
                  <c:v>4.9039425000000003</c:v>
                </c:pt>
                <c:pt idx="393">
                  <c:v>4.7358945000000006</c:v>
                </c:pt>
                <c:pt idx="394">
                  <c:v>4.6325115000000006</c:v>
                </c:pt>
                <c:pt idx="395">
                  <c:v>4.5799560000000001</c:v>
                </c:pt>
                <c:pt idx="396">
                  <c:v>4.2296174999999998</c:v>
                </c:pt>
                <c:pt idx="397">
                  <c:v>3.3790770000000001</c:v>
                </c:pt>
                <c:pt idx="398">
                  <c:v>2.5285230000000003</c:v>
                </c:pt>
                <c:pt idx="399">
                  <c:v>1.6779825000000002</c:v>
                </c:pt>
                <c:pt idx="400">
                  <c:v>0.82742850000000001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65B-487D-8455-518909003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781592"/>
        <c:axId val="653783888"/>
      </c:scatterChart>
      <c:valAx>
        <c:axId val="65378159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Photon 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3888"/>
        <c:crosses val="autoZero"/>
        <c:crossBetween val="midCat"/>
      </c:valAx>
      <c:valAx>
        <c:axId val="653783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781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5964141175390387"/>
          <c:y val="0.21114553295887789"/>
          <c:w val="0.30158398950131232"/>
          <c:h val="0.3125021872265967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PIE (Background 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Exp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'178 BG (2)'!$R$55:$R$155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'178 BG (2)'!$X$55:$X$155</c:f>
              <c:numCache>
                <c:formatCode>General</c:formatCode>
                <c:ptCount val="101"/>
                <c:pt idx="0">
                  <c:v>0.54524513662466367</c:v>
                </c:pt>
                <c:pt idx="1">
                  <c:v>0.27168973340215624</c:v>
                </c:pt>
                <c:pt idx="2">
                  <c:v>0.72128887489896298</c:v>
                </c:pt>
                <c:pt idx="3">
                  <c:v>1.1247175954687518</c:v>
                </c:pt>
                <c:pt idx="4">
                  <c:v>0.62764414103060262</c:v>
                </c:pt>
                <c:pt idx="5">
                  <c:v>1.1173339460971472</c:v>
                </c:pt>
                <c:pt idx="6">
                  <c:v>1.2475953099438957</c:v>
                </c:pt>
                <c:pt idx="7">
                  <c:v>1.6882108151883584</c:v>
                </c:pt>
                <c:pt idx="8">
                  <c:v>1.6830569055160132</c:v>
                </c:pt>
                <c:pt idx="9">
                  <c:v>1.5019010071694079</c:v>
                </c:pt>
                <c:pt idx="10">
                  <c:v>1.5305556771503224</c:v>
                </c:pt>
                <c:pt idx="11">
                  <c:v>1.7211212420952005</c:v>
                </c:pt>
                <c:pt idx="12">
                  <c:v>1.8277550028270184</c:v>
                </c:pt>
                <c:pt idx="13">
                  <c:v>1.7679919595685993</c:v>
                </c:pt>
                <c:pt idx="14">
                  <c:v>2.3705268177898753</c:v>
                </c:pt>
                <c:pt idx="15">
                  <c:v>4.2852146879128163</c:v>
                </c:pt>
                <c:pt idx="16">
                  <c:v>4.8330721768874456</c:v>
                </c:pt>
                <c:pt idx="17">
                  <c:v>6.2105340683474735</c:v>
                </c:pt>
                <c:pt idx="18">
                  <c:v>6.3553717871576518</c:v>
                </c:pt>
                <c:pt idx="19">
                  <c:v>6.65465993166685</c:v>
                </c:pt>
                <c:pt idx="20">
                  <c:v>8.005857021502198</c:v>
                </c:pt>
                <c:pt idx="21">
                  <c:v>15.89715178953813</c:v>
                </c:pt>
                <c:pt idx="22">
                  <c:v>18.986726120765262</c:v>
                </c:pt>
                <c:pt idx="23">
                  <c:v>20.515672100120366</c:v>
                </c:pt>
                <c:pt idx="24">
                  <c:v>22.204312823615286</c:v>
                </c:pt>
                <c:pt idx="25">
                  <c:v>27.117279819315453</c:v>
                </c:pt>
                <c:pt idx="26">
                  <c:v>28.986571239795904</c:v>
                </c:pt>
                <c:pt idx="27">
                  <c:v>31.172781177803017</c:v>
                </c:pt>
                <c:pt idx="28">
                  <c:v>30.866555700835853</c:v>
                </c:pt>
                <c:pt idx="29">
                  <c:v>30.630771844804929</c:v>
                </c:pt>
                <c:pt idx="30">
                  <c:v>32.972559846020438</c:v>
                </c:pt>
                <c:pt idx="31">
                  <c:v>34.885222146412723</c:v>
                </c:pt>
                <c:pt idx="32">
                  <c:v>34.673387275832368</c:v>
                </c:pt>
                <c:pt idx="33">
                  <c:v>35.024209697290885</c:v>
                </c:pt>
                <c:pt idx="34">
                  <c:v>34.270969359086131</c:v>
                </c:pt>
                <c:pt idx="35">
                  <c:v>38.292201969966598</c:v>
                </c:pt>
                <c:pt idx="36">
                  <c:v>41.196738792858177</c:v>
                </c:pt>
                <c:pt idx="37">
                  <c:v>44.728595310341028</c:v>
                </c:pt>
                <c:pt idx="38">
                  <c:v>49.483694743229748</c:v>
                </c:pt>
                <c:pt idx="39">
                  <c:v>49.932565231381055</c:v>
                </c:pt>
                <c:pt idx="40">
                  <c:v>52.622738441521278</c:v>
                </c:pt>
                <c:pt idx="41">
                  <c:v>47.129492989513047</c:v>
                </c:pt>
                <c:pt idx="42">
                  <c:v>48.099537071473272</c:v>
                </c:pt>
                <c:pt idx="43">
                  <c:v>51.752346807498391</c:v>
                </c:pt>
                <c:pt idx="44">
                  <c:v>64.114490063128812</c:v>
                </c:pt>
                <c:pt idx="45">
                  <c:v>74.378671927768721</c:v>
                </c:pt>
                <c:pt idx="46">
                  <c:v>83.099289937036744</c:v>
                </c:pt>
                <c:pt idx="47">
                  <c:v>96.945956416456269</c:v>
                </c:pt>
                <c:pt idx="48">
                  <c:v>105.60013960600119</c:v>
                </c:pt>
                <c:pt idx="49">
                  <c:v>114.11551545372213</c:v>
                </c:pt>
                <c:pt idx="50">
                  <c:v>120.04854015723058</c:v>
                </c:pt>
                <c:pt idx="51">
                  <c:v>123.44593947923019</c:v>
                </c:pt>
                <c:pt idx="52">
                  <c:v>129.22853986394765</c:v>
                </c:pt>
                <c:pt idx="53">
                  <c:v>132.49545165697793</c:v>
                </c:pt>
                <c:pt idx="54">
                  <c:v>134.3338088638271</c:v>
                </c:pt>
                <c:pt idx="55">
                  <c:v>149.86438025493467</c:v>
                </c:pt>
                <c:pt idx="56">
                  <c:v>153.32714589985719</c:v>
                </c:pt>
                <c:pt idx="57">
                  <c:v>158.11335492194465</c:v>
                </c:pt>
                <c:pt idx="58">
                  <c:v>175.46900859010091</c:v>
                </c:pt>
                <c:pt idx="59">
                  <c:v>182.91537726237186</c:v>
                </c:pt>
                <c:pt idx="60">
                  <c:v>182.75101169746623</c:v>
                </c:pt>
                <c:pt idx="61">
                  <c:v>181.56961395655301</c:v>
                </c:pt>
                <c:pt idx="62">
                  <c:v>197.9200003173724</c:v>
                </c:pt>
                <c:pt idx="63">
                  <c:v>200.29811216415729</c:v>
                </c:pt>
                <c:pt idx="64">
                  <c:v>206.94239601099619</c:v>
                </c:pt>
                <c:pt idx="65">
                  <c:v>210.62609815797467</c:v>
                </c:pt>
                <c:pt idx="66">
                  <c:v>215.53981830687573</c:v>
                </c:pt>
                <c:pt idx="67">
                  <c:v>228.5700227942242</c:v>
                </c:pt>
                <c:pt idx="68">
                  <c:v>236.46968289026316</c:v>
                </c:pt>
                <c:pt idx="69">
                  <c:v>241.6204706619796</c:v>
                </c:pt>
                <c:pt idx="70">
                  <c:v>257.01926842246917</c:v>
                </c:pt>
                <c:pt idx="71">
                  <c:v>272.98853431191952</c:v>
                </c:pt>
                <c:pt idx="72">
                  <c:v>274.7520982198871</c:v>
                </c:pt>
                <c:pt idx="73">
                  <c:v>278.40847180336834</c:v>
                </c:pt>
                <c:pt idx="74">
                  <c:v>288.26040093115671</c:v>
                </c:pt>
                <c:pt idx="75">
                  <c:v>285.62438170795463</c:v>
                </c:pt>
                <c:pt idx="76">
                  <c:v>291.33582525701348</c:v>
                </c:pt>
                <c:pt idx="77">
                  <c:v>296.13001498223304</c:v>
                </c:pt>
                <c:pt idx="78">
                  <c:v>296.3872636700064</c:v>
                </c:pt>
                <c:pt idx="79">
                  <c:v>289.42413704498887</c:v>
                </c:pt>
                <c:pt idx="80">
                  <c:v>310.93383068894894</c:v>
                </c:pt>
                <c:pt idx="81">
                  <c:v>311.94240711981206</c:v>
                </c:pt>
                <c:pt idx="82">
                  <c:v>310.74584136559946</c:v>
                </c:pt>
                <c:pt idx="83">
                  <c:v>322.05082397941027</c:v>
                </c:pt>
                <c:pt idx="84">
                  <c:v>328.47682233194121</c:v>
                </c:pt>
                <c:pt idx="85">
                  <c:v>343.19493502515274</c:v>
                </c:pt>
                <c:pt idx="86">
                  <c:v>364.57939669731138</c:v>
                </c:pt>
                <c:pt idx="87">
                  <c:v>347.20449987830585</c:v>
                </c:pt>
                <c:pt idx="88">
                  <c:v>355.08862804597919</c:v>
                </c:pt>
                <c:pt idx="89">
                  <c:v>358.92733458331156</c:v>
                </c:pt>
                <c:pt idx="90">
                  <c:v>360.4726148294904</c:v>
                </c:pt>
                <c:pt idx="91">
                  <c:v>375.9807390343363</c:v>
                </c:pt>
                <c:pt idx="92">
                  <c:v>377.01918406900921</c:v>
                </c:pt>
                <c:pt idx="93">
                  <c:v>402.14264145185132</c:v>
                </c:pt>
                <c:pt idx="94">
                  <c:v>359.05366555305756</c:v>
                </c:pt>
                <c:pt idx="95">
                  <c:v>402.98245820740101</c:v>
                </c:pt>
                <c:pt idx="96">
                  <c:v>386.08126070313187</c:v>
                </c:pt>
                <c:pt idx="97">
                  <c:v>382.68033225604813</c:v>
                </c:pt>
                <c:pt idx="98">
                  <c:v>365.96304744235653</c:v>
                </c:pt>
                <c:pt idx="99">
                  <c:v>385.71026925074159</c:v>
                </c:pt>
                <c:pt idx="100">
                  <c:v>389.85747606137954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4F-4B91-A1D3-90B90E6ACAC6}"/>
            </c:ext>
          </c:extLst>
        </c:ser>
        <c:ser>
          <c:idx val="1"/>
          <c:order val="1"/>
          <c:tx>
            <c:v>Anthracene SLS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'178 BG (2)'!$AI$55:$AI$455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 (2)'!$AK$55:$AK$455</c:f>
              <c:numCache>
                <c:formatCode>General</c:formatCode>
                <c:ptCount val="401"/>
                <c:pt idx="0">
                  <c:v>1.3807499999999999E-2</c:v>
                </c:pt>
                <c:pt idx="1">
                  <c:v>2.6932499999999995E-2</c:v>
                </c:pt>
                <c:pt idx="2">
                  <c:v>3.9374999999999993E-2</c:v>
                </c:pt>
                <c:pt idx="3">
                  <c:v>5.1134999999999993E-2</c:v>
                </c:pt>
                <c:pt idx="4">
                  <c:v>6.2212499999999983E-2</c:v>
                </c:pt>
                <c:pt idx="5">
                  <c:v>7.2607499999999978E-2</c:v>
                </c:pt>
                <c:pt idx="6">
                  <c:v>8.2319999999999977E-2</c:v>
                </c:pt>
                <c:pt idx="7">
                  <c:v>9.1349999999999973E-2</c:v>
                </c:pt>
                <c:pt idx="8">
                  <c:v>9.970099999999997E-2</c:v>
                </c:pt>
                <c:pt idx="9">
                  <c:v>0.10736949999999996</c:v>
                </c:pt>
                <c:pt idx="10">
                  <c:v>0.11435549999999996</c:v>
                </c:pt>
                <c:pt idx="11">
                  <c:v>0.12065899999999997</c:v>
                </c:pt>
                <c:pt idx="12">
                  <c:v>0.12627999999999998</c:v>
                </c:pt>
                <c:pt idx="13">
                  <c:v>0.13121849999999999</c:v>
                </c:pt>
                <c:pt idx="14">
                  <c:v>0.13547449999999997</c:v>
                </c:pt>
                <c:pt idx="15">
                  <c:v>0.13904799999999998</c:v>
                </c:pt>
                <c:pt idx="16">
                  <c:v>0.14193899999999998</c:v>
                </c:pt>
                <c:pt idx="17">
                  <c:v>0.14414749999999996</c:v>
                </c:pt>
                <c:pt idx="18">
                  <c:v>0.14567699999999997</c:v>
                </c:pt>
                <c:pt idx="19">
                  <c:v>0.14652399999999996</c:v>
                </c:pt>
                <c:pt idx="20">
                  <c:v>0.14668750039999995</c:v>
                </c:pt>
                <c:pt idx="21">
                  <c:v>0.14668750039999995</c:v>
                </c:pt>
                <c:pt idx="22">
                  <c:v>0.14668750039999995</c:v>
                </c:pt>
                <c:pt idx="23">
                  <c:v>0.14668750039999995</c:v>
                </c:pt>
                <c:pt idx="24">
                  <c:v>0.14668750039999995</c:v>
                </c:pt>
                <c:pt idx="25">
                  <c:v>0.14668750039999995</c:v>
                </c:pt>
                <c:pt idx="26">
                  <c:v>0.14668750039999995</c:v>
                </c:pt>
                <c:pt idx="27">
                  <c:v>0.14668750039999995</c:v>
                </c:pt>
                <c:pt idx="28">
                  <c:v>0.14668750039999995</c:v>
                </c:pt>
                <c:pt idx="29">
                  <c:v>0.14668750039999995</c:v>
                </c:pt>
                <c:pt idx="30">
                  <c:v>0.14692366779999994</c:v>
                </c:pt>
                <c:pt idx="31">
                  <c:v>0.14852316779999994</c:v>
                </c:pt>
                <c:pt idx="32">
                  <c:v>0.15148766779999995</c:v>
                </c:pt>
                <c:pt idx="33">
                  <c:v>0.15581716779999993</c:v>
                </c:pt>
                <c:pt idx="34">
                  <c:v>0.16151166779999995</c:v>
                </c:pt>
                <c:pt idx="35">
                  <c:v>0.16857116779999995</c:v>
                </c:pt>
                <c:pt idx="36">
                  <c:v>0.17699216779999993</c:v>
                </c:pt>
                <c:pt idx="37">
                  <c:v>0.18677816779999992</c:v>
                </c:pt>
                <c:pt idx="38">
                  <c:v>0.19792916779999994</c:v>
                </c:pt>
                <c:pt idx="39">
                  <c:v>0.21044516779999994</c:v>
                </c:pt>
                <c:pt idx="40">
                  <c:v>0.22436116779999993</c:v>
                </c:pt>
                <c:pt idx="41">
                  <c:v>0.24032466779999995</c:v>
                </c:pt>
                <c:pt idx="42">
                  <c:v>0.25833216779999996</c:v>
                </c:pt>
                <c:pt idx="43">
                  <c:v>0.27838716779999995</c:v>
                </c:pt>
                <c:pt idx="44">
                  <c:v>0.30048966779999997</c:v>
                </c:pt>
                <c:pt idx="45">
                  <c:v>0.32463616779999999</c:v>
                </c:pt>
                <c:pt idx="46">
                  <c:v>0.35083016779999998</c:v>
                </c:pt>
                <c:pt idx="47">
                  <c:v>0.37907166779999996</c:v>
                </c:pt>
                <c:pt idx="48">
                  <c:v>0.40936066779999997</c:v>
                </c:pt>
                <c:pt idx="49">
                  <c:v>0.44169366779999991</c:v>
                </c:pt>
                <c:pt idx="50">
                  <c:v>0.47607416779999995</c:v>
                </c:pt>
                <c:pt idx="51">
                  <c:v>0.51250216779999991</c:v>
                </c:pt>
                <c:pt idx="52">
                  <c:v>0.55097416779999997</c:v>
                </c:pt>
                <c:pt idx="53">
                  <c:v>0.5914936677999999</c:v>
                </c:pt>
                <c:pt idx="54">
                  <c:v>0.63406066779999992</c:v>
                </c:pt>
                <c:pt idx="55">
                  <c:v>0.67867516779999992</c:v>
                </c:pt>
                <c:pt idx="56">
                  <c:v>0.72533366779999986</c:v>
                </c:pt>
                <c:pt idx="57">
                  <c:v>0.77403966779999978</c:v>
                </c:pt>
                <c:pt idx="58">
                  <c:v>0.82479316779999989</c:v>
                </c:pt>
                <c:pt idx="59">
                  <c:v>0.87759066779999984</c:v>
                </c:pt>
                <c:pt idx="60">
                  <c:v>0.93243566779999987</c:v>
                </c:pt>
                <c:pt idx="61">
                  <c:v>0.99117616779999984</c:v>
                </c:pt>
                <c:pt idx="62">
                  <c:v>1.0542391677999998</c:v>
                </c:pt>
                <c:pt idx="63">
                  <c:v>1.1216211677999999</c:v>
                </c:pt>
                <c:pt idx="64">
                  <c:v>1.1933256677999999</c:v>
                </c:pt>
                <c:pt idx="65">
                  <c:v>1.2696816677999998</c:v>
                </c:pt>
                <c:pt idx="66">
                  <c:v>1.3671006677999999</c:v>
                </c:pt>
                <c:pt idx="67">
                  <c:v>1.4855826677999999</c:v>
                </c:pt>
                <c:pt idx="68">
                  <c:v>1.6251241678000001</c:v>
                </c:pt>
                <c:pt idx="69">
                  <c:v>1.7857286678000002</c:v>
                </c:pt>
                <c:pt idx="70">
                  <c:v>2.1187116678</c:v>
                </c:pt>
                <c:pt idx="71">
                  <c:v>2.4283636678000002</c:v>
                </c:pt>
                <c:pt idx="72">
                  <c:v>2.7146881677999999</c:v>
                </c:pt>
                <c:pt idx="73">
                  <c:v>2.9776816678000002</c:v>
                </c:pt>
                <c:pt idx="74">
                  <c:v>3.2173441677999999</c:v>
                </c:pt>
                <c:pt idx="75">
                  <c:v>3.4336791677999998</c:v>
                </c:pt>
                <c:pt idx="76">
                  <c:v>3.8110176678000003</c:v>
                </c:pt>
                <c:pt idx="77">
                  <c:v>4.3609936677999999</c:v>
                </c:pt>
                <c:pt idx="78">
                  <c:v>5.0632616678</c:v>
                </c:pt>
                <c:pt idx="79">
                  <c:v>6.0356351677999998</c:v>
                </c:pt>
                <c:pt idx="80">
                  <c:v>7.8461536678000003</c:v>
                </c:pt>
                <c:pt idx="81">
                  <c:v>10.3217561678</c:v>
                </c:pt>
                <c:pt idx="82">
                  <c:v>13.3339436678</c:v>
                </c:pt>
                <c:pt idx="83">
                  <c:v>16.8827196678</c:v>
                </c:pt>
                <c:pt idx="84">
                  <c:v>19.889128667799998</c:v>
                </c:pt>
                <c:pt idx="85">
                  <c:v>22.2474881678</c:v>
                </c:pt>
                <c:pt idx="86">
                  <c:v>22.890830167800001</c:v>
                </c:pt>
                <c:pt idx="87">
                  <c:v>22.959864167799999</c:v>
                </c:pt>
                <c:pt idx="88">
                  <c:v>23.028898167799998</c:v>
                </c:pt>
                <c:pt idx="89">
                  <c:v>23.097932167799993</c:v>
                </c:pt>
                <c:pt idx="90">
                  <c:v>23.166966167799991</c:v>
                </c:pt>
                <c:pt idx="91">
                  <c:v>23.261578167799993</c:v>
                </c:pt>
                <c:pt idx="92">
                  <c:v>23.374551167799989</c:v>
                </c:pt>
                <c:pt idx="93">
                  <c:v>23.494006167799991</c:v>
                </c:pt>
                <c:pt idx="94">
                  <c:v>23.61993966779999</c:v>
                </c:pt>
                <c:pt idx="95">
                  <c:v>23.749537667799988</c:v>
                </c:pt>
                <c:pt idx="96">
                  <c:v>23.871036667799984</c:v>
                </c:pt>
                <c:pt idx="97">
                  <c:v>23.984436667799987</c:v>
                </c:pt>
                <c:pt idx="98">
                  <c:v>24.089734167799985</c:v>
                </c:pt>
                <c:pt idx="99">
                  <c:v>24.186932667799983</c:v>
                </c:pt>
                <c:pt idx="100">
                  <c:v>24.311767167799982</c:v>
                </c:pt>
                <c:pt idx="101">
                  <c:v>24.443741667799983</c:v>
                </c:pt>
                <c:pt idx="102">
                  <c:v>24.536834667799983</c:v>
                </c:pt>
                <c:pt idx="103">
                  <c:v>24.602925167799981</c:v>
                </c:pt>
                <c:pt idx="104">
                  <c:v>24.688458167799983</c:v>
                </c:pt>
                <c:pt idx="105">
                  <c:v>24.793433667799984</c:v>
                </c:pt>
                <c:pt idx="106">
                  <c:v>24.917382667799984</c:v>
                </c:pt>
                <c:pt idx="107">
                  <c:v>25.002450167799985</c:v>
                </c:pt>
                <c:pt idx="108">
                  <c:v>25.112784167799983</c:v>
                </c:pt>
                <c:pt idx="109">
                  <c:v>25.252280167799984</c:v>
                </c:pt>
                <c:pt idx="110">
                  <c:v>25.373562167799985</c:v>
                </c:pt>
                <c:pt idx="111">
                  <c:v>25.465682167799983</c:v>
                </c:pt>
                <c:pt idx="112">
                  <c:v>25.630994167799983</c:v>
                </c:pt>
                <c:pt idx="113">
                  <c:v>25.915827667799984</c:v>
                </c:pt>
                <c:pt idx="114">
                  <c:v>26.304348667799985</c:v>
                </c:pt>
                <c:pt idx="115">
                  <c:v>26.796557167799989</c:v>
                </c:pt>
                <c:pt idx="116">
                  <c:v>27.460419667799986</c:v>
                </c:pt>
                <c:pt idx="117">
                  <c:v>28.147140667799984</c:v>
                </c:pt>
                <c:pt idx="118">
                  <c:v>28.837564667799985</c:v>
                </c:pt>
                <c:pt idx="119">
                  <c:v>29.531691667799983</c:v>
                </c:pt>
                <c:pt idx="120">
                  <c:v>30.167834167799985</c:v>
                </c:pt>
                <c:pt idx="121">
                  <c:v>30.660609667799982</c:v>
                </c:pt>
                <c:pt idx="122">
                  <c:v>31.15209016779998</c:v>
                </c:pt>
                <c:pt idx="123">
                  <c:v>31.642275667799982</c:v>
                </c:pt>
                <c:pt idx="124">
                  <c:v>31.982472167799983</c:v>
                </c:pt>
                <c:pt idx="125">
                  <c:v>32.200357667799985</c:v>
                </c:pt>
                <c:pt idx="126">
                  <c:v>32.353440667799987</c:v>
                </c:pt>
                <c:pt idx="127">
                  <c:v>32.462490167799984</c:v>
                </c:pt>
                <c:pt idx="128">
                  <c:v>32.594867167799983</c:v>
                </c:pt>
                <c:pt idx="129">
                  <c:v>32.750575167799987</c:v>
                </c:pt>
                <c:pt idx="130">
                  <c:v>32.918729167799988</c:v>
                </c:pt>
                <c:pt idx="131">
                  <c:v>33.091202167799985</c:v>
                </c:pt>
                <c:pt idx="132">
                  <c:v>33.267997667799982</c:v>
                </c:pt>
                <c:pt idx="133">
                  <c:v>33.435763167799983</c:v>
                </c:pt>
                <c:pt idx="134">
                  <c:v>33.572420667799982</c:v>
                </c:pt>
                <c:pt idx="135">
                  <c:v>33.677973667799982</c:v>
                </c:pt>
                <c:pt idx="136">
                  <c:v>33.783869667799983</c:v>
                </c:pt>
                <c:pt idx="137">
                  <c:v>33.902729667799981</c:v>
                </c:pt>
                <c:pt idx="138">
                  <c:v>34.034550167799985</c:v>
                </c:pt>
                <c:pt idx="139">
                  <c:v>34.179331167799987</c:v>
                </c:pt>
                <c:pt idx="140">
                  <c:v>34.32430116779998</c:v>
                </c:pt>
                <c:pt idx="141">
                  <c:v>34.469271167799981</c:v>
                </c:pt>
                <c:pt idx="142">
                  <c:v>34.612025667799983</c:v>
                </c:pt>
                <c:pt idx="143">
                  <c:v>34.752186667799982</c:v>
                </c:pt>
                <c:pt idx="144">
                  <c:v>34.89522466779998</c:v>
                </c:pt>
                <c:pt idx="145">
                  <c:v>35.064183667799981</c:v>
                </c:pt>
                <c:pt idx="146">
                  <c:v>35.25727866779998</c:v>
                </c:pt>
                <c:pt idx="147">
                  <c:v>35.447132667799984</c:v>
                </c:pt>
                <c:pt idx="148">
                  <c:v>35.633749167799984</c:v>
                </c:pt>
                <c:pt idx="149">
                  <c:v>35.81712466779998</c:v>
                </c:pt>
                <c:pt idx="150">
                  <c:v>35.997259167799982</c:v>
                </c:pt>
                <c:pt idx="151">
                  <c:v>36.207864667799981</c:v>
                </c:pt>
                <c:pt idx="152">
                  <c:v>36.457351667799976</c:v>
                </c:pt>
                <c:pt idx="153">
                  <c:v>36.745723667799979</c:v>
                </c:pt>
                <c:pt idx="154">
                  <c:v>37.01029566779998</c:v>
                </c:pt>
                <c:pt idx="155">
                  <c:v>37.246755667799981</c:v>
                </c:pt>
                <c:pt idx="156">
                  <c:v>37.486456667799978</c:v>
                </c:pt>
                <c:pt idx="157">
                  <c:v>37.729398667799977</c:v>
                </c:pt>
                <c:pt idx="158">
                  <c:v>37.975581667799979</c:v>
                </c:pt>
                <c:pt idx="159">
                  <c:v>38.218331167799974</c:v>
                </c:pt>
                <c:pt idx="160">
                  <c:v>38.440343167799981</c:v>
                </c:pt>
                <c:pt idx="161">
                  <c:v>38.641617667799977</c:v>
                </c:pt>
                <c:pt idx="162">
                  <c:v>38.824279167799979</c:v>
                </c:pt>
                <c:pt idx="163">
                  <c:v>38.98966116779998</c:v>
                </c:pt>
                <c:pt idx="164">
                  <c:v>39.137760167799975</c:v>
                </c:pt>
                <c:pt idx="165">
                  <c:v>39.283437167799974</c:v>
                </c:pt>
                <c:pt idx="166">
                  <c:v>39.447261667799978</c:v>
                </c:pt>
                <c:pt idx="167">
                  <c:v>39.629230167799975</c:v>
                </c:pt>
                <c:pt idx="168">
                  <c:v>39.781312167799975</c:v>
                </c:pt>
                <c:pt idx="169">
                  <c:v>39.933709167799975</c:v>
                </c:pt>
                <c:pt idx="170">
                  <c:v>40.106843667799971</c:v>
                </c:pt>
                <c:pt idx="171">
                  <c:v>40.298689167799971</c:v>
                </c:pt>
                <c:pt idx="172">
                  <c:v>40.438689167799978</c:v>
                </c:pt>
                <c:pt idx="173">
                  <c:v>40.526843667799973</c:v>
                </c:pt>
                <c:pt idx="174">
                  <c:v>40.630622167799977</c:v>
                </c:pt>
                <c:pt idx="175">
                  <c:v>40.757731667799973</c:v>
                </c:pt>
                <c:pt idx="176">
                  <c:v>40.908777667799974</c:v>
                </c:pt>
                <c:pt idx="177">
                  <c:v>41.085744667799972</c:v>
                </c:pt>
                <c:pt idx="178">
                  <c:v>41.288632667799973</c:v>
                </c:pt>
                <c:pt idx="179">
                  <c:v>41.515943667799974</c:v>
                </c:pt>
                <c:pt idx="180">
                  <c:v>41.730294167799975</c:v>
                </c:pt>
                <c:pt idx="181">
                  <c:v>41.934540167799973</c:v>
                </c:pt>
                <c:pt idx="182">
                  <c:v>42.132304167799973</c:v>
                </c:pt>
                <c:pt idx="183">
                  <c:v>42.323586167799974</c:v>
                </c:pt>
                <c:pt idx="184">
                  <c:v>42.508389667799975</c:v>
                </c:pt>
                <c:pt idx="185">
                  <c:v>42.689542667799969</c:v>
                </c:pt>
                <c:pt idx="186">
                  <c:v>42.879953167799975</c:v>
                </c:pt>
                <c:pt idx="187">
                  <c:v>43.079621167799978</c:v>
                </c:pt>
                <c:pt idx="188">
                  <c:v>43.288546667799977</c:v>
                </c:pt>
                <c:pt idx="189">
                  <c:v>43.503849167799977</c:v>
                </c:pt>
                <c:pt idx="190">
                  <c:v>43.722032167799973</c:v>
                </c:pt>
                <c:pt idx="191">
                  <c:v>43.943095667799973</c:v>
                </c:pt>
                <c:pt idx="192">
                  <c:v>44.167039667799976</c:v>
                </c:pt>
                <c:pt idx="193">
                  <c:v>44.393864167799975</c:v>
                </c:pt>
                <c:pt idx="194">
                  <c:v>44.613149667799973</c:v>
                </c:pt>
                <c:pt idx="195">
                  <c:v>44.819474667799973</c:v>
                </c:pt>
                <c:pt idx="196">
                  <c:v>45.012839167799974</c:v>
                </c:pt>
                <c:pt idx="197">
                  <c:v>45.205216667799974</c:v>
                </c:pt>
                <c:pt idx="198">
                  <c:v>45.410558167799977</c:v>
                </c:pt>
                <c:pt idx="199">
                  <c:v>45.628860167799978</c:v>
                </c:pt>
                <c:pt idx="200">
                  <c:v>45.815249167799976</c:v>
                </c:pt>
                <c:pt idx="201">
                  <c:v>45.968612167799975</c:v>
                </c:pt>
                <c:pt idx="202">
                  <c:v>46.129381167799977</c:v>
                </c:pt>
                <c:pt idx="203">
                  <c:v>46.297556167799975</c:v>
                </c:pt>
                <c:pt idx="204">
                  <c:v>46.473137167799969</c:v>
                </c:pt>
                <c:pt idx="205">
                  <c:v>46.650583667799971</c:v>
                </c:pt>
                <c:pt idx="206">
                  <c:v>46.823707667799972</c:v>
                </c:pt>
                <c:pt idx="207">
                  <c:v>46.992512667799978</c:v>
                </c:pt>
                <c:pt idx="208">
                  <c:v>47.161065667799981</c:v>
                </c:pt>
                <c:pt idx="209">
                  <c:v>47.339985667799979</c:v>
                </c:pt>
                <c:pt idx="210">
                  <c:v>47.529276167799978</c:v>
                </c:pt>
                <c:pt idx="211">
                  <c:v>47.706656167799977</c:v>
                </c:pt>
                <c:pt idx="212">
                  <c:v>47.85811516779998</c:v>
                </c:pt>
                <c:pt idx="213">
                  <c:v>47.983653167799979</c:v>
                </c:pt>
                <c:pt idx="214">
                  <c:v>48.120237167799978</c:v>
                </c:pt>
                <c:pt idx="215">
                  <c:v>48.269781667799975</c:v>
                </c:pt>
                <c:pt idx="216">
                  <c:v>48.429091167799982</c:v>
                </c:pt>
                <c:pt idx="217">
                  <c:v>48.590252167799981</c:v>
                </c:pt>
                <c:pt idx="218">
                  <c:v>48.753264667799989</c:v>
                </c:pt>
                <c:pt idx="219">
                  <c:v>48.918128667799984</c:v>
                </c:pt>
                <c:pt idx="220">
                  <c:v>49.072937167799978</c:v>
                </c:pt>
                <c:pt idx="221">
                  <c:v>49.208303167799983</c:v>
                </c:pt>
                <c:pt idx="222">
                  <c:v>49.345531167799983</c:v>
                </c:pt>
                <c:pt idx="223">
                  <c:v>49.512999167799975</c:v>
                </c:pt>
                <c:pt idx="224">
                  <c:v>49.710710667799972</c:v>
                </c:pt>
                <c:pt idx="225">
                  <c:v>49.924067167799976</c:v>
                </c:pt>
                <c:pt idx="226">
                  <c:v>50.105020667799977</c:v>
                </c:pt>
                <c:pt idx="227">
                  <c:v>50.258887667799968</c:v>
                </c:pt>
                <c:pt idx="228">
                  <c:v>50.43219716779997</c:v>
                </c:pt>
                <c:pt idx="229">
                  <c:v>50.624945667799977</c:v>
                </c:pt>
                <c:pt idx="230">
                  <c:v>50.807215167799974</c:v>
                </c:pt>
                <c:pt idx="231">
                  <c:v>50.978144667799974</c:v>
                </c:pt>
                <c:pt idx="232">
                  <c:v>51.137734167799977</c:v>
                </c:pt>
                <c:pt idx="233">
                  <c:v>51.285980167799984</c:v>
                </c:pt>
                <c:pt idx="234">
                  <c:v>51.434901667799977</c:v>
                </c:pt>
                <c:pt idx="235">
                  <c:v>51.58937766779998</c:v>
                </c:pt>
                <c:pt idx="236">
                  <c:v>51.749408167799984</c:v>
                </c:pt>
                <c:pt idx="237">
                  <c:v>51.914993167799977</c:v>
                </c:pt>
                <c:pt idx="238">
                  <c:v>52.074306167799982</c:v>
                </c:pt>
                <c:pt idx="239">
                  <c:v>52.227137167799981</c:v>
                </c:pt>
                <c:pt idx="240">
                  <c:v>52.37348966779998</c:v>
                </c:pt>
                <c:pt idx="241">
                  <c:v>52.521011167799983</c:v>
                </c:pt>
                <c:pt idx="242">
                  <c:v>52.671770167799977</c:v>
                </c:pt>
                <c:pt idx="243">
                  <c:v>52.825770167799973</c:v>
                </c:pt>
                <c:pt idx="244">
                  <c:v>52.98301116779998</c:v>
                </c:pt>
                <c:pt idx="245">
                  <c:v>53.132244167799975</c:v>
                </c:pt>
                <c:pt idx="246">
                  <c:v>53.263333167799978</c:v>
                </c:pt>
                <c:pt idx="247">
                  <c:v>53.376274667799976</c:v>
                </c:pt>
                <c:pt idx="248">
                  <c:v>53.497910167799979</c:v>
                </c:pt>
                <c:pt idx="249">
                  <c:v>53.632509667799972</c:v>
                </c:pt>
                <c:pt idx="250">
                  <c:v>53.780069667799978</c:v>
                </c:pt>
                <c:pt idx="251">
                  <c:v>53.936813667799981</c:v>
                </c:pt>
                <c:pt idx="252">
                  <c:v>54.078437667799982</c:v>
                </c:pt>
                <c:pt idx="253">
                  <c:v>54.204938167799988</c:v>
                </c:pt>
                <c:pt idx="254">
                  <c:v>54.31631866779999</c:v>
                </c:pt>
                <c:pt idx="255">
                  <c:v>54.46327316779999</c:v>
                </c:pt>
                <c:pt idx="256">
                  <c:v>54.64911266779999</c:v>
                </c:pt>
                <c:pt idx="257">
                  <c:v>54.857758167799986</c:v>
                </c:pt>
                <c:pt idx="258">
                  <c:v>55.046961167799985</c:v>
                </c:pt>
                <c:pt idx="259">
                  <c:v>55.216721667799987</c:v>
                </c:pt>
                <c:pt idx="260">
                  <c:v>55.368982167799992</c:v>
                </c:pt>
                <c:pt idx="261">
                  <c:v>55.526104167799986</c:v>
                </c:pt>
                <c:pt idx="262">
                  <c:v>55.688087667799984</c:v>
                </c:pt>
                <c:pt idx="263">
                  <c:v>55.854932667799979</c:v>
                </c:pt>
                <c:pt idx="264">
                  <c:v>56.02663566779998</c:v>
                </c:pt>
                <c:pt idx="265">
                  <c:v>56.202759167799975</c:v>
                </c:pt>
                <c:pt idx="266">
                  <c:v>56.383201667799973</c:v>
                </c:pt>
                <c:pt idx="267">
                  <c:v>56.567963167799974</c:v>
                </c:pt>
                <c:pt idx="268">
                  <c:v>56.740219167799978</c:v>
                </c:pt>
                <c:pt idx="269">
                  <c:v>56.889791667799976</c:v>
                </c:pt>
                <c:pt idx="270">
                  <c:v>57.030698167799976</c:v>
                </c:pt>
                <c:pt idx="271">
                  <c:v>57.177362167799977</c:v>
                </c:pt>
                <c:pt idx="272">
                  <c:v>57.329787167799971</c:v>
                </c:pt>
                <c:pt idx="273">
                  <c:v>57.487973167799979</c:v>
                </c:pt>
                <c:pt idx="274">
                  <c:v>57.651920167799979</c:v>
                </c:pt>
                <c:pt idx="275">
                  <c:v>57.812423167799984</c:v>
                </c:pt>
                <c:pt idx="276">
                  <c:v>57.965520167799987</c:v>
                </c:pt>
                <c:pt idx="277">
                  <c:v>58.111211167799986</c:v>
                </c:pt>
                <c:pt idx="278">
                  <c:v>58.24949616779999</c:v>
                </c:pt>
                <c:pt idx="279">
                  <c:v>58.403289667799989</c:v>
                </c:pt>
                <c:pt idx="280">
                  <c:v>58.573284667799996</c:v>
                </c:pt>
                <c:pt idx="281">
                  <c:v>58.730623667799996</c:v>
                </c:pt>
                <c:pt idx="282">
                  <c:v>58.869815167800006</c:v>
                </c:pt>
                <c:pt idx="283">
                  <c:v>58.998667667800007</c:v>
                </c:pt>
                <c:pt idx="284">
                  <c:v>59.153441167800004</c:v>
                </c:pt>
                <c:pt idx="285">
                  <c:v>59.310675167800007</c:v>
                </c:pt>
                <c:pt idx="286">
                  <c:v>59.453328167800002</c:v>
                </c:pt>
                <c:pt idx="287">
                  <c:v>59.581400167799998</c:v>
                </c:pt>
                <c:pt idx="288">
                  <c:v>59.694891167800002</c:v>
                </c:pt>
                <c:pt idx="289">
                  <c:v>59.805659167800009</c:v>
                </c:pt>
                <c:pt idx="290">
                  <c:v>59.939110667800009</c:v>
                </c:pt>
                <c:pt idx="291">
                  <c:v>60.092932167800015</c:v>
                </c:pt>
                <c:pt idx="292">
                  <c:v>60.25712066780001</c:v>
                </c:pt>
                <c:pt idx="293">
                  <c:v>60.431679667800012</c:v>
                </c:pt>
                <c:pt idx="294">
                  <c:v>60.617347667800018</c:v>
                </c:pt>
                <c:pt idx="295">
                  <c:v>60.814800167800023</c:v>
                </c:pt>
                <c:pt idx="296">
                  <c:v>61.024033667800026</c:v>
                </c:pt>
                <c:pt idx="297">
                  <c:v>61.245051667800027</c:v>
                </c:pt>
                <c:pt idx="298">
                  <c:v>61.477850667800027</c:v>
                </c:pt>
                <c:pt idx="299">
                  <c:v>61.722434167800031</c:v>
                </c:pt>
                <c:pt idx="300">
                  <c:v>61.968799167800036</c:v>
                </c:pt>
                <c:pt idx="301">
                  <c:v>62.21192316780003</c:v>
                </c:pt>
                <c:pt idx="302">
                  <c:v>62.451806167800036</c:v>
                </c:pt>
                <c:pt idx="303">
                  <c:v>62.688448167800033</c:v>
                </c:pt>
                <c:pt idx="304">
                  <c:v>62.92184916780004</c:v>
                </c:pt>
                <c:pt idx="305">
                  <c:v>63.152012667800044</c:v>
                </c:pt>
                <c:pt idx="306">
                  <c:v>63.378935167800037</c:v>
                </c:pt>
                <c:pt idx="307">
                  <c:v>63.602616667800042</c:v>
                </c:pt>
                <c:pt idx="308">
                  <c:v>63.823057167800044</c:v>
                </c:pt>
                <c:pt idx="309">
                  <c:v>64.040256667800037</c:v>
                </c:pt>
                <c:pt idx="310">
                  <c:v>64.254334167800039</c:v>
                </c:pt>
                <c:pt idx="311">
                  <c:v>64.473868167800035</c:v>
                </c:pt>
                <c:pt idx="312">
                  <c:v>64.698858667800039</c:v>
                </c:pt>
                <c:pt idx="313">
                  <c:v>64.929305667800037</c:v>
                </c:pt>
                <c:pt idx="314">
                  <c:v>65.165212667800049</c:v>
                </c:pt>
                <c:pt idx="315">
                  <c:v>65.40657616780004</c:v>
                </c:pt>
                <c:pt idx="316">
                  <c:v>65.65339616780004</c:v>
                </c:pt>
                <c:pt idx="317">
                  <c:v>65.905672667800033</c:v>
                </c:pt>
                <c:pt idx="318">
                  <c:v>66.16340916780004</c:v>
                </c:pt>
                <c:pt idx="319">
                  <c:v>66.426602167800041</c:v>
                </c:pt>
                <c:pt idx="320">
                  <c:v>66.695251667800036</c:v>
                </c:pt>
                <c:pt idx="321">
                  <c:v>66.968139667800045</c:v>
                </c:pt>
                <c:pt idx="322">
                  <c:v>67.245119167800041</c:v>
                </c:pt>
                <c:pt idx="323">
                  <c:v>67.526193667800044</c:v>
                </c:pt>
                <c:pt idx="324">
                  <c:v>67.811359667800048</c:v>
                </c:pt>
                <c:pt idx="325">
                  <c:v>68.100620667800044</c:v>
                </c:pt>
                <c:pt idx="326">
                  <c:v>68.393973167800041</c:v>
                </c:pt>
                <c:pt idx="327">
                  <c:v>68.69141716780004</c:v>
                </c:pt>
                <c:pt idx="328">
                  <c:v>68.992956167800045</c:v>
                </c:pt>
                <c:pt idx="329">
                  <c:v>69.298586667800038</c:v>
                </c:pt>
                <c:pt idx="330">
                  <c:v>69.608312167800037</c:v>
                </c:pt>
                <c:pt idx="331">
                  <c:v>69.921912167800045</c:v>
                </c:pt>
                <c:pt idx="332">
                  <c:v>70.239323667800036</c:v>
                </c:pt>
                <c:pt idx="333">
                  <c:v>70.56054666780004</c:v>
                </c:pt>
                <c:pt idx="334">
                  <c:v>70.885584667800032</c:v>
                </c:pt>
                <c:pt idx="335">
                  <c:v>71.214434167800036</c:v>
                </c:pt>
                <c:pt idx="336">
                  <c:v>71.547095167800038</c:v>
                </c:pt>
                <c:pt idx="337">
                  <c:v>71.883567667800037</c:v>
                </c:pt>
                <c:pt idx="338">
                  <c:v>72.223851667800034</c:v>
                </c:pt>
                <c:pt idx="339">
                  <c:v>72.567947167800028</c:v>
                </c:pt>
                <c:pt idx="340">
                  <c:v>72.910320667800022</c:v>
                </c:pt>
                <c:pt idx="341">
                  <c:v>73.248805667800028</c:v>
                </c:pt>
                <c:pt idx="342">
                  <c:v>73.583402167800031</c:v>
                </c:pt>
                <c:pt idx="343">
                  <c:v>73.914110167800033</c:v>
                </c:pt>
                <c:pt idx="344">
                  <c:v>74.240929667800032</c:v>
                </c:pt>
                <c:pt idx="345">
                  <c:v>74.563860667800043</c:v>
                </c:pt>
                <c:pt idx="346">
                  <c:v>74.882903167800038</c:v>
                </c:pt>
                <c:pt idx="347">
                  <c:v>75.198057167800044</c:v>
                </c:pt>
                <c:pt idx="348">
                  <c:v>75.509322667800035</c:v>
                </c:pt>
                <c:pt idx="349">
                  <c:v>75.816699667800037</c:v>
                </c:pt>
                <c:pt idx="350">
                  <c:v>76.120639667800049</c:v>
                </c:pt>
                <c:pt idx="351">
                  <c:v>76.427460167800049</c:v>
                </c:pt>
                <c:pt idx="352">
                  <c:v>76.737161167800053</c:v>
                </c:pt>
                <c:pt idx="353">
                  <c:v>77.049742667800047</c:v>
                </c:pt>
                <c:pt idx="354">
                  <c:v>77.365201167800052</c:v>
                </c:pt>
                <c:pt idx="355">
                  <c:v>77.683540167800047</c:v>
                </c:pt>
                <c:pt idx="356">
                  <c:v>78.004759667800045</c:v>
                </c:pt>
                <c:pt idx="357">
                  <c:v>78.328859667800032</c:v>
                </c:pt>
                <c:pt idx="358">
                  <c:v>78.655840167800037</c:v>
                </c:pt>
                <c:pt idx="359">
                  <c:v>78.985701167800045</c:v>
                </c:pt>
                <c:pt idx="360">
                  <c:v>79.314774667800052</c:v>
                </c:pt>
                <c:pt idx="361">
                  <c:v>79.639070667800041</c:v>
                </c:pt>
                <c:pt idx="362">
                  <c:v>79.958592667800048</c:v>
                </c:pt>
                <c:pt idx="363">
                  <c:v>80.273340667800056</c:v>
                </c:pt>
                <c:pt idx="364">
                  <c:v>80.583311167800048</c:v>
                </c:pt>
                <c:pt idx="365">
                  <c:v>80.888507667800056</c:v>
                </c:pt>
                <c:pt idx="366">
                  <c:v>81.188930167800052</c:v>
                </c:pt>
                <c:pt idx="367">
                  <c:v>81.484575167800045</c:v>
                </c:pt>
                <c:pt idx="368">
                  <c:v>81.775446167800055</c:v>
                </c:pt>
                <c:pt idx="369">
                  <c:v>82.061543167800053</c:v>
                </c:pt>
                <c:pt idx="370">
                  <c:v>82.345561167800042</c:v>
                </c:pt>
                <c:pt idx="371">
                  <c:v>82.632309167800045</c:v>
                </c:pt>
                <c:pt idx="372">
                  <c:v>82.921783667800042</c:v>
                </c:pt>
                <c:pt idx="373">
                  <c:v>83.213988167800039</c:v>
                </c:pt>
                <c:pt idx="374">
                  <c:v>83.508922667800036</c:v>
                </c:pt>
                <c:pt idx="375">
                  <c:v>83.806583667800041</c:v>
                </c:pt>
                <c:pt idx="376">
                  <c:v>84.106974667800046</c:v>
                </c:pt>
                <c:pt idx="377">
                  <c:v>84.410092167800045</c:v>
                </c:pt>
                <c:pt idx="378">
                  <c:v>84.715939667800043</c:v>
                </c:pt>
                <c:pt idx="379">
                  <c:v>85.024517167800042</c:v>
                </c:pt>
                <c:pt idx="380">
                  <c:v>85.333924167800035</c:v>
                </c:pt>
                <c:pt idx="381">
                  <c:v>85.638147667800041</c:v>
                </c:pt>
                <c:pt idx="382">
                  <c:v>85.937187667800046</c:v>
                </c:pt>
                <c:pt idx="383">
                  <c:v>86.231044167800036</c:v>
                </c:pt>
                <c:pt idx="384">
                  <c:v>86.519713667800033</c:v>
                </c:pt>
                <c:pt idx="385">
                  <c:v>86.80319966780003</c:v>
                </c:pt>
                <c:pt idx="386">
                  <c:v>87.081502167800039</c:v>
                </c:pt>
                <c:pt idx="387">
                  <c:v>87.354621167800033</c:v>
                </c:pt>
                <c:pt idx="388">
                  <c:v>87.622553167800035</c:v>
                </c:pt>
                <c:pt idx="389">
                  <c:v>87.885301667800036</c:v>
                </c:pt>
                <c:pt idx="390">
                  <c:v>88.142866667800035</c:v>
                </c:pt>
                <c:pt idx="391">
                  <c:v>88.403046167800028</c:v>
                </c:pt>
                <c:pt idx="392">
                  <c:v>88.671328167800041</c:v>
                </c:pt>
                <c:pt idx="393">
                  <c:v>88.947709167800042</c:v>
                </c:pt>
                <c:pt idx="394">
                  <c:v>89.232192667800049</c:v>
                </c:pt>
                <c:pt idx="395">
                  <c:v>89.524775167800044</c:v>
                </c:pt>
                <c:pt idx="396">
                  <c:v>89.825460167800045</c:v>
                </c:pt>
                <c:pt idx="397">
                  <c:v>90.134244167800048</c:v>
                </c:pt>
                <c:pt idx="398">
                  <c:v>90.451130667800058</c:v>
                </c:pt>
                <c:pt idx="399">
                  <c:v>90.776116167800069</c:v>
                </c:pt>
                <c:pt idx="400">
                  <c:v>91.109204167800073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4F-4B91-A1D3-90B90E6ACAC6}"/>
            </c:ext>
          </c:extLst>
        </c:ser>
        <c:ser>
          <c:idx val="2"/>
          <c:order val="2"/>
          <c:tx>
            <c:v>Phenanthrene SOLEIL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'178 BG (2)'!$AI$55:$AI$455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 (2)'!$AM$55:$AM$455</c:f>
              <c:numCache>
                <c:formatCode>General</c:formatCode>
                <c:ptCount val="401"/>
                <c:pt idx="0">
                  <c:v>2.5590400000000003E-2</c:v>
                </c:pt>
                <c:pt idx="1">
                  <c:v>5.1172000000000002E-2</c:v>
                </c:pt>
                <c:pt idx="2">
                  <c:v>7.6746999999999996E-2</c:v>
                </c:pt>
                <c:pt idx="3">
                  <c:v>0.10231319999999999</c:v>
                </c:pt>
                <c:pt idx="4">
                  <c:v>0.12787280000000001</c:v>
                </c:pt>
                <c:pt idx="5">
                  <c:v>0.1534258</c:v>
                </c:pt>
                <c:pt idx="6">
                  <c:v>0.17896999999999999</c:v>
                </c:pt>
                <c:pt idx="7">
                  <c:v>0.20450759999999998</c:v>
                </c:pt>
                <c:pt idx="8">
                  <c:v>0.2300364</c:v>
                </c:pt>
                <c:pt idx="9">
                  <c:v>0.25555859999999997</c:v>
                </c:pt>
                <c:pt idx="10">
                  <c:v>0.2810742</c:v>
                </c:pt>
                <c:pt idx="11">
                  <c:v>0.30658099999999999</c:v>
                </c:pt>
                <c:pt idx="12">
                  <c:v>0.33208119999999997</c:v>
                </c:pt>
                <c:pt idx="13">
                  <c:v>0.35805879999999995</c:v>
                </c:pt>
                <c:pt idx="14">
                  <c:v>0.38466999999999996</c:v>
                </c:pt>
                <c:pt idx="15">
                  <c:v>0.41191479999999991</c:v>
                </c:pt>
                <c:pt idx="16">
                  <c:v>0.43979319999999994</c:v>
                </c:pt>
                <c:pt idx="17">
                  <c:v>0.46830739999999993</c:v>
                </c:pt>
                <c:pt idx="18">
                  <c:v>0.49745519999999988</c:v>
                </c:pt>
                <c:pt idx="19">
                  <c:v>0.52664479999999991</c:v>
                </c:pt>
                <c:pt idx="20">
                  <c:v>0.55582559999999992</c:v>
                </c:pt>
                <c:pt idx="21">
                  <c:v>0.58499979999999985</c:v>
                </c:pt>
                <c:pt idx="22">
                  <c:v>0.61416519999999986</c:v>
                </c:pt>
                <c:pt idx="23">
                  <c:v>0.6433239999999999</c:v>
                </c:pt>
                <c:pt idx="24">
                  <c:v>0.67247619999999986</c:v>
                </c:pt>
                <c:pt idx="25">
                  <c:v>0.7016195999999999</c:v>
                </c:pt>
                <c:pt idx="26">
                  <c:v>0.73075639999999986</c:v>
                </c:pt>
                <c:pt idx="27">
                  <c:v>0.7598843999999999</c:v>
                </c:pt>
                <c:pt idx="28">
                  <c:v>0.78900579999999987</c:v>
                </c:pt>
                <c:pt idx="29">
                  <c:v>0.81812059999999986</c:v>
                </c:pt>
                <c:pt idx="30">
                  <c:v>0.84688999999999992</c:v>
                </c:pt>
                <c:pt idx="31">
                  <c:v>0.87436799999999981</c:v>
                </c:pt>
                <c:pt idx="32">
                  <c:v>0.90055679999999982</c:v>
                </c:pt>
                <c:pt idx="33">
                  <c:v>0.92589859999999991</c:v>
                </c:pt>
                <c:pt idx="34">
                  <c:v>0.95123379999999991</c:v>
                </c:pt>
                <c:pt idx="35">
                  <c:v>0.97656239999999994</c:v>
                </c:pt>
                <c:pt idx="36">
                  <c:v>1.0018822000000001</c:v>
                </c:pt>
                <c:pt idx="37">
                  <c:v>1.0271953999999999</c:v>
                </c:pt>
                <c:pt idx="38">
                  <c:v>1.0524998000000001</c:v>
                </c:pt>
                <c:pt idx="39">
                  <c:v>1.078176</c:v>
                </c:pt>
                <c:pt idx="40">
                  <c:v>1.1045782</c:v>
                </c:pt>
                <c:pt idx="41">
                  <c:v>1.1317064000000001</c:v>
                </c:pt>
                <c:pt idx="42">
                  <c:v>1.1595606000000001</c:v>
                </c:pt>
                <c:pt idx="43">
                  <c:v>1.1881408</c:v>
                </c:pt>
                <c:pt idx="44">
                  <c:v>1.2174976000000002</c:v>
                </c:pt>
                <c:pt idx="45">
                  <c:v>1.2477014000000002</c:v>
                </c:pt>
                <c:pt idx="46">
                  <c:v>1.2787544</c:v>
                </c:pt>
                <c:pt idx="47">
                  <c:v>1.3106544</c:v>
                </c:pt>
                <c:pt idx="48">
                  <c:v>1.3434277999999999</c:v>
                </c:pt>
                <c:pt idx="49">
                  <c:v>1.3776598</c:v>
                </c:pt>
                <c:pt idx="50">
                  <c:v>1.4133503999999999</c:v>
                </c:pt>
                <c:pt idx="51">
                  <c:v>1.4505018000000001</c:v>
                </c:pt>
                <c:pt idx="52">
                  <c:v>1.4891117999999999</c:v>
                </c:pt>
                <c:pt idx="53">
                  <c:v>1.5291803999999998</c:v>
                </c:pt>
                <c:pt idx="54">
                  <c:v>1.5698671999999998</c:v>
                </c:pt>
                <c:pt idx="55">
                  <c:v>1.6111171999999998</c:v>
                </c:pt>
                <c:pt idx="56">
                  <c:v>1.6529303999999998</c:v>
                </c:pt>
                <c:pt idx="57">
                  <c:v>1.6953067999999998</c:v>
                </c:pt>
                <c:pt idx="58">
                  <c:v>1.7382441999999998</c:v>
                </c:pt>
                <c:pt idx="59">
                  <c:v>1.7817447999999998</c:v>
                </c:pt>
                <c:pt idx="60">
                  <c:v>1.8253157999999998</c:v>
                </c:pt>
                <c:pt idx="61">
                  <c:v>1.8681454</c:v>
                </c:pt>
                <c:pt idx="62">
                  <c:v>1.9102335999999998</c:v>
                </c:pt>
                <c:pt idx="63">
                  <c:v>1.9515803999999997</c:v>
                </c:pt>
                <c:pt idx="64">
                  <c:v>1.9921879999999998</c:v>
                </c:pt>
                <c:pt idx="65">
                  <c:v>2.0322565999999997</c:v>
                </c:pt>
                <c:pt idx="66">
                  <c:v>2.0723186</c:v>
                </c:pt>
                <c:pt idx="67">
                  <c:v>2.1123718</c:v>
                </c:pt>
                <c:pt idx="68">
                  <c:v>2.1524183999999997</c:v>
                </c:pt>
                <c:pt idx="69">
                  <c:v>2.1924584</c:v>
                </c:pt>
                <c:pt idx="70">
                  <c:v>2.2324896000000001</c:v>
                </c:pt>
                <c:pt idx="71">
                  <c:v>2.2725141999999998</c:v>
                </c:pt>
                <c:pt idx="72">
                  <c:v>2.3125299999999998</c:v>
                </c:pt>
                <c:pt idx="73">
                  <c:v>2.3525391999999998</c:v>
                </c:pt>
                <c:pt idx="74">
                  <c:v>2.3925417999999996</c:v>
                </c:pt>
                <c:pt idx="75">
                  <c:v>2.4327863999999999</c:v>
                </c:pt>
                <c:pt idx="76">
                  <c:v>2.4764453999999998</c:v>
                </c:pt>
                <c:pt idx="77">
                  <c:v>2.5235187999999997</c:v>
                </c:pt>
                <c:pt idx="78">
                  <c:v>2.5740065999999997</c:v>
                </c:pt>
                <c:pt idx="79">
                  <c:v>2.6279087999999997</c:v>
                </c:pt>
                <c:pt idx="80">
                  <c:v>2.6832805999999998</c:v>
                </c:pt>
                <c:pt idx="81">
                  <c:v>2.7392859999999994</c:v>
                </c:pt>
                <c:pt idx="82">
                  <c:v>2.7959271999999995</c:v>
                </c:pt>
                <c:pt idx="83">
                  <c:v>2.8532019999999996</c:v>
                </c:pt>
                <c:pt idx="84">
                  <c:v>2.9111103999999997</c:v>
                </c:pt>
                <c:pt idx="85">
                  <c:v>2.9696523999999993</c:v>
                </c:pt>
                <c:pt idx="86">
                  <c:v>3.0295451999999994</c:v>
                </c:pt>
                <c:pt idx="87">
                  <c:v>3.0908987999999993</c:v>
                </c:pt>
                <c:pt idx="88">
                  <c:v>3.1537109999999995</c:v>
                </c:pt>
                <c:pt idx="89">
                  <c:v>3.2179817999999996</c:v>
                </c:pt>
                <c:pt idx="90">
                  <c:v>3.2837111999999991</c:v>
                </c:pt>
                <c:pt idx="91">
                  <c:v>3.349213999999999</c:v>
                </c:pt>
                <c:pt idx="92">
                  <c:v>3.4139753999999991</c:v>
                </c:pt>
                <c:pt idx="93">
                  <c:v>3.4779953999999993</c:v>
                </c:pt>
                <c:pt idx="94">
                  <c:v>3.5412761999999995</c:v>
                </c:pt>
                <c:pt idx="95">
                  <c:v>3.6038155999999995</c:v>
                </c:pt>
                <c:pt idx="96">
                  <c:v>3.6643947999999993</c:v>
                </c:pt>
                <c:pt idx="97">
                  <c:v>3.7223999999999995</c:v>
                </c:pt>
                <c:pt idx="98">
                  <c:v>3.7778311999999996</c:v>
                </c:pt>
                <c:pt idx="99">
                  <c:v>3.8306883999999997</c:v>
                </c:pt>
                <c:pt idx="100">
                  <c:v>3.8817195999999998</c:v>
                </c:pt>
                <c:pt idx="101">
                  <c:v>3.9327441999999992</c:v>
                </c:pt>
                <c:pt idx="102">
                  <c:v>3.9837599999999993</c:v>
                </c:pt>
                <c:pt idx="103">
                  <c:v>4.0347691999999995</c:v>
                </c:pt>
                <c:pt idx="104">
                  <c:v>4.085771799999999</c:v>
                </c:pt>
                <c:pt idx="105">
                  <c:v>4.137154999999999</c:v>
                </c:pt>
                <c:pt idx="106">
                  <c:v>4.1905841999999991</c:v>
                </c:pt>
                <c:pt idx="107">
                  <c:v>4.2460593999999992</c:v>
                </c:pt>
                <c:pt idx="108">
                  <c:v>4.3035805999999992</c:v>
                </c:pt>
                <c:pt idx="109">
                  <c:v>4.3637065999999995</c:v>
                </c:pt>
                <c:pt idx="110">
                  <c:v>4.4269059999999989</c:v>
                </c:pt>
                <c:pt idx="111">
                  <c:v>4.4931765999999991</c:v>
                </c:pt>
                <c:pt idx="112">
                  <c:v>4.5625205999999991</c:v>
                </c:pt>
                <c:pt idx="113">
                  <c:v>4.6329338</c:v>
                </c:pt>
                <c:pt idx="114">
                  <c:v>4.7041940000000002</c:v>
                </c:pt>
                <c:pt idx="115">
                  <c:v>4.7763034000000006</c:v>
                </c:pt>
                <c:pt idx="116">
                  <c:v>4.8492598000000005</c:v>
                </c:pt>
                <c:pt idx="117">
                  <c:v>4.9236968000000001</c:v>
                </c:pt>
                <c:pt idx="118">
                  <c:v>5.0001798000000006</c:v>
                </c:pt>
                <c:pt idx="119">
                  <c:v>5.0787088000000002</c:v>
                </c:pt>
                <c:pt idx="120">
                  <c:v>5.1592838000000008</c:v>
                </c:pt>
                <c:pt idx="121">
                  <c:v>5.2408466000000011</c:v>
                </c:pt>
                <c:pt idx="122">
                  <c:v>5.3232564000000018</c:v>
                </c:pt>
                <c:pt idx="123">
                  <c:v>5.4065154000000017</c:v>
                </c:pt>
                <c:pt idx="124">
                  <c:v>5.490621400000002</c:v>
                </c:pt>
                <c:pt idx="125">
                  <c:v>5.5747648000000023</c:v>
                </c:pt>
                <c:pt idx="126">
                  <c:v>5.6581668000000027</c:v>
                </c:pt>
                <c:pt idx="127">
                  <c:v>5.7408296000000023</c:v>
                </c:pt>
                <c:pt idx="128">
                  <c:v>5.8227510000000029</c:v>
                </c:pt>
                <c:pt idx="129">
                  <c:v>5.9039310000000027</c:v>
                </c:pt>
                <c:pt idx="130">
                  <c:v>5.9846710000000023</c:v>
                </c:pt>
                <c:pt idx="131">
                  <c:v>6.0654022000000021</c:v>
                </c:pt>
                <c:pt idx="132">
                  <c:v>6.146126800000002</c:v>
                </c:pt>
                <c:pt idx="133">
                  <c:v>6.226842600000003</c:v>
                </c:pt>
                <c:pt idx="134">
                  <c:v>6.3075518000000024</c:v>
                </c:pt>
                <c:pt idx="135">
                  <c:v>6.3882544000000028</c:v>
                </c:pt>
                <c:pt idx="136">
                  <c:v>6.4689482000000025</c:v>
                </c:pt>
                <c:pt idx="137">
                  <c:v>6.5496354000000023</c:v>
                </c:pt>
                <c:pt idx="138">
                  <c:v>6.6303138000000033</c:v>
                </c:pt>
                <c:pt idx="139">
                  <c:v>6.7109856000000025</c:v>
                </c:pt>
                <c:pt idx="140">
                  <c:v>6.793245800000002</c:v>
                </c:pt>
                <c:pt idx="141">
                  <c:v>6.8772110000000026</c:v>
                </c:pt>
                <c:pt idx="142">
                  <c:v>6.9628790000000018</c:v>
                </c:pt>
                <c:pt idx="143">
                  <c:v>7.0502498000000022</c:v>
                </c:pt>
                <c:pt idx="144">
                  <c:v>7.1412396000000022</c:v>
                </c:pt>
                <c:pt idx="145">
                  <c:v>7.2373554000000011</c:v>
                </c:pt>
                <c:pt idx="146">
                  <c:v>7.3385972000000006</c:v>
                </c:pt>
                <c:pt idx="147">
                  <c:v>7.4427606000000006</c:v>
                </c:pt>
                <c:pt idx="148">
                  <c:v>7.5486268000000001</c:v>
                </c:pt>
                <c:pt idx="149">
                  <c:v>7.6561979999999998</c:v>
                </c:pt>
                <c:pt idx="150">
                  <c:v>7.765471999999999</c:v>
                </c:pt>
                <c:pt idx="151">
                  <c:v>7.8777248000000002</c:v>
                </c:pt>
                <c:pt idx="152">
                  <c:v>7.9963883999999998</c:v>
                </c:pt>
                <c:pt idx="153">
                  <c:v>8.1214606000000007</c:v>
                </c:pt>
                <c:pt idx="154">
                  <c:v>8.2552250000000011</c:v>
                </c:pt>
                <c:pt idx="155">
                  <c:v>8.401815400000002</c:v>
                </c:pt>
                <c:pt idx="156">
                  <c:v>8.5589262000000019</c:v>
                </c:pt>
                <c:pt idx="157">
                  <c:v>8.726295600000002</c:v>
                </c:pt>
                <c:pt idx="158">
                  <c:v>8.9039236000000024</c:v>
                </c:pt>
                <c:pt idx="159">
                  <c:v>9.1094630000000016</c:v>
                </c:pt>
                <c:pt idx="160">
                  <c:v>9.3412088000000022</c:v>
                </c:pt>
                <c:pt idx="161">
                  <c:v>9.5973306000000012</c:v>
                </c:pt>
                <c:pt idx="162">
                  <c:v>9.8778284000000021</c:v>
                </c:pt>
                <c:pt idx="163">
                  <c:v>10.203294200000002</c:v>
                </c:pt>
                <c:pt idx="164">
                  <c:v>10.586930200000003</c:v>
                </c:pt>
                <c:pt idx="165">
                  <c:v>11.044649000000001</c:v>
                </c:pt>
                <c:pt idx="166">
                  <c:v>11.598184400000001</c:v>
                </c:pt>
                <c:pt idx="167">
                  <c:v>12.262080600000003</c:v>
                </c:pt>
                <c:pt idx="168">
                  <c:v>13.083391200000001</c:v>
                </c:pt>
                <c:pt idx="169">
                  <c:v>14.062202000000001</c:v>
                </c:pt>
                <c:pt idx="170">
                  <c:v>15.200138800000001</c:v>
                </c:pt>
                <c:pt idx="171">
                  <c:v>16.497201600000004</c:v>
                </c:pt>
                <c:pt idx="172">
                  <c:v>17.959356800000002</c:v>
                </c:pt>
                <c:pt idx="173">
                  <c:v>19.625126400000003</c:v>
                </c:pt>
                <c:pt idx="174">
                  <c:v>21.494510400000003</c:v>
                </c:pt>
                <c:pt idx="175">
                  <c:v>23.468610000000002</c:v>
                </c:pt>
                <c:pt idx="176">
                  <c:v>25.541945000000002</c:v>
                </c:pt>
                <c:pt idx="177">
                  <c:v>27.611656600000003</c:v>
                </c:pt>
                <c:pt idx="178">
                  <c:v>29.645426800000003</c:v>
                </c:pt>
                <c:pt idx="179">
                  <c:v>31.618195400000005</c:v>
                </c:pt>
                <c:pt idx="180">
                  <c:v>33.511390000000006</c:v>
                </c:pt>
                <c:pt idx="181">
                  <c:v>35.325010600000006</c:v>
                </c:pt>
                <c:pt idx="182">
                  <c:v>37.046092600000009</c:v>
                </c:pt>
                <c:pt idx="183">
                  <c:v>38.667921600000007</c:v>
                </c:pt>
                <c:pt idx="184">
                  <c:v>40.203834000000008</c:v>
                </c:pt>
                <c:pt idx="185">
                  <c:v>41.668728200000011</c:v>
                </c:pt>
                <c:pt idx="186">
                  <c:v>43.062602000000005</c:v>
                </c:pt>
                <c:pt idx="187">
                  <c:v>44.385457600000009</c:v>
                </c:pt>
                <c:pt idx="188">
                  <c:v>45.638736000000009</c:v>
                </c:pt>
                <c:pt idx="189">
                  <c:v>46.835540400000006</c:v>
                </c:pt>
                <c:pt idx="190">
                  <c:v>47.97587080000001</c:v>
                </c:pt>
                <c:pt idx="191">
                  <c:v>49.086272400000013</c:v>
                </c:pt>
                <c:pt idx="192">
                  <c:v>50.169288400000006</c:v>
                </c:pt>
                <c:pt idx="193">
                  <c:v>51.240136200000009</c:v>
                </c:pt>
                <c:pt idx="194">
                  <c:v>52.304560000000009</c:v>
                </c:pt>
                <c:pt idx="195">
                  <c:v>53.362559800000007</c:v>
                </c:pt>
                <c:pt idx="196">
                  <c:v>54.429738000000008</c:v>
                </c:pt>
                <c:pt idx="197">
                  <c:v>55.514267600000004</c:v>
                </c:pt>
                <c:pt idx="198">
                  <c:v>56.624458000000011</c:v>
                </c:pt>
                <c:pt idx="199">
                  <c:v>57.762652200000005</c:v>
                </c:pt>
                <c:pt idx="200">
                  <c:v>58.940622400000002</c:v>
                </c:pt>
                <c:pt idx="201">
                  <c:v>60.158368600000003</c:v>
                </c:pt>
                <c:pt idx="202">
                  <c:v>61.427152600000007</c:v>
                </c:pt>
                <c:pt idx="203">
                  <c:v>62.780630000000009</c:v>
                </c:pt>
                <c:pt idx="204">
                  <c:v>64.184196999999998</c:v>
                </c:pt>
                <c:pt idx="205">
                  <c:v>65.628824800000004</c:v>
                </c:pt>
                <c:pt idx="206">
                  <c:v>67.11451120000001</c:v>
                </c:pt>
                <c:pt idx="207">
                  <c:v>68.672788800000006</c:v>
                </c:pt>
                <c:pt idx="208">
                  <c:v>70.308059799999995</c:v>
                </c:pt>
                <c:pt idx="209">
                  <c:v>72.023870600000009</c:v>
                </c:pt>
                <c:pt idx="210">
                  <c:v>73.821807399999997</c:v>
                </c:pt>
                <c:pt idx="211">
                  <c:v>75.669506000000013</c:v>
                </c:pt>
                <c:pt idx="212">
                  <c:v>77.5351632</c:v>
                </c:pt>
                <c:pt idx="213">
                  <c:v>79.418779000000001</c:v>
                </c:pt>
                <c:pt idx="214">
                  <c:v>81.279543400000009</c:v>
                </c:pt>
                <c:pt idx="215">
                  <c:v>83.088966400000004</c:v>
                </c:pt>
                <c:pt idx="216">
                  <c:v>84.840852800000008</c:v>
                </c:pt>
                <c:pt idx="217">
                  <c:v>86.525997799999999</c:v>
                </c:pt>
                <c:pt idx="218">
                  <c:v>88.151047599999998</c:v>
                </c:pt>
                <c:pt idx="219">
                  <c:v>89.740155999999999</c:v>
                </c:pt>
                <c:pt idx="220">
                  <c:v>91.293921400000002</c:v>
                </c:pt>
                <c:pt idx="221">
                  <c:v>92.832280200000014</c:v>
                </c:pt>
                <c:pt idx="222">
                  <c:v>94.355232400000006</c:v>
                </c:pt>
                <c:pt idx="223">
                  <c:v>95.866394800000009</c:v>
                </c:pt>
                <c:pt idx="224">
                  <c:v>97.393975800000007</c:v>
                </c:pt>
                <c:pt idx="225">
                  <c:v>98.937977600000011</c:v>
                </c:pt>
                <c:pt idx="226">
                  <c:v>100.49839800000001</c:v>
                </c:pt>
                <c:pt idx="227">
                  <c:v>102.08037840000001</c:v>
                </c:pt>
                <c:pt idx="228">
                  <c:v>103.689729</c:v>
                </c:pt>
                <c:pt idx="229">
                  <c:v>105.31812720000001</c:v>
                </c:pt>
                <c:pt idx="230">
                  <c:v>106.94446400000001</c:v>
                </c:pt>
                <c:pt idx="231">
                  <c:v>108.56873940000001</c:v>
                </c:pt>
                <c:pt idx="232">
                  <c:v>110.1909534</c:v>
                </c:pt>
                <c:pt idx="233">
                  <c:v>111.80258540000001</c:v>
                </c:pt>
                <c:pt idx="234">
                  <c:v>113.4029864</c:v>
                </c:pt>
                <c:pt idx="235">
                  <c:v>115.0110786</c:v>
                </c:pt>
                <c:pt idx="236">
                  <c:v>116.6268642</c:v>
                </c:pt>
                <c:pt idx="237">
                  <c:v>118.24557580000001</c:v>
                </c:pt>
                <c:pt idx="238">
                  <c:v>119.8540134</c:v>
                </c:pt>
                <c:pt idx="239">
                  <c:v>121.45217699999999</c:v>
                </c:pt>
                <c:pt idx="240">
                  <c:v>123.03934720000001</c:v>
                </c:pt>
                <c:pt idx="241">
                  <c:v>124.6141908</c:v>
                </c:pt>
                <c:pt idx="242">
                  <c:v>126.17670560000001</c:v>
                </c:pt>
                <c:pt idx="243">
                  <c:v>127.72689379999998</c:v>
                </c:pt>
                <c:pt idx="244">
                  <c:v>129.28068999999999</c:v>
                </c:pt>
                <c:pt idx="245">
                  <c:v>130.8447448</c:v>
                </c:pt>
                <c:pt idx="246">
                  <c:v>132.41817159999999</c:v>
                </c:pt>
                <c:pt idx="247">
                  <c:v>134.00014539999998</c:v>
                </c:pt>
                <c:pt idx="248">
                  <c:v>135.58739919999999</c:v>
                </c:pt>
                <c:pt idx="249">
                  <c:v>137.17336159999999</c:v>
                </c:pt>
                <c:pt idx="250">
                  <c:v>138.75803259999998</c:v>
                </c:pt>
                <c:pt idx="251">
                  <c:v>140.38689059999999</c:v>
                </c:pt>
                <c:pt idx="252">
                  <c:v>142.05643319999999</c:v>
                </c:pt>
                <c:pt idx="253">
                  <c:v>143.73623660000001</c:v>
                </c:pt>
                <c:pt idx="254">
                  <c:v>145.4262986</c:v>
                </c:pt>
                <c:pt idx="255">
                  <c:v>147.11967820000001</c:v>
                </c:pt>
                <c:pt idx="256">
                  <c:v>148.81433380000001</c:v>
                </c:pt>
                <c:pt idx="257">
                  <c:v>150.51026540000001</c:v>
                </c:pt>
                <c:pt idx="258">
                  <c:v>152.21737300000004</c:v>
                </c:pt>
                <c:pt idx="259">
                  <c:v>153.93730660000003</c:v>
                </c:pt>
                <c:pt idx="260">
                  <c:v>155.67006620000001</c:v>
                </c:pt>
                <c:pt idx="261">
                  <c:v>157.42290300000002</c:v>
                </c:pt>
                <c:pt idx="262">
                  <c:v>159.16645360000004</c:v>
                </c:pt>
                <c:pt idx="263">
                  <c:v>160.86981900000004</c:v>
                </c:pt>
                <c:pt idx="264">
                  <c:v>162.56599040000003</c:v>
                </c:pt>
                <c:pt idx="265">
                  <c:v>164.25496780000003</c:v>
                </c:pt>
                <c:pt idx="266">
                  <c:v>165.93675120000003</c:v>
                </c:pt>
                <c:pt idx="267">
                  <c:v>167.61865780000002</c:v>
                </c:pt>
                <c:pt idx="268">
                  <c:v>169.31253460000002</c:v>
                </c:pt>
                <c:pt idx="269">
                  <c:v>171.01570860000004</c:v>
                </c:pt>
                <c:pt idx="270">
                  <c:v>172.71716440000003</c:v>
                </c:pt>
                <c:pt idx="271">
                  <c:v>174.41705160000004</c:v>
                </c:pt>
                <c:pt idx="272">
                  <c:v>176.13233000000005</c:v>
                </c:pt>
                <c:pt idx="273">
                  <c:v>177.86300180000003</c:v>
                </c:pt>
                <c:pt idx="274">
                  <c:v>179.63860860000003</c:v>
                </c:pt>
                <c:pt idx="275">
                  <c:v>181.44309260000003</c:v>
                </c:pt>
                <c:pt idx="276">
                  <c:v>183.23730259999999</c:v>
                </c:pt>
                <c:pt idx="277">
                  <c:v>185.0212386</c:v>
                </c:pt>
                <c:pt idx="278">
                  <c:v>186.79259499999998</c:v>
                </c:pt>
                <c:pt idx="279">
                  <c:v>188.54854479999997</c:v>
                </c:pt>
                <c:pt idx="280">
                  <c:v>190.28369799999999</c:v>
                </c:pt>
                <c:pt idx="281">
                  <c:v>192.02568879999998</c:v>
                </c:pt>
                <c:pt idx="282">
                  <c:v>193.77140419999998</c:v>
                </c:pt>
                <c:pt idx="283">
                  <c:v>195.48288980000001</c:v>
                </c:pt>
                <c:pt idx="284">
                  <c:v>197.16014559999999</c:v>
                </c:pt>
                <c:pt idx="285">
                  <c:v>198.80317159999998</c:v>
                </c:pt>
                <c:pt idx="286">
                  <c:v>200.41196779999999</c:v>
                </c:pt>
                <c:pt idx="287">
                  <c:v>202.01058019999999</c:v>
                </c:pt>
                <c:pt idx="288">
                  <c:v>203.60918380000001</c:v>
                </c:pt>
                <c:pt idx="289">
                  <c:v>205.19188580000002</c:v>
                </c:pt>
                <c:pt idx="290">
                  <c:v>206.75388360000002</c:v>
                </c:pt>
                <c:pt idx="291">
                  <c:v>208.30171120000003</c:v>
                </c:pt>
                <c:pt idx="292">
                  <c:v>209.84311480000002</c:v>
                </c:pt>
                <c:pt idx="293">
                  <c:v>211.37809440000004</c:v>
                </c:pt>
                <c:pt idx="294">
                  <c:v>212.91497480000004</c:v>
                </c:pt>
                <c:pt idx="295">
                  <c:v>214.46553480000003</c:v>
                </c:pt>
                <c:pt idx="296">
                  <c:v>216.02141220000004</c:v>
                </c:pt>
                <c:pt idx="297">
                  <c:v>217.55418080000004</c:v>
                </c:pt>
                <c:pt idx="298">
                  <c:v>219.06384280000006</c:v>
                </c:pt>
                <c:pt idx="299">
                  <c:v>220.55279840000003</c:v>
                </c:pt>
                <c:pt idx="300">
                  <c:v>222.02634740000005</c:v>
                </c:pt>
                <c:pt idx="301">
                  <c:v>223.48577460000004</c:v>
                </c:pt>
                <c:pt idx="302">
                  <c:v>224.94006260000006</c:v>
                </c:pt>
                <c:pt idx="303">
                  <c:v>226.38920920000007</c:v>
                </c:pt>
                <c:pt idx="304">
                  <c:v>227.80630620000008</c:v>
                </c:pt>
                <c:pt idx="305">
                  <c:v>229.2148408000001</c:v>
                </c:pt>
                <c:pt idx="306">
                  <c:v>230.61560940000012</c:v>
                </c:pt>
                <c:pt idx="307">
                  <c:v>232.03145680000014</c:v>
                </c:pt>
                <c:pt idx="308">
                  <c:v>233.43703020000012</c:v>
                </c:pt>
                <c:pt idx="309">
                  <c:v>234.83232960000015</c:v>
                </c:pt>
                <c:pt idx="310">
                  <c:v>236.20957140000013</c:v>
                </c:pt>
                <c:pt idx="311">
                  <c:v>237.55600660000013</c:v>
                </c:pt>
                <c:pt idx="312">
                  <c:v>238.87690200000011</c:v>
                </c:pt>
                <c:pt idx="313">
                  <c:v>240.19436760000011</c:v>
                </c:pt>
                <c:pt idx="314">
                  <c:v>241.50817020000011</c:v>
                </c:pt>
                <c:pt idx="315">
                  <c:v>242.77833140000013</c:v>
                </c:pt>
                <c:pt idx="316">
                  <c:v>244.02708000000013</c:v>
                </c:pt>
                <c:pt idx="317">
                  <c:v>245.27273980000015</c:v>
                </c:pt>
                <c:pt idx="318">
                  <c:v>246.51531300000013</c:v>
                </c:pt>
                <c:pt idx="319">
                  <c:v>247.75479740000014</c:v>
                </c:pt>
                <c:pt idx="320">
                  <c:v>248.99397820000016</c:v>
                </c:pt>
                <c:pt idx="321">
                  <c:v>250.23315240000011</c:v>
                </c:pt>
                <c:pt idx="322">
                  <c:v>251.47231780000013</c:v>
                </c:pt>
                <c:pt idx="323">
                  <c:v>252.71147660000014</c:v>
                </c:pt>
                <c:pt idx="324">
                  <c:v>253.95607600000011</c:v>
                </c:pt>
                <c:pt idx="325">
                  <c:v>255.21093400000009</c:v>
                </c:pt>
                <c:pt idx="326">
                  <c:v>256.47605060000012</c:v>
                </c:pt>
                <c:pt idx="327">
                  <c:v>257.70721680000008</c:v>
                </c:pt>
                <c:pt idx="328">
                  <c:v>258.93061480000011</c:v>
                </c:pt>
                <c:pt idx="329">
                  <c:v>260.15314820000009</c:v>
                </c:pt>
                <c:pt idx="330">
                  <c:v>261.3748192000001</c:v>
                </c:pt>
                <c:pt idx="331">
                  <c:v>262.5956278000001</c:v>
                </c:pt>
                <c:pt idx="332">
                  <c:v>263.81403620000009</c:v>
                </c:pt>
                <c:pt idx="333">
                  <c:v>265.02858800000013</c:v>
                </c:pt>
                <c:pt idx="334">
                  <c:v>266.23928100000012</c:v>
                </c:pt>
                <c:pt idx="335">
                  <c:v>267.44903240000008</c:v>
                </c:pt>
                <c:pt idx="336">
                  <c:v>268.6598024000001</c:v>
                </c:pt>
                <c:pt idx="337">
                  <c:v>269.87159100000008</c:v>
                </c:pt>
                <c:pt idx="338">
                  <c:v>271.08439820000012</c:v>
                </c:pt>
                <c:pt idx="339">
                  <c:v>272.26558920000014</c:v>
                </c:pt>
                <c:pt idx="340">
                  <c:v>273.45575620000011</c:v>
                </c:pt>
                <c:pt idx="341">
                  <c:v>274.6548992000001</c:v>
                </c:pt>
                <c:pt idx="342">
                  <c:v>275.86381240000009</c:v>
                </c:pt>
                <c:pt idx="343">
                  <c:v>277.08426680000014</c:v>
                </c:pt>
                <c:pt idx="344">
                  <c:v>278.31626460000012</c:v>
                </c:pt>
                <c:pt idx="345">
                  <c:v>279.56603400000012</c:v>
                </c:pt>
                <c:pt idx="346">
                  <c:v>280.84317360000011</c:v>
                </c:pt>
                <c:pt idx="347">
                  <c:v>282.13909460000013</c:v>
                </c:pt>
                <c:pt idx="348">
                  <c:v>283.42089160000012</c:v>
                </c:pt>
                <c:pt idx="349">
                  <c:v>284.68856460000012</c:v>
                </c:pt>
                <c:pt idx="350">
                  <c:v>285.94173960000012</c:v>
                </c:pt>
                <c:pt idx="351">
                  <c:v>287.17950580000013</c:v>
                </c:pt>
                <c:pt idx="352">
                  <c:v>288.37047580000012</c:v>
                </c:pt>
                <c:pt idx="353">
                  <c:v>289.50839500000012</c:v>
                </c:pt>
                <c:pt idx="354">
                  <c:v>290.60766020000017</c:v>
                </c:pt>
                <c:pt idx="355">
                  <c:v>291.67417180000018</c:v>
                </c:pt>
                <c:pt idx="356">
                  <c:v>292.71931480000012</c:v>
                </c:pt>
                <c:pt idx="357">
                  <c:v>293.76616060000015</c:v>
                </c:pt>
                <c:pt idx="358">
                  <c:v>294.81470920000015</c:v>
                </c:pt>
                <c:pt idx="359">
                  <c:v>295.86496280000011</c:v>
                </c:pt>
                <c:pt idx="360">
                  <c:v>296.91841520000014</c:v>
                </c:pt>
                <c:pt idx="361">
                  <c:v>297.99068420000015</c:v>
                </c:pt>
                <c:pt idx="362">
                  <c:v>299.08176760000015</c:v>
                </c:pt>
                <c:pt idx="363">
                  <c:v>300.11304840000014</c:v>
                </c:pt>
                <c:pt idx="364">
                  <c:v>301.07587840000019</c:v>
                </c:pt>
                <c:pt idx="365">
                  <c:v>301.99989380000017</c:v>
                </c:pt>
                <c:pt idx="366">
                  <c:v>302.89695260000019</c:v>
                </c:pt>
                <c:pt idx="367">
                  <c:v>303.76705480000015</c:v>
                </c:pt>
                <c:pt idx="368">
                  <c:v>304.64095420000018</c:v>
                </c:pt>
                <c:pt idx="369">
                  <c:v>305.52639480000016</c:v>
                </c:pt>
                <c:pt idx="370">
                  <c:v>306.42337880000019</c:v>
                </c:pt>
                <c:pt idx="371">
                  <c:v>307.30356360000013</c:v>
                </c:pt>
                <c:pt idx="372">
                  <c:v>308.16320700000017</c:v>
                </c:pt>
                <c:pt idx="373">
                  <c:v>309.00767480000019</c:v>
                </c:pt>
                <c:pt idx="374">
                  <c:v>309.84942780000023</c:v>
                </c:pt>
                <c:pt idx="375">
                  <c:v>310.7206894000002</c:v>
                </c:pt>
                <c:pt idx="376">
                  <c:v>311.62145960000021</c:v>
                </c:pt>
                <c:pt idx="377">
                  <c:v>312.54551020000019</c:v>
                </c:pt>
                <c:pt idx="378">
                  <c:v>313.47981940000017</c:v>
                </c:pt>
                <c:pt idx="379">
                  <c:v>314.42016760000018</c:v>
                </c:pt>
                <c:pt idx="380">
                  <c:v>315.33997440000019</c:v>
                </c:pt>
                <c:pt idx="381">
                  <c:v>316.23342960000019</c:v>
                </c:pt>
                <c:pt idx="382">
                  <c:v>317.09778760000017</c:v>
                </c:pt>
                <c:pt idx="383">
                  <c:v>317.95496920000016</c:v>
                </c:pt>
                <c:pt idx="384">
                  <c:v>318.82754420000015</c:v>
                </c:pt>
                <c:pt idx="385">
                  <c:v>319.71551040000014</c:v>
                </c:pt>
                <c:pt idx="386">
                  <c:v>320.61590660000013</c:v>
                </c:pt>
                <c:pt idx="387">
                  <c:v>321.52656140000011</c:v>
                </c:pt>
                <c:pt idx="388">
                  <c:v>322.44747700000011</c:v>
                </c:pt>
                <c:pt idx="389">
                  <c:v>323.35656760000012</c:v>
                </c:pt>
                <c:pt idx="390">
                  <c:v>324.23678980000011</c:v>
                </c:pt>
                <c:pt idx="391">
                  <c:v>325.06811040000008</c:v>
                </c:pt>
                <c:pt idx="392">
                  <c:v>325.86727140000011</c:v>
                </c:pt>
                <c:pt idx="393">
                  <c:v>326.63904680000013</c:v>
                </c:pt>
                <c:pt idx="394">
                  <c:v>327.39397460000009</c:v>
                </c:pt>
                <c:pt idx="395">
                  <c:v>328.14033780000011</c:v>
                </c:pt>
                <c:pt idx="396">
                  <c:v>328.82960880000007</c:v>
                </c:pt>
                <c:pt idx="397">
                  <c:v>329.38027320000009</c:v>
                </c:pt>
                <c:pt idx="398">
                  <c:v>329.79232880000012</c:v>
                </c:pt>
                <c:pt idx="399">
                  <c:v>330.06577780000015</c:v>
                </c:pt>
                <c:pt idx="400">
                  <c:v>330.20061800000019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B4F-4B91-A1D3-90B90E6ACAC6}"/>
            </c:ext>
          </c:extLst>
        </c:ser>
        <c:ser>
          <c:idx val="3"/>
          <c:order val="3"/>
          <c:tx>
            <c:v>Total 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'178 BG (2)'!$AI$55:$AI$455</c:f>
              <c:numCache>
                <c:formatCode>General</c:formatCode>
                <c:ptCount val="401"/>
                <c:pt idx="0">
                  <c:v>7</c:v>
                </c:pt>
                <c:pt idx="1">
                  <c:v>7.0049999999999999</c:v>
                </c:pt>
                <c:pt idx="2">
                  <c:v>7.01</c:v>
                </c:pt>
                <c:pt idx="3">
                  <c:v>7.0149999999999997</c:v>
                </c:pt>
                <c:pt idx="4">
                  <c:v>7.02</c:v>
                </c:pt>
                <c:pt idx="5">
                  <c:v>7.0250000000000004</c:v>
                </c:pt>
                <c:pt idx="6">
                  <c:v>7.03</c:v>
                </c:pt>
                <c:pt idx="7">
                  <c:v>7.0350000000000001</c:v>
                </c:pt>
                <c:pt idx="8">
                  <c:v>7.04</c:v>
                </c:pt>
                <c:pt idx="9">
                  <c:v>7.0449999999999999</c:v>
                </c:pt>
                <c:pt idx="10">
                  <c:v>7.05</c:v>
                </c:pt>
                <c:pt idx="11">
                  <c:v>7.0549999999999997</c:v>
                </c:pt>
                <c:pt idx="12">
                  <c:v>7.06</c:v>
                </c:pt>
                <c:pt idx="13">
                  <c:v>7.0650000000000004</c:v>
                </c:pt>
                <c:pt idx="14">
                  <c:v>7.07</c:v>
                </c:pt>
                <c:pt idx="15">
                  <c:v>7.0750000000000002</c:v>
                </c:pt>
                <c:pt idx="16">
                  <c:v>7.08</c:v>
                </c:pt>
                <c:pt idx="17">
                  <c:v>7.085</c:v>
                </c:pt>
                <c:pt idx="18">
                  <c:v>7.09</c:v>
                </c:pt>
                <c:pt idx="19">
                  <c:v>7.0949999999999998</c:v>
                </c:pt>
                <c:pt idx="20">
                  <c:v>7.1</c:v>
                </c:pt>
                <c:pt idx="21">
                  <c:v>7.1050000000000004</c:v>
                </c:pt>
                <c:pt idx="22">
                  <c:v>7.11</c:v>
                </c:pt>
                <c:pt idx="23">
                  <c:v>7.1150000000000002</c:v>
                </c:pt>
                <c:pt idx="24">
                  <c:v>7.12</c:v>
                </c:pt>
                <c:pt idx="25">
                  <c:v>7.125</c:v>
                </c:pt>
                <c:pt idx="26">
                  <c:v>7.13</c:v>
                </c:pt>
                <c:pt idx="27">
                  <c:v>7.1349999999999998</c:v>
                </c:pt>
                <c:pt idx="28">
                  <c:v>7.14</c:v>
                </c:pt>
                <c:pt idx="29">
                  <c:v>7.1449999999999996</c:v>
                </c:pt>
                <c:pt idx="30">
                  <c:v>7.15</c:v>
                </c:pt>
                <c:pt idx="31">
                  <c:v>7.1550000000000002</c:v>
                </c:pt>
                <c:pt idx="32">
                  <c:v>7.16</c:v>
                </c:pt>
                <c:pt idx="33">
                  <c:v>7.165</c:v>
                </c:pt>
                <c:pt idx="34">
                  <c:v>7.17</c:v>
                </c:pt>
                <c:pt idx="35">
                  <c:v>7.1749999999999998</c:v>
                </c:pt>
                <c:pt idx="36">
                  <c:v>7.18</c:v>
                </c:pt>
                <c:pt idx="37">
                  <c:v>7.1849999999999996</c:v>
                </c:pt>
                <c:pt idx="38">
                  <c:v>7.19</c:v>
                </c:pt>
                <c:pt idx="39">
                  <c:v>7.1950000000000003</c:v>
                </c:pt>
                <c:pt idx="40">
                  <c:v>7.2</c:v>
                </c:pt>
                <c:pt idx="41">
                  <c:v>7.2050000000000001</c:v>
                </c:pt>
                <c:pt idx="42">
                  <c:v>7.21</c:v>
                </c:pt>
                <c:pt idx="43">
                  <c:v>7.2149999999999999</c:v>
                </c:pt>
                <c:pt idx="44">
                  <c:v>7.22</c:v>
                </c:pt>
                <c:pt idx="45">
                  <c:v>7.2249999999999996</c:v>
                </c:pt>
                <c:pt idx="46">
                  <c:v>7.23</c:v>
                </c:pt>
                <c:pt idx="47">
                  <c:v>7.2350000000000003</c:v>
                </c:pt>
                <c:pt idx="48">
                  <c:v>7.24</c:v>
                </c:pt>
                <c:pt idx="49">
                  <c:v>7.2450000000000001</c:v>
                </c:pt>
                <c:pt idx="50">
                  <c:v>7.25</c:v>
                </c:pt>
                <c:pt idx="51">
                  <c:v>7.2549999999999999</c:v>
                </c:pt>
                <c:pt idx="52">
                  <c:v>7.26</c:v>
                </c:pt>
                <c:pt idx="53">
                  <c:v>7.2649999999999997</c:v>
                </c:pt>
                <c:pt idx="54">
                  <c:v>7.27</c:v>
                </c:pt>
                <c:pt idx="55">
                  <c:v>7.2750000000000004</c:v>
                </c:pt>
                <c:pt idx="56">
                  <c:v>7.28</c:v>
                </c:pt>
                <c:pt idx="57">
                  <c:v>7.2850000000000001</c:v>
                </c:pt>
                <c:pt idx="58">
                  <c:v>7.29</c:v>
                </c:pt>
                <c:pt idx="59">
                  <c:v>7.2949999999999999</c:v>
                </c:pt>
                <c:pt idx="60">
                  <c:v>7.3</c:v>
                </c:pt>
                <c:pt idx="61">
                  <c:v>7.3049999999999997</c:v>
                </c:pt>
                <c:pt idx="62">
                  <c:v>7.31</c:v>
                </c:pt>
                <c:pt idx="63">
                  <c:v>7.3150000000000004</c:v>
                </c:pt>
                <c:pt idx="64">
                  <c:v>7.32</c:v>
                </c:pt>
                <c:pt idx="65">
                  <c:v>7.3250000000000002</c:v>
                </c:pt>
                <c:pt idx="66">
                  <c:v>7.33</c:v>
                </c:pt>
                <c:pt idx="67">
                  <c:v>7.335</c:v>
                </c:pt>
                <c:pt idx="68">
                  <c:v>7.34</c:v>
                </c:pt>
                <c:pt idx="69">
                  <c:v>7.3449999999999998</c:v>
                </c:pt>
                <c:pt idx="70">
                  <c:v>7.35</c:v>
                </c:pt>
                <c:pt idx="71">
                  <c:v>7.3550000000000004</c:v>
                </c:pt>
                <c:pt idx="72">
                  <c:v>7.36</c:v>
                </c:pt>
                <c:pt idx="73">
                  <c:v>7.3650000000000002</c:v>
                </c:pt>
                <c:pt idx="74">
                  <c:v>7.37</c:v>
                </c:pt>
                <c:pt idx="75">
                  <c:v>7.375</c:v>
                </c:pt>
                <c:pt idx="76">
                  <c:v>7.38</c:v>
                </c:pt>
                <c:pt idx="77">
                  <c:v>7.3849999999999998</c:v>
                </c:pt>
                <c:pt idx="78">
                  <c:v>7.39</c:v>
                </c:pt>
                <c:pt idx="79">
                  <c:v>7.3949999999999996</c:v>
                </c:pt>
                <c:pt idx="80">
                  <c:v>7.4</c:v>
                </c:pt>
                <c:pt idx="81">
                  <c:v>7.4050000000000002</c:v>
                </c:pt>
                <c:pt idx="82">
                  <c:v>7.41</c:v>
                </c:pt>
                <c:pt idx="83">
                  <c:v>7.415</c:v>
                </c:pt>
                <c:pt idx="84">
                  <c:v>7.42</c:v>
                </c:pt>
                <c:pt idx="85">
                  <c:v>7.4249999999999998</c:v>
                </c:pt>
                <c:pt idx="86">
                  <c:v>7.43</c:v>
                </c:pt>
                <c:pt idx="87">
                  <c:v>7.4349999999999996</c:v>
                </c:pt>
                <c:pt idx="88">
                  <c:v>7.44</c:v>
                </c:pt>
                <c:pt idx="89">
                  <c:v>7.4450000000000003</c:v>
                </c:pt>
                <c:pt idx="90">
                  <c:v>7.45</c:v>
                </c:pt>
                <c:pt idx="91">
                  <c:v>7.4550000000000001</c:v>
                </c:pt>
                <c:pt idx="92">
                  <c:v>7.46</c:v>
                </c:pt>
                <c:pt idx="93">
                  <c:v>7.4649999999999999</c:v>
                </c:pt>
                <c:pt idx="94">
                  <c:v>7.47</c:v>
                </c:pt>
                <c:pt idx="95">
                  <c:v>7.4749999999999996</c:v>
                </c:pt>
                <c:pt idx="96">
                  <c:v>7.48</c:v>
                </c:pt>
                <c:pt idx="97">
                  <c:v>7.4850000000000003</c:v>
                </c:pt>
                <c:pt idx="98">
                  <c:v>7.49</c:v>
                </c:pt>
                <c:pt idx="99">
                  <c:v>7.4950000000000001</c:v>
                </c:pt>
                <c:pt idx="100">
                  <c:v>7.5</c:v>
                </c:pt>
                <c:pt idx="101">
                  <c:v>7.5049999999999999</c:v>
                </c:pt>
                <c:pt idx="102">
                  <c:v>7.51</c:v>
                </c:pt>
                <c:pt idx="103">
                  <c:v>7.5149999999999997</c:v>
                </c:pt>
                <c:pt idx="104">
                  <c:v>7.52</c:v>
                </c:pt>
                <c:pt idx="105">
                  <c:v>7.5250000000000004</c:v>
                </c:pt>
                <c:pt idx="106">
                  <c:v>7.53</c:v>
                </c:pt>
                <c:pt idx="107">
                  <c:v>7.5350000000000001</c:v>
                </c:pt>
                <c:pt idx="108">
                  <c:v>7.54</c:v>
                </c:pt>
                <c:pt idx="109">
                  <c:v>7.5449999999999999</c:v>
                </c:pt>
                <c:pt idx="110">
                  <c:v>7.55</c:v>
                </c:pt>
                <c:pt idx="111">
                  <c:v>7.5549999999999997</c:v>
                </c:pt>
                <c:pt idx="112">
                  <c:v>7.56</c:v>
                </c:pt>
                <c:pt idx="113">
                  <c:v>7.5650000000000004</c:v>
                </c:pt>
                <c:pt idx="114">
                  <c:v>7.57</c:v>
                </c:pt>
                <c:pt idx="115">
                  <c:v>7.5750000000000002</c:v>
                </c:pt>
                <c:pt idx="116">
                  <c:v>7.58</c:v>
                </c:pt>
                <c:pt idx="117">
                  <c:v>7.585</c:v>
                </c:pt>
                <c:pt idx="118">
                  <c:v>7.59</c:v>
                </c:pt>
                <c:pt idx="119">
                  <c:v>7.5949999999999998</c:v>
                </c:pt>
                <c:pt idx="120">
                  <c:v>7.6</c:v>
                </c:pt>
                <c:pt idx="121">
                  <c:v>7.6050000000000004</c:v>
                </c:pt>
                <c:pt idx="122">
                  <c:v>7.61</c:v>
                </c:pt>
                <c:pt idx="123">
                  <c:v>7.6150000000000002</c:v>
                </c:pt>
                <c:pt idx="124">
                  <c:v>7.62</c:v>
                </c:pt>
                <c:pt idx="125">
                  <c:v>7.625</c:v>
                </c:pt>
                <c:pt idx="126">
                  <c:v>7.63</c:v>
                </c:pt>
                <c:pt idx="127">
                  <c:v>7.6349999999999998</c:v>
                </c:pt>
                <c:pt idx="128">
                  <c:v>7.64</c:v>
                </c:pt>
                <c:pt idx="129">
                  <c:v>7.6449999999999996</c:v>
                </c:pt>
                <c:pt idx="130">
                  <c:v>7.65</c:v>
                </c:pt>
                <c:pt idx="131">
                  <c:v>7.6550000000000002</c:v>
                </c:pt>
                <c:pt idx="132">
                  <c:v>7.66</c:v>
                </c:pt>
                <c:pt idx="133">
                  <c:v>7.665</c:v>
                </c:pt>
                <c:pt idx="134">
                  <c:v>7.67</c:v>
                </c:pt>
                <c:pt idx="135">
                  <c:v>7.6749999999999998</c:v>
                </c:pt>
                <c:pt idx="136">
                  <c:v>7.68</c:v>
                </c:pt>
                <c:pt idx="137">
                  <c:v>7.6849999999999996</c:v>
                </c:pt>
                <c:pt idx="138">
                  <c:v>7.69</c:v>
                </c:pt>
                <c:pt idx="139">
                  <c:v>7.6950000000000003</c:v>
                </c:pt>
                <c:pt idx="140">
                  <c:v>7.7</c:v>
                </c:pt>
                <c:pt idx="141">
                  <c:v>7.7050000000000001</c:v>
                </c:pt>
                <c:pt idx="142">
                  <c:v>7.71</c:v>
                </c:pt>
                <c:pt idx="143">
                  <c:v>7.7149999999999999</c:v>
                </c:pt>
                <c:pt idx="144">
                  <c:v>7.72</c:v>
                </c:pt>
                <c:pt idx="145">
                  <c:v>7.7249999999999996</c:v>
                </c:pt>
                <c:pt idx="146">
                  <c:v>7.73</c:v>
                </c:pt>
                <c:pt idx="147">
                  <c:v>7.7350000000000003</c:v>
                </c:pt>
                <c:pt idx="148">
                  <c:v>7.74</c:v>
                </c:pt>
                <c:pt idx="149">
                  <c:v>7.7450000000000001</c:v>
                </c:pt>
                <c:pt idx="150">
                  <c:v>7.75</c:v>
                </c:pt>
                <c:pt idx="151">
                  <c:v>7.7549999999999999</c:v>
                </c:pt>
                <c:pt idx="152">
                  <c:v>7.76</c:v>
                </c:pt>
                <c:pt idx="153">
                  <c:v>7.7649999999999997</c:v>
                </c:pt>
                <c:pt idx="154">
                  <c:v>7.77</c:v>
                </c:pt>
                <c:pt idx="155">
                  <c:v>7.7750000000000004</c:v>
                </c:pt>
                <c:pt idx="156">
                  <c:v>7.78</c:v>
                </c:pt>
                <c:pt idx="157">
                  <c:v>7.7850000000000001</c:v>
                </c:pt>
                <c:pt idx="158">
                  <c:v>7.79</c:v>
                </c:pt>
                <c:pt idx="159">
                  <c:v>7.7949999999999999</c:v>
                </c:pt>
                <c:pt idx="160">
                  <c:v>7.8</c:v>
                </c:pt>
                <c:pt idx="161">
                  <c:v>7.8049999999999997</c:v>
                </c:pt>
                <c:pt idx="162">
                  <c:v>7.81</c:v>
                </c:pt>
                <c:pt idx="163">
                  <c:v>7.8150000000000004</c:v>
                </c:pt>
                <c:pt idx="164">
                  <c:v>7.82</c:v>
                </c:pt>
                <c:pt idx="165">
                  <c:v>7.8250000000000002</c:v>
                </c:pt>
                <c:pt idx="166">
                  <c:v>7.83</c:v>
                </c:pt>
                <c:pt idx="167">
                  <c:v>7.835</c:v>
                </c:pt>
                <c:pt idx="168">
                  <c:v>7.84</c:v>
                </c:pt>
                <c:pt idx="169">
                  <c:v>7.8449999999999998</c:v>
                </c:pt>
                <c:pt idx="170">
                  <c:v>7.85</c:v>
                </c:pt>
                <c:pt idx="171">
                  <c:v>7.8550000000000004</c:v>
                </c:pt>
                <c:pt idx="172">
                  <c:v>7.86</c:v>
                </c:pt>
                <c:pt idx="173">
                  <c:v>7.8650000000000002</c:v>
                </c:pt>
                <c:pt idx="174">
                  <c:v>7.87</c:v>
                </c:pt>
                <c:pt idx="175">
                  <c:v>7.875</c:v>
                </c:pt>
                <c:pt idx="176">
                  <c:v>7.88</c:v>
                </c:pt>
                <c:pt idx="177">
                  <c:v>7.8849999999999998</c:v>
                </c:pt>
                <c:pt idx="178">
                  <c:v>7.89</c:v>
                </c:pt>
                <c:pt idx="179">
                  <c:v>7.8949999999999996</c:v>
                </c:pt>
                <c:pt idx="180">
                  <c:v>7.9</c:v>
                </c:pt>
                <c:pt idx="181">
                  <c:v>7.9050000000000002</c:v>
                </c:pt>
                <c:pt idx="182">
                  <c:v>7.91</c:v>
                </c:pt>
                <c:pt idx="183">
                  <c:v>7.915</c:v>
                </c:pt>
                <c:pt idx="184">
                  <c:v>7.92</c:v>
                </c:pt>
                <c:pt idx="185">
                  <c:v>7.9249999999999998</c:v>
                </c:pt>
                <c:pt idx="186">
                  <c:v>7.93</c:v>
                </c:pt>
                <c:pt idx="187">
                  <c:v>7.9349999999999996</c:v>
                </c:pt>
                <c:pt idx="188">
                  <c:v>7.94</c:v>
                </c:pt>
                <c:pt idx="189">
                  <c:v>7.9450000000000003</c:v>
                </c:pt>
                <c:pt idx="190">
                  <c:v>7.95</c:v>
                </c:pt>
                <c:pt idx="191">
                  <c:v>7.9550000000000001</c:v>
                </c:pt>
                <c:pt idx="192">
                  <c:v>7.96</c:v>
                </c:pt>
                <c:pt idx="193">
                  <c:v>7.9649999999999999</c:v>
                </c:pt>
                <c:pt idx="194">
                  <c:v>7.97</c:v>
                </c:pt>
                <c:pt idx="195">
                  <c:v>7.9749999999999996</c:v>
                </c:pt>
                <c:pt idx="196">
                  <c:v>7.98</c:v>
                </c:pt>
                <c:pt idx="197">
                  <c:v>7.9850000000000003</c:v>
                </c:pt>
                <c:pt idx="198">
                  <c:v>7.99</c:v>
                </c:pt>
                <c:pt idx="199">
                  <c:v>7.9950000000000001</c:v>
                </c:pt>
                <c:pt idx="200">
                  <c:v>8</c:v>
                </c:pt>
                <c:pt idx="201">
                  <c:v>8.0050000000000008</c:v>
                </c:pt>
                <c:pt idx="202">
                  <c:v>8.01</c:v>
                </c:pt>
                <c:pt idx="203">
                  <c:v>8.0150000000000006</c:v>
                </c:pt>
                <c:pt idx="204">
                  <c:v>8.02</c:v>
                </c:pt>
                <c:pt idx="205">
                  <c:v>8.0250000000000004</c:v>
                </c:pt>
                <c:pt idx="206">
                  <c:v>8.0299999999999994</c:v>
                </c:pt>
                <c:pt idx="207">
                  <c:v>8.0350000000000001</c:v>
                </c:pt>
                <c:pt idx="208">
                  <c:v>8.0399999999999991</c:v>
                </c:pt>
                <c:pt idx="209">
                  <c:v>8.0449999999999999</c:v>
                </c:pt>
                <c:pt idx="210">
                  <c:v>8.0500000000000007</c:v>
                </c:pt>
                <c:pt idx="211">
                  <c:v>8.0549999999999997</c:v>
                </c:pt>
                <c:pt idx="212">
                  <c:v>8.06</c:v>
                </c:pt>
                <c:pt idx="213">
                  <c:v>8.0649999999999995</c:v>
                </c:pt>
                <c:pt idx="214">
                  <c:v>8.07</c:v>
                </c:pt>
                <c:pt idx="215">
                  <c:v>8.0749999999999993</c:v>
                </c:pt>
                <c:pt idx="216">
                  <c:v>8.08</c:v>
                </c:pt>
                <c:pt idx="217">
                  <c:v>8.0850000000000009</c:v>
                </c:pt>
                <c:pt idx="218">
                  <c:v>8.09</c:v>
                </c:pt>
                <c:pt idx="219">
                  <c:v>8.0950000000000006</c:v>
                </c:pt>
                <c:pt idx="220">
                  <c:v>8.1</c:v>
                </c:pt>
                <c:pt idx="221">
                  <c:v>8.1050000000000004</c:v>
                </c:pt>
                <c:pt idx="222">
                  <c:v>8.11</c:v>
                </c:pt>
                <c:pt idx="223">
                  <c:v>8.1150000000000002</c:v>
                </c:pt>
                <c:pt idx="224">
                  <c:v>8.1199999999999992</c:v>
                </c:pt>
                <c:pt idx="225">
                  <c:v>8.125</c:v>
                </c:pt>
                <c:pt idx="226">
                  <c:v>8.1300000000000008</c:v>
                </c:pt>
                <c:pt idx="227">
                  <c:v>8.1349999999999998</c:v>
                </c:pt>
                <c:pt idx="228">
                  <c:v>8.14</c:v>
                </c:pt>
                <c:pt idx="229">
                  <c:v>8.1449999999999996</c:v>
                </c:pt>
                <c:pt idx="230">
                  <c:v>8.15</c:v>
                </c:pt>
                <c:pt idx="231">
                  <c:v>8.1549999999999994</c:v>
                </c:pt>
                <c:pt idx="232">
                  <c:v>8.16</c:v>
                </c:pt>
                <c:pt idx="233">
                  <c:v>8.1649999999999991</c:v>
                </c:pt>
                <c:pt idx="234">
                  <c:v>8.17</c:v>
                </c:pt>
                <c:pt idx="235">
                  <c:v>8.1750000000000007</c:v>
                </c:pt>
                <c:pt idx="236">
                  <c:v>8.18</c:v>
                </c:pt>
                <c:pt idx="237">
                  <c:v>8.1850000000000005</c:v>
                </c:pt>
                <c:pt idx="238">
                  <c:v>8.19</c:v>
                </c:pt>
                <c:pt idx="239">
                  <c:v>8.1950000000000003</c:v>
                </c:pt>
                <c:pt idx="240">
                  <c:v>8.1999999999999993</c:v>
                </c:pt>
                <c:pt idx="241">
                  <c:v>8.2050000000000001</c:v>
                </c:pt>
                <c:pt idx="242">
                  <c:v>8.2100000000000009</c:v>
                </c:pt>
                <c:pt idx="243">
                  <c:v>8.2149999999999999</c:v>
                </c:pt>
                <c:pt idx="244">
                  <c:v>8.2200000000000006</c:v>
                </c:pt>
                <c:pt idx="245">
                  <c:v>8.2249999999999996</c:v>
                </c:pt>
                <c:pt idx="246">
                  <c:v>8.23</c:v>
                </c:pt>
                <c:pt idx="247">
                  <c:v>8.2349999999999994</c:v>
                </c:pt>
                <c:pt idx="248">
                  <c:v>8.24</c:v>
                </c:pt>
                <c:pt idx="249">
                  <c:v>8.2449999999999992</c:v>
                </c:pt>
                <c:pt idx="250">
                  <c:v>8.25</c:v>
                </c:pt>
                <c:pt idx="251">
                  <c:v>8.2550000000000008</c:v>
                </c:pt>
                <c:pt idx="252">
                  <c:v>8.26</c:v>
                </c:pt>
                <c:pt idx="253">
                  <c:v>8.2650000000000006</c:v>
                </c:pt>
                <c:pt idx="254">
                  <c:v>8.27</c:v>
                </c:pt>
                <c:pt idx="255">
                  <c:v>8.2750000000000004</c:v>
                </c:pt>
                <c:pt idx="256">
                  <c:v>8.2799999999999994</c:v>
                </c:pt>
                <c:pt idx="257">
                  <c:v>8.2850000000000001</c:v>
                </c:pt>
                <c:pt idx="258">
                  <c:v>8.2899999999999991</c:v>
                </c:pt>
                <c:pt idx="259">
                  <c:v>8.2949999999999999</c:v>
                </c:pt>
                <c:pt idx="260">
                  <c:v>8.3000000000000007</c:v>
                </c:pt>
                <c:pt idx="261">
                  <c:v>8.3049999999999997</c:v>
                </c:pt>
                <c:pt idx="262">
                  <c:v>8.31</c:v>
                </c:pt>
                <c:pt idx="263">
                  <c:v>8.3149999999999995</c:v>
                </c:pt>
                <c:pt idx="264">
                  <c:v>8.32</c:v>
                </c:pt>
                <c:pt idx="265">
                  <c:v>8.3249999999999993</c:v>
                </c:pt>
                <c:pt idx="266">
                  <c:v>8.33</c:v>
                </c:pt>
                <c:pt idx="267">
                  <c:v>8.3350000000000009</c:v>
                </c:pt>
                <c:pt idx="268">
                  <c:v>8.34</c:v>
                </c:pt>
                <c:pt idx="269">
                  <c:v>8.3450000000000006</c:v>
                </c:pt>
                <c:pt idx="270">
                  <c:v>8.35</c:v>
                </c:pt>
                <c:pt idx="271">
                  <c:v>8.3550000000000004</c:v>
                </c:pt>
                <c:pt idx="272">
                  <c:v>8.36</c:v>
                </c:pt>
                <c:pt idx="273">
                  <c:v>8.3650000000000002</c:v>
                </c:pt>
                <c:pt idx="274">
                  <c:v>8.3699999999999992</c:v>
                </c:pt>
                <c:pt idx="275">
                  <c:v>8.375</c:v>
                </c:pt>
                <c:pt idx="276">
                  <c:v>8.3800000000000008</c:v>
                </c:pt>
                <c:pt idx="277">
                  <c:v>8.3849999999999998</c:v>
                </c:pt>
                <c:pt idx="278">
                  <c:v>8.39</c:v>
                </c:pt>
                <c:pt idx="279">
                  <c:v>8.3949999999999996</c:v>
                </c:pt>
                <c:pt idx="280">
                  <c:v>8.4</c:v>
                </c:pt>
                <c:pt idx="281">
                  <c:v>8.4049999999999994</c:v>
                </c:pt>
                <c:pt idx="282">
                  <c:v>8.41</c:v>
                </c:pt>
                <c:pt idx="283">
                  <c:v>8.4149999999999991</c:v>
                </c:pt>
                <c:pt idx="284">
                  <c:v>8.42</c:v>
                </c:pt>
                <c:pt idx="285">
                  <c:v>8.4250000000000007</c:v>
                </c:pt>
                <c:pt idx="286">
                  <c:v>8.43</c:v>
                </c:pt>
                <c:pt idx="287">
                  <c:v>8.4350000000000005</c:v>
                </c:pt>
                <c:pt idx="288">
                  <c:v>8.44</c:v>
                </c:pt>
                <c:pt idx="289">
                  <c:v>8.4450000000000003</c:v>
                </c:pt>
                <c:pt idx="290">
                  <c:v>8.4499999999999993</c:v>
                </c:pt>
                <c:pt idx="291">
                  <c:v>8.4550000000000001</c:v>
                </c:pt>
                <c:pt idx="292">
                  <c:v>8.4600000000000009</c:v>
                </c:pt>
                <c:pt idx="293">
                  <c:v>8.4649999999999999</c:v>
                </c:pt>
                <c:pt idx="294">
                  <c:v>8.4700000000000006</c:v>
                </c:pt>
                <c:pt idx="295">
                  <c:v>8.4749999999999996</c:v>
                </c:pt>
                <c:pt idx="296">
                  <c:v>8.48</c:v>
                </c:pt>
                <c:pt idx="297">
                  <c:v>8.4849999999999994</c:v>
                </c:pt>
                <c:pt idx="298">
                  <c:v>8.49</c:v>
                </c:pt>
                <c:pt idx="299">
                  <c:v>8.4949999999999992</c:v>
                </c:pt>
                <c:pt idx="300">
                  <c:v>8.5</c:v>
                </c:pt>
                <c:pt idx="301">
                  <c:v>8.5050000000000008</c:v>
                </c:pt>
                <c:pt idx="302">
                  <c:v>8.51</c:v>
                </c:pt>
                <c:pt idx="303">
                  <c:v>8.5150000000000006</c:v>
                </c:pt>
                <c:pt idx="304">
                  <c:v>8.52</c:v>
                </c:pt>
                <c:pt idx="305">
                  <c:v>8.5250000000000004</c:v>
                </c:pt>
                <c:pt idx="306">
                  <c:v>8.5299999999999994</c:v>
                </c:pt>
                <c:pt idx="307">
                  <c:v>8.5350000000000001</c:v>
                </c:pt>
                <c:pt idx="308">
                  <c:v>8.5399999999999991</c:v>
                </c:pt>
                <c:pt idx="309">
                  <c:v>8.5449999999999999</c:v>
                </c:pt>
                <c:pt idx="310">
                  <c:v>8.5500000000000007</c:v>
                </c:pt>
                <c:pt idx="311">
                  <c:v>8.5549999999999997</c:v>
                </c:pt>
                <c:pt idx="312">
                  <c:v>8.56</c:v>
                </c:pt>
                <c:pt idx="313">
                  <c:v>8.5649999999999995</c:v>
                </c:pt>
                <c:pt idx="314">
                  <c:v>8.57</c:v>
                </c:pt>
                <c:pt idx="315">
                  <c:v>8.5749999999999993</c:v>
                </c:pt>
                <c:pt idx="316">
                  <c:v>8.58</c:v>
                </c:pt>
                <c:pt idx="317">
                  <c:v>8.5850000000000009</c:v>
                </c:pt>
                <c:pt idx="318">
                  <c:v>8.59</c:v>
                </c:pt>
                <c:pt idx="319">
                  <c:v>8.5950000000000006</c:v>
                </c:pt>
                <c:pt idx="320">
                  <c:v>8.6</c:v>
                </c:pt>
                <c:pt idx="321">
                  <c:v>8.6050000000000004</c:v>
                </c:pt>
                <c:pt idx="322">
                  <c:v>8.61</c:v>
                </c:pt>
                <c:pt idx="323">
                  <c:v>8.6150000000000002</c:v>
                </c:pt>
                <c:pt idx="324">
                  <c:v>8.6199999999999992</c:v>
                </c:pt>
                <c:pt idx="325">
                  <c:v>8.625</c:v>
                </c:pt>
                <c:pt idx="326">
                  <c:v>8.6300000000000008</c:v>
                </c:pt>
                <c:pt idx="327">
                  <c:v>8.6349999999999998</c:v>
                </c:pt>
                <c:pt idx="328">
                  <c:v>8.64</c:v>
                </c:pt>
                <c:pt idx="329">
                  <c:v>8.6449999999999996</c:v>
                </c:pt>
                <c:pt idx="330">
                  <c:v>8.65</c:v>
                </c:pt>
                <c:pt idx="331">
                  <c:v>8.6549999999999994</c:v>
                </c:pt>
                <c:pt idx="332">
                  <c:v>8.66</c:v>
                </c:pt>
                <c:pt idx="333">
                  <c:v>8.6649999999999991</c:v>
                </c:pt>
                <c:pt idx="334">
                  <c:v>8.67</c:v>
                </c:pt>
                <c:pt idx="335">
                  <c:v>8.6750000000000007</c:v>
                </c:pt>
                <c:pt idx="336">
                  <c:v>8.68</c:v>
                </c:pt>
                <c:pt idx="337">
                  <c:v>8.6850000000000005</c:v>
                </c:pt>
                <c:pt idx="338">
                  <c:v>8.69</c:v>
                </c:pt>
                <c:pt idx="339">
                  <c:v>8.6950000000000003</c:v>
                </c:pt>
                <c:pt idx="340">
                  <c:v>8.6999999999999993</c:v>
                </c:pt>
                <c:pt idx="341">
                  <c:v>8.7050000000000001</c:v>
                </c:pt>
                <c:pt idx="342">
                  <c:v>8.7100000000000009</c:v>
                </c:pt>
                <c:pt idx="343">
                  <c:v>8.7149999999999999</c:v>
                </c:pt>
                <c:pt idx="344">
                  <c:v>8.7200000000000006</c:v>
                </c:pt>
                <c:pt idx="345">
                  <c:v>8.7249999999999996</c:v>
                </c:pt>
                <c:pt idx="346">
                  <c:v>8.73</c:v>
                </c:pt>
                <c:pt idx="347">
                  <c:v>8.7349999999999994</c:v>
                </c:pt>
                <c:pt idx="348">
                  <c:v>8.74</c:v>
                </c:pt>
                <c:pt idx="349">
                  <c:v>8.7449999999999992</c:v>
                </c:pt>
                <c:pt idx="350">
                  <c:v>8.75</c:v>
                </c:pt>
                <c:pt idx="351">
                  <c:v>8.7550000000000008</c:v>
                </c:pt>
                <c:pt idx="352">
                  <c:v>8.76</c:v>
                </c:pt>
                <c:pt idx="353">
                  <c:v>8.7650000000000006</c:v>
                </c:pt>
                <c:pt idx="354">
                  <c:v>8.77</c:v>
                </c:pt>
                <c:pt idx="355">
                  <c:v>8.7750000000000004</c:v>
                </c:pt>
                <c:pt idx="356">
                  <c:v>8.7799999999999994</c:v>
                </c:pt>
                <c:pt idx="357">
                  <c:v>8.7850000000000001</c:v>
                </c:pt>
                <c:pt idx="358">
                  <c:v>8.7899999999999991</c:v>
                </c:pt>
                <c:pt idx="359">
                  <c:v>8.7949999999999999</c:v>
                </c:pt>
                <c:pt idx="360">
                  <c:v>8.8000000000000007</c:v>
                </c:pt>
                <c:pt idx="361">
                  <c:v>8.8049999999999997</c:v>
                </c:pt>
                <c:pt idx="362">
                  <c:v>8.81</c:v>
                </c:pt>
                <c:pt idx="363">
                  <c:v>8.8149999999999995</c:v>
                </c:pt>
                <c:pt idx="364">
                  <c:v>8.82</c:v>
                </c:pt>
                <c:pt idx="365">
                  <c:v>8.8249999999999993</c:v>
                </c:pt>
                <c:pt idx="366">
                  <c:v>8.83</c:v>
                </c:pt>
                <c:pt idx="367">
                  <c:v>8.8350000000000009</c:v>
                </c:pt>
                <c:pt idx="368">
                  <c:v>8.84</c:v>
                </c:pt>
                <c:pt idx="369">
                  <c:v>8.8450000000000006</c:v>
                </c:pt>
                <c:pt idx="370">
                  <c:v>8.85</c:v>
                </c:pt>
                <c:pt idx="371">
                  <c:v>8.8550000000000004</c:v>
                </c:pt>
                <c:pt idx="372">
                  <c:v>8.86</c:v>
                </c:pt>
                <c:pt idx="373">
                  <c:v>8.8650000000000002</c:v>
                </c:pt>
                <c:pt idx="374">
                  <c:v>8.8699999999999992</c:v>
                </c:pt>
                <c:pt idx="375">
                  <c:v>8.875</c:v>
                </c:pt>
                <c:pt idx="376">
                  <c:v>8.8800000000000008</c:v>
                </c:pt>
                <c:pt idx="377">
                  <c:v>8.8849999999999998</c:v>
                </c:pt>
                <c:pt idx="378">
                  <c:v>8.89</c:v>
                </c:pt>
                <c:pt idx="379">
                  <c:v>8.8949999999999996</c:v>
                </c:pt>
                <c:pt idx="380">
                  <c:v>8.9</c:v>
                </c:pt>
                <c:pt idx="381">
                  <c:v>8.9049999999999994</c:v>
                </c:pt>
                <c:pt idx="382">
                  <c:v>8.91</c:v>
                </c:pt>
                <c:pt idx="383">
                  <c:v>8.9149999999999991</c:v>
                </c:pt>
                <c:pt idx="384">
                  <c:v>8.92</c:v>
                </c:pt>
                <c:pt idx="385">
                  <c:v>8.9250000000000007</c:v>
                </c:pt>
                <c:pt idx="386">
                  <c:v>8.93</c:v>
                </c:pt>
                <c:pt idx="387">
                  <c:v>8.9350000000000005</c:v>
                </c:pt>
                <c:pt idx="388">
                  <c:v>8.94</c:v>
                </c:pt>
                <c:pt idx="389">
                  <c:v>8.9450000000000003</c:v>
                </c:pt>
                <c:pt idx="390">
                  <c:v>8.9499999999999993</c:v>
                </c:pt>
                <c:pt idx="391">
                  <c:v>8.9550000000000001</c:v>
                </c:pt>
                <c:pt idx="392">
                  <c:v>8.9600000000000009</c:v>
                </c:pt>
                <c:pt idx="393">
                  <c:v>8.9649999999999999</c:v>
                </c:pt>
                <c:pt idx="394">
                  <c:v>8.9700000000000006</c:v>
                </c:pt>
                <c:pt idx="395">
                  <c:v>8.9749999999999996</c:v>
                </c:pt>
                <c:pt idx="396">
                  <c:v>8.98</c:v>
                </c:pt>
                <c:pt idx="397">
                  <c:v>8.9849999999999994</c:v>
                </c:pt>
                <c:pt idx="398">
                  <c:v>8.99</c:v>
                </c:pt>
                <c:pt idx="399">
                  <c:v>8.9949999999999992</c:v>
                </c:pt>
                <c:pt idx="400">
                  <c:v>9</c:v>
                </c:pt>
              </c:numCache>
            </c:numRef>
          </c:xVal>
          <c:yVal>
            <c:numRef>
              <c:f>'178 BG (2)'!$AO$55:$AO$455</c:f>
              <c:numCache>
                <c:formatCode>General</c:formatCode>
                <c:ptCount val="401"/>
                <c:pt idx="0">
                  <c:v>3.93979E-2</c:v>
                </c:pt>
                <c:pt idx="1">
                  <c:v>7.8104499999999993E-2</c:v>
                </c:pt>
                <c:pt idx="2">
                  <c:v>0.11612199999999999</c:v>
                </c:pt>
                <c:pt idx="3">
                  <c:v>0.15344819999999998</c:v>
                </c:pt>
                <c:pt idx="4">
                  <c:v>0.19008529999999998</c:v>
                </c:pt>
                <c:pt idx="5">
                  <c:v>0.22603329999999999</c:v>
                </c:pt>
                <c:pt idx="6">
                  <c:v>0.26128999999999997</c:v>
                </c:pt>
                <c:pt idx="7">
                  <c:v>0.29585759999999994</c:v>
                </c:pt>
                <c:pt idx="8">
                  <c:v>0.32973739999999996</c:v>
                </c:pt>
                <c:pt idx="9">
                  <c:v>0.36292809999999992</c:v>
                </c:pt>
                <c:pt idx="10">
                  <c:v>0.39542969999999994</c:v>
                </c:pt>
                <c:pt idx="11">
                  <c:v>0.42723999999999995</c:v>
                </c:pt>
                <c:pt idx="12">
                  <c:v>0.45836119999999991</c:v>
                </c:pt>
                <c:pt idx="13">
                  <c:v>0.48927729999999992</c:v>
                </c:pt>
                <c:pt idx="14">
                  <c:v>0.5201444999999999</c:v>
                </c:pt>
                <c:pt idx="15">
                  <c:v>0.55096279999999986</c:v>
                </c:pt>
                <c:pt idx="16">
                  <c:v>0.58173219999999992</c:v>
                </c:pt>
                <c:pt idx="17">
                  <c:v>0.61245489999999991</c:v>
                </c:pt>
                <c:pt idx="18">
                  <c:v>0.64313219999999982</c:v>
                </c:pt>
                <c:pt idx="19">
                  <c:v>0.6731687999999999</c:v>
                </c:pt>
                <c:pt idx="20">
                  <c:v>0.70251310039999981</c:v>
                </c:pt>
                <c:pt idx="21">
                  <c:v>0.73168730039999974</c:v>
                </c:pt>
                <c:pt idx="22">
                  <c:v>0.76085270039999986</c:v>
                </c:pt>
                <c:pt idx="23">
                  <c:v>0.7900115003999999</c:v>
                </c:pt>
                <c:pt idx="24">
                  <c:v>0.81916370039999986</c:v>
                </c:pt>
                <c:pt idx="25">
                  <c:v>0.84830710039999979</c:v>
                </c:pt>
                <c:pt idx="26">
                  <c:v>0.87744390039999987</c:v>
                </c:pt>
                <c:pt idx="27">
                  <c:v>0.90657190039999991</c:v>
                </c:pt>
                <c:pt idx="28">
                  <c:v>0.93569330039999987</c:v>
                </c:pt>
                <c:pt idx="29">
                  <c:v>0.96480810039999976</c:v>
                </c:pt>
                <c:pt idx="30">
                  <c:v>0.9938136677999998</c:v>
                </c:pt>
                <c:pt idx="31">
                  <c:v>1.0228911677999997</c:v>
                </c:pt>
                <c:pt idx="32">
                  <c:v>1.0520444677999998</c:v>
                </c:pt>
                <c:pt idx="33">
                  <c:v>1.0817157677999998</c:v>
                </c:pt>
                <c:pt idx="34">
                  <c:v>1.1127454677999999</c:v>
                </c:pt>
                <c:pt idx="35">
                  <c:v>1.1451335677999999</c:v>
                </c:pt>
                <c:pt idx="36">
                  <c:v>1.1788743678</c:v>
                </c:pt>
                <c:pt idx="37">
                  <c:v>1.2139735677999999</c:v>
                </c:pt>
                <c:pt idx="38">
                  <c:v>1.2504289678</c:v>
                </c:pt>
                <c:pt idx="39">
                  <c:v>1.2886211677999999</c:v>
                </c:pt>
                <c:pt idx="40">
                  <c:v>1.3289393677999999</c:v>
                </c:pt>
                <c:pt idx="41">
                  <c:v>1.3720310678000001</c:v>
                </c:pt>
                <c:pt idx="42">
                  <c:v>1.4178927678</c:v>
                </c:pt>
                <c:pt idx="43">
                  <c:v>1.4665279677999998</c:v>
                </c:pt>
                <c:pt idx="44">
                  <c:v>1.5179872678000002</c:v>
                </c:pt>
                <c:pt idx="45">
                  <c:v>1.5723375678000002</c:v>
                </c:pt>
                <c:pt idx="46">
                  <c:v>1.6295845677999998</c:v>
                </c:pt>
                <c:pt idx="47">
                  <c:v>1.6897260677999999</c:v>
                </c:pt>
                <c:pt idx="48">
                  <c:v>1.7527884677999999</c:v>
                </c:pt>
                <c:pt idx="49">
                  <c:v>1.8193534677999998</c:v>
                </c:pt>
                <c:pt idx="50">
                  <c:v>1.8894245677999999</c:v>
                </c:pt>
                <c:pt idx="51">
                  <c:v>1.9630039678</c:v>
                </c:pt>
                <c:pt idx="52">
                  <c:v>2.0400859677999996</c:v>
                </c:pt>
                <c:pt idx="53">
                  <c:v>2.1206740677999996</c:v>
                </c:pt>
                <c:pt idx="54">
                  <c:v>2.2039278677999996</c:v>
                </c:pt>
                <c:pt idx="55">
                  <c:v>2.2897923677999996</c:v>
                </c:pt>
                <c:pt idx="56">
                  <c:v>2.3782640677999995</c:v>
                </c:pt>
                <c:pt idx="57">
                  <c:v>2.4693464677999994</c:v>
                </c:pt>
                <c:pt idx="58">
                  <c:v>2.5630373677999998</c:v>
                </c:pt>
                <c:pt idx="59">
                  <c:v>2.6593354677999996</c:v>
                </c:pt>
                <c:pt idx="60">
                  <c:v>2.7577514677999995</c:v>
                </c:pt>
                <c:pt idx="61">
                  <c:v>2.8593215677999999</c:v>
                </c:pt>
                <c:pt idx="62">
                  <c:v>2.9644727677999994</c:v>
                </c:pt>
                <c:pt idx="63">
                  <c:v>3.0732015677999995</c:v>
                </c:pt>
                <c:pt idx="64">
                  <c:v>3.1855136677999996</c:v>
                </c:pt>
                <c:pt idx="65">
                  <c:v>3.3019382677999998</c:v>
                </c:pt>
                <c:pt idx="66">
                  <c:v>3.4394192678</c:v>
                </c:pt>
                <c:pt idx="67">
                  <c:v>3.5979544678000002</c:v>
                </c:pt>
                <c:pt idx="68">
                  <c:v>3.7775425677999999</c:v>
                </c:pt>
                <c:pt idx="69">
                  <c:v>3.9781870678000004</c:v>
                </c:pt>
                <c:pt idx="70">
                  <c:v>4.3512012678000005</c:v>
                </c:pt>
                <c:pt idx="71">
                  <c:v>4.7008778678000001</c:v>
                </c:pt>
                <c:pt idx="72">
                  <c:v>5.0272181677999992</c:v>
                </c:pt>
                <c:pt idx="73">
                  <c:v>5.3302208677999996</c:v>
                </c:pt>
                <c:pt idx="74">
                  <c:v>5.6098859677999995</c:v>
                </c:pt>
                <c:pt idx="75">
                  <c:v>5.8664655677999997</c:v>
                </c:pt>
                <c:pt idx="76">
                  <c:v>6.2874630678000001</c:v>
                </c:pt>
                <c:pt idx="77">
                  <c:v>6.8845124677999996</c:v>
                </c:pt>
                <c:pt idx="78">
                  <c:v>7.6372682677999997</c:v>
                </c:pt>
                <c:pt idx="79">
                  <c:v>8.663543967799999</c:v>
                </c:pt>
                <c:pt idx="80">
                  <c:v>10.529434267799999</c:v>
                </c:pt>
                <c:pt idx="81">
                  <c:v>13.0610421678</c:v>
                </c:pt>
                <c:pt idx="82">
                  <c:v>16.129870867800001</c:v>
                </c:pt>
                <c:pt idx="83">
                  <c:v>19.7359216678</c:v>
                </c:pt>
                <c:pt idx="84">
                  <c:v>22.800239067799996</c:v>
                </c:pt>
                <c:pt idx="85">
                  <c:v>25.217140567800001</c:v>
                </c:pt>
                <c:pt idx="86">
                  <c:v>25.920375367799998</c:v>
                </c:pt>
                <c:pt idx="87">
                  <c:v>26.050762967799997</c:v>
                </c:pt>
                <c:pt idx="88">
                  <c:v>26.182609167799995</c:v>
                </c:pt>
                <c:pt idx="89">
                  <c:v>26.315913967799993</c:v>
                </c:pt>
                <c:pt idx="90">
                  <c:v>26.45067736779999</c:v>
                </c:pt>
                <c:pt idx="91">
                  <c:v>26.610792167799993</c:v>
                </c:pt>
                <c:pt idx="92">
                  <c:v>26.788526567799988</c:v>
                </c:pt>
                <c:pt idx="93">
                  <c:v>26.972001567799992</c:v>
                </c:pt>
                <c:pt idx="94">
                  <c:v>27.161215867799989</c:v>
                </c:pt>
                <c:pt idx="95">
                  <c:v>27.353353267799989</c:v>
                </c:pt>
                <c:pt idx="96">
                  <c:v>27.535431467799985</c:v>
                </c:pt>
                <c:pt idx="97">
                  <c:v>27.706836667799987</c:v>
                </c:pt>
                <c:pt idx="98">
                  <c:v>27.867565367799983</c:v>
                </c:pt>
                <c:pt idx="99">
                  <c:v>28.017621067799983</c:v>
                </c:pt>
                <c:pt idx="100">
                  <c:v>28.193486767799982</c:v>
                </c:pt>
                <c:pt idx="101">
                  <c:v>28.376485867799982</c:v>
                </c:pt>
                <c:pt idx="102">
                  <c:v>28.520594667799983</c:v>
                </c:pt>
                <c:pt idx="103">
                  <c:v>28.63769436779998</c:v>
                </c:pt>
                <c:pt idx="104">
                  <c:v>28.774229967799982</c:v>
                </c:pt>
                <c:pt idx="105">
                  <c:v>28.930588667799984</c:v>
                </c:pt>
                <c:pt idx="106">
                  <c:v>29.107966867799984</c:v>
                </c:pt>
                <c:pt idx="107">
                  <c:v>29.248509567799985</c:v>
                </c:pt>
                <c:pt idx="108">
                  <c:v>29.416364767799983</c:v>
                </c:pt>
                <c:pt idx="109">
                  <c:v>29.615986767799985</c:v>
                </c:pt>
                <c:pt idx="110">
                  <c:v>29.800468167799984</c:v>
                </c:pt>
                <c:pt idx="111">
                  <c:v>29.958858767799981</c:v>
                </c:pt>
                <c:pt idx="112">
                  <c:v>30.193514767799982</c:v>
                </c:pt>
                <c:pt idx="113">
                  <c:v>30.548761467799984</c:v>
                </c:pt>
                <c:pt idx="114">
                  <c:v>31.008542667799986</c:v>
                </c:pt>
                <c:pt idx="115">
                  <c:v>31.572860567799989</c:v>
                </c:pt>
                <c:pt idx="116">
                  <c:v>32.309679467799988</c:v>
                </c:pt>
                <c:pt idx="117">
                  <c:v>33.070837467799983</c:v>
                </c:pt>
                <c:pt idx="118">
                  <c:v>33.837744467799986</c:v>
                </c:pt>
                <c:pt idx="119">
                  <c:v>34.610400467799984</c:v>
                </c:pt>
                <c:pt idx="120">
                  <c:v>35.327117967799985</c:v>
                </c:pt>
                <c:pt idx="121">
                  <c:v>35.901456267799986</c:v>
                </c:pt>
                <c:pt idx="122">
                  <c:v>36.475346567799981</c:v>
                </c:pt>
                <c:pt idx="123">
                  <c:v>37.048791067799982</c:v>
                </c:pt>
                <c:pt idx="124">
                  <c:v>37.473093567799985</c:v>
                </c:pt>
                <c:pt idx="125">
                  <c:v>37.775122467799989</c:v>
                </c:pt>
                <c:pt idx="126">
                  <c:v>38.01160746779999</c:v>
                </c:pt>
                <c:pt idx="127">
                  <c:v>38.203319767799989</c:v>
                </c:pt>
                <c:pt idx="128">
                  <c:v>38.417618167799986</c:v>
                </c:pt>
                <c:pt idx="129">
                  <c:v>38.654506167799987</c:v>
                </c:pt>
                <c:pt idx="130">
                  <c:v>38.903400167799987</c:v>
                </c:pt>
                <c:pt idx="131">
                  <c:v>39.156604367799986</c:v>
                </c:pt>
                <c:pt idx="132">
                  <c:v>39.414124467799986</c:v>
                </c:pt>
                <c:pt idx="133">
                  <c:v>39.662605767799988</c:v>
                </c:pt>
                <c:pt idx="134">
                  <c:v>39.879972467799988</c:v>
                </c:pt>
                <c:pt idx="135">
                  <c:v>40.066228067799983</c:v>
                </c:pt>
                <c:pt idx="136">
                  <c:v>40.252817867799983</c:v>
                </c:pt>
                <c:pt idx="137">
                  <c:v>40.452365067799981</c:v>
                </c:pt>
                <c:pt idx="138">
                  <c:v>40.664863967799988</c:v>
                </c:pt>
                <c:pt idx="139">
                  <c:v>40.890316767799987</c:v>
                </c:pt>
                <c:pt idx="140">
                  <c:v>41.117546967799981</c:v>
                </c:pt>
                <c:pt idx="141">
                  <c:v>41.346482167799984</c:v>
                </c:pt>
                <c:pt idx="142">
                  <c:v>41.574904667799984</c:v>
                </c:pt>
                <c:pt idx="143">
                  <c:v>41.802436467799986</c:v>
                </c:pt>
                <c:pt idx="144">
                  <c:v>42.036464267799985</c:v>
                </c:pt>
                <c:pt idx="145">
                  <c:v>42.301539067799979</c:v>
                </c:pt>
                <c:pt idx="146">
                  <c:v>42.595875867799982</c:v>
                </c:pt>
                <c:pt idx="147">
                  <c:v>42.889893267799984</c:v>
                </c:pt>
                <c:pt idx="148">
                  <c:v>43.182375967799985</c:v>
                </c:pt>
                <c:pt idx="149">
                  <c:v>43.473322667799977</c:v>
                </c:pt>
                <c:pt idx="150">
                  <c:v>43.762731167799984</c:v>
                </c:pt>
                <c:pt idx="151">
                  <c:v>44.085589467799984</c:v>
                </c:pt>
                <c:pt idx="152">
                  <c:v>44.453740067799977</c:v>
                </c:pt>
                <c:pt idx="153">
                  <c:v>44.867184267799978</c:v>
                </c:pt>
                <c:pt idx="154">
                  <c:v>45.265520667799983</c:v>
                </c:pt>
                <c:pt idx="155">
                  <c:v>45.648571067799985</c:v>
                </c:pt>
                <c:pt idx="156">
                  <c:v>46.045382867799979</c:v>
                </c:pt>
                <c:pt idx="157">
                  <c:v>46.455694267799977</c:v>
                </c:pt>
                <c:pt idx="158">
                  <c:v>46.879505267799985</c:v>
                </c:pt>
                <c:pt idx="159">
                  <c:v>47.327794167799979</c:v>
                </c:pt>
                <c:pt idx="160">
                  <c:v>47.781551967799984</c:v>
                </c:pt>
                <c:pt idx="161">
                  <c:v>48.238948267799977</c:v>
                </c:pt>
                <c:pt idx="162">
                  <c:v>48.702107567799985</c:v>
                </c:pt>
                <c:pt idx="163">
                  <c:v>49.192955367799982</c:v>
                </c:pt>
                <c:pt idx="164">
                  <c:v>49.72469036779998</c:v>
                </c:pt>
                <c:pt idx="165">
                  <c:v>50.328086167799974</c:v>
                </c:pt>
                <c:pt idx="166">
                  <c:v>51.045446067799979</c:v>
                </c:pt>
                <c:pt idx="167">
                  <c:v>51.891310767799979</c:v>
                </c:pt>
                <c:pt idx="168">
                  <c:v>52.864703367799976</c:v>
                </c:pt>
                <c:pt idx="169">
                  <c:v>53.995911167799974</c:v>
                </c:pt>
                <c:pt idx="170">
                  <c:v>55.306982467799969</c:v>
                </c:pt>
                <c:pt idx="171">
                  <c:v>56.795890767799975</c:v>
                </c:pt>
                <c:pt idx="172">
                  <c:v>58.39804596779998</c:v>
                </c:pt>
                <c:pt idx="173">
                  <c:v>60.151970067799979</c:v>
                </c:pt>
                <c:pt idx="174">
                  <c:v>62.12513256779998</c:v>
                </c:pt>
                <c:pt idx="175">
                  <c:v>64.226341667799971</c:v>
                </c:pt>
                <c:pt idx="176">
                  <c:v>66.45072266779998</c:v>
                </c:pt>
                <c:pt idx="177">
                  <c:v>68.697401267799975</c:v>
                </c:pt>
                <c:pt idx="178">
                  <c:v>70.934059467799983</c:v>
                </c:pt>
                <c:pt idx="179">
                  <c:v>73.134139067799978</c:v>
                </c:pt>
                <c:pt idx="180">
                  <c:v>75.241684167799974</c:v>
                </c:pt>
                <c:pt idx="181">
                  <c:v>77.259550767799979</c:v>
                </c:pt>
                <c:pt idx="182">
                  <c:v>79.178396767799981</c:v>
                </c:pt>
                <c:pt idx="183">
                  <c:v>80.991507767799988</c:v>
                </c:pt>
                <c:pt idx="184">
                  <c:v>82.712223667799975</c:v>
                </c:pt>
                <c:pt idx="185">
                  <c:v>84.358270867799973</c:v>
                </c:pt>
                <c:pt idx="186">
                  <c:v>85.942555167799981</c:v>
                </c:pt>
                <c:pt idx="187">
                  <c:v>87.46507876779998</c:v>
                </c:pt>
                <c:pt idx="188">
                  <c:v>88.927282667799986</c:v>
                </c:pt>
                <c:pt idx="189">
                  <c:v>90.339389567799984</c:v>
                </c:pt>
                <c:pt idx="190">
                  <c:v>91.69790296779999</c:v>
                </c:pt>
                <c:pt idx="191">
                  <c:v>93.029368067799993</c:v>
                </c:pt>
                <c:pt idx="192">
                  <c:v>94.336328067799982</c:v>
                </c:pt>
                <c:pt idx="193">
                  <c:v>95.634000367799985</c:v>
                </c:pt>
                <c:pt idx="194">
                  <c:v>96.917709667799983</c:v>
                </c:pt>
                <c:pt idx="195">
                  <c:v>98.18203446779998</c:v>
                </c:pt>
                <c:pt idx="196">
                  <c:v>99.442577167799982</c:v>
                </c:pt>
                <c:pt idx="197">
                  <c:v>100.71948426779997</c:v>
                </c:pt>
                <c:pt idx="198">
                  <c:v>102.03501616779999</c:v>
                </c:pt>
                <c:pt idx="199">
                  <c:v>103.39151236779998</c:v>
                </c:pt>
                <c:pt idx="200">
                  <c:v>104.75587156779997</c:v>
                </c:pt>
                <c:pt idx="201">
                  <c:v>106.12698076779998</c:v>
                </c:pt>
                <c:pt idx="202">
                  <c:v>107.55653376779998</c:v>
                </c:pt>
                <c:pt idx="203">
                  <c:v>109.07818616779998</c:v>
                </c:pt>
                <c:pt idx="204">
                  <c:v>110.65733416779997</c:v>
                </c:pt>
                <c:pt idx="205">
                  <c:v>112.27940846779998</c:v>
                </c:pt>
                <c:pt idx="206">
                  <c:v>113.93821886779997</c:v>
                </c:pt>
                <c:pt idx="207">
                  <c:v>115.66530146779999</c:v>
                </c:pt>
                <c:pt idx="208">
                  <c:v>117.46912546779998</c:v>
                </c:pt>
                <c:pt idx="209">
                  <c:v>119.36385626779999</c:v>
                </c:pt>
                <c:pt idx="210">
                  <c:v>121.35108356779998</c:v>
                </c:pt>
                <c:pt idx="211">
                  <c:v>123.37616216779999</c:v>
                </c:pt>
                <c:pt idx="212">
                  <c:v>125.39327836779998</c:v>
                </c:pt>
                <c:pt idx="213">
                  <c:v>127.40243216779999</c:v>
                </c:pt>
                <c:pt idx="214">
                  <c:v>129.39978056779998</c:v>
                </c:pt>
                <c:pt idx="215">
                  <c:v>131.35874806779998</c:v>
                </c:pt>
                <c:pt idx="216">
                  <c:v>133.26994396779997</c:v>
                </c:pt>
                <c:pt idx="217">
                  <c:v>135.11624996779997</c:v>
                </c:pt>
                <c:pt idx="218">
                  <c:v>136.90431226779998</c:v>
                </c:pt>
                <c:pt idx="219">
                  <c:v>138.65828466779999</c:v>
                </c:pt>
                <c:pt idx="220">
                  <c:v>140.36685856779997</c:v>
                </c:pt>
                <c:pt idx="221">
                  <c:v>142.0405833678</c:v>
                </c:pt>
                <c:pt idx="222">
                  <c:v>143.70076356779998</c:v>
                </c:pt>
                <c:pt idx="223">
                  <c:v>145.37939396779998</c:v>
                </c:pt>
                <c:pt idx="224">
                  <c:v>147.10468646779998</c:v>
                </c:pt>
                <c:pt idx="225">
                  <c:v>148.8620447678</c:v>
                </c:pt>
                <c:pt idx="226">
                  <c:v>150.60341866779999</c:v>
                </c:pt>
                <c:pt idx="227">
                  <c:v>152.3392660678</c:v>
                </c:pt>
                <c:pt idx="228">
                  <c:v>154.12192616779998</c:v>
                </c:pt>
                <c:pt idx="229">
                  <c:v>155.94307286779997</c:v>
                </c:pt>
                <c:pt idx="230">
                  <c:v>157.75167916779998</c:v>
                </c:pt>
                <c:pt idx="231">
                  <c:v>159.54688406779999</c:v>
                </c:pt>
                <c:pt idx="232">
                  <c:v>161.32868756779999</c:v>
                </c:pt>
                <c:pt idx="233">
                  <c:v>163.0885655678</c:v>
                </c:pt>
                <c:pt idx="234">
                  <c:v>164.83788806779998</c:v>
                </c:pt>
                <c:pt idx="235">
                  <c:v>166.60045626779998</c:v>
                </c:pt>
                <c:pt idx="236">
                  <c:v>168.37627236779997</c:v>
                </c:pt>
                <c:pt idx="237">
                  <c:v>170.16056896779997</c:v>
                </c:pt>
                <c:pt idx="238">
                  <c:v>171.92831956779997</c:v>
                </c:pt>
                <c:pt idx="239">
                  <c:v>173.67931416779999</c:v>
                </c:pt>
                <c:pt idx="240">
                  <c:v>175.4128368678</c:v>
                </c:pt>
                <c:pt idx="241">
                  <c:v>177.13520196779999</c:v>
                </c:pt>
                <c:pt idx="242">
                  <c:v>178.84847576779998</c:v>
                </c:pt>
                <c:pt idx="243">
                  <c:v>180.55266396779996</c:v>
                </c:pt>
                <c:pt idx="244">
                  <c:v>182.26370116779998</c:v>
                </c:pt>
                <c:pt idx="245">
                  <c:v>183.97698896779997</c:v>
                </c:pt>
                <c:pt idx="246">
                  <c:v>185.68150476779996</c:v>
                </c:pt>
                <c:pt idx="247">
                  <c:v>187.37642006779996</c:v>
                </c:pt>
                <c:pt idx="248">
                  <c:v>189.08530936779997</c:v>
                </c:pt>
                <c:pt idx="249">
                  <c:v>190.80587126779997</c:v>
                </c:pt>
                <c:pt idx="250">
                  <c:v>192.53810226779996</c:v>
                </c:pt>
                <c:pt idx="251">
                  <c:v>194.32370426779997</c:v>
                </c:pt>
                <c:pt idx="252">
                  <c:v>196.13487086779998</c:v>
                </c:pt>
                <c:pt idx="253">
                  <c:v>197.94117476779999</c:v>
                </c:pt>
                <c:pt idx="254">
                  <c:v>199.74261726779997</c:v>
                </c:pt>
                <c:pt idx="255">
                  <c:v>201.58295136780001</c:v>
                </c:pt>
                <c:pt idx="256">
                  <c:v>203.4634464678</c:v>
                </c:pt>
                <c:pt idx="257">
                  <c:v>205.36802356779998</c:v>
                </c:pt>
                <c:pt idx="258">
                  <c:v>207.26433416780003</c:v>
                </c:pt>
                <c:pt idx="259">
                  <c:v>209.15402826780002</c:v>
                </c:pt>
                <c:pt idx="260">
                  <c:v>211.03904836780001</c:v>
                </c:pt>
                <c:pt idx="261">
                  <c:v>212.9490071678</c:v>
                </c:pt>
                <c:pt idx="262">
                  <c:v>214.85454126780002</c:v>
                </c:pt>
                <c:pt idx="263">
                  <c:v>216.72475166780001</c:v>
                </c:pt>
                <c:pt idx="264">
                  <c:v>218.59262606780001</c:v>
                </c:pt>
                <c:pt idx="265">
                  <c:v>220.4577269678</c:v>
                </c:pt>
                <c:pt idx="266">
                  <c:v>222.3199528678</c:v>
                </c:pt>
                <c:pt idx="267">
                  <c:v>224.1866209678</c:v>
                </c:pt>
                <c:pt idx="268">
                  <c:v>226.0527537678</c:v>
                </c:pt>
                <c:pt idx="269">
                  <c:v>227.90550026780002</c:v>
                </c:pt>
                <c:pt idx="270">
                  <c:v>229.74786256780001</c:v>
                </c:pt>
                <c:pt idx="271">
                  <c:v>231.59441376780001</c:v>
                </c:pt>
                <c:pt idx="272">
                  <c:v>233.46211716780002</c:v>
                </c:pt>
                <c:pt idx="273">
                  <c:v>235.35097496780003</c:v>
                </c:pt>
                <c:pt idx="274">
                  <c:v>237.2905287678</c:v>
                </c:pt>
                <c:pt idx="275">
                  <c:v>239.25551576780001</c:v>
                </c:pt>
                <c:pt idx="276">
                  <c:v>241.20282276779997</c:v>
                </c:pt>
                <c:pt idx="277">
                  <c:v>243.13244976779998</c:v>
                </c:pt>
                <c:pt idx="278">
                  <c:v>245.04209116779998</c:v>
                </c:pt>
                <c:pt idx="279">
                  <c:v>246.95183446779996</c:v>
                </c:pt>
                <c:pt idx="280">
                  <c:v>248.85698266779997</c:v>
                </c:pt>
                <c:pt idx="281">
                  <c:v>250.75631246779997</c:v>
                </c:pt>
                <c:pt idx="282">
                  <c:v>252.64121936779998</c:v>
                </c:pt>
                <c:pt idx="283">
                  <c:v>254.48155746780003</c:v>
                </c:pt>
                <c:pt idx="284">
                  <c:v>256.31358676780002</c:v>
                </c:pt>
                <c:pt idx="285">
                  <c:v>258.1138467678</c:v>
                </c:pt>
                <c:pt idx="286">
                  <c:v>259.86529596779997</c:v>
                </c:pt>
                <c:pt idx="287">
                  <c:v>261.59198036779998</c:v>
                </c:pt>
                <c:pt idx="288">
                  <c:v>263.30407496780003</c:v>
                </c:pt>
                <c:pt idx="289">
                  <c:v>264.99754496780002</c:v>
                </c:pt>
                <c:pt idx="290">
                  <c:v>266.69299426780003</c:v>
                </c:pt>
                <c:pt idx="291">
                  <c:v>268.39464336780003</c:v>
                </c:pt>
                <c:pt idx="292">
                  <c:v>270.10023546780002</c:v>
                </c:pt>
                <c:pt idx="293">
                  <c:v>271.80977406780005</c:v>
                </c:pt>
                <c:pt idx="294">
                  <c:v>273.53232246780004</c:v>
                </c:pt>
                <c:pt idx="295">
                  <c:v>275.28033496780006</c:v>
                </c:pt>
                <c:pt idx="296">
                  <c:v>277.04544586780008</c:v>
                </c:pt>
                <c:pt idx="297">
                  <c:v>278.79923246780004</c:v>
                </c:pt>
                <c:pt idx="298">
                  <c:v>280.54169346780009</c:v>
                </c:pt>
                <c:pt idx="299">
                  <c:v>282.27523256780006</c:v>
                </c:pt>
                <c:pt idx="300">
                  <c:v>283.99514656780008</c:v>
                </c:pt>
                <c:pt idx="301">
                  <c:v>285.69769776780009</c:v>
                </c:pt>
                <c:pt idx="302">
                  <c:v>287.39186876780008</c:v>
                </c:pt>
                <c:pt idx="303">
                  <c:v>289.0776573678001</c:v>
                </c:pt>
                <c:pt idx="304">
                  <c:v>290.72815536780013</c:v>
                </c:pt>
                <c:pt idx="305">
                  <c:v>292.36685346780013</c:v>
                </c:pt>
                <c:pt idx="306">
                  <c:v>293.99454456780018</c:v>
                </c:pt>
                <c:pt idx="307">
                  <c:v>295.63407346780019</c:v>
                </c:pt>
                <c:pt idx="308">
                  <c:v>297.26008736780017</c:v>
                </c:pt>
                <c:pt idx="309">
                  <c:v>298.87258626780022</c:v>
                </c:pt>
                <c:pt idx="310">
                  <c:v>300.46390556780017</c:v>
                </c:pt>
                <c:pt idx="311">
                  <c:v>302.02987476780015</c:v>
                </c:pt>
                <c:pt idx="312">
                  <c:v>303.57576066780018</c:v>
                </c:pt>
                <c:pt idx="313">
                  <c:v>305.12367326780014</c:v>
                </c:pt>
                <c:pt idx="314">
                  <c:v>306.67338286780017</c:v>
                </c:pt>
                <c:pt idx="315">
                  <c:v>308.18490756780017</c:v>
                </c:pt>
                <c:pt idx="316">
                  <c:v>309.68047616780018</c:v>
                </c:pt>
                <c:pt idx="317">
                  <c:v>311.17841246780017</c:v>
                </c:pt>
                <c:pt idx="318">
                  <c:v>312.67872216780017</c:v>
                </c:pt>
                <c:pt idx="319">
                  <c:v>314.18139956780021</c:v>
                </c:pt>
                <c:pt idx="320">
                  <c:v>315.68922986780018</c:v>
                </c:pt>
                <c:pt idx="321">
                  <c:v>317.20129206780018</c:v>
                </c:pt>
                <c:pt idx="322">
                  <c:v>318.71743696780015</c:v>
                </c:pt>
                <c:pt idx="323">
                  <c:v>320.23767026780018</c:v>
                </c:pt>
                <c:pt idx="324">
                  <c:v>321.76743566780016</c:v>
                </c:pt>
                <c:pt idx="325">
                  <c:v>323.31155466780012</c:v>
                </c:pt>
                <c:pt idx="326">
                  <c:v>324.87002376780015</c:v>
                </c:pt>
                <c:pt idx="327">
                  <c:v>326.39863396780015</c:v>
                </c:pt>
                <c:pt idx="328">
                  <c:v>327.92357096780017</c:v>
                </c:pt>
                <c:pt idx="329">
                  <c:v>329.45173486780016</c:v>
                </c:pt>
                <c:pt idx="330">
                  <c:v>330.98313136780013</c:v>
                </c:pt>
                <c:pt idx="331">
                  <c:v>332.51753996780013</c:v>
                </c:pt>
                <c:pt idx="332">
                  <c:v>334.05335986780011</c:v>
                </c:pt>
                <c:pt idx="333">
                  <c:v>335.58913466780018</c:v>
                </c:pt>
                <c:pt idx="334">
                  <c:v>337.12486566780012</c:v>
                </c:pt>
                <c:pt idx="335">
                  <c:v>338.66346656780013</c:v>
                </c:pt>
                <c:pt idx="336">
                  <c:v>340.20689756780013</c:v>
                </c:pt>
                <c:pt idx="337">
                  <c:v>341.75515866780012</c:v>
                </c:pt>
                <c:pt idx="338">
                  <c:v>343.30824986780016</c:v>
                </c:pt>
                <c:pt idx="339">
                  <c:v>344.83353636780015</c:v>
                </c:pt>
                <c:pt idx="340">
                  <c:v>346.36607686780013</c:v>
                </c:pt>
                <c:pt idx="341">
                  <c:v>347.90370486780012</c:v>
                </c:pt>
                <c:pt idx="342">
                  <c:v>349.44721456780013</c:v>
                </c:pt>
                <c:pt idx="343">
                  <c:v>350.99837696780014</c:v>
                </c:pt>
                <c:pt idx="344">
                  <c:v>352.55719426780013</c:v>
                </c:pt>
                <c:pt idx="345">
                  <c:v>354.12989466780016</c:v>
                </c:pt>
                <c:pt idx="346">
                  <c:v>355.72607676780012</c:v>
                </c:pt>
                <c:pt idx="347">
                  <c:v>357.33715176780015</c:v>
                </c:pt>
                <c:pt idx="348">
                  <c:v>358.93021426780012</c:v>
                </c:pt>
                <c:pt idx="349">
                  <c:v>360.50526426780016</c:v>
                </c:pt>
                <c:pt idx="350">
                  <c:v>362.06237926780017</c:v>
                </c:pt>
                <c:pt idx="351">
                  <c:v>363.60696596780019</c:v>
                </c:pt>
                <c:pt idx="352">
                  <c:v>365.1076369678002</c:v>
                </c:pt>
                <c:pt idx="353">
                  <c:v>366.55813766780017</c:v>
                </c:pt>
                <c:pt idx="354">
                  <c:v>367.97286136780019</c:v>
                </c:pt>
                <c:pt idx="355">
                  <c:v>369.35771196780024</c:v>
                </c:pt>
                <c:pt idx="356">
                  <c:v>370.72407446780016</c:v>
                </c:pt>
                <c:pt idx="357">
                  <c:v>372.09502026780018</c:v>
                </c:pt>
                <c:pt idx="358">
                  <c:v>373.47054936780017</c:v>
                </c:pt>
                <c:pt idx="359">
                  <c:v>374.85066396780019</c:v>
                </c:pt>
                <c:pt idx="360">
                  <c:v>376.23318986780021</c:v>
                </c:pt>
                <c:pt idx="361">
                  <c:v>377.62975486780022</c:v>
                </c:pt>
                <c:pt idx="362">
                  <c:v>379.04036026780022</c:v>
                </c:pt>
                <c:pt idx="363">
                  <c:v>380.38638906780022</c:v>
                </c:pt>
                <c:pt idx="364">
                  <c:v>381.65918956780024</c:v>
                </c:pt>
                <c:pt idx="365">
                  <c:v>382.88840146780024</c:v>
                </c:pt>
                <c:pt idx="366">
                  <c:v>384.08588276780023</c:v>
                </c:pt>
                <c:pt idx="367">
                  <c:v>385.25162996780023</c:v>
                </c:pt>
                <c:pt idx="368">
                  <c:v>386.41640036780024</c:v>
                </c:pt>
                <c:pt idx="369">
                  <c:v>387.5879379678002</c:v>
                </c:pt>
                <c:pt idx="370">
                  <c:v>388.76893996780024</c:v>
                </c:pt>
                <c:pt idx="371">
                  <c:v>389.93587276780016</c:v>
                </c:pt>
                <c:pt idx="372">
                  <c:v>391.08499066780018</c:v>
                </c:pt>
                <c:pt idx="373">
                  <c:v>392.22166296780023</c:v>
                </c:pt>
                <c:pt idx="374">
                  <c:v>393.35835046780028</c:v>
                </c:pt>
                <c:pt idx="375">
                  <c:v>394.52727306780025</c:v>
                </c:pt>
                <c:pt idx="376">
                  <c:v>395.72843426780025</c:v>
                </c:pt>
                <c:pt idx="377">
                  <c:v>396.95560236780022</c:v>
                </c:pt>
                <c:pt idx="378">
                  <c:v>398.19575906780022</c:v>
                </c:pt>
                <c:pt idx="379">
                  <c:v>399.44468476780025</c:v>
                </c:pt>
                <c:pt idx="380">
                  <c:v>400.67389856780022</c:v>
                </c:pt>
                <c:pt idx="381">
                  <c:v>401.87157726780026</c:v>
                </c:pt>
                <c:pt idx="382">
                  <c:v>403.03497526780023</c:v>
                </c:pt>
                <c:pt idx="383">
                  <c:v>404.18601336780023</c:v>
                </c:pt>
                <c:pt idx="384">
                  <c:v>405.34725786780018</c:v>
                </c:pt>
                <c:pt idx="385">
                  <c:v>406.51871006780016</c:v>
                </c:pt>
                <c:pt idx="386">
                  <c:v>407.6974087678002</c:v>
                </c:pt>
                <c:pt idx="387">
                  <c:v>408.88118256780012</c:v>
                </c:pt>
                <c:pt idx="388">
                  <c:v>410.07003016780016</c:v>
                </c:pt>
                <c:pt idx="389">
                  <c:v>411.24186926780015</c:v>
                </c:pt>
                <c:pt idx="390">
                  <c:v>412.37965646780015</c:v>
                </c:pt>
                <c:pt idx="391">
                  <c:v>413.47115656780011</c:v>
                </c:pt>
                <c:pt idx="392">
                  <c:v>414.53859956780013</c:v>
                </c:pt>
                <c:pt idx="393">
                  <c:v>415.58675596780017</c:v>
                </c:pt>
                <c:pt idx="394">
                  <c:v>416.62616726780016</c:v>
                </c:pt>
                <c:pt idx="395">
                  <c:v>417.66511296780016</c:v>
                </c:pt>
                <c:pt idx="396">
                  <c:v>418.6550689678001</c:v>
                </c:pt>
                <c:pt idx="397">
                  <c:v>419.51451736780012</c:v>
                </c:pt>
                <c:pt idx="398">
                  <c:v>420.24345946780016</c:v>
                </c:pt>
                <c:pt idx="399">
                  <c:v>420.84189396780022</c:v>
                </c:pt>
                <c:pt idx="400">
                  <c:v>421.30982216780023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B4F-4B91-A1D3-90B90E6AC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463624"/>
        <c:axId val="457466248"/>
      </c:scatterChart>
      <c:valAx>
        <c:axId val="45746362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Photon 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6248"/>
        <c:crosses val="autoZero"/>
        <c:crossBetween val="midCat"/>
      </c:valAx>
      <c:valAx>
        <c:axId val="457466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46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5502656874491261"/>
          <c:y val="0.25598886392277276"/>
          <c:w val="0.35094888374687899"/>
          <c:h val="0.3125021872265967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4114785651793527"/>
                  <c:y val="1.213035870516185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'179 BG'!$U$4:$U$6</c:f>
              <c:numCache>
                <c:formatCode>General</c:formatCode>
                <c:ptCount val="3"/>
                <c:pt idx="0">
                  <c:v>0</c:v>
                </c:pt>
                <c:pt idx="1">
                  <c:v>50</c:v>
                </c:pt>
                <c:pt idx="2">
                  <c:v>100</c:v>
                </c:pt>
              </c:numCache>
            </c:numRef>
          </c:xVal>
          <c:yVal>
            <c:numRef>
              <c:f>'179 BG'!$V$4:$V$6</c:f>
              <c:numCache>
                <c:formatCode>General</c:formatCode>
                <c:ptCount val="3"/>
                <c:pt idx="0">
                  <c:v>32.5</c:v>
                </c:pt>
                <c:pt idx="1">
                  <c:v>25.5</c:v>
                </c:pt>
                <c:pt idx="2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B6-42AE-B685-5341AEDDF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7726496"/>
        <c:axId val="527725184"/>
      </c:scatterChart>
      <c:valAx>
        <c:axId val="527726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725184"/>
        <c:crosses val="autoZero"/>
        <c:crossBetween val="midCat"/>
      </c:valAx>
      <c:valAx>
        <c:axId val="527725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726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'179 BG'!$R$55:$R$155</c:f>
              <c:numCache>
                <c:formatCode>General</c:formatCode>
                <c:ptCount val="101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  <c:pt idx="76">
                  <c:v>8.5199999999999676</c:v>
                </c:pt>
                <c:pt idx="77">
                  <c:v>8.5399999999999672</c:v>
                </c:pt>
                <c:pt idx="78">
                  <c:v>8.5599999999999667</c:v>
                </c:pt>
                <c:pt idx="79">
                  <c:v>8.5799999999999663</c:v>
                </c:pt>
                <c:pt idx="80">
                  <c:v>8.5999999999999659</c:v>
                </c:pt>
                <c:pt idx="81">
                  <c:v>8.6199999999999655</c:v>
                </c:pt>
                <c:pt idx="82">
                  <c:v>8.639999999999965</c:v>
                </c:pt>
                <c:pt idx="83">
                  <c:v>8.6599999999999646</c:v>
                </c:pt>
                <c:pt idx="84">
                  <c:v>8.6799999999999642</c:v>
                </c:pt>
                <c:pt idx="85">
                  <c:v>8.6999999999999638</c:v>
                </c:pt>
                <c:pt idx="86">
                  <c:v>8.7199999999999633</c:v>
                </c:pt>
                <c:pt idx="87">
                  <c:v>8.7399999999999629</c:v>
                </c:pt>
                <c:pt idx="88">
                  <c:v>8.7599999999999625</c:v>
                </c:pt>
                <c:pt idx="89">
                  <c:v>8.7799999999999621</c:v>
                </c:pt>
                <c:pt idx="90">
                  <c:v>8.7999999999999616</c:v>
                </c:pt>
                <c:pt idx="91">
                  <c:v>8.8199999999999612</c:v>
                </c:pt>
                <c:pt idx="92">
                  <c:v>8.8399999999999608</c:v>
                </c:pt>
                <c:pt idx="93">
                  <c:v>8.8599999999999604</c:v>
                </c:pt>
                <c:pt idx="94">
                  <c:v>8.8799999999999599</c:v>
                </c:pt>
                <c:pt idx="95">
                  <c:v>8.8999999999999595</c:v>
                </c:pt>
                <c:pt idx="96">
                  <c:v>8.9199999999999591</c:v>
                </c:pt>
                <c:pt idx="97">
                  <c:v>8.9399999999999586</c:v>
                </c:pt>
                <c:pt idx="98">
                  <c:v>8.9599999999999582</c:v>
                </c:pt>
                <c:pt idx="99">
                  <c:v>8.9799999999999578</c:v>
                </c:pt>
                <c:pt idx="100">
                  <c:v>8.9999999999999574</c:v>
                </c:pt>
              </c:numCache>
            </c:numRef>
          </c:xVal>
          <c:yVal>
            <c:numRef>
              <c:f>'179 BG'!$X$55:$X$155</c:f>
              <c:numCache>
                <c:formatCode>General</c:formatCode>
                <c:ptCount val="101"/>
                <c:pt idx="0">
                  <c:v>0.11148188671412965</c:v>
                </c:pt>
                <c:pt idx="1">
                  <c:v>0.16868661737083063</c:v>
                </c:pt>
                <c:pt idx="2">
                  <c:v>8.8436188746700645E-2</c:v>
                </c:pt>
                <c:pt idx="3">
                  <c:v>8.9321366137414676E-2</c:v>
                </c:pt>
                <c:pt idx="4">
                  <c:v>8.3598306846565967E-2</c:v>
                </c:pt>
                <c:pt idx="5">
                  <c:v>0.11463213021851491</c:v>
                </c:pt>
                <c:pt idx="6">
                  <c:v>0.13010125479131915</c:v>
                </c:pt>
                <c:pt idx="7">
                  <c:v>0.10558298439602302</c:v>
                </c:pt>
                <c:pt idx="8">
                  <c:v>0.15366240178736387</c:v>
                </c:pt>
                <c:pt idx="9">
                  <c:v>0.10678486504900231</c:v>
                </c:pt>
                <c:pt idx="10">
                  <c:v>0.10069463758643904</c:v>
                </c:pt>
                <c:pt idx="11">
                  <c:v>6.3457856942931989E-2</c:v>
                </c:pt>
                <c:pt idx="12">
                  <c:v>0.11188152556867614</c:v>
                </c:pt>
                <c:pt idx="13">
                  <c:v>9.9151377213722899E-2</c:v>
                </c:pt>
                <c:pt idx="14">
                  <c:v>0.1005556470691943</c:v>
                </c:pt>
                <c:pt idx="15">
                  <c:v>6.7974833264207432E-2</c:v>
                </c:pt>
                <c:pt idx="16">
                  <c:v>8.176358504044165E-2</c:v>
                </c:pt>
                <c:pt idx="17">
                  <c:v>7.3059019567756678E-2</c:v>
                </c:pt>
                <c:pt idx="18">
                  <c:v>7.1555131536751276E-2</c:v>
                </c:pt>
                <c:pt idx="19">
                  <c:v>7.6031580191168596E-2</c:v>
                </c:pt>
                <c:pt idx="20">
                  <c:v>8.7948705043574063E-2</c:v>
                </c:pt>
                <c:pt idx="21">
                  <c:v>9.2347061433359828E-2</c:v>
                </c:pt>
                <c:pt idx="22">
                  <c:v>0.11583987173903711</c:v>
                </c:pt>
                <c:pt idx="23">
                  <c:v>0.13226013479769308</c:v>
                </c:pt>
                <c:pt idx="24">
                  <c:v>0.11316072100986425</c:v>
                </c:pt>
                <c:pt idx="25">
                  <c:v>0.10913458608776343</c:v>
                </c:pt>
                <c:pt idx="26">
                  <c:v>0.13332919722995912</c:v>
                </c:pt>
                <c:pt idx="27">
                  <c:v>0.14994983497284264</c:v>
                </c:pt>
                <c:pt idx="28">
                  <c:v>0.1251118971989402</c:v>
                </c:pt>
                <c:pt idx="29">
                  <c:v>0.1064730920326554</c:v>
                </c:pt>
                <c:pt idx="30">
                  <c:v>0.14431372113763563</c:v>
                </c:pt>
                <c:pt idx="31">
                  <c:v>0.13359929787615421</c:v>
                </c:pt>
                <c:pt idx="32">
                  <c:v>0.14916188717958437</c:v>
                </c:pt>
                <c:pt idx="33">
                  <c:v>0.15509281871794617</c:v>
                </c:pt>
                <c:pt idx="34">
                  <c:v>0.18487614378328995</c:v>
                </c:pt>
                <c:pt idx="35">
                  <c:v>0.11897702832272439</c:v>
                </c:pt>
                <c:pt idx="36">
                  <c:v>0.22964379165512236</c:v>
                </c:pt>
                <c:pt idx="37">
                  <c:v>0.15550159164596811</c:v>
                </c:pt>
                <c:pt idx="38">
                  <c:v>0.18629913071610446</c:v>
                </c:pt>
                <c:pt idx="39">
                  <c:v>0.19530874115052266</c:v>
                </c:pt>
                <c:pt idx="40">
                  <c:v>0.24655225657923119</c:v>
                </c:pt>
                <c:pt idx="41">
                  <c:v>0.2213416015138723</c:v>
                </c:pt>
                <c:pt idx="42">
                  <c:v>0.24845444775017672</c:v>
                </c:pt>
                <c:pt idx="43">
                  <c:v>0.2350147536656596</c:v>
                </c:pt>
                <c:pt idx="44">
                  <c:v>0.2413741939389748</c:v>
                </c:pt>
                <c:pt idx="45">
                  <c:v>0.26741759429556755</c:v>
                </c:pt>
                <c:pt idx="46">
                  <c:v>0.25185997248531472</c:v>
                </c:pt>
                <c:pt idx="47">
                  <c:v>0.26132465017665024</c:v>
                </c:pt>
                <c:pt idx="48">
                  <c:v>0.28112404467891533</c:v>
                </c:pt>
                <c:pt idx="49">
                  <c:v>0.26673378505706241</c:v>
                </c:pt>
                <c:pt idx="50">
                  <c:v>0.23927439018102661</c:v>
                </c:pt>
                <c:pt idx="51">
                  <c:v>0.31568870646555741</c:v>
                </c:pt>
                <c:pt idx="52">
                  <c:v>0.33643820037284788</c:v>
                </c:pt>
                <c:pt idx="53">
                  <c:v>0.32340205268619987</c:v>
                </c:pt>
                <c:pt idx="54">
                  <c:v>0.35516096164405137</c:v>
                </c:pt>
                <c:pt idx="55">
                  <c:v>0.43413205435000279</c:v>
                </c:pt>
                <c:pt idx="56">
                  <c:v>0.36903490642716624</c:v>
                </c:pt>
                <c:pt idx="57">
                  <c:v>0.37529456578156783</c:v>
                </c:pt>
                <c:pt idx="58">
                  <c:v>0.38410787244898981</c:v>
                </c:pt>
                <c:pt idx="59">
                  <c:v>0.40545999243098479</c:v>
                </c:pt>
                <c:pt idx="60">
                  <c:v>0.34528510817290209</c:v>
                </c:pt>
                <c:pt idx="61">
                  <c:v>0.41853251214427739</c:v>
                </c:pt>
                <c:pt idx="62">
                  <c:v>0.46074597576596987</c:v>
                </c:pt>
                <c:pt idx="63">
                  <c:v>0.43404513487575758</c:v>
                </c:pt>
                <c:pt idx="64">
                  <c:v>0.41288393760562397</c:v>
                </c:pt>
                <c:pt idx="65">
                  <c:v>0.4881122885932358</c:v>
                </c:pt>
                <c:pt idx="66">
                  <c:v>0.52743103195649998</c:v>
                </c:pt>
                <c:pt idx="67">
                  <c:v>0.58410565035977047</c:v>
                </c:pt>
                <c:pt idx="68">
                  <c:v>0.45439338854559136</c:v>
                </c:pt>
                <c:pt idx="69">
                  <c:v>0.48860039422158474</c:v>
                </c:pt>
                <c:pt idx="70">
                  <c:v>0.54167351481182124</c:v>
                </c:pt>
                <c:pt idx="71">
                  <c:v>0.69910940172567704</c:v>
                </c:pt>
                <c:pt idx="72">
                  <c:v>0.68700646729095483</c:v>
                </c:pt>
                <c:pt idx="73">
                  <c:v>0.57004431964856039</c:v>
                </c:pt>
                <c:pt idx="74">
                  <c:v>0.76523566867367632</c:v>
                </c:pt>
                <c:pt idx="75">
                  <c:v>0.68771470708762905</c:v>
                </c:pt>
                <c:pt idx="76">
                  <c:v>0.75544387649997957</c:v>
                </c:pt>
                <c:pt idx="77">
                  <c:v>0.79074273807145679</c:v>
                </c:pt>
                <c:pt idx="78">
                  <c:v>0.76368154969907021</c:v>
                </c:pt>
                <c:pt idx="79">
                  <c:v>0.65400424988461936</c:v>
                </c:pt>
                <c:pt idx="80">
                  <c:v>0.78086681836983418</c:v>
                </c:pt>
                <c:pt idx="81">
                  <c:v>0.67410797939612199</c:v>
                </c:pt>
                <c:pt idx="82">
                  <c:v>0.72788305083089722</c:v>
                </c:pt>
                <c:pt idx="83">
                  <c:v>0.72600171227855048</c:v>
                </c:pt>
                <c:pt idx="84">
                  <c:v>0.82708869038064647</c:v>
                </c:pt>
                <c:pt idx="85">
                  <c:v>0.84953987339945214</c:v>
                </c:pt>
                <c:pt idx="86">
                  <c:v>0.95372643982427319</c:v>
                </c:pt>
                <c:pt idx="87">
                  <c:v>0.81191632134728287</c:v>
                </c:pt>
                <c:pt idx="88">
                  <c:v>0.80613074845739763</c:v>
                </c:pt>
                <c:pt idx="89">
                  <c:v>0.67182224867914087</c:v>
                </c:pt>
                <c:pt idx="90">
                  <c:v>0.83351858300185722</c:v>
                </c:pt>
                <c:pt idx="91">
                  <c:v>0.72305899037436616</c:v>
                </c:pt>
                <c:pt idx="92">
                  <c:v>0.78627092406330179</c:v>
                </c:pt>
                <c:pt idx="93">
                  <c:v>0.76538079334367093</c:v>
                </c:pt>
                <c:pt idx="94">
                  <c:v>0.75911021406549994</c:v>
                </c:pt>
                <c:pt idx="95">
                  <c:v>0.69739992186518085</c:v>
                </c:pt>
                <c:pt idx="96">
                  <c:v>0.91599634286034815</c:v>
                </c:pt>
                <c:pt idx="97">
                  <c:v>0.8204397636692663</c:v>
                </c:pt>
                <c:pt idx="98">
                  <c:v>0.99224267629593887</c:v>
                </c:pt>
                <c:pt idx="99">
                  <c:v>0.92798928663207469</c:v>
                </c:pt>
                <c:pt idx="100">
                  <c:v>1.0060802322367677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6D-4127-A381-70B269AE7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272344"/>
        <c:axId val="439274640"/>
      </c:scatterChart>
      <c:valAx>
        <c:axId val="439272344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274640"/>
        <c:crosses val="autoZero"/>
        <c:crossBetween val="midCat"/>
      </c:valAx>
      <c:valAx>
        <c:axId val="439274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272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Dibenzofulvene!$A$4:$A$404</c:f>
              <c:numCache>
                <c:formatCode>General</c:formatCode>
                <c:ptCount val="401"/>
                <c:pt idx="0">
                  <c:v>7.0060000000000002</c:v>
                </c:pt>
                <c:pt idx="1">
                  <c:v>7.0110000000000001</c:v>
                </c:pt>
                <c:pt idx="2">
                  <c:v>7.016</c:v>
                </c:pt>
                <c:pt idx="3">
                  <c:v>7.0209999999999999</c:v>
                </c:pt>
                <c:pt idx="4">
                  <c:v>7.0259999999999998</c:v>
                </c:pt>
                <c:pt idx="5">
                  <c:v>7.0309999999999997</c:v>
                </c:pt>
                <c:pt idx="6">
                  <c:v>7.0359999999999996</c:v>
                </c:pt>
                <c:pt idx="7">
                  <c:v>7.0410000000000004</c:v>
                </c:pt>
                <c:pt idx="8">
                  <c:v>7.0460000000000003</c:v>
                </c:pt>
                <c:pt idx="9">
                  <c:v>7.0510000000000002</c:v>
                </c:pt>
                <c:pt idx="10">
                  <c:v>7.056</c:v>
                </c:pt>
                <c:pt idx="11">
                  <c:v>7.0609999999999999</c:v>
                </c:pt>
                <c:pt idx="12">
                  <c:v>7.0659999999999998</c:v>
                </c:pt>
                <c:pt idx="13">
                  <c:v>7.0709999999999997</c:v>
                </c:pt>
                <c:pt idx="14">
                  <c:v>7.0759999999999996</c:v>
                </c:pt>
                <c:pt idx="15">
                  <c:v>7.0810000000000004</c:v>
                </c:pt>
                <c:pt idx="16">
                  <c:v>7.0860000000000003</c:v>
                </c:pt>
                <c:pt idx="17">
                  <c:v>7.0910000000000002</c:v>
                </c:pt>
                <c:pt idx="18">
                  <c:v>7.0960000000000001</c:v>
                </c:pt>
                <c:pt idx="19">
                  <c:v>7.101</c:v>
                </c:pt>
                <c:pt idx="20">
                  <c:v>7.1059999999999999</c:v>
                </c:pt>
                <c:pt idx="21">
                  <c:v>7.1109999999999998</c:v>
                </c:pt>
                <c:pt idx="22">
                  <c:v>7.1159999999999997</c:v>
                </c:pt>
                <c:pt idx="23">
                  <c:v>7.1210000000000004</c:v>
                </c:pt>
                <c:pt idx="24">
                  <c:v>7.1260000000000003</c:v>
                </c:pt>
                <c:pt idx="25">
                  <c:v>7.1310000000000002</c:v>
                </c:pt>
                <c:pt idx="26">
                  <c:v>7.1360000000000001</c:v>
                </c:pt>
                <c:pt idx="27">
                  <c:v>7.141</c:v>
                </c:pt>
                <c:pt idx="28">
                  <c:v>7.1459999999999999</c:v>
                </c:pt>
                <c:pt idx="29">
                  <c:v>7.1509999999999998</c:v>
                </c:pt>
                <c:pt idx="30">
                  <c:v>7.1559999999999997</c:v>
                </c:pt>
                <c:pt idx="31">
                  <c:v>7.1609999999999996</c:v>
                </c:pt>
                <c:pt idx="32">
                  <c:v>7.1660000000000004</c:v>
                </c:pt>
                <c:pt idx="33">
                  <c:v>7.1710000000000003</c:v>
                </c:pt>
                <c:pt idx="34">
                  <c:v>7.1760000000000002</c:v>
                </c:pt>
                <c:pt idx="35">
                  <c:v>7.181</c:v>
                </c:pt>
                <c:pt idx="36">
                  <c:v>7.1859999999999999</c:v>
                </c:pt>
                <c:pt idx="37">
                  <c:v>7.1909999999999998</c:v>
                </c:pt>
                <c:pt idx="38">
                  <c:v>7.1959999999999997</c:v>
                </c:pt>
                <c:pt idx="39">
                  <c:v>7.2009999999999996</c:v>
                </c:pt>
                <c:pt idx="40">
                  <c:v>7.2060000000000004</c:v>
                </c:pt>
                <c:pt idx="41">
                  <c:v>7.2110000000000003</c:v>
                </c:pt>
                <c:pt idx="42">
                  <c:v>7.2160000000000002</c:v>
                </c:pt>
                <c:pt idx="43">
                  <c:v>7.2210000000000001</c:v>
                </c:pt>
                <c:pt idx="44">
                  <c:v>7.226</c:v>
                </c:pt>
                <c:pt idx="45">
                  <c:v>7.2309999999999999</c:v>
                </c:pt>
                <c:pt idx="46">
                  <c:v>7.2359999999999998</c:v>
                </c:pt>
                <c:pt idx="47">
                  <c:v>7.2409999999999997</c:v>
                </c:pt>
                <c:pt idx="48">
                  <c:v>7.2460000000000004</c:v>
                </c:pt>
                <c:pt idx="49">
                  <c:v>7.2510000000000003</c:v>
                </c:pt>
                <c:pt idx="50">
                  <c:v>7.2560000000000002</c:v>
                </c:pt>
                <c:pt idx="51">
                  <c:v>7.2610000000000001</c:v>
                </c:pt>
                <c:pt idx="52">
                  <c:v>7.266</c:v>
                </c:pt>
                <c:pt idx="53">
                  <c:v>7.2709999999999999</c:v>
                </c:pt>
                <c:pt idx="54">
                  <c:v>7.2759999999999998</c:v>
                </c:pt>
                <c:pt idx="55">
                  <c:v>7.2809999999999997</c:v>
                </c:pt>
                <c:pt idx="56">
                  <c:v>7.2859999999999996</c:v>
                </c:pt>
                <c:pt idx="57">
                  <c:v>7.2910000000000004</c:v>
                </c:pt>
                <c:pt idx="58">
                  <c:v>7.2960000000000003</c:v>
                </c:pt>
                <c:pt idx="59">
                  <c:v>7.3010000000000002</c:v>
                </c:pt>
                <c:pt idx="60">
                  <c:v>7.306</c:v>
                </c:pt>
                <c:pt idx="61">
                  <c:v>7.3109999999999999</c:v>
                </c:pt>
                <c:pt idx="62">
                  <c:v>7.3159999999999998</c:v>
                </c:pt>
                <c:pt idx="63">
                  <c:v>7.3209999999999997</c:v>
                </c:pt>
                <c:pt idx="64">
                  <c:v>7.3259999999999996</c:v>
                </c:pt>
                <c:pt idx="65">
                  <c:v>7.3310000000000004</c:v>
                </c:pt>
                <c:pt idx="66">
                  <c:v>7.3360000000000003</c:v>
                </c:pt>
                <c:pt idx="67">
                  <c:v>7.3410000000000002</c:v>
                </c:pt>
                <c:pt idx="68">
                  <c:v>7.3460000000000001</c:v>
                </c:pt>
                <c:pt idx="69">
                  <c:v>7.351</c:v>
                </c:pt>
                <c:pt idx="70">
                  <c:v>7.3559999999999999</c:v>
                </c:pt>
                <c:pt idx="71">
                  <c:v>7.3609999999999998</c:v>
                </c:pt>
                <c:pt idx="72">
                  <c:v>7.3659999999999997</c:v>
                </c:pt>
                <c:pt idx="73">
                  <c:v>7.3710000000000004</c:v>
                </c:pt>
                <c:pt idx="74">
                  <c:v>7.3760000000000003</c:v>
                </c:pt>
                <c:pt idx="75">
                  <c:v>7.3810000000000002</c:v>
                </c:pt>
                <c:pt idx="76">
                  <c:v>7.3860000000000001</c:v>
                </c:pt>
                <c:pt idx="77">
                  <c:v>7.391</c:v>
                </c:pt>
                <c:pt idx="78">
                  <c:v>7.3959999999999999</c:v>
                </c:pt>
                <c:pt idx="79">
                  <c:v>7.4009999999999998</c:v>
                </c:pt>
                <c:pt idx="80">
                  <c:v>7.4059999999999997</c:v>
                </c:pt>
                <c:pt idx="81">
                  <c:v>7.4109999999999996</c:v>
                </c:pt>
                <c:pt idx="82">
                  <c:v>7.4160000000000004</c:v>
                </c:pt>
                <c:pt idx="83">
                  <c:v>7.4210000000000003</c:v>
                </c:pt>
                <c:pt idx="84">
                  <c:v>7.4260000000000002</c:v>
                </c:pt>
                <c:pt idx="85">
                  <c:v>7.431</c:v>
                </c:pt>
                <c:pt idx="86">
                  <c:v>7.4359999999999999</c:v>
                </c:pt>
                <c:pt idx="87">
                  <c:v>7.4409999999999998</c:v>
                </c:pt>
                <c:pt idx="88">
                  <c:v>7.4459999999999997</c:v>
                </c:pt>
                <c:pt idx="89">
                  <c:v>7.4509999999999996</c:v>
                </c:pt>
                <c:pt idx="90">
                  <c:v>7.4560000000000004</c:v>
                </c:pt>
                <c:pt idx="91">
                  <c:v>7.4610000000000003</c:v>
                </c:pt>
                <c:pt idx="92">
                  <c:v>7.4660000000000002</c:v>
                </c:pt>
                <c:pt idx="93">
                  <c:v>7.4710000000000001</c:v>
                </c:pt>
                <c:pt idx="94">
                  <c:v>7.476</c:v>
                </c:pt>
                <c:pt idx="95">
                  <c:v>7.4809999999999999</c:v>
                </c:pt>
                <c:pt idx="96">
                  <c:v>7.4859999999999998</c:v>
                </c:pt>
                <c:pt idx="97">
                  <c:v>7.4909999999999997</c:v>
                </c:pt>
                <c:pt idx="98">
                  <c:v>7.4960000000000004</c:v>
                </c:pt>
                <c:pt idx="99">
                  <c:v>7.5010000000000003</c:v>
                </c:pt>
                <c:pt idx="100">
                  <c:v>7.5060000000000002</c:v>
                </c:pt>
                <c:pt idx="101">
                  <c:v>7.5110000000000001</c:v>
                </c:pt>
                <c:pt idx="102">
                  <c:v>7.516</c:v>
                </c:pt>
                <c:pt idx="103">
                  <c:v>7.5209999999999999</c:v>
                </c:pt>
                <c:pt idx="104">
                  <c:v>7.5259999999999998</c:v>
                </c:pt>
                <c:pt idx="105">
                  <c:v>7.5309999999999997</c:v>
                </c:pt>
                <c:pt idx="106">
                  <c:v>7.5359999999999996</c:v>
                </c:pt>
                <c:pt idx="107">
                  <c:v>7.5410000000000004</c:v>
                </c:pt>
                <c:pt idx="108">
                  <c:v>7.5460000000000003</c:v>
                </c:pt>
                <c:pt idx="109">
                  <c:v>7.5510000000000002</c:v>
                </c:pt>
                <c:pt idx="110">
                  <c:v>7.556</c:v>
                </c:pt>
                <c:pt idx="111">
                  <c:v>7.5609999999999999</c:v>
                </c:pt>
                <c:pt idx="112">
                  <c:v>7.5659999999999998</c:v>
                </c:pt>
                <c:pt idx="113">
                  <c:v>7.5709999999999997</c:v>
                </c:pt>
                <c:pt idx="114">
                  <c:v>7.5759999999999996</c:v>
                </c:pt>
                <c:pt idx="115">
                  <c:v>7.5810000000000004</c:v>
                </c:pt>
                <c:pt idx="116">
                  <c:v>7.5860000000000003</c:v>
                </c:pt>
                <c:pt idx="117">
                  <c:v>7.5910000000000002</c:v>
                </c:pt>
                <c:pt idx="118">
                  <c:v>7.5960000000000001</c:v>
                </c:pt>
                <c:pt idx="119">
                  <c:v>7.601</c:v>
                </c:pt>
                <c:pt idx="120">
                  <c:v>7.6059999999999999</c:v>
                </c:pt>
                <c:pt idx="121">
                  <c:v>7.6109999999999998</c:v>
                </c:pt>
                <c:pt idx="122">
                  <c:v>7.6159999999999997</c:v>
                </c:pt>
                <c:pt idx="123">
                  <c:v>7.6210000000000004</c:v>
                </c:pt>
                <c:pt idx="124">
                  <c:v>7.6260000000000003</c:v>
                </c:pt>
                <c:pt idx="125">
                  <c:v>7.6310000000000002</c:v>
                </c:pt>
                <c:pt idx="126">
                  <c:v>7.6360000000000001</c:v>
                </c:pt>
                <c:pt idx="127">
                  <c:v>7.641</c:v>
                </c:pt>
                <c:pt idx="128">
                  <c:v>7.6459999999999999</c:v>
                </c:pt>
                <c:pt idx="129">
                  <c:v>7.6509999999999998</c:v>
                </c:pt>
                <c:pt idx="130">
                  <c:v>7.6559999999999997</c:v>
                </c:pt>
                <c:pt idx="131">
                  <c:v>7.6609999999999996</c:v>
                </c:pt>
                <c:pt idx="132">
                  <c:v>7.6660000000000004</c:v>
                </c:pt>
                <c:pt idx="133">
                  <c:v>7.6710000000000003</c:v>
                </c:pt>
                <c:pt idx="134">
                  <c:v>7.6760000000000002</c:v>
                </c:pt>
                <c:pt idx="135">
                  <c:v>7.681</c:v>
                </c:pt>
                <c:pt idx="136">
                  <c:v>7.6859999999999999</c:v>
                </c:pt>
                <c:pt idx="137">
                  <c:v>7.6909999999999998</c:v>
                </c:pt>
                <c:pt idx="138">
                  <c:v>7.6959999999999997</c:v>
                </c:pt>
                <c:pt idx="139">
                  <c:v>7.7009999999999996</c:v>
                </c:pt>
                <c:pt idx="140">
                  <c:v>7.7060000000000004</c:v>
                </c:pt>
                <c:pt idx="141">
                  <c:v>7.7110000000000003</c:v>
                </c:pt>
                <c:pt idx="142">
                  <c:v>7.7160000000000002</c:v>
                </c:pt>
                <c:pt idx="143">
                  <c:v>7.7210000000000001</c:v>
                </c:pt>
                <c:pt idx="144">
                  <c:v>7.726</c:v>
                </c:pt>
                <c:pt idx="145">
                  <c:v>7.7309999999999999</c:v>
                </c:pt>
                <c:pt idx="146">
                  <c:v>7.7359999999999998</c:v>
                </c:pt>
                <c:pt idx="147">
                  <c:v>7.7409999999999997</c:v>
                </c:pt>
                <c:pt idx="148">
                  <c:v>7.7460000000000004</c:v>
                </c:pt>
                <c:pt idx="149">
                  <c:v>7.7510000000000003</c:v>
                </c:pt>
                <c:pt idx="150">
                  <c:v>7.7560000000000002</c:v>
                </c:pt>
                <c:pt idx="151">
                  <c:v>7.7610000000000001</c:v>
                </c:pt>
                <c:pt idx="152">
                  <c:v>7.766</c:v>
                </c:pt>
                <c:pt idx="153">
                  <c:v>7.7709999999999999</c:v>
                </c:pt>
                <c:pt idx="154">
                  <c:v>7.7759999999999998</c:v>
                </c:pt>
                <c:pt idx="155">
                  <c:v>7.7809999999999997</c:v>
                </c:pt>
                <c:pt idx="156">
                  <c:v>7.7859999999999996</c:v>
                </c:pt>
                <c:pt idx="157">
                  <c:v>7.7910000000000004</c:v>
                </c:pt>
                <c:pt idx="158">
                  <c:v>7.7960000000000003</c:v>
                </c:pt>
                <c:pt idx="159">
                  <c:v>7.8010000000000002</c:v>
                </c:pt>
                <c:pt idx="160">
                  <c:v>7.806</c:v>
                </c:pt>
                <c:pt idx="161">
                  <c:v>7.8109999999999999</c:v>
                </c:pt>
                <c:pt idx="162">
                  <c:v>7.8159999999999998</c:v>
                </c:pt>
                <c:pt idx="163">
                  <c:v>7.8209999999999997</c:v>
                </c:pt>
                <c:pt idx="164">
                  <c:v>7.8259999999999996</c:v>
                </c:pt>
                <c:pt idx="165">
                  <c:v>7.8310000000000004</c:v>
                </c:pt>
                <c:pt idx="166">
                  <c:v>7.8360000000000003</c:v>
                </c:pt>
                <c:pt idx="167">
                  <c:v>7.8410000000000002</c:v>
                </c:pt>
                <c:pt idx="168">
                  <c:v>7.8460000000000001</c:v>
                </c:pt>
                <c:pt idx="169">
                  <c:v>7.851</c:v>
                </c:pt>
                <c:pt idx="170">
                  <c:v>7.8559999999999999</c:v>
                </c:pt>
                <c:pt idx="171">
                  <c:v>7.8609999999999998</c:v>
                </c:pt>
                <c:pt idx="172">
                  <c:v>7.8659999999999997</c:v>
                </c:pt>
                <c:pt idx="173">
                  <c:v>7.8710000000000004</c:v>
                </c:pt>
                <c:pt idx="174">
                  <c:v>7.8760000000000003</c:v>
                </c:pt>
                <c:pt idx="175">
                  <c:v>7.8810000000000002</c:v>
                </c:pt>
                <c:pt idx="176">
                  <c:v>7.8860000000000001</c:v>
                </c:pt>
                <c:pt idx="177">
                  <c:v>7.891</c:v>
                </c:pt>
                <c:pt idx="178">
                  <c:v>7.8959999999999999</c:v>
                </c:pt>
                <c:pt idx="179">
                  <c:v>7.9009999999999998</c:v>
                </c:pt>
                <c:pt idx="180">
                  <c:v>7.9059999999999997</c:v>
                </c:pt>
                <c:pt idx="181">
                  <c:v>7.9109999999999996</c:v>
                </c:pt>
                <c:pt idx="182">
                  <c:v>7.9160000000000004</c:v>
                </c:pt>
                <c:pt idx="183">
                  <c:v>7.9210000000000003</c:v>
                </c:pt>
                <c:pt idx="184">
                  <c:v>7.9260000000000002</c:v>
                </c:pt>
                <c:pt idx="185">
                  <c:v>7.931</c:v>
                </c:pt>
                <c:pt idx="186">
                  <c:v>7.9359999999999999</c:v>
                </c:pt>
                <c:pt idx="187">
                  <c:v>7.9409999999999998</c:v>
                </c:pt>
                <c:pt idx="188">
                  <c:v>7.9459999999999997</c:v>
                </c:pt>
                <c:pt idx="189">
                  <c:v>7.9509999999999996</c:v>
                </c:pt>
                <c:pt idx="190">
                  <c:v>7.9560000000000004</c:v>
                </c:pt>
                <c:pt idx="191">
                  <c:v>7.9610000000000003</c:v>
                </c:pt>
                <c:pt idx="192">
                  <c:v>7.9660000000000002</c:v>
                </c:pt>
                <c:pt idx="193">
                  <c:v>7.9710000000000001</c:v>
                </c:pt>
                <c:pt idx="194">
                  <c:v>7.976</c:v>
                </c:pt>
                <c:pt idx="195">
                  <c:v>7.9809999999999999</c:v>
                </c:pt>
                <c:pt idx="196">
                  <c:v>7.9859999999999998</c:v>
                </c:pt>
                <c:pt idx="197">
                  <c:v>7.9909999999999997</c:v>
                </c:pt>
                <c:pt idx="198">
                  <c:v>7.9960000000000004</c:v>
                </c:pt>
                <c:pt idx="199">
                  <c:v>8.0009999999999994</c:v>
                </c:pt>
                <c:pt idx="200">
                  <c:v>8.0060000000000002</c:v>
                </c:pt>
                <c:pt idx="201">
                  <c:v>8.0109999999999992</c:v>
                </c:pt>
                <c:pt idx="202">
                  <c:v>8.016</c:v>
                </c:pt>
                <c:pt idx="203">
                  <c:v>8.0210000000000008</c:v>
                </c:pt>
                <c:pt idx="204">
                  <c:v>8.0259999999999998</c:v>
                </c:pt>
                <c:pt idx="205">
                  <c:v>8.0310000000000006</c:v>
                </c:pt>
                <c:pt idx="206">
                  <c:v>8.0359999999999996</c:v>
                </c:pt>
                <c:pt idx="207">
                  <c:v>8.0410000000000004</c:v>
                </c:pt>
                <c:pt idx="208">
                  <c:v>8.0459999999999994</c:v>
                </c:pt>
                <c:pt idx="209">
                  <c:v>8.0510000000000002</c:v>
                </c:pt>
                <c:pt idx="210">
                  <c:v>8.0559999999999992</c:v>
                </c:pt>
                <c:pt idx="211">
                  <c:v>8.0609999999999999</c:v>
                </c:pt>
                <c:pt idx="212">
                  <c:v>8.0660000000000007</c:v>
                </c:pt>
                <c:pt idx="213">
                  <c:v>8.0709999999999997</c:v>
                </c:pt>
                <c:pt idx="214">
                  <c:v>8.0760000000000005</c:v>
                </c:pt>
                <c:pt idx="215">
                  <c:v>8.0809999999999995</c:v>
                </c:pt>
                <c:pt idx="216">
                  <c:v>8.0860000000000003</c:v>
                </c:pt>
                <c:pt idx="217">
                  <c:v>8.0909999999999993</c:v>
                </c:pt>
                <c:pt idx="218">
                  <c:v>8.0960000000000001</c:v>
                </c:pt>
                <c:pt idx="219">
                  <c:v>8.1010000000000009</c:v>
                </c:pt>
                <c:pt idx="220">
                  <c:v>8.1059999999999999</c:v>
                </c:pt>
                <c:pt idx="221">
                  <c:v>8.1110000000000007</c:v>
                </c:pt>
                <c:pt idx="222">
                  <c:v>8.1159999999999997</c:v>
                </c:pt>
                <c:pt idx="223">
                  <c:v>8.1210000000000004</c:v>
                </c:pt>
                <c:pt idx="224">
                  <c:v>8.1259999999999994</c:v>
                </c:pt>
                <c:pt idx="225">
                  <c:v>8.1310000000000002</c:v>
                </c:pt>
                <c:pt idx="226">
                  <c:v>8.1359999999999992</c:v>
                </c:pt>
                <c:pt idx="227">
                  <c:v>8.141</c:v>
                </c:pt>
                <c:pt idx="228">
                  <c:v>8.1460000000000008</c:v>
                </c:pt>
                <c:pt idx="229">
                  <c:v>8.1509999999999998</c:v>
                </c:pt>
                <c:pt idx="230">
                  <c:v>8.1560000000000006</c:v>
                </c:pt>
                <c:pt idx="231">
                  <c:v>8.1609999999999996</c:v>
                </c:pt>
                <c:pt idx="232">
                  <c:v>8.1660000000000004</c:v>
                </c:pt>
                <c:pt idx="233">
                  <c:v>8.1709999999999994</c:v>
                </c:pt>
                <c:pt idx="234">
                  <c:v>8.1760000000000002</c:v>
                </c:pt>
                <c:pt idx="235">
                  <c:v>8.1809999999999992</c:v>
                </c:pt>
                <c:pt idx="236">
                  <c:v>8.1859999999999999</c:v>
                </c:pt>
                <c:pt idx="237">
                  <c:v>8.1910000000000007</c:v>
                </c:pt>
                <c:pt idx="238">
                  <c:v>8.1959999999999997</c:v>
                </c:pt>
                <c:pt idx="239">
                  <c:v>8.2010000000000005</c:v>
                </c:pt>
                <c:pt idx="240">
                  <c:v>8.2059999999999995</c:v>
                </c:pt>
                <c:pt idx="241">
                  <c:v>8.2110000000000003</c:v>
                </c:pt>
                <c:pt idx="242">
                  <c:v>8.2159999999999993</c:v>
                </c:pt>
                <c:pt idx="243">
                  <c:v>8.2210000000000001</c:v>
                </c:pt>
                <c:pt idx="244">
                  <c:v>8.2260000000000009</c:v>
                </c:pt>
                <c:pt idx="245">
                  <c:v>8.2309999999999999</c:v>
                </c:pt>
                <c:pt idx="246">
                  <c:v>8.2360000000000007</c:v>
                </c:pt>
                <c:pt idx="247">
                  <c:v>8.2409999999999997</c:v>
                </c:pt>
                <c:pt idx="248">
                  <c:v>8.2460000000000004</c:v>
                </c:pt>
                <c:pt idx="249">
                  <c:v>8.2509999999999994</c:v>
                </c:pt>
                <c:pt idx="250">
                  <c:v>8.2560000000000002</c:v>
                </c:pt>
                <c:pt idx="251">
                  <c:v>8.2609999999999992</c:v>
                </c:pt>
                <c:pt idx="252">
                  <c:v>8.266</c:v>
                </c:pt>
                <c:pt idx="253">
                  <c:v>8.2710000000000008</c:v>
                </c:pt>
                <c:pt idx="254">
                  <c:v>8.2759999999999998</c:v>
                </c:pt>
                <c:pt idx="255">
                  <c:v>8.2810000000000006</c:v>
                </c:pt>
                <c:pt idx="256">
                  <c:v>8.2859999999999996</c:v>
                </c:pt>
                <c:pt idx="257">
                  <c:v>8.2910000000000004</c:v>
                </c:pt>
                <c:pt idx="258">
                  <c:v>8.2959999999999994</c:v>
                </c:pt>
                <c:pt idx="259">
                  <c:v>8.3010000000000002</c:v>
                </c:pt>
                <c:pt idx="260">
                  <c:v>8.3059999999999992</c:v>
                </c:pt>
                <c:pt idx="261">
                  <c:v>8.3109999999999999</c:v>
                </c:pt>
                <c:pt idx="262">
                  <c:v>8.3160000000000007</c:v>
                </c:pt>
                <c:pt idx="263">
                  <c:v>8.3209999999999997</c:v>
                </c:pt>
                <c:pt idx="264">
                  <c:v>8.3260000000000005</c:v>
                </c:pt>
                <c:pt idx="265">
                  <c:v>8.3309999999999995</c:v>
                </c:pt>
                <c:pt idx="266">
                  <c:v>8.3360000000000003</c:v>
                </c:pt>
                <c:pt idx="267">
                  <c:v>8.3409999999999993</c:v>
                </c:pt>
                <c:pt idx="268">
                  <c:v>8.3460000000000001</c:v>
                </c:pt>
                <c:pt idx="269">
                  <c:v>8.3510000000000009</c:v>
                </c:pt>
                <c:pt idx="270">
                  <c:v>8.3559999999999999</c:v>
                </c:pt>
                <c:pt idx="271">
                  <c:v>8.3610000000000007</c:v>
                </c:pt>
                <c:pt idx="272">
                  <c:v>8.3659999999999997</c:v>
                </c:pt>
                <c:pt idx="273">
                  <c:v>8.3710000000000004</c:v>
                </c:pt>
                <c:pt idx="274">
                  <c:v>8.3759999999999994</c:v>
                </c:pt>
                <c:pt idx="275">
                  <c:v>8.3810000000000002</c:v>
                </c:pt>
                <c:pt idx="276">
                  <c:v>8.3859999999999992</c:v>
                </c:pt>
                <c:pt idx="277">
                  <c:v>8.391</c:v>
                </c:pt>
                <c:pt idx="278">
                  <c:v>8.3960000000000008</c:v>
                </c:pt>
                <c:pt idx="279">
                  <c:v>8.4009999999999998</c:v>
                </c:pt>
                <c:pt idx="280">
                  <c:v>8.4060000000000006</c:v>
                </c:pt>
                <c:pt idx="281">
                  <c:v>8.4109999999999996</c:v>
                </c:pt>
                <c:pt idx="282">
                  <c:v>8.4160000000000004</c:v>
                </c:pt>
                <c:pt idx="283">
                  <c:v>8.4209999999999994</c:v>
                </c:pt>
                <c:pt idx="284">
                  <c:v>8.4260000000000002</c:v>
                </c:pt>
                <c:pt idx="285">
                  <c:v>8.4309999999999992</c:v>
                </c:pt>
                <c:pt idx="286">
                  <c:v>8.4359999999999999</c:v>
                </c:pt>
                <c:pt idx="287">
                  <c:v>8.4410000000000007</c:v>
                </c:pt>
                <c:pt idx="288">
                  <c:v>8.4459999999999997</c:v>
                </c:pt>
                <c:pt idx="289">
                  <c:v>8.4510000000000005</c:v>
                </c:pt>
                <c:pt idx="290">
                  <c:v>8.4559999999999995</c:v>
                </c:pt>
                <c:pt idx="291">
                  <c:v>8.4610000000000003</c:v>
                </c:pt>
                <c:pt idx="292">
                  <c:v>8.4659999999999993</c:v>
                </c:pt>
                <c:pt idx="293">
                  <c:v>8.4710000000000001</c:v>
                </c:pt>
                <c:pt idx="294">
                  <c:v>8.4760000000000009</c:v>
                </c:pt>
                <c:pt idx="295">
                  <c:v>8.4809999999999999</c:v>
                </c:pt>
                <c:pt idx="296">
                  <c:v>8.4860000000000007</c:v>
                </c:pt>
                <c:pt idx="297">
                  <c:v>8.4909999999999997</c:v>
                </c:pt>
                <c:pt idx="298">
                  <c:v>8.4960000000000004</c:v>
                </c:pt>
                <c:pt idx="299">
                  <c:v>8.5009999999999994</c:v>
                </c:pt>
                <c:pt idx="300">
                  <c:v>8.5060000000000002</c:v>
                </c:pt>
                <c:pt idx="301">
                  <c:v>8.5109999999999992</c:v>
                </c:pt>
                <c:pt idx="302">
                  <c:v>8.516</c:v>
                </c:pt>
                <c:pt idx="303">
                  <c:v>8.5210000000000008</c:v>
                </c:pt>
                <c:pt idx="304">
                  <c:v>8.5259999999999998</c:v>
                </c:pt>
                <c:pt idx="305">
                  <c:v>8.5310000000000006</c:v>
                </c:pt>
                <c:pt idx="306">
                  <c:v>8.5359999999999996</c:v>
                </c:pt>
                <c:pt idx="307">
                  <c:v>8.5410000000000004</c:v>
                </c:pt>
                <c:pt idx="308">
                  <c:v>8.5459999999999994</c:v>
                </c:pt>
                <c:pt idx="309">
                  <c:v>8.5510000000000002</c:v>
                </c:pt>
                <c:pt idx="310">
                  <c:v>8.5559999999999992</c:v>
                </c:pt>
                <c:pt idx="311">
                  <c:v>8.5609999999999999</c:v>
                </c:pt>
                <c:pt idx="312">
                  <c:v>8.5660000000000007</c:v>
                </c:pt>
                <c:pt idx="313">
                  <c:v>8.5709999999999997</c:v>
                </c:pt>
                <c:pt idx="314">
                  <c:v>8.5760000000000005</c:v>
                </c:pt>
                <c:pt idx="315">
                  <c:v>8.5809999999999995</c:v>
                </c:pt>
                <c:pt idx="316">
                  <c:v>8.5860000000000003</c:v>
                </c:pt>
                <c:pt idx="317">
                  <c:v>8.5909999999999993</c:v>
                </c:pt>
                <c:pt idx="318">
                  <c:v>8.5960000000000001</c:v>
                </c:pt>
                <c:pt idx="319">
                  <c:v>8.6010000000000009</c:v>
                </c:pt>
                <c:pt idx="320">
                  <c:v>8.6059999999999999</c:v>
                </c:pt>
                <c:pt idx="321">
                  <c:v>8.6110000000000007</c:v>
                </c:pt>
                <c:pt idx="322">
                  <c:v>8.6159999999999997</c:v>
                </c:pt>
                <c:pt idx="323">
                  <c:v>8.6210000000000004</c:v>
                </c:pt>
                <c:pt idx="324">
                  <c:v>8.6259999999999994</c:v>
                </c:pt>
                <c:pt idx="325">
                  <c:v>8.6310000000000002</c:v>
                </c:pt>
                <c:pt idx="326">
                  <c:v>8.6359999999999992</c:v>
                </c:pt>
                <c:pt idx="327">
                  <c:v>8.641</c:v>
                </c:pt>
                <c:pt idx="328">
                  <c:v>8.6460000000000008</c:v>
                </c:pt>
                <c:pt idx="329">
                  <c:v>8.6509999999999998</c:v>
                </c:pt>
                <c:pt idx="330">
                  <c:v>8.6560000000000006</c:v>
                </c:pt>
                <c:pt idx="331">
                  <c:v>8.6609999999999996</c:v>
                </c:pt>
                <c:pt idx="332">
                  <c:v>8.6660000000000004</c:v>
                </c:pt>
                <c:pt idx="333">
                  <c:v>8.6709999999999994</c:v>
                </c:pt>
                <c:pt idx="334">
                  <c:v>8.6760000000000002</c:v>
                </c:pt>
                <c:pt idx="335">
                  <c:v>8.6809999999999992</c:v>
                </c:pt>
                <c:pt idx="336">
                  <c:v>8.6859999999999999</c:v>
                </c:pt>
                <c:pt idx="337">
                  <c:v>8.6910000000000007</c:v>
                </c:pt>
                <c:pt idx="338">
                  <c:v>8.6959999999999997</c:v>
                </c:pt>
                <c:pt idx="339">
                  <c:v>8.7010000000000005</c:v>
                </c:pt>
                <c:pt idx="340">
                  <c:v>8.7059999999999995</c:v>
                </c:pt>
                <c:pt idx="341">
                  <c:v>8.7110000000000003</c:v>
                </c:pt>
                <c:pt idx="342">
                  <c:v>8.7159999999999993</c:v>
                </c:pt>
                <c:pt idx="343">
                  <c:v>8.7210000000000001</c:v>
                </c:pt>
                <c:pt idx="344">
                  <c:v>8.7260000000000009</c:v>
                </c:pt>
                <c:pt idx="345">
                  <c:v>8.7309999999999999</c:v>
                </c:pt>
                <c:pt idx="346">
                  <c:v>8.7360000000000007</c:v>
                </c:pt>
                <c:pt idx="347">
                  <c:v>8.7409999999999997</c:v>
                </c:pt>
                <c:pt idx="348">
                  <c:v>8.7460000000000004</c:v>
                </c:pt>
                <c:pt idx="349">
                  <c:v>8.7509999999999994</c:v>
                </c:pt>
                <c:pt idx="350">
                  <c:v>8.7560000000000002</c:v>
                </c:pt>
                <c:pt idx="351">
                  <c:v>8.7609999999999992</c:v>
                </c:pt>
                <c:pt idx="352">
                  <c:v>8.766</c:v>
                </c:pt>
                <c:pt idx="353">
                  <c:v>8.7710000000000008</c:v>
                </c:pt>
                <c:pt idx="354">
                  <c:v>8.7759999999999998</c:v>
                </c:pt>
                <c:pt idx="355">
                  <c:v>8.7810000000000006</c:v>
                </c:pt>
                <c:pt idx="356">
                  <c:v>8.7859999999999996</c:v>
                </c:pt>
                <c:pt idx="357">
                  <c:v>8.7910000000000004</c:v>
                </c:pt>
                <c:pt idx="358">
                  <c:v>8.7959999999999994</c:v>
                </c:pt>
                <c:pt idx="359">
                  <c:v>8.8010000000000002</c:v>
                </c:pt>
                <c:pt idx="360">
                  <c:v>8.8059999999999992</c:v>
                </c:pt>
                <c:pt idx="361">
                  <c:v>8.8109999999999999</c:v>
                </c:pt>
                <c:pt idx="362">
                  <c:v>8.8160000000000007</c:v>
                </c:pt>
                <c:pt idx="363">
                  <c:v>8.8209999999999997</c:v>
                </c:pt>
                <c:pt idx="364">
                  <c:v>8.8260000000000005</c:v>
                </c:pt>
                <c:pt idx="365">
                  <c:v>8.8309999999999995</c:v>
                </c:pt>
                <c:pt idx="366">
                  <c:v>8.8360000000000003</c:v>
                </c:pt>
                <c:pt idx="367">
                  <c:v>8.8409999999999993</c:v>
                </c:pt>
                <c:pt idx="368">
                  <c:v>8.8460000000000001</c:v>
                </c:pt>
                <c:pt idx="369">
                  <c:v>8.8510000000000009</c:v>
                </c:pt>
                <c:pt idx="370">
                  <c:v>8.8559999999999999</c:v>
                </c:pt>
                <c:pt idx="371">
                  <c:v>8.8610000000000007</c:v>
                </c:pt>
                <c:pt idx="372">
                  <c:v>8.8659999999999997</c:v>
                </c:pt>
                <c:pt idx="373">
                  <c:v>8.8710000000000004</c:v>
                </c:pt>
                <c:pt idx="374">
                  <c:v>8.8759999999999994</c:v>
                </c:pt>
                <c:pt idx="375">
                  <c:v>8.8810000000000002</c:v>
                </c:pt>
                <c:pt idx="376">
                  <c:v>8.8859999999999992</c:v>
                </c:pt>
                <c:pt idx="377">
                  <c:v>8.891</c:v>
                </c:pt>
                <c:pt idx="378">
                  <c:v>8.8960000000000008</c:v>
                </c:pt>
                <c:pt idx="379">
                  <c:v>8.9009999999999998</c:v>
                </c:pt>
                <c:pt idx="380">
                  <c:v>8.9060000000000006</c:v>
                </c:pt>
                <c:pt idx="381">
                  <c:v>8.9109999999999996</c:v>
                </c:pt>
                <c:pt idx="382">
                  <c:v>8.9160000000000004</c:v>
                </c:pt>
                <c:pt idx="383">
                  <c:v>8.9209999999999994</c:v>
                </c:pt>
                <c:pt idx="384">
                  <c:v>8.9260000000000002</c:v>
                </c:pt>
                <c:pt idx="385">
                  <c:v>8.9309999999999992</c:v>
                </c:pt>
                <c:pt idx="386">
                  <c:v>8.9359999999999999</c:v>
                </c:pt>
                <c:pt idx="387">
                  <c:v>8.9410000000000007</c:v>
                </c:pt>
                <c:pt idx="388">
                  <c:v>8.9459999999999997</c:v>
                </c:pt>
                <c:pt idx="389">
                  <c:v>8.9510000000000005</c:v>
                </c:pt>
                <c:pt idx="390">
                  <c:v>8.9559999999999995</c:v>
                </c:pt>
                <c:pt idx="391">
                  <c:v>8.9610000000000003</c:v>
                </c:pt>
                <c:pt idx="392">
                  <c:v>8.9659999999999993</c:v>
                </c:pt>
                <c:pt idx="393">
                  <c:v>8.9710000000000001</c:v>
                </c:pt>
                <c:pt idx="394">
                  <c:v>8.9760000000000009</c:v>
                </c:pt>
                <c:pt idx="395">
                  <c:v>8.9809999999999999</c:v>
                </c:pt>
                <c:pt idx="396">
                  <c:v>8.9860000000000007</c:v>
                </c:pt>
                <c:pt idx="397">
                  <c:v>8.9909999999999997</c:v>
                </c:pt>
                <c:pt idx="398">
                  <c:v>8.9960000000000004</c:v>
                </c:pt>
                <c:pt idx="399">
                  <c:v>9.0009999999999994</c:v>
                </c:pt>
                <c:pt idx="400">
                  <c:v>9.0060000000000002</c:v>
                </c:pt>
              </c:numCache>
            </c:numRef>
          </c:xVal>
          <c:yVal>
            <c:numRef>
              <c:f>Dibenzofulvene!$C$4:$C$404</c:f>
              <c:numCache>
                <c:formatCode>General</c:formatCode>
                <c:ptCount val="4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-2.5793600000000002E-13</c:v>
                </c:pt>
                <c:pt idx="164" formatCode="0.00E+00">
                  <c:v>-3.515534E-13</c:v>
                </c:pt>
                <c:pt idx="165">
                  <c:v>-2.8069609999999998E-13</c:v>
                </c:pt>
                <c:pt idx="166">
                  <c:v>5.0852390000000007E-13</c:v>
                </c:pt>
                <c:pt idx="167">
                  <c:v>7.996393899999999E-12</c:v>
                </c:pt>
                <c:pt idx="168">
                  <c:v>6.8512093900000001E-11</c:v>
                </c:pt>
                <c:pt idx="169">
                  <c:v>4.8618509390000004E-10</c:v>
                </c:pt>
                <c:pt idx="170">
                  <c:v>2.9403250939E-9</c:v>
                </c:pt>
                <c:pt idx="171">
                  <c:v>1.52421250939E-8</c:v>
                </c:pt>
                <c:pt idx="172">
                  <c:v>6.7908925093900003E-8</c:v>
                </c:pt>
                <c:pt idx="173">
                  <c:v>2.6087192509389998E-7</c:v>
                </c:pt>
                <c:pt idx="174">
                  <c:v>8.6796692509390003E-7</c:v>
                </c:pt>
                <c:pt idx="175">
                  <c:v>2.5174169250939001E-6</c:v>
                </c:pt>
                <c:pt idx="176">
                  <c:v>6.4224169250938995E-6</c:v>
                </c:pt>
                <c:pt idx="177">
                  <c:v>1.4584836925093899E-5</c:v>
                </c:pt>
                <c:pt idx="178">
                  <c:v>2.9906236925093898E-5</c:v>
                </c:pt>
                <c:pt idx="179">
                  <c:v>5.6194336925093901E-5</c:v>
                </c:pt>
                <c:pt idx="180">
                  <c:v>9.7968536925093898E-5</c:v>
                </c:pt>
                <c:pt idx="181">
                  <c:v>1.5977223692509388E-4</c:v>
                </c:pt>
                <c:pt idx="182">
                  <c:v>2.4503693692509389E-4</c:v>
                </c:pt>
                <c:pt idx="183">
                  <c:v>3.5590493692509392E-4</c:v>
                </c:pt>
                <c:pt idx="184">
                  <c:v>4.9656593692509396E-4</c:v>
                </c:pt>
                <c:pt idx="185">
                  <c:v>6.8182993692509394E-4</c:v>
                </c:pt>
                <c:pt idx="186">
                  <c:v>9.5173793692509396E-4</c:v>
                </c:pt>
                <c:pt idx="187">
                  <c:v>1.397121936925094E-3</c:v>
                </c:pt>
                <c:pt idx="188">
                  <c:v>2.206327936925094E-3</c:v>
                </c:pt>
                <c:pt idx="189">
                  <c:v>3.7263279369250941E-3</c:v>
                </c:pt>
                <c:pt idx="190">
                  <c:v>6.4963279369250945E-3</c:v>
                </c:pt>
                <c:pt idx="191">
                  <c:v>1.1116327936925095E-2</c:v>
                </c:pt>
                <c:pt idx="192">
                  <c:v>1.7956327936925094E-2</c:v>
                </c:pt>
                <c:pt idx="193">
                  <c:v>2.6806327936925094E-2</c:v>
                </c:pt>
                <c:pt idx="194">
                  <c:v>3.6776327936925091E-2</c:v>
                </c:pt>
                <c:pt idx="195">
                  <c:v>4.6636327936925091E-2</c:v>
                </c:pt>
                <c:pt idx="196">
                  <c:v>5.5396327936925088E-2</c:v>
                </c:pt>
                <c:pt idx="197">
                  <c:v>6.2696327936925089E-2</c:v>
                </c:pt>
                <c:pt idx="198">
                  <c:v>6.8746327936925089E-2</c:v>
                </c:pt>
                <c:pt idx="199">
                  <c:v>7.3946327936925085E-2</c:v>
                </c:pt>
                <c:pt idx="200">
                  <c:v>7.8606327936925083E-2</c:v>
                </c:pt>
                <c:pt idx="201">
                  <c:v>8.2906327936925081E-2</c:v>
                </c:pt>
                <c:pt idx="202">
                  <c:v>8.702632793692508E-2</c:v>
                </c:pt>
                <c:pt idx="203">
                  <c:v>9.1146327936925078E-2</c:v>
                </c:pt>
                <c:pt idx="204">
                  <c:v>9.5396327936925082E-2</c:v>
                </c:pt>
                <c:pt idx="205">
                  <c:v>9.9756327936925085E-2</c:v>
                </c:pt>
                <c:pt idx="206">
                  <c:v>0.10411632793692509</c:v>
                </c:pt>
                <c:pt idx="207">
                  <c:v>0.10836632793692509</c:v>
                </c:pt>
                <c:pt idx="208">
                  <c:v>0.11248632793692509</c:v>
                </c:pt>
                <c:pt idx="209">
                  <c:v>0.11650632793692509</c:v>
                </c:pt>
                <c:pt idx="210">
                  <c:v>0.12044632793692508</c:v>
                </c:pt>
                <c:pt idx="211">
                  <c:v>0.12427632793692509</c:v>
                </c:pt>
                <c:pt idx="212">
                  <c:v>0.12791632793692509</c:v>
                </c:pt>
                <c:pt idx="213">
                  <c:v>0.13124632793692509</c:v>
                </c:pt>
                <c:pt idx="214">
                  <c:v>0.13420632793692508</c:v>
                </c:pt>
                <c:pt idx="215">
                  <c:v>0.13680632793692507</c:v>
                </c:pt>
                <c:pt idx="216">
                  <c:v>0.13912632793692506</c:v>
                </c:pt>
                <c:pt idx="217">
                  <c:v>0.14127632793692507</c:v>
                </c:pt>
                <c:pt idx="218">
                  <c:v>0.14335632793692507</c:v>
                </c:pt>
                <c:pt idx="219">
                  <c:v>0.14543632793692507</c:v>
                </c:pt>
                <c:pt idx="220">
                  <c:v>0.14758632793692508</c:v>
                </c:pt>
                <c:pt idx="221">
                  <c:v>0.14984632793692509</c:v>
                </c:pt>
                <c:pt idx="222">
                  <c:v>0.15217632793692509</c:v>
                </c:pt>
                <c:pt idx="223">
                  <c:v>0.1544863279369251</c:v>
                </c:pt>
                <c:pt idx="224">
                  <c:v>0.1566763279369251</c:v>
                </c:pt>
                <c:pt idx="225">
                  <c:v>0.15871632793692508</c:v>
                </c:pt>
                <c:pt idx="226">
                  <c:v>0.16064632793692507</c:v>
                </c:pt>
                <c:pt idx="227">
                  <c:v>0.16255632793692507</c:v>
                </c:pt>
                <c:pt idx="228">
                  <c:v>0.16451632793692506</c:v>
                </c:pt>
                <c:pt idx="229">
                  <c:v>0.16655632793692504</c:v>
                </c:pt>
                <c:pt idx="230">
                  <c:v>0.16867632793692505</c:v>
                </c:pt>
                <c:pt idx="231">
                  <c:v>0.17089632793692505</c:v>
                </c:pt>
                <c:pt idx="232">
                  <c:v>0.17322632793692505</c:v>
                </c:pt>
                <c:pt idx="233">
                  <c:v>0.17564632793692506</c:v>
                </c:pt>
                <c:pt idx="234">
                  <c:v>0.17805632793692505</c:v>
                </c:pt>
                <c:pt idx="235">
                  <c:v>0.18030632793692505</c:v>
                </c:pt>
                <c:pt idx="236">
                  <c:v>0.18230632793692506</c:v>
                </c:pt>
                <c:pt idx="237">
                  <c:v>0.18403632793692506</c:v>
                </c:pt>
                <c:pt idx="238">
                  <c:v>0.18555632793692506</c:v>
                </c:pt>
                <c:pt idx="239">
                  <c:v>0.18691632793692506</c:v>
                </c:pt>
                <c:pt idx="240">
                  <c:v>0.18815632793692505</c:v>
                </c:pt>
                <c:pt idx="241">
                  <c:v>0.18926632793692505</c:v>
                </c:pt>
                <c:pt idx="242">
                  <c:v>0.19026191593692504</c:v>
                </c:pt>
                <c:pt idx="243">
                  <c:v>0.19116689293692504</c:v>
                </c:pt>
                <c:pt idx="244">
                  <c:v>0.19200562893692505</c:v>
                </c:pt>
                <c:pt idx="245">
                  <c:v>0.19278506993692504</c:v>
                </c:pt>
                <c:pt idx="246">
                  <c:v>0.19349769993692503</c:v>
                </c:pt>
                <c:pt idx="247">
                  <c:v>0.19413801393692504</c:v>
                </c:pt>
                <c:pt idx="248">
                  <c:v>0.19471314993692504</c:v>
                </c:pt>
                <c:pt idx="249">
                  <c:v>0.19523896793692505</c:v>
                </c:pt>
                <c:pt idx="250">
                  <c:v>0.19572858593692505</c:v>
                </c:pt>
                <c:pt idx="251">
                  <c:v>0.19618432293692506</c:v>
                </c:pt>
                <c:pt idx="252">
                  <c:v>0.19659796893692505</c:v>
                </c:pt>
                <c:pt idx="253">
                  <c:v>0.19695767593692504</c:v>
                </c:pt>
                <c:pt idx="254">
                  <c:v>0.19725638193692505</c:v>
                </c:pt>
                <c:pt idx="255">
                  <c:v>0.19749650093692506</c:v>
                </c:pt>
                <c:pt idx="256">
                  <c:v>0.19768853693692506</c:v>
                </c:pt>
                <c:pt idx="257">
                  <c:v>0.19784609893692506</c:v>
                </c:pt>
                <c:pt idx="258">
                  <c:v>0.19798214093692507</c:v>
                </c:pt>
                <c:pt idx="259">
                  <c:v>0.19810849993692506</c:v>
                </c:pt>
                <c:pt idx="260">
                  <c:v>0.19823603993692507</c:v>
                </c:pt>
                <c:pt idx="261">
                  <c:v>0.19837202593692507</c:v>
                </c:pt>
                <c:pt idx="262">
                  <c:v>0.19851580993692508</c:v>
                </c:pt>
                <c:pt idx="263">
                  <c:v>0.19865784693692509</c:v>
                </c:pt>
                <c:pt idx="264">
                  <c:v>0.19865784693692509</c:v>
                </c:pt>
                <c:pt idx="265">
                  <c:v>0.19865784693692509</c:v>
                </c:pt>
                <c:pt idx="266">
                  <c:v>0.19865784693692509</c:v>
                </c:pt>
                <c:pt idx="267">
                  <c:v>0.19865784693692509</c:v>
                </c:pt>
                <c:pt idx="268">
                  <c:v>0.19865784693692509</c:v>
                </c:pt>
                <c:pt idx="269">
                  <c:v>0.19865784693692509</c:v>
                </c:pt>
                <c:pt idx="270">
                  <c:v>0.19865784693692509</c:v>
                </c:pt>
                <c:pt idx="271">
                  <c:v>0.19865784693692509</c:v>
                </c:pt>
                <c:pt idx="272">
                  <c:v>0.19865784693692509</c:v>
                </c:pt>
                <c:pt idx="273">
                  <c:v>0.19865784693692509</c:v>
                </c:pt>
                <c:pt idx="274">
                  <c:v>0.19865784693692509</c:v>
                </c:pt>
                <c:pt idx="275">
                  <c:v>0.19865784693692509</c:v>
                </c:pt>
                <c:pt idx="276">
                  <c:v>0.19865784693692509</c:v>
                </c:pt>
                <c:pt idx="277">
                  <c:v>0.19865784693692509</c:v>
                </c:pt>
                <c:pt idx="278">
                  <c:v>0.19865784693692509</c:v>
                </c:pt>
                <c:pt idx="279">
                  <c:v>0.19865784693692509</c:v>
                </c:pt>
                <c:pt idx="280">
                  <c:v>0.19865784693692509</c:v>
                </c:pt>
                <c:pt idx="281">
                  <c:v>0.19865784693692509</c:v>
                </c:pt>
                <c:pt idx="282">
                  <c:v>0.19865784693692509</c:v>
                </c:pt>
                <c:pt idx="283">
                  <c:v>0.19865784693692509</c:v>
                </c:pt>
                <c:pt idx="284">
                  <c:v>0.19865784693692509</c:v>
                </c:pt>
                <c:pt idx="285">
                  <c:v>0.19865784693692509</c:v>
                </c:pt>
                <c:pt idx="286">
                  <c:v>0.19865784693692509</c:v>
                </c:pt>
                <c:pt idx="287">
                  <c:v>0.19865784693692509</c:v>
                </c:pt>
                <c:pt idx="288">
                  <c:v>0.19865784693692509</c:v>
                </c:pt>
                <c:pt idx="289">
                  <c:v>0.19865784693692509</c:v>
                </c:pt>
                <c:pt idx="290">
                  <c:v>0.19865784693692509</c:v>
                </c:pt>
                <c:pt idx="291">
                  <c:v>0.19865784693692509</c:v>
                </c:pt>
                <c:pt idx="292">
                  <c:v>0.19865784693692509</c:v>
                </c:pt>
                <c:pt idx="293">
                  <c:v>0.19865784693692509</c:v>
                </c:pt>
                <c:pt idx="294">
                  <c:v>0.19865784693692509</c:v>
                </c:pt>
                <c:pt idx="295">
                  <c:v>0.19865784693692509</c:v>
                </c:pt>
                <c:pt idx="296">
                  <c:v>0.19865784693692509</c:v>
                </c:pt>
                <c:pt idx="297">
                  <c:v>0.19865784693692509</c:v>
                </c:pt>
                <c:pt idx="298">
                  <c:v>0.19865784693692509</c:v>
                </c:pt>
                <c:pt idx="299">
                  <c:v>0.19865784693692509</c:v>
                </c:pt>
                <c:pt idx="300">
                  <c:v>0.19865784693692509</c:v>
                </c:pt>
                <c:pt idx="301">
                  <c:v>0.19865784693692509</c:v>
                </c:pt>
                <c:pt idx="302">
                  <c:v>0.19865784693692509</c:v>
                </c:pt>
                <c:pt idx="303">
                  <c:v>0.19865784693692509</c:v>
                </c:pt>
                <c:pt idx="304">
                  <c:v>0.19865784693692509</c:v>
                </c:pt>
                <c:pt idx="305">
                  <c:v>0.19865784693692509</c:v>
                </c:pt>
                <c:pt idx="306">
                  <c:v>0.19865784693692509</c:v>
                </c:pt>
                <c:pt idx="307">
                  <c:v>0.19865784693692509</c:v>
                </c:pt>
                <c:pt idx="308">
                  <c:v>0.19865784693692509</c:v>
                </c:pt>
                <c:pt idx="309">
                  <c:v>0.19865784693692509</c:v>
                </c:pt>
                <c:pt idx="310">
                  <c:v>0.19865784693692509</c:v>
                </c:pt>
                <c:pt idx="311">
                  <c:v>0.19865784693692509</c:v>
                </c:pt>
                <c:pt idx="312">
                  <c:v>0.19865784693692509</c:v>
                </c:pt>
                <c:pt idx="313">
                  <c:v>0.19865784693692509</c:v>
                </c:pt>
                <c:pt idx="314">
                  <c:v>0.19865784693692509</c:v>
                </c:pt>
                <c:pt idx="315">
                  <c:v>0.19865784693692509</c:v>
                </c:pt>
                <c:pt idx="316">
                  <c:v>0.19865784693692509</c:v>
                </c:pt>
                <c:pt idx="317">
                  <c:v>0.19865784693692509</c:v>
                </c:pt>
                <c:pt idx="318">
                  <c:v>0.19865784693692509</c:v>
                </c:pt>
                <c:pt idx="319">
                  <c:v>0.19865784693692509</c:v>
                </c:pt>
                <c:pt idx="320">
                  <c:v>0.19865784693692509</c:v>
                </c:pt>
                <c:pt idx="321">
                  <c:v>0.19865784693692509</c:v>
                </c:pt>
                <c:pt idx="322">
                  <c:v>0.19865784693692509</c:v>
                </c:pt>
                <c:pt idx="323">
                  <c:v>0.19865784693692509</c:v>
                </c:pt>
                <c:pt idx="324">
                  <c:v>0.19865784693692509</c:v>
                </c:pt>
                <c:pt idx="325">
                  <c:v>0.19865784693692509</c:v>
                </c:pt>
                <c:pt idx="326">
                  <c:v>0.19865784693692509</c:v>
                </c:pt>
                <c:pt idx="327">
                  <c:v>0.19865784693692509</c:v>
                </c:pt>
                <c:pt idx="328">
                  <c:v>0.19865784693692509</c:v>
                </c:pt>
                <c:pt idx="329">
                  <c:v>0.19865784693692509</c:v>
                </c:pt>
                <c:pt idx="330">
                  <c:v>0.19865784693692509</c:v>
                </c:pt>
                <c:pt idx="331">
                  <c:v>0.19865784693692509</c:v>
                </c:pt>
                <c:pt idx="332">
                  <c:v>0.19865784693692509</c:v>
                </c:pt>
                <c:pt idx="333">
                  <c:v>0.19865784693692509</c:v>
                </c:pt>
                <c:pt idx="334">
                  <c:v>0.19865784693692509</c:v>
                </c:pt>
                <c:pt idx="335">
                  <c:v>0.19865784693692509</c:v>
                </c:pt>
                <c:pt idx="336">
                  <c:v>0.19865784693692509</c:v>
                </c:pt>
                <c:pt idx="337">
                  <c:v>0.19865784693692509</c:v>
                </c:pt>
                <c:pt idx="338">
                  <c:v>0.19865784693692509</c:v>
                </c:pt>
                <c:pt idx="339">
                  <c:v>0.19865784693692509</c:v>
                </c:pt>
                <c:pt idx="340">
                  <c:v>0.19865784693692509</c:v>
                </c:pt>
                <c:pt idx="341">
                  <c:v>0.19865784693692509</c:v>
                </c:pt>
                <c:pt idx="342">
                  <c:v>0.19865784693692509</c:v>
                </c:pt>
                <c:pt idx="343">
                  <c:v>0.19865784693692509</c:v>
                </c:pt>
                <c:pt idx="344">
                  <c:v>0.19865784693692509</c:v>
                </c:pt>
                <c:pt idx="345">
                  <c:v>0.19865784693692509</c:v>
                </c:pt>
                <c:pt idx="346">
                  <c:v>0.19865784693692509</c:v>
                </c:pt>
                <c:pt idx="347">
                  <c:v>0.19865784693692509</c:v>
                </c:pt>
                <c:pt idx="348">
                  <c:v>0.19865784693692509</c:v>
                </c:pt>
                <c:pt idx="349">
                  <c:v>0.19865784693692509</c:v>
                </c:pt>
                <c:pt idx="350">
                  <c:v>0.19865784693692509</c:v>
                </c:pt>
                <c:pt idx="351">
                  <c:v>0.19865784693692509</c:v>
                </c:pt>
                <c:pt idx="352">
                  <c:v>0.19865784693692509</c:v>
                </c:pt>
                <c:pt idx="353">
                  <c:v>0.19865784693692509</c:v>
                </c:pt>
                <c:pt idx="354">
                  <c:v>0.19865784693692509</c:v>
                </c:pt>
                <c:pt idx="355">
                  <c:v>0.19865784693692509</c:v>
                </c:pt>
                <c:pt idx="356">
                  <c:v>0.19865784693692509</c:v>
                </c:pt>
                <c:pt idx="357">
                  <c:v>0.19865784693692509</c:v>
                </c:pt>
                <c:pt idx="358">
                  <c:v>0.19865784693692509</c:v>
                </c:pt>
                <c:pt idx="359">
                  <c:v>0.19865784693692509</c:v>
                </c:pt>
                <c:pt idx="360">
                  <c:v>0.19865784693692509</c:v>
                </c:pt>
                <c:pt idx="361">
                  <c:v>0.19865784693692509</c:v>
                </c:pt>
                <c:pt idx="362">
                  <c:v>0.19865784693692509</c:v>
                </c:pt>
                <c:pt idx="363">
                  <c:v>0.19865784693692509</c:v>
                </c:pt>
                <c:pt idx="364">
                  <c:v>0.19865784693692509</c:v>
                </c:pt>
                <c:pt idx="365">
                  <c:v>0.19865784693692509</c:v>
                </c:pt>
                <c:pt idx="366">
                  <c:v>0.19865784693692509</c:v>
                </c:pt>
                <c:pt idx="367">
                  <c:v>0.19865784693692509</c:v>
                </c:pt>
                <c:pt idx="368">
                  <c:v>0.19865784693692509</c:v>
                </c:pt>
                <c:pt idx="369">
                  <c:v>0.19865784693692509</c:v>
                </c:pt>
                <c:pt idx="370">
                  <c:v>0.19865784693692509</c:v>
                </c:pt>
                <c:pt idx="371">
                  <c:v>0.19865784693692509</c:v>
                </c:pt>
                <c:pt idx="372">
                  <c:v>0.19865784693692509</c:v>
                </c:pt>
                <c:pt idx="373">
                  <c:v>0.19865784693692509</c:v>
                </c:pt>
                <c:pt idx="374">
                  <c:v>0.19865784693692509</c:v>
                </c:pt>
                <c:pt idx="375">
                  <c:v>0.19865784693692509</c:v>
                </c:pt>
                <c:pt idx="376">
                  <c:v>0.19865784693692509</c:v>
                </c:pt>
                <c:pt idx="377">
                  <c:v>0.19865784693692509</c:v>
                </c:pt>
                <c:pt idx="378">
                  <c:v>0.19865784693692509</c:v>
                </c:pt>
                <c:pt idx="379">
                  <c:v>0.19865784693692509</c:v>
                </c:pt>
                <c:pt idx="380">
                  <c:v>0.19865784693692509</c:v>
                </c:pt>
                <c:pt idx="381">
                  <c:v>0.19865784693692509</c:v>
                </c:pt>
                <c:pt idx="382">
                  <c:v>0.19865784693692509</c:v>
                </c:pt>
                <c:pt idx="383">
                  <c:v>0.19865784693692509</c:v>
                </c:pt>
                <c:pt idx="384">
                  <c:v>0.19865784693692509</c:v>
                </c:pt>
                <c:pt idx="385">
                  <c:v>0.19865784693692509</c:v>
                </c:pt>
                <c:pt idx="386">
                  <c:v>0.19865784693692509</c:v>
                </c:pt>
                <c:pt idx="387">
                  <c:v>0.19865784693692509</c:v>
                </c:pt>
                <c:pt idx="388">
                  <c:v>0.19865784693692509</c:v>
                </c:pt>
                <c:pt idx="389">
                  <c:v>0.19865784693692509</c:v>
                </c:pt>
                <c:pt idx="390">
                  <c:v>0.19865784693692509</c:v>
                </c:pt>
                <c:pt idx="391">
                  <c:v>0.19865784693692509</c:v>
                </c:pt>
                <c:pt idx="392">
                  <c:v>0.19865784693692509</c:v>
                </c:pt>
                <c:pt idx="393">
                  <c:v>0.19865784693692509</c:v>
                </c:pt>
                <c:pt idx="394">
                  <c:v>0.19865784693692509</c:v>
                </c:pt>
                <c:pt idx="395">
                  <c:v>0.19865784693692509</c:v>
                </c:pt>
                <c:pt idx="396">
                  <c:v>0.19865784693692509</c:v>
                </c:pt>
                <c:pt idx="397">
                  <c:v>0.19865784693692509</c:v>
                </c:pt>
                <c:pt idx="398">
                  <c:v>0.19865784693692509</c:v>
                </c:pt>
                <c:pt idx="399">
                  <c:v>0.19865784693692509</c:v>
                </c:pt>
                <c:pt idx="400">
                  <c:v>0.19865784693692509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99-4863-9D60-7FBFE0F8B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8039480"/>
        <c:axId val="458046696"/>
      </c:scatterChart>
      <c:valAx>
        <c:axId val="458039480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046696"/>
        <c:crosses val="autoZero"/>
        <c:crossBetween val="midCat"/>
      </c:valAx>
      <c:valAx>
        <c:axId val="45804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039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Vinylacenaphthylene!$A$4:$A$404</c:f>
              <c:numCache>
                <c:formatCode>General</c:formatCode>
                <c:ptCount val="401"/>
                <c:pt idx="0">
                  <c:v>7.0060000000000002</c:v>
                </c:pt>
                <c:pt idx="1">
                  <c:v>7.0110000000000001</c:v>
                </c:pt>
                <c:pt idx="2">
                  <c:v>7.016</c:v>
                </c:pt>
                <c:pt idx="3">
                  <c:v>7.0209999999999999</c:v>
                </c:pt>
                <c:pt idx="4">
                  <c:v>7.0259999999999998</c:v>
                </c:pt>
                <c:pt idx="5">
                  <c:v>7.0309999999999997</c:v>
                </c:pt>
                <c:pt idx="6">
                  <c:v>7.0359999999999996</c:v>
                </c:pt>
                <c:pt idx="7">
                  <c:v>7.0410000000000004</c:v>
                </c:pt>
                <c:pt idx="8">
                  <c:v>7.0460000000000003</c:v>
                </c:pt>
                <c:pt idx="9">
                  <c:v>7.0510000000000002</c:v>
                </c:pt>
                <c:pt idx="10">
                  <c:v>7.056</c:v>
                </c:pt>
                <c:pt idx="11">
                  <c:v>7.0609999999999999</c:v>
                </c:pt>
                <c:pt idx="12">
                  <c:v>7.0659999999999998</c:v>
                </c:pt>
                <c:pt idx="13">
                  <c:v>7.0709999999999997</c:v>
                </c:pt>
                <c:pt idx="14">
                  <c:v>7.0759999999999996</c:v>
                </c:pt>
                <c:pt idx="15">
                  <c:v>7.0810000000000004</c:v>
                </c:pt>
                <c:pt idx="16">
                  <c:v>7.0860000000000003</c:v>
                </c:pt>
                <c:pt idx="17">
                  <c:v>7.0910000000000002</c:v>
                </c:pt>
                <c:pt idx="18">
                  <c:v>7.0960000000000001</c:v>
                </c:pt>
                <c:pt idx="19">
                  <c:v>7.101</c:v>
                </c:pt>
                <c:pt idx="20">
                  <c:v>7.1059999999999999</c:v>
                </c:pt>
                <c:pt idx="21">
                  <c:v>7.1109999999999998</c:v>
                </c:pt>
                <c:pt idx="22">
                  <c:v>7.1159999999999997</c:v>
                </c:pt>
                <c:pt idx="23">
                  <c:v>7.1210000000000004</c:v>
                </c:pt>
                <c:pt idx="24">
                  <c:v>7.1260000000000003</c:v>
                </c:pt>
                <c:pt idx="25">
                  <c:v>7.1310000000000002</c:v>
                </c:pt>
                <c:pt idx="26">
                  <c:v>7.1360000000000001</c:v>
                </c:pt>
                <c:pt idx="27">
                  <c:v>7.141</c:v>
                </c:pt>
                <c:pt idx="28">
                  <c:v>7.1459999999999999</c:v>
                </c:pt>
                <c:pt idx="29">
                  <c:v>7.1509999999999998</c:v>
                </c:pt>
                <c:pt idx="30">
                  <c:v>7.1559999999999997</c:v>
                </c:pt>
                <c:pt idx="31">
                  <c:v>7.1609999999999996</c:v>
                </c:pt>
                <c:pt idx="32">
                  <c:v>7.1660000000000004</c:v>
                </c:pt>
                <c:pt idx="33">
                  <c:v>7.1710000000000003</c:v>
                </c:pt>
                <c:pt idx="34">
                  <c:v>7.1760000000000002</c:v>
                </c:pt>
                <c:pt idx="35">
                  <c:v>7.181</c:v>
                </c:pt>
                <c:pt idx="36">
                  <c:v>7.1859999999999999</c:v>
                </c:pt>
                <c:pt idx="37">
                  <c:v>7.1909999999999998</c:v>
                </c:pt>
                <c:pt idx="38">
                  <c:v>7.1959999999999997</c:v>
                </c:pt>
                <c:pt idx="39">
                  <c:v>7.2009999999999996</c:v>
                </c:pt>
                <c:pt idx="40">
                  <c:v>7.2060000000000004</c:v>
                </c:pt>
                <c:pt idx="41">
                  <c:v>7.2110000000000003</c:v>
                </c:pt>
                <c:pt idx="42">
                  <c:v>7.2160000000000002</c:v>
                </c:pt>
                <c:pt idx="43">
                  <c:v>7.2210000000000001</c:v>
                </c:pt>
                <c:pt idx="44">
                  <c:v>7.226</c:v>
                </c:pt>
                <c:pt idx="45">
                  <c:v>7.2309999999999999</c:v>
                </c:pt>
                <c:pt idx="46">
                  <c:v>7.2359999999999998</c:v>
                </c:pt>
                <c:pt idx="47">
                  <c:v>7.2409999999999997</c:v>
                </c:pt>
                <c:pt idx="48">
                  <c:v>7.2460000000000004</c:v>
                </c:pt>
                <c:pt idx="49">
                  <c:v>7.2510000000000003</c:v>
                </c:pt>
                <c:pt idx="50">
                  <c:v>7.2560000000000002</c:v>
                </c:pt>
                <c:pt idx="51">
                  <c:v>7.2610000000000001</c:v>
                </c:pt>
                <c:pt idx="52">
                  <c:v>7.266</c:v>
                </c:pt>
                <c:pt idx="53">
                  <c:v>7.2709999999999999</c:v>
                </c:pt>
                <c:pt idx="54">
                  <c:v>7.2759999999999998</c:v>
                </c:pt>
                <c:pt idx="55">
                  <c:v>7.2809999999999997</c:v>
                </c:pt>
                <c:pt idx="56">
                  <c:v>7.2859999999999996</c:v>
                </c:pt>
                <c:pt idx="57">
                  <c:v>7.2910000000000004</c:v>
                </c:pt>
                <c:pt idx="58">
                  <c:v>7.2960000000000003</c:v>
                </c:pt>
                <c:pt idx="59">
                  <c:v>7.3010000000000002</c:v>
                </c:pt>
                <c:pt idx="60">
                  <c:v>7.306</c:v>
                </c:pt>
                <c:pt idx="61">
                  <c:v>7.3109999999999999</c:v>
                </c:pt>
                <c:pt idx="62">
                  <c:v>7.3159999999999998</c:v>
                </c:pt>
                <c:pt idx="63">
                  <c:v>7.3209999999999997</c:v>
                </c:pt>
                <c:pt idx="64">
                  <c:v>7.3259999999999996</c:v>
                </c:pt>
                <c:pt idx="65">
                  <c:v>7.3310000000000004</c:v>
                </c:pt>
                <c:pt idx="66">
                  <c:v>7.3360000000000003</c:v>
                </c:pt>
                <c:pt idx="67">
                  <c:v>7.3410000000000002</c:v>
                </c:pt>
                <c:pt idx="68">
                  <c:v>7.3460000000000001</c:v>
                </c:pt>
                <c:pt idx="69">
                  <c:v>7.351</c:v>
                </c:pt>
                <c:pt idx="70">
                  <c:v>7.3559999999999999</c:v>
                </c:pt>
                <c:pt idx="71">
                  <c:v>7.3609999999999998</c:v>
                </c:pt>
                <c:pt idx="72">
                  <c:v>7.3659999999999997</c:v>
                </c:pt>
                <c:pt idx="73">
                  <c:v>7.3710000000000004</c:v>
                </c:pt>
                <c:pt idx="74">
                  <c:v>7.3760000000000003</c:v>
                </c:pt>
                <c:pt idx="75">
                  <c:v>7.3810000000000002</c:v>
                </c:pt>
                <c:pt idx="76">
                  <c:v>7.3860000000000001</c:v>
                </c:pt>
                <c:pt idx="77">
                  <c:v>7.391</c:v>
                </c:pt>
                <c:pt idx="78">
                  <c:v>7.3959999999999999</c:v>
                </c:pt>
                <c:pt idx="79">
                  <c:v>7.4009999999999998</c:v>
                </c:pt>
                <c:pt idx="80">
                  <c:v>7.4059999999999997</c:v>
                </c:pt>
                <c:pt idx="81">
                  <c:v>7.4109999999999996</c:v>
                </c:pt>
                <c:pt idx="82">
                  <c:v>7.4160000000000004</c:v>
                </c:pt>
                <c:pt idx="83">
                  <c:v>7.4210000000000003</c:v>
                </c:pt>
                <c:pt idx="84">
                  <c:v>7.4260000000000002</c:v>
                </c:pt>
                <c:pt idx="85">
                  <c:v>7.431</c:v>
                </c:pt>
                <c:pt idx="86">
                  <c:v>7.4359999999999999</c:v>
                </c:pt>
                <c:pt idx="87">
                  <c:v>7.4409999999999998</c:v>
                </c:pt>
                <c:pt idx="88">
                  <c:v>7.4459999999999997</c:v>
                </c:pt>
                <c:pt idx="89">
                  <c:v>7.4509999999999996</c:v>
                </c:pt>
                <c:pt idx="90">
                  <c:v>7.4560000000000004</c:v>
                </c:pt>
                <c:pt idx="91">
                  <c:v>7.4610000000000003</c:v>
                </c:pt>
                <c:pt idx="92">
                  <c:v>7.4660000000000002</c:v>
                </c:pt>
                <c:pt idx="93">
                  <c:v>7.4710000000000001</c:v>
                </c:pt>
                <c:pt idx="94">
                  <c:v>7.476</c:v>
                </c:pt>
                <c:pt idx="95">
                  <c:v>7.4809999999999999</c:v>
                </c:pt>
                <c:pt idx="96">
                  <c:v>7.4859999999999998</c:v>
                </c:pt>
                <c:pt idx="97">
                  <c:v>7.4909999999999997</c:v>
                </c:pt>
                <c:pt idx="98">
                  <c:v>7.4960000000000004</c:v>
                </c:pt>
                <c:pt idx="99">
                  <c:v>7.5010000000000003</c:v>
                </c:pt>
                <c:pt idx="100">
                  <c:v>7.5060000000000002</c:v>
                </c:pt>
                <c:pt idx="101">
                  <c:v>7.5110000000000001</c:v>
                </c:pt>
                <c:pt idx="102">
                  <c:v>7.516</c:v>
                </c:pt>
                <c:pt idx="103">
                  <c:v>7.5209999999999999</c:v>
                </c:pt>
                <c:pt idx="104">
                  <c:v>7.5259999999999998</c:v>
                </c:pt>
                <c:pt idx="105">
                  <c:v>7.5309999999999997</c:v>
                </c:pt>
                <c:pt idx="106">
                  <c:v>7.5359999999999996</c:v>
                </c:pt>
                <c:pt idx="107">
                  <c:v>7.5410000000000004</c:v>
                </c:pt>
                <c:pt idx="108">
                  <c:v>7.5460000000000003</c:v>
                </c:pt>
                <c:pt idx="109">
                  <c:v>7.5510000000000002</c:v>
                </c:pt>
                <c:pt idx="110">
                  <c:v>7.556</c:v>
                </c:pt>
                <c:pt idx="111">
                  <c:v>7.5609999999999999</c:v>
                </c:pt>
                <c:pt idx="112">
                  <c:v>7.5659999999999998</c:v>
                </c:pt>
                <c:pt idx="113">
                  <c:v>7.5709999999999997</c:v>
                </c:pt>
                <c:pt idx="114">
                  <c:v>7.5759999999999996</c:v>
                </c:pt>
                <c:pt idx="115">
                  <c:v>7.5810000000000004</c:v>
                </c:pt>
                <c:pt idx="116">
                  <c:v>7.5860000000000003</c:v>
                </c:pt>
                <c:pt idx="117">
                  <c:v>7.5910000000000002</c:v>
                </c:pt>
                <c:pt idx="118">
                  <c:v>7.5960000000000001</c:v>
                </c:pt>
                <c:pt idx="119">
                  <c:v>7.601</c:v>
                </c:pt>
                <c:pt idx="120">
                  <c:v>7.6059999999999999</c:v>
                </c:pt>
                <c:pt idx="121">
                  <c:v>7.6109999999999998</c:v>
                </c:pt>
                <c:pt idx="122">
                  <c:v>7.6159999999999997</c:v>
                </c:pt>
                <c:pt idx="123">
                  <c:v>7.6210000000000004</c:v>
                </c:pt>
                <c:pt idx="124">
                  <c:v>7.6260000000000003</c:v>
                </c:pt>
                <c:pt idx="125">
                  <c:v>7.6310000000000002</c:v>
                </c:pt>
                <c:pt idx="126">
                  <c:v>7.6360000000000001</c:v>
                </c:pt>
                <c:pt idx="127">
                  <c:v>7.641</c:v>
                </c:pt>
                <c:pt idx="128">
                  <c:v>7.6459999999999999</c:v>
                </c:pt>
                <c:pt idx="129">
                  <c:v>7.6509999999999998</c:v>
                </c:pt>
                <c:pt idx="130">
                  <c:v>7.6559999999999997</c:v>
                </c:pt>
                <c:pt idx="131">
                  <c:v>7.6609999999999996</c:v>
                </c:pt>
                <c:pt idx="132">
                  <c:v>7.6660000000000004</c:v>
                </c:pt>
                <c:pt idx="133">
                  <c:v>7.6710000000000003</c:v>
                </c:pt>
                <c:pt idx="134">
                  <c:v>7.6760000000000002</c:v>
                </c:pt>
                <c:pt idx="135">
                  <c:v>7.681</c:v>
                </c:pt>
                <c:pt idx="136">
                  <c:v>7.6859999999999999</c:v>
                </c:pt>
                <c:pt idx="137">
                  <c:v>7.6909999999999998</c:v>
                </c:pt>
                <c:pt idx="138">
                  <c:v>7.6959999999999997</c:v>
                </c:pt>
                <c:pt idx="139">
                  <c:v>7.7009999999999996</c:v>
                </c:pt>
                <c:pt idx="140">
                  <c:v>7.7060000000000004</c:v>
                </c:pt>
                <c:pt idx="141">
                  <c:v>7.7110000000000003</c:v>
                </c:pt>
                <c:pt idx="142">
                  <c:v>7.7160000000000002</c:v>
                </c:pt>
                <c:pt idx="143">
                  <c:v>7.7210000000000001</c:v>
                </c:pt>
                <c:pt idx="144">
                  <c:v>7.726</c:v>
                </c:pt>
                <c:pt idx="145">
                  <c:v>7.7309999999999999</c:v>
                </c:pt>
                <c:pt idx="146">
                  <c:v>7.7359999999999998</c:v>
                </c:pt>
                <c:pt idx="147">
                  <c:v>7.7409999999999997</c:v>
                </c:pt>
                <c:pt idx="148">
                  <c:v>7.7460000000000004</c:v>
                </c:pt>
                <c:pt idx="149">
                  <c:v>7.7510000000000003</c:v>
                </c:pt>
                <c:pt idx="150">
                  <c:v>7.7560000000000002</c:v>
                </c:pt>
                <c:pt idx="151">
                  <c:v>7.7610000000000001</c:v>
                </c:pt>
                <c:pt idx="152">
                  <c:v>7.766</c:v>
                </c:pt>
                <c:pt idx="153">
                  <c:v>7.7709999999999999</c:v>
                </c:pt>
                <c:pt idx="154">
                  <c:v>7.7759999999999998</c:v>
                </c:pt>
                <c:pt idx="155">
                  <c:v>7.7809999999999997</c:v>
                </c:pt>
                <c:pt idx="156">
                  <c:v>7.7859999999999996</c:v>
                </c:pt>
                <c:pt idx="157">
                  <c:v>7.7910000000000004</c:v>
                </c:pt>
                <c:pt idx="158">
                  <c:v>7.7960000000000003</c:v>
                </c:pt>
                <c:pt idx="159">
                  <c:v>7.8010000000000002</c:v>
                </c:pt>
                <c:pt idx="160">
                  <c:v>7.806</c:v>
                </c:pt>
                <c:pt idx="161">
                  <c:v>7.8109999999999999</c:v>
                </c:pt>
                <c:pt idx="162">
                  <c:v>7.8159999999999998</c:v>
                </c:pt>
                <c:pt idx="163">
                  <c:v>7.8209999999999997</c:v>
                </c:pt>
                <c:pt idx="164">
                  <c:v>7.8259999999999996</c:v>
                </c:pt>
                <c:pt idx="165">
                  <c:v>7.8310000000000004</c:v>
                </c:pt>
                <c:pt idx="166">
                  <c:v>7.8360000000000003</c:v>
                </c:pt>
                <c:pt idx="167">
                  <c:v>7.8410000000000002</c:v>
                </c:pt>
                <c:pt idx="168">
                  <c:v>7.8460000000000001</c:v>
                </c:pt>
                <c:pt idx="169">
                  <c:v>7.851</c:v>
                </c:pt>
                <c:pt idx="170">
                  <c:v>7.8559999999999999</c:v>
                </c:pt>
                <c:pt idx="171">
                  <c:v>7.8609999999999998</c:v>
                </c:pt>
                <c:pt idx="172">
                  <c:v>7.8659999999999997</c:v>
                </c:pt>
                <c:pt idx="173">
                  <c:v>7.8710000000000004</c:v>
                </c:pt>
                <c:pt idx="174">
                  <c:v>7.8760000000000003</c:v>
                </c:pt>
                <c:pt idx="175">
                  <c:v>7.8810000000000002</c:v>
                </c:pt>
                <c:pt idx="176">
                  <c:v>7.8860000000000001</c:v>
                </c:pt>
                <c:pt idx="177">
                  <c:v>7.891</c:v>
                </c:pt>
                <c:pt idx="178">
                  <c:v>7.8959999999999999</c:v>
                </c:pt>
                <c:pt idx="179">
                  <c:v>7.9009999999999998</c:v>
                </c:pt>
                <c:pt idx="180">
                  <c:v>7.9059999999999997</c:v>
                </c:pt>
                <c:pt idx="181">
                  <c:v>7.9109999999999996</c:v>
                </c:pt>
                <c:pt idx="182">
                  <c:v>7.9160000000000004</c:v>
                </c:pt>
                <c:pt idx="183">
                  <c:v>7.9210000000000003</c:v>
                </c:pt>
                <c:pt idx="184">
                  <c:v>7.9260000000000002</c:v>
                </c:pt>
                <c:pt idx="185">
                  <c:v>7.931</c:v>
                </c:pt>
                <c:pt idx="186">
                  <c:v>7.9359999999999999</c:v>
                </c:pt>
                <c:pt idx="187">
                  <c:v>7.9409999999999998</c:v>
                </c:pt>
                <c:pt idx="188">
                  <c:v>7.9459999999999997</c:v>
                </c:pt>
                <c:pt idx="189">
                  <c:v>7.9509999999999996</c:v>
                </c:pt>
                <c:pt idx="190">
                  <c:v>7.9560000000000004</c:v>
                </c:pt>
                <c:pt idx="191">
                  <c:v>7.9610000000000003</c:v>
                </c:pt>
                <c:pt idx="192">
                  <c:v>7.9660000000000002</c:v>
                </c:pt>
                <c:pt idx="193">
                  <c:v>7.9710000000000001</c:v>
                </c:pt>
                <c:pt idx="194">
                  <c:v>7.976</c:v>
                </c:pt>
                <c:pt idx="195">
                  <c:v>7.9809999999999999</c:v>
                </c:pt>
                <c:pt idx="196">
                  <c:v>7.9859999999999998</c:v>
                </c:pt>
                <c:pt idx="197">
                  <c:v>7.9909999999999997</c:v>
                </c:pt>
                <c:pt idx="198">
                  <c:v>7.9960000000000004</c:v>
                </c:pt>
                <c:pt idx="199">
                  <c:v>8.0009999999999994</c:v>
                </c:pt>
                <c:pt idx="200">
                  <c:v>8.0060000000000002</c:v>
                </c:pt>
                <c:pt idx="201">
                  <c:v>8.0109999999999992</c:v>
                </c:pt>
                <c:pt idx="202">
                  <c:v>8.016</c:v>
                </c:pt>
                <c:pt idx="203">
                  <c:v>8.0210000000000008</c:v>
                </c:pt>
                <c:pt idx="204">
                  <c:v>8.0259999999999998</c:v>
                </c:pt>
                <c:pt idx="205">
                  <c:v>8.0310000000000006</c:v>
                </c:pt>
                <c:pt idx="206">
                  <c:v>8.0359999999999996</c:v>
                </c:pt>
                <c:pt idx="207">
                  <c:v>8.0410000000000004</c:v>
                </c:pt>
                <c:pt idx="208">
                  <c:v>8.0459999999999994</c:v>
                </c:pt>
                <c:pt idx="209">
                  <c:v>8.0510000000000002</c:v>
                </c:pt>
                <c:pt idx="210">
                  <c:v>8.0559999999999992</c:v>
                </c:pt>
                <c:pt idx="211">
                  <c:v>8.0609999999999999</c:v>
                </c:pt>
                <c:pt idx="212">
                  <c:v>8.0660000000000007</c:v>
                </c:pt>
                <c:pt idx="213">
                  <c:v>8.0709999999999997</c:v>
                </c:pt>
                <c:pt idx="214">
                  <c:v>8.0760000000000005</c:v>
                </c:pt>
                <c:pt idx="215">
                  <c:v>8.0809999999999995</c:v>
                </c:pt>
                <c:pt idx="216">
                  <c:v>8.0860000000000003</c:v>
                </c:pt>
                <c:pt idx="217">
                  <c:v>8.0909999999999993</c:v>
                </c:pt>
                <c:pt idx="218">
                  <c:v>8.0960000000000001</c:v>
                </c:pt>
                <c:pt idx="219">
                  <c:v>8.1010000000000009</c:v>
                </c:pt>
                <c:pt idx="220">
                  <c:v>8.1059999999999999</c:v>
                </c:pt>
                <c:pt idx="221">
                  <c:v>8.1110000000000007</c:v>
                </c:pt>
                <c:pt idx="222">
                  <c:v>8.1159999999999997</c:v>
                </c:pt>
                <c:pt idx="223">
                  <c:v>8.1210000000000004</c:v>
                </c:pt>
                <c:pt idx="224">
                  <c:v>8.1259999999999994</c:v>
                </c:pt>
                <c:pt idx="225">
                  <c:v>8.1310000000000002</c:v>
                </c:pt>
                <c:pt idx="226">
                  <c:v>8.1359999999999992</c:v>
                </c:pt>
                <c:pt idx="227">
                  <c:v>8.141</c:v>
                </c:pt>
                <c:pt idx="228">
                  <c:v>8.1460000000000008</c:v>
                </c:pt>
                <c:pt idx="229">
                  <c:v>8.1509999999999998</c:v>
                </c:pt>
                <c:pt idx="230">
                  <c:v>8.1560000000000006</c:v>
                </c:pt>
                <c:pt idx="231">
                  <c:v>8.1609999999999996</c:v>
                </c:pt>
                <c:pt idx="232">
                  <c:v>8.1660000000000004</c:v>
                </c:pt>
                <c:pt idx="233">
                  <c:v>8.1709999999999994</c:v>
                </c:pt>
                <c:pt idx="234">
                  <c:v>8.1760000000000002</c:v>
                </c:pt>
                <c:pt idx="235">
                  <c:v>8.1809999999999992</c:v>
                </c:pt>
                <c:pt idx="236">
                  <c:v>8.1859999999999999</c:v>
                </c:pt>
                <c:pt idx="237">
                  <c:v>8.1910000000000007</c:v>
                </c:pt>
                <c:pt idx="238">
                  <c:v>8.1959999999999997</c:v>
                </c:pt>
                <c:pt idx="239">
                  <c:v>8.2010000000000005</c:v>
                </c:pt>
                <c:pt idx="240">
                  <c:v>8.2059999999999995</c:v>
                </c:pt>
                <c:pt idx="241">
                  <c:v>8.2110000000000003</c:v>
                </c:pt>
                <c:pt idx="242">
                  <c:v>8.2159999999999993</c:v>
                </c:pt>
                <c:pt idx="243">
                  <c:v>8.2210000000000001</c:v>
                </c:pt>
                <c:pt idx="244">
                  <c:v>8.2260000000000009</c:v>
                </c:pt>
                <c:pt idx="245">
                  <c:v>8.2309999999999999</c:v>
                </c:pt>
                <c:pt idx="246">
                  <c:v>8.2360000000000007</c:v>
                </c:pt>
                <c:pt idx="247">
                  <c:v>8.2409999999999997</c:v>
                </c:pt>
                <c:pt idx="248">
                  <c:v>8.2460000000000004</c:v>
                </c:pt>
                <c:pt idx="249">
                  <c:v>8.2509999999999994</c:v>
                </c:pt>
                <c:pt idx="250">
                  <c:v>8.2560000000000002</c:v>
                </c:pt>
                <c:pt idx="251">
                  <c:v>8.2609999999999992</c:v>
                </c:pt>
                <c:pt idx="252">
                  <c:v>8.266</c:v>
                </c:pt>
                <c:pt idx="253">
                  <c:v>8.2710000000000008</c:v>
                </c:pt>
                <c:pt idx="254">
                  <c:v>8.2759999999999998</c:v>
                </c:pt>
                <c:pt idx="255">
                  <c:v>8.2810000000000006</c:v>
                </c:pt>
                <c:pt idx="256">
                  <c:v>8.2859999999999996</c:v>
                </c:pt>
                <c:pt idx="257">
                  <c:v>8.2910000000000004</c:v>
                </c:pt>
                <c:pt idx="258">
                  <c:v>8.2959999999999994</c:v>
                </c:pt>
                <c:pt idx="259">
                  <c:v>8.3010000000000002</c:v>
                </c:pt>
                <c:pt idx="260">
                  <c:v>8.3059999999999992</c:v>
                </c:pt>
                <c:pt idx="261">
                  <c:v>8.3109999999999999</c:v>
                </c:pt>
                <c:pt idx="262">
                  <c:v>8.3160000000000007</c:v>
                </c:pt>
                <c:pt idx="263">
                  <c:v>8.3209999999999997</c:v>
                </c:pt>
                <c:pt idx="264">
                  <c:v>8.3260000000000005</c:v>
                </c:pt>
                <c:pt idx="265">
                  <c:v>8.3309999999999995</c:v>
                </c:pt>
                <c:pt idx="266">
                  <c:v>8.3360000000000003</c:v>
                </c:pt>
                <c:pt idx="267">
                  <c:v>8.3409999999999993</c:v>
                </c:pt>
                <c:pt idx="268">
                  <c:v>8.3460000000000001</c:v>
                </c:pt>
                <c:pt idx="269">
                  <c:v>8.3510000000000009</c:v>
                </c:pt>
                <c:pt idx="270">
                  <c:v>8.3559999999999999</c:v>
                </c:pt>
                <c:pt idx="271">
                  <c:v>8.3610000000000007</c:v>
                </c:pt>
                <c:pt idx="272">
                  <c:v>8.3659999999999997</c:v>
                </c:pt>
                <c:pt idx="273">
                  <c:v>8.3710000000000004</c:v>
                </c:pt>
                <c:pt idx="274">
                  <c:v>8.3759999999999994</c:v>
                </c:pt>
                <c:pt idx="275">
                  <c:v>8.3810000000000002</c:v>
                </c:pt>
                <c:pt idx="276">
                  <c:v>8.3859999999999992</c:v>
                </c:pt>
                <c:pt idx="277">
                  <c:v>8.391</c:v>
                </c:pt>
                <c:pt idx="278">
                  <c:v>8.3960000000000008</c:v>
                </c:pt>
                <c:pt idx="279">
                  <c:v>8.4009999999999998</c:v>
                </c:pt>
                <c:pt idx="280">
                  <c:v>8.4060000000000006</c:v>
                </c:pt>
                <c:pt idx="281">
                  <c:v>8.4109999999999996</c:v>
                </c:pt>
                <c:pt idx="282">
                  <c:v>8.4160000000000004</c:v>
                </c:pt>
                <c:pt idx="283">
                  <c:v>8.4209999999999994</c:v>
                </c:pt>
                <c:pt idx="284">
                  <c:v>8.4260000000000002</c:v>
                </c:pt>
                <c:pt idx="285">
                  <c:v>8.4309999999999992</c:v>
                </c:pt>
                <c:pt idx="286">
                  <c:v>8.4359999999999999</c:v>
                </c:pt>
                <c:pt idx="287">
                  <c:v>8.4410000000000007</c:v>
                </c:pt>
                <c:pt idx="288">
                  <c:v>8.4459999999999997</c:v>
                </c:pt>
                <c:pt idx="289">
                  <c:v>8.4510000000000005</c:v>
                </c:pt>
                <c:pt idx="290">
                  <c:v>8.4559999999999995</c:v>
                </c:pt>
                <c:pt idx="291">
                  <c:v>8.4610000000000003</c:v>
                </c:pt>
                <c:pt idx="292">
                  <c:v>8.4659999999999993</c:v>
                </c:pt>
                <c:pt idx="293">
                  <c:v>8.4710000000000001</c:v>
                </c:pt>
                <c:pt idx="294">
                  <c:v>8.4760000000000009</c:v>
                </c:pt>
                <c:pt idx="295">
                  <c:v>8.4809999999999999</c:v>
                </c:pt>
                <c:pt idx="296">
                  <c:v>8.4860000000000007</c:v>
                </c:pt>
                <c:pt idx="297">
                  <c:v>8.4909999999999997</c:v>
                </c:pt>
                <c:pt idx="298">
                  <c:v>8.4960000000000004</c:v>
                </c:pt>
                <c:pt idx="299">
                  <c:v>8.5009999999999994</c:v>
                </c:pt>
                <c:pt idx="300">
                  <c:v>8.5060000000000002</c:v>
                </c:pt>
                <c:pt idx="301">
                  <c:v>8.5109999999999992</c:v>
                </c:pt>
                <c:pt idx="302">
                  <c:v>8.516</c:v>
                </c:pt>
                <c:pt idx="303">
                  <c:v>8.5210000000000008</c:v>
                </c:pt>
                <c:pt idx="304">
                  <c:v>8.5259999999999998</c:v>
                </c:pt>
                <c:pt idx="305">
                  <c:v>8.5310000000000006</c:v>
                </c:pt>
                <c:pt idx="306">
                  <c:v>8.5359999999999996</c:v>
                </c:pt>
                <c:pt idx="307">
                  <c:v>8.5410000000000004</c:v>
                </c:pt>
                <c:pt idx="308">
                  <c:v>8.5459999999999994</c:v>
                </c:pt>
                <c:pt idx="309">
                  <c:v>8.5510000000000002</c:v>
                </c:pt>
                <c:pt idx="310">
                  <c:v>8.5559999999999992</c:v>
                </c:pt>
                <c:pt idx="311">
                  <c:v>8.5609999999999999</c:v>
                </c:pt>
                <c:pt idx="312">
                  <c:v>8.5660000000000007</c:v>
                </c:pt>
                <c:pt idx="313">
                  <c:v>8.5709999999999997</c:v>
                </c:pt>
                <c:pt idx="314">
                  <c:v>8.5760000000000005</c:v>
                </c:pt>
                <c:pt idx="315">
                  <c:v>8.5809999999999995</c:v>
                </c:pt>
                <c:pt idx="316">
                  <c:v>8.5860000000000003</c:v>
                </c:pt>
                <c:pt idx="317">
                  <c:v>8.5909999999999993</c:v>
                </c:pt>
                <c:pt idx="318">
                  <c:v>8.5960000000000001</c:v>
                </c:pt>
                <c:pt idx="319">
                  <c:v>8.6010000000000009</c:v>
                </c:pt>
                <c:pt idx="320">
                  <c:v>8.6059999999999999</c:v>
                </c:pt>
                <c:pt idx="321">
                  <c:v>8.6110000000000007</c:v>
                </c:pt>
                <c:pt idx="322">
                  <c:v>8.6159999999999997</c:v>
                </c:pt>
                <c:pt idx="323">
                  <c:v>8.6210000000000004</c:v>
                </c:pt>
                <c:pt idx="324">
                  <c:v>8.6259999999999994</c:v>
                </c:pt>
                <c:pt idx="325">
                  <c:v>8.6310000000000002</c:v>
                </c:pt>
                <c:pt idx="326">
                  <c:v>8.6359999999999992</c:v>
                </c:pt>
                <c:pt idx="327">
                  <c:v>8.641</c:v>
                </c:pt>
                <c:pt idx="328">
                  <c:v>8.6460000000000008</c:v>
                </c:pt>
                <c:pt idx="329">
                  <c:v>8.6509999999999998</c:v>
                </c:pt>
                <c:pt idx="330">
                  <c:v>8.6560000000000006</c:v>
                </c:pt>
                <c:pt idx="331">
                  <c:v>8.6609999999999996</c:v>
                </c:pt>
                <c:pt idx="332">
                  <c:v>8.6660000000000004</c:v>
                </c:pt>
                <c:pt idx="333">
                  <c:v>8.6709999999999994</c:v>
                </c:pt>
                <c:pt idx="334">
                  <c:v>8.6760000000000002</c:v>
                </c:pt>
                <c:pt idx="335">
                  <c:v>8.6809999999999992</c:v>
                </c:pt>
                <c:pt idx="336">
                  <c:v>8.6859999999999999</c:v>
                </c:pt>
                <c:pt idx="337">
                  <c:v>8.6910000000000007</c:v>
                </c:pt>
                <c:pt idx="338">
                  <c:v>8.6959999999999997</c:v>
                </c:pt>
                <c:pt idx="339">
                  <c:v>8.7010000000000005</c:v>
                </c:pt>
                <c:pt idx="340">
                  <c:v>8.7059999999999995</c:v>
                </c:pt>
                <c:pt idx="341">
                  <c:v>8.7110000000000003</c:v>
                </c:pt>
                <c:pt idx="342">
                  <c:v>8.7159999999999993</c:v>
                </c:pt>
                <c:pt idx="343">
                  <c:v>8.7210000000000001</c:v>
                </c:pt>
                <c:pt idx="344">
                  <c:v>8.7260000000000009</c:v>
                </c:pt>
                <c:pt idx="345">
                  <c:v>8.7309999999999999</c:v>
                </c:pt>
                <c:pt idx="346">
                  <c:v>8.7360000000000007</c:v>
                </c:pt>
                <c:pt idx="347">
                  <c:v>8.7409999999999997</c:v>
                </c:pt>
                <c:pt idx="348">
                  <c:v>8.7460000000000004</c:v>
                </c:pt>
                <c:pt idx="349">
                  <c:v>8.7509999999999994</c:v>
                </c:pt>
                <c:pt idx="350">
                  <c:v>8.7560000000000002</c:v>
                </c:pt>
                <c:pt idx="351">
                  <c:v>8.7609999999999992</c:v>
                </c:pt>
                <c:pt idx="352">
                  <c:v>8.766</c:v>
                </c:pt>
                <c:pt idx="353">
                  <c:v>8.7710000000000008</c:v>
                </c:pt>
                <c:pt idx="354">
                  <c:v>8.7759999999999998</c:v>
                </c:pt>
                <c:pt idx="355">
                  <c:v>8.7810000000000006</c:v>
                </c:pt>
                <c:pt idx="356">
                  <c:v>8.7859999999999996</c:v>
                </c:pt>
                <c:pt idx="357">
                  <c:v>8.7910000000000004</c:v>
                </c:pt>
                <c:pt idx="358">
                  <c:v>8.7959999999999994</c:v>
                </c:pt>
                <c:pt idx="359">
                  <c:v>8.8010000000000002</c:v>
                </c:pt>
                <c:pt idx="360">
                  <c:v>8.8059999999999992</c:v>
                </c:pt>
                <c:pt idx="361">
                  <c:v>8.8109999999999999</c:v>
                </c:pt>
                <c:pt idx="362">
                  <c:v>8.8160000000000007</c:v>
                </c:pt>
                <c:pt idx="363">
                  <c:v>8.8209999999999997</c:v>
                </c:pt>
                <c:pt idx="364">
                  <c:v>8.8260000000000005</c:v>
                </c:pt>
                <c:pt idx="365">
                  <c:v>8.8309999999999995</c:v>
                </c:pt>
                <c:pt idx="366">
                  <c:v>8.8360000000000003</c:v>
                </c:pt>
                <c:pt idx="367">
                  <c:v>8.8409999999999993</c:v>
                </c:pt>
                <c:pt idx="368">
                  <c:v>8.8460000000000001</c:v>
                </c:pt>
                <c:pt idx="369">
                  <c:v>8.8510000000000009</c:v>
                </c:pt>
                <c:pt idx="370">
                  <c:v>8.8559999999999999</c:v>
                </c:pt>
                <c:pt idx="371">
                  <c:v>8.8610000000000007</c:v>
                </c:pt>
                <c:pt idx="372">
                  <c:v>8.8659999999999997</c:v>
                </c:pt>
                <c:pt idx="373">
                  <c:v>8.8710000000000004</c:v>
                </c:pt>
                <c:pt idx="374">
                  <c:v>8.8759999999999994</c:v>
                </c:pt>
                <c:pt idx="375">
                  <c:v>8.8810000000000002</c:v>
                </c:pt>
                <c:pt idx="376">
                  <c:v>8.8859999999999992</c:v>
                </c:pt>
                <c:pt idx="377">
                  <c:v>8.891</c:v>
                </c:pt>
                <c:pt idx="378">
                  <c:v>8.8960000000000008</c:v>
                </c:pt>
                <c:pt idx="379">
                  <c:v>8.9009999999999998</c:v>
                </c:pt>
                <c:pt idx="380">
                  <c:v>8.9060000000000006</c:v>
                </c:pt>
                <c:pt idx="381">
                  <c:v>8.9109999999999996</c:v>
                </c:pt>
                <c:pt idx="382">
                  <c:v>8.9160000000000004</c:v>
                </c:pt>
                <c:pt idx="383">
                  <c:v>8.9209999999999994</c:v>
                </c:pt>
                <c:pt idx="384">
                  <c:v>8.9260000000000002</c:v>
                </c:pt>
                <c:pt idx="385">
                  <c:v>8.9309999999999992</c:v>
                </c:pt>
                <c:pt idx="386">
                  <c:v>8.9359999999999999</c:v>
                </c:pt>
                <c:pt idx="387">
                  <c:v>8.9410000000000007</c:v>
                </c:pt>
                <c:pt idx="388">
                  <c:v>8.9459999999999997</c:v>
                </c:pt>
                <c:pt idx="389">
                  <c:v>8.9510000000000005</c:v>
                </c:pt>
                <c:pt idx="390">
                  <c:v>8.9559999999999995</c:v>
                </c:pt>
                <c:pt idx="391">
                  <c:v>8.9610000000000003</c:v>
                </c:pt>
                <c:pt idx="392">
                  <c:v>8.9659999999999993</c:v>
                </c:pt>
                <c:pt idx="393">
                  <c:v>8.9710000000000001</c:v>
                </c:pt>
                <c:pt idx="394">
                  <c:v>8.9760000000000009</c:v>
                </c:pt>
                <c:pt idx="395">
                  <c:v>8.9809999999999999</c:v>
                </c:pt>
                <c:pt idx="396">
                  <c:v>8.9860000000000007</c:v>
                </c:pt>
                <c:pt idx="397">
                  <c:v>8.9909999999999997</c:v>
                </c:pt>
                <c:pt idx="398">
                  <c:v>8.9960000000000004</c:v>
                </c:pt>
                <c:pt idx="399">
                  <c:v>9.0009999999999994</c:v>
                </c:pt>
                <c:pt idx="400">
                  <c:v>9.0060000000000002</c:v>
                </c:pt>
              </c:numCache>
            </c:numRef>
          </c:xVal>
          <c:yVal>
            <c:numRef>
              <c:f>Vinylacenaphthylene!$C$4:$C$404</c:f>
              <c:numCache>
                <c:formatCode>General</c:formatCode>
                <c:ptCount val="4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1.46303E-10</c:v>
                </c:pt>
                <c:pt idx="89">
                  <c:v>7.2406099999999999E-10</c:v>
                </c:pt>
                <c:pt idx="90">
                  <c:v>3.020191E-9</c:v>
                </c:pt>
                <c:pt idx="91">
                  <c:v>1.0780740999999999E-8</c:v>
                </c:pt>
                <c:pt idx="92">
                  <c:v>3.4908140999999999E-8</c:v>
                </c:pt>
                <c:pt idx="93">
                  <c:v>1.0444624100000001E-7</c:v>
                </c:pt>
                <c:pt idx="94">
                  <c:v>2.8991724100000004E-7</c:v>
                </c:pt>
                <c:pt idx="95">
                  <c:v>7.443062410000001E-7</c:v>
                </c:pt>
                <c:pt idx="96">
                  <c:v>1.7748562410000001E-6</c:v>
                </c:pt>
                <c:pt idx="97">
                  <c:v>3.9435662410000005E-6</c:v>
                </c:pt>
                <c:pt idx="98">
                  <c:v>8.1906562410000002E-6</c:v>
                </c:pt>
                <c:pt idx="99">
                  <c:v>1.5956656240999998E-5</c:v>
                </c:pt>
                <c:pt idx="100">
                  <c:v>2.9268456240999999E-5</c:v>
                </c:pt>
                <c:pt idx="101">
                  <c:v>5.0751756241E-5</c:v>
                </c:pt>
                <c:pt idx="102">
                  <c:v>8.3530156240999991E-5</c:v>
                </c:pt>
                <c:pt idx="103">
                  <c:v>1.31204756241E-4</c:v>
                </c:pt>
                <c:pt idx="104">
                  <c:v>1.9740685624099999E-4</c:v>
                </c:pt>
                <c:pt idx="105">
                  <c:v>2.86115356241E-4</c:v>
                </c:pt>
                <c:pt idx="106">
                  <c:v>4.0280235624099998E-4</c:v>
                </c:pt>
                <c:pt idx="107">
                  <c:v>5.5830035624099999E-4</c:v>
                </c:pt>
                <c:pt idx="108">
                  <c:v>7.7785335624100003E-4</c:v>
                </c:pt>
                <c:pt idx="109">
                  <c:v>1.118052356241E-3</c:v>
                </c:pt>
                <c:pt idx="110">
                  <c:v>1.692486356241E-3</c:v>
                </c:pt>
                <c:pt idx="111">
                  <c:v>2.7024863562409998E-3</c:v>
                </c:pt>
                <c:pt idx="112">
                  <c:v>4.4524863562409997E-3</c:v>
                </c:pt>
                <c:pt idx="113">
                  <c:v>7.3524863562409995E-3</c:v>
                </c:pt>
                <c:pt idx="114">
                  <c:v>1.1842486356241E-2</c:v>
                </c:pt>
                <c:pt idx="115">
                  <c:v>1.8272486356240999E-2</c:v>
                </c:pt>
                <c:pt idx="116">
                  <c:v>2.6772486356241E-2</c:v>
                </c:pt>
                <c:pt idx="117">
                  <c:v>3.7112486356241002E-2</c:v>
                </c:pt>
                <c:pt idx="118">
                  <c:v>4.8692486356241002E-2</c:v>
                </c:pt>
                <c:pt idx="119">
                  <c:v>6.0632486356241001E-2</c:v>
                </c:pt>
                <c:pt idx="120">
                  <c:v>7.2012486356240996E-2</c:v>
                </c:pt>
                <c:pt idx="121">
                  <c:v>8.2082486356240991E-2</c:v>
                </c:pt>
                <c:pt idx="122">
                  <c:v>9.0472486356240986E-2</c:v>
                </c:pt>
                <c:pt idx="123">
                  <c:v>9.7202486356240986E-2</c:v>
                </c:pt>
                <c:pt idx="124">
                  <c:v>0.10261248635624098</c:v>
                </c:pt>
                <c:pt idx="125">
                  <c:v>0.10719248635624098</c:v>
                </c:pt>
                <c:pt idx="126">
                  <c:v>0.11142248635624098</c:v>
                </c:pt>
                <c:pt idx="127">
                  <c:v>0.11566248635624098</c:v>
                </c:pt>
                <c:pt idx="128">
                  <c:v>0.12010248635624098</c:v>
                </c:pt>
                <c:pt idx="129">
                  <c:v>0.12478248635624098</c:v>
                </c:pt>
                <c:pt idx="130">
                  <c:v>0.12963248635624097</c:v>
                </c:pt>
                <c:pt idx="131">
                  <c:v>0.13449248635624098</c:v>
                </c:pt>
                <c:pt idx="132">
                  <c:v>0.13918248635624098</c:v>
                </c:pt>
                <c:pt idx="133">
                  <c:v>0.14351248635624098</c:v>
                </c:pt>
                <c:pt idx="134">
                  <c:v>0.14735248635624099</c:v>
                </c:pt>
                <c:pt idx="135">
                  <c:v>0.15063248635624099</c:v>
                </c:pt>
                <c:pt idx="136">
                  <c:v>0.15337248635624098</c:v>
                </c:pt>
                <c:pt idx="137">
                  <c:v>0.15565248635624099</c:v>
                </c:pt>
                <c:pt idx="138">
                  <c:v>0.15761248635624098</c:v>
                </c:pt>
                <c:pt idx="139">
                  <c:v>0.15940248635624099</c:v>
                </c:pt>
                <c:pt idx="140">
                  <c:v>0.161162486356241</c:v>
                </c:pt>
                <c:pt idx="141">
                  <c:v>0.163022486356241</c:v>
                </c:pt>
                <c:pt idx="142">
                  <c:v>0.16508248635624101</c:v>
                </c:pt>
                <c:pt idx="143">
                  <c:v>0.16741248635624101</c:v>
                </c:pt>
                <c:pt idx="144">
                  <c:v>0.17005248635624101</c:v>
                </c:pt>
                <c:pt idx="145">
                  <c:v>0.17303248635624102</c:v>
                </c:pt>
                <c:pt idx="146">
                  <c:v>0.17633248635624102</c:v>
                </c:pt>
                <c:pt idx="147">
                  <c:v>0.17993248635624101</c:v>
                </c:pt>
                <c:pt idx="148">
                  <c:v>0.18379248635624101</c:v>
                </c:pt>
                <c:pt idx="149">
                  <c:v>0.187862486356241</c:v>
                </c:pt>
                <c:pt idx="150">
                  <c:v>0.19211248635624101</c:v>
                </c:pt>
                <c:pt idx="151">
                  <c:v>0.19652248635624101</c:v>
                </c:pt>
                <c:pt idx="152">
                  <c:v>0.20108248635624101</c:v>
                </c:pt>
                <c:pt idx="153">
                  <c:v>0.205762486356241</c:v>
                </c:pt>
                <c:pt idx="154">
                  <c:v>0.21052248635624099</c:v>
                </c:pt>
                <c:pt idx="155">
                  <c:v>0.21527248635624099</c:v>
                </c:pt>
                <c:pt idx="156">
                  <c:v>0.219882486356241</c:v>
                </c:pt>
                <c:pt idx="157">
                  <c:v>0.22422248635624101</c:v>
                </c:pt>
                <c:pt idx="158">
                  <c:v>0.228152486356241</c:v>
                </c:pt>
                <c:pt idx="159">
                  <c:v>0.23158248635624099</c:v>
                </c:pt>
                <c:pt idx="160">
                  <c:v>0.23448248635624097</c:v>
                </c:pt>
                <c:pt idx="161">
                  <c:v>0.23688248635624098</c:v>
                </c:pt>
                <c:pt idx="162">
                  <c:v>0.23886248635624099</c:v>
                </c:pt>
                <c:pt idx="163">
                  <c:v>0.24052248635624099</c:v>
                </c:pt>
                <c:pt idx="164">
                  <c:v>0.241972486356241</c:v>
                </c:pt>
                <c:pt idx="165">
                  <c:v>0.243282486356241</c:v>
                </c:pt>
                <c:pt idx="166">
                  <c:v>0.24449248635624099</c:v>
                </c:pt>
                <c:pt idx="167">
                  <c:v>0.245612486356241</c:v>
                </c:pt>
                <c:pt idx="168">
                  <c:v>0.246642486356241</c:v>
                </c:pt>
                <c:pt idx="169">
                  <c:v>0.24756533635624101</c:v>
                </c:pt>
                <c:pt idx="170">
                  <c:v>0.24836252835624101</c:v>
                </c:pt>
                <c:pt idx="171">
                  <c:v>0.24902340235624101</c:v>
                </c:pt>
                <c:pt idx="172">
                  <c:v>0.24954766835624101</c:v>
                </c:pt>
                <c:pt idx="173">
                  <c:v>0.24994603935624102</c:v>
                </c:pt>
                <c:pt idx="174">
                  <c:v>0.25023811235624099</c:v>
                </c:pt>
                <c:pt idx="175">
                  <c:v>0.25044855435624097</c:v>
                </c:pt>
                <c:pt idx="176">
                  <c:v>0.25060296635624096</c:v>
                </c:pt>
                <c:pt idx="177">
                  <c:v>0.25072454735624095</c:v>
                </c:pt>
                <c:pt idx="178">
                  <c:v>0.25083208835624093</c:v>
                </c:pt>
                <c:pt idx="179">
                  <c:v>0.25093924235624093</c:v>
                </c:pt>
                <c:pt idx="180">
                  <c:v>0.25093924235624093</c:v>
                </c:pt>
                <c:pt idx="181">
                  <c:v>0.25093924235624093</c:v>
                </c:pt>
                <c:pt idx="182">
                  <c:v>0.25093924235624093</c:v>
                </c:pt>
                <c:pt idx="183">
                  <c:v>0.25093924235624093</c:v>
                </c:pt>
                <c:pt idx="184">
                  <c:v>0.25093924235624093</c:v>
                </c:pt>
                <c:pt idx="185">
                  <c:v>0.25093924235624093</c:v>
                </c:pt>
                <c:pt idx="186">
                  <c:v>0.25093924235624093</c:v>
                </c:pt>
                <c:pt idx="187">
                  <c:v>0.25093924235624093</c:v>
                </c:pt>
                <c:pt idx="188">
                  <c:v>0.25093924235624093</c:v>
                </c:pt>
                <c:pt idx="189">
                  <c:v>0.25093924235624093</c:v>
                </c:pt>
                <c:pt idx="190">
                  <c:v>0.25093924235624093</c:v>
                </c:pt>
                <c:pt idx="191">
                  <c:v>0.25093924235624093</c:v>
                </c:pt>
                <c:pt idx="192">
                  <c:v>0.25093924235624093</c:v>
                </c:pt>
                <c:pt idx="193">
                  <c:v>0.25093924235624093</c:v>
                </c:pt>
                <c:pt idx="194">
                  <c:v>0.25093924235624093</c:v>
                </c:pt>
                <c:pt idx="195">
                  <c:v>0.25093924235624093</c:v>
                </c:pt>
                <c:pt idx="196">
                  <c:v>0.25093924235624093</c:v>
                </c:pt>
                <c:pt idx="197">
                  <c:v>0.25093924235624093</c:v>
                </c:pt>
                <c:pt idx="198">
                  <c:v>0.25093924235624093</c:v>
                </c:pt>
                <c:pt idx="199">
                  <c:v>0.25093924235624093</c:v>
                </c:pt>
                <c:pt idx="200">
                  <c:v>0.25093924235624093</c:v>
                </c:pt>
                <c:pt idx="201">
                  <c:v>0.25093924235624093</c:v>
                </c:pt>
                <c:pt idx="202">
                  <c:v>0.25093924235624093</c:v>
                </c:pt>
                <c:pt idx="203">
                  <c:v>0.25093924235624093</c:v>
                </c:pt>
                <c:pt idx="204">
                  <c:v>0.25093924235624093</c:v>
                </c:pt>
                <c:pt idx="205">
                  <c:v>0.25093924235624093</c:v>
                </c:pt>
                <c:pt idx="206">
                  <c:v>0.25093924235624093</c:v>
                </c:pt>
                <c:pt idx="207">
                  <c:v>0.25093924235624093</c:v>
                </c:pt>
                <c:pt idx="208">
                  <c:v>0.25093924235624093</c:v>
                </c:pt>
                <c:pt idx="209">
                  <c:v>0.25093924235624093</c:v>
                </c:pt>
                <c:pt idx="210">
                  <c:v>0.25093924235624093</c:v>
                </c:pt>
                <c:pt idx="211">
                  <c:v>0.25093924235624093</c:v>
                </c:pt>
                <c:pt idx="212">
                  <c:v>0.25093924235624093</c:v>
                </c:pt>
                <c:pt idx="213">
                  <c:v>0.25093924235624093</c:v>
                </c:pt>
                <c:pt idx="214">
                  <c:v>0.25093924235624093</c:v>
                </c:pt>
                <c:pt idx="215">
                  <c:v>0.25093924235624093</c:v>
                </c:pt>
                <c:pt idx="216">
                  <c:v>0.25093924235624093</c:v>
                </c:pt>
                <c:pt idx="217">
                  <c:v>0.25093924235624093</c:v>
                </c:pt>
                <c:pt idx="218">
                  <c:v>0.25093924235624093</c:v>
                </c:pt>
                <c:pt idx="219">
                  <c:v>0.25093924235624093</c:v>
                </c:pt>
                <c:pt idx="220">
                  <c:v>0.25093924235624093</c:v>
                </c:pt>
                <c:pt idx="221">
                  <c:v>0.25093924235624093</c:v>
                </c:pt>
                <c:pt idx="222">
                  <c:v>0.25093924235624093</c:v>
                </c:pt>
                <c:pt idx="223">
                  <c:v>0.25093924235624093</c:v>
                </c:pt>
                <c:pt idx="224">
                  <c:v>0.25093924235624093</c:v>
                </c:pt>
                <c:pt idx="225">
                  <c:v>0.25093924235624093</c:v>
                </c:pt>
                <c:pt idx="226">
                  <c:v>0.25093924235624093</c:v>
                </c:pt>
                <c:pt idx="227">
                  <c:v>0.25093924235624093</c:v>
                </c:pt>
                <c:pt idx="228">
                  <c:v>0.25093924235624093</c:v>
                </c:pt>
                <c:pt idx="229">
                  <c:v>0.25093924235624093</c:v>
                </c:pt>
                <c:pt idx="230">
                  <c:v>0.25093924235624093</c:v>
                </c:pt>
                <c:pt idx="231">
                  <c:v>0.25093924235624093</c:v>
                </c:pt>
                <c:pt idx="232">
                  <c:v>0.25093924235624093</c:v>
                </c:pt>
                <c:pt idx="233">
                  <c:v>0.25093924235624093</c:v>
                </c:pt>
                <c:pt idx="234">
                  <c:v>0.25093924235624093</c:v>
                </c:pt>
                <c:pt idx="235">
                  <c:v>0.25093924235624093</c:v>
                </c:pt>
                <c:pt idx="236">
                  <c:v>0.25093924235624093</c:v>
                </c:pt>
                <c:pt idx="237">
                  <c:v>0.25093924235624093</c:v>
                </c:pt>
                <c:pt idx="238">
                  <c:v>0.25093924235624093</c:v>
                </c:pt>
                <c:pt idx="239">
                  <c:v>0.25093924235624093</c:v>
                </c:pt>
                <c:pt idx="240">
                  <c:v>0.25093924235624093</c:v>
                </c:pt>
                <c:pt idx="241">
                  <c:v>0.25093924235624093</c:v>
                </c:pt>
                <c:pt idx="242">
                  <c:v>0.25093924235624093</c:v>
                </c:pt>
                <c:pt idx="243">
                  <c:v>0.25093924235624093</c:v>
                </c:pt>
                <c:pt idx="244">
                  <c:v>0.25093924235624093</c:v>
                </c:pt>
                <c:pt idx="245">
                  <c:v>0.25093924235624093</c:v>
                </c:pt>
                <c:pt idx="246">
                  <c:v>0.25093924235624093</c:v>
                </c:pt>
                <c:pt idx="247">
                  <c:v>0.25093924235624093</c:v>
                </c:pt>
                <c:pt idx="248">
                  <c:v>0.25093924235624093</c:v>
                </c:pt>
                <c:pt idx="249">
                  <c:v>0.25093924235624093</c:v>
                </c:pt>
                <c:pt idx="250">
                  <c:v>0.25093924235624093</c:v>
                </c:pt>
                <c:pt idx="251">
                  <c:v>0.25093924235624093</c:v>
                </c:pt>
                <c:pt idx="252">
                  <c:v>0.25093924235624093</c:v>
                </c:pt>
                <c:pt idx="253">
                  <c:v>0.25093924235624093</c:v>
                </c:pt>
                <c:pt idx="254">
                  <c:v>0.25093924235624093</c:v>
                </c:pt>
                <c:pt idx="255">
                  <c:v>0.25093924235624093</c:v>
                </c:pt>
                <c:pt idx="256">
                  <c:v>0.25093924235624093</c:v>
                </c:pt>
                <c:pt idx="257">
                  <c:v>0.25093924235624093</c:v>
                </c:pt>
                <c:pt idx="258">
                  <c:v>0.25093924235624093</c:v>
                </c:pt>
                <c:pt idx="259">
                  <c:v>0.25093924235624093</c:v>
                </c:pt>
                <c:pt idx="260">
                  <c:v>0.25093924235624093</c:v>
                </c:pt>
                <c:pt idx="261">
                  <c:v>0.25093924235624093</c:v>
                </c:pt>
                <c:pt idx="262">
                  <c:v>0.25093924235624093</c:v>
                </c:pt>
                <c:pt idx="263">
                  <c:v>0.25093924235624093</c:v>
                </c:pt>
                <c:pt idx="264">
                  <c:v>0.25093924235624093</c:v>
                </c:pt>
                <c:pt idx="265">
                  <c:v>0.25093924235624093</c:v>
                </c:pt>
                <c:pt idx="266">
                  <c:v>0.25093924235624093</c:v>
                </c:pt>
                <c:pt idx="267">
                  <c:v>0.25093924235624093</c:v>
                </c:pt>
                <c:pt idx="268">
                  <c:v>0.25093924235624093</c:v>
                </c:pt>
                <c:pt idx="269">
                  <c:v>0.25093924235624093</c:v>
                </c:pt>
                <c:pt idx="270">
                  <c:v>0.25093924235624093</c:v>
                </c:pt>
                <c:pt idx="271">
                  <c:v>0.25093924235624093</c:v>
                </c:pt>
                <c:pt idx="272">
                  <c:v>0.25093924235624093</c:v>
                </c:pt>
                <c:pt idx="273">
                  <c:v>0.25093924235624093</c:v>
                </c:pt>
                <c:pt idx="274">
                  <c:v>0.25093924235624093</c:v>
                </c:pt>
                <c:pt idx="275">
                  <c:v>0.25093924235624093</c:v>
                </c:pt>
                <c:pt idx="276">
                  <c:v>0.25093924235624093</c:v>
                </c:pt>
                <c:pt idx="277">
                  <c:v>0.25093924235624093</c:v>
                </c:pt>
                <c:pt idx="278">
                  <c:v>0.25093924235624093</c:v>
                </c:pt>
                <c:pt idx="279">
                  <c:v>0.25093924235624093</c:v>
                </c:pt>
                <c:pt idx="280">
                  <c:v>0.25093924235624093</c:v>
                </c:pt>
                <c:pt idx="281">
                  <c:v>0.25093924235624093</c:v>
                </c:pt>
                <c:pt idx="282">
                  <c:v>0.25093924235624093</c:v>
                </c:pt>
                <c:pt idx="283">
                  <c:v>0.25093924235624093</c:v>
                </c:pt>
                <c:pt idx="284">
                  <c:v>0.25093924235624093</c:v>
                </c:pt>
                <c:pt idx="285">
                  <c:v>0.25093924235624093</c:v>
                </c:pt>
                <c:pt idx="286">
                  <c:v>0.25093924235624093</c:v>
                </c:pt>
                <c:pt idx="287">
                  <c:v>0.25093924235624093</c:v>
                </c:pt>
                <c:pt idx="288">
                  <c:v>0.25093924235624093</c:v>
                </c:pt>
                <c:pt idx="289">
                  <c:v>0.25093924235624093</c:v>
                </c:pt>
                <c:pt idx="290">
                  <c:v>0.25093924235624093</c:v>
                </c:pt>
                <c:pt idx="291">
                  <c:v>0.25093924235624093</c:v>
                </c:pt>
                <c:pt idx="292">
                  <c:v>0.25093924235624093</c:v>
                </c:pt>
                <c:pt idx="293">
                  <c:v>0.25093924235624093</c:v>
                </c:pt>
                <c:pt idx="294">
                  <c:v>0.25093924235624093</c:v>
                </c:pt>
                <c:pt idx="295">
                  <c:v>0.25093924235624093</c:v>
                </c:pt>
                <c:pt idx="296">
                  <c:v>0.25093924235624093</c:v>
                </c:pt>
                <c:pt idx="297">
                  <c:v>0.25093924235624093</c:v>
                </c:pt>
                <c:pt idx="298">
                  <c:v>0.25093924235624093</c:v>
                </c:pt>
                <c:pt idx="299">
                  <c:v>0.25093924235624093</c:v>
                </c:pt>
                <c:pt idx="300">
                  <c:v>0.25093924235624093</c:v>
                </c:pt>
                <c:pt idx="301">
                  <c:v>0.25093924235624093</c:v>
                </c:pt>
                <c:pt idx="302">
                  <c:v>0.25093924235624093</c:v>
                </c:pt>
                <c:pt idx="303">
                  <c:v>0.25093924235624093</c:v>
                </c:pt>
                <c:pt idx="304">
                  <c:v>0.25093924235624093</c:v>
                </c:pt>
                <c:pt idx="305">
                  <c:v>0.25093924235624093</c:v>
                </c:pt>
                <c:pt idx="306">
                  <c:v>0.25093924235624093</c:v>
                </c:pt>
                <c:pt idx="307">
                  <c:v>0.25093924235624093</c:v>
                </c:pt>
                <c:pt idx="308">
                  <c:v>0.25093924235624093</c:v>
                </c:pt>
                <c:pt idx="309">
                  <c:v>0.25093924235624093</c:v>
                </c:pt>
                <c:pt idx="310">
                  <c:v>0.25093924235624093</c:v>
                </c:pt>
                <c:pt idx="311">
                  <c:v>0.25093924235624093</c:v>
                </c:pt>
                <c:pt idx="312">
                  <c:v>0.25093924235624093</c:v>
                </c:pt>
                <c:pt idx="313">
                  <c:v>0.25093924235624093</c:v>
                </c:pt>
                <c:pt idx="314">
                  <c:v>0.25093924235624093</c:v>
                </c:pt>
                <c:pt idx="315">
                  <c:v>0.25093924235624093</c:v>
                </c:pt>
                <c:pt idx="316">
                  <c:v>0.25093924235624093</c:v>
                </c:pt>
                <c:pt idx="317">
                  <c:v>0.25093924235624093</c:v>
                </c:pt>
                <c:pt idx="318">
                  <c:v>0.25093924235624093</c:v>
                </c:pt>
                <c:pt idx="319">
                  <c:v>0.25093924235624093</c:v>
                </c:pt>
                <c:pt idx="320">
                  <c:v>0.25093924235624093</c:v>
                </c:pt>
                <c:pt idx="321">
                  <c:v>0.25093924235624093</c:v>
                </c:pt>
                <c:pt idx="322">
                  <c:v>0.25093924235624093</c:v>
                </c:pt>
                <c:pt idx="323">
                  <c:v>0.25093924235624093</c:v>
                </c:pt>
                <c:pt idx="324">
                  <c:v>0.25093924235624093</c:v>
                </c:pt>
                <c:pt idx="325">
                  <c:v>0.25093924235624093</c:v>
                </c:pt>
                <c:pt idx="326">
                  <c:v>0.25093924235624093</c:v>
                </c:pt>
                <c:pt idx="327">
                  <c:v>0.25093924235624093</c:v>
                </c:pt>
                <c:pt idx="328">
                  <c:v>0.25093924235624093</c:v>
                </c:pt>
                <c:pt idx="329">
                  <c:v>0.25093924235624093</c:v>
                </c:pt>
                <c:pt idx="330">
                  <c:v>0.25093924235624093</c:v>
                </c:pt>
                <c:pt idx="331">
                  <c:v>0.25093924235624093</c:v>
                </c:pt>
                <c:pt idx="332">
                  <c:v>0.25093924235624093</c:v>
                </c:pt>
                <c:pt idx="333">
                  <c:v>0.25093924235624093</c:v>
                </c:pt>
                <c:pt idx="334">
                  <c:v>0.25093924235624093</c:v>
                </c:pt>
                <c:pt idx="335">
                  <c:v>0.25093924235624093</c:v>
                </c:pt>
                <c:pt idx="336">
                  <c:v>0.25093924235624093</c:v>
                </c:pt>
                <c:pt idx="337">
                  <c:v>0.25093924235624093</c:v>
                </c:pt>
                <c:pt idx="338">
                  <c:v>0.25093924235624093</c:v>
                </c:pt>
                <c:pt idx="339">
                  <c:v>0.25093924235624093</c:v>
                </c:pt>
                <c:pt idx="340">
                  <c:v>0.25093924235624093</c:v>
                </c:pt>
                <c:pt idx="341">
                  <c:v>0.25093924235624093</c:v>
                </c:pt>
                <c:pt idx="342">
                  <c:v>0.25093924235624093</c:v>
                </c:pt>
                <c:pt idx="343">
                  <c:v>0.25093924235624093</c:v>
                </c:pt>
                <c:pt idx="344">
                  <c:v>0.25093924235624093</c:v>
                </c:pt>
                <c:pt idx="345">
                  <c:v>0.25093924235624093</c:v>
                </c:pt>
                <c:pt idx="346">
                  <c:v>0.25093924235624093</c:v>
                </c:pt>
                <c:pt idx="347">
                  <c:v>0.25093924235624093</c:v>
                </c:pt>
                <c:pt idx="348">
                  <c:v>0.25093924235624093</c:v>
                </c:pt>
                <c:pt idx="349">
                  <c:v>0.25093924235624093</c:v>
                </c:pt>
                <c:pt idx="350">
                  <c:v>0.25093924235624093</c:v>
                </c:pt>
                <c:pt idx="351">
                  <c:v>0.25093924235624093</c:v>
                </c:pt>
                <c:pt idx="352">
                  <c:v>0.25093924235624093</c:v>
                </c:pt>
                <c:pt idx="353">
                  <c:v>0.25093924235624093</c:v>
                </c:pt>
                <c:pt idx="354">
                  <c:v>0.25093924235624093</c:v>
                </c:pt>
                <c:pt idx="355">
                  <c:v>0.25093924235624093</c:v>
                </c:pt>
                <c:pt idx="356">
                  <c:v>0.25093924235624093</c:v>
                </c:pt>
                <c:pt idx="357">
                  <c:v>0.25093924235624093</c:v>
                </c:pt>
                <c:pt idx="358">
                  <c:v>0.25093924235624093</c:v>
                </c:pt>
                <c:pt idx="359">
                  <c:v>0.25093924235624093</c:v>
                </c:pt>
                <c:pt idx="360">
                  <c:v>0.25093924235624093</c:v>
                </c:pt>
                <c:pt idx="361">
                  <c:v>0.25093924235624093</c:v>
                </c:pt>
                <c:pt idx="362">
                  <c:v>0.25093924235624093</c:v>
                </c:pt>
                <c:pt idx="363">
                  <c:v>0.25093924235624093</c:v>
                </c:pt>
                <c:pt idx="364">
                  <c:v>0.25093924235624093</c:v>
                </c:pt>
                <c:pt idx="365">
                  <c:v>0.25093924235624093</c:v>
                </c:pt>
                <c:pt idx="366">
                  <c:v>0.25093924235624093</c:v>
                </c:pt>
                <c:pt idx="367">
                  <c:v>0.25093924235624093</c:v>
                </c:pt>
                <c:pt idx="368">
                  <c:v>0.25093924235624093</c:v>
                </c:pt>
                <c:pt idx="369">
                  <c:v>0.25093924235624093</c:v>
                </c:pt>
                <c:pt idx="370">
                  <c:v>0.25093924235624093</c:v>
                </c:pt>
                <c:pt idx="371">
                  <c:v>0.25093924235624093</c:v>
                </c:pt>
                <c:pt idx="372">
                  <c:v>0.25093924235624093</c:v>
                </c:pt>
                <c:pt idx="373">
                  <c:v>0.25093924235624093</c:v>
                </c:pt>
                <c:pt idx="374">
                  <c:v>0.25093924235624093</c:v>
                </c:pt>
                <c:pt idx="375">
                  <c:v>0.25093924235624093</c:v>
                </c:pt>
                <c:pt idx="376">
                  <c:v>0.25093924235624093</c:v>
                </c:pt>
                <c:pt idx="377">
                  <c:v>0.25093924235624093</c:v>
                </c:pt>
                <c:pt idx="378">
                  <c:v>0.25093924235624093</c:v>
                </c:pt>
                <c:pt idx="379">
                  <c:v>0.25093924235624093</c:v>
                </c:pt>
                <c:pt idx="380">
                  <c:v>0.25093924235624093</c:v>
                </c:pt>
                <c:pt idx="381">
                  <c:v>0.25093924235624093</c:v>
                </c:pt>
                <c:pt idx="382">
                  <c:v>0.25093924235624093</c:v>
                </c:pt>
                <c:pt idx="383">
                  <c:v>0.25093924235624093</c:v>
                </c:pt>
                <c:pt idx="384">
                  <c:v>0.25093924235624093</c:v>
                </c:pt>
                <c:pt idx="385">
                  <c:v>0.25093924235624093</c:v>
                </c:pt>
                <c:pt idx="386">
                  <c:v>0.25093924235624093</c:v>
                </c:pt>
                <c:pt idx="387">
                  <c:v>0.25093924235624093</c:v>
                </c:pt>
                <c:pt idx="388">
                  <c:v>0.25093924235624093</c:v>
                </c:pt>
                <c:pt idx="389">
                  <c:v>0.25093924235624093</c:v>
                </c:pt>
                <c:pt idx="390">
                  <c:v>0.25093924235624093</c:v>
                </c:pt>
                <c:pt idx="391">
                  <c:v>0.25093924235624093</c:v>
                </c:pt>
                <c:pt idx="392">
                  <c:v>0.25093924235624093</c:v>
                </c:pt>
                <c:pt idx="393">
                  <c:v>0.25093924235624093</c:v>
                </c:pt>
                <c:pt idx="394">
                  <c:v>0.25093924235624093</c:v>
                </c:pt>
                <c:pt idx="395">
                  <c:v>0.25093924235624093</c:v>
                </c:pt>
                <c:pt idx="396">
                  <c:v>0.25093924235624093</c:v>
                </c:pt>
                <c:pt idx="397">
                  <c:v>0.25093924235624093</c:v>
                </c:pt>
                <c:pt idx="398">
                  <c:v>0.25093924235624093</c:v>
                </c:pt>
                <c:pt idx="399">
                  <c:v>0.25093924235624093</c:v>
                </c:pt>
                <c:pt idx="400">
                  <c:v>0.25093924235624093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E4-4A28-9C91-1F4A25F63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8093272"/>
        <c:axId val="458092616"/>
      </c:scatterChart>
      <c:valAx>
        <c:axId val="458093272"/>
        <c:scaling>
          <c:orientation val="minMax"/>
          <c:max val="9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092616"/>
        <c:crosses val="autoZero"/>
        <c:crossBetween val="midCat"/>
      </c:valAx>
      <c:valAx>
        <c:axId val="458092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8093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.xml"/><Relationship Id="rId13" Type="http://schemas.openxmlformats.org/officeDocument/2006/relationships/chart" Target="../charts/chart27.xml"/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12" Type="http://schemas.openxmlformats.org/officeDocument/2006/relationships/chart" Target="../charts/chart26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11" Type="http://schemas.openxmlformats.org/officeDocument/2006/relationships/chart" Target="../charts/chart25.xml"/><Relationship Id="rId5" Type="http://schemas.openxmlformats.org/officeDocument/2006/relationships/chart" Target="../charts/chart19.xml"/><Relationship Id="rId10" Type="http://schemas.openxmlformats.org/officeDocument/2006/relationships/chart" Target="../charts/chart24.xml"/><Relationship Id="rId4" Type="http://schemas.openxmlformats.org/officeDocument/2006/relationships/chart" Target="../charts/chart18.xml"/><Relationship Id="rId9" Type="http://schemas.openxmlformats.org/officeDocument/2006/relationships/chart" Target="../charts/chart23.xml"/><Relationship Id="rId14" Type="http://schemas.openxmlformats.org/officeDocument/2006/relationships/chart" Target="../charts/chart2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114300</xdr:colOff>
      <xdr:row>5</xdr:row>
      <xdr:rowOff>133350</xdr:rowOff>
    </xdr:from>
    <xdr:to>
      <xdr:col>33</xdr:col>
      <xdr:colOff>581025</xdr:colOff>
      <xdr:row>17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133350</xdr:colOff>
      <xdr:row>18</xdr:row>
      <xdr:rowOff>38100</xdr:rowOff>
    </xdr:from>
    <xdr:to>
      <xdr:col>33</xdr:col>
      <xdr:colOff>600075</xdr:colOff>
      <xdr:row>29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38100</xdr:colOff>
      <xdr:row>5</xdr:row>
      <xdr:rowOff>123825</xdr:rowOff>
    </xdr:from>
    <xdr:to>
      <xdr:col>38</xdr:col>
      <xdr:colOff>581025</xdr:colOff>
      <xdr:row>17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57150</xdr:colOff>
      <xdr:row>18</xdr:row>
      <xdr:rowOff>19050</xdr:rowOff>
    </xdr:from>
    <xdr:to>
      <xdr:col>38</xdr:col>
      <xdr:colOff>581025</xdr:colOff>
      <xdr:row>29</xdr:row>
      <xdr:rowOff>114300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38100</xdr:colOff>
      <xdr:row>5</xdr:row>
      <xdr:rowOff>152400</xdr:rowOff>
    </xdr:from>
    <xdr:to>
      <xdr:col>43</xdr:col>
      <xdr:colOff>561975</xdr:colOff>
      <xdr:row>17</xdr:row>
      <xdr:rowOff>142875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28575</xdr:colOff>
      <xdr:row>18</xdr:row>
      <xdr:rowOff>47625</xdr:rowOff>
    </xdr:from>
    <xdr:to>
      <xdr:col>43</xdr:col>
      <xdr:colOff>581025</xdr:colOff>
      <xdr:row>29</xdr:row>
      <xdr:rowOff>152400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44</xdr:col>
      <xdr:colOff>28575</xdr:colOff>
      <xdr:row>6</xdr:row>
      <xdr:rowOff>0</xdr:rowOff>
    </xdr:from>
    <xdr:to>
      <xdr:col>48</xdr:col>
      <xdr:colOff>552450</xdr:colOff>
      <xdr:row>17</xdr:row>
      <xdr:rowOff>142875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44</xdr:col>
      <xdr:colOff>38100</xdr:colOff>
      <xdr:row>18</xdr:row>
      <xdr:rowOff>76200</xdr:rowOff>
    </xdr:from>
    <xdr:to>
      <xdr:col>48</xdr:col>
      <xdr:colOff>561975</xdr:colOff>
      <xdr:row>29</xdr:row>
      <xdr:rowOff>171450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49</xdr:col>
      <xdr:colOff>47625</xdr:colOff>
      <xdr:row>6</xdr:row>
      <xdr:rowOff>19050</xdr:rowOff>
    </xdr:from>
    <xdr:to>
      <xdr:col>53</xdr:col>
      <xdr:colOff>581025</xdr:colOff>
      <xdr:row>17</xdr:row>
      <xdr:rowOff>152400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49</xdr:col>
      <xdr:colOff>47625</xdr:colOff>
      <xdr:row>18</xdr:row>
      <xdr:rowOff>95250</xdr:rowOff>
    </xdr:from>
    <xdr:to>
      <xdr:col>53</xdr:col>
      <xdr:colOff>590550</xdr:colOff>
      <xdr:row>29</xdr:row>
      <xdr:rowOff>161925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54</xdr:col>
      <xdr:colOff>19050</xdr:colOff>
      <xdr:row>6</xdr:row>
      <xdr:rowOff>19050</xdr:rowOff>
    </xdr:from>
    <xdr:to>
      <xdr:col>58</xdr:col>
      <xdr:colOff>571500</xdr:colOff>
      <xdr:row>18</xdr:row>
      <xdr:rowOff>19050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54</xdr:col>
      <xdr:colOff>28575</xdr:colOff>
      <xdr:row>18</xdr:row>
      <xdr:rowOff>133350</xdr:rowOff>
    </xdr:from>
    <xdr:to>
      <xdr:col>58</xdr:col>
      <xdr:colOff>571500</xdr:colOff>
      <xdr:row>29</xdr:row>
      <xdr:rowOff>152400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59</xdr:col>
      <xdr:colOff>19050</xdr:colOff>
      <xdr:row>6</xdr:row>
      <xdr:rowOff>38100</xdr:rowOff>
    </xdr:from>
    <xdr:to>
      <xdr:col>63</xdr:col>
      <xdr:colOff>581025</xdr:colOff>
      <xdr:row>18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59</xdr:col>
      <xdr:colOff>28575</xdr:colOff>
      <xdr:row>18</xdr:row>
      <xdr:rowOff>133350</xdr:rowOff>
    </xdr:from>
    <xdr:to>
      <xdr:col>63</xdr:col>
      <xdr:colOff>571500</xdr:colOff>
      <xdr:row>29</xdr:row>
      <xdr:rowOff>180975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438150</xdr:colOff>
      <xdr:row>7</xdr:row>
      <xdr:rowOff>47625</xdr:rowOff>
    </xdr:from>
    <xdr:to>
      <xdr:col>33</xdr:col>
      <xdr:colOff>542925</xdr:colOff>
      <xdr:row>19</xdr:row>
      <xdr:rowOff>76199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438150</xdr:colOff>
      <xdr:row>20</xdr:row>
      <xdr:rowOff>57149</xdr:rowOff>
    </xdr:from>
    <xdr:to>
      <xdr:col>33</xdr:col>
      <xdr:colOff>552450</xdr:colOff>
      <xdr:row>34</xdr:row>
      <xdr:rowOff>47624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28575</xdr:colOff>
      <xdr:row>7</xdr:row>
      <xdr:rowOff>57150</xdr:rowOff>
    </xdr:from>
    <xdr:to>
      <xdr:col>38</xdr:col>
      <xdr:colOff>561975</xdr:colOff>
      <xdr:row>19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38100</xdr:colOff>
      <xdr:row>20</xdr:row>
      <xdr:rowOff>38100</xdr:rowOff>
    </xdr:from>
    <xdr:to>
      <xdr:col>38</xdr:col>
      <xdr:colOff>571500</xdr:colOff>
      <xdr:row>34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19050</xdr:colOff>
      <xdr:row>7</xdr:row>
      <xdr:rowOff>57150</xdr:rowOff>
    </xdr:from>
    <xdr:to>
      <xdr:col>43</xdr:col>
      <xdr:colOff>533400</xdr:colOff>
      <xdr:row>19</xdr:row>
      <xdr:rowOff>66675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66675</xdr:colOff>
      <xdr:row>20</xdr:row>
      <xdr:rowOff>28575</xdr:rowOff>
    </xdr:from>
    <xdr:to>
      <xdr:col>43</xdr:col>
      <xdr:colOff>552450</xdr:colOff>
      <xdr:row>34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44</xdr:col>
      <xdr:colOff>47625</xdr:colOff>
      <xdr:row>7</xdr:row>
      <xdr:rowOff>85725</xdr:rowOff>
    </xdr:from>
    <xdr:to>
      <xdr:col>48</xdr:col>
      <xdr:colOff>590550</xdr:colOff>
      <xdr:row>19</xdr:row>
      <xdr:rowOff>104775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44</xdr:col>
      <xdr:colOff>47625</xdr:colOff>
      <xdr:row>20</xdr:row>
      <xdr:rowOff>66675</xdr:rowOff>
    </xdr:from>
    <xdr:to>
      <xdr:col>48</xdr:col>
      <xdr:colOff>561975</xdr:colOff>
      <xdr:row>34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49</xdr:col>
      <xdr:colOff>47625</xdr:colOff>
      <xdr:row>7</xdr:row>
      <xdr:rowOff>85725</xdr:rowOff>
    </xdr:from>
    <xdr:to>
      <xdr:col>53</xdr:col>
      <xdr:colOff>581025</xdr:colOff>
      <xdr:row>19</xdr:row>
      <xdr:rowOff>114300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49</xdr:col>
      <xdr:colOff>47625</xdr:colOff>
      <xdr:row>20</xdr:row>
      <xdr:rowOff>57150</xdr:rowOff>
    </xdr:from>
    <xdr:to>
      <xdr:col>53</xdr:col>
      <xdr:colOff>581025</xdr:colOff>
      <xdr:row>34</xdr:row>
      <xdr:rowOff>9525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54</xdr:col>
      <xdr:colOff>19050</xdr:colOff>
      <xdr:row>7</xdr:row>
      <xdr:rowOff>104775</xdr:rowOff>
    </xdr:from>
    <xdr:to>
      <xdr:col>58</xdr:col>
      <xdr:colOff>533400</xdr:colOff>
      <xdr:row>19</xdr:row>
      <xdr:rowOff>123825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54</xdr:col>
      <xdr:colOff>47625</xdr:colOff>
      <xdr:row>20</xdr:row>
      <xdr:rowOff>57150</xdr:rowOff>
    </xdr:from>
    <xdr:to>
      <xdr:col>58</xdr:col>
      <xdr:colOff>552450</xdr:colOff>
      <xdr:row>34</xdr:row>
      <xdr:rowOff>9525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59</xdr:col>
      <xdr:colOff>66675</xdr:colOff>
      <xdr:row>7</xdr:row>
      <xdr:rowOff>104775</xdr:rowOff>
    </xdr:from>
    <xdr:to>
      <xdr:col>64</xdr:col>
      <xdr:colOff>9525</xdr:colOff>
      <xdr:row>19</xdr:row>
      <xdr:rowOff>142875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59</xdr:col>
      <xdr:colOff>19050</xdr:colOff>
      <xdr:row>20</xdr:row>
      <xdr:rowOff>85724</xdr:rowOff>
    </xdr:from>
    <xdr:to>
      <xdr:col>63</xdr:col>
      <xdr:colOff>600075</xdr:colOff>
      <xdr:row>34</xdr:row>
      <xdr:rowOff>19049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358140</xdr:colOff>
      <xdr:row>7</xdr:row>
      <xdr:rowOff>72390</xdr:rowOff>
    </xdr:from>
    <xdr:to>
      <xdr:col>25</xdr:col>
      <xdr:colOff>365760</xdr:colOff>
      <xdr:row>17</xdr:row>
      <xdr:rowOff>167640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397304</xdr:colOff>
      <xdr:row>55</xdr:row>
      <xdr:rowOff>122097</xdr:rowOff>
    </xdr:from>
    <xdr:to>
      <xdr:col>26</xdr:col>
      <xdr:colOff>120680</xdr:colOff>
      <xdr:row>70</xdr:row>
      <xdr:rowOff>45896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179868</xdr:colOff>
      <xdr:row>55</xdr:row>
      <xdr:rowOff>100035</xdr:rowOff>
    </xdr:from>
    <xdr:to>
      <xdr:col>32</xdr:col>
      <xdr:colOff>483959</xdr:colOff>
      <xdr:row>72</xdr:row>
      <xdr:rowOff>32075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406696</xdr:colOff>
      <xdr:row>71</xdr:row>
      <xdr:rowOff>531</xdr:rowOff>
    </xdr:from>
    <xdr:to>
      <xdr:col>26</xdr:col>
      <xdr:colOff>130603</xdr:colOff>
      <xdr:row>86</xdr:row>
      <xdr:rowOff>531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487680</xdr:colOff>
      <xdr:row>6</xdr:row>
      <xdr:rowOff>140970</xdr:rowOff>
    </xdr:from>
    <xdr:to>
      <xdr:col>25</xdr:col>
      <xdr:colOff>180975</xdr:colOff>
      <xdr:row>16</xdr:row>
      <xdr:rowOff>137160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775335</xdr:colOff>
      <xdr:row>71</xdr:row>
      <xdr:rowOff>142875</xdr:rowOff>
    </xdr:from>
    <xdr:to>
      <xdr:col>17</xdr:col>
      <xdr:colOff>699135</xdr:colOff>
      <xdr:row>86</xdr:row>
      <xdr:rowOff>142875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138146</xdr:colOff>
      <xdr:row>55</xdr:row>
      <xdr:rowOff>151526</xdr:rowOff>
    </xdr:from>
    <xdr:to>
      <xdr:col>24</xdr:col>
      <xdr:colOff>823383</xdr:colOff>
      <xdr:row>70</xdr:row>
      <xdr:rowOff>16227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565786</xdr:colOff>
      <xdr:row>55</xdr:row>
      <xdr:rowOff>186690</xdr:rowOff>
    </xdr:from>
    <xdr:to>
      <xdr:col>17</xdr:col>
      <xdr:colOff>376754</xdr:colOff>
      <xdr:row>70</xdr:row>
      <xdr:rowOff>110857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287655</xdr:colOff>
      <xdr:row>15</xdr:row>
      <xdr:rowOff>121920</xdr:rowOff>
    </xdr:from>
    <xdr:to>
      <xdr:col>19</xdr:col>
      <xdr:colOff>19050</xdr:colOff>
      <xdr:row>27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670560</xdr:colOff>
      <xdr:row>72</xdr:row>
      <xdr:rowOff>47625</xdr:rowOff>
    </xdr:from>
    <xdr:to>
      <xdr:col>17</xdr:col>
      <xdr:colOff>594360</xdr:colOff>
      <xdr:row>87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709646</xdr:colOff>
      <xdr:row>56</xdr:row>
      <xdr:rowOff>122951</xdr:rowOff>
    </xdr:from>
    <xdr:to>
      <xdr:col>24</xdr:col>
      <xdr:colOff>470958</xdr:colOff>
      <xdr:row>70</xdr:row>
      <xdr:rowOff>178152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737236</xdr:colOff>
      <xdr:row>56</xdr:row>
      <xdr:rowOff>110490</xdr:rowOff>
    </xdr:from>
    <xdr:to>
      <xdr:col>17</xdr:col>
      <xdr:colOff>548204</xdr:colOff>
      <xdr:row>71</xdr:row>
      <xdr:rowOff>34657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809626</xdr:colOff>
      <xdr:row>16</xdr:row>
      <xdr:rowOff>95250</xdr:rowOff>
    </xdr:from>
    <xdr:to>
      <xdr:col>20</xdr:col>
      <xdr:colOff>142875</xdr:colOff>
      <xdr:row>30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523875</xdr:colOff>
      <xdr:row>56</xdr:row>
      <xdr:rowOff>171450</xdr:rowOff>
    </xdr:from>
    <xdr:to>
      <xdr:col>22</xdr:col>
      <xdr:colOff>314325</xdr:colOff>
      <xdr:row>71</xdr:row>
      <xdr:rowOff>57150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4</xdr:row>
      <xdr:rowOff>28575</xdr:rowOff>
    </xdr:from>
    <xdr:to>
      <xdr:col>11</xdr:col>
      <xdr:colOff>152400</xdr:colOff>
      <xdr:row>18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419100</xdr:colOff>
      <xdr:row>4</xdr:row>
      <xdr:rowOff>85725</xdr:rowOff>
    </xdr:from>
    <xdr:to>
      <xdr:col>11</xdr:col>
      <xdr:colOff>114300</xdr:colOff>
      <xdr:row>18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3084"/>
  <sheetViews>
    <sheetView tabSelected="1" workbookViewId="0">
      <selection activeCell="BK4" sqref="BK4:BK104"/>
    </sheetView>
  </sheetViews>
  <sheetFormatPr defaultRowHeight="15" x14ac:dyDescent="0.25"/>
  <cols>
    <col min="1" max="1" width="31" customWidth="1"/>
  </cols>
  <sheetData>
    <row r="1" spans="1:64" x14ac:dyDescent="0.25">
      <c r="A1" t="s">
        <v>2219</v>
      </c>
    </row>
    <row r="2" spans="1:64" x14ac:dyDescent="0.25">
      <c r="A2" t="s">
        <v>1</v>
      </c>
      <c r="B2" t="s">
        <v>2</v>
      </c>
      <c r="C2" t="s">
        <v>3</v>
      </c>
      <c r="D2" t="s">
        <v>4</v>
      </c>
      <c r="AD2">
        <v>165</v>
      </c>
      <c r="AI2">
        <v>166</v>
      </c>
      <c r="AN2">
        <v>167</v>
      </c>
      <c r="AS2">
        <v>176</v>
      </c>
      <c r="AX2">
        <v>179</v>
      </c>
      <c r="BC2">
        <v>180</v>
      </c>
      <c r="BH2">
        <v>184</v>
      </c>
    </row>
    <row r="3" spans="1:64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165</v>
      </c>
      <c r="J3">
        <v>166</v>
      </c>
      <c r="M3">
        <v>167</v>
      </c>
      <c r="P3">
        <v>176</v>
      </c>
      <c r="S3">
        <v>179</v>
      </c>
      <c r="V3">
        <v>180</v>
      </c>
      <c r="Y3">
        <v>184</v>
      </c>
      <c r="AC3" t="s">
        <v>753</v>
      </c>
      <c r="AD3" t="s">
        <v>750</v>
      </c>
      <c r="AE3" t="s">
        <v>751</v>
      </c>
      <c r="AF3" t="s">
        <v>754</v>
      </c>
      <c r="AG3" t="s">
        <v>755</v>
      </c>
      <c r="AH3" t="s">
        <v>2166</v>
      </c>
      <c r="AI3" t="s">
        <v>750</v>
      </c>
      <c r="AJ3" t="s">
        <v>751</v>
      </c>
      <c r="AK3" t="s">
        <v>754</v>
      </c>
      <c r="AL3" t="s">
        <v>755</v>
      </c>
      <c r="AM3" t="s">
        <v>2166</v>
      </c>
      <c r="AN3" t="s">
        <v>750</v>
      </c>
      <c r="AO3" t="s">
        <v>751</v>
      </c>
      <c r="AP3" t="s">
        <v>754</v>
      </c>
      <c r="AQ3" t="s">
        <v>755</v>
      </c>
      <c r="AR3" t="s">
        <v>2166</v>
      </c>
      <c r="AS3" t="s">
        <v>750</v>
      </c>
      <c r="AT3" t="s">
        <v>751</v>
      </c>
      <c r="AU3" t="s">
        <v>754</v>
      </c>
      <c r="AV3" t="s">
        <v>755</v>
      </c>
      <c r="AW3" t="s">
        <v>2166</v>
      </c>
      <c r="AX3" t="s">
        <v>750</v>
      </c>
      <c r="AY3" t="s">
        <v>751</v>
      </c>
      <c r="AZ3" t="s">
        <v>754</v>
      </c>
      <c r="BA3" t="s">
        <v>755</v>
      </c>
      <c r="BB3" t="s">
        <v>2166</v>
      </c>
      <c r="BC3" t="s">
        <v>750</v>
      </c>
      <c r="BD3" t="s">
        <v>751</v>
      </c>
      <c r="BE3" t="s">
        <v>754</v>
      </c>
      <c r="BF3" t="s">
        <v>755</v>
      </c>
      <c r="BG3" t="s">
        <v>2166</v>
      </c>
      <c r="BH3" t="s">
        <v>750</v>
      </c>
      <c r="BI3" t="s">
        <v>751</v>
      </c>
      <c r="BJ3" t="s">
        <v>754</v>
      </c>
      <c r="BK3" t="s">
        <v>755</v>
      </c>
      <c r="BL3" t="s">
        <v>2166</v>
      </c>
    </row>
    <row r="4" spans="1:64" x14ac:dyDescent="0.25">
      <c r="A4" t="s">
        <v>28</v>
      </c>
      <c r="B4">
        <v>60.9</v>
      </c>
      <c r="C4">
        <v>7.0007000000000001</v>
      </c>
      <c r="D4" s="1">
        <v>3.03E-7</v>
      </c>
      <c r="E4">
        <v>58</v>
      </c>
      <c r="G4">
        <v>1</v>
      </c>
      <c r="H4">
        <v>5</v>
      </c>
      <c r="I4">
        <v>8</v>
      </c>
      <c r="J4">
        <v>0</v>
      </c>
      <c r="K4">
        <v>2</v>
      </c>
      <c r="L4">
        <v>2</v>
      </c>
      <c r="M4">
        <v>0</v>
      </c>
      <c r="N4">
        <v>1</v>
      </c>
      <c r="O4">
        <v>1</v>
      </c>
      <c r="P4">
        <v>0</v>
      </c>
      <c r="Q4">
        <v>0</v>
      </c>
      <c r="R4">
        <v>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C4">
        <v>7</v>
      </c>
      <c r="AD4">
        <f>AVERAGE(G4,G105,G206,G307,G408,G509,G610,G711,G812,G913,G1014,G1115,G1216,G1317,G1418,G1519,G1620,G1721,G1822,G1923,G2024,G2125,G2226,G2327,G2428,G2529,G2630,G2731,G2832,G2933,G3034)</f>
        <v>8.2307692307692299</v>
      </c>
      <c r="AE4">
        <f t="shared" ref="AE4:AF4" si="0">AVERAGE(H4,H105,H206,H307,H408,H509,H610,H711,H812,H913,H1014,H1115,H1216,H1317,H1418,H1519,H1620,H1721,H1822,H1923,H2024,H2125,H2226,H2327,H2428,H2529,H2630,H2731,H2832,H2933,H3034)</f>
        <v>7.6923076923076925</v>
      </c>
      <c r="AF4">
        <f t="shared" si="0"/>
        <v>26.46153846153846</v>
      </c>
      <c r="AG4">
        <f>AD4-AE4/3</f>
        <v>5.6666666666666661</v>
      </c>
      <c r="AH4">
        <f>_xlfn.STDEV.S(I4,I105,I206,I307,I408,I509,I610,I711,I812,I913,I1014,I1115)/2</f>
        <v>8.4297453141008987</v>
      </c>
      <c r="AI4">
        <f>AVERAGE(J4,J105,J206,J307,J408,J509,J610,J711,J812,J913,J1014,J1115,J1216,J1317,J1418,J1519,J1620,J1721,J1822,J1923,J2024,J2125,J2226,J2327,J2428,J2529,J2630,J2731,J2832,J2933,J3034)</f>
        <v>0.92307692307692313</v>
      </c>
      <c r="AJ4">
        <f t="shared" ref="AJ4:AK4" si="1">AVERAGE(K4,K105,K206,K307,K408,K509,K610,K711,K812,K913,K1014,K1115,K1216,K1317,K1418,K1519,K1620,K1721,K1822,K1923,K2024,K2125,K2226,K2327,K2428,K2529,K2630,K2731,K2832,K2933,K3034)</f>
        <v>1.0769230769230769</v>
      </c>
      <c r="AK4">
        <f t="shared" si="1"/>
        <v>3.5</v>
      </c>
      <c r="AL4">
        <f>AI4-AJ4/3</f>
        <v>0.5641025641025641</v>
      </c>
      <c r="AM4">
        <f>_xlfn.STDEV.S(L4,L105,L206,L307,L408,L509,L610,L711,L812,L913,L1014,L1115,L1216)/2</f>
        <v>1.0801234497346435</v>
      </c>
      <c r="AN4">
        <f>AVERAGE(M4,M105,M206,M307,M408,M509,M610,M711,M812,M913,M1014,M1115,M1216,M1317,M1418,M1519,M1620,M1721,M1822,M1923,M2024,M2125,M2226,M2327,M2428,M2529,M2630,M2731,M2832,M2933,M3034)</f>
        <v>0.30769230769230771</v>
      </c>
      <c r="AO4">
        <f t="shared" ref="AO4:AP4" si="2">AVERAGE(N4,N105,N206,N307,N408,N509,N610,N711,N812,N913,N1014,N1115,N1216,N1317,N1418,N1519,N1620,N1721,N1822,N1923,N2024,N2125,N2226,N2327,N2428,N2529,N2630,N2731,N2832,N2933,N3034)</f>
        <v>0.30769230769230771</v>
      </c>
      <c r="AP4">
        <f t="shared" si="2"/>
        <v>1</v>
      </c>
      <c r="AQ4">
        <f>AN4-AO4/3</f>
        <v>0.20512820512820512</v>
      </c>
      <c r="AR4">
        <f>_xlfn.STDEV.S(O4,O105,O206,O307,O408,O509,O610,O711,O812,O913,O1014,O1115,O1216)/2</f>
        <v>0.40824829046386302</v>
      </c>
      <c r="AS4">
        <f>AVERAGE(P4,P105,P206,P307,P408,P509,P610,P711,P812,P913,P1014,P1115,P1216,P1317,P1418,P1519,P1620,P1721,P1822,P1923,P2024,P2125,P2226,P2327,P2428,P2529,P2630,P2731,P2832,P2933,P3034)</f>
        <v>0</v>
      </c>
      <c r="AT4">
        <f t="shared" ref="AT4:AU4" si="3">AVERAGE(Q4,Q105,Q206,Q307,Q408,Q509,Q610,Q711,Q812,Q913,Q1014,Q1115,Q1216,Q1317,Q1418,Q1519,Q1620,Q1721,Q1822,Q1923,Q2024,Q2125,Q2226,Q2327,Q2428,Q2529,Q2630,Q2731,Q2832,Q2933,Q3034)</f>
        <v>7.6923076923076927E-2</v>
      </c>
      <c r="AU4">
        <f t="shared" si="3"/>
        <v>0.38461538461538464</v>
      </c>
      <c r="AV4">
        <f>AS4-AT4/3</f>
        <v>-2.5641025641025644E-2</v>
      </c>
      <c r="AW4">
        <f>_xlfn.STDEV.S(R4,R105,R206,R307,R408,R509,R610,R711,R812,R913,R1014,R1115,R1216)/2</f>
        <v>0.32522181779399545</v>
      </c>
      <c r="AX4">
        <f t="shared" ref="AX4:AY4" si="4">AVERAGE(S4,S105,S206,S307,S408,S509,S610,S711,S812,S913,S1014,S1115,S1216,S1317,S1418,S1519,S1620,S1721,S1822,S1923,S2024,S2125,S2226,S2327,S2428,S2529,S2630,S2731,S2832,S2933,S3034)</f>
        <v>0.30769230769230771</v>
      </c>
      <c r="AY4">
        <f t="shared" si="4"/>
        <v>0.30769230769230771</v>
      </c>
      <c r="AZ4">
        <f>AVERAGE(U4,U105,U206,U307,U408,U509,U610,U711,U812,U913,U1014,U1115,U1216,U1317,U1418,U1519,U1620,U1721,U1822,U1923,U2024,U2125,U2226,U2327,U2428,U2529,U2630,U2731,U2832,U2933,U3034)</f>
        <v>1.7692307692307692</v>
      </c>
      <c r="BA4">
        <f>AX4-AY4/3</f>
        <v>0.20512820512820512</v>
      </c>
      <c r="BB4">
        <f>_xlfn.STDEV.S(U4,U105,U206,U307,U408,U509,U610,U711,U812,U913,U1014,U1115,U1216)/2</f>
        <v>0.54596421409916884</v>
      </c>
      <c r="BC4">
        <f t="shared" ref="BC4:BD4" si="5">AVERAGE(V4,V105,V206,V307,V408,V509,V610,V711,V812,V913,V1014,V1115,V1216,V1317,V1418,V1519,V1620,V1721,V1822,V1923,V2024,V2125,V2226,V2327,V2428,V2529,V2630,V2731,V2832,V2933,V3034)</f>
        <v>0</v>
      </c>
      <c r="BD4">
        <f t="shared" si="5"/>
        <v>0.15384615384615385</v>
      </c>
      <c r="BE4">
        <f>AVERAGE(X4,X105,X206,X307,X408,X509,X610,X711,X812,X913,X1014,X1115,X1216,X1317,X1418,X1519,X1620,X1721,X1822,X1923,X2024,X2125,X2226,X2327,X2428,X2529,X2630,X2731,X2832,X2933,X3034)</f>
        <v>0.53846153846153844</v>
      </c>
      <c r="BF4">
        <f>BC4-BD4/3</f>
        <v>-5.1282051282051287E-2</v>
      </c>
      <c r="BG4">
        <f>_xlfn.STDEV.S(X4,X105,X206,X307,X408,X509,X610,X711,X812,X913,X1014,X1115,X1216)/2</f>
        <v>0.38812501290309237</v>
      </c>
      <c r="BH4">
        <f t="shared" ref="BH4:BI4" si="6">AVERAGE(Y4,Y105,Y206,Y307,Y408,Y509,Y610,Y711,Y812,Y913,Y1014,Y1115,Y1216,Y1317,Y1418,Y1519,Y1620,Y1721,Y1822,Y1923,Y2024,Y2125,Y2226,Y2327,Y2428,Y2529,Y2630,Y2731,Y2832,Y2933,Y3034)</f>
        <v>7.6923076923076927E-2</v>
      </c>
      <c r="BI4">
        <f t="shared" si="6"/>
        <v>7.6923076923076927E-2</v>
      </c>
      <c r="BJ4">
        <f>AVERAGE(AA4,AA105,AA206,AA307,AA408,AA509,AA610,AA711,AA812,AA913,AA1014,AA1115,AA1216,AA1317,AA1418,AA1519,AA1620,AA1721,AA1822,AA1923,AA2024,AA2125,AA2226,AA2327,AA2428,AA2529,AA2630,AA2731,AA2832,AA2933,AA3034)</f>
        <v>0.15384615384615385</v>
      </c>
      <c r="BK4">
        <f>BH4-BI4/3</f>
        <v>5.128205128205128E-2</v>
      </c>
      <c r="BL4">
        <f>_xlfn.STDEV.S(AA4,AA105,AA206,AA307,AA408,AA509,AA610,AA711,AA812,AA913,AA1014,AA1115,AA1216)/2</f>
        <v>0.1877669040497027</v>
      </c>
    </row>
    <row r="5" spans="1:64" x14ac:dyDescent="0.25">
      <c r="A5" t="s">
        <v>29</v>
      </c>
      <c r="B5">
        <v>60.9</v>
      </c>
      <c r="C5">
        <v>7.0228000000000002</v>
      </c>
      <c r="D5" s="1">
        <v>3.4900000000000001E-7</v>
      </c>
      <c r="E5">
        <v>58</v>
      </c>
      <c r="G5">
        <v>6</v>
      </c>
      <c r="H5">
        <v>4</v>
      </c>
      <c r="I5">
        <v>17</v>
      </c>
      <c r="J5">
        <v>0</v>
      </c>
      <c r="K5">
        <v>1</v>
      </c>
      <c r="L5">
        <v>4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1</v>
      </c>
      <c r="U5">
        <v>3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C5">
        <v>7.02</v>
      </c>
      <c r="AD5">
        <f t="shared" ref="AD5:AD31" si="7">AVERAGE(G5,G106,G207,G308,G409,G510,G611,G712,G813,G914,G1015,G1116,G1217,G1318,G1419,G1520,G1621,G1722,G1823,G1924,G2025,G2126,G2227,G2328,G2429,G2530,G2631,G2732,G2833,G2934,G3035)</f>
        <v>9.5384615384615383</v>
      </c>
      <c r="AE5">
        <f t="shared" ref="AE5:AE31" si="8">AVERAGE(H5,H106,H207,H308,H409,H510,H611,H712,H813,H914,H1015,H1116,H1217,H1318,H1419,H1520,H1621,H1722,H1823,H1924,H2025,H2126,H2227,H2328,H2429,H2530,H2631,H2732,H2833,H2934,H3035)</f>
        <v>9.6923076923076916</v>
      </c>
      <c r="AF5">
        <f t="shared" ref="AF5:AF31" si="9">AVERAGE(I5,I106,I207,I308,I409,I510,I611,I712,I813,I914,I1015,I1116,I1217,I1318,I1419,I1520,I1621,I1722,I1823,I1924,I2025,I2126,I2227,I2328,I2429,I2530,I2631,I2732,I2833,I2934,I3035)</f>
        <v>30.423076923076923</v>
      </c>
      <c r="AG5">
        <f t="shared" ref="AG5:AG68" si="10">AD5-AE5/3</f>
        <v>6.3076923076923084</v>
      </c>
      <c r="AH5">
        <f t="shared" ref="AH5:AH68" si="11">_xlfn.STDEV.S(I5,I106,I207,I308,I409,I510,I611,I712,I813,I914,I1015,I1116)/2</f>
        <v>7.358095675492196</v>
      </c>
      <c r="AI5">
        <f t="shared" ref="AI5:AI54" si="12">AVERAGE(J5,J106,J207,J308,J409,J510,J611,J712,J813,J914,J1015,J1116,J1217,J1318,J1419,J1520,J1621,J1722,J1823,J1924,J2025,J2126,J2227,J2328,J2429,J2530,J2631,J2732,J2833,J2934,J3035)</f>
        <v>1.4615384615384615</v>
      </c>
      <c r="AJ5">
        <f t="shared" ref="AJ5:AJ54" si="13">AVERAGE(K5,K106,K207,K308,K409,K510,K611,K712,K813,K914,K1015,K1116,K1217,K1318,K1419,K1520,K1621,K1722,K1823,K1924,K2025,K2126,K2227,K2328,K2429,K2530,K2631,K2732,K2833,K2934,K3035)</f>
        <v>1.5384615384615385</v>
      </c>
      <c r="AK5">
        <f t="shared" ref="AK5:AK54" si="14">AVERAGE(L5,L106,L207,L308,L409,L510,L611,L712,L813,L914,L1015,L1116,L1217,L1318,L1419,L1520,L1621,L1722,L1823,L1924,L2025,L2126,L2227,L2328,L2429,L2530,L2631,L2732,L2833,L2934,L3035)</f>
        <v>5.6923076923076925</v>
      </c>
      <c r="AL5">
        <f t="shared" ref="AL5:AL68" si="15">AI5-AJ5/3</f>
        <v>0.94871794871794857</v>
      </c>
      <c r="AM5">
        <f t="shared" ref="AM5:AM68" si="16">_xlfn.STDEV.S(L5,L106,L207,L308,L409,L510,L611,L712,L813,L914,L1015,L1116,L1217)/2</f>
        <v>1.7840101758937106</v>
      </c>
      <c r="AN5">
        <f t="shared" ref="AN5:AN54" si="17">AVERAGE(M5,M106,M207,M308,M409,M510,M611,M712,M813,M914,M1015,M1116,M1217,M1318,M1419,M1520,M1621,M1722,M1823,M1924,M2025,M2126,M2227,M2328,M2429,M2530,M2631,M2732,M2833,M2934,M3035)</f>
        <v>0.30769230769230771</v>
      </c>
      <c r="AO5">
        <f t="shared" ref="AO5:AO54" si="18">AVERAGE(N5,N106,N207,N308,N409,N510,N611,N712,N813,N914,N1015,N1116,N1217,N1318,N1419,N1520,N1621,N1722,N1823,N1924,N2025,N2126,N2227,N2328,N2429,N2530,N2631,N2732,N2833,N2934,N3035)</f>
        <v>0.38461538461538464</v>
      </c>
      <c r="AP5">
        <f t="shared" ref="AP5:AP54" si="19">AVERAGE(O5,O106,O207,O308,O409,O510,O611,O712,O813,O914,O1015,O1116,O1217,O1318,O1419,O1520,O1621,O1722,O1823,O1924,O2025,O2126,O2227,O2328,O2429,O2530,O2631,O2732,O2833,O2934,O3035)</f>
        <v>1.1538461538461537</v>
      </c>
      <c r="AQ5">
        <f t="shared" ref="AQ5:AQ68" si="20">AN5-AO5/3</f>
        <v>0.17948717948717949</v>
      </c>
      <c r="AR5">
        <f t="shared" ref="AR5:AR68" si="21">_xlfn.STDEV.S(O5,O106,O207,O308,O409,O510,O611,O712,O813,O914,O1015,O1116,O1217)/2</f>
        <v>0.8623164985025763</v>
      </c>
      <c r="AS5">
        <f t="shared" ref="AS5:AS54" si="22">AVERAGE(P5,P106,P207,P308,P409,P510,P611,P712,P813,P914,P1015,P1116,P1217,P1318,P1419,P1520,P1621,P1722,P1823,P1924,P2025,P2126,P2227,P2328,P2429,P2530,P2631,P2732,P2833,P2934,P3035)</f>
        <v>0</v>
      </c>
      <c r="AT5">
        <f t="shared" ref="AT5:AT54" si="23">AVERAGE(Q5,Q106,Q207,Q308,Q409,Q510,Q611,Q712,Q813,Q914,Q1015,Q1116,Q1217,Q1318,Q1419,Q1520,Q1621,Q1722,Q1823,Q1924,Q2025,Q2126,Q2227,Q2328,Q2429,Q2530,Q2631,Q2732,Q2833,Q2934,Q3035)</f>
        <v>0</v>
      </c>
      <c r="AU5">
        <f t="shared" ref="AU5:AU54" si="24">AVERAGE(R5,R106,R207,R308,R409,R510,R611,R712,R813,R914,R1015,R1116,R1217,R1318,R1419,R1520,R1621,R1722,R1823,R1924,R2025,R2126,R2227,R2328,R2429,R2530,R2631,R2732,R2833,R2934,R3035)</f>
        <v>0.23076923076923078</v>
      </c>
      <c r="AV5">
        <f t="shared" ref="AV5:AV68" si="25">AS5-AT5/3</f>
        <v>0</v>
      </c>
      <c r="AW5">
        <f t="shared" ref="AW5:AW68" si="26">_xlfn.STDEV.S(R5,R106,R207,R308,R409,R510,R611,R712,R813,R914,R1015,R1116,R1217)/2</f>
        <v>0.29957234475763905</v>
      </c>
      <c r="AX5">
        <f t="shared" ref="AX5:AX54" si="27">AVERAGE(S5,S106,S207,S308,S409,S510,S611,S712,S813,S914,S1015,S1116,S1217,S1318,S1419,S1520,S1621,S1722,S1823,S1924,S2025,S2126,S2227,S2328,S2429,S2530,S2631,S2732,S2833,S2934,S3035)</f>
        <v>0.15384615384615385</v>
      </c>
      <c r="AY5">
        <f t="shared" ref="AY5:AZ20" si="28">AVERAGE(T5,T106,T207,T308,T409,T510,T611,T712,T813,T914,T1015,T1116,T1217,T1318,T1419,T1520,T1621,T1722,T1823,T1924,T2025,T2126,T2227,T2328,T2429,T2530,T2631,T2732,T2833,T2934,T3035)</f>
        <v>0.61538461538461542</v>
      </c>
      <c r="AZ5">
        <f t="shared" si="28"/>
        <v>2</v>
      </c>
      <c r="BA5">
        <f t="shared" ref="BA5:BA68" si="29">AX5-AY5/3</f>
        <v>-5.1282051282051294E-2</v>
      </c>
      <c r="BB5">
        <f t="shared" ref="BB5:BB68" si="30">_xlfn.STDEV.S(U5,U106,U207,U308,U409,U510,U611,U712,U813,U914,U1015,U1116,U1217)/2</f>
        <v>0.6454972243679028</v>
      </c>
      <c r="BC5">
        <f t="shared" ref="BC5:BC54" si="31">AVERAGE(V5,V106,V207,V308,V409,V510,V611,V712,V813,V914,V1015,V1116,V1217,V1318,V1419,V1520,V1621,V1722,V1823,V1924,V2025,V2126,V2227,V2328,V2429,V2530,V2631,V2732,V2833,V2934,V3035)</f>
        <v>0</v>
      </c>
      <c r="BD5">
        <f t="shared" ref="BD5:BE20" si="32">AVERAGE(W5,W106,W207,W308,W409,W510,W611,W712,W813,W914,W1015,W1116,W1217,W1318,W1419,W1520,W1621,W1722,W1823,W1924,W2025,W2126,W2227,W2328,W2429,W2530,W2631,W2732,W2833,W2934,W3035)</f>
        <v>7.6923076923076927E-2</v>
      </c>
      <c r="BE5">
        <f t="shared" si="32"/>
        <v>7.6923076923076927E-2</v>
      </c>
      <c r="BF5">
        <f t="shared" ref="BF5:BF68" si="33">BC5-BD5/3</f>
        <v>-2.5641025641025644E-2</v>
      </c>
      <c r="BG5">
        <f t="shared" ref="BG5:BG68" si="34">_xlfn.STDEV.S(X5,X106,X207,X308,X409,X510,X611,X712,X813,X914,X1015,X1116,X1217)/2</f>
        <v>0.17218430793029862</v>
      </c>
      <c r="BH5">
        <f t="shared" ref="BH5:BH54" si="35">AVERAGE(Y5,Y106,Y207,Y308,Y409,Y510,Y611,Y712,Y813,Y914,Y1015,Y1116,Y1217,Y1318,Y1419,Y1520,Y1621,Y1722,Y1823,Y1924,Y2025,Y2126,Y2227,Y2328,Y2429,Y2530,Y2631,Y2732,Y2833,Y2934,Y3035)</f>
        <v>0</v>
      </c>
      <c r="BI5">
        <f t="shared" ref="BI5:BJ20" si="36">AVERAGE(Z5,Z106,Z207,Z308,Z409,Z510,Z611,Z712,Z813,Z914,Z1015,Z1116,Z1217,Z1318,Z1419,Z1520,Z1621,Z1722,Z1823,Z1924,Z2025,Z2126,Z2227,Z2328,Z2429,Z2530,Z2631,Z2732,Z2833,Z2934,Z3035)</f>
        <v>0</v>
      </c>
      <c r="BJ5">
        <f t="shared" si="36"/>
        <v>3.8461538461538464E-2</v>
      </c>
      <c r="BK5">
        <f t="shared" ref="BK5:BK68" si="37">BH5-BI5/3</f>
        <v>0</v>
      </c>
      <c r="BL5">
        <f t="shared" ref="BL5:BL68" si="38">_xlfn.STDEV.S(AA5,AA106,AA207,AA308,AA409,AA510,AA611,AA712,AA813,AA914,AA1015,AA1116,AA1217)/2</f>
        <v>0.16012815380508713</v>
      </c>
    </row>
    <row r="6" spans="1:64" x14ac:dyDescent="0.25">
      <c r="A6" t="s">
        <v>30</v>
      </c>
      <c r="B6">
        <v>60.9</v>
      </c>
      <c r="C6">
        <v>7.0392000000000001</v>
      </c>
      <c r="D6" s="1">
        <v>3.5059999999999998E-7</v>
      </c>
      <c r="E6">
        <v>58</v>
      </c>
      <c r="G6">
        <v>4</v>
      </c>
      <c r="H6">
        <v>10</v>
      </c>
      <c r="I6">
        <v>24</v>
      </c>
      <c r="J6">
        <v>0</v>
      </c>
      <c r="K6">
        <v>1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C6">
        <v>7.04</v>
      </c>
      <c r="AD6">
        <f t="shared" si="7"/>
        <v>10.76923076923077</v>
      </c>
      <c r="AE6">
        <f t="shared" si="8"/>
        <v>10.307692307692308</v>
      </c>
      <c r="AF6">
        <f t="shared" si="9"/>
        <v>35.884615384615387</v>
      </c>
      <c r="AG6">
        <f t="shared" si="10"/>
        <v>7.3333333333333339</v>
      </c>
      <c r="AH6">
        <f t="shared" si="11"/>
        <v>9.7598774753238242</v>
      </c>
      <c r="AI6">
        <f t="shared" si="12"/>
        <v>1.1538461538461537</v>
      </c>
      <c r="AJ6">
        <f t="shared" si="13"/>
        <v>1.9230769230769231</v>
      </c>
      <c r="AK6">
        <f t="shared" si="14"/>
        <v>5.115384615384615</v>
      </c>
      <c r="AL6">
        <f t="shared" si="15"/>
        <v>0.51282051282051266</v>
      </c>
      <c r="AM6">
        <f t="shared" si="16"/>
        <v>2.1654335741607418</v>
      </c>
      <c r="AN6">
        <f t="shared" si="17"/>
        <v>0.23076923076923078</v>
      </c>
      <c r="AO6">
        <f t="shared" si="18"/>
        <v>0.38461538461538464</v>
      </c>
      <c r="AP6">
        <f t="shared" si="19"/>
        <v>1.0769230769230769</v>
      </c>
      <c r="AQ6">
        <f t="shared" si="20"/>
        <v>0.10256410256410256</v>
      </c>
      <c r="AR6">
        <f t="shared" si="21"/>
        <v>0.77625002580618474</v>
      </c>
      <c r="AS6">
        <f t="shared" si="22"/>
        <v>0.15384615384615385</v>
      </c>
      <c r="AT6">
        <f t="shared" si="23"/>
        <v>0</v>
      </c>
      <c r="AU6">
        <f t="shared" si="24"/>
        <v>0.30769230769230771</v>
      </c>
      <c r="AV6">
        <f t="shared" si="25"/>
        <v>0.15384615384615385</v>
      </c>
      <c r="AW6">
        <f t="shared" si="26"/>
        <v>0.24019223070763068</v>
      </c>
      <c r="AX6">
        <f t="shared" si="27"/>
        <v>7.6923076923076927E-2</v>
      </c>
      <c r="AY6">
        <f t="shared" si="28"/>
        <v>0.46153846153846156</v>
      </c>
      <c r="AZ6">
        <f t="shared" ref="AZ6:AZ54" si="39">AVERAGE(U6,U107,U208,U309,U410,U511,U612,U713,U814,U915,U1016,U1117,U1218,U1319,U1420,U1521,U1622,U1723,U1824,U1925,U2026,U2127,U2228,U2329,U2430,U2531,U2632,U2733,U2834,U2935,U3036)</f>
        <v>1.2692307692307692</v>
      </c>
      <c r="BA6">
        <f t="shared" si="29"/>
        <v>-7.6923076923076927E-2</v>
      </c>
      <c r="BB6">
        <f t="shared" si="30"/>
        <v>0.75426139793194802</v>
      </c>
      <c r="BC6">
        <f t="shared" si="31"/>
        <v>0</v>
      </c>
      <c r="BD6">
        <f t="shared" si="32"/>
        <v>0.30769230769230771</v>
      </c>
      <c r="BE6">
        <f t="shared" ref="BE6:BE54" si="40">AVERAGE(X6,X107,X208,X309,X410,X511,X612,X713,X814,X915,X1016,X1117,X1218,X1319,X1420,X1521,X1622,X1723,X1824,X1925,X2026,X2127,X2228,X2329,X2430,X2531,X2632,X2733,X2834,X2935,X3036)</f>
        <v>0.42307692307692307</v>
      </c>
      <c r="BF6">
        <f t="shared" si="33"/>
        <v>-0.10256410256410257</v>
      </c>
      <c r="BG6">
        <f t="shared" si="34"/>
        <v>0.40628081737155958</v>
      </c>
      <c r="BH6">
        <f t="shared" si="35"/>
        <v>0</v>
      </c>
      <c r="BI6">
        <f t="shared" si="36"/>
        <v>0</v>
      </c>
      <c r="BJ6">
        <f t="shared" ref="BJ6:BJ54" si="41">AVERAGE(AA6,AA107,AA208,AA309,AA410,AA511,AA612,AA713,AA814,AA915,AA1016,AA1117,AA1218,AA1319,AA1420,AA1521,AA1622,AA1723,AA1824,AA1925,AA2026,AA2127,AA2228,AA2329,AA2430,AA2531,AA2632,AA2733,AA2834,AA2935,AA3036)</f>
        <v>7.6923076923076927E-2</v>
      </c>
      <c r="BK6">
        <f t="shared" si="37"/>
        <v>0</v>
      </c>
      <c r="BL6">
        <f t="shared" si="38"/>
        <v>0.13867504905630729</v>
      </c>
    </row>
    <row r="7" spans="1:64" x14ac:dyDescent="0.25">
      <c r="A7" t="s">
        <v>31</v>
      </c>
      <c r="B7">
        <v>60.9</v>
      </c>
      <c r="C7">
        <v>7.0593000000000004</v>
      </c>
      <c r="D7" s="1">
        <v>3.1619999999999999E-7</v>
      </c>
      <c r="E7">
        <v>58</v>
      </c>
      <c r="G7">
        <v>3</v>
      </c>
      <c r="H7">
        <v>6</v>
      </c>
      <c r="I7">
        <v>28</v>
      </c>
      <c r="J7">
        <v>1</v>
      </c>
      <c r="K7">
        <v>0</v>
      </c>
      <c r="L7">
        <v>2</v>
      </c>
      <c r="M7">
        <v>0</v>
      </c>
      <c r="N7">
        <v>1</v>
      </c>
      <c r="O7">
        <v>1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C7">
        <v>7.06</v>
      </c>
      <c r="AD7">
        <f t="shared" si="7"/>
        <v>9.384615384615385</v>
      </c>
      <c r="AE7">
        <f t="shared" si="8"/>
        <v>12.615384615384615</v>
      </c>
      <c r="AF7">
        <f t="shared" si="9"/>
        <v>38.92307692307692</v>
      </c>
      <c r="AG7">
        <f t="shared" si="10"/>
        <v>5.1794871794871797</v>
      </c>
      <c r="AH7">
        <f t="shared" si="11"/>
        <v>9.7979589711327115</v>
      </c>
      <c r="AI7">
        <f t="shared" si="12"/>
        <v>1.0769230769230769</v>
      </c>
      <c r="AJ7">
        <f t="shared" si="13"/>
        <v>1.9230769230769231</v>
      </c>
      <c r="AK7">
        <f t="shared" si="14"/>
        <v>5.8461538461538458</v>
      </c>
      <c r="AL7">
        <f t="shared" si="15"/>
        <v>0.43589743589743579</v>
      </c>
      <c r="AM7">
        <f t="shared" si="16"/>
        <v>1.7541160386140584</v>
      </c>
      <c r="AN7">
        <f t="shared" si="17"/>
        <v>0.15384615384615385</v>
      </c>
      <c r="AO7">
        <f t="shared" si="18"/>
        <v>0.53846153846153844</v>
      </c>
      <c r="AP7">
        <f t="shared" si="19"/>
        <v>1.3461538461538463</v>
      </c>
      <c r="AQ7">
        <f t="shared" si="20"/>
        <v>-2.5641025641025633E-2</v>
      </c>
      <c r="AR7">
        <f t="shared" si="21"/>
        <v>0.58970875036445769</v>
      </c>
      <c r="AS7">
        <f t="shared" si="22"/>
        <v>0.15384615384615385</v>
      </c>
      <c r="AT7">
        <f t="shared" si="23"/>
        <v>7.6923076923076927E-2</v>
      </c>
      <c r="AU7">
        <f t="shared" si="24"/>
        <v>0.53846153846153844</v>
      </c>
      <c r="AV7">
        <f t="shared" si="25"/>
        <v>0.12820512820512822</v>
      </c>
      <c r="AW7">
        <f t="shared" si="26"/>
        <v>0.33011264588676237</v>
      </c>
      <c r="AX7">
        <f t="shared" si="27"/>
        <v>0.38461538461538464</v>
      </c>
      <c r="AY7">
        <f t="shared" si="28"/>
        <v>0.46153846153846156</v>
      </c>
      <c r="AZ7">
        <f t="shared" si="39"/>
        <v>2.1538461538461537</v>
      </c>
      <c r="BA7">
        <f t="shared" si="29"/>
        <v>0.23076923076923078</v>
      </c>
      <c r="BB7">
        <f t="shared" si="30"/>
        <v>0.8623164985025763</v>
      </c>
      <c r="BC7">
        <f t="shared" si="31"/>
        <v>0</v>
      </c>
      <c r="BD7">
        <f t="shared" si="32"/>
        <v>0.23076923076923078</v>
      </c>
      <c r="BE7">
        <f t="shared" si="40"/>
        <v>0.76923076923076927</v>
      </c>
      <c r="BF7">
        <f t="shared" si="33"/>
        <v>-7.6923076923076927E-2</v>
      </c>
      <c r="BG7">
        <f t="shared" si="34"/>
        <v>0.41602514716892181</v>
      </c>
      <c r="BH7">
        <f t="shared" si="35"/>
        <v>7.6923076923076927E-2</v>
      </c>
      <c r="BI7">
        <f t="shared" si="36"/>
        <v>0</v>
      </c>
      <c r="BJ7">
        <f t="shared" si="41"/>
        <v>7.6923076923076927E-2</v>
      </c>
      <c r="BK7">
        <f t="shared" si="37"/>
        <v>7.6923076923076927E-2</v>
      </c>
      <c r="BL7">
        <f t="shared" si="38"/>
        <v>0.13867504905630729</v>
      </c>
    </row>
    <row r="8" spans="1:64" x14ac:dyDescent="0.25">
      <c r="A8" t="s">
        <v>32</v>
      </c>
      <c r="B8">
        <v>60.9</v>
      </c>
      <c r="C8">
        <v>7.0795000000000003</v>
      </c>
      <c r="D8" s="1">
        <v>3.4610000000000001E-7</v>
      </c>
      <c r="E8">
        <v>59</v>
      </c>
      <c r="G8">
        <v>5</v>
      </c>
      <c r="H8">
        <v>6</v>
      </c>
      <c r="I8">
        <v>25</v>
      </c>
      <c r="J8">
        <v>1</v>
      </c>
      <c r="K8">
        <v>0</v>
      </c>
      <c r="L8">
        <v>6</v>
      </c>
      <c r="M8">
        <v>0</v>
      </c>
      <c r="N8">
        <v>0</v>
      </c>
      <c r="O8">
        <v>0</v>
      </c>
      <c r="P8">
        <v>0</v>
      </c>
      <c r="Q8">
        <v>1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-0.5</v>
      </c>
      <c r="AC8">
        <v>7.08</v>
      </c>
      <c r="AD8">
        <f t="shared" si="7"/>
        <v>11.307692307692308</v>
      </c>
      <c r="AE8">
        <f t="shared" si="8"/>
        <v>13.307692307692308</v>
      </c>
      <c r="AF8">
        <f t="shared" si="9"/>
        <v>41.615384615384613</v>
      </c>
      <c r="AG8">
        <f t="shared" si="10"/>
        <v>6.8717948717948723</v>
      </c>
      <c r="AH8">
        <f t="shared" si="11"/>
        <v>10.675659088304432</v>
      </c>
      <c r="AI8">
        <f t="shared" si="12"/>
        <v>1.2307692307692308</v>
      </c>
      <c r="AJ8">
        <f t="shared" si="13"/>
        <v>1.8461538461538463</v>
      </c>
      <c r="AK8">
        <f t="shared" si="14"/>
        <v>5.4615384615384617</v>
      </c>
      <c r="AL8">
        <f t="shared" si="15"/>
        <v>0.61538461538461542</v>
      </c>
      <c r="AM8">
        <f t="shared" si="16"/>
        <v>1.6908501882113505</v>
      </c>
      <c r="AN8">
        <f t="shared" si="17"/>
        <v>0.15384615384615385</v>
      </c>
      <c r="AO8">
        <f t="shared" si="18"/>
        <v>0.23076923076923078</v>
      </c>
      <c r="AP8">
        <f t="shared" si="19"/>
        <v>1</v>
      </c>
      <c r="AQ8">
        <f t="shared" si="20"/>
        <v>7.6923076923076927E-2</v>
      </c>
      <c r="AR8">
        <f t="shared" si="21"/>
        <v>0.5</v>
      </c>
      <c r="AS8">
        <f t="shared" si="22"/>
        <v>0</v>
      </c>
      <c r="AT8">
        <f t="shared" si="23"/>
        <v>0.15384615384615385</v>
      </c>
      <c r="AU8">
        <f t="shared" si="24"/>
        <v>0.38461538461538464</v>
      </c>
      <c r="AV8">
        <f t="shared" si="25"/>
        <v>-5.1282051282051287E-2</v>
      </c>
      <c r="AW8">
        <f t="shared" si="26"/>
        <v>0.32522181779399545</v>
      </c>
      <c r="AX8">
        <f t="shared" si="27"/>
        <v>0.53846153846153844</v>
      </c>
      <c r="AY8">
        <f t="shared" si="28"/>
        <v>0.23076923076923078</v>
      </c>
      <c r="AZ8">
        <f t="shared" si="39"/>
        <v>1.3076923076923077</v>
      </c>
      <c r="BA8">
        <f t="shared" si="29"/>
        <v>0.46153846153846151</v>
      </c>
      <c r="BB8">
        <f t="shared" si="30"/>
        <v>0.6577935144802719</v>
      </c>
      <c r="BC8">
        <f t="shared" si="31"/>
        <v>0.15384615384615385</v>
      </c>
      <c r="BD8">
        <f t="shared" si="32"/>
        <v>0.23076923076923078</v>
      </c>
      <c r="BE8">
        <f t="shared" si="40"/>
        <v>0.53846153846153844</v>
      </c>
      <c r="BF8">
        <f t="shared" si="33"/>
        <v>7.6923076923076927E-2</v>
      </c>
      <c r="BG8">
        <f t="shared" si="34"/>
        <v>0.33011264588676237</v>
      </c>
      <c r="BH8">
        <f t="shared" si="35"/>
        <v>7.6923076923076927E-2</v>
      </c>
      <c r="BI8">
        <f t="shared" si="36"/>
        <v>0</v>
      </c>
      <c r="BJ8">
        <f t="shared" si="41"/>
        <v>3.8461538461538464E-2</v>
      </c>
      <c r="BK8">
        <f t="shared" si="37"/>
        <v>7.6923076923076927E-2</v>
      </c>
      <c r="BL8">
        <f t="shared" si="38"/>
        <v>0.16012815380508713</v>
      </c>
    </row>
    <row r="9" spans="1:64" x14ac:dyDescent="0.25">
      <c r="A9" t="s">
        <v>33</v>
      </c>
      <c r="B9">
        <v>60.9</v>
      </c>
      <c r="C9">
        <v>7.0994999999999999</v>
      </c>
      <c r="D9" s="1">
        <v>3.4680000000000001E-7</v>
      </c>
      <c r="E9">
        <v>59</v>
      </c>
      <c r="G9">
        <v>6</v>
      </c>
      <c r="H9">
        <v>3</v>
      </c>
      <c r="I9">
        <v>21</v>
      </c>
      <c r="J9">
        <v>2</v>
      </c>
      <c r="K9">
        <v>1</v>
      </c>
      <c r="L9">
        <v>4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C9">
        <v>7.1</v>
      </c>
      <c r="AD9">
        <f t="shared" si="7"/>
        <v>10.307692307692308</v>
      </c>
      <c r="AE9">
        <f t="shared" si="8"/>
        <v>14</v>
      </c>
      <c r="AF9">
        <f t="shared" si="9"/>
        <v>44.03846153846154</v>
      </c>
      <c r="AG9">
        <f t="shared" si="10"/>
        <v>5.6410256410256414</v>
      </c>
      <c r="AH9">
        <f t="shared" si="11"/>
        <v>11.718991159134767</v>
      </c>
      <c r="AI9">
        <f t="shared" si="12"/>
        <v>1.3846153846153846</v>
      </c>
      <c r="AJ9">
        <f t="shared" si="13"/>
        <v>2.6153846153846154</v>
      </c>
      <c r="AK9">
        <f t="shared" si="14"/>
        <v>7.4230769230769234</v>
      </c>
      <c r="AL9">
        <f t="shared" si="15"/>
        <v>0.51282051282051277</v>
      </c>
      <c r="AM9">
        <f t="shared" si="16"/>
        <v>2.3581555156302638</v>
      </c>
      <c r="AN9">
        <f t="shared" si="17"/>
        <v>7.6923076923076927E-2</v>
      </c>
      <c r="AO9">
        <f t="shared" si="18"/>
        <v>0.15384615384615385</v>
      </c>
      <c r="AP9">
        <f t="shared" si="19"/>
        <v>0.61538461538461542</v>
      </c>
      <c r="AQ9">
        <f t="shared" si="20"/>
        <v>2.564102564102564E-2</v>
      </c>
      <c r="AR9">
        <f t="shared" si="21"/>
        <v>0.38397382389415224</v>
      </c>
      <c r="AS9">
        <f t="shared" si="22"/>
        <v>7.6923076923076927E-2</v>
      </c>
      <c r="AT9">
        <f t="shared" si="23"/>
        <v>7.6923076923076927E-2</v>
      </c>
      <c r="AU9">
        <f t="shared" si="24"/>
        <v>0.26923076923076922</v>
      </c>
      <c r="AV9">
        <f t="shared" si="25"/>
        <v>5.128205128205128E-2</v>
      </c>
      <c r="AW9">
        <f t="shared" si="26"/>
        <v>0.26250763114670855</v>
      </c>
      <c r="AX9">
        <f t="shared" si="27"/>
        <v>0.38461538461538464</v>
      </c>
      <c r="AY9">
        <f t="shared" si="28"/>
        <v>0.46153846153846156</v>
      </c>
      <c r="AZ9">
        <f t="shared" si="39"/>
        <v>2.1923076923076925</v>
      </c>
      <c r="BA9">
        <f t="shared" si="29"/>
        <v>0.23076923076923078</v>
      </c>
      <c r="BB9">
        <f t="shared" si="30"/>
        <v>0.78752289344012572</v>
      </c>
      <c r="BC9">
        <f t="shared" si="31"/>
        <v>7.6923076923076927E-2</v>
      </c>
      <c r="BD9">
        <f t="shared" si="32"/>
        <v>0</v>
      </c>
      <c r="BE9">
        <f t="shared" si="40"/>
        <v>0.38461538461538464</v>
      </c>
      <c r="BF9">
        <f t="shared" si="33"/>
        <v>7.6923076923076927E-2</v>
      </c>
      <c r="BG9">
        <f t="shared" si="34"/>
        <v>0.25318484177091666</v>
      </c>
      <c r="BH9">
        <f t="shared" si="35"/>
        <v>0</v>
      </c>
      <c r="BI9">
        <f t="shared" si="36"/>
        <v>0</v>
      </c>
      <c r="BJ9">
        <f t="shared" si="41"/>
        <v>0.15384615384615385</v>
      </c>
      <c r="BK9">
        <f t="shared" si="37"/>
        <v>0</v>
      </c>
      <c r="BL9">
        <f t="shared" si="38"/>
        <v>0.1877669040497027</v>
      </c>
    </row>
    <row r="10" spans="1:64" x14ac:dyDescent="0.25">
      <c r="A10" t="s">
        <v>34</v>
      </c>
      <c r="B10">
        <v>60.9</v>
      </c>
      <c r="C10">
        <v>7.1208999999999998</v>
      </c>
      <c r="D10" s="1">
        <v>3.3290000000000002E-7</v>
      </c>
      <c r="E10">
        <v>59</v>
      </c>
      <c r="G10">
        <v>1</v>
      </c>
      <c r="H10">
        <v>1</v>
      </c>
      <c r="I10">
        <v>17</v>
      </c>
      <c r="J10">
        <v>2</v>
      </c>
      <c r="K10">
        <v>1</v>
      </c>
      <c r="L10">
        <v>9</v>
      </c>
      <c r="M10">
        <v>0</v>
      </c>
      <c r="N10">
        <v>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0</v>
      </c>
      <c r="AA10">
        <v>0</v>
      </c>
      <c r="AC10">
        <v>7.12</v>
      </c>
      <c r="AD10">
        <f t="shared" si="7"/>
        <v>9.615384615384615</v>
      </c>
      <c r="AE10">
        <f t="shared" si="8"/>
        <v>16.076923076923077</v>
      </c>
      <c r="AF10">
        <f t="shared" si="9"/>
        <v>49.615384615384613</v>
      </c>
      <c r="AG10">
        <f t="shared" si="10"/>
        <v>4.2564102564102564</v>
      </c>
      <c r="AH10">
        <f t="shared" si="11"/>
        <v>13.028160059864728</v>
      </c>
      <c r="AI10">
        <f t="shared" si="12"/>
        <v>2.1538461538461537</v>
      </c>
      <c r="AJ10">
        <f t="shared" si="13"/>
        <v>2.5384615384615383</v>
      </c>
      <c r="AK10">
        <f t="shared" si="14"/>
        <v>8.2307692307692299</v>
      </c>
      <c r="AL10">
        <f t="shared" si="15"/>
        <v>1.3076923076923075</v>
      </c>
      <c r="AM10">
        <f t="shared" si="16"/>
        <v>2.3376791032439823</v>
      </c>
      <c r="AN10">
        <f t="shared" si="17"/>
        <v>0.15384615384615385</v>
      </c>
      <c r="AO10">
        <f t="shared" si="18"/>
        <v>0.46153846153846156</v>
      </c>
      <c r="AP10">
        <f t="shared" si="19"/>
        <v>1.5384615384615385</v>
      </c>
      <c r="AQ10">
        <f t="shared" si="20"/>
        <v>0</v>
      </c>
      <c r="AR10">
        <f t="shared" si="21"/>
        <v>0.56330071214910804</v>
      </c>
      <c r="AS10">
        <f t="shared" si="22"/>
        <v>0</v>
      </c>
      <c r="AT10">
        <f t="shared" si="23"/>
        <v>0</v>
      </c>
      <c r="AU10">
        <f t="shared" si="24"/>
        <v>0.23076923076923078</v>
      </c>
      <c r="AV10">
        <f t="shared" si="25"/>
        <v>0</v>
      </c>
      <c r="AW10">
        <f t="shared" si="26"/>
        <v>0.41602514716892186</v>
      </c>
      <c r="AX10">
        <f t="shared" si="27"/>
        <v>0.61538461538461542</v>
      </c>
      <c r="AY10">
        <f t="shared" si="28"/>
        <v>0.46153846153846156</v>
      </c>
      <c r="AZ10">
        <f t="shared" si="39"/>
        <v>2.0769230769230771</v>
      </c>
      <c r="BA10">
        <f t="shared" si="29"/>
        <v>0.46153846153846156</v>
      </c>
      <c r="BB10">
        <f t="shared" si="30"/>
        <v>0.92334397846312</v>
      </c>
      <c r="BC10">
        <f t="shared" si="31"/>
        <v>0.23076923076923078</v>
      </c>
      <c r="BD10">
        <f t="shared" si="32"/>
        <v>7.6923076923076927E-2</v>
      </c>
      <c r="BE10">
        <f t="shared" si="40"/>
        <v>0.57692307692307687</v>
      </c>
      <c r="BF10">
        <f t="shared" si="33"/>
        <v>0.20512820512820515</v>
      </c>
      <c r="BG10">
        <f t="shared" si="34"/>
        <v>0.32025630761017426</v>
      </c>
      <c r="BH10">
        <f t="shared" si="35"/>
        <v>0</v>
      </c>
      <c r="BI10">
        <f t="shared" si="36"/>
        <v>7.6923076923076927E-2</v>
      </c>
      <c r="BJ10">
        <f t="shared" si="41"/>
        <v>7.6923076923076927E-2</v>
      </c>
      <c r="BK10">
        <f t="shared" si="37"/>
        <v>-2.5641025641025644E-2</v>
      </c>
      <c r="BL10">
        <f t="shared" si="38"/>
        <v>0.13867504905630729</v>
      </c>
    </row>
    <row r="11" spans="1:64" x14ac:dyDescent="0.25">
      <c r="A11" t="s">
        <v>35</v>
      </c>
      <c r="B11">
        <v>60.9</v>
      </c>
      <c r="C11">
        <v>7.1398999999999999</v>
      </c>
      <c r="D11" s="1">
        <v>3.2469999999999999E-7</v>
      </c>
      <c r="E11">
        <v>59</v>
      </c>
      <c r="G11">
        <v>5</v>
      </c>
      <c r="H11">
        <v>12</v>
      </c>
      <c r="I11">
        <v>27</v>
      </c>
      <c r="J11">
        <v>2</v>
      </c>
      <c r="K11">
        <v>0</v>
      </c>
      <c r="L11">
        <v>3</v>
      </c>
      <c r="M11">
        <v>0</v>
      </c>
      <c r="N11">
        <v>0</v>
      </c>
      <c r="O11">
        <v>1</v>
      </c>
      <c r="P11">
        <v>0</v>
      </c>
      <c r="Q11">
        <v>1</v>
      </c>
      <c r="R11">
        <v>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C11">
        <v>7.14</v>
      </c>
      <c r="AD11">
        <f t="shared" si="7"/>
        <v>9.6923076923076916</v>
      </c>
      <c r="AE11">
        <f t="shared" si="8"/>
        <v>15.76923076923077</v>
      </c>
      <c r="AF11">
        <f t="shared" si="9"/>
        <v>54</v>
      </c>
      <c r="AG11">
        <f t="shared" si="10"/>
        <v>4.4358974358974352</v>
      </c>
      <c r="AH11">
        <f t="shared" si="11"/>
        <v>14.369251156127751</v>
      </c>
      <c r="AI11">
        <f t="shared" si="12"/>
        <v>2.0769230769230771</v>
      </c>
      <c r="AJ11">
        <f t="shared" si="13"/>
        <v>2.4615384615384617</v>
      </c>
      <c r="AK11">
        <f t="shared" si="14"/>
        <v>8.115384615384615</v>
      </c>
      <c r="AL11">
        <f t="shared" si="15"/>
        <v>1.2564102564102564</v>
      </c>
      <c r="AM11">
        <f t="shared" si="16"/>
        <v>2.7350994919324654</v>
      </c>
      <c r="AN11">
        <f t="shared" si="17"/>
        <v>0.15384615384615385</v>
      </c>
      <c r="AO11">
        <f t="shared" si="18"/>
        <v>0.53846153846153844</v>
      </c>
      <c r="AP11">
        <f t="shared" si="19"/>
        <v>1.6153846153846154</v>
      </c>
      <c r="AQ11">
        <f t="shared" si="20"/>
        <v>-2.5641025641025633E-2</v>
      </c>
      <c r="AR11">
        <f t="shared" si="21"/>
        <v>0.66264814502310665</v>
      </c>
      <c r="AS11">
        <f t="shared" si="22"/>
        <v>0.15384615384615385</v>
      </c>
      <c r="AT11">
        <f t="shared" si="23"/>
        <v>0.30769230769230771</v>
      </c>
      <c r="AU11">
        <f t="shared" si="24"/>
        <v>1</v>
      </c>
      <c r="AV11">
        <f t="shared" si="25"/>
        <v>5.128205128205128E-2</v>
      </c>
      <c r="AW11">
        <f t="shared" si="26"/>
        <v>0.44487826050130463</v>
      </c>
      <c r="AX11">
        <f t="shared" si="27"/>
        <v>0.38461538461538464</v>
      </c>
      <c r="AY11">
        <f t="shared" si="28"/>
        <v>0.61538461538461542</v>
      </c>
      <c r="AZ11">
        <f t="shared" si="39"/>
        <v>2.6538461538461537</v>
      </c>
      <c r="BA11">
        <f t="shared" si="29"/>
        <v>0.17948717948717949</v>
      </c>
      <c r="BB11">
        <f t="shared" si="30"/>
        <v>1.0674376220290704</v>
      </c>
      <c r="BC11">
        <f t="shared" si="31"/>
        <v>7.6923076923076927E-2</v>
      </c>
      <c r="BD11">
        <f t="shared" si="32"/>
        <v>0.30769230769230771</v>
      </c>
      <c r="BE11">
        <f t="shared" si="40"/>
        <v>0.80769230769230771</v>
      </c>
      <c r="BF11">
        <f t="shared" si="33"/>
        <v>-2.5641025641025647E-2</v>
      </c>
      <c r="BG11">
        <f t="shared" si="34"/>
        <v>0.60843430844447599</v>
      </c>
      <c r="BH11">
        <f t="shared" si="35"/>
        <v>0</v>
      </c>
      <c r="BI11">
        <f t="shared" si="36"/>
        <v>7.6923076923076927E-2</v>
      </c>
      <c r="BJ11">
        <f t="shared" si="41"/>
        <v>0.11538461538461539</v>
      </c>
      <c r="BK11">
        <f t="shared" si="37"/>
        <v>-2.5641025641025644E-2</v>
      </c>
      <c r="BL11">
        <f t="shared" si="38"/>
        <v>0.20801257358446093</v>
      </c>
    </row>
    <row r="12" spans="1:64" x14ac:dyDescent="0.25">
      <c r="A12" t="s">
        <v>36</v>
      </c>
      <c r="B12">
        <v>60.9</v>
      </c>
      <c r="C12">
        <v>7.1577999999999999</v>
      </c>
      <c r="D12" s="1">
        <v>3.4960000000000001E-7</v>
      </c>
      <c r="E12">
        <v>59</v>
      </c>
      <c r="G12">
        <v>6</v>
      </c>
      <c r="H12">
        <v>10</v>
      </c>
      <c r="I12">
        <v>36</v>
      </c>
      <c r="J12">
        <v>2</v>
      </c>
      <c r="K12">
        <v>3</v>
      </c>
      <c r="L12">
        <v>9</v>
      </c>
      <c r="M12">
        <v>0</v>
      </c>
      <c r="N12">
        <v>0</v>
      </c>
      <c r="O12">
        <v>2</v>
      </c>
      <c r="P12">
        <v>0</v>
      </c>
      <c r="Q12">
        <v>0</v>
      </c>
      <c r="R12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C12">
        <v>7.16</v>
      </c>
      <c r="AD12">
        <f t="shared" si="7"/>
        <v>10.76923076923077</v>
      </c>
      <c r="AE12">
        <f t="shared" si="8"/>
        <v>16.76923076923077</v>
      </c>
      <c r="AF12">
        <f t="shared" si="9"/>
        <v>56.269230769230766</v>
      </c>
      <c r="AG12">
        <f t="shared" si="10"/>
        <v>5.1794871794871797</v>
      </c>
      <c r="AH12">
        <f t="shared" si="11"/>
        <v>14.357631140605923</v>
      </c>
      <c r="AI12">
        <f t="shared" si="12"/>
        <v>1.6923076923076923</v>
      </c>
      <c r="AJ12">
        <f t="shared" si="13"/>
        <v>3.2307692307692308</v>
      </c>
      <c r="AK12">
        <f t="shared" si="14"/>
        <v>9.2307692307692299</v>
      </c>
      <c r="AL12">
        <f t="shared" si="15"/>
        <v>0.61538461538461542</v>
      </c>
      <c r="AM12">
        <f t="shared" si="16"/>
        <v>2.0931818498186576</v>
      </c>
      <c r="AN12">
        <f t="shared" si="17"/>
        <v>0.30769230769230771</v>
      </c>
      <c r="AO12">
        <f t="shared" si="18"/>
        <v>0.23076923076923078</v>
      </c>
      <c r="AP12">
        <f t="shared" si="19"/>
        <v>1.1923076923076923</v>
      </c>
      <c r="AQ12">
        <f t="shared" si="20"/>
        <v>0.23076923076923078</v>
      </c>
      <c r="AR12">
        <f t="shared" si="21"/>
        <v>0.47366546671567095</v>
      </c>
      <c r="AS12">
        <f t="shared" si="22"/>
        <v>0.15384615384615385</v>
      </c>
      <c r="AT12">
        <f t="shared" si="23"/>
        <v>0.46153846153846156</v>
      </c>
      <c r="AU12">
        <f t="shared" si="24"/>
        <v>0.80769230769230771</v>
      </c>
      <c r="AV12">
        <f t="shared" si="25"/>
        <v>0</v>
      </c>
      <c r="AW12">
        <f t="shared" si="26"/>
        <v>0.34668762264076824</v>
      </c>
      <c r="AX12">
        <f t="shared" si="27"/>
        <v>0.23076923076923078</v>
      </c>
      <c r="AY12">
        <f t="shared" si="28"/>
        <v>0.61538461538461542</v>
      </c>
      <c r="AZ12">
        <f t="shared" si="39"/>
        <v>2.4615384615384617</v>
      </c>
      <c r="BA12">
        <f t="shared" si="29"/>
        <v>2.5641025641025633E-2</v>
      </c>
      <c r="BB12">
        <f t="shared" si="30"/>
        <v>0.78036809197606161</v>
      </c>
      <c r="BC12">
        <f t="shared" si="31"/>
        <v>7.6923076923076927E-2</v>
      </c>
      <c r="BD12">
        <f t="shared" si="32"/>
        <v>7.6923076923076927E-2</v>
      </c>
      <c r="BE12">
        <f t="shared" si="40"/>
        <v>0.57692307692307687</v>
      </c>
      <c r="BF12">
        <f t="shared" si="33"/>
        <v>5.128205128205128E-2</v>
      </c>
      <c r="BG12">
        <f t="shared" si="34"/>
        <v>0.35127971176462197</v>
      </c>
      <c r="BH12">
        <f t="shared" si="35"/>
        <v>7.6923076923076927E-2</v>
      </c>
      <c r="BI12">
        <f t="shared" si="36"/>
        <v>0</v>
      </c>
      <c r="BJ12">
        <f t="shared" si="41"/>
        <v>7.6923076923076927E-2</v>
      </c>
      <c r="BK12">
        <f t="shared" si="37"/>
        <v>7.6923076923076927E-2</v>
      </c>
      <c r="BL12">
        <f t="shared" si="38"/>
        <v>0.13867504905630729</v>
      </c>
    </row>
    <row r="13" spans="1:64" x14ac:dyDescent="0.25">
      <c r="A13" t="s">
        <v>37</v>
      </c>
      <c r="B13">
        <v>60.9</v>
      </c>
      <c r="C13">
        <v>7.1802000000000001</v>
      </c>
      <c r="D13" s="1">
        <v>2.7469999999999999E-7</v>
      </c>
      <c r="E13">
        <v>59</v>
      </c>
      <c r="G13">
        <v>5</v>
      </c>
      <c r="H13">
        <v>13</v>
      </c>
      <c r="I13">
        <v>37</v>
      </c>
      <c r="J13">
        <v>1</v>
      </c>
      <c r="K13">
        <v>5</v>
      </c>
      <c r="L13">
        <v>7</v>
      </c>
      <c r="M13">
        <v>1</v>
      </c>
      <c r="N13">
        <v>0</v>
      </c>
      <c r="O13">
        <v>2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1</v>
      </c>
      <c r="AC13">
        <v>7.18</v>
      </c>
      <c r="AD13">
        <f t="shared" si="7"/>
        <v>9.4615384615384617</v>
      </c>
      <c r="AE13">
        <f t="shared" si="8"/>
        <v>19.23076923076923</v>
      </c>
      <c r="AF13">
        <f t="shared" si="9"/>
        <v>63.307692307692307</v>
      </c>
      <c r="AG13">
        <f t="shared" si="10"/>
        <v>3.051282051282052</v>
      </c>
      <c r="AH13">
        <f t="shared" si="11"/>
        <v>15.983597179229672</v>
      </c>
      <c r="AI13">
        <f t="shared" si="12"/>
        <v>1.6153846153846154</v>
      </c>
      <c r="AJ13">
        <f t="shared" si="13"/>
        <v>3</v>
      </c>
      <c r="AK13">
        <f t="shared" si="14"/>
        <v>8.7307692307692299</v>
      </c>
      <c r="AL13">
        <f t="shared" si="15"/>
        <v>0.61538461538461542</v>
      </c>
      <c r="AM13">
        <f t="shared" si="16"/>
        <v>2.1713460317838766</v>
      </c>
      <c r="AN13">
        <f t="shared" si="17"/>
        <v>0.61538461538461542</v>
      </c>
      <c r="AO13">
        <f t="shared" si="18"/>
        <v>0.46153846153846156</v>
      </c>
      <c r="AP13">
        <f t="shared" si="19"/>
        <v>2.1538461538461537</v>
      </c>
      <c r="AQ13">
        <f t="shared" si="20"/>
        <v>0.46153846153846156</v>
      </c>
      <c r="AR13">
        <f t="shared" si="21"/>
        <v>0.83780849656892176</v>
      </c>
      <c r="AS13">
        <f t="shared" si="22"/>
        <v>0</v>
      </c>
      <c r="AT13">
        <f t="shared" si="23"/>
        <v>0.15384615384615385</v>
      </c>
      <c r="AU13">
        <f t="shared" si="24"/>
        <v>0.57692307692307687</v>
      </c>
      <c r="AV13">
        <f t="shared" si="25"/>
        <v>-5.1282051282051287E-2</v>
      </c>
      <c r="AW13">
        <f t="shared" si="26"/>
        <v>0.45467655452064959</v>
      </c>
      <c r="AX13">
        <f t="shared" si="27"/>
        <v>0.38461538461538464</v>
      </c>
      <c r="AY13">
        <f t="shared" si="28"/>
        <v>0.38461538461538464</v>
      </c>
      <c r="AZ13">
        <f t="shared" si="39"/>
        <v>2.2692307692307692</v>
      </c>
      <c r="BA13">
        <f t="shared" si="29"/>
        <v>0.25641025641025639</v>
      </c>
      <c r="BB13">
        <f t="shared" si="30"/>
        <v>1.1574729326181195</v>
      </c>
      <c r="BC13">
        <f t="shared" si="31"/>
        <v>7.6923076923076927E-2</v>
      </c>
      <c r="BD13">
        <f t="shared" si="32"/>
        <v>0.15384615384615385</v>
      </c>
      <c r="BE13">
        <f t="shared" si="40"/>
        <v>0.65384615384615385</v>
      </c>
      <c r="BF13">
        <f t="shared" si="33"/>
        <v>2.564102564102564E-2</v>
      </c>
      <c r="BG13">
        <f t="shared" si="34"/>
        <v>0.44935851713645858</v>
      </c>
      <c r="BH13">
        <f t="shared" si="35"/>
        <v>0</v>
      </c>
      <c r="BI13">
        <f t="shared" si="36"/>
        <v>7.6923076923076927E-2</v>
      </c>
      <c r="BJ13">
        <f t="shared" si="41"/>
        <v>0.15384615384615385</v>
      </c>
      <c r="BK13">
        <f t="shared" si="37"/>
        <v>-2.5641025641025644E-2</v>
      </c>
      <c r="BL13">
        <f t="shared" si="38"/>
        <v>0.1877669040497027</v>
      </c>
    </row>
    <row r="14" spans="1:64" x14ac:dyDescent="0.25">
      <c r="A14" t="s">
        <v>38</v>
      </c>
      <c r="B14">
        <v>60.9</v>
      </c>
      <c r="C14">
        <v>7.202</v>
      </c>
      <c r="D14" s="1">
        <v>3.4130000000000002E-7</v>
      </c>
      <c r="E14">
        <v>59</v>
      </c>
      <c r="G14">
        <v>2</v>
      </c>
      <c r="H14">
        <v>9</v>
      </c>
      <c r="I14">
        <v>30.5</v>
      </c>
      <c r="J14">
        <v>3</v>
      </c>
      <c r="K14">
        <v>0</v>
      </c>
      <c r="L14">
        <v>6</v>
      </c>
      <c r="M14">
        <v>0</v>
      </c>
      <c r="N14">
        <v>1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0.5</v>
      </c>
      <c r="AC14">
        <v>7.2</v>
      </c>
      <c r="AD14">
        <f t="shared" si="7"/>
        <v>12.85</v>
      </c>
      <c r="AE14">
        <f t="shared" si="8"/>
        <v>22.3</v>
      </c>
      <c r="AF14">
        <f t="shared" si="9"/>
        <v>80.224999999999994</v>
      </c>
      <c r="AG14">
        <f t="shared" si="10"/>
        <v>5.4166666666666661</v>
      </c>
      <c r="AH14">
        <f t="shared" si="11"/>
        <v>16.798085095593123</v>
      </c>
      <c r="AI14">
        <f t="shared" si="12"/>
        <v>1.9</v>
      </c>
      <c r="AJ14">
        <f t="shared" si="13"/>
        <v>4.05</v>
      </c>
      <c r="AK14">
        <f t="shared" si="14"/>
        <v>12.15</v>
      </c>
      <c r="AL14">
        <f t="shared" si="15"/>
        <v>0.55000000000000004</v>
      </c>
      <c r="AM14">
        <f t="shared" si="16"/>
        <v>2.7318750018331781</v>
      </c>
      <c r="AN14">
        <f t="shared" si="17"/>
        <v>0.55000000000000004</v>
      </c>
      <c r="AO14">
        <f t="shared" si="18"/>
        <v>0.5</v>
      </c>
      <c r="AP14">
        <f t="shared" si="19"/>
        <v>2.4750000000000001</v>
      </c>
      <c r="AQ14">
        <f t="shared" si="20"/>
        <v>0.38333333333333341</v>
      </c>
      <c r="AR14">
        <f t="shared" si="21"/>
        <v>0.78139421745807858</v>
      </c>
      <c r="AS14">
        <f t="shared" si="22"/>
        <v>0.2</v>
      </c>
      <c r="AT14">
        <f t="shared" si="23"/>
        <v>0.15</v>
      </c>
      <c r="AU14">
        <f t="shared" si="24"/>
        <v>0.52500000000000002</v>
      </c>
      <c r="AV14">
        <f t="shared" si="25"/>
        <v>0.15000000000000002</v>
      </c>
      <c r="AW14">
        <f t="shared" si="26"/>
        <v>0.40032038451271784</v>
      </c>
      <c r="AX14">
        <f t="shared" si="27"/>
        <v>0.45</v>
      </c>
      <c r="AY14">
        <f t="shared" si="28"/>
        <v>0.5</v>
      </c>
      <c r="AZ14">
        <f t="shared" si="39"/>
        <v>2.875</v>
      </c>
      <c r="BA14">
        <f t="shared" si="29"/>
        <v>0.28333333333333333</v>
      </c>
      <c r="BB14">
        <f t="shared" si="30"/>
        <v>1.0214055172991925</v>
      </c>
      <c r="BC14">
        <f t="shared" si="31"/>
        <v>0.2</v>
      </c>
      <c r="BD14">
        <f t="shared" si="32"/>
        <v>-2.5000000000000001E-2</v>
      </c>
      <c r="BE14">
        <f t="shared" si="40"/>
        <v>0.5</v>
      </c>
      <c r="BF14">
        <f t="shared" si="33"/>
        <v>0.20833333333333334</v>
      </c>
      <c r="BG14">
        <f t="shared" si="34"/>
        <v>0.41602514716892181</v>
      </c>
      <c r="BH14">
        <f t="shared" si="35"/>
        <v>0</v>
      </c>
      <c r="BI14">
        <f t="shared" si="36"/>
        <v>0.05</v>
      </c>
      <c r="BJ14">
        <f t="shared" si="41"/>
        <v>0.125</v>
      </c>
      <c r="BK14">
        <f t="shared" si="37"/>
        <v>-1.6666666666666666E-2</v>
      </c>
      <c r="BL14">
        <f t="shared" si="38"/>
        <v>0.23170217399907458</v>
      </c>
    </row>
    <row r="15" spans="1:64" x14ac:dyDescent="0.25">
      <c r="A15" t="s">
        <v>39</v>
      </c>
      <c r="B15">
        <v>60.9</v>
      </c>
      <c r="C15">
        <v>7.2225000000000001</v>
      </c>
      <c r="D15" s="1">
        <v>3.114E-7</v>
      </c>
      <c r="E15">
        <v>59</v>
      </c>
      <c r="G15">
        <v>5</v>
      </c>
      <c r="H15">
        <v>11</v>
      </c>
      <c r="I15">
        <v>40</v>
      </c>
      <c r="J15">
        <v>2</v>
      </c>
      <c r="K15">
        <v>0</v>
      </c>
      <c r="L15">
        <v>4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2</v>
      </c>
      <c r="V15">
        <v>0</v>
      </c>
      <c r="W15">
        <v>0</v>
      </c>
      <c r="X15">
        <v>0</v>
      </c>
      <c r="Y15">
        <v>0</v>
      </c>
      <c r="Z15">
        <v>0</v>
      </c>
      <c r="AA15">
        <v>1</v>
      </c>
      <c r="AC15">
        <v>7.22</v>
      </c>
      <c r="AD15">
        <f t="shared" si="7"/>
        <v>12.9</v>
      </c>
      <c r="AE15">
        <f t="shared" si="8"/>
        <v>23.6</v>
      </c>
      <c r="AF15">
        <f t="shared" si="9"/>
        <v>85.1</v>
      </c>
      <c r="AG15">
        <f t="shared" si="10"/>
        <v>5.0333333333333332</v>
      </c>
      <c r="AH15">
        <f t="shared" si="11"/>
        <v>15.335391824933668</v>
      </c>
      <c r="AI15">
        <f t="shared" si="12"/>
        <v>1.5</v>
      </c>
      <c r="AJ15">
        <f t="shared" si="13"/>
        <v>3.15</v>
      </c>
      <c r="AK15">
        <f t="shared" si="14"/>
        <v>11.574999999999999</v>
      </c>
      <c r="AL15">
        <f t="shared" si="15"/>
        <v>0.44999999999999996</v>
      </c>
      <c r="AM15">
        <f t="shared" si="16"/>
        <v>2.8323904916935265</v>
      </c>
      <c r="AN15">
        <f t="shared" si="17"/>
        <v>0.5</v>
      </c>
      <c r="AO15">
        <f t="shared" si="18"/>
        <v>0.7</v>
      </c>
      <c r="AP15">
        <f t="shared" si="19"/>
        <v>3.35</v>
      </c>
      <c r="AQ15">
        <f t="shared" si="20"/>
        <v>0.26666666666666672</v>
      </c>
      <c r="AR15">
        <f t="shared" si="21"/>
        <v>0.88614694619820833</v>
      </c>
      <c r="AS15">
        <f t="shared" si="22"/>
        <v>0.05</v>
      </c>
      <c r="AT15">
        <f t="shared" si="23"/>
        <v>0.2</v>
      </c>
      <c r="AU15">
        <f t="shared" si="24"/>
        <v>0.75</v>
      </c>
      <c r="AV15">
        <f t="shared" si="25"/>
        <v>-1.6666666666666663E-2</v>
      </c>
      <c r="AW15">
        <f t="shared" si="26"/>
        <v>0.5219539227133918</v>
      </c>
      <c r="AX15">
        <f t="shared" si="27"/>
        <v>0.35</v>
      </c>
      <c r="AY15">
        <f t="shared" si="28"/>
        <v>0.4</v>
      </c>
      <c r="AZ15">
        <f t="shared" si="39"/>
        <v>2.2749999999999999</v>
      </c>
      <c r="BA15">
        <f t="shared" si="29"/>
        <v>0.21666666666666665</v>
      </c>
      <c r="BB15">
        <f t="shared" si="30"/>
        <v>0.91637524505171453</v>
      </c>
      <c r="BC15">
        <f t="shared" si="31"/>
        <v>0.1</v>
      </c>
      <c r="BD15">
        <f t="shared" si="32"/>
        <v>0.35</v>
      </c>
      <c r="BE15">
        <f t="shared" si="40"/>
        <v>0.77500000000000002</v>
      </c>
      <c r="BF15">
        <f t="shared" si="33"/>
        <v>-1.6666666666666649E-2</v>
      </c>
      <c r="BG15">
        <f t="shared" si="34"/>
        <v>0.43944166206559704</v>
      </c>
      <c r="BH15">
        <f t="shared" si="35"/>
        <v>0</v>
      </c>
      <c r="BI15">
        <f t="shared" si="36"/>
        <v>0.2</v>
      </c>
      <c r="BJ15">
        <f t="shared" si="41"/>
        <v>0.3</v>
      </c>
      <c r="BK15">
        <f t="shared" si="37"/>
        <v>-6.6666666666666666E-2</v>
      </c>
      <c r="BL15">
        <f t="shared" si="38"/>
        <v>0.25318484177091666</v>
      </c>
    </row>
    <row r="16" spans="1:64" x14ac:dyDescent="0.25">
      <c r="A16" t="s">
        <v>40</v>
      </c>
      <c r="B16">
        <v>60.9</v>
      </c>
      <c r="C16">
        <v>7.2434000000000003</v>
      </c>
      <c r="D16" s="1">
        <v>3.4919999999999998E-7</v>
      </c>
      <c r="E16">
        <v>59</v>
      </c>
      <c r="G16">
        <v>10</v>
      </c>
      <c r="H16">
        <v>10</v>
      </c>
      <c r="I16">
        <v>52</v>
      </c>
      <c r="J16">
        <v>0</v>
      </c>
      <c r="K16">
        <v>2</v>
      </c>
      <c r="L16">
        <v>6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</v>
      </c>
      <c r="X16">
        <v>1</v>
      </c>
      <c r="Y16">
        <v>0</v>
      </c>
      <c r="Z16">
        <v>0</v>
      </c>
      <c r="AA16">
        <v>1</v>
      </c>
      <c r="AC16">
        <v>7.2399999999999904</v>
      </c>
      <c r="AD16">
        <f t="shared" si="7"/>
        <v>15</v>
      </c>
      <c r="AE16">
        <f t="shared" si="8"/>
        <v>24.1</v>
      </c>
      <c r="AF16">
        <f t="shared" si="9"/>
        <v>93.974999999999994</v>
      </c>
      <c r="AG16">
        <f t="shared" si="10"/>
        <v>6.9666666666666668</v>
      </c>
      <c r="AH16">
        <f t="shared" si="11"/>
        <v>15.835027820013648</v>
      </c>
      <c r="AI16">
        <f t="shared" si="12"/>
        <v>2.0499999999999998</v>
      </c>
      <c r="AJ16">
        <f t="shared" si="13"/>
        <v>3.75</v>
      </c>
      <c r="AK16">
        <f t="shared" si="14"/>
        <v>12.625</v>
      </c>
      <c r="AL16">
        <f t="shared" si="15"/>
        <v>0.79999999999999982</v>
      </c>
      <c r="AM16">
        <f t="shared" si="16"/>
        <v>3.0505884257942339</v>
      </c>
      <c r="AN16">
        <f t="shared" si="17"/>
        <v>0.3</v>
      </c>
      <c r="AO16">
        <f t="shared" si="18"/>
        <v>0.45</v>
      </c>
      <c r="AP16">
        <f t="shared" si="19"/>
        <v>2.3250000000000002</v>
      </c>
      <c r="AQ16">
        <f t="shared" si="20"/>
        <v>0.15</v>
      </c>
      <c r="AR16">
        <f t="shared" si="21"/>
        <v>0.84447677625913764</v>
      </c>
      <c r="AS16">
        <f t="shared" si="22"/>
        <v>0.2</v>
      </c>
      <c r="AT16">
        <f t="shared" si="23"/>
        <v>0.3</v>
      </c>
      <c r="AU16">
        <f t="shared" si="24"/>
        <v>0.9</v>
      </c>
      <c r="AV16">
        <f t="shared" si="25"/>
        <v>0.10000000000000002</v>
      </c>
      <c r="AW16">
        <f t="shared" si="26"/>
        <v>0.53409400881905644</v>
      </c>
      <c r="AX16">
        <f t="shared" si="27"/>
        <v>0.55000000000000004</v>
      </c>
      <c r="AY16">
        <f t="shared" si="28"/>
        <v>0.55000000000000004</v>
      </c>
      <c r="AZ16">
        <f t="shared" si="39"/>
        <v>2.9750000000000001</v>
      </c>
      <c r="BA16">
        <f t="shared" si="29"/>
        <v>0.3666666666666667</v>
      </c>
      <c r="BB16">
        <f t="shared" si="30"/>
        <v>1.0999708620849453</v>
      </c>
      <c r="BC16">
        <f t="shared" si="31"/>
        <v>0.3</v>
      </c>
      <c r="BD16">
        <f t="shared" si="32"/>
        <v>0.35</v>
      </c>
      <c r="BE16">
        <f t="shared" si="40"/>
        <v>1.1000000000000001</v>
      </c>
      <c r="BF16">
        <f t="shared" si="33"/>
        <v>0.18333333333333335</v>
      </c>
      <c r="BG16">
        <f t="shared" si="34"/>
        <v>0.68172104980232917</v>
      </c>
      <c r="BH16">
        <f t="shared" si="35"/>
        <v>0.05</v>
      </c>
      <c r="BI16">
        <f t="shared" si="36"/>
        <v>0.15</v>
      </c>
      <c r="BJ16">
        <f t="shared" si="41"/>
        <v>0.35</v>
      </c>
      <c r="BK16">
        <f t="shared" si="37"/>
        <v>0</v>
      </c>
      <c r="BL16">
        <f t="shared" si="38"/>
        <v>0.25318484177091666</v>
      </c>
    </row>
    <row r="17" spans="1:64" x14ac:dyDescent="0.25">
      <c r="A17" t="s">
        <v>41</v>
      </c>
      <c r="B17">
        <v>60</v>
      </c>
      <c r="C17">
        <v>7.2590000000000003</v>
      </c>
      <c r="D17" s="1">
        <v>3.2860000000000002E-7</v>
      </c>
      <c r="E17">
        <v>59</v>
      </c>
      <c r="G17">
        <v>5</v>
      </c>
      <c r="H17">
        <v>8</v>
      </c>
      <c r="I17">
        <v>31</v>
      </c>
      <c r="J17">
        <v>0</v>
      </c>
      <c r="K17">
        <v>1</v>
      </c>
      <c r="L17">
        <v>2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2</v>
      </c>
      <c r="U17">
        <v>2</v>
      </c>
      <c r="V17">
        <v>0</v>
      </c>
      <c r="W17">
        <v>1</v>
      </c>
      <c r="X17">
        <v>1</v>
      </c>
      <c r="Y17">
        <v>1</v>
      </c>
      <c r="Z17">
        <v>0</v>
      </c>
      <c r="AA17">
        <v>1</v>
      </c>
      <c r="AC17">
        <v>7.25999999999999</v>
      </c>
      <c r="AD17">
        <f t="shared" si="7"/>
        <v>14.2</v>
      </c>
      <c r="AE17">
        <f t="shared" si="8"/>
        <v>23</v>
      </c>
      <c r="AF17">
        <f t="shared" si="9"/>
        <v>93.1</v>
      </c>
      <c r="AG17">
        <f t="shared" si="10"/>
        <v>6.5333333333333323</v>
      </c>
      <c r="AH17">
        <f t="shared" si="11"/>
        <v>19.11369491577527</v>
      </c>
      <c r="AI17">
        <f t="shared" si="12"/>
        <v>1.8</v>
      </c>
      <c r="AJ17">
        <f t="shared" si="13"/>
        <v>3.8</v>
      </c>
      <c r="AK17">
        <f t="shared" si="14"/>
        <v>13.425000000000001</v>
      </c>
      <c r="AL17">
        <f t="shared" si="15"/>
        <v>0.53333333333333344</v>
      </c>
      <c r="AM17">
        <f t="shared" si="16"/>
        <v>2.5707925546364803</v>
      </c>
      <c r="AN17">
        <f t="shared" si="17"/>
        <v>0.45</v>
      </c>
      <c r="AO17">
        <f t="shared" si="18"/>
        <v>0.95</v>
      </c>
      <c r="AP17">
        <f t="shared" si="19"/>
        <v>2.8</v>
      </c>
      <c r="AQ17">
        <f t="shared" si="20"/>
        <v>0.13333333333333336</v>
      </c>
      <c r="AR17">
        <f t="shared" si="21"/>
        <v>0.92160673519618685</v>
      </c>
      <c r="AS17">
        <f t="shared" si="22"/>
        <v>0.1</v>
      </c>
      <c r="AT17">
        <f t="shared" si="23"/>
        <v>0.15</v>
      </c>
      <c r="AU17">
        <f t="shared" si="24"/>
        <v>0.7</v>
      </c>
      <c r="AV17">
        <f t="shared" si="25"/>
        <v>5.000000000000001E-2</v>
      </c>
      <c r="AW17">
        <f t="shared" si="26"/>
        <v>0.40131993759056167</v>
      </c>
      <c r="AX17">
        <f t="shared" si="27"/>
        <v>0.45</v>
      </c>
      <c r="AY17">
        <f t="shared" si="28"/>
        <v>0.9</v>
      </c>
      <c r="AZ17">
        <f t="shared" si="39"/>
        <v>3.1749999999999998</v>
      </c>
      <c r="BA17">
        <f t="shared" si="29"/>
        <v>0.15000000000000002</v>
      </c>
      <c r="BB17">
        <f t="shared" si="30"/>
        <v>1.2221250932657195</v>
      </c>
      <c r="BC17">
        <f t="shared" si="31"/>
        <v>0.2</v>
      </c>
      <c r="BD17">
        <f t="shared" si="32"/>
        <v>0.3</v>
      </c>
      <c r="BE17">
        <f t="shared" si="40"/>
        <v>0.9</v>
      </c>
      <c r="BF17">
        <f t="shared" si="33"/>
        <v>0.10000000000000002</v>
      </c>
      <c r="BG17">
        <f t="shared" si="34"/>
        <v>0.40032038451271784</v>
      </c>
      <c r="BH17">
        <f t="shared" si="35"/>
        <v>0.125</v>
      </c>
      <c r="BI17">
        <f t="shared" si="36"/>
        <v>0.15</v>
      </c>
      <c r="BJ17">
        <f t="shared" si="41"/>
        <v>0.32500000000000001</v>
      </c>
      <c r="BK17">
        <f t="shared" si="37"/>
        <v>7.5000000000000011E-2</v>
      </c>
      <c r="BL17">
        <f t="shared" si="38"/>
        <v>0.4330127018922193</v>
      </c>
    </row>
    <row r="18" spans="1:64" x14ac:dyDescent="0.25">
      <c r="A18" t="s">
        <v>42</v>
      </c>
      <c r="B18">
        <v>60.9</v>
      </c>
      <c r="C18">
        <v>7.2807000000000004</v>
      </c>
      <c r="D18" s="1">
        <v>3.424E-7</v>
      </c>
      <c r="E18">
        <v>59</v>
      </c>
      <c r="G18">
        <v>4</v>
      </c>
      <c r="H18">
        <v>11</v>
      </c>
      <c r="I18">
        <v>35</v>
      </c>
      <c r="J18">
        <v>0</v>
      </c>
      <c r="K18">
        <v>3</v>
      </c>
      <c r="L18">
        <v>6</v>
      </c>
      <c r="M18">
        <v>1</v>
      </c>
      <c r="N18">
        <v>0</v>
      </c>
      <c r="O18">
        <v>3</v>
      </c>
      <c r="P18">
        <v>0</v>
      </c>
      <c r="Q18">
        <v>2</v>
      </c>
      <c r="R18">
        <v>2</v>
      </c>
      <c r="S18">
        <v>0</v>
      </c>
      <c r="T18">
        <v>0</v>
      </c>
      <c r="U18">
        <v>1</v>
      </c>
      <c r="V18">
        <v>0</v>
      </c>
      <c r="W18">
        <v>1</v>
      </c>
      <c r="X18">
        <v>1</v>
      </c>
      <c r="Y18">
        <v>0</v>
      </c>
      <c r="Z18">
        <v>0</v>
      </c>
      <c r="AA18">
        <v>2</v>
      </c>
      <c r="AC18">
        <v>7.2799999999999896</v>
      </c>
      <c r="AD18">
        <f t="shared" si="7"/>
        <v>12.5</v>
      </c>
      <c r="AE18">
        <f t="shared" si="8"/>
        <v>21.75</v>
      </c>
      <c r="AF18">
        <f t="shared" si="9"/>
        <v>91.55</v>
      </c>
      <c r="AG18">
        <f t="shared" si="10"/>
        <v>5.25</v>
      </c>
      <c r="AH18">
        <f t="shared" si="11"/>
        <v>18.900607253351797</v>
      </c>
      <c r="AI18">
        <f t="shared" si="12"/>
        <v>1.9</v>
      </c>
      <c r="AJ18">
        <f t="shared" si="13"/>
        <v>3.8</v>
      </c>
      <c r="AK18">
        <f t="shared" si="14"/>
        <v>13.95</v>
      </c>
      <c r="AL18">
        <f t="shared" si="15"/>
        <v>0.6333333333333333</v>
      </c>
      <c r="AM18">
        <f t="shared" si="16"/>
        <v>3.4194016570604417</v>
      </c>
      <c r="AN18">
        <f t="shared" si="17"/>
        <v>0.5</v>
      </c>
      <c r="AO18">
        <f t="shared" si="18"/>
        <v>0.45</v>
      </c>
      <c r="AP18">
        <f t="shared" si="19"/>
        <v>3</v>
      </c>
      <c r="AQ18">
        <f t="shared" si="20"/>
        <v>0.35</v>
      </c>
      <c r="AR18">
        <f t="shared" si="21"/>
        <v>1.3483727134434953</v>
      </c>
      <c r="AS18">
        <f t="shared" si="22"/>
        <v>0.3</v>
      </c>
      <c r="AT18">
        <f t="shared" si="23"/>
        <v>0.25</v>
      </c>
      <c r="AU18">
        <f t="shared" si="24"/>
        <v>1.125</v>
      </c>
      <c r="AV18">
        <f t="shared" si="25"/>
        <v>0.21666666666666667</v>
      </c>
      <c r="AW18">
        <f t="shared" si="26"/>
        <v>0.5016000040894778</v>
      </c>
      <c r="AX18">
        <f t="shared" si="27"/>
        <v>0.55000000000000004</v>
      </c>
      <c r="AY18">
        <f t="shared" si="28"/>
        <v>0.7</v>
      </c>
      <c r="AZ18">
        <f t="shared" si="39"/>
        <v>3.1</v>
      </c>
      <c r="BA18">
        <f t="shared" si="29"/>
        <v>0.31666666666666676</v>
      </c>
      <c r="BB18">
        <f t="shared" si="30"/>
        <v>0.7205766921228921</v>
      </c>
      <c r="BC18">
        <f t="shared" si="31"/>
        <v>0.3</v>
      </c>
      <c r="BD18">
        <f t="shared" si="32"/>
        <v>0.3</v>
      </c>
      <c r="BE18">
        <f t="shared" si="40"/>
        <v>1.1499999999999999</v>
      </c>
      <c r="BF18">
        <f t="shared" si="33"/>
        <v>0.2</v>
      </c>
      <c r="BG18">
        <f t="shared" si="34"/>
        <v>0.54375828906148815</v>
      </c>
      <c r="BH18">
        <f t="shared" si="35"/>
        <v>0</v>
      </c>
      <c r="BI18">
        <f t="shared" si="36"/>
        <v>0.05</v>
      </c>
      <c r="BJ18">
        <f t="shared" si="41"/>
        <v>0.22500000000000001</v>
      </c>
      <c r="BK18">
        <f t="shared" si="37"/>
        <v>-1.6666666666666666E-2</v>
      </c>
      <c r="BL18">
        <f t="shared" si="38"/>
        <v>0.31521258597805762</v>
      </c>
    </row>
    <row r="19" spans="1:64" x14ac:dyDescent="0.25">
      <c r="A19" t="s">
        <v>43</v>
      </c>
      <c r="B19">
        <v>60</v>
      </c>
      <c r="C19">
        <v>7.3002000000000002</v>
      </c>
      <c r="D19" s="1">
        <v>3.101E-7</v>
      </c>
      <c r="E19">
        <v>59</v>
      </c>
      <c r="G19">
        <v>6</v>
      </c>
      <c r="H19">
        <v>7</v>
      </c>
      <c r="I19">
        <v>38</v>
      </c>
      <c r="J19">
        <v>0</v>
      </c>
      <c r="K19">
        <v>1</v>
      </c>
      <c r="L19">
        <v>5</v>
      </c>
      <c r="M19">
        <v>0</v>
      </c>
      <c r="N19">
        <v>0</v>
      </c>
      <c r="O19">
        <v>0</v>
      </c>
      <c r="P19">
        <v>1</v>
      </c>
      <c r="Q19">
        <v>0</v>
      </c>
      <c r="R19">
        <v>1</v>
      </c>
      <c r="S19">
        <v>0</v>
      </c>
      <c r="T19">
        <v>0</v>
      </c>
      <c r="U19">
        <v>0</v>
      </c>
      <c r="V19">
        <v>1</v>
      </c>
      <c r="W19">
        <v>0</v>
      </c>
      <c r="X19">
        <v>1</v>
      </c>
      <c r="Y19">
        <v>0</v>
      </c>
      <c r="Z19">
        <v>0</v>
      </c>
      <c r="AA19">
        <v>0</v>
      </c>
      <c r="AC19">
        <v>7.2999999999999901</v>
      </c>
      <c r="AD19">
        <f t="shared" si="7"/>
        <v>14.419354838709678</v>
      </c>
      <c r="AE19">
        <f t="shared" si="8"/>
        <v>25.580645161290324</v>
      </c>
      <c r="AF19">
        <f t="shared" si="9"/>
        <v>111.95161290322581</v>
      </c>
      <c r="AG19">
        <f t="shared" si="10"/>
        <v>5.89247311827957</v>
      </c>
      <c r="AH19">
        <f t="shared" si="11"/>
        <v>19.701885677326025</v>
      </c>
      <c r="AI19">
        <f t="shared" si="12"/>
        <v>2.3548387096774195</v>
      </c>
      <c r="AJ19">
        <f t="shared" si="13"/>
        <v>3.870967741935484</v>
      </c>
      <c r="AK19">
        <f t="shared" si="14"/>
        <v>16.903225806451612</v>
      </c>
      <c r="AL19">
        <f t="shared" si="15"/>
        <v>1.0645161290322582</v>
      </c>
      <c r="AM19">
        <f t="shared" si="16"/>
        <v>3.7549113137807892</v>
      </c>
      <c r="AN19">
        <f t="shared" si="17"/>
        <v>0.33870967741935482</v>
      </c>
      <c r="AO19">
        <f t="shared" si="18"/>
        <v>0.64516129032258063</v>
      </c>
      <c r="AP19">
        <f t="shared" si="19"/>
        <v>3.1129032258064515</v>
      </c>
      <c r="AQ19">
        <f t="shared" si="20"/>
        <v>0.1236559139784946</v>
      </c>
      <c r="AR19">
        <f t="shared" si="21"/>
        <v>0.99195481700244748</v>
      </c>
      <c r="AS19">
        <f t="shared" si="22"/>
        <v>0.35483870967741937</v>
      </c>
      <c r="AT19">
        <f t="shared" si="23"/>
        <v>0.41935483870967744</v>
      </c>
      <c r="AU19">
        <f t="shared" si="24"/>
        <v>1.596774193548387</v>
      </c>
      <c r="AV19">
        <f t="shared" si="25"/>
        <v>0.21505376344086022</v>
      </c>
      <c r="AW19">
        <f t="shared" si="26"/>
        <v>0.5910659644734878</v>
      </c>
      <c r="AX19">
        <f t="shared" si="27"/>
        <v>0.5161290322580645</v>
      </c>
      <c r="AY19">
        <f t="shared" si="28"/>
        <v>1.1612903225806452</v>
      </c>
      <c r="AZ19">
        <f t="shared" si="39"/>
        <v>5.112903225806452</v>
      </c>
      <c r="BA19">
        <f t="shared" si="29"/>
        <v>0.12903225806451607</v>
      </c>
      <c r="BB19">
        <f t="shared" si="30"/>
        <v>1.0237562810927818</v>
      </c>
      <c r="BC19">
        <f t="shared" si="31"/>
        <v>0.35483870967741937</v>
      </c>
      <c r="BD19">
        <f t="shared" si="32"/>
        <v>0.35483870967741937</v>
      </c>
      <c r="BE19">
        <f t="shared" si="40"/>
        <v>1.8548387096774193</v>
      </c>
      <c r="BF19">
        <f t="shared" si="33"/>
        <v>0.23655913978494625</v>
      </c>
      <c r="BG19">
        <f t="shared" si="34"/>
        <v>0.71779130600360364</v>
      </c>
      <c r="BH19">
        <f t="shared" si="35"/>
        <v>3.2258064516129031E-2</v>
      </c>
      <c r="BI19">
        <f t="shared" si="36"/>
        <v>3.2258064516129031E-2</v>
      </c>
      <c r="BJ19">
        <f t="shared" si="41"/>
        <v>0.22580645161290322</v>
      </c>
      <c r="BK19">
        <f t="shared" si="37"/>
        <v>2.1505376344086023E-2</v>
      </c>
      <c r="BL19">
        <f t="shared" si="38"/>
        <v>6.9337524528153643E-2</v>
      </c>
    </row>
    <row r="20" spans="1:64" x14ac:dyDescent="0.25">
      <c r="A20" t="s">
        <v>44</v>
      </c>
      <c r="B20">
        <v>60.9</v>
      </c>
      <c r="C20">
        <v>7.3193000000000001</v>
      </c>
      <c r="D20" s="1">
        <v>3.1370000000000001E-7</v>
      </c>
      <c r="E20">
        <v>60</v>
      </c>
      <c r="G20">
        <v>10</v>
      </c>
      <c r="H20">
        <v>7</v>
      </c>
      <c r="I20">
        <v>45</v>
      </c>
      <c r="J20">
        <v>0</v>
      </c>
      <c r="K20">
        <v>0</v>
      </c>
      <c r="L20">
        <v>4</v>
      </c>
      <c r="M20">
        <v>0</v>
      </c>
      <c r="N20">
        <v>1</v>
      </c>
      <c r="O20">
        <v>1</v>
      </c>
      <c r="P20">
        <v>0</v>
      </c>
      <c r="Q20">
        <v>0</v>
      </c>
      <c r="R20">
        <v>0</v>
      </c>
      <c r="S20">
        <v>0</v>
      </c>
      <c r="T20">
        <v>1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C20">
        <v>7.3199999999999896</v>
      </c>
      <c r="AD20">
        <f t="shared" si="7"/>
        <v>15.096774193548388</v>
      </c>
      <c r="AE20">
        <f t="shared" si="8"/>
        <v>25.516129032258064</v>
      </c>
      <c r="AF20">
        <f t="shared" si="9"/>
        <v>119.12903225806451</v>
      </c>
      <c r="AG20">
        <f t="shared" si="10"/>
        <v>6.591397849462366</v>
      </c>
      <c r="AH20">
        <f t="shared" si="11"/>
        <v>19.549277286494316</v>
      </c>
      <c r="AI20">
        <f t="shared" si="12"/>
        <v>2.8225806451612905</v>
      </c>
      <c r="AJ20">
        <f t="shared" si="13"/>
        <v>3.838709677419355</v>
      </c>
      <c r="AK20">
        <f t="shared" si="14"/>
        <v>18.5</v>
      </c>
      <c r="AL20">
        <f t="shared" si="15"/>
        <v>1.5430107526881722</v>
      </c>
      <c r="AM20">
        <f t="shared" si="16"/>
        <v>2.8694902611743363</v>
      </c>
      <c r="AN20">
        <f t="shared" si="17"/>
        <v>0.32258064516129031</v>
      </c>
      <c r="AO20">
        <f t="shared" si="18"/>
        <v>0.90322580645161288</v>
      </c>
      <c r="AP20">
        <f t="shared" si="19"/>
        <v>3.032258064516129</v>
      </c>
      <c r="AQ20">
        <f t="shared" si="20"/>
        <v>2.1505376344086002E-2</v>
      </c>
      <c r="AR20">
        <f t="shared" si="21"/>
        <v>0.72776880662572763</v>
      </c>
      <c r="AS20">
        <f t="shared" si="22"/>
        <v>0.29032258064516131</v>
      </c>
      <c r="AT20">
        <f t="shared" si="23"/>
        <v>0.41935483870967744</v>
      </c>
      <c r="AU20">
        <f t="shared" si="24"/>
        <v>1.5806451612903225</v>
      </c>
      <c r="AV20">
        <f t="shared" si="25"/>
        <v>0.15053763440860216</v>
      </c>
      <c r="AW20">
        <f t="shared" si="26"/>
        <v>0.36250552604099212</v>
      </c>
      <c r="AX20">
        <f t="shared" si="27"/>
        <v>1.032258064516129</v>
      </c>
      <c r="AY20">
        <f t="shared" si="28"/>
        <v>1.1935483870967742</v>
      </c>
      <c r="AZ20">
        <f t="shared" si="39"/>
        <v>6.435483870967742</v>
      </c>
      <c r="BA20">
        <f t="shared" si="29"/>
        <v>0.63440860215053752</v>
      </c>
      <c r="BB20">
        <f t="shared" si="30"/>
        <v>1.2722380844754426</v>
      </c>
      <c r="BC20">
        <f t="shared" si="31"/>
        <v>0.58064516129032262</v>
      </c>
      <c r="BD20">
        <f t="shared" si="32"/>
        <v>0.38709677419354838</v>
      </c>
      <c r="BE20">
        <f t="shared" si="40"/>
        <v>2</v>
      </c>
      <c r="BF20">
        <f t="shared" si="33"/>
        <v>0.45161290322580649</v>
      </c>
      <c r="BG20">
        <f t="shared" si="34"/>
        <v>0.71049820007350639</v>
      </c>
      <c r="BH20">
        <f t="shared" si="35"/>
        <v>3.2258064516129031E-2</v>
      </c>
      <c r="BI20">
        <f t="shared" si="36"/>
        <v>6.4516129032258063E-2</v>
      </c>
      <c r="BJ20">
        <f t="shared" si="41"/>
        <v>0.43548387096774194</v>
      </c>
      <c r="BK20">
        <f t="shared" si="37"/>
        <v>1.0752688172043012E-2</v>
      </c>
      <c r="BL20">
        <f t="shared" si="38"/>
        <v>0.38397382389415224</v>
      </c>
    </row>
    <row r="21" spans="1:64" x14ac:dyDescent="0.25">
      <c r="A21" t="s">
        <v>45</v>
      </c>
      <c r="B21">
        <v>60</v>
      </c>
      <c r="C21">
        <v>7.34</v>
      </c>
      <c r="D21" s="1">
        <v>2.8850000000000002E-7</v>
      </c>
      <c r="E21">
        <v>60</v>
      </c>
      <c r="G21">
        <v>3</v>
      </c>
      <c r="H21">
        <v>15</v>
      </c>
      <c r="I21">
        <v>58</v>
      </c>
      <c r="J21">
        <v>2</v>
      </c>
      <c r="K21">
        <v>2</v>
      </c>
      <c r="L21">
        <v>10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1</v>
      </c>
      <c r="Y21">
        <v>0</v>
      </c>
      <c r="Z21">
        <v>0</v>
      </c>
      <c r="AA21">
        <v>-0.5</v>
      </c>
      <c r="AC21">
        <v>7.3399999999999901</v>
      </c>
      <c r="AD21">
        <f t="shared" si="7"/>
        <v>14.935483870967742</v>
      </c>
      <c r="AE21">
        <f t="shared" si="8"/>
        <v>26.774193548387096</v>
      </c>
      <c r="AF21">
        <f t="shared" si="9"/>
        <v>123.95161290322581</v>
      </c>
      <c r="AG21">
        <f t="shared" si="10"/>
        <v>6.0107526881720439</v>
      </c>
      <c r="AH21">
        <f t="shared" si="11"/>
        <v>20.108889184697009</v>
      </c>
      <c r="AI21">
        <f t="shared" si="12"/>
        <v>2.838709677419355</v>
      </c>
      <c r="AJ21">
        <f t="shared" si="13"/>
        <v>4.032258064516129</v>
      </c>
      <c r="AK21">
        <f t="shared" si="14"/>
        <v>18.241935483870968</v>
      </c>
      <c r="AL21">
        <f t="shared" si="15"/>
        <v>1.4946236559139787</v>
      </c>
      <c r="AM21">
        <f t="shared" si="16"/>
        <v>3.0920700890984727</v>
      </c>
      <c r="AN21">
        <f t="shared" si="17"/>
        <v>0.5</v>
      </c>
      <c r="AO21">
        <f t="shared" si="18"/>
        <v>0.70967741935483875</v>
      </c>
      <c r="AP21">
        <f t="shared" si="19"/>
        <v>3.435483870967742</v>
      </c>
      <c r="AQ21">
        <f t="shared" si="20"/>
        <v>0.26344086021505375</v>
      </c>
      <c r="AR21">
        <f t="shared" si="21"/>
        <v>0.95993455973538067</v>
      </c>
      <c r="AS21">
        <f t="shared" si="22"/>
        <v>0.5161290322580645</v>
      </c>
      <c r="AT21">
        <f t="shared" si="23"/>
        <v>0.35483870967741937</v>
      </c>
      <c r="AU21">
        <f t="shared" si="24"/>
        <v>1.7419354838709677</v>
      </c>
      <c r="AV21">
        <f t="shared" si="25"/>
        <v>0.39784946236559138</v>
      </c>
      <c r="AW21">
        <f t="shared" si="26"/>
        <v>0.67344312382386162</v>
      </c>
      <c r="AX21">
        <f t="shared" si="27"/>
        <v>1.032258064516129</v>
      </c>
      <c r="AY21">
        <f t="shared" ref="AY21:AY54" si="42">AVERAGE(T21,T122,T223,T324,T425,T526,T627,T728,T829,T930,T1031,T1132,T1233,T1334,T1435,T1536,T1637,T1738,T1839,T1940,T2041,T2142,T2243,T2344,T2445,T2546,T2647,T2748,T2849,T2950,T3051)</f>
        <v>1.1612903225806452</v>
      </c>
      <c r="AZ21">
        <f t="shared" si="39"/>
        <v>6.661290322580645</v>
      </c>
      <c r="BA21">
        <f t="shared" si="29"/>
        <v>0.64516129032258052</v>
      </c>
      <c r="BB21">
        <f t="shared" si="30"/>
        <v>1.3131484966899114</v>
      </c>
      <c r="BC21">
        <f t="shared" si="31"/>
        <v>0.58064516129032262</v>
      </c>
      <c r="BD21">
        <f t="shared" ref="BD21:BD54" si="43">AVERAGE(W21,W122,W223,W324,W425,W526,W627,W728,W829,W930,W1031,W1132,W1233,W1334,W1435,W1536,W1637,W1738,W1839,W1940,W2041,W2142,W2243,W2344,W2445,W2546,W2647,W2748,W2849,W2950,W3051)</f>
        <v>0.61290322580645162</v>
      </c>
      <c r="BE21">
        <f t="shared" si="40"/>
        <v>2.3870967741935485</v>
      </c>
      <c r="BF21">
        <f t="shared" si="33"/>
        <v>0.37634408602150538</v>
      </c>
      <c r="BG21">
        <f t="shared" si="34"/>
        <v>0.54596421409916884</v>
      </c>
      <c r="BH21">
        <f t="shared" si="35"/>
        <v>0.16129032258064516</v>
      </c>
      <c r="BI21">
        <f t="shared" ref="BI21:BI54" si="44">AVERAGE(Z21,Z122,Z223,Z324,Z425,Z526,Z627,Z728,Z829,Z930,Z1031,Z1132,Z1233,Z1334,Z1435,Z1536,Z1637,Z1738,Z1839,Z1940,Z2041,Z2142,Z2243,Z2344,Z2445,Z2546,Z2647,Z2748,Z2849,Z2950,Z3051)</f>
        <v>0.16129032258064516</v>
      </c>
      <c r="BJ21">
        <f t="shared" si="41"/>
        <v>0.46774193548387094</v>
      </c>
      <c r="BK21">
        <f t="shared" si="37"/>
        <v>0.1075268817204301</v>
      </c>
      <c r="BL21">
        <f t="shared" si="38"/>
        <v>0.37446543094704882</v>
      </c>
    </row>
    <row r="22" spans="1:64" x14ac:dyDescent="0.25">
      <c r="A22" t="s">
        <v>46</v>
      </c>
      <c r="B22">
        <v>60.9</v>
      </c>
      <c r="C22">
        <v>7.3597999999999999</v>
      </c>
      <c r="D22" s="1">
        <v>2.6839999999999999E-7</v>
      </c>
      <c r="E22">
        <v>60</v>
      </c>
      <c r="G22">
        <v>5</v>
      </c>
      <c r="H22">
        <v>6</v>
      </c>
      <c r="I22">
        <v>40</v>
      </c>
      <c r="J22">
        <v>2</v>
      </c>
      <c r="K22">
        <v>2</v>
      </c>
      <c r="L22">
        <v>11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1</v>
      </c>
      <c r="T22">
        <v>0</v>
      </c>
      <c r="U22">
        <v>3</v>
      </c>
      <c r="V22">
        <v>0</v>
      </c>
      <c r="W22">
        <v>0</v>
      </c>
      <c r="X22">
        <v>0</v>
      </c>
      <c r="Y22">
        <v>0</v>
      </c>
      <c r="Z22">
        <v>0</v>
      </c>
      <c r="AA22">
        <v>2</v>
      </c>
      <c r="AC22">
        <v>7.3599999999999897</v>
      </c>
      <c r="AD22">
        <f t="shared" si="7"/>
        <v>14.612903225806452</v>
      </c>
      <c r="AE22">
        <f t="shared" si="8"/>
        <v>27.35483870967742</v>
      </c>
      <c r="AF22">
        <f t="shared" si="9"/>
        <v>128.53225806451613</v>
      </c>
      <c r="AG22">
        <f t="shared" si="10"/>
        <v>5.4946236559139781</v>
      </c>
      <c r="AH22">
        <f t="shared" si="11"/>
        <v>20.375406670044576</v>
      </c>
      <c r="AI22">
        <f t="shared" si="12"/>
        <v>2.935483870967742</v>
      </c>
      <c r="AJ22">
        <f t="shared" si="13"/>
        <v>4.387096774193548</v>
      </c>
      <c r="AK22">
        <f t="shared" si="14"/>
        <v>20.322580645161292</v>
      </c>
      <c r="AL22">
        <f t="shared" si="15"/>
        <v>1.4731182795698927</v>
      </c>
      <c r="AM22">
        <f t="shared" si="16"/>
        <v>3.021822340312259</v>
      </c>
      <c r="AN22">
        <f t="shared" si="17"/>
        <v>0.5161290322580645</v>
      </c>
      <c r="AO22">
        <f t="shared" si="18"/>
        <v>0.61290322580645162</v>
      </c>
      <c r="AP22">
        <f t="shared" si="19"/>
        <v>3.7903225806451615</v>
      </c>
      <c r="AQ22">
        <f t="shared" si="20"/>
        <v>0.31182795698924726</v>
      </c>
      <c r="AR22">
        <f t="shared" si="21"/>
        <v>1.2646576510498699</v>
      </c>
      <c r="AS22">
        <f t="shared" si="22"/>
        <v>0.38709677419354838</v>
      </c>
      <c r="AT22">
        <f t="shared" si="23"/>
        <v>0.54838709677419351</v>
      </c>
      <c r="AU22">
        <f t="shared" si="24"/>
        <v>2.2419354838709675</v>
      </c>
      <c r="AV22">
        <f t="shared" si="25"/>
        <v>0.20430107526881722</v>
      </c>
      <c r="AW22">
        <f t="shared" si="26"/>
        <v>0.61758420997484742</v>
      </c>
      <c r="AX22">
        <f t="shared" si="27"/>
        <v>1.096774193548387</v>
      </c>
      <c r="AY22">
        <f t="shared" si="42"/>
        <v>1.5806451612903225</v>
      </c>
      <c r="AZ22">
        <f t="shared" si="39"/>
        <v>7.112903225806452</v>
      </c>
      <c r="BA22">
        <f t="shared" si="29"/>
        <v>0.56989247311827951</v>
      </c>
      <c r="BB22">
        <f t="shared" si="30"/>
        <v>0.83205029433784361</v>
      </c>
      <c r="BC22">
        <f t="shared" si="31"/>
        <v>0.4838709677419355</v>
      </c>
      <c r="BD22">
        <f t="shared" si="43"/>
        <v>0.90322580645161288</v>
      </c>
      <c r="BE22">
        <f t="shared" si="40"/>
        <v>2.693548387096774</v>
      </c>
      <c r="BF22">
        <f t="shared" si="33"/>
        <v>0.18279569892473119</v>
      </c>
      <c r="BG22">
        <f t="shared" si="34"/>
        <v>0.44935851713645858</v>
      </c>
      <c r="BH22">
        <f t="shared" si="35"/>
        <v>9.6774193548387094E-2</v>
      </c>
      <c r="BI22">
        <f t="shared" si="44"/>
        <v>6.4516129032258063E-2</v>
      </c>
      <c r="BJ22">
        <f t="shared" si="41"/>
        <v>0.58064516129032262</v>
      </c>
      <c r="BK22">
        <f t="shared" si="37"/>
        <v>7.5268817204301078E-2</v>
      </c>
      <c r="BL22">
        <f t="shared" si="38"/>
        <v>0.3755338080994054</v>
      </c>
    </row>
    <row r="23" spans="1:64" x14ac:dyDescent="0.25">
      <c r="A23" t="s">
        <v>47</v>
      </c>
      <c r="B23">
        <v>60.9</v>
      </c>
      <c r="C23">
        <v>7.3777999999999997</v>
      </c>
      <c r="D23" s="1">
        <v>3.4840000000000002E-7</v>
      </c>
      <c r="E23">
        <v>60</v>
      </c>
      <c r="G23">
        <v>8</v>
      </c>
      <c r="H23">
        <v>8</v>
      </c>
      <c r="I23">
        <v>55</v>
      </c>
      <c r="J23">
        <v>4</v>
      </c>
      <c r="K23">
        <v>4</v>
      </c>
      <c r="L23">
        <v>16</v>
      </c>
      <c r="M23">
        <v>1</v>
      </c>
      <c r="N23">
        <v>0</v>
      </c>
      <c r="O23">
        <v>2</v>
      </c>
      <c r="P23">
        <v>0</v>
      </c>
      <c r="Q23">
        <v>0</v>
      </c>
      <c r="R23">
        <v>2</v>
      </c>
      <c r="S23">
        <v>0</v>
      </c>
      <c r="T23">
        <v>0</v>
      </c>
      <c r="U23">
        <v>1</v>
      </c>
      <c r="V23">
        <v>0</v>
      </c>
      <c r="W23">
        <v>1</v>
      </c>
      <c r="X23">
        <v>1</v>
      </c>
      <c r="Y23">
        <v>0</v>
      </c>
      <c r="Z23">
        <v>0</v>
      </c>
      <c r="AA23">
        <v>0</v>
      </c>
      <c r="AC23">
        <v>7.3799999999999901</v>
      </c>
      <c r="AD23">
        <f t="shared" si="7"/>
        <v>15.193548387096774</v>
      </c>
      <c r="AE23">
        <f t="shared" si="8"/>
        <v>24.677419354838708</v>
      </c>
      <c r="AF23">
        <f t="shared" si="9"/>
        <v>131.01612903225808</v>
      </c>
      <c r="AG23">
        <f t="shared" si="10"/>
        <v>6.9677419354838719</v>
      </c>
      <c r="AH23">
        <f t="shared" si="11"/>
        <v>20.196794581409108</v>
      </c>
      <c r="AI23">
        <f t="shared" si="12"/>
        <v>4</v>
      </c>
      <c r="AJ23">
        <f t="shared" si="13"/>
        <v>4.903225806451613</v>
      </c>
      <c r="AK23">
        <f t="shared" si="14"/>
        <v>23.241935483870968</v>
      </c>
      <c r="AL23">
        <f t="shared" si="15"/>
        <v>2.365591397849462</v>
      </c>
      <c r="AM23">
        <f t="shared" si="16"/>
        <v>2.8820287548166035</v>
      </c>
      <c r="AN23">
        <f t="shared" si="17"/>
        <v>0.80645161290322576</v>
      </c>
      <c r="AO23">
        <f t="shared" si="18"/>
        <v>0.70967741935483875</v>
      </c>
      <c r="AP23">
        <f t="shared" si="19"/>
        <v>4.4838709677419351</v>
      </c>
      <c r="AQ23">
        <f t="shared" si="20"/>
        <v>0.56989247311827951</v>
      </c>
      <c r="AR23">
        <f t="shared" si="21"/>
        <v>1.3274107242181037</v>
      </c>
      <c r="AS23">
        <f t="shared" si="22"/>
        <v>0.32258064516129031</v>
      </c>
      <c r="AT23">
        <f t="shared" si="23"/>
        <v>0.66129032258064513</v>
      </c>
      <c r="AU23">
        <f t="shared" si="24"/>
        <v>2.0806451612903225</v>
      </c>
      <c r="AV23">
        <f t="shared" si="25"/>
        <v>0.10215053763440859</v>
      </c>
      <c r="AW23">
        <f t="shared" si="26"/>
        <v>0.52501526229341711</v>
      </c>
      <c r="AX23">
        <f t="shared" si="27"/>
        <v>1.064516129032258</v>
      </c>
      <c r="AY23">
        <f t="shared" si="42"/>
        <v>1.4838709677419355</v>
      </c>
      <c r="AZ23">
        <f t="shared" si="39"/>
        <v>7.532258064516129</v>
      </c>
      <c r="BA23">
        <f t="shared" si="29"/>
        <v>0.56989247311827951</v>
      </c>
      <c r="BB23">
        <f t="shared" si="30"/>
        <v>1.2984211319512002</v>
      </c>
      <c r="BC23">
        <f t="shared" si="31"/>
        <v>0.74193548387096775</v>
      </c>
      <c r="BD23">
        <f t="shared" si="43"/>
        <v>0.54838709677419351</v>
      </c>
      <c r="BE23">
        <f t="shared" si="40"/>
        <v>3.225806451612903</v>
      </c>
      <c r="BF23">
        <f t="shared" si="33"/>
        <v>0.55913978494623662</v>
      </c>
      <c r="BG23">
        <f t="shared" si="34"/>
        <v>0.6577935144802719</v>
      </c>
      <c r="BH23">
        <f t="shared" si="35"/>
        <v>0.19354838709677419</v>
      </c>
      <c r="BI23">
        <f t="shared" si="44"/>
        <v>8.0645161290322578E-2</v>
      </c>
      <c r="BJ23">
        <f t="shared" si="41"/>
        <v>0.5161290322580645</v>
      </c>
      <c r="BK23">
        <f t="shared" si="37"/>
        <v>0.16666666666666666</v>
      </c>
      <c r="BL23">
        <f t="shared" si="38"/>
        <v>0.36250552604099212</v>
      </c>
    </row>
    <row r="24" spans="1:64" x14ac:dyDescent="0.25">
      <c r="A24" t="s">
        <v>48</v>
      </c>
      <c r="B24">
        <v>60.9</v>
      </c>
      <c r="C24">
        <v>7.4006999999999996</v>
      </c>
      <c r="D24" s="1">
        <v>3.3229999999999998E-7</v>
      </c>
      <c r="E24">
        <v>60</v>
      </c>
      <c r="G24">
        <v>8</v>
      </c>
      <c r="H24">
        <v>9</v>
      </c>
      <c r="I24">
        <v>59</v>
      </c>
      <c r="J24">
        <v>2</v>
      </c>
      <c r="K24">
        <v>1</v>
      </c>
      <c r="L24">
        <v>7</v>
      </c>
      <c r="M24">
        <v>1</v>
      </c>
      <c r="N24">
        <v>0</v>
      </c>
      <c r="O24">
        <v>2</v>
      </c>
      <c r="P24">
        <v>1</v>
      </c>
      <c r="Q24">
        <v>1</v>
      </c>
      <c r="R24">
        <v>3</v>
      </c>
      <c r="S24">
        <v>0</v>
      </c>
      <c r="T24">
        <v>0</v>
      </c>
      <c r="U24">
        <v>2</v>
      </c>
      <c r="V24">
        <v>1</v>
      </c>
      <c r="W24">
        <v>0</v>
      </c>
      <c r="X24">
        <v>1</v>
      </c>
      <c r="Y24">
        <v>0</v>
      </c>
      <c r="Z24">
        <v>0</v>
      </c>
      <c r="AA24">
        <v>0</v>
      </c>
      <c r="AC24">
        <v>7.3999999999999897</v>
      </c>
      <c r="AD24">
        <f t="shared" si="7"/>
        <v>15.096774193548388</v>
      </c>
      <c r="AE24">
        <f t="shared" si="8"/>
        <v>25.258064516129032</v>
      </c>
      <c r="AF24">
        <f t="shared" si="9"/>
        <v>135.04838709677421</v>
      </c>
      <c r="AG24">
        <f t="shared" si="10"/>
        <v>6.67741935483871</v>
      </c>
      <c r="AH24">
        <f t="shared" si="11"/>
        <v>21.705708559982764</v>
      </c>
      <c r="AI24">
        <f t="shared" si="12"/>
        <v>4</v>
      </c>
      <c r="AJ24">
        <f t="shared" si="13"/>
        <v>5.387096774193548</v>
      </c>
      <c r="AK24">
        <f t="shared" si="14"/>
        <v>23.306451612903224</v>
      </c>
      <c r="AL24">
        <f t="shared" si="15"/>
        <v>2.204301075268817</v>
      </c>
      <c r="AM24">
        <f t="shared" si="16"/>
        <v>4.3185460219372143</v>
      </c>
      <c r="AN24">
        <f t="shared" si="17"/>
        <v>0.87096774193548387</v>
      </c>
      <c r="AO24">
        <f t="shared" si="18"/>
        <v>0.87096774193548387</v>
      </c>
      <c r="AP24">
        <f t="shared" si="19"/>
        <v>4.564516129032258</v>
      </c>
      <c r="AQ24">
        <f t="shared" si="20"/>
        <v>0.58064516129032251</v>
      </c>
      <c r="AR24">
        <f t="shared" si="21"/>
        <v>1.2971863041569272</v>
      </c>
      <c r="AS24">
        <f t="shared" si="22"/>
        <v>0.58064516129032262</v>
      </c>
      <c r="AT24">
        <f t="shared" si="23"/>
        <v>0.41935483870967744</v>
      </c>
      <c r="AU24">
        <f t="shared" si="24"/>
        <v>2.0806451612903225</v>
      </c>
      <c r="AV24">
        <f t="shared" si="25"/>
        <v>0.44086021505376349</v>
      </c>
      <c r="AW24">
        <f t="shared" si="26"/>
        <v>1.1115650782014175</v>
      </c>
      <c r="AX24">
        <f t="shared" si="27"/>
        <v>1.5806451612903225</v>
      </c>
      <c r="AY24">
        <f t="shared" si="42"/>
        <v>1.967741935483871</v>
      </c>
      <c r="AZ24">
        <f t="shared" si="39"/>
        <v>9.0806451612903221</v>
      </c>
      <c r="BA24">
        <f t="shared" si="29"/>
        <v>0.92473118279569888</v>
      </c>
      <c r="BB24">
        <f t="shared" si="30"/>
        <v>1.4428204216848224</v>
      </c>
      <c r="BC24">
        <f t="shared" si="31"/>
        <v>0.67741935483870963</v>
      </c>
      <c r="BD24">
        <f t="shared" si="43"/>
        <v>1.064516129032258</v>
      </c>
      <c r="BE24">
        <f t="shared" si="40"/>
        <v>3.2580645161290325</v>
      </c>
      <c r="BF24">
        <f t="shared" si="33"/>
        <v>0.32258064516129031</v>
      </c>
      <c r="BG24">
        <f t="shared" si="34"/>
        <v>0.56472139715992375</v>
      </c>
      <c r="BH24">
        <f t="shared" si="35"/>
        <v>6.4516129032258063E-2</v>
      </c>
      <c r="BI24">
        <f t="shared" si="44"/>
        <v>0.17741935483870969</v>
      </c>
      <c r="BJ24">
        <f t="shared" si="41"/>
        <v>0.54838709677419351</v>
      </c>
      <c r="BK24">
        <f t="shared" si="37"/>
        <v>5.3763440860215006E-3</v>
      </c>
      <c r="BL24">
        <f t="shared" si="38"/>
        <v>0.38812501290309237</v>
      </c>
    </row>
    <row r="25" spans="1:64" x14ac:dyDescent="0.25">
      <c r="A25" t="s">
        <v>49</v>
      </c>
      <c r="B25">
        <v>60.9</v>
      </c>
      <c r="C25">
        <v>7.4184000000000001</v>
      </c>
      <c r="D25" s="1">
        <v>3.5050000000000002E-7</v>
      </c>
      <c r="E25">
        <v>60</v>
      </c>
      <c r="G25">
        <v>5</v>
      </c>
      <c r="H25">
        <v>10</v>
      </c>
      <c r="I25">
        <v>60</v>
      </c>
      <c r="J25">
        <v>1</v>
      </c>
      <c r="K25">
        <v>2</v>
      </c>
      <c r="L25">
        <v>9</v>
      </c>
      <c r="M25">
        <v>1</v>
      </c>
      <c r="N25">
        <v>0</v>
      </c>
      <c r="O25">
        <v>4</v>
      </c>
      <c r="P25">
        <v>0</v>
      </c>
      <c r="Q25">
        <v>1</v>
      </c>
      <c r="R25">
        <v>3</v>
      </c>
      <c r="S25">
        <v>1</v>
      </c>
      <c r="T25">
        <v>0</v>
      </c>
      <c r="U25">
        <v>2</v>
      </c>
      <c r="V25">
        <v>2</v>
      </c>
      <c r="W25">
        <v>2</v>
      </c>
      <c r="X25">
        <v>4</v>
      </c>
      <c r="Y25">
        <v>0</v>
      </c>
      <c r="Z25">
        <v>0</v>
      </c>
      <c r="AA25">
        <v>-0.5</v>
      </c>
      <c r="AC25">
        <v>7.4199999999999902</v>
      </c>
      <c r="AD25">
        <f t="shared" si="7"/>
        <v>15.67741935483871</v>
      </c>
      <c r="AE25">
        <f t="shared" si="8"/>
        <v>26.774193548387096</v>
      </c>
      <c r="AF25">
        <f t="shared" si="9"/>
        <v>140.19354838709677</v>
      </c>
      <c r="AG25">
        <f t="shared" si="10"/>
        <v>6.7526881720430119</v>
      </c>
      <c r="AH25">
        <f t="shared" si="11"/>
        <v>22.603423916019288</v>
      </c>
      <c r="AI25">
        <f t="shared" si="12"/>
        <v>4.080645161290323</v>
      </c>
      <c r="AJ25">
        <f t="shared" si="13"/>
        <v>5.5483870967741939</v>
      </c>
      <c r="AK25">
        <f t="shared" si="14"/>
        <v>24</v>
      </c>
      <c r="AL25">
        <f t="shared" si="15"/>
        <v>2.231182795698925</v>
      </c>
      <c r="AM25">
        <f t="shared" si="16"/>
        <v>3.2937148772028961</v>
      </c>
      <c r="AN25">
        <f t="shared" si="17"/>
        <v>0.77419354838709675</v>
      </c>
      <c r="AO25">
        <f t="shared" si="18"/>
        <v>1</v>
      </c>
      <c r="AP25">
        <f t="shared" si="19"/>
        <v>5.064516129032258</v>
      </c>
      <c r="AQ25">
        <f t="shared" si="20"/>
        <v>0.44086021505376344</v>
      </c>
      <c r="AR25">
        <f t="shared" si="21"/>
        <v>0.96076892283052295</v>
      </c>
      <c r="AS25">
        <f t="shared" si="22"/>
        <v>0.64516129032258063</v>
      </c>
      <c r="AT25">
        <f t="shared" si="23"/>
        <v>0.83870967741935487</v>
      </c>
      <c r="AU25">
        <f t="shared" si="24"/>
        <v>2.8225806451612905</v>
      </c>
      <c r="AV25">
        <f t="shared" si="25"/>
        <v>0.36559139784946232</v>
      </c>
      <c r="AW25">
        <f t="shared" si="26"/>
        <v>0.58080955879680873</v>
      </c>
      <c r="AX25">
        <f t="shared" si="27"/>
        <v>1.6774193548387097</v>
      </c>
      <c r="AY25">
        <f t="shared" si="42"/>
        <v>1.7741935483870968</v>
      </c>
      <c r="AZ25">
        <f t="shared" si="39"/>
        <v>8.806451612903226</v>
      </c>
      <c r="BA25">
        <f t="shared" si="29"/>
        <v>1.086021505376344</v>
      </c>
      <c r="BB25">
        <f t="shared" si="30"/>
        <v>1.0734260988738769</v>
      </c>
      <c r="BC25">
        <f t="shared" si="31"/>
        <v>1.1290322580645162</v>
      </c>
      <c r="BD25">
        <f t="shared" si="43"/>
        <v>1.1290322580645162</v>
      </c>
      <c r="BE25">
        <f t="shared" si="40"/>
        <v>3.806451612903226</v>
      </c>
      <c r="BF25">
        <f t="shared" si="33"/>
        <v>0.75268817204301075</v>
      </c>
      <c r="BG25">
        <f t="shared" si="34"/>
        <v>0.5188745216627707</v>
      </c>
      <c r="BH25">
        <f t="shared" si="35"/>
        <v>3.2258064516129031E-2</v>
      </c>
      <c r="BI25">
        <f t="shared" si="44"/>
        <v>0.12903225806451613</v>
      </c>
      <c r="BJ25">
        <f t="shared" si="41"/>
        <v>0.4838709677419355</v>
      </c>
      <c r="BK25">
        <f t="shared" si="37"/>
        <v>-1.0752688172043008E-2</v>
      </c>
      <c r="BL25">
        <f t="shared" si="38"/>
        <v>0.257888367819121</v>
      </c>
    </row>
    <row r="26" spans="1:64" x14ac:dyDescent="0.25">
      <c r="A26" t="s">
        <v>50</v>
      </c>
      <c r="B26">
        <v>60.9</v>
      </c>
      <c r="C26">
        <v>7.4417</v>
      </c>
      <c r="D26" s="1">
        <v>3.3159999999999998E-7</v>
      </c>
      <c r="E26">
        <v>60</v>
      </c>
      <c r="G26">
        <v>6</v>
      </c>
      <c r="H26">
        <v>8</v>
      </c>
      <c r="I26">
        <v>53</v>
      </c>
      <c r="J26">
        <v>2</v>
      </c>
      <c r="K26">
        <v>3</v>
      </c>
      <c r="L26">
        <v>12</v>
      </c>
      <c r="M26">
        <v>1</v>
      </c>
      <c r="N26">
        <v>2</v>
      </c>
      <c r="O26">
        <v>5</v>
      </c>
      <c r="P26">
        <v>1</v>
      </c>
      <c r="Q26">
        <v>0</v>
      </c>
      <c r="R26">
        <v>1</v>
      </c>
      <c r="S26">
        <v>1</v>
      </c>
      <c r="T26">
        <v>1</v>
      </c>
      <c r="U26">
        <v>6</v>
      </c>
      <c r="V26">
        <v>0</v>
      </c>
      <c r="W26">
        <v>1</v>
      </c>
      <c r="X26">
        <v>1</v>
      </c>
      <c r="Y26">
        <v>0</v>
      </c>
      <c r="Z26">
        <v>1</v>
      </c>
      <c r="AA26">
        <v>1</v>
      </c>
      <c r="AC26">
        <v>7.4399999999999897</v>
      </c>
      <c r="AD26">
        <f t="shared" si="7"/>
        <v>14.64516129032258</v>
      </c>
      <c r="AE26">
        <f t="shared" si="8"/>
        <v>26.129032258064516</v>
      </c>
      <c r="AF26">
        <f t="shared" si="9"/>
        <v>143.80645161290323</v>
      </c>
      <c r="AG26">
        <f t="shared" si="10"/>
        <v>5.935483870967742</v>
      </c>
      <c r="AH26">
        <f t="shared" si="11"/>
        <v>23.136412008046122</v>
      </c>
      <c r="AI26">
        <f t="shared" si="12"/>
        <v>4.612903225806452</v>
      </c>
      <c r="AJ26">
        <f t="shared" si="13"/>
        <v>5.935483870967742</v>
      </c>
      <c r="AK26">
        <f t="shared" si="14"/>
        <v>26.483870967741936</v>
      </c>
      <c r="AL26">
        <f t="shared" si="15"/>
        <v>2.634408602150538</v>
      </c>
      <c r="AM26">
        <f t="shared" si="16"/>
        <v>3.3484832004341523</v>
      </c>
      <c r="AN26">
        <f t="shared" si="17"/>
        <v>0.967741935483871</v>
      </c>
      <c r="AO26">
        <f t="shared" si="18"/>
        <v>1.1290322580645162</v>
      </c>
      <c r="AP26">
        <f t="shared" si="19"/>
        <v>5.4516129032258061</v>
      </c>
      <c r="AQ26">
        <f t="shared" si="20"/>
        <v>0.59139784946236551</v>
      </c>
      <c r="AR26">
        <f t="shared" si="21"/>
        <v>1.1574729326181197</v>
      </c>
      <c r="AS26">
        <f t="shared" si="22"/>
        <v>0.61290322580645162</v>
      </c>
      <c r="AT26">
        <f t="shared" si="23"/>
        <v>0.83870967741935487</v>
      </c>
      <c r="AU26">
        <f t="shared" si="24"/>
        <v>2.629032258064516</v>
      </c>
      <c r="AV26">
        <f t="shared" si="25"/>
        <v>0.33333333333333331</v>
      </c>
      <c r="AW26">
        <f t="shared" si="26"/>
        <v>0.56684574847492897</v>
      </c>
      <c r="AX26">
        <f t="shared" si="27"/>
        <v>1.8387096774193548</v>
      </c>
      <c r="AY26">
        <f t="shared" si="42"/>
        <v>2.6774193548387095</v>
      </c>
      <c r="AZ26">
        <f t="shared" si="39"/>
        <v>10.5</v>
      </c>
      <c r="BA26">
        <f t="shared" si="29"/>
        <v>0.94623655913978488</v>
      </c>
      <c r="BB26">
        <f t="shared" si="30"/>
        <v>1.6152319830211259</v>
      </c>
      <c r="BC26">
        <f t="shared" si="31"/>
        <v>1.3225806451612903</v>
      </c>
      <c r="BD26">
        <f t="shared" si="43"/>
        <v>1.6451612903225807</v>
      </c>
      <c r="BE26">
        <f t="shared" si="40"/>
        <v>4.596774193548387</v>
      </c>
      <c r="BF26">
        <f t="shared" si="33"/>
        <v>0.77419354838709664</v>
      </c>
      <c r="BG26">
        <f t="shared" si="34"/>
        <v>0.87888332413119408</v>
      </c>
      <c r="BH26">
        <f t="shared" si="35"/>
        <v>0.12903225806451613</v>
      </c>
      <c r="BI26">
        <f t="shared" si="44"/>
        <v>0.22580645161290322</v>
      </c>
      <c r="BJ26">
        <f t="shared" si="41"/>
        <v>0.82258064516129037</v>
      </c>
      <c r="BK26">
        <f t="shared" si="37"/>
        <v>5.3763440860215048E-2</v>
      </c>
      <c r="BL26">
        <f t="shared" si="38"/>
        <v>0.25943726083138541</v>
      </c>
    </row>
    <row r="27" spans="1:64" x14ac:dyDescent="0.25">
      <c r="A27" t="s">
        <v>51</v>
      </c>
      <c r="B27">
        <v>60.9</v>
      </c>
      <c r="C27">
        <v>7.4598000000000004</v>
      </c>
      <c r="D27" s="1">
        <v>2.7440000000000002E-7</v>
      </c>
      <c r="E27">
        <v>60</v>
      </c>
      <c r="G27">
        <v>7</v>
      </c>
      <c r="H27">
        <v>15</v>
      </c>
      <c r="I27">
        <v>72</v>
      </c>
      <c r="J27">
        <v>6</v>
      </c>
      <c r="K27">
        <v>5</v>
      </c>
      <c r="L27">
        <v>16</v>
      </c>
      <c r="M27">
        <v>2</v>
      </c>
      <c r="N27">
        <v>0</v>
      </c>
      <c r="O27">
        <v>2</v>
      </c>
      <c r="P27">
        <v>0</v>
      </c>
      <c r="Q27">
        <v>0</v>
      </c>
      <c r="R27">
        <v>-0.5</v>
      </c>
      <c r="S27">
        <v>1</v>
      </c>
      <c r="T27">
        <v>2</v>
      </c>
      <c r="U27">
        <v>3</v>
      </c>
      <c r="V27">
        <v>1</v>
      </c>
      <c r="W27">
        <v>1</v>
      </c>
      <c r="X27">
        <v>4</v>
      </c>
      <c r="Y27">
        <v>0</v>
      </c>
      <c r="Z27">
        <v>0</v>
      </c>
      <c r="AA27">
        <v>0</v>
      </c>
      <c r="AC27">
        <v>7.4599999999999902</v>
      </c>
      <c r="AD27">
        <f t="shared" si="7"/>
        <v>15.387096774193548</v>
      </c>
      <c r="AE27">
        <f t="shared" si="8"/>
        <v>26.887096774193548</v>
      </c>
      <c r="AF27">
        <f t="shared" si="9"/>
        <v>148.67741935483872</v>
      </c>
      <c r="AG27">
        <f t="shared" si="10"/>
        <v>6.4247311827956981</v>
      </c>
      <c r="AH27">
        <f t="shared" si="11"/>
        <v>23.19417377208546</v>
      </c>
      <c r="AI27">
        <f t="shared" si="12"/>
        <v>5.258064516129032</v>
      </c>
      <c r="AJ27">
        <f t="shared" si="13"/>
        <v>7.064516129032258</v>
      </c>
      <c r="AK27">
        <f t="shared" si="14"/>
        <v>29.822580645161292</v>
      </c>
      <c r="AL27">
        <f t="shared" si="15"/>
        <v>2.9032258064516125</v>
      </c>
      <c r="AM27">
        <f t="shared" si="16"/>
        <v>3.6075508419041129</v>
      </c>
      <c r="AN27">
        <f t="shared" si="17"/>
        <v>1</v>
      </c>
      <c r="AO27">
        <f t="shared" si="18"/>
        <v>1.3870967741935485</v>
      </c>
      <c r="AP27">
        <f t="shared" si="19"/>
        <v>6.0161290322580649</v>
      </c>
      <c r="AQ27">
        <f t="shared" si="20"/>
        <v>0.5376344086021505</v>
      </c>
      <c r="AR27">
        <f t="shared" si="21"/>
        <v>1.0515556241917166</v>
      </c>
      <c r="AS27">
        <f t="shared" si="22"/>
        <v>0.45161290322580644</v>
      </c>
      <c r="AT27">
        <f t="shared" si="23"/>
        <v>1.032258064516129</v>
      </c>
      <c r="AU27">
        <f t="shared" si="24"/>
        <v>3.2419354838709675</v>
      </c>
      <c r="AV27">
        <f t="shared" si="25"/>
        <v>0.10752688172043012</v>
      </c>
      <c r="AW27">
        <f t="shared" si="26"/>
        <v>0.65840230083406426</v>
      </c>
      <c r="AX27">
        <f t="shared" si="27"/>
        <v>1.7741935483870968</v>
      </c>
      <c r="AY27">
        <f t="shared" si="42"/>
        <v>2.7419354838709675</v>
      </c>
      <c r="AZ27">
        <f t="shared" si="39"/>
        <v>10.5</v>
      </c>
      <c r="BA27">
        <f t="shared" si="29"/>
        <v>0.86021505376344087</v>
      </c>
      <c r="BB27">
        <f t="shared" si="30"/>
        <v>1.2965684492496889</v>
      </c>
      <c r="BC27">
        <f t="shared" si="31"/>
        <v>0.90322580645161288</v>
      </c>
      <c r="BD27">
        <f t="shared" si="43"/>
        <v>1.3548387096774193</v>
      </c>
      <c r="BE27">
        <f t="shared" si="40"/>
        <v>4.693548387096774</v>
      </c>
      <c r="BF27">
        <f t="shared" si="33"/>
        <v>0.45161290322580644</v>
      </c>
      <c r="BG27">
        <f t="shared" si="34"/>
        <v>1.4311103811645427</v>
      </c>
      <c r="BH27">
        <f t="shared" si="35"/>
        <v>9.6774193548387094E-2</v>
      </c>
      <c r="BI27">
        <f t="shared" si="44"/>
        <v>0.22580645161290322</v>
      </c>
      <c r="BJ27">
        <f t="shared" si="41"/>
        <v>0.80645161290322576</v>
      </c>
      <c r="BK27">
        <f t="shared" si="37"/>
        <v>2.1505376344086016E-2</v>
      </c>
      <c r="BL27">
        <f t="shared" si="38"/>
        <v>0.24019223070763068</v>
      </c>
    </row>
    <row r="28" spans="1:64" x14ac:dyDescent="0.25">
      <c r="A28" t="s">
        <v>52</v>
      </c>
      <c r="B28">
        <v>60.9</v>
      </c>
      <c r="C28">
        <v>7.4795999999999996</v>
      </c>
      <c r="D28" s="1">
        <v>2.481E-7</v>
      </c>
      <c r="E28">
        <v>60</v>
      </c>
      <c r="G28">
        <v>9</v>
      </c>
      <c r="H28">
        <v>8</v>
      </c>
      <c r="I28">
        <v>62</v>
      </c>
      <c r="J28">
        <v>5</v>
      </c>
      <c r="K28">
        <v>6</v>
      </c>
      <c r="L28">
        <v>17</v>
      </c>
      <c r="M28">
        <v>2</v>
      </c>
      <c r="N28">
        <v>1</v>
      </c>
      <c r="O28">
        <v>6</v>
      </c>
      <c r="P28">
        <v>0</v>
      </c>
      <c r="Q28">
        <v>0</v>
      </c>
      <c r="R28">
        <v>2</v>
      </c>
      <c r="S28">
        <v>0</v>
      </c>
      <c r="T28">
        <v>4</v>
      </c>
      <c r="U28">
        <v>5</v>
      </c>
      <c r="V28">
        <v>0</v>
      </c>
      <c r="W28">
        <v>0</v>
      </c>
      <c r="X28">
        <v>2</v>
      </c>
      <c r="Y28">
        <v>1</v>
      </c>
      <c r="Z28">
        <v>0</v>
      </c>
      <c r="AA28">
        <v>2</v>
      </c>
      <c r="AC28">
        <v>7.4799999999999898</v>
      </c>
      <c r="AD28">
        <f t="shared" si="7"/>
        <v>16.64516129032258</v>
      </c>
      <c r="AE28">
        <f t="shared" si="8"/>
        <v>26.548387096774192</v>
      </c>
      <c r="AF28">
        <f t="shared" si="9"/>
        <v>157.16129032258064</v>
      </c>
      <c r="AG28">
        <f t="shared" si="10"/>
        <v>7.7956989247311821</v>
      </c>
      <c r="AH28">
        <f t="shared" si="11"/>
        <v>23.024937074240338</v>
      </c>
      <c r="AI28">
        <f t="shared" si="12"/>
        <v>5.5483870967741939</v>
      </c>
      <c r="AJ28">
        <f t="shared" si="13"/>
        <v>7.064516129032258</v>
      </c>
      <c r="AK28">
        <f t="shared" si="14"/>
        <v>30.419354838709676</v>
      </c>
      <c r="AL28">
        <f t="shared" si="15"/>
        <v>3.1935483870967745</v>
      </c>
      <c r="AM28">
        <f t="shared" si="16"/>
        <v>2.7307015159535055</v>
      </c>
      <c r="AN28">
        <f t="shared" si="17"/>
        <v>0.83870967741935487</v>
      </c>
      <c r="AO28">
        <f t="shared" si="18"/>
        <v>1.1935483870967742</v>
      </c>
      <c r="AP28">
        <f t="shared" si="19"/>
        <v>5.919354838709677</v>
      </c>
      <c r="AQ28">
        <f t="shared" si="20"/>
        <v>0.44086021505376344</v>
      </c>
      <c r="AR28">
        <f t="shared" si="21"/>
        <v>1.1403862368648481</v>
      </c>
      <c r="AS28">
        <f t="shared" si="22"/>
        <v>0.64516129032258063</v>
      </c>
      <c r="AT28">
        <f t="shared" si="23"/>
        <v>0.80645161290322576</v>
      </c>
      <c r="AU28">
        <f t="shared" si="24"/>
        <v>3.2580645161290325</v>
      </c>
      <c r="AV28">
        <f t="shared" si="25"/>
        <v>0.37634408602150538</v>
      </c>
      <c r="AW28">
        <f t="shared" si="26"/>
        <v>0.76794764778830449</v>
      </c>
      <c r="AX28">
        <f t="shared" si="27"/>
        <v>1.6129032258064515</v>
      </c>
      <c r="AY28">
        <f t="shared" si="42"/>
        <v>3.4516129032258065</v>
      </c>
      <c r="AZ28">
        <f t="shared" si="39"/>
        <v>11.387096774193548</v>
      </c>
      <c r="BA28">
        <f t="shared" si="29"/>
        <v>0.46236559139784927</v>
      </c>
      <c r="BB28">
        <f t="shared" si="30"/>
        <v>1.5483655567842813</v>
      </c>
      <c r="BC28">
        <f t="shared" si="31"/>
        <v>1.2580645161290323</v>
      </c>
      <c r="BD28">
        <f t="shared" si="43"/>
        <v>1.3225806451612903</v>
      </c>
      <c r="BE28">
        <f t="shared" si="40"/>
        <v>5.5483870967741939</v>
      </c>
      <c r="BF28">
        <f t="shared" si="33"/>
        <v>0.81720430107526876</v>
      </c>
      <c r="BG28">
        <f t="shared" si="34"/>
        <v>1.0760355775263957</v>
      </c>
      <c r="BH28">
        <f t="shared" si="35"/>
        <v>9.6774193548387094E-2</v>
      </c>
      <c r="BI28">
        <f t="shared" si="44"/>
        <v>0.22580645161290322</v>
      </c>
      <c r="BJ28">
        <f t="shared" si="41"/>
        <v>0.75806451612903225</v>
      </c>
      <c r="BK28">
        <f t="shared" si="37"/>
        <v>2.1505376344086016E-2</v>
      </c>
      <c r="BL28">
        <f t="shared" si="38"/>
        <v>0.45113816179263871</v>
      </c>
    </row>
    <row r="29" spans="1:64" x14ac:dyDescent="0.25">
      <c r="A29" t="s">
        <v>53</v>
      </c>
      <c r="B29">
        <v>60.9</v>
      </c>
      <c r="C29">
        <v>7.4981</v>
      </c>
      <c r="D29" s="1">
        <v>3.39E-7</v>
      </c>
      <c r="E29">
        <v>60</v>
      </c>
      <c r="G29">
        <v>5</v>
      </c>
      <c r="H29">
        <v>7</v>
      </c>
      <c r="I29">
        <v>65.5</v>
      </c>
      <c r="J29">
        <v>4</v>
      </c>
      <c r="K29">
        <v>4</v>
      </c>
      <c r="L29">
        <v>17</v>
      </c>
      <c r="M29">
        <v>0</v>
      </c>
      <c r="N29">
        <v>3</v>
      </c>
      <c r="O29">
        <v>4</v>
      </c>
      <c r="P29">
        <v>0</v>
      </c>
      <c r="Q29">
        <v>1</v>
      </c>
      <c r="R29">
        <v>1</v>
      </c>
      <c r="S29">
        <v>0</v>
      </c>
      <c r="T29">
        <v>0</v>
      </c>
      <c r="U29">
        <v>3</v>
      </c>
      <c r="V29">
        <v>1</v>
      </c>
      <c r="W29">
        <v>3</v>
      </c>
      <c r="X29">
        <v>7</v>
      </c>
      <c r="Y29">
        <v>0</v>
      </c>
      <c r="Z29">
        <v>0</v>
      </c>
      <c r="AA29">
        <v>-0.5</v>
      </c>
      <c r="AC29">
        <v>7.4999999999999902</v>
      </c>
      <c r="AD29">
        <f t="shared" si="7"/>
        <v>17.806451612903224</v>
      </c>
      <c r="AE29">
        <f t="shared" si="8"/>
        <v>28.258064516129032</v>
      </c>
      <c r="AF29">
        <f t="shared" si="9"/>
        <v>166.14516129032259</v>
      </c>
      <c r="AG29">
        <f t="shared" si="10"/>
        <v>8.3870967741935463</v>
      </c>
      <c r="AH29">
        <f t="shared" si="11"/>
        <v>24.288151416738657</v>
      </c>
      <c r="AI29">
        <f t="shared" si="12"/>
        <v>5.967741935483871</v>
      </c>
      <c r="AJ29">
        <f t="shared" si="13"/>
        <v>8.4193548387096779</v>
      </c>
      <c r="AK29">
        <f t="shared" si="14"/>
        <v>32.5</v>
      </c>
      <c r="AL29">
        <f t="shared" si="15"/>
        <v>3.161290322580645</v>
      </c>
      <c r="AM29">
        <f t="shared" si="16"/>
        <v>4.0058050824989433</v>
      </c>
      <c r="AN29">
        <f t="shared" si="17"/>
        <v>1.1290322580645162</v>
      </c>
      <c r="AO29">
        <f t="shared" si="18"/>
        <v>1.4193548387096775</v>
      </c>
      <c r="AP29">
        <f t="shared" si="19"/>
        <v>5.9838709677419351</v>
      </c>
      <c r="AQ29">
        <f t="shared" si="20"/>
        <v>0.65591397849462374</v>
      </c>
      <c r="AR29">
        <f t="shared" si="21"/>
        <v>0.90227632358527754</v>
      </c>
      <c r="AS29">
        <f t="shared" si="22"/>
        <v>0.58064516129032262</v>
      </c>
      <c r="AT29">
        <f t="shared" si="23"/>
        <v>0.967741935483871</v>
      </c>
      <c r="AU29">
        <f t="shared" si="24"/>
        <v>3.870967741935484</v>
      </c>
      <c r="AV29">
        <f t="shared" si="25"/>
        <v>0.25806451612903231</v>
      </c>
      <c r="AW29">
        <f t="shared" si="26"/>
        <v>0.54449459039953652</v>
      </c>
      <c r="AX29">
        <f t="shared" si="27"/>
        <v>2.096774193548387</v>
      </c>
      <c r="AY29">
        <f t="shared" si="42"/>
        <v>2.6129032258064515</v>
      </c>
      <c r="AZ29">
        <f t="shared" si="39"/>
        <v>11.516129032258064</v>
      </c>
      <c r="BA29">
        <f t="shared" si="29"/>
        <v>1.225806451612903</v>
      </c>
      <c r="BB29">
        <f t="shared" si="30"/>
        <v>1.4719601443879744</v>
      </c>
      <c r="BC29">
        <f t="shared" si="31"/>
        <v>1.3870967741935485</v>
      </c>
      <c r="BD29">
        <f t="shared" si="43"/>
        <v>2.129032258064516</v>
      </c>
      <c r="BE29">
        <f t="shared" si="40"/>
        <v>6.225806451612903</v>
      </c>
      <c r="BF29">
        <f t="shared" si="33"/>
        <v>0.67741935483870985</v>
      </c>
      <c r="BG29">
        <f t="shared" si="34"/>
        <v>1.141790653944889</v>
      </c>
      <c r="BH29">
        <f t="shared" si="35"/>
        <v>0.22580645161290322</v>
      </c>
      <c r="BI29">
        <f t="shared" si="44"/>
        <v>0.25806451612903225</v>
      </c>
      <c r="BJ29">
        <f t="shared" si="41"/>
        <v>0.95161290322580649</v>
      </c>
      <c r="BK29">
        <f t="shared" si="37"/>
        <v>0.13978494623655913</v>
      </c>
      <c r="BL29">
        <f t="shared" si="38"/>
        <v>0.52577781209585828</v>
      </c>
    </row>
    <row r="30" spans="1:64" x14ac:dyDescent="0.25">
      <c r="A30" t="s">
        <v>54</v>
      </c>
      <c r="B30">
        <v>60.9</v>
      </c>
      <c r="C30">
        <v>7.5208000000000004</v>
      </c>
      <c r="D30" s="1">
        <v>3.559E-7</v>
      </c>
      <c r="E30">
        <v>60</v>
      </c>
      <c r="G30">
        <v>5</v>
      </c>
      <c r="H30">
        <v>12</v>
      </c>
      <c r="I30">
        <v>71</v>
      </c>
      <c r="J30">
        <v>8</v>
      </c>
      <c r="K30">
        <v>6</v>
      </c>
      <c r="L30">
        <v>23</v>
      </c>
      <c r="M30">
        <v>2</v>
      </c>
      <c r="N30">
        <v>2</v>
      </c>
      <c r="O30">
        <v>6</v>
      </c>
      <c r="P30">
        <v>1</v>
      </c>
      <c r="Q30">
        <v>0</v>
      </c>
      <c r="R30">
        <v>3</v>
      </c>
      <c r="S30">
        <v>0</v>
      </c>
      <c r="T30">
        <v>5</v>
      </c>
      <c r="U30">
        <v>7</v>
      </c>
      <c r="V30">
        <v>1</v>
      </c>
      <c r="W30">
        <v>2</v>
      </c>
      <c r="X30">
        <v>6</v>
      </c>
      <c r="Y30">
        <v>0</v>
      </c>
      <c r="Z30">
        <v>0</v>
      </c>
      <c r="AA30">
        <v>0</v>
      </c>
      <c r="AC30">
        <v>7.5199999999999898</v>
      </c>
      <c r="AD30">
        <f t="shared" si="7"/>
        <v>17.129032258064516</v>
      </c>
      <c r="AE30">
        <f t="shared" si="8"/>
        <v>28.258064516129032</v>
      </c>
      <c r="AF30">
        <f t="shared" si="9"/>
        <v>170.19354838709677</v>
      </c>
      <c r="AG30">
        <f t="shared" si="10"/>
        <v>7.7096774193548381</v>
      </c>
      <c r="AH30">
        <f t="shared" si="11"/>
        <v>25.542744922615856</v>
      </c>
      <c r="AI30">
        <f t="shared" si="12"/>
        <v>7.032258064516129</v>
      </c>
      <c r="AJ30">
        <f t="shared" si="13"/>
        <v>9.9677419354838701</v>
      </c>
      <c r="AK30">
        <f t="shared" si="14"/>
        <v>41.37096774193548</v>
      </c>
      <c r="AL30">
        <f t="shared" si="15"/>
        <v>3.709677419354839</v>
      </c>
      <c r="AM30">
        <f t="shared" si="16"/>
        <v>4.1207728924037106</v>
      </c>
      <c r="AN30">
        <f t="shared" si="17"/>
        <v>1.3225806451612903</v>
      </c>
      <c r="AO30">
        <f t="shared" si="18"/>
        <v>1.2580645161290323</v>
      </c>
      <c r="AP30">
        <f t="shared" si="19"/>
        <v>7.193548387096774</v>
      </c>
      <c r="AQ30">
        <f t="shared" si="20"/>
        <v>0.90322580645161277</v>
      </c>
      <c r="AR30">
        <f t="shared" si="21"/>
        <v>0.94944315664093748</v>
      </c>
      <c r="AS30">
        <f t="shared" si="22"/>
        <v>0.74193548387096775</v>
      </c>
      <c r="AT30">
        <f t="shared" si="23"/>
        <v>1</v>
      </c>
      <c r="AU30">
        <f t="shared" si="24"/>
        <v>4.338709677419355</v>
      </c>
      <c r="AV30">
        <f t="shared" si="25"/>
        <v>0.40860215053763443</v>
      </c>
      <c r="AW30">
        <f t="shared" si="26"/>
        <v>0.79963934178045348</v>
      </c>
      <c r="AX30">
        <f t="shared" si="27"/>
        <v>1.903225806451613</v>
      </c>
      <c r="AY30">
        <f t="shared" si="42"/>
        <v>3.6129032258064515</v>
      </c>
      <c r="AZ30">
        <f t="shared" si="39"/>
        <v>13.870967741935484</v>
      </c>
      <c r="BA30">
        <f t="shared" si="29"/>
        <v>0.69892473118279574</v>
      </c>
      <c r="BB30">
        <f t="shared" si="30"/>
        <v>2.0197343694349814</v>
      </c>
      <c r="BC30">
        <f t="shared" si="31"/>
        <v>1.5161290322580645</v>
      </c>
      <c r="BD30">
        <f t="shared" si="43"/>
        <v>1.967741935483871</v>
      </c>
      <c r="BE30">
        <f t="shared" si="40"/>
        <v>7.274193548387097</v>
      </c>
      <c r="BF30">
        <f t="shared" si="33"/>
        <v>0.86021505376344087</v>
      </c>
      <c r="BG30">
        <f t="shared" si="34"/>
        <v>1.1463431266870163</v>
      </c>
      <c r="BH30">
        <f t="shared" si="35"/>
        <v>0.12903225806451613</v>
      </c>
      <c r="BI30">
        <f t="shared" si="44"/>
        <v>0.27419354838709675</v>
      </c>
      <c r="BJ30">
        <f t="shared" si="41"/>
        <v>0.90322580645161288</v>
      </c>
      <c r="BK30">
        <f t="shared" si="37"/>
        <v>3.7634408602150546E-2</v>
      </c>
      <c r="BL30">
        <f t="shared" si="38"/>
        <v>0.33253108588058811</v>
      </c>
    </row>
    <row r="31" spans="1:64" x14ac:dyDescent="0.25">
      <c r="A31" t="s">
        <v>55</v>
      </c>
      <c r="B31">
        <v>60.9</v>
      </c>
      <c r="C31">
        <v>7.5382999999999996</v>
      </c>
      <c r="D31" s="1">
        <v>2.643E-7</v>
      </c>
      <c r="E31">
        <v>60</v>
      </c>
      <c r="G31">
        <v>7</v>
      </c>
      <c r="H31">
        <v>13</v>
      </c>
      <c r="I31">
        <v>59</v>
      </c>
      <c r="J31">
        <v>7</v>
      </c>
      <c r="K31">
        <v>6</v>
      </c>
      <c r="L31">
        <v>22</v>
      </c>
      <c r="M31">
        <v>1</v>
      </c>
      <c r="N31">
        <v>3</v>
      </c>
      <c r="O31">
        <v>7</v>
      </c>
      <c r="P31">
        <v>1</v>
      </c>
      <c r="Q31">
        <v>3</v>
      </c>
      <c r="R31">
        <v>4</v>
      </c>
      <c r="S31">
        <v>0</v>
      </c>
      <c r="T31">
        <v>2</v>
      </c>
      <c r="U31">
        <v>5</v>
      </c>
      <c r="V31">
        <v>0</v>
      </c>
      <c r="W31">
        <v>3</v>
      </c>
      <c r="X31">
        <v>7</v>
      </c>
      <c r="Y31">
        <v>0</v>
      </c>
      <c r="Z31">
        <v>0</v>
      </c>
      <c r="AA31">
        <v>0</v>
      </c>
      <c r="AC31">
        <v>7.5399999999999903</v>
      </c>
      <c r="AD31">
        <f t="shared" si="7"/>
        <v>17.096774193548388</v>
      </c>
      <c r="AE31">
        <f t="shared" si="8"/>
        <v>28.129032258064516</v>
      </c>
      <c r="AF31">
        <f t="shared" si="9"/>
        <v>173.83870967741936</v>
      </c>
      <c r="AG31">
        <f t="shared" si="10"/>
        <v>7.720430107526882</v>
      </c>
      <c r="AH31">
        <f t="shared" si="11"/>
        <v>27.780482507208781</v>
      </c>
      <c r="AI31">
        <f t="shared" si="12"/>
        <v>11.35483870967742</v>
      </c>
      <c r="AJ31">
        <f t="shared" si="13"/>
        <v>9.7096774193548381</v>
      </c>
      <c r="AK31">
        <f t="shared" si="14"/>
        <v>43.064516129032256</v>
      </c>
      <c r="AL31">
        <f t="shared" si="15"/>
        <v>8.1182795698924739</v>
      </c>
      <c r="AM31">
        <f t="shared" si="16"/>
        <v>5.5781884064125977</v>
      </c>
      <c r="AN31">
        <f t="shared" si="17"/>
        <v>1.7419354838709677</v>
      </c>
      <c r="AO31">
        <f t="shared" si="18"/>
        <v>1.8064516129032258</v>
      </c>
      <c r="AP31">
        <f t="shared" si="19"/>
        <v>7.854838709677419</v>
      </c>
      <c r="AQ31">
        <f t="shared" si="20"/>
        <v>1.139784946236559</v>
      </c>
      <c r="AR31">
        <f t="shared" si="21"/>
        <v>0.87888332413119385</v>
      </c>
      <c r="AS31">
        <f t="shared" si="22"/>
        <v>1.032258064516129</v>
      </c>
      <c r="AT31">
        <f t="shared" si="23"/>
        <v>1</v>
      </c>
      <c r="AU31">
        <f t="shared" si="24"/>
        <v>4.5161290322580649</v>
      </c>
      <c r="AV31">
        <f t="shared" si="25"/>
        <v>0.69892473118279574</v>
      </c>
      <c r="AW31">
        <f t="shared" si="26"/>
        <v>1.1244656850802859</v>
      </c>
      <c r="AX31">
        <f t="shared" si="27"/>
        <v>1.7419354838709677</v>
      </c>
      <c r="AY31">
        <f t="shared" si="42"/>
        <v>3.935483870967742</v>
      </c>
      <c r="AZ31">
        <f t="shared" si="39"/>
        <v>14.241935483870968</v>
      </c>
      <c r="BA31">
        <f t="shared" si="29"/>
        <v>0.43010752688172049</v>
      </c>
      <c r="BB31">
        <f t="shared" si="30"/>
        <v>1.5457758818545067</v>
      </c>
      <c r="BC31">
        <f t="shared" si="31"/>
        <v>1.3548387096774193</v>
      </c>
      <c r="BD31">
        <f t="shared" si="43"/>
        <v>1.7741935483870968</v>
      </c>
      <c r="BE31">
        <f t="shared" si="40"/>
        <v>6.032258064516129</v>
      </c>
      <c r="BF31">
        <f t="shared" si="33"/>
        <v>0.76344086021505364</v>
      </c>
      <c r="BG31">
        <f t="shared" si="34"/>
        <v>1.2227805639984255</v>
      </c>
      <c r="BH31">
        <f t="shared" si="35"/>
        <v>0.17741935483870969</v>
      </c>
      <c r="BI31">
        <f t="shared" si="44"/>
        <v>0.38709677419354838</v>
      </c>
      <c r="BJ31">
        <f t="shared" si="41"/>
        <v>0.9838709677419355</v>
      </c>
      <c r="BK31">
        <f t="shared" si="37"/>
        <v>4.8387096774193561E-2</v>
      </c>
      <c r="BL31">
        <f t="shared" si="38"/>
        <v>0.57177187489686565</v>
      </c>
    </row>
    <row r="32" spans="1:64" x14ac:dyDescent="0.25">
      <c r="A32" t="s">
        <v>56</v>
      </c>
      <c r="B32">
        <v>60.9</v>
      </c>
      <c r="C32">
        <v>7.5582000000000003</v>
      </c>
      <c r="D32" s="1">
        <v>3.164E-7</v>
      </c>
      <c r="E32">
        <v>60</v>
      </c>
      <c r="G32">
        <v>4</v>
      </c>
      <c r="H32">
        <v>16</v>
      </c>
      <c r="I32">
        <v>70</v>
      </c>
      <c r="J32">
        <v>6</v>
      </c>
      <c r="K32">
        <v>13</v>
      </c>
      <c r="L32">
        <v>29</v>
      </c>
      <c r="M32">
        <v>3</v>
      </c>
      <c r="N32">
        <v>1</v>
      </c>
      <c r="O32">
        <v>8</v>
      </c>
      <c r="P32">
        <v>0</v>
      </c>
      <c r="Q32">
        <v>1</v>
      </c>
      <c r="R32">
        <v>3</v>
      </c>
      <c r="S32">
        <v>2</v>
      </c>
      <c r="T32">
        <v>2</v>
      </c>
      <c r="U32">
        <v>6</v>
      </c>
      <c r="V32">
        <v>1</v>
      </c>
      <c r="W32">
        <v>1</v>
      </c>
      <c r="X32">
        <v>3</v>
      </c>
      <c r="Y32">
        <v>0</v>
      </c>
      <c r="Z32">
        <v>2</v>
      </c>
      <c r="AA32">
        <v>3</v>
      </c>
      <c r="AC32">
        <v>7.5599999999999898</v>
      </c>
      <c r="AD32">
        <f t="shared" ref="AD32:AE32" si="45">AVERAGE(G32,G133,G234,G335,G436,G537,G638,G739,G840,G941,G1042,G1143,G1244,G1345,G1446,G1547,G1648,G1749,G1850,G1951,G2052,G2153,G2254,G2355,G2456,G2557,G2658,G2759,G2860,G2961,G3062)*1.145</f>
        <v>16.547096774193548</v>
      </c>
      <c r="AE32">
        <f t="shared" si="45"/>
        <v>29.677661290322579</v>
      </c>
      <c r="AF32">
        <f>AVERAGE(I32,I133,I234,I335,I436,I537,I638,I739,I840,I941,I1042,I1143,I1244,I1345,I1446,I1547,I1648,I1749,I1850,I1951,I2052,I2153,I2254,I2355,I2456,I2557,I2658,I2759,I2860,I2961,I3062)*1.145</f>
        <v>176.31153225806452</v>
      </c>
      <c r="AG32">
        <f t="shared" si="10"/>
        <v>6.6545430107526879</v>
      </c>
      <c r="AH32">
        <f t="shared" si="11"/>
        <v>25.028241623971081</v>
      </c>
      <c r="AI32">
        <f t="shared" si="12"/>
        <v>10.516129032258064</v>
      </c>
      <c r="AJ32">
        <f t="shared" si="13"/>
        <v>11.161290322580646</v>
      </c>
      <c r="AK32">
        <f t="shared" si="14"/>
        <v>42.306451612903224</v>
      </c>
      <c r="AL32">
        <f t="shared" si="15"/>
        <v>6.7956989247311821</v>
      </c>
      <c r="AM32">
        <f t="shared" si="16"/>
        <v>5.3078316592632158</v>
      </c>
      <c r="AN32">
        <f t="shared" si="17"/>
        <v>1.5161290322580645</v>
      </c>
      <c r="AO32">
        <f t="shared" si="18"/>
        <v>1.903225806451613</v>
      </c>
      <c r="AP32">
        <f t="shared" si="19"/>
        <v>7.403225806451613</v>
      </c>
      <c r="AQ32">
        <f t="shared" si="20"/>
        <v>0.88172043010752688</v>
      </c>
      <c r="AR32">
        <f t="shared" si="21"/>
        <v>1.1021540680610811</v>
      </c>
      <c r="AS32">
        <f t="shared" si="22"/>
        <v>0.61290322580645162</v>
      </c>
      <c r="AT32">
        <f t="shared" si="23"/>
        <v>0.88709677419354838</v>
      </c>
      <c r="AU32">
        <f t="shared" si="24"/>
        <v>4</v>
      </c>
      <c r="AV32">
        <f t="shared" si="25"/>
        <v>0.31720430107526881</v>
      </c>
      <c r="AW32">
        <f t="shared" si="26"/>
        <v>1.0674376220290704</v>
      </c>
      <c r="AX32">
        <f t="shared" si="27"/>
        <v>2.096774193548387</v>
      </c>
      <c r="AY32">
        <f t="shared" si="42"/>
        <v>2.6451612903225805</v>
      </c>
      <c r="AZ32">
        <f t="shared" si="39"/>
        <v>12.564516129032258</v>
      </c>
      <c r="BA32">
        <f t="shared" si="29"/>
        <v>1.21505376344086</v>
      </c>
      <c r="BB32">
        <f t="shared" si="30"/>
        <v>1.8748931593491827</v>
      </c>
      <c r="BC32">
        <f t="shared" si="31"/>
        <v>1.6774193548387097</v>
      </c>
      <c r="BD32">
        <f t="shared" si="43"/>
        <v>2.2903225806451615</v>
      </c>
      <c r="BE32">
        <f t="shared" si="40"/>
        <v>6.596774193548387</v>
      </c>
      <c r="BF32">
        <f t="shared" si="33"/>
        <v>0.91397849462365588</v>
      </c>
      <c r="BG32">
        <f t="shared" si="34"/>
        <v>1.1794175007289154</v>
      </c>
      <c r="BH32">
        <f t="shared" si="35"/>
        <v>0.12903225806451613</v>
      </c>
      <c r="BI32">
        <f t="shared" si="44"/>
        <v>0.41935483870967744</v>
      </c>
      <c r="BJ32">
        <f t="shared" si="41"/>
        <v>1.2096774193548387</v>
      </c>
      <c r="BK32">
        <f t="shared" si="37"/>
        <v>-1.0752688172043029E-2</v>
      </c>
      <c r="BL32">
        <f t="shared" si="38"/>
        <v>0.53409400881905644</v>
      </c>
    </row>
    <row r="33" spans="1:64" x14ac:dyDescent="0.25">
      <c r="A33" t="s">
        <v>57</v>
      </c>
      <c r="B33">
        <v>60.9</v>
      </c>
      <c r="C33">
        <v>7.5801999999999996</v>
      </c>
      <c r="D33" s="1">
        <v>2.9910000000000002E-7</v>
      </c>
      <c r="E33">
        <v>60</v>
      </c>
      <c r="G33">
        <v>1</v>
      </c>
      <c r="H33">
        <v>6</v>
      </c>
      <c r="I33">
        <v>56</v>
      </c>
      <c r="J33">
        <v>12</v>
      </c>
      <c r="K33">
        <v>7</v>
      </c>
      <c r="L33">
        <v>31</v>
      </c>
      <c r="M33">
        <v>1</v>
      </c>
      <c r="N33">
        <v>1</v>
      </c>
      <c r="O33">
        <v>7</v>
      </c>
      <c r="P33">
        <v>0</v>
      </c>
      <c r="Q33">
        <v>2</v>
      </c>
      <c r="R33">
        <v>2</v>
      </c>
      <c r="S33">
        <v>1</v>
      </c>
      <c r="T33">
        <v>2</v>
      </c>
      <c r="U33">
        <v>8</v>
      </c>
      <c r="V33">
        <v>3</v>
      </c>
      <c r="W33">
        <v>0</v>
      </c>
      <c r="X33">
        <v>6</v>
      </c>
      <c r="Y33">
        <v>0</v>
      </c>
      <c r="Z33">
        <v>0</v>
      </c>
      <c r="AA33">
        <v>0</v>
      </c>
      <c r="AC33">
        <v>7.5799999999999903</v>
      </c>
      <c r="AD33">
        <f t="shared" ref="AD33:AD54" si="46">AVERAGE(G33,G134,G235,G336,G437,G538,G639,G740,G841,G942,G1043,G1144,G1245,G1346,G1447,G1548,G1649,G1750,G1851,G1952,G2053,G2154,G2255,G2356,G2457,G2558,G2659,G2760,G2861,G2962,G3063)*1.145</f>
        <v>17.987580645161291</v>
      </c>
      <c r="AE33">
        <f t="shared" ref="AE33:AF48" si="47">AVERAGE(H33,H134,H235,H336,H437,H538,H639,H740,H841,H942,H1043,H1144,H1245,H1346,H1447,H1548,H1649,H1750,H1851,H1952,H2053,H2154,H2255,H2356,H2457,H2558,H2659,H2760,H2861,H2962,H3063)*1.145</f>
        <v>28.994354838709679</v>
      </c>
      <c r="AF33">
        <f t="shared" si="47"/>
        <v>178.65693548387097</v>
      </c>
      <c r="AG33">
        <f t="shared" si="10"/>
        <v>8.3227956989247307</v>
      </c>
      <c r="AH33">
        <f t="shared" si="11"/>
        <v>28.78071481833878</v>
      </c>
      <c r="AI33">
        <f t="shared" si="12"/>
        <v>9.9032258064516121</v>
      </c>
      <c r="AJ33">
        <f t="shared" si="13"/>
        <v>13.774193548387096</v>
      </c>
      <c r="AK33">
        <f t="shared" si="14"/>
        <v>45.564516129032256</v>
      </c>
      <c r="AL33">
        <f t="shared" si="15"/>
        <v>5.311827956989247</v>
      </c>
      <c r="AM33">
        <f t="shared" si="16"/>
        <v>6.253716843523887</v>
      </c>
      <c r="AN33">
        <f t="shared" si="17"/>
        <v>1.2903225806451613</v>
      </c>
      <c r="AO33">
        <f t="shared" si="18"/>
        <v>1.8064516129032258</v>
      </c>
      <c r="AP33">
        <f t="shared" si="19"/>
        <v>6.725806451612903</v>
      </c>
      <c r="AQ33">
        <f t="shared" si="20"/>
        <v>0.68817204301075263</v>
      </c>
      <c r="AR33">
        <f t="shared" si="21"/>
        <v>2.1222644534214887</v>
      </c>
      <c r="AS33">
        <f t="shared" si="22"/>
        <v>0.64516129032258063</v>
      </c>
      <c r="AT33">
        <f t="shared" si="23"/>
        <v>1.064516129032258</v>
      </c>
      <c r="AU33">
        <f t="shared" si="24"/>
        <v>4.4516129032258061</v>
      </c>
      <c r="AV33">
        <f t="shared" si="25"/>
        <v>0.29032258064516131</v>
      </c>
      <c r="AW33">
        <f t="shared" si="26"/>
        <v>0.75373004076988626</v>
      </c>
      <c r="AX33">
        <f t="shared" si="27"/>
        <v>2.3225806451612905</v>
      </c>
      <c r="AY33">
        <f t="shared" si="42"/>
        <v>3.096774193548387</v>
      </c>
      <c r="AZ33">
        <f t="shared" si="39"/>
        <v>13.193548387096774</v>
      </c>
      <c r="BA33">
        <f t="shared" si="29"/>
        <v>1.2903225806451615</v>
      </c>
      <c r="BB33">
        <f t="shared" si="30"/>
        <v>1.5371990011806438</v>
      </c>
      <c r="BC33">
        <f t="shared" si="31"/>
        <v>1.2258064516129032</v>
      </c>
      <c r="BD33">
        <f t="shared" si="43"/>
        <v>1.8870967741935485</v>
      </c>
      <c r="BE33">
        <f t="shared" si="40"/>
        <v>6.645161290322581</v>
      </c>
      <c r="BF33">
        <f t="shared" si="33"/>
        <v>0.59677419354838712</v>
      </c>
      <c r="BG33">
        <f t="shared" si="34"/>
        <v>1.0237562810927821</v>
      </c>
      <c r="BH33">
        <f t="shared" si="35"/>
        <v>0.25806451612903225</v>
      </c>
      <c r="BI33">
        <f t="shared" si="44"/>
        <v>0.32258064516129031</v>
      </c>
      <c r="BJ33">
        <f t="shared" si="41"/>
        <v>1.2258064516129032</v>
      </c>
      <c r="BK33">
        <f t="shared" si="37"/>
        <v>0.15053763440860213</v>
      </c>
      <c r="BL33">
        <f t="shared" si="38"/>
        <v>0.47703679372151425</v>
      </c>
    </row>
    <row r="34" spans="1:64" x14ac:dyDescent="0.25">
      <c r="A34" t="s">
        <v>58</v>
      </c>
      <c r="B34">
        <v>60.9</v>
      </c>
      <c r="C34">
        <v>7.5994999999999999</v>
      </c>
      <c r="D34" s="1">
        <v>2.9410000000000002E-7</v>
      </c>
      <c r="E34">
        <v>60</v>
      </c>
      <c r="G34">
        <v>6</v>
      </c>
      <c r="H34">
        <v>12</v>
      </c>
      <c r="I34">
        <v>67</v>
      </c>
      <c r="J34">
        <v>7</v>
      </c>
      <c r="K34">
        <v>14</v>
      </c>
      <c r="L34">
        <v>38</v>
      </c>
      <c r="M34">
        <v>1</v>
      </c>
      <c r="N34">
        <v>2</v>
      </c>
      <c r="O34">
        <v>6</v>
      </c>
      <c r="P34">
        <v>0</v>
      </c>
      <c r="Q34">
        <v>1</v>
      </c>
      <c r="R34">
        <v>2</v>
      </c>
      <c r="S34">
        <v>3</v>
      </c>
      <c r="T34">
        <v>2</v>
      </c>
      <c r="U34">
        <v>14</v>
      </c>
      <c r="V34">
        <v>3</v>
      </c>
      <c r="W34">
        <v>2</v>
      </c>
      <c r="X34">
        <v>12</v>
      </c>
      <c r="Y34">
        <v>0</v>
      </c>
      <c r="Z34">
        <v>1</v>
      </c>
      <c r="AA34">
        <v>2</v>
      </c>
      <c r="AC34">
        <v>7.5999999999999899</v>
      </c>
      <c r="AD34">
        <f t="shared" si="46"/>
        <v>19.501935483870966</v>
      </c>
      <c r="AE34">
        <f t="shared" si="47"/>
        <v>29.899274193548386</v>
      </c>
      <c r="AF34">
        <f t="shared" ref="AF34:AF54" si="48">AVERAGE(I34,I135,I236,I337,I438,I539,I640,I741,I842,I943,I1044,I1145,I1246,I1347,I1448,I1549,I1650,I1751,I1852,I1953,I2054,I2155,I2256,I2357,I2458,I2559,I2660,I2761,I2862,I2963,I3064)*1.145</f>
        <v>189.46056451612904</v>
      </c>
      <c r="AG34">
        <f t="shared" si="10"/>
        <v>9.5355107526881699</v>
      </c>
      <c r="AH34">
        <f t="shared" si="11"/>
        <v>28.844508694345652</v>
      </c>
      <c r="AI34">
        <f t="shared" si="12"/>
        <v>9.9677419354838701</v>
      </c>
      <c r="AJ34">
        <f t="shared" si="13"/>
        <v>15.435483870967742</v>
      </c>
      <c r="AK34">
        <f t="shared" si="14"/>
        <v>49.774193548387096</v>
      </c>
      <c r="AL34">
        <f t="shared" si="15"/>
        <v>4.8225806451612891</v>
      </c>
      <c r="AM34">
        <f t="shared" si="16"/>
        <v>7.4067926204988961</v>
      </c>
      <c r="AN34">
        <f t="shared" si="17"/>
        <v>1.5</v>
      </c>
      <c r="AO34">
        <f t="shared" si="18"/>
        <v>2.7419354838709675</v>
      </c>
      <c r="AP34">
        <f t="shared" si="19"/>
        <v>8.5806451612903221</v>
      </c>
      <c r="AQ34">
        <f t="shared" si="20"/>
        <v>0.58602150537634412</v>
      </c>
      <c r="AR34">
        <f t="shared" si="21"/>
        <v>0.75319830875254368</v>
      </c>
      <c r="AS34">
        <f t="shared" si="22"/>
        <v>0.80645161290322576</v>
      </c>
      <c r="AT34">
        <f t="shared" si="23"/>
        <v>1.096774193548387</v>
      </c>
      <c r="AU34">
        <f t="shared" si="24"/>
        <v>4.5</v>
      </c>
      <c r="AV34">
        <f t="shared" si="25"/>
        <v>0.44086021505376344</v>
      </c>
      <c r="AW34">
        <f t="shared" si="26"/>
        <v>1.7623192760590318</v>
      </c>
      <c r="AX34">
        <f t="shared" si="27"/>
        <v>2.338709677419355</v>
      </c>
      <c r="AY34">
        <f t="shared" si="42"/>
        <v>2.661290322580645</v>
      </c>
      <c r="AZ34">
        <f t="shared" si="39"/>
        <v>13.806451612903226</v>
      </c>
      <c r="BA34">
        <f t="shared" si="29"/>
        <v>1.4516129032258065</v>
      </c>
      <c r="BB34">
        <f t="shared" si="30"/>
        <v>1.6310292487433851</v>
      </c>
      <c r="BC34">
        <f t="shared" si="31"/>
        <v>1.564516129032258</v>
      </c>
      <c r="BD34">
        <f t="shared" si="43"/>
        <v>2.5</v>
      </c>
      <c r="BE34">
        <f t="shared" si="40"/>
        <v>8.0967741935483879</v>
      </c>
      <c r="BF34">
        <f t="shared" si="33"/>
        <v>0.73118279569892464</v>
      </c>
      <c r="BG34">
        <f t="shared" si="34"/>
        <v>1.5098501369001613</v>
      </c>
      <c r="BH34">
        <f t="shared" si="35"/>
        <v>9.6774193548387094E-2</v>
      </c>
      <c r="BI34">
        <f t="shared" si="44"/>
        <v>0.16129032258064516</v>
      </c>
      <c r="BJ34">
        <f t="shared" si="41"/>
        <v>0.85483870967741937</v>
      </c>
      <c r="BK34">
        <f t="shared" si="37"/>
        <v>4.301075268817204E-2</v>
      </c>
      <c r="BL34">
        <f t="shared" si="38"/>
        <v>0.57735026918962573</v>
      </c>
    </row>
    <row r="35" spans="1:64" x14ac:dyDescent="0.25">
      <c r="A35" t="s">
        <v>59</v>
      </c>
      <c r="B35">
        <v>60.9</v>
      </c>
      <c r="C35">
        <v>7.6211000000000002</v>
      </c>
      <c r="D35" s="1">
        <v>3.4659999999999999E-7</v>
      </c>
      <c r="E35">
        <v>60</v>
      </c>
      <c r="G35">
        <v>5</v>
      </c>
      <c r="H35">
        <v>10</v>
      </c>
      <c r="I35">
        <v>48</v>
      </c>
      <c r="J35">
        <v>8</v>
      </c>
      <c r="K35">
        <v>9</v>
      </c>
      <c r="L35">
        <v>34</v>
      </c>
      <c r="M35">
        <v>3</v>
      </c>
      <c r="N35">
        <v>1</v>
      </c>
      <c r="O35">
        <v>7</v>
      </c>
      <c r="P35">
        <v>1</v>
      </c>
      <c r="Q35">
        <v>0</v>
      </c>
      <c r="R35">
        <v>4.5</v>
      </c>
      <c r="S35">
        <v>2</v>
      </c>
      <c r="T35">
        <v>0</v>
      </c>
      <c r="U35">
        <v>5.5</v>
      </c>
      <c r="V35">
        <v>5</v>
      </c>
      <c r="W35">
        <v>1</v>
      </c>
      <c r="X35">
        <v>8.5</v>
      </c>
      <c r="Y35">
        <v>2</v>
      </c>
      <c r="Z35">
        <v>1</v>
      </c>
      <c r="AA35">
        <v>3</v>
      </c>
      <c r="AC35">
        <v>7.6199999999999903</v>
      </c>
      <c r="AD35">
        <f t="shared" si="46"/>
        <v>19.483467741935485</v>
      </c>
      <c r="AE35">
        <f t="shared" si="47"/>
        <v>31.912258064516131</v>
      </c>
      <c r="AF35">
        <f t="shared" si="48"/>
        <v>194.2067741935484</v>
      </c>
      <c r="AG35">
        <f t="shared" si="10"/>
        <v>8.8460483870967739</v>
      </c>
      <c r="AH35">
        <f t="shared" si="11"/>
        <v>29.11250382203287</v>
      </c>
      <c r="AI35">
        <f t="shared" si="12"/>
        <v>13.403225806451612</v>
      </c>
      <c r="AJ35">
        <f t="shared" si="13"/>
        <v>15.225806451612904</v>
      </c>
      <c r="AK35">
        <f t="shared" si="14"/>
        <v>56.064516129032256</v>
      </c>
      <c r="AL35">
        <f t="shared" si="15"/>
        <v>8.327956989247312</v>
      </c>
      <c r="AM35">
        <f t="shared" si="16"/>
        <v>7.7504135538957044</v>
      </c>
      <c r="AN35">
        <f t="shared" si="17"/>
        <v>1.8709677419354838</v>
      </c>
      <c r="AO35">
        <f t="shared" si="18"/>
        <v>2.5483870967741935</v>
      </c>
      <c r="AP35">
        <f t="shared" si="19"/>
        <v>8.9516129032258061</v>
      </c>
      <c r="AQ35">
        <f t="shared" si="20"/>
        <v>1.021505376344086</v>
      </c>
      <c r="AR35">
        <f t="shared" si="21"/>
        <v>1.1708943546467334</v>
      </c>
      <c r="AS35">
        <f t="shared" si="22"/>
        <v>0.80645161290322576</v>
      </c>
      <c r="AT35">
        <f t="shared" si="23"/>
        <v>1.4516129032258065</v>
      </c>
      <c r="AU35">
        <f t="shared" si="24"/>
        <v>5.854838709677419</v>
      </c>
      <c r="AV35">
        <f t="shared" si="25"/>
        <v>0.32258064516129026</v>
      </c>
      <c r="AW35">
        <f t="shared" si="26"/>
        <v>0.81551462437169242</v>
      </c>
      <c r="AX35">
        <f t="shared" si="27"/>
        <v>2.032258064516129</v>
      </c>
      <c r="AY35">
        <f t="shared" si="42"/>
        <v>3.096774193548387</v>
      </c>
      <c r="AZ35">
        <f t="shared" si="39"/>
        <v>13.887096774193548</v>
      </c>
      <c r="BA35">
        <f t="shared" si="29"/>
        <v>1</v>
      </c>
      <c r="BB35">
        <f t="shared" si="30"/>
        <v>2.0903088349909029</v>
      </c>
      <c r="BC35">
        <f t="shared" si="31"/>
        <v>1.6451612903225807</v>
      </c>
      <c r="BD35">
        <f t="shared" si="43"/>
        <v>2.3870967741935485</v>
      </c>
      <c r="BE35">
        <f t="shared" si="40"/>
        <v>8.67741935483871</v>
      </c>
      <c r="BF35">
        <f t="shared" si="33"/>
        <v>0.84946236559139787</v>
      </c>
      <c r="BG35">
        <f t="shared" si="34"/>
        <v>1.7225409823564244</v>
      </c>
      <c r="BH35">
        <f t="shared" si="35"/>
        <v>0.16129032258064516</v>
      </c>
      <c r="BI35">
        <f t="shared" si="44"/>
        <v>0.25806451612903225</v>
      </c>
      <c r="BJ35">
        <f t="shared" si="41"/>
        <v>1.1451612903225807</v>
      </c>
      <c r="BK35">
        <f t="shared" si="37"/>
        <v>7.5268817204301078E-2</v>
      </c>
      <c r="BL35">
        <f t="shared" si="38"/>
        <v>0.6467373738769322</v>
      </c>
    </row>
    <row r="36" spans="1:64" x14ac:dyDescent="0.25">
      <c r="A36" t="s">
        <v>60</v>
      </c>
      <c r="B36">
        <v>60.9</v>
      </c>
      <c r="C36">
        <v>7.6417999999999999</v>
      </c>
      <c r="D36" s="1">
        <v>3.5009999999999999E-7</v>
      </c>
      <c r="E36">
        <v>60</v>
      </c>
      <c r="G36">
        <v>4</v>
      </c>
      <c r="H36">
        <v>14</v>
      </c>
      <c r="I36">
        <v>67</v>
      </c>
      <c r="J36">
        <v>11</v>
      </c>
      <c r="K36">
        <v>14</v>
      </c>
      <c r="L36">
        <v>42</v>
      </c>
      <c r="M36">
        <v>4</v>
      </c>
      <c r="N36">
        <v>2</v>
      </c>
      <c r="O36">
        <v>12</v>
      </c>
      <c r="P36">
        <v>0</v>
      </c>
      <c r="Q36">
        <v>1</v>
      </c>
      <c r="R36">
        <v>3</v>
      </c>
      <c r="S36">
        <v>3</v>
      </c>
      <c r="T36">
        <v>1</v>
      </c>
      <c r="U36">
        <v>11</v>
      </c>
      <c r="V36">
        <v>0</v>
      </c>
      <c r="W36">
        <v>3</v>
      </c>
      <c r="X36">
        <v>8</v>
      </c>
      <c r="Y36">
        <v>0</v>
      </c>
      <c r="Z36">
        <v>0</v>
      </c>
      <c r="AA36">
        <v>0</v>
      </c>
      <c r="AC36">
        <v>7.6399999999999899</v>
      </c>
      <c r="AD36">
        <f t="shared" si="46"/>
        <v>19.575806451612905</v>
      </c>
      <c r="AE36">
        <f t="shared" si="47"/>
        <v>32.54016129032258</v>
      </c>
      <c r="AF36">
        <f t="shared" si="48"/>
        <v>202.03709677419354</v>
      </c>
      <c r="AG36">
        <f t="shared" si="10"/>
        <v>8.7290860215053794</v>
      </c>
      <c r="AH36">
        <f t="shared" si="11"/>
        <v>30.817153822132397</v>
      </c>
      <c r="AI36">
        <f t="shared" si="12"/>
        <v>12.774193548387096</v>
      </c>
      <c r="AJ36">
        <f t="shared" si="13"/>
        <v>16.774193548387096</v>
      </c>
      <c r="AK36">
        <f t="shared" si="14"/>
        <v>58.661290322580648</v>
      </c>
      <c r="AL36">
        <f t="shared" si="15"/>
        <v>7.182795698924731</v>
      </c>
      <c r="AM36">
        <f t="shared" si="16"/>
        <v>5.917704856549606</v>
      </c>
      <c r="AN36">
        <f t="shared" si="17"/>
        <v>2.774193548387097</v>
      </c>
      <c r="AO36">
        <f t="shared" si="18"/>
        <v>3.4193548387096775</v>
      </c>
      <c r="AP36">
        <f t="shared" si="19"/>
        <v>12.661290322580646</v>
      </c>
      <c r="AQ36">
        <f t="shared" si="20"/>
        <v>1.6344086021505377</v>
      </c>
      <c r="AR36">
        <f t="shared" si="21"/>
        <v>1.4678717368685303</v>
      </c>
      <c r="AS36">
        <f t="shared" si="22"/>
        <v>1</v>
      </c>
      <c r="AT36">
        <f t="shared" si="23"/>
        <v>1.1612903225806452</v>
      </c>
      <c r="AU36">
        <f t="shared" si="24"/>
        <v>5.725806451612903</v>
      </c>
      <c r="AV36">
        <f t="shared" si="25"/>
        <v>0.61290322580645151</v>
      </c>
      <c r="AW36">
        <f t="shared" si="26"/>
        <v>1.1173170704403634</v>
      </c>
      <c r="AX36">
        <f t="shared" si="27"/>
        <v>2.5161290322580645</v>
      </c>
      <c r="AY36">
        <f t="shared" si="42"/>
        <v>3.032258064516129</v>
      </c>
      <c r="AZ36">
        <f t="shared" si="39"/>
        <v>15.016129032258064</v>
      </c>
      <c r="BA36">
        <f t="shared" si="29"/>
        <v>1.5053763440860215</v>
      </c>
      <c r="BB36">
        <f t="shared" si="30"/>
        <v>1.9589128984183408</v>
      </c>
      <c r="BC36">
        <f t="shared" si="31"/>
        <v>1.6129032258064515</v>
      </c>
      <c r="BD36">
        <f t="shared" si="43"/>
        <v>2.5806451612903225</v>
      </c>
      <c r="BE36">
        <f t="shared" si="40"/>
        <v>9.2741935483870961</v>
      </c>
      <c r="BF36">
        <f t="shared" si="33"/>
        <v>0.75268817204301064</v>
      </c>
      <c r="BG36">
        <f t="shared" si="34"/>
        <v>1.9786520923507755</v>
      </c>
      <c r="BH36">
        <f t="shared" si="35"/>
        <v>0.38709677419354838</v>
      </c>
      <c r="BI36">
        <f t="shared" si="44"/>
        <v>0.22580645161290322</v>
      </c>
      <c r="BJ36">
        <f t="shared" si="41"/>
        <v>1.4516129032258065</v>
      </c>
      <c r="BK36">
        <f t="shared" si="37"/>
        <v>0.31182795698924731</v>
      </c>
      <c r="BL36">
        <f t="shared" si="38"/>
        <v>0.5444945903995364</v>
      </c>
    </row>
    <row r="37" spans="1:64" x14ac:dyDescent="0.25">
      <c r="A37" t="s">
        <v>61</v>
      </c>
      <c r="B37">
        <v>60</v>
      </c>
      <c r="C37">
        <v>7.6619999999999999</v>
      </c>
      <c r="D37" s="1">
        <v>3.4089999999999999E-7</v>
      </c>
      <c r="E37">
        <v>60</v>
      </c>
      <c r="G37">
        <v>6</v>
      </c>
      <c r="H37">
        <v>10</v>
      </c>
      <c r="I37">
        <v>74</v>
      </c>
      <c r="J37">
        <v>16</v>
      </c>
      <c r="K37">
        <v>12</v>
      </c>
      <c r="L37">
        <v>60</v>
      </c>
      <c r="M37">
        <v>0</v>
      </c>
      <c r="N37">
        <v>0</v>
      </c>
      <c r="O37">
        <v>4</v>
      </c>
      <c r="P37">
        <v>2</v>
      </c>
      <c r="Q37">
        <v>0</v>
      </c>
      <c r="R37">
        <v>7</v>
      </c>
      <c r="S37">
        <v>1</v>
      </c>
      <c r="T37">
        <v>3</v>
      </c>
      <c r="U37">
        <v>10</v>
      </c>
      <c r="V37">
        <v>0</v>
      </c>
      <c r="W37">
        <v>2</v>
      </c>
      <c r="X37">
        <v>12</v>
      </c>
      <c r="Y37">
        <v>1</v>
      </c>
      <c r="Z37">
        <v>0</v>
      </c>
      <c r="AA37">
        <v>1</v>
      </c>
      <c r="AC37">
        <v>7.6599999999999904</v>
      </c>
      <c r="AD37">
        <f t="shared" si="46"/>
        <v>22.641451612903225</v>
      </c>
      <c r="AE37">
        <f t="shared" si="47"/>
        <v>33.020322580645164</v>
      </c>
      <c r="AF37">
        <f t="shared" si="48"/>
        <v>204.47483870967744</v>
      </c>
      <c r="AG37">
        <f t="shared" si="10"/>
        <v>11.634677419354837</v>
      </c>
      <c r="AH37">
        <f t="shared" si="11"/>
        <v>29.75627002936702</v>
      </c>
      <c r="AI37">
        <f t="shared" si="12"/>
        <v>14.580645161290322</v>
      </c>
      <c r="AJ37">
        <f t="shared" si="13"/>
        <v>19.193548387096776</v>
      </c>
      <c r="AK37">
        <f t="shared" si="14"/>
        <v>65.193548387096769</v>
      </c>
      <c r="AL37">
        <f t="shared" si="15"/>
        <v>8.1827956989247301</v>
      </c>
      <c r="AM37">
        <f t="shared" si="16"/>
        <v>7.0985507730045168</v>
      </c>
      <c r="AN37">
        <f t="shared" si="17"/>
        <v>2.161290322580645</v>
      </c>
      <c r="AO37">
        <f t="shared" si="18"/>
        <v>3.435483870967742</v>
      </c>
      <c r="AP37">
        <f t="shared" si="19"/>
        <v>11.241935483870968</v>
      </c>
      <c r="AQ37">
        <f t="shared" si="20"/>
        <v>1.0161290322580643</v>
      </c>
      <c r="AR37">
        <f t="shared" si="21"/>
        <v>1.4965237496723309</v>
      </c>
      <c r="AS37">
        <f t="shared" si="22"/>
        <v>1.2741935483870968</v>
      </c>
      <c r="AT37">
        <f t="shared" si="23"/>
        <v>1.2580645161290323</v>
      </c>
      <c r="AU37">
        <f t="shared" si="24"/>
        <v>6.274193548387097</v>
      </c>
      <c r="AV37">
        <f t="shared" si="25"/>
        <v>0.85483870967741926</v>
      </c>
      <c r="AW37">
        <f t="shared" si="26"/>
        <v>1.5382411701147183</v>
      </c>
      <c r="AX37">
        <f t="shared" si="27"/>
        <v>2.3870967741935485</v>
      </c>
      <c r="AY37">
        <f t="shared" si="42"/>
        <v>3.7419354838709675</v>
      </c>
      <c r="AZ37">
        <f t="shared" si="39"/>
        <v>15.225806451612904</v>
      </c>
      <c r="BA37">
        <f t="shared" si="29"/>
        <v>1.1397849462365592</v>
      </c>
      <c r="BB37">
        <f t="shared" si="30"/>
        <v>2.0529840695299102</v>
      </c>
      <c r="BC37">
        <f t="shared" si="31"/>
        <v>1.7419354838709677</v>
      </c>
      <c r="BD37">
        <f t="shared" si="43"/>
        <v>2.5161290322580645</v>
      </c>
      <c r="BE37">
        <f t="shared" si="40"/>
        <v>9.241935483870968</v>
      </c>
      <c r="BF37">
        <f t="shared" si="33"/>
        <v>0.90322580645161288</v>
      </c>
      <c r="BG37">
        <f t="shared" si="34"/>
        <v>1.6189482974275584</v>
      </c>
      <c r="BH37">
        <f t="shared" si="35"/>
        <v>0.19354838709677419</v>
      </c>
      <c r="BI37">
        <f t="shared" si="44"/>
        <v>0.29032258064516131</v>
      </c>
      <c r="BJ37">
        <f t="shared" si="41"/>
        <v>1.2741935483870968</v>
      </c>
      <c r="BK37">
        <f t="shared" si="37"/>
        <v>9.677419354838708E-2</v>
      </c>
      <c r="BL37">
        <f t="shared" si="38"/>
        <v>0.69568265680147512</v>
      </c>
    </row>
    <row r="38" spans="1:64" x14ac:dyDescent="0.25">
      <c r="A38" t="s">
        <v>62</v>
      </c>
      <c r="B38">
        <v>60.9</v>
      </c>
      <c r="C38">
        <v>7.6818</v>
      </c>
      <c r="D38" s="1">
        <v>3.5419999999999998E-7</v>
      </c>
      <c r="E38">
        <v>60</v>
      </c>
      <c r="G38">
        <v>4</v>
      </c>
      <c r="H38">
        <v>12</v>
      </c>
      <c r="I38">
        <v>52.5</v>
      </c>
      <c r="J38">
        <v>15</v>
      </c>
      <c r="K38">
        <v>21</v>
      </c>
      <c r="L38">
        <v>64</v>
      </c>
      <c r="M38">
        <v>4</v>
      </c>
      <c r="N38">
        <v>1</v>
      </c>
      <c r="O38">
        <v>11</v>
      </c>
      <c r="P38">
        <v>0</v>
      </c>
      <c r="Q38">
        <v>2</v>
      </c>
      <c r="R38">
        <v>2</v>
      </c>
      <c r="S38">
        <v>0</v>
      </c>
      <c r="T38">
        <v>2</v>
      </c>
      <c r="U38">
        <v>9</v>
      </c>
      <c r="V38">
        <v>0</v>
      </c>
      <c r="W38">
        <v>1</v>
      </c>
      <c r="X38">
        <v>6</v>
      </c>
      <c r="Y38">
        <v>1</v>
      </c>
      <c r="Z38">
        <v>1</v>
      </c>
      <c r="AA38">
        <v>2</v>
      </c>
      <c r="AC38">
        <v>7.6799999999999899</v>
      </c>
      <c r="AD38">
        <f t="shared" si="46"/>
        <v>19.963629032258062</v>
      </c>
      <c r="AE38">
        <f t="shared" si="47"/>
        <v>34.756290322580647</v>
      </c>
      <c r="AF38">
        <f t="shared" si="48"/>
        <v>210.38451612903228</v>
      </c>
      <c r="AG38">
        <f t="shared" si="10"/>
        <v>8.3781989247311799</v>
      </c>
      <c r="AH38">
        <f t="shared" si="11"/>
        <v>29.084410525332302</v>
      </c>
      <c r="AI38">
        <f t="shared" si="12"/>
        <v>15.516129032258064</v>
      </c>
      <c r="AJ38">
        <f t="shared" si="13"/>
        <v>20.612903225806452</v>
      </c>
      <c r="AK38">
        <f t="shared" si="14"/>
        <v>71.483870967741936</v>
      </c>
      <c r="AL38">
        <f t="shared" si="15"/>
        <v>8.6451612903225801</v>
      </c>
      <c r="AM38">
        <f t="shared" si="16"/>
        <v>7.5866257997637501</v>
      </c>
      <c r="AN38">
        <f t="shared" si="17"/>
        <v>2.6451612903225805</v>
      </c>
      <c r="AO38">
        <f t="shared" si="18"/>
        <v>2.5806451612903225</v>
      </c>
      <c r="AP38">
        <f t="shared" si="19"/>
        <v>11.612903225806452</v>
      </c>
      <c r="AQ38">
        <f t="shared" si="20"/>
        <v>1.7849462365591395</v>
      </c>
      <c r="AR38">
        <f t="shared" si="21"/>
        <v>2.7959448657489103</v>
      </c>
      <c r="AS38">
        <f t="shared" si="22"/>
        <v>0.83870967741935487</v>
      </c>
      <c r="AT38">
        <f t="shared" si="23"/>
        <v>1.2580645161290323</v>
      </c>
      <c r="AU38">
        <f t="shared" si="24"/>
        <v>5.467741935483871</v>
      </c>
      <c r="AV38">
        <f t="shared" si="25"/>
        <v>0.41935483870967744</v>
      </c>
      <c r="AW38">
        <f t="shared" si="26"/>
        <v>0.86925771458122503</v>
      </c>
      <c r="AX38">
        <f t="shared" si="27"/>
        <v>2.2580645161290325</v>
      </c>
      <c r="AY38">
        <f t="shared" si="42"/>
        <v>3.870967741935484</v>
      </c>
      <c r="AZ38">
        <f t="shared" si="39"/>
        <v>16.048387096774192</v>
      </c>
      <c r="BA38">
        <f t="shared" si="29"/>
        <v>0.96774193548387122</v>
      </c>
      <c r="BB38">
        <f t="shared" si="30"/>
        <v>1.831875877555363</v>
      </c>
      <c r="BC38">
        <f t="shared" si="31"/>
        <v>2.032258064516129</v>
      </c>
      <c r="BD38">
        <f t="shared" si="43"/>
        <v>2.4516129032258065</v>
      </c>
      <c r="BE38">
        <f t="shared" si="40"/>
        <v>10.32258064516129</v>
      </c>
      <c r="BF38">
        <f t="shared" si="33"/>
        <v>1.21505376344086</v>
      </c>
      <c r="BG38">
        <f t="shared" si="34"/>
        <v>1.5732642042613998</v>
      </c>
      <c r="BH38">
        <f t="shared" si="35"/>
        <v>0.19354838709677419</v>
      </c>
      <c r="BI38">
        <f t="shared" si="44"/>
        <v>0.38709677419354838</v>
      </c>
      <c r="BJ38">
        <f t="shared" si="41"/>
        <v>1.403225806451613</v>
      </c>
      <c r="BK38">
        <f t="shared" si="37"/>
        <v>6.4516129032258063E-2</v>
      </c>
      <c r="BL38">
        <f t="shared" si="38"/>
        <v>0.5165529237908959</v>
      </c>
    </row>
    <row r="39" spans="1:64" x14ac:dyDescent="0.25">
      <c r="A39" t="s">
        <v>63</v>
      </c>
      <c r="B39">
        <v>60.9</v>
      </c>
      <c r="C39">
        <v>7.7008999999999999</v>
      </c>
      <c r="D39" s="1">
        <v>3.5559999999999998E-7</v>
      </c>
      <c r="E39">
        <v>60</v>
      </c>
      <c r="G39">
        <v>10</v>
      </c>
      <c r="H39">
        <v>7</v>
      </c>
      <c r="I39">
        <v>69</v>
      </c>
      <c r="J39">
        <v>15</v>
      </c>
      <c r="K39">
        <v>16</v>
      </c>
      <c r="L39">
        <v>51</v>
      </c>
      <c r="M39">
        <v>3</v>
      </c>
      <c r="N39">
        <v>3</v>
      </c>
      <c r="O39">
        <v>14</v>
      </c>
      <c r="P39">
        <v>1</v>
      </c>
      <c r="Q39">
        <v>1</v>
      </c>
      <c r="R39">
        <v>7</v>
      </c>
      <c r="S39">
        <v>2</v>
      </c>
      <c r="T39">
        <v>3</v>
      </c>
      <c r="U39">
        <v>12</v>
      </c>
      <c r="V39">
        <v>2</v>
      </c>
      <c r="W39">
        <v>1</v>
      </c>
      <c r="X39">
        <v>10</v>
      </c>
      <c r="Y39">
        <v>0</v>
      </c>
      <c r="Z39">
        <v>0</v>
      </c>
      <c r="AA39">
        <v>1</v>
      </c>
      <c r="AC39">
        <v>7.6999999999999904</v>
      </c>
      <c r="AD39">
        <f t="shared" si="46"/>
        <v>20.720806451612905</v>
      </c>
      <c r="AE39">
        <f t="shared" si="47"/>
        <v>33.426612903225809</v>
      </c>
      <c r="AF39">
        <f t="shared" si="48"/>
        <v>208.48233870967744</v>
      </c>
      <c r="AG39">
        <f t="shared" si="10"/>
        <v>9.5786021505376358</v>
      </c>
      <c r="AH39">
        <f t="shared" si="11"/>
        <v>30.465485936274398</v>
      </c>
      <c r="AI39">
        <f t="shared" si="12"/>
        <v>15.451612903225806</v>
      </c>
      <c r="AJ39">
        <f t="shared" si="13"/>
        <v>21.451612903225808</v>
      </c>
      <c r="AK39">
        <f t="shared" si="14"/>
        <v>74.064516129032256</v>
      </c>
      <c r="AL39">
        <f t="shared" si="15"/>
        <v>8.301075268817204</v>
      </c>
      <c r="AM39">
        <f t="shared" si="16"/>
        <v>5.6620220407327668</v>
      </c>
      <c r="AN39">
        <f t="shared" si="17"/>
        <v>2</v>
      </c>
      <c r="AO39">
        <f t="shared" si="18"/>
        <v>4.290322580645161</v>
      </c>
      <c r="AP39">
        <f t="shared" si="19"/>
        <v>14.016129032258064</v>
      </c>
      <c r="AQ39">
        <f t="shared" si="20"/>
        <v>0.56989247311827973</v>
      </c>
      <c r="AR39">
        <f t="shared" si="21"/>
        <v>2.1002518164038553</v>
      </c>
      <c r="AS39">
        <f t="shared" si="22"/>
        <v>1.096774193548387</v>
      </c>
      <c r="AT39">
        <f t="shared" si="23"/>
        <v>1.2580645161290323</v>
      </c>
      <c r="AU39">
        <f t="shared" si="24"/>
        <v>5.645161290322581</v>
      </c>
      <c r="AV39">
        <f t="shared" si="25"/>
        <v>0.67741935483870952</v>
      </c>
      <c r="AW39">
        <f t="shared" si="26"/>
        <v>1.6238901535415597</v>
      </c>
      <c r="AX39">
        <f t="shared" si="27"/>
        <v>2</v>
      </c>
      <c r="AY39">
        <f t="shared" si="42"/>
        <v>3.4838709677419355</v>
      </c>
      <c r="AZ39">
        <f t="shared" si="39"/>
        <v>14.919354838709678</v>
      </c>
      <c r="BA39">
        <f t="shared" si="29"/>
        <v>0.83870967741935476</v>
      </c>
      <c r="BB39">
        <f t="shared" si="30"/>
        <v>2.44064146675229</v>
      </c>
      <c r="BC39">
        <f t="shared" si="31"/>
        <v>2.4516129032258065</v>
      </c>
      <c r="BD39">
        <f t="shared" si="43"/>
        <v>3.0161290322580645</v>
      </c>
      <c r="BE39">
        <f t="shared" si="40"/>
        <v>11.53225806451613</v>
      </c>
      <c r="BF39">
        <f t="shared" si="33"/>
        <v>1.446236559139785</v>
      </c>
      <c r="BG39">
        <f t="shared" si="34"/>
        <v>2.1052056967529387</v>
      </c>
      <c r="BH39">
        <f t="shared" si="35"/>
        <v>0.16129032258064516</v>
      </c>
      <c r="BI39">
        <f t="shared" si="44"/>
        <v>0.35483870967741937</v>
      </c>
      <c r="BJ39">
        <f t="shared" si="41"/>
        <v>1.3225806451612903</v>
      </c>
      <c r="BK39">
        <f t="shared" si="37"/>
        <v>4.3010752688172033E-2</v>
      </c>
      <c r="BL39">
        <f t="shared" si="38"/>
        <v>0.37659915437627184</v>
      </c>
    </row>
    <row r="40" spans="1:64" x14ac:dyDescent="0.25">
      <c r="A40" t="s">
        <v>64</v>
      </c>
      <c r="B40">
        <v>60.9</v>
      </c>
      <c r="C40">
        <v>7.72</v>
      </c>
      <c r="D40" s="1">
        <v>3.5639999999999999E-7</v>
      </c>
      <c r="E40">
        <v>60</v>
      </c>
      <c r="G40">
        <v>5</v>
      </c>
      <c r="H40">
        <v>15</v>
      </c>
      <c r="I40">
        <v>63</v>
      </c>
      <c r="J40">
        <v>10</v>
      </c>
      <c r="K40">
        <v>24</v>
      </c>
      <c r="L40">
        <v>58</v>
      </c>
      <c r="M40">
        <v>2</v>
      </c>
      <c r="N40">
        <v>13</v>
      </c>
      <c r="O40">
        <v>18</v>
      </c>
      <c r="P40">
        <v>0</v>
      </c>
      <c r="Q40">
        <v>0</v>
      </c>
      <c r="R40">
        <v>1</v>
      </c>
      <c r="S40">
        <v>0</v>
      </c>
      <c r="T40">
        <v>2</v>
      </c>
      <c r="U40">
        <v>4</v>
      </c>
      <c r="V40">
        <v>2</v>
      </c>
      <c r="W40">
        <v>3</v>
      </c>
      <c r="X40">
        <v>6</v>
      </c>
      <c r="Y40">
        <v>0</v>
      </c>
      <c r="Z40">
        <v>1</v>
      </c>
      <c r="AA40">
        <v>3</v>
      </c>
      <c r="AC40">
        <v>7.7199999999999802</v>
      </c>
      <c r="AD40">
        <f t="shared" si="46"/>
        <v>23.084677419354836</v>
      </c>
      <c r="AE40">
        <f t="shared" si="47"/>
        <v>35.347258064516133</v>
      </c>
      <c r="AF40">
        <f t="shared" si="48"/>
        <v>222.20387096774195</v>
      </c>
      <c r="AG40">
        <f t="shared" si="10"/>
        <v>11.302258064516126</v>
      </c>
      <c r="AH40">
        <f t="shared" si="11"/>
        <v>32.275293992041767</v>
      </c>
      <c r="AI40">
        <f t="shared" si="12"/>
        <v>15.35483870967742</v>
      </c>
      <c r="AJ40">
        <f t="shared" si="13"/>
        <v>22.580645161290324</v>
      </c>
      <c r="AK40">
        <f t="shared" si="14"/>
        <v>78.483870967741936</v>
      </c>
      <c r="AL40">
        <f t="shared" si="15"/>
        <v>7.827956989247312</v>
      </c>
      <c r="AM40">
        <f t="shared" si="16"/>
        <v>8.2909338034586515</v>
      </c>
      <c r="AN40">
        <f t="shared" si="17"/>
        <v>2.2903225806451615</v>
      </c>
      <c r="AO40">
        <f t="shared" si="18"/>
        <v>3.967741935483871</v>
      </c>
      <c r="AP40">
        <f t="shared" si="19"/>
        <v>14.290322580645162</v>
      </c>
      <c r="AQ40">
        <f t="shared" si="20"/>
        <v>0.96774193548387122</v>
      </c>
      <c r="AR40">
        <f t="shared" si="21"/>
        <v>2.472444290420063</v>
      </c>
      <c r="AS40">
        <f t="shared" si="22"/>
        <v>1.1612903225806452</v>
      </c>
      <c r="AT40">
        <f t="shared" si="23"/>
        <v>1.1935483870967742</v>
      </c>
      <c r="AU40">
        <f t="shared" si="24"/>
        <v>6.0483870967741939</v>
      </c>
      <c r="AV40">
        <f t="shared" si="25"/>
        <v>0.76344086021505375</v>
      </c>
      <c r="AW40">
        <f t="shared" si="26"/>
        <v>1.2263793908315688</v>
      </c>
      <c r="AX40">
        <f t="shared" si="27"/>
        <v>2.3548387096774195</v>
      </c>
      <c r="AY40">
        <f t="shared" si="42"/>
        <v>3.564516129032258</v>
      </c>
      <c r="AZ40">
        <f t="shared" si="39"/>
        <v>16.612903225806452</v>
      </c>
      <c r="BA40">
        <f t="shared" si="29"/>
        <v>1.1666666666666667</v>
      </c>
      <c r="BB40">
        <f t="shared" si="30"/>
        <v>2.9639933215606962</v>
      </c>
      <c r="BC40">
        <f t="shared" si="31"/>
        <v>2.806451612903226</v>
      </c>
      <c r="BD40">
        <f t="shared" si="43"/>
        <v>4.064516129032258</v>
      </c>
      <c r="BE40">
        <f t="shared" si="40"/>
        <v>13.435483870967742</v>
      </c>
      <c r="BF40">
        <f t="shared" si="33"/>
        <v>1.4516129032258067</v>
      </c>
      <c r="BG40">
        <f t="shared" si="34"/>
        <v>1.4252192813739224</v>
      </c>
      <c r="BH40">
        <f t="shared" si="35"/>
        <v>0.29032258064516131</v>
      </c>
      <c r="BI40">
        <f t="shared" si="44"/>
        <v>0.35483870967741937</v>
      </c>
      <c r="BJ40">
        <f t="shared" si="41"/>
        <v>1.596774193548387</v>
      </c>
      <c r="BK40">
        <f t="shared" si="37"/>
        <v>0.17204301075268819</v>
      </c>
      <c r="BL40">
        <f t="shared" si="38"/>
        <v>0.6811331057086476</v>
      </c>
    </row>
    <row r="41" spans="1:64" x14ac:dyDescent="0.25">
      <c r="A41" t="s">
        <v>65</v>
      </c>
      <c r="B41">
        <v>60</v>
      </c>
      <c r="C41">
        <v>7.7404000000000002</v>
      </c>
      <c r="D41" s="1">
        <v>2.6370000000000001E-7</v>
      </c>
      <c r="E41">
        <v>60</v>
      </c>
      <c r="G41">
        <v>8</v>
      </c>
      <c r="H41">
        <v>17</v>
      </c>
      <c r="I41">
        <v>83</v>
      </c>
      <c r="J41">
        <v>14</v>
      </c>
      <c r="K41">
        <v>19</v>
      </c>
      <c r="L41">
        <v>62</v>
      </c>
      <c r="M41">
        <v>3</v>
      </c>
      <c r="N41">
        <v>5</v>
      </c>
      <c r="O41">
        <v>15</v>
      </c>
      <c r="P41">
        <v>1</v>
      </c>
      <c r="Q41">
        <v>1</v>
      </c>
      <c r="R41">
        <v>7</v>
      </c>
      <c r="S41">
        <v>2</v>
      </c>
      <c r="T41">
        <v>1</v>
      </c>
      <c r="U41">
        <v>6.5</v>
      </c>
      <c r="V41">
        <v>1</v>
      </c>
      <c r="W41">
        <v>2</v>
      </c>
      <c r="X41">
        <v>14</v>
      </c>
      <c r="Y41">
        <v>0</v>
      </c>
      <c r="Z41">
        <v>0</v>
      </c>
      <c r="AA41">
        <v>2</v>
      </c>
      <c r="AC41">
        <v>7.7399999999999798</v>
      </c>
      <c r="AD41">
        <f t="shared" si="46"/>
        <v>22.087419354838708</v>
      </c>
      <c r="AE41">
        <f t="shared" si="47"/>
        <v>37.526451612903223</v>
      </c>
      <c r="AF41">
        <f t="shared" si="48"/>
        <v>226.8208064516129</v>
      </c>
      <c r="AG41">
        <f t="shared" si="10"/>
        <v>9.578602150537634</v>
      </c>
      <c r="AH41">
        <f t="shared" si="11"/>
        <v>31.541121247435935</v>
      </c>
      <c r="AI41">
        <f t="shared" si="12"/>
        <v>16.35483870967742</v>
      </c>
      <c r="AJ41">
        <f t="shared" si="13"/>
        <v>24.29032258064516</v>
      </c>
      <c r="AK41">
        <f t="shared" si="14"/>
        <v>85.790322580645167</v>
      </c>
      <c r="AL41">
        <f t="shared" si="15"/>
        <v>8.2580645161290338</v>
      </c>
      <c r="AM41">
        <f t="shared" si="16"/>
        <v>9.3575692657924012</v>
      </c>
      <c r="AN41">
        <f t="shared" si="17"/>
        <v>2.935483870967742</v>
      </c>
      <c r="AO41">
        <f t="shared" si="18"/>
        <v>3.6129032258064515</v>
      </c>
      <c r="AP41">
        <f t="shared" si="19"/>
        <v>15.661290322580646</v>
      </c>
      <c r="AQ41">
        <f t="shared" si="20"/>
        <v>1.7311827956989247</v>
      </c>
      <c r="AR41">
        <f t="shared" si="21"/>
        <v>2.4422824549473372</v>
      </c>
      <c r="AS41">
        <f t="shared" si="22"/>
        <v>0.90322580645161288</v>
      </c>
      <c r="AT41">
        <f t="shared" si="23"/>
        <v>2.129032258064516</v>
      </c>
      <c r="AU41">
        <f t="shared" si="24"/>
        <v>7.9516129032258061</v>
      </c>
      <c r="AV41">
        <f t="shared" si="25"/>
        <v>0.19354838709677424</v>
      </c>
      <c r="AW41">
        <f t="shared" si="26"/>
        <v>1.0952256528995434</v>
      </c>
      <c r="AX41">
        <f t="shared" si="27"/>
        <v>2</v>
      </c>
      <c r="AY41">
        <f t="shared" si="42"/>
        <v>4.161290322580645</v>
      </c>
      <c r="AZ41">
        <f t="shared" si="39"/>
        <v>18.370967741935484</v>
      </c>
      <c r="BA41">
        <f t="shared" si="29"/>
        <v>0.61290322580645173</v>
      </c>
      <c r="BB41">
        <f t="shared" si="30"/>
        <v>2.8328148092647609</v>
      </c>
      <c r="BC41">
        <f t="shared" si="31"/>
        <v>2.2580645161290325</v>
      </c>
      <c r="BD41">
        <f t="shared" si="43"/>
        <v>4.032258064516129</v>
      </c>
      <c r="BE41">
        <f t="shared" si="40"/>
        <v>12.887096774193548</v>
      </c>
      <c r="BF41">
        <f t="shared" si="33"/>
        <v>0.91397849462365621</v>
      </c>
      <c r="BG41">
        <f t="shared" si="34"/>
        <v>1.4593860669157059</v>
      </c>
      <c r="BH41">
        <f t="shared" si="35"/>
        <v>0.22580645161290322</v>
      </c>
      <c r="BI41">
        <f t="shared" si="44"/>
        <v>0.32258064516129031</v>
      </c>
      <c r="BJ41">
        <f t="shared" si="41"/>
        <v>1.6612903225806452</v>
      </c>
      <c r="BK41">
        <f t="shared" si="37"/>
        <v>0.11827956989247311</v>
      </c>
      <c r="BL41">
        <f t="shared" si="38"/>
        <v>0.49839485942115808</v>
      </c>
    </row>
    <row r="42" spans="1:64" x14ac:dyDescent="0.25">
      <c r="A42" t="s">
        <v>66</v>
      </c>
      <c r="B42">
        <v>60.9</v>
      </c>
      <c r="C42">
        <v>7.7588999999999997</v>
      </c>
      <c r="D42" s="1">
        <v>2.7580000000000002E-7</v>
      </c>
      <c r="E42">
        <v>60</v>
      </c>
      <c r="G42">
        <v>8</v>
      </c>
      <c r="H42">
        <v>11</v>
      </c>
      <c r="I42">
        <v>73</v>
      </c>
      <c r="J42">
        <v>8</v>
      </c>
      <c r="K42">
        <v>17</v>
      </c>
      <c r="L42">
        <v>53</v>
      </c>
      <c r="M42">
        <v>0</v>
      </c>
      <c r="N42">
        <v>5</v>
      </c>
      <c r="O42">
        <v>11</v>
      </c>
      <c r="P42">
        <v>1</v>
      </c>
      <c r="Q42">
        <v>3</v>
      </c>
      <c r="R42">
        <v>5.5</v>
      </c>
      <c r="S42">
        <v>2</v>
      </c>
      <c r="T42">
        <v>3</v>
      </c>
      <c r="U42">
        <v>14</v>
      </c>
      <c r="V42">
        <v>3</v>
      </c>
      <c r="W42">
        <v>3</v>
      </c>
      <c r="X42">
        <v>8</v>
      </c>
      <c r="Y42">
        <v>0</v>
      </c>
      <c r="Z42">
        <v>1</v>
      </c>
      <c r="AA42">
        <v>4</v>
      </c>
      <c r="AC42">
        <v>7.7599999999999802</v>
      </c>
      <c r="AD42">
        <f t="shared" si="46"/>
        <v>21.422580645161293</v>
      </c>
      <c r="AE42">
        <f t="shared" si="47"/>
        <v>34.239193548387099</v>
      </c>
      <c r="AF42">
        <f t="shared" si="48"/>
        <v>220.24629032258065</v>
      </c>
      <c r="AG42">
        <f t="shared" si="10"/>
        <v>10.00951612903226</v>
      </c>
      <c r="AH42">
        <f t="shared" si="11"/>
        <v>33.663581841869444</v>
      </c>
      <c r="AI42">
        <f t="shared" si="12"/>
        <v>14.548387096774194</v>
      </c>
      <c r="AJ42">
        <f t="shared" si="13"/>
        <v>24.06451612903226</v>
      </c>
      <c r="AK42">
        <f t="shared" si="14"/>
        <v>84.870967741935488</v>
      </c>
      <c r="AL42">
        <f t="shared" si="15"/>
        <v>6.5268817204301079</v>
      </c>
      <c r="AM42">
        <f t="shared" si="16"/>
        <v>7.919871146322965</v>
      </c>
      <c r="AN42">
        <f t="shared" si="17"/>
        <v>2.6129032258064515</v>
      </c>
      <c r="AO42">
        <f t="shared" si="18"/>
        <v>3.4838709677419355</v>
      </c>
      <c r="AP42">
        <f t="shared" si="19"/>
        <v>14.516129032258064</v>
      </c>
      <c r="AQ42">
        <f t="shared" si="20"/>
        <v>1.4516129032258063</v>
      </c>
      <c r="AR42">
        <f t="shared" si="21"/>
        <v>2.0167567261094468</v>
      </c>
      <c r="AS42">
        <f t="shared" si="22"/>
        <v>1.1612903225806452</v>
      </c>
      <c r="AT42">
        <f t="shared" si="23"/>
        <v>1.5483870967741935</v>
      </c>
      <c r="AU42">
        <f t="shared" si="24"/>
        <v>7.387096774193548</v>
      </c>
      <c r="AV42">
        <f t="shared" si="25"/>
        <v>0.64516129032258074</v>
      </c>
      <c r="AW42">
        <f t="shared" si="26"/>
        <v>1.1643750387092773</v>
      </c>
      <c r="AX42">
        <f t="shared" si="27"/>
        <v>2.4193548387096775</v>
      </c>
      <c r="AY42">
        <f t="shared" si="42"/>
        <v>4.129032258064516</v>
      </c>
      <c r="AZ42">
        <f t="shared" si="39"/>
        <v>19.016129032258064</v>
      </c>
      <c r="BA42">
        <f t="shared" si="29"/>
        <v>1.0430107526881722</v>
      </c>
      <c r="BB42">
        <f t="shared" si="30"/>
        <v>2.5507666017121711</v>
      </c>
      <c r="BC42">
        <f t="shared" si="31"/>
        <v>3.935483870967742</v>
      </c>
      <c r="BD42">
        <f t="shared" si="43"/>
        <v>4.258064516129032</v>
      </c>
      <c r="BE42">
        <f t="shared" si="40"/>
        <v>15.693548387096774</v>
      </c>
      <c r="BF42">
        <f t="shared" si="33"/>
        <v>2.5161290322580649</v>
      </c>
      <c r="BG42">
        <f t="shared" si="34"/>
        <v>1.0808650381843383</v>
      </c>
      <c r="BH42">
        <f t="shared" si="35"/>
        <v>3.2258064516129031E-2</v>
      </c>
      <c r="BI42">
        <f t="shared" si="44"/>
        <v>0.64516129032258063</v>
      </c>
      <c r="BJ42">
        <f t="shared" si="41"/>
        <v>2.306451612903226</v>
      </c>
      <c r="BK42">
        <f t="shared" si="37"/>
        <v>-0.18279569892473119</v>
      </c>
      <c r="BL42">
        <f t="shared" si="38"/>
        <v>0.68172104980232917</v>
      </c>
    </row>
    <row r="43" spans="1:64" x14ac:dyDescent="0.25">
      <c r="A43" t="s">
        <v>67</v>
      </c>
      <c r="B43">
        <v>60.9</v>
      </c>
      <c r="C43">
        <v>7.7805</v>
      </c>
      <c r="D43" s="1">
        <v>2.6720000000000001E-7</v>
      </c>
      <c r="E43">
        <v>60</v>
      </c>
      <c r="G43">
        <v>3</v>
      </c>
      <c r="H43">
        <v>19</v>
      </c>
      <c r="I43">
        <v>80</v>
      </c>
      <c r="J43">
        <v>10</v>
      </c>
      <c r="K43">
        <v>16</v>
      </c>
      <c r="L43">
        <v>57.5</v>
      </c>
      <c r="M43">
        <v>2</v>
      </c>
      <c r="N43">
        <v>1</v>
      </c>
      <c r="O43">
        <v>14</v>
      </c>
      <c r="P43">
        <v>2</v>
      </c>
      <c r="Q43">
        <v>0</v>
      </c>
      <c r="R43">
        <v>9</v>
      </c>
      <c r="S43">
        <v>1</v>
      </c>
      <c r="T43">
        <v>1</v>
      </c>
      <c r="U43">
        <v>12</v>
      </c>
      <c r="V43">
        <v>1</v>
      </c>
      <c r="W43">
        <v>4</v>
      </c>
      <c r="X43">
        <v>14</v>
      </c>
      <c r="Y43">
        <v>0</v>
      </c>
      <c r="Z43">
        <v>0</v>
      </c>
      <c r="AA43">
        <v>1</v>
      </c>
      <c r="AC43">
        <v>7.7799999999999798</v>
      </c>
      <c r="AD43">
        <f t="shared" si="46"/>
        <v>23.823387096774191</v>
      </c>
      <c r="AE43">
        <f t="shared" si="47"/>
        <v>38.911532258064518</v>
      </c>
      <c r="AF43">
        <f t="shared" si="48"/>
        <v>231.2715322580645</v>
      </c>
      <c r="AG43">
        <f t="shared" si="10"/>
        <v>10.852876344086019</v>
      </c>
      <c r="AH43">
        <f t="shared" si="11"/>
        <v>31.38080955509805</v>
      </c>
      <c r="AI43">
        <f t="shared" si="12"/>
        <v>15.548387096774194</v>
      </c>
      <c r="AJ43">
        <f t="shared" si="13"/>
        <v>21.35483870967742</v>
      </c>
      <c r="AK43">
        <f t="shared" si="14"/>
        <v>85.91935483870968</v>
      </c>
      <c r="AL43">
        <f t="shared" si="15"/>
        <v>8.43010752688172</v>
      </c>
      <c r="AM43">
        <f t="shared" si="16"/>
        <v>5.9478233467464836</v>
      </c>
      <c r="AN43">
        <f t="shared" si="17"/>
        <v>2.4838709677419355</v>
      </c>
      <c r="AO43">
        <f t="shared" si="18"/>
        <v>4.161290322580645</v>
      </c>
      <c r="AP43">
        <f t="shared" si="19"/>
        <v>16.56451612903226</v>
      </c>
      <c r="AQ43">
        <f t="shared" si="20"/>
        <v>1.0967741935483872</v>
      </c>
      <c r="AR43">
        <f t="shared" si="21"/>
        <v>2.2173557826083452</v>
      </c>
      <c r="AS43">
        <f t="shared" si="22"/>
        <v>1.3870967741935485</v>
      </c>
      <c r="AT43">
        <f t="shared" si="23"/>
        <v>1.3548387096774193</v>
      </c>
      <c r="AU43">
        <f t="shared" si="24"/>
        <v>7.806451612903226</v>
      </c>
      <c r="AV43">
        <f t="shared" si="25"/>
        <v>0.93548387096774199</v>
      </c>
      <c r="AW43">
        <f t="shared" si="26"/>
        <v>1.5650940006176086</v>
      </c>
      <c r="AX43">
        <f t="shared" si="27"/>
        <v>2.3548387096774195</v>
      </c>
      <c r="AY43">
        <f t="shared" si="42"/>
        <v>3.6774193548387095</v>
      </c>
      <c r="AZ43">
        <f t="shared" si="39"/>
        <v>18.774193548387096</v>
      </c>
      <c r="BA43">
        <f t="shared" si="29"/>
        <v>1.1290322580645162</v>
      </c>
      <c r="BB43">
        <f t="shared" si="30"/>
        <v>2.0036025246847431</v>
      </c>
      <c r="BC43">
        <f t="shared" si="31"/>
        <v>3.903225806451613</v>
      </c>
      <c r="BD43">
        <f t="shared" si="43"/>
        <v>4.645161290322581</v>
      </c>
      <c r="BE43">
        <f t="shared" si="40"/>
        <v>17.14516129032258</v>
      </c>
      <c r="BF43">
        <f t="shared" si="33"/>
        <v>2.354838709677419</v>
      </c>
      <c r="BG43">
        <f t="shared" si="34"/>
        <v>1.8089875337978141</v>
      </c>
      <c r="BH43">
        <f t="shared" si="35"/>
        <v>0.19354838709677419</v>
      </c>
      <c r="BI43">
        <f t="shared" si="44"/>
        <v>0.45161290322580644</v>
      </c>
      <c r="BJ43">
        <f t="shared" si="41"/>
        <v>1.6290322580645162</v>
      </c>
      <c r="BK43">
        <f t="shared" si="37"/>
        <v>4.3010752688172033E-2</v>
      </c>
      <c r="BL43">
        <f t="shared" si="38"/>
        <v>0.55107703403054042</v>
      </c>
    </row>
    <row r="44" spans="1:64" x14ac:dyDescent="0.25">
      <c r="A44" t="s">
        <v>68</v>
      </c>
      <c r="B44">
        <v>60.9</v>
      </c>
      <c r="C44">
        <v>7.8018999999999998</v>
      </c>
      <c r="D44" s="1">
        <v>3.5110000000000001E-7</v>
      </c>
      <c r="E44">
        <v>60</v>
      </c>
      <c r="G44">
        <v>8</v>
      </c>
      <c r="H44">
        <v>9</v>
      </c>
      <c r="I44">
        <v>67</v>
      </c>
      <c r="J44">
        <v>11</v>
      </c>
      <c r="K44">
        <v>21</v>
      </c>
      <c r="L44">
        <v>73</v>
      </c>
      <c r="M44">
        <v>2</v>
      </c>
      <c r="N44">
        <v>4</v>
      </c>
      <c r="O44">
        <v>13</v>
      </c>
      <c r="P44">
        <v>0</v>
      </c>
      <c r="Q44">
        <v>3</v>
      </c>
      <c r="R44">
        <v>3.5</v>
      </c>
      <c r="S44">
        <v>3</v>
      </c>
      <c r="T44">
        <v>3</v>
      </c>
      <c r="U44">
        <v>13</v>
      </c>
      <c r="V44">
        <v>1</v>
      </c>
      <c r="W44">
        <v>6</v>
      </c>
      <c r="X44">
        <v>18</v>
      </c>
      <c r="Y44">
        <v>-0.5</v>
      </c>
      <c r="Z44">
        <v>0</v>
      </c>
      <c r="AA44">
        <v>-0.5</v>
      </c>
      <c r="AC44">
        <v>7.7999999999999803</v>
      </c>
      <c r="AD44">
        <f t="shared" si="46"/>
        <v>25.522419354838707</v>
      </c>
      <c r="AE44">
        <f t="shared" si="47"/>
        <v>39.705645161290327</v>
      </c>
      <c r="AF44">
        <f t="shared" si="48"/>
        <v>231.54854838709676</v>
      </c>
      <c r="AG44">
        <f t="shared" si="10"/>
        <v>12.287204301075265</v>
      </c>
      <c r="AH44">
        <f t="shared" si="11"/>
        <v>32.618374167535279</v>
      </c>
      <c r="AI44">
        <f t="shared" si="12"/>
        <v>16.580645161290324</v>
      </c>
      <c r="AJ44">
        <f t="shared" si="13"/>
        <v>24.741935483870968</v>
      </c>
      <c r="AK44">
        <f t="shared" si="14"/>
        <v>94.129032258064512</v>
      </c>
      <c r="AL44">
        <f t="shared" si="15"/>
        <v>8.3333333333333339</v>
      </c>
      <c r="AM44">
        <f t="shared" si="16"/>
        <v>8.2708070948366341</v>
      </c>
      <c r="AN44">
        <f t="shared" si="17"/>
        <v>2.5806451612903225</v>
      </c>
      <c r="AO44">
        <f t="shared" si="18"/>
        <v>3.903225806451613</v>
      </c>
      <c r="AP44">
        <f t="shared" si="19"/>
        <v>17.112903225806452</v>
      </c>
      <c r="AQ44">
        <f t="shared" si="20"/>
        <v>1.2795698924731183</v>
      </c>
      <c r="AR44">
        <f t="shared" si="21"/>
        <v>2.4312666847361055</v>
      </c>
      <c r="AS44">
        <f t="shared" si="22"/>
        <v>1.096774193548387</v>
      </c>
      <c r="AT44">
        <f t="shared" si="23"/>
        <v>1.8064516129032258</v>
      </c>
      <c r="AU44">
        <f t="shared" si="24"/>
        <v>8.2741935483870961</v>
      </c>
      <c r="AV44">
        <f t="shared" si="25"/>
        <v>0.49462365591397839</v>
      </c>
      <c r="AW44">
        <f t="shared" si="26"/>
        <v>1.3442064668945115</v>
      </c>
      <c r="AX44">
        <f t="shared" si="27"/>
        <v>2.6774193548387095</v>
      </c>
      <c r="AY44">
        <f t="shared" si="42"/>
        <v>4.4516129032258061</v>
      </c>
      <c r="AZ44">
        <f t="shared" si="39"/>
        <v>21.5</v>
      </c>
      <c r="BA44">
        <f t="shared" si="29"/>
        <v>1.1935483870967742</v>
      </c>
      <c r="BB44">
        <f t="shared" si="30"/>
        <v>1.7120425647716071</v>
      </c>
      <c r="BC44">
        <f t="shared" si="31"/>
        <v>4.612903225806452</v>
      </c>
      <c r="BD44">
        <f t="shared" si="43"/>
        <v>5.193548387096774</v>
      </c>
      <c r="BE44">
        <f t="shared" si="40"/>
        <v>19.725806451612904</v>
      </c>
      <c r="BF44">
        <f t="shared" si="33"/>
        <v>2.881720430107527</v>
      </c>
      <c r="BG44">
        <f t="shared" si="34"/>
        <v>2.0484906889132075</v>
      </c>
      <c r="BH44">
        <f t="shared" si="35"/>
        <v>0.40322580645161288</v>
      </c>
      <c r="BI44">
        <f t="shared" si="44"/>
        <v>0.41935483870967744</v>
      </c>
      <c r="BJ44">
        <f t="shared" si="41"/>
        <v>2.1774193548387095</v>
      </c>
      <c r="BK44">
        <f t="shared" si="37"/>
        <v>0.26344086021505375</v>
      </c>
      <c r="BL44">
        <f t="shared" si="38"/>
        <v>0.77366510345736306</v>
      </c>
    </row>
    <row r="45" spans="1:64" x14ac:dyDescent="0.25">
      <c r="A45" t="s">
        <v>69</v>
      </c>
      <c r="B45">
        <v>60.9</v>
      </c>
      <c r="C45">
        <v>7.8197999999999999</v>
      </c>
      <c r="D45" s="1">
        <v>3.5050000000000002E-7</v>
      </c>
      <c r="E45">
        <v>60</v>
      </c>
      <c r="G45">
        <v>9</v>
      </c>
      <c r="H45">
        <v>12</v>
      </c>
      <c r="I45">
        <v>88</v>
      </c>
      <c r="J45">
        <v>9</v>
      </c>
      <c r="K45">
        <v>17</v>
      </c>
      <c r="L45">
        <v>75</v>
      </c>
      <c r="M45">
        <v>2</v>
      </c>
      <c r="N45">
        <v>3</v>
      </c>
      <c r="O45">
        <v>14</v>
      </c>
      <c r="P45">
        <v>0</v>
      </c>
      <c r="Q45">
        <v>2</v>
      </c>
      <c r="R45">
        <v>9</v>
      </c>
      <c r="S45">
        <v>1</v>
      </c>
      <c r="T45">
        <v>0</v>
      </c>
      <c r="U45">
        <v>16</v>
      </c>
      <c r="V45">
        <v>2</v>
      </c>
      <c r="W45">
        <v>3</v>
      </c>
      <c r="X45">
        <v>12</v>
      </c>
      <c r="Y45">
        <v>0</v>
      </c>
      <c r="Z45">
        <v>0</v>
      </c>
      <c r="AA45">
        <v>1</v>
      </c>
      <c r="AC45">
        <v>7.8199999999999799</v>
      </c>
      <c r="AD45">
        <f t="shared" si="46"/>
        <v>23.620241935483872</v>
      </c>
      <c r="AE45">
        <f t="shared" si="47"/>
        <v>42.438870967741934</v>
      </c>
      <c r="AF45">
        <f t="shared" si="48"/>
        <v>237.42129032258063</v>
      </c>
      <c r="AG45">
        <f t="shared" si="10"/>
        <v>9.4739516129032264</v>
      </c>
      <c r="AH45">
        <f t="shared" si="11"/>
        <v>35.119944637821348</v>
      </c>
      <c r="AI45">
        <f t="shared" si="12"/>
        <v>18</v>
      </c>
      <c r="AJ45">
        <f t="shared" si="13"/>
        <v>24.870967741935484</v>
      </c>
      <c r="AK45">
        <f t="shared" si="14"/>
        <v>98.709677419354833</v>
      </c>
      <c r="AL45">
        <f t="shared" si="15"/>
        <v>9.7096774193548381</v>
      </c>
      <c r="AM45">
        <f t="shared" si="16"/>
        <v>10.228949616476276</v>
      </c>
      <c r="AN45">
        <f t="shared" si="17"/>
        <v>3.161290322580645</v>
      </c>
      <c r="AO45">
        <f t="shared" si="18"/>
        <v>4.290322580645161</v>
      </c>
      <c r="AP45">
        <f t="shared" si="19"/>
        <v>18.677419354838708</v>
      </c>
      <c r="AQ45">
        <f t="shared" si="20"/>
        <v>1.7311827956989247</v>
      </c>
      <c r="AR45">
        <f t="shared" si="21"/>
        <v>2.3125216561702526</v>
      </c>
      <c r="AS45">
        <f t="shared" si="22"/>
        <v>0.93548387096774188</v>
      </c>
      <c r="AT45">
        <f t="shared" si="23"/>
        <v>1.903225806451613</v>
      </c>
      <c r="AU45">
        <f t="shared" si="24"/>
        <v>8.2096774193548381</v>
      </c>
      <c r="AV45">
        <f t="shared" si="25"/>
        <v>0.30107526881720426</v>
      </c>
      <c r="AW45">
        <f t="shared" si="26"/>
        <v>1.576062929890288</v>
      </c>
      <c r="AX45">
        <f t="shared" si="27"/>
        <v>3.1129032258064515</v>
      </c>
      <c r="AY45">
        <f t="shared" si="42"/>
        <v>4.903225806451613</v>
      </c>
      <c r="AZ45">
        <f t="shared" si="39"/>
        <v>22.177419354838708</v>
      </c>
      <c r="BA45">
        <f t="shared" si="29"/>
        <v>1.4784946236559138</v>
      </c>
      <c r="BB45">
        <f t="shared" si="30"/>
        <v>2.7959448657489099</v>
      </c>
      <c r="BC45">
        <f t="shared" si="31"/>
        <v>5.338709677419355</v>
      </c>
      <c r="BD45">
        <f t="shared" si="43"/>
        <v>6.67741935483871</v>
      </c>
      <c r="BE45">
        <f t="shared" si="40"/>
        <v>21.774193548387096</v>
      </c>
      <c r="BF45">
        <f t="shared" si="33"/>
        <v>3.1129032258064515</v>
      </c>
      <c r="BG45">
        <f t="shared" si="34"/>
        <v>1.8032200542647479</v>
      </c>
      <c r="BH45">
        <f t="shared" si="35"/>
        <v>0.29032258064516131</v>
      </c>
      <c r="BI45">
        <f t="shared" si="44"/>
        <v>0.4838709677419355</v>
      </c>
      <c r="BJ45">
        <f t="shared" si="41"/>
        <v>2.2903225806451615</v>
      </c>
      <c r="BK45">
        <f t="shared" si="37"/>
        <v>0.12903225806451615</v>
      </c>
      <c r="BL45">
        <f t="shared" si="38"/>
        <v>0.38709138919607033</v>
      </c>
    </row>
    <row r="46" spans="1:64" x14ac:dyDescent="0.25">
      <c r="A46" t="s">
        <v>70</v>
      </c>
      <c r="B46">
        <v>60</v>
      </c>
      <c r="C46">
        <v>7.8402000000000003</v>
      </c>
      <c r="D46" s="1">
        <v>3.523E-7</v>
      </c>
      <c r="E46">
        <v>60</v>
      </c>
      <c r="G46">
        <v>2</v>
      </c>
      <c r="H46">
        <v>14</v>
      </c>
      <c r="I46">
        <v>69</v>
      </c>
      <c r="J46">
        <v>8</v>
      </c>
      <c r="K46">
        <v>21</v>
      </c>
      <c r="L46">
        <v>69</v>
      </c>
      <c r="M46">
        <v>3</v>
      </c>
      <c r="N46">
        <v>1</v>
      </c>
      <c r="O46">
        <v>12</v>
      </c>
      <c r="P46">
        <v>2</v>
      </c>
      <c r="Q46">
        <v>4</v>
      </c>
      <c r="R46">
        <v>6</v>
      </c>
      <c r="S46">
        <v>1</v>
      </c>
      <c r="T46">
        <v>0</v>
      </c>
      <c r="U46">
        <v>5.5</v>
      </c>
      <c r="V46">
        <v>6</v>
      </c>
      <c r="W46">
        <v>2</v>
      </c>
      <c r="X46">
        <v>14</v>
      </c>
      <c r="Y46">
        <v>0</v>
      </c>
      <c r="Z46">
        <v>1</v>
      </c>
      <c r="AA46">
        <v>1</v>
      </c>
      <c r="AC46">
        <v>7.8399999999999803</v>
      </c>
      <c r="AD46">
        <f t="shared" si="46"/>
        <v>26.852096774193551</v>
      </c>
      <c r="AE46">
        <f t="shared" si="47"/>
        <v>37.969677419354845</v>
      </c>
      <c r="AF46">
        <f t="shared" si="48"/>
        <v>237.56903225806451</v>
      </c>
      <c r="AG46">
        <f t="shared" si="10"/>
        <v>14.195537634408604</v>
      </c>
      <c r="AH46">
        <f t="shared" si="11"/>
        <v>36.780882715526744</v>
      </c>
      <c r="AI46">
        <f t="shared" si="12"/>
        <v>20.70967741935484</v>
      </c>
      <c r="AJ46">
        <f t="shared" si="13"/>
        <v>24.129032258064516</v>
      </c>
      <c r="AK46">
        <f t="shared" si="14"/>
        <v>102.83870967741936</v>
      </c>
      <c r="AL46">
        <f t="shared" si="15"/>
        <v>12.666666666666668</v>
      </c>
      <c r="AM46">
        <f t="shared" si="16"/>
        <v>10.625433626143915</v>
      </c>
      <c r="AN46">
        <f t="shared" si="17"/>
        <v>3.161290322580645</v>
      </c>
      <c r="AO46">
        <f t="shared" si="18"/>
        <v>3.967741935483871</v>
      </c>
      <c r="AP46">
        <f t="shared" si="19"/>
        <v>18.112903225806452</v>
      </c>
      <c r="AQ46">
        <f t="shared" si="20"/>
        <v>1.8387096774193548</v>
      </c>
      <c r="AR46">
        <f t="shared" si="21"/>
        <v>2.5991554348208914</v>
      </c>
      <c r="AS46">
        <f t="shared" si="22"/>
        <v>1.064516129032258</v>
      </c>
      <c r="AT46">
        <f t="shared" si="23"/>
        <v>1.5161290322580645</v>
      </c>
      <c r="AU46">
        <f t="shared" si="24"/>
        <v>8.9677419354838701</v>
      </c>
      <c r="AV46">
        <f t="shared" si="25"/>
        <v>0.55913978494623651</v>
      </c>
      <c r="AW46">
        <f t="shared" si="26"/>
        <v>1.9973941357011473</v>
      </c>
      <c r="AX46">
        <f t="shared" si="27"/>
        <v>2.6774193548387095</v>
      </c>
      <c r="AY46">
        <f t="shared" si="42"/>
        <v>4.4838709677419351</v>
      </c>
      <c r="AZ46">
        <f t="shared" si="39"/>
        <v>20.612903225806452</v>
      </c>
      <c r="BA46">
        <f t="shared" si="29"/>
        <v>1.1827956989247312</v>
      </c>
      <c r="BB46">
        <f t="shared" si="30"/>
        <v>2.60900192135633</v>
      </c>
      <c r="BC46">
        <f t="shared" si="31"/>
        <v>5.709677419354839</v>
      </c>
      <c r="BD46">
        <f t="shared" si="43"/>
        <v>6.774193548387097</v>
      </c>
      <c r="BE46">
        <f t="shared" si="40"/>
        <v>24.016129032258064</v>
      </c>
      <c r="BF46">
        <f t="shared" si="33"/>
        <v>3.4516129032258065</v>
      </c>
      <c r="BG46">
        <f t="shared" si="34"/>
        <v>2.3273733406281569</v>
      </c>
      <c r="BH46">
        <f t="shared" si="35"/>
        <v>0.35483870967741937</v>
      </c>
      <c r="BI46">
        <f t="shared" si="44"/>
        <v>0.59677419354838712</v>
      </c>
      <c r="BJ46">
        <f t="shared" si="41"/>
        <v>2.0806451612903225</v>
      </c>
      <c r="BK46">
        <f t="shared" si="37"/>
        <v>0.15591397849462366</v>
      </c>
      <c r="BL46">
        <f t="shared" si="38"/>
        <v>0.43944166206559704</v>
      </c>
    </row>
    <row r="47" spans="1:64" x14ac:dyDescent="0.25">
      <c r="A47" t="s">
        <v>71</v>
      </c>
      <c r="B47">
        <v>60.9</v>
      </c>
      <c r="C47">
        <v>7.859</v>
      </c>
      <c r="D47" s="1">
        <v>3.2379999999999997E-7</v>
      </c>
      <c r="E47">
        <v>60</v>
      </c>
      <c r="G47">
        <v>16</v>
      </c>
      <c r="H47">
        <v>10</v>
      </c>
      <c r="I47">
        <v>86</v>
      </c>
      <c r="J47">
        <v>14</v>
      </c>
      <c r="K47">
        <v>25</v>
      </c>
      <c r="L47">
        <v>92</v>
      </c>
      <c r="M47">
        <v>3</v>
      </c>
      <c r="N47">
        <v>6</v>
      </c>
      <c r="O47">
        <v>20</v>
      </c>
      <c r="P47">
        <v>1</v>
      </c>
      <c r="Q47">
        <v>0</v>
      </c>
      <c r="R47">
        <v>3</v>
      </c>
      <c r="S47">
        <v>2</v>
      </c>
      <c r="T47">
        <v>2</v>
      </c>
      <c r="U47">
        <v>11</v>
      </c>
      <c r="V47">
        <v>3</v>
      </c>
      <c r="W47">
        <v>2</v>
      </c>
      <c r="X47">
        <v>10</v>
      </c>
      <c r="Y47">
        <v>1</v>
      </c>
      <c r="Z47">
        <v>0</v>
      </c>
      <c r="AA47">
        <v>3</v>
      </c>
      <c r="AC47">
        <v>7.8599999999999799</v>
      </c>
      <c r="AD47">
        <f t="shared" si="46"/>
        <v>26.371935483870967</v>
      </c>
      <c r="AE47">
        <f t="shared" si="47"/>
        <v>42.697419354838708</v>
      </c>
      <c r="AF47">
        <f t="shared" si="48"/>
        <v>246.47048387096774</v>
      </c>
      <c r="AG47">
        <f t="shared" si="10"/>
        <v>12.139462365591397</v>
      </c>
      <c r="AH47">
        <f t="shared" si="11"/>
        <v>34.163294364246866</v>
      </c>
      <c r="AI47">
        <f t="shared" si="12"/>
        <v>26.741935483870968</v>
      </c>
      <c r="AJ47">
        <f t="shared" si="13"/>
        <v>27.258064516129032</v>
      </c>
      <c r="AK47">
        <f t="shared" si="14"/>
        <v>115.93548387096774</v>
      </c>
      <c r="AL47">
        <f t="shared" si="15"/>
        <v>17.655913978494624</v>
      </c>
      <c r="AM47">
        <f t="shared" si="16"/>
        <v>9.8569902308086164</v>
      </c>
      <c r="AN47">
        <f t="shared" si="17"/>
        <v>3.870967741935484</v>
      </c>
      <c r="AO47">
        <f t="shared" si="18"/>
        <v>4.5483870967741939</v>
      </c>
      <c r="AP47">
        <f t="shared" si="19"/>
        <v>19.887096774193548</v>
      </c>
      <c r="AQ47">
        <f t="shared" si="20"/>
        <v>2.354838709677419</v>
      </c>
      <c r="AR47">
        <f t="shared" si="21"/>
        <v>2.807099515925235</v>
      </c>
      <c r="AS47">
        <f t="shared" si="22"/>
        <v>1.2580645161290323</v>
      </c>
      <c r="AT47">
        <f t="shared" si="23"/>
        <v>1.5806451612903225</v>
      </c>
      <c r="AU47">
        <f t="shared" si="24"/>
        <v>9.82258064516129</v>
      </c>
      <c r="AV47">
        <f t="shared" si="25"/>
        <v>0.73118279569892475</v>
      </c>
      <c r="AW47">
        <f t="shared" si="26"/>
        <v>1.9163182514983361</v>
      </c>
      <c r="AX47">
        <f t="shared" si="27"/>
        <v>3.7096774193548385</v>
      </c>
      <c r="AY47">
        <f t="shared" si="42"/>
        <v>5.4516129032258061</v>
      </c>
      <c r="AZ47">
        <f t="shared" si="39"/>
        <v>23.370967741935484</v>
      </c>
      <c r="BA47">
        <f t="shared" si="29"/>
        <v>1.8924731182795698</v>
      </c>
      <c r="BB47">
        <f t="shared" si="30"/>
        <v>3.1649371120255969</v>
      </c>
      <c r="BC47">
        <f t="shared" si="31"/>
        <v>5.870967741935484</v>
      </c>
      <c r="BD47">
        <f t="shared" si="43"/>
        <v>8.32258064516129</v>
      </c>
      <c r="BE47">
        <f t="shared" si="40"/>
        <v>27.306451612903224</v>
      </c>
      <c r="BF47">
        <f t="shared" si="33"/>
        <v>3.0967741935483875</v>
      </c>
      <c r="BG47">
        <f t="shared" si="34"/>
        <v>3.1415586936489062</v>
      </c>
      <c r="BH47">
        <f t="shared" si="35"/>
        <v>0.20967741935483872</v>
      </c>
      <c r="BI47">
        <f t="shared" si="44"/>
        <v>0.35483870967741937</v>
      </c>
      <c r="BJ47">
        <f t="shared" si="41"/>
        <v>2.370967741935484</v>
      </c>
      <c r="BK47">
        <f t="shared" si="37"/>
        <v>9.1397849462365593E-2</v>
      </c>
      <c r="BL47">
        <f t="shared" si="38"/>
        <v>0.71443450831176025</v>
      </c>
    </row>
    <row r="48" spans="1:64" x14ac:dyDescent="0.25">
      <c r="A48" t="s">
        <v>72</v>
      </c>
      <c r="B48">
        <v>60.9</v>
      </c>
      <c r="C48">
        <v>7.8783000000000003</v>
      </c>
      <c r="D48" s="1">
        <v>2.4999999999999999E-7</v>
      </c>
      <c r="E48">
        <v>60</v>
      </c>
      <c r="G48">
        <v>6</v>
      </c>
      <c r="H48">
        <v>17</v>
      </c>
      <c r="I48">
        <v>81</v>
      </c>
      <c r="J48">
        <v>24</v>
      </c>
      <c r="K48">
        <v>29</v>
      </c>
      <c r="L48">
        <v>83.5</v>
      </c>
      <c r="M48">
        <v>4</v>
      </c>
      <c r="N48">
        <v>1</v>
      </c>
      <c r="O48">
        <v>12.5</v>
      </c>
      <c r="P48">
        <v>2</v>
      </c>
      <c r="Q48">
        <v>0</v>
      </c>
      <c r="R48">
        <v>11.5</v>
      </c>
      <c r="S48">
        <v>4</v>
      </c>
      <c r="T48">
        <v>1</v>
      </c>
      <c r="U48">
        <v>12</v>
      </c>
      <c r="V48">
        <v>5</v>
      </c>
      <c r="W48">
        <v>4</v>
      </c>
      <c r="X48">
        <v>18</v>
      </c>
      <c r="Y48">
        <v>0</v>
      </c>
      <c r="Z48">
        <v>0</v>
      </c>
      <c r="AA48">
        <v>2</v>
      </c>
      <c r="AC48">
        <v>7.8799999999999804</v>
      </c>
      <c r="AD48">
        <f t="shared" si="46"/>
        <v>29.142096774193551</v>
      </c>
      <c r="AE48">
        <f t="shared" si="47"/>
        <v>43.454596774193554</v>
      </c>
      <c r="AF48">
        <f t="shared" si="48"/>
        <v>247.80016129032256</v>
      </c>
      <c r="AG48">
        <f t="shared" si="10"/>
        <v>14.6572311827957</v>
      </c>
      <c r="AH48">
        <f t="shared" si="11"/>
        <v>36.267315613623538</v>
      </c>
      <c r="AI48">
        <f t="shared" si="12"/>
        <v>38.838709677419352</v>
      </c>
      <c r="AJ48">
        <f t="shared" si="13"/>
        <v>32.161290322580648</v>
      </c>
      <c r="AK48">
        <f t="shared" si="14"/>
        <v>132.5</v>
      </c>
      <c r="AL48">
        <f t="shared" si="15"/>
        <v>28.118279569892472</v>
      </c>
      <c r="AM48">
        <f t="shared" si="16"/>
        <v>11.465073775020667</v>
      </c>
      <c r="AN48">
        <f t="shared" si="17"/>
        <v>5.419354838709677</v>
      </c>
      <c r="AO48">
        <f t="shared" si="18"/>
        <v>5.193548387096774</v>
      </c>
      <c r="AP48">
        <f t="shared" si="19"/>
        <v>22.903225806451612</v>
      </c>
      <c r="AQ48">
        <f t="shared" si="20"/>
        <v>3.6881720430107521</v>
      </c>
      <c r="AR48">
        <f t="shared" si="21"/>
        <v>2.4945453313693076</v>
      </c>
      <c r="AS48">
        <f t="shared" si="22"/>
        <v>2</v>
      </c>
      <c r="AT48">
        <f t="shared" si="23"/>
        <v>2.2580645161290325</v>
      </c>
      <c r="AU48">
        <f t="shared" si="24"/>
        <v>10.193548387096774</v>
      </c>
      <c r="AV48">
        <f t="shared" si="25"/>
        <v>1.247311827956989</v>
      </c>
      <c r="AW48">
        <f t="shared" si="26"/>
        <v>2.1665433889978423</v>
      </c>
      <c r="AX48">
        <f t="shared" si="27"/>
        <v>4.387096774193548</v>
      </c>
      <c r="AY48">
        <f t="shared" si="42"/>
        <v>4.387096774193548</v>
      </c>
      <c r="AZ48">
        <f t="shared" si="39"/>
        <v>24.370967741935484</v>
      </c>
      <c r="BA48">
        <f t="shared" si="29"/>
        <v>2.924731182795699</v>
      </c>
      <c r="BB48">
        <f t="shared" si="30"/>
        <v>3.243336363874517</v>
      </c>
      <c r="BC48">
        <f t="shared" si="31"/>
        <v>5.5483870967741939</v>
      </c>
      <c r="BD48">
        <f t="shared" si="43"/>
        <v>8.4193548387096779</v>
      </c>
      <c r="BE48">
        <f t="shared" si="40"/>
        <v>27.983870967741936</v>
      </c>
      <c r="BF48">
        <f t="shared" si="33"/>
        <v>2.741935483870968</v>
      </c>
      <c r="BG48">
        <f t="shared" si="34"/>
        <v>3.146401077992083</v>
      </c>
      <c r="BH48">
        <f t="shared" si="35"/>
        <v>0.45161290322580644</v>
      </c>
      <c r="BI48">
        <f t="shared" si="44"/>
        <v>0.45161290322580644</v>
      </c>
      <c r="BJ48">
        <f t="shared" si="41"/>
        <v>2.725806451612903</v>
      </c>
      <c r="BK48">
        <f t="shared" si="37"/>
        <v>0.30107526881720426</v>
      </c>
      <c r="BL48">
        <f t="shared" si="38"/>
        <v>0.55397745950627419</v>
      </c>
    </row>
    <row r="49" spans="1:64" x14ac:dyDescent="0.25">
      <c r="A49" t="s">
        <v>73</v>
      </c>
      <c r="B49">
        <v>60.9</v>
      </c>
      <c r="C49">
        <v>7.9009999999999998</v>
      </c>
      <c r="D49" s="1">
        <v>2.7469999999999999E-7</v>
      </c>
      <c r="E49">
        <v>60</v>
      </c>
      <c r="G49">
        <v>14</v>
      </c>
      <c r="H49">
        <v>15</v>
      </c>
      <c r="I49">
        <v>81.5</v>
      </c>
      <c r="J49">
        <v>33</v>
      </c>
      <c r="K49">
        <v>27</v>
      </c>
      <c r="L49">
        <v>103</v>
      </c>
      <c r="M49">
        <v>3</v>
      </c>
      <c r="N49">
        <v>2</v>
      </c>
      <c r="O49">
        <v>13</v>
      </c>
      <c r="P49">
        <v>1</v>
      </c>
      <c r="Q49">
        <v>2</v>
      </c>
      <c r="R49">
        <v>7.5</v>
      </c>
      <c r="S49">
        <v>5</v>
      </c>
      <c r="T49">
        <v>4</v>
      </c>
      <c r="U49">
        <v>22</v>
      </c>
      <c r="V49">
        <v>3</v>
      </c>
      <c r="W49">
        <v>1</v>
      </c>
      <c r="X49">
        <v>9.5</v>
      </c>
      <c r="Y49">
        <v>0</v>
      </c>
      <c r="Z49">
        <v>0</v>
      </c>
      <c r="AA49">
        <v>1</v>
      </c>
      <c r="AC49">
        <v>7.8999999999999799</v>
      </c>
      <c r="AD49">
        <f t="shared" si="46"/>
        <v>34.756290322580647</v>
      </c>
      <c r="AE49">
        <f t="shared" ref="AE49:AE54" si="49">AVERAGE(H49,H150,H251,H352,H453,H554,H655,H756,H857,H958,H1059,H1160,H1261,H1362,H1463,H1564,H1665,H1766,H1867,H1968,H2069,H2170,H2271,H2372,H2473,H2574,H2675,H2776,H2877,H2978,H3079)*1.145</f>
        <v>47.406693548387103</v>
      </c>
      <c r="AF49">
        <f t="shared" si="48"/>
        <v>273.82120967741935</v>
      </c>
      <c r="AG49">
        <f t="shared" si="10"/>
        <v>18.954059139784945</v>
      </c>
      <c r="AH49">
        <f t="shared" si="11"/>
        <v>38.322272778491246</v>
      </c>
      <c r="AI49">
        <f t="shared" si="12"/>
        <v>56.322580645161288</v>
      </c>
      <c r="AJ49">
        <f t="shared" si="13"/>
        <v>42.451612903225808</v>
      </c>
      <c r="AK49">
        <f t="shared" si="14"/>
        <v>166.24193548387098</v>
      </c>
      <c r="AL49">
        <f t="shared" si="15"/>
        <v>42.172043010752688</v>
      </c>
      <c r="AM49">
        <f t="shared" si="16"/>
        <v>14.805469363614353</v>
      </c>
      <c r="AN49">
        <f t="shared" si="17"/>
        <v>8.629032258064516</v>
      </c>
      <c r="AO49">
        <f t="shared" si="18"/>
        <v>7.080645161290323</v>
      </c>
      <c r="AP49">
        <f t="shared" si="19"/>
        <v>28.919354838709676</v>
      </c>
      <c r="AQ49">
        <f t="shared" si="20"/>
        <v>6.268817204301075</v>
      </c>
      <c r="AR49">
        <f t="shared" si="21"/>
        <v>4.457599388425602</v>
      </c>
      <c r="AS49">
        <f t="shared" si="22"/>
        <v>2.032258064516129</v>
      </c>
      <c r="AT49">
        <f t="shared" si="23"/>
        <v>2.6129032258064515</v>
      </c>
      <c r="AU49">
        <f t="shared" si="24"/>
        <v>11.290322580645162</v>
      </c>
      <c r="AV49">
        <f t="shared" si="25"/>
        <v>1.161290322580645</v>
      </c>
      <c r="AW49">
        <f t="shared" si="26"/>
        <v>1.3406250933895127</v>
      </c>
      <c r="AX49">
        <f t="shared" si="27"/>
        <v>4.935483870967742</v>
      </c>
      <c r="AY49">
        <f t="shared" si="42"/>
        <v>5.935483870967742</v>
      </c>
      <c r="AZ49">
        <f t="shared" si="39"/>
        <v>27.451612903225808</v>
      </c>
      <c r="BA49">
        <f t="shared" si="29"/>
        <v>2.956989247311828</v>
      </c>
      <c r="BB49">
        <f t="shared" si="30"/>
        <v>2.1993953131689952</v>
      </c>
      <c r="BC49">
        <f t="shared" si="31"/>
        <v>6.5483870967741939</v>
      </c>
      <c r="BD49">
        <f t="shared" si="43"/>
        <v>8.4516129032258061</v>
      </c>
      <c r="BE49">
        <f t="shared" si="40"/>
        <v>30.258064516129032</v>
      </c>
      <c r="BF49">
        <f t="shared" si="33"/>
        <v>3.7311827956989254</v>
      </c>
      <c r="BG49">
        <f t="shared" si="34"/>
        <v>4.007105067956295</v>
      </c>
      <c r="BH49">
        <f t="shared" si="35"/>
        <v>0.32258064516129031</v>
      </c>
      <c r="BI49">
        <f t="shared" si="44"/>
        <v>0.80645161290322576</v>
      </c>
      <c r="BJ49">
        <f t="shared" si="41"/>
        <v>2.935483870967742</v>
      </c>
      <c r="BK49">
        <f t="shared" si="37"/>
        <v>5.3763440860215062E-2</v>
      </c>
      <c r="BL49">
        <f t="shared" si="38"/>
        <v>0.59038774742341349</v>
      </c>
    </row>
    <row r="50" spans="1:64" x14ac:dyDescent="0.25">
      <c r="A50" t="s">
        <v>74</v>
      </c>
      <c r="B50">
        <v>60</v>
      </c>
      <c r="C50">
        <v>7.9194000000000004</v>
      </c>
      <c r="D50" s="1">
        <v>2.4859999999999999E-7</v>
      </c>
      <c r="E50">
        <v>60</v>
      </c>
      <c r="G50">
        <v>5</v>
      </c>
      <c r="H50">
        <v>14</v>
      </c>
      <c r="I50">
        <v>78</v>
      </c>
      <c r="J50">
        <v>32</v>
      </c>
      <c r="K50">
        <v>38</v>
      </c>
      <c r="L50">
        <v>118</v>
      </c>
      <c r="M50">
        <v>6.5</v>
      </c>
      <c r="N50">
        <v>10</v>
      </c>
      <c r="O50">
        <v>27.5</v>
      </c>
      <c r="P50">
        <v>2</v>
      </c>
      <c r="Q50">
        <v>4</v>
      </c>
      <c r="R50">
        <v>14</v>
      </c>
      <c r="S50">
        <v>4</v>
      </c>
      <c r="T50">
        <v>5</v>
      </c>
      <c r="U50">
        <v>17.5</v>
      </c>
      <c r="V50">
        <v>2</v>
      </c>
      <c r="W50">
        <v>4</v>
      </c>
      <c r="X50">
        <v>13</v>
      </c>
      <c r="Y50">
        <v>1</v>
      </c>
      <c r="Z50">
        <v>0</v>
      </c>
      <c r="AA50">
        <v>1.5</v>
      </c>
      <c r="AC50">
        <v>7.9199999999999804</v>
      </c>
      <c r="AD50">
        <f t="shared" si="46"/>
        <v>32.577096774193549</v>
      </c>
      <c r="AE50">
        <f t="shared" si="49"/>
        <v>49.530483870967743</v>
      </c>
      <c r="AF50">
        <f t="shared" si="48"/>
        <v>262.86983870967742</v>
      </c>
      <c r="AG50">
        <f t="shared" si="10"/>
        <v>16.066935483870967</v>
      </c>
      <c r="AH50">
        <f t="shared" si="11"/>
        <v>38.772500798656495</v>
      </c>
      <c r="AI50">
        <f t="shared" si="12"/>
        <v>59.161290322580648</v>
      </c>
      <c r="AJ50">
        <f t="shared" si="13"/>
        <v>56.37096774193548</v>
      </c>
      <c r="AK50">
        <f t="shared" si="14"/>
        <v>189.08064516129033</v>
      </c>
      <c r="AL50">
        <f t="shared" si="15"/>
        <v>40.370967741935488</v>
      </c>
      <c r="AM50">
        <f t="shared" si="16"/>
        <v>16.741171611421848</v>
      </c>
      <c r="AN50">
        <f t="shared" si="17"/>
        <v>9.306451612903226</v>
      </c>
      <c r="AO50">
        <f t="shared" si="18"/>
        <v>8.7096774193548381</v>
      </c>
      <c r="AP50">
        <f t="shared" si="19"/>
        <v>32.145161290322584</v>
      </c>
      <c r="AQ50">
        <f t="shared" si="20"/>
        <v>6.4032258064516139</v>
      </c>
      <c r="AR50">
        <f t="shared" si="21"/>
        <v>3.7516022218205953</v>
      </c>
      <c r="AS50">
        <f t="shared" si="22"/>
        <v>1.7741935483870968</v>
      </c>
      <c r="AT50">
        <f t="shared" si="23"/>
        <v>2.967741935483871</v>
      </c>
      <c r="AU50">
        <f t="shared" si="24"/>
        <v>12.403225806451612</v>
      </c>
      <c r="AV50">
        <f t="shared" si="25"/>
        <v>0.78494623655913975</v>
      </c>
      <c r="AW50">
        <f t="shared" si="26"/>
        <v>1.5235859354050569</v>
      </c>
      <c r="AX50">
        <f t="shared" si="27"/>
        <v>5.064516129032258</v>
      </c>
      <c r="AY50">
        <f t="shared" si="42"/>
        <v>5.967741935483871</v>
      </c>
      <c r="AZ50">
        <f t="shared" si="39"/>
        <v>26.951612903225808</v>
      </c>
      <c r="BA50">
        <f t="shared" si="29"/>
        <v>3.075268817204301</v>
      </c>
      <c r="BB50">
        <f t="shared" si="30"/>
        <v>2.3739032555406858</v>
      </c>
      <c r="BC50">
        <f t="shared" si="31"/>
        <v>6.258064516129032</v>
      </c>
      <c r="BD50">
        <f t="shared" si="43"/>
        <v>10.064516129032258</v>
      </c>
      <c r="BE50">
        <f t="shared" si="40"/>
        <v>33.741935483870968</v>
      </c>
      <c r="BF50">
        <f t="shared" si="33"/>
        <v>2.9032258064516125</v>
      </c>
      <c r="BG50">
        <f t="shared" si="34"/>
        <v>4.2492457852646908</v>
      </c>
      <c r="BH50">
        <f t="shared" si="35"/>
        <v>0.45161290322580644</v>
      </c>
      <c r="BI50">
        <f t="shared" si="44"/>
        <v>0.75806451612903225</v>
      </c>
      <c r="BJ50">
        <f t="shared" si="41"/>
        <v>2.7419354838709675</v>
      </c>
      <c r="BK50">
        <f t="shared" si="37"/>
        <v>0.19892473118279569</v>
      </c>
      <c r="BL50">
        <f t="shared" si="38"/>
        <v>0.59174340419666394</v>
      </c>
    </row>
    <row r="51" spans="1:64" x14ac:dyDescent="0.25">
      <c r="A51" t="s">
        <v>75</v>
      </c>
      <c r="B51">
        <v>60.9</v>
      </c>
      <c r="C51">
        <v>7.9404000000000003</v>
      </c>
      <c r="D51" s="1">
        <v>2.9760000000000002E-7</v>
      </c>
      <c r="E51">
        <v>60</v>
      </c>
      <c r="G51">
        <v>11</v>
      </c>
      <c r="H51">
        <v>28</v>
      </c>
      <c r="I51">
        <v>108</v>
      </c>
      <c r="J51">
        <v>39</v>
      </c>
      <c r="K51">
        <v>41</v>
      </c>
      <c r="L51">
        <v>134</v>
      </c>
      <c r="M51">
        <v>7</v>
      </c>
      <c r="N51">
        <v>5</v>
      </c>
      <c r="O51">
        <v>27</v>
      </c>
      <c r="P51">
        <v>2</v>
      </c>
      <c r="Q51">
        <v>4</v>
      </c>
      <c r="R51">
        <v>13</v>
      </c>
      <c r="S51">
        <v>4</v>
      </c>
      <c r="T51">
        <v>8</v>
      </c>
      <c r="U51">
        <v>22</v>
      </c>
      <c r="V51">
        <v>6</v>
      </c>
      <c r="W51">
        <v>4</v>
      </c>
      <c r="X51">
        <v>22.5</v>
      </c>
      <c r="Y51">
        <v>3</v>
      </c>
      <c r="Z51">
        <v>0</v>
      </c>
      <c r="AA51">
        <v>5</v>
      </c>
      <c r="AC51">
        <v>7.93999999999998</v>
      </c>
      <c r="AD51">
        <f t="shared" si="46"/>
        <v>36.972419354838706</v>
      </c>
      <c r="AE51">
        <f t="shared" si="49"/>
        <v>54.627580645161295</v>
      </c>
      <c r="AF51">
        <f t="shared" si="48"/>
        <v>285.43741935483871</v>
      </c>
      <c r="AG51">
        <f t="shared" si="10"/>
        <v>18.763225806451608</v>
      </c>
      <c r="AH51">
        <f t="shared" si="11"/>
        <v>41.119438695541113</v>
      </c>
      <c r="AI51">
        <f t="shared" si="12"/>
        <v>65.741935483870961</v>
      </c>
      <c r="AJ51">
        <f t="shared" si="13"/>
        <v>76.258064516129039</v>
      </c>
      <c r="AK51">
        <f t="shared" si="14"/>
        <v>223.32258064516128</v>
      </c>
      <c r="AL51">
        <f t="shared" si="15"/>
        <v>40.322580645161281</v>
      </c>
      <c r="AM51">
        <f t="shared" si="16"/>
        <v>16.740860499281695</v>
      </c>
      <c r="AN51">
        <f t="shared" si="17"/>
        <v>9.193548387096774</v>
      </c>
      <c r="AO51">
        <f t="shared" si="18"/>
        <v>11.903225806451612</v>
      </c>
      <c r="AP51">
        <f t="shared" si="19"/>
        <v>34.983870967741936</v>
      </c>
      <c r="AQ51">
        <f t="shared" si="20"/>
        <v>5.2258064516129039</v>
      </c>
      <c r="AR51">
        <f t="shared" si="21"/>
        <v>3.1450001019118639</v>
      </c>
      <c r="AS51">
        <f t="shared" si="22"/>
        <v>2.4516129032258065</v>
      </c>
      <c r="AT51">
        <f t="shared" si="23"/>
        <v>3.064516129032258</v>
      </c>
      <c r="AU51">
        <f t="shared" si="24"/>
        <v>12.935483870967742</v>
      </c>
      <c r="AV51">
        <f t="shared" si="25"/>
        <v>1.4301075268817205</v>
      </c>
      <c r="AW51">
        <f t="shared" si="26"/>
        <v>1.1403862368648479</v>
      </c>
      <c r="AX51">
        <f t="shared" si="27"/>
        <v>5.161290322580645</v>
      </c>
      <c r="AY51">
        <f t="shared" si="42"/>
        <v>7.4838709677419351</v>
      </c>
      <c r="AZ51">
        <f t="shared" si="39"/>
        <v>29.951612903225808</v>
      </c>
      <c r="BA51">
        <f t="shared" si="29"/>
        <v>2.6666666666666665</v>
      </c>
      <c r="BB51">
        <f t="shared" si="30"/>
        <v>3.257142053852482</v>
      </c>
      <c r="BC51">
        <f t="shared" si="31"/>
        <v>6.193548387096774</v>
      </c>
      <c r="BD51">
        <f t="shared" si="43"/>
        <v>9.3387096774193541</v>
      </c>
      <c r="BE51">
        <f t="shared" si="40"/>
        <v>35.87096774193548</v>
      </c>
      <c r="BF51">
        <f t="shared" si="33"/>
        <v>3.0806451612903225</v>
      </c>
      <c r="BG51">
        <f t="shared" si="34"/>
        <v>2.2410791814293161</v>
      </c>
      <c r="BH51">
        <f t="shared" si="35"/>
        <v>0.54838709677419351</v>
      </c>
      <c r="BI51">
        <f t="shared" si="44"/>
        <v>0.70967741935483875</v>
      </c>
      <c r="BJ51">
        <f t="shared" si="41"/>
        <v>2.7903225806451615</v>
      </c>
      <c r="BK51">
        <f t="shared" si="37"/>
        <v>0.31182795698924726</v>
      </c>
      <c r="BL51">
        <f t="shared" si="38"/>
        <v>0.9711379790529121</v>
      </c>
    </row>
    <row r="52" spans="1:64" x14ac:dyDescent="0.25">
      <c r="A52" t="s">
        <v>76</v>
      </c>
      <c r="B52">
        <v>60.9</v>
      </c>
      <c r="C52">
        <v>7.9603000000000002</v>
      </c>
      <c r="D52" s="1">
        <v>3.5639999999999999E-7</v>
      </c>
      <c r="E52">
        <v>60</v>
      </c>
      <c r="G52">
        <v>4</v>
      </c>
      <c r="H52">
        <v>21</v>
      </c>
      <c r="I52">
        <v>84.5</v>
      </c>
      <c r="J52">
        <v>38</v>
      </c>
      <c r="K52">
        <v>58</v>
      </c>
      <c r="L52">
        <v>162</v>
      </c>
      <c r="M52">
        <v>5</v>
      </c>
      <c r="N52">
        <v>6</v>
      </c>
      <c r="O52">
        <v>21.5</v>
      </c>
      <c r="P52">
        <v>1</v>
      </c>
      <c r="Q52">
        <v>3</v>
      </c>
      <c r="R52">
        <v>15.5</v>
      </c>
      <c r="S52">
        <v>4</v>
      </c>
      <c r="T52">
        <v>7</v>
      </c>
      <c r="U52">
        <v>23</v>
      </c>
      <c r="V52">
        <v>5</v>
      </c>
      <c r="W52">
        <v>4</v>
      </c>
      <c r="X52">
        <v>20.5</v>
      </c>
      <c r="Y52">
        <v>0</v>
      </c>
      <c r="Z52">
        <v>2</v>
      </c>
      <c r="AA52">
        <v>4</v>
      </c>
      <c r="AC52">
        <v>7.9599999999999804</v>
      </c>
      <c r="AD52">
        <f t="shared" si="46"/>
        <v>35.82741935483871</v>
      </c>
      <c r="AE52">
        <f t="shared" si="49"/>
        <v>57.988709677419358</v>
      </c>
      <c r="AF52">
        <f t="shared" si="48"/>
        <v>293.52629032258068</v>
      </c>
      <c r="AG52">
        <f t="shared" si="10"/>
        <v>16.49784946236559</v>
      </c>
      <c r="AH52">
        <f t="shared" si="11"/>
        <v>37.137923727476732</v>
      </c>
      <c r="AI52">
        <f t="shared" si="12"/>
        <v>61.225806451612904</v>
      </c>
      <c r="AJ52">
        <f t="shared" si="13"/>
        <v>88.5</v>
      </c>
      <c r="AK52">
        <f t="shared" si="14"/>
        <v>246.17741935483872</v>
      </c>
      <c r="AL52">
        <f t="shared" si="15"/>
        <v>31.725806451612904</v>
      </c>
      <c r="AM52">
        <f t="shared" si="16"/>
        <v>21.254807148574105</v>
      </c>
      <c r="AN52">
        <f t="shared" si="17"/>
        <v>9.2903225806451619</v>
      </c>
      <c r="AO52">
        <f t="shared" si="18"/>
        <v>12.774193548387096</v>
      </c>
      <c r="AP52">
        <f t="shared" si="19"/>
        <v>39.048387096774192</v>
      </c>
      <c r="AQ52">
        <f t="shared" si="20"/>
        <v>5.0322580645161299</v>
      </c>
      <c r="AR52">
        <f t="shared" si="21"/>
        <v>2.8570369714811603</v>
      </c>
      <c r="AS52">
        <f t="shared" si="22"/>
        <v>2.532258064516129</v>
      </c>
      <c r="AT52">
        <f t="shared" si="23"/>
        <v>3.7419354838709675</v>
      </c>
      <c r="AU52">
        <f t="shared" si="24"/>
        <v>14.564516129032258</v>
      </c>
      <c r="AV52">
        <f t="shared" si="25"/>
        <v>1.2849462365591398</v>
      </c>
      <c r="AW52">
        <f t="shared" si="26"/>
        <v>1.707825127659933</v>
      </c>
      <c r="AX52">
        <f t="shared" si="27"/>
        <v>4.5161290322580649</v>
      </c>
      <c r="AY52">
        <f t="shared" si="42"/>
        <v>8.564516129032258</v>
      </c>
      <c r="AZ52">
        <f t="shared" si="39"/>
        <v>31.741935483870968</v>
      </c>
      <c r="BA52">
        <f t="shared" si="29"/>
        <v>1.6612903225806455</v>
      </c>
      <c r="BB52">
        <f t="shared" si="30"/>
        <v>3.4010744908495756</v>
      </c>
      <c r="BC52">
        <f t="shared" si="31"/>
        <v>6.741935483870968</v>
      </c>
      <c r="BD52">
        <f t="shared" si="43"/>
        <v>10.290322580645162</v>
      </c>
      <c r="BE52">
        <f t="shared" si="40"/>
        <v>38.177419354838712</v>
      </c>
      <c r="BF52">
        <f t="shared" si="33"/>
        <v>3.3118279569892475</v>
      </c>
      <c r="BG52">
        <f t="shared" si="34"/>
        <v>2.835500679344674</v>
      </c>
      <c r="BH52">
        <f t="shared" si="35"/>
        <v>0.35483870967741937</v>
      </c>
      <c r="BI52">
        <f t="shared" si="44"/>
        <v>0.80645161290322576</v>
      </c>
      <c r="BJ52">
        <f t="shared" si="41"/>
        <v>3.532258064516129</v>
      </c>
      <c r="BK52">
        <f t="shared" si="37"/>
        <v>8.6021505376344121E-2</v>
      </c>
      <c r="BL52">
        <f t="shared" si="38"/>
        <v>0.96907304373951308</v>
      </c>
    </row>
    <row r="53" spans="1:64" x14ac:dyDescent="0.25">
      <c r="A53" t="s">
        <v>77</v>
      </c>
      <c r="B53">
        <v>60.9</v>
      </c>
      <c r="C53">
        <v>7.9809999999999999</v>
      </c>
      <c r="D53" s="1">
        <v>2.8869999999999998E-7</v>
      </c>
      <c r="E53">
        <v>60</v>
      </c>
      <c r="G53">
        <v>13</v>
      </c>
      <c r="H53">
        <v>24</v>
      </c>
      <c r="I53">
        <v>125</v>
      </c>
      <c r="J53">
        <v>36</v>
      </c>
      <c r="K53">
        <v>71</v>
      </c>
      <c r="L53">
        <v>191</v>
      </c>
      <c r="M53">
        <v>6</v>
      </c>
      <c r="N53">
        <v>9</v>
      </c>
      <c r="O53">
        <v>34</v>
      </c>
      <c r="P53">
        <v>5</v>
      </c>
      <c r="Q53">
        <v>4</v>
      </c>
      <c r="R53">
        <v>15</v>
      </c>
      <c r="S53">
        <v>5</v>
      </c>
      <c r="T53">
        <v>6</v>
      </c>
      <c r="U53">
        <v>24</v>
      </c>
      <c r="V53">
        <v>3</v>
      </c>
      <c r="W53">
        <v>4</v>
      </c>
      <c r="X53">
        <v>15.5</v>
      </c>
      <c r="Y53">
        <v>2</v>
      </c>
      <c r="Z53">
        <v>0</v>
      </c>
      <c r="AA53">
        <v>6</v>
      </c>
      <c r="AC53">
        <v>7.97999999999998</v>
      </c>
      <c r="AD53">
        <f t="shared" si="46"/>
        <v>37.618790322580644</v>
      </c>
      <c r="AE53">
        <f t="shared" si="49"/>
        <v>58.228790322580643</v>
      </c>
      <c r="AF53">
        <f t="shared" si="48"/>
        <v>300.82104838709682</v>
      </c>
      <c r="AG53">
        <f t="shared" si="10"/>
        <v>18.209193548387095</v>
      </c>
      <c r="AH53">
        <f t="shared" si="11"/>
        <v>42.271371455122797</v>
      </c>
      <c r="AI53">
        <f t="shared" si="12"/>
        <v>66.5</v>
      </c>
      <c r="AJ53">
        <f t="shared" si="13"/>
        <v>98.596774193548384</v>
      </c>
      <c r="AK53">
        <f t="shared" si="14"/>
        <v>278.17741935483872</v>
      </c>
      <c r="AL53">
        <f t="shared" si="15"/>
        <v>33.634408602150536</v>
      </c>
      <c r="AM53">
        <f t="shared" si="16"/>
        <v>15.937327173522451</v>
      </c>
      <c r="AN53">
        <f t="shared" si="17"/>
        <v>10.67741935483871</v>
      </c>
      <c r="AO53">
        <f t="shared" si="18"/>
        <v>15.435483870967742</v>
      </c>
      <c r="AP53">
        <f t="shared" si="19"/>
        <v>45.403225806451616</v>
      </c>
      <c r="AQ53">
        <f t="shared" si="20"/>
        <v>5.532258064516129</v>
      </c>
      <c r="AR53">
        <f t="shared" si="21"/>
        <v>5.8687569120136249</v>
      </c>
      <c r="AS53">
        <f t="shared" si="22"/>
        <v>2.2419354838709675</v>
      </c>
      <c r="AT53">
        <f t="shared" si="23"/>
        <v>3.4838709677419355</v>
      </c>
      <c r="AU53">
        <f t="shared" si="24"/>
        <v>13.370967741935484</v>
      </c>
      <c r="AV53">
        <f t="shared" si="25"/>
        <v>1.0806451612903223</v>
      </c>
      <c r="AW53">
        <f t="shared" si="26"/>
        <v>1.7752302125899915</v>
      </c>
      <c r="AX53">
        <f t="shared" si="27"/>
        <v>4.82258064516129</v>
      </c>
      <c r="AY53">
        <f t="shared" si="42"/>
        <v>8.9516129032258061</v>
      </c>
      <c r="AZ53">
        <f t="shared" si="39"/>
        <v>34.016129032258064</v>
      </c>
      <c r="BA53">
        <f t="shared" si="29"/>
        <v>1.8387096774193545</v>
      </c>
      <c r="BB53">
        <f t="shared" si="30"/>
        <v>2.9428313594659836</v>
      </c>
      <c r="BC53">
        <f t="shared" si="31"/>
        <v>5.774193548387097</v>
      </c>
      <c r="BD53">
        <f t="shared" si="43"/>
        <v>10.32258064516129</v>
      </c>
      <c r="BE53">
        <f t="shared" si="40"/>
        <v>38.145161290322584</v>
      </c>
      <c r="BF53">
        <f t="shared" si="33"/>
        <v>2.3333333333333335</v>
      </c>
      <c r="BG53">
        <f t="shared" si="34"/>
        <v>2.7006053452456222</v>
      </c>
      <c r="BH53">
        <f t="shared" si="35"/>
        <v>0.41935483870967744</v>
      </c>
      <c r="BI53">
        <f t="shared" si="44"/>
        <v>0.66129032258064513</v>
      </c>
      <c r="BJ53">
        <f t="shared" si="41"/>
        <v>3.161290322580645</v>
      </c>
      <c r="BK53">
        <f t="shared" si="37"/>
        <v>0.19892473118279572</v>
      </c>
      <c r="BL53">
        <f t="shared" si="38"/>
        <v>0.93455734757019371</v>
      </c>
    </row>
    <row r="54" spans="1:64" x14ac:dyDescent="0.25">
      <c r="A54" t="s">
        <v>78</v>
      </c>
      <c r="B54">
        <v>60.9</v>
      </c>
      <c r="C54">
        <v>7.9978999999999996</v>
      </c>
      <c r="D54" s="1">
        <v>3.1030000000000002E-7</v>
      </c>
      <c r="E54">
        <v>60</v>
      </c>
      <c r="G54">
        <v>15</v>
      </c>
      <c r="H54">
        <v>23</v>
      </c>
      <c r="I54">
        <v>110.5</v>
      </c>
      <c r="J54">
        <v>41</v>
      </c>
      <c r="K54">
        <v>76</v>
      </c>
      <c r="L54">
        <v>197</v>
      </c>
      <c r="M54">
        <v>5</v>
      </c>
      <c r="N54">
        <v>3</v>
      </c>
      <c r="O54">
        <v>20.5</v>
      </c>
      <c r="P54">
        <v>2</v>
      </c>
      <c r="Q54">
        <v>7</v>
      </c>
      <c r="R54">
        <v>15</v>
      </c>
      <c r="S54">
        <v>2</v>
      </c>
      <c r="T54">
        <v>6</v>
      </c>
      <c r="U54">
        <v>21</v>
      </c>
      <c r="V54">
        <v>2</v>
      </c>
      <c r="W54">
        <v>5</v>
      </c>
      <c r="X54">
        <v>24.5</v>
      </c>
      <c r="Y54">
        <v>0</v>
      </c>
      <c r="Z54">
        <v>1</v>
      </c>
      <c r="AA54">
        <v>5</v>
      </c>
      <c r="AC54">
        <v>7.9999999999999796</v>
      </c>
      <c r="AD54">
        <f t="shared" si="46"/>
        <v>37.821935483870966</v>
      </c>
      <c r="AE54">
        <f t="shared" si="49"/>
        <v>64.175403225806448</v>
      </c>
      <c r="AF54">
        <f t="shared" si="48"/>
        <v>314.69032258064516</v>
      </c>
      <c r="AG54">
        <f t="shared" si="10"/>
        <v>16.43013440860215</v>
      </c>
      <c r="AH54">
        <f t="shared" si="11"/>
        <v>42.878859487037325</v>
      </c>
      <c r="AI54">
        <f t="shared" si="12"/>
        <v>65.225806451612897</v>
      </c>
      <c r="AJ54">
        <f t="shared" si="13"/>
        <v>104.61290322580645</v>
      </c>
      <c r="AK54">
        <f t="shared" si="14"/>
        <v>301.59677419354841</v>
      </c>
      <c r="AL54">
        <f t="shared" si="15"/>
        <v>30.354838709677416</v>
      </c>
      <c r="AM54">
        <f t="shared" si="16"/>
        <v>22.021969653868346</v>
      </c>
      <c r="AN54">
        <f t="shared" si="17"/>
        <v>10.67741935483871</v>
      </c>
      <c r="AO54">
        <f t="shared" si="18"/>
        <v>16.161290322580644</v>
      </c>
      <c r="AP54">
        <f t="shared" si="19"/>
        <v>50.741935483870968</v>
      </c>
      <c r="AQ54">
        <f t="shared" si="20"/>
        <v>5.2903225806451619</v>
      </c>
      <c r="AR54">
        <f t="shared" si="21"/>
        <v>5.3330578855152533</v>
      </c>
      <c r="AS54">
        <f t="shared" si="22"/>
        <v>2.129032258064516</v>
      </c>
      <c r="AT54">
        <f t="shared" si="23"/>
        <v>4.064516129032258</v>
      </c>
      <c r="AU54">
        <f t="shared" si="24"/>
        <v>16.016129032258064</v>
      </c>
      <c r="AV54">
        <f t="shared" si="25"/>
        <v>0.77419354838709675</v>
      </c>
      <c r="AW54">
        <f t="shared" si="26"/>
        <v>1.8089875337978141</v>
      </c>
      <c r="AX54">
        <f t="shared" si="27"/>
        <v>4.274193548387097</v>
      </c>
      <c r="AY54">
        <f t="shared" si="42"/>
        <v>8.5806451612903221</v>
      </c>
      <c r="AZ54">
        <f t="shared" si="39"/>
        <v>34.225806451612904</v>
      </c>
      <c r="BA54">
        <f t="shared" si="29"/>
        <v>1.4139784946236564</v>
      </c>
      <c r="BB54">
        <f t="shared" si="30"/>
        <v>3.0967311135685627</v>
      </c>
      <c r="BC54">
        <f t="shared" si="31"/>
        <v>6.193548387096774</v>
      </c>
      <c r="BD54">
        <f t="shared" si="43"/>
        <v>11.03225806451613</v>
      </c>
      <c r="BE54">
        <f t="shared" si="40"/>
        <v>42.79032258064516</v>
      </c>
      <c r="BF54">
        <f t="shared" si="33"/>
        <v>2.5161290322580641</v>
      </c>
      <c r="BG54">
        <f t="shared" si="34"/>
        <v>3.5066329090702331</v>
      </c>
      <c r="BH54">
        <f t="shared" si="35"/>
        <v>0.41935483870967744</v>
      </c>
      <c r="BI54">
        <f t="shared" si="44"/>
        <v>0.54838709677419351</v>
      </c>
      <c r="BJ54">
        <f t="shared" si="41"/>
        <v>3.2903225806451615</v>
      </c>
      <c r="BK54">
        <f t="shared" si="37"/>
        <v>0.23655913978494628</v>
      </c>
      <c r="BL54">
        <f t="shared" si="38"/>
        <v>0.74571425062804297</v>
      </c>
    </row>
    <row r="55" spans="1:64" x14ac:dyDescent="0.25">
      <c r="A55" t="s">
        <v>79</v>
      </c>
      <c r="B55">
        <v>60.9</v>
      </c>
      <c r="C55">
        <v>8.0204000000000004</v>
      </c>
      <c r="D55" s="1">
        <v>3.5170000000000001E-7</v>
      </c>
      <c r="E55">
        <v>60</v>
      </c>
      <c r="G55">
        <v>13</v>
      </c>
      <c r="H55">
        <v>21</v>
      </c>
      <c r="I55">
        <v>105.5</v>
      </c>
      <c r="J55">
        <v>30</v>
      </c>
      <c r="K55">
        <v>72</v>
      </c>
      <c r="L55">
        <v>209.5</v>
      </c>
      <c r="M55">
        <v>5</v>
      </c>
      <c r="N55">
        <v>10</v>
      </c>
      <c r="O55">
        <v>30</v>
      </c>
      <c r="P55">
        <v>3</v>
      </c>
      <c r="Q55">
        <v>4</v>
      </c>
      <c r="R55">
        <v>18.5</v>
      </c>
      <c r="S55">
        <v>4</v>
      </c>
      <c r="T55">
        <v>5</v>
      </c>
      <c r="U55">
        <v>19</v>
      </c>
      <c r="V55">
        <v>3</v>
      </c>
      <c r="W55">
        <v>4</v>
      </c>
      <c r="X55">
        <v>27.5</v>
      </c>
      <c r="Y55">
        <v>1</v>
      </c>
      <c r="Z55">
        <v>1</v>
      </c>
      <c r="AA55">
        <v>2</v>
      </c>
      <c r="AC55">
        <v>8.01999999999998</v>
      </c>
      <c r="AD55">
        <f t="shared" ref="AD55:AE55" si="50">AVERAGE(G55,G156,G257,G358,G459,G560,G661,G762,G863,G964,G1065,G1166,G1267,G1368,G1469,G1570,G1671,G1772,G1873,G1974,G2075,G2176,G2277,G2378,G2479,G2580,G2681,G2782,G2883,G2984,G3085)*1.425</f>
        <v>37.335000000000001</v>
      </c>
      <c r="AE55">
        <f t="shared" si="50"/>
        <v>64.552499999999995</v>
      </c>
      <c r="AF55">
        <f>AVERAGE(I55,I156,I257,I358,I459,I560,I661,I762,I863,I964,I1065,I1166,I1267,I1368,I1469,I1570,I1671,I1772,I1873,I1974,I2075,I2176,I2277,I2378,I2479,I2580,I2681,I2782,I2883,I2984,I3085)*1.425</f>
        <v>328.67625000000004</v>
      </c>
      <c r="AG55">
        <f t="shared" si="10"/>
        <v>15.817500000000003</v>
      </c>
      <c r="AH55">
        <f t="shared" si="11"/>
        <v>39.19326144153154</v>
      </c>
      <c r="AI55">
        <f t="shared" ref="AI55:AJ55" si="51">AVERAGE(J55,J156,J257,J358,J459,J560,J661,J762,J863,J964,J1065,J1166,J1267,J1368,J1469,J1570,J1671,J1772,J1873,J1974,J2075,J2176,J2277,J2378,J2479,J2580,J2681,J2782,J2883,J2984,J3085)*1.38</f>
        <v>64.23899999999999</v>
      </c>
      <c r="AJ55">
        <f t="shared" si="51"/>
        <v>104.19</v>
      </c>
      <c r="AK55">
        <f>AVERAGE(L55,L156,L257,L358,L459,L560,L661,L762,L863,L964,L1065,L1166,L1267,L1368,L1469,L1570,L1671,L1772,L1873,L1974,L2075,L2176,L2277,L2378,L2479,L2580,L2681,L2782,L2883,L2984,L3085)*1.38</f>
        <v>322.50599999999997</v>
      </c>
      <c r="AL55">
        <f t="shared" si="15"/>
        <v>29.508999999999993</v>
      </c>
      <c r="AM55">
        <f t="shared" si="16"/>
        <v>22.637170901202634</v>
      </c>
      <c r="AN55">
        <f t="shared" ref="AN55:AO55" si="52">AVERAGE(M55,M156,M257,M358,M459,M560,M661,M762,M863,M964,M1065,M1166,M1267,M1368,M1469,M1570,M1671,M1772,M1873,M1974,M2075,M2176,M2277,M2378,M2479,M2580,M2681,M2782,M2883,M2984,M3085)*1.5</f>
        <v>10.574999999999999</v>
      </c>
      <c r="AO55">
        <f t="shared" si="52"/>
        <v>16.762500000000003</v>
      </c>
      <c r="AP55">
        <f>AVERAGE(O55,O156,O257,O358,O459,O560,O661,O762,O863,O964,O1065,O1166,O1267,O1368,O1469,O1570,O1671,O1772,O1873,O1974,O2075,O2176,O2277,O2378,O2479,O2580,O2681,O2782,O2883,O2984,O3085)*1.5</f>
        <v>54.525000000000006</v>
      </c>
      <c r="AQ55">
        <f t="shared" si="20"/>
        <v>4.987499999999998</v>
      </c>
      <c r="AR55">
        <f t="shared" si="21"/>
        <v>4.6721865248593089</v>
      </c>
      <c r="AS55">
        <f t="shared" ref="AS55:AT55" si="53">AVERAGE(P55,P156,P257,P358,P459,P560,P661,P762,P863,P964,P1065,P1166,P1267,P1368,P1469,P1570,P1671,P1772,P1873,P1974,P2075,P2176,P2277,P2378,P2479,P2580,P2681,P2782,P2883,P2984,P3085)*1.7</f>
        <v>2.6774999999999998</v>
      </c>
      <c r="AT55">
        <f t="shared" si="53"/>
        <v>4.08</v>
      </c>
      <c r="AU55">
        <f>AVERAGE(R55,R156,R257,R358,R459,R560,R661,R762,R863,R964,R1065,R1166,R1267,R1368,R1469,R1570,R1671,R1772,R1873,R1974,R2075,R2176,R2277,R2378,R2479,R2580,R2681,R2782,R2883,R2984,R3085)*1.7</f>
        <v>18.445</v>
      </c>
      <c r="AV55">
        <f t="shared" si="25"/>
        <v>1.3174999999999997</v>
      </c>
      <c r="AW55">
        <f t="shared" si="26"/>
        <v>2.3970802217997611</v>
      </c>
      <c r="AX55">
        <f t="shared" ref="AX55:AY55" si="54">AVERAGE(S55,S156,S257,S358,S459,S560,S661,S762,S863,S964,S1065,S1166,S1267,S1368,S1469,S1570,S1671,S1772,S1873,S1974,S2075,S2176,S2277,S2378,S2479,S2580,S2681,S2782,S2883,S2984,S3085)*1.86</f>
        <v>4.6500000000000004</v>
      </c>
      <c r="AY55">
        <f t="shared" si="54"/>
        <v>8.0909999999999993</v>
      </c>
      <c r="AZ55">
        <f>AVERAGE(U55,U156,U257,U358,U459,U560,U661,U762,U863,U964,U1065,U1166,U1267,U1368,U1469,U1570,U1671,U1772,U1873,U1974,U2075,U2176,U2277,U2378,U2479,U2580,U2681,U2782,U2883,U2984,U3085)*1.86</f>
        <v>34.503</v>
      </c>
      <c r="BA55">
        <f t="shared" si="29"/>
        <v>1.9530000000000007</v>
      </c>
      <c r="BB55">
        <f t="shared" si="30"/>
        <v>2.9512600524921373</v>
      </c>
      <c r="BC55">
        <f t="shared" ref="BC55:BD55" si="55">AVERAGE(V55,V156,V257,V358,V459,V560,V661,V762,V863,V964,V1065,V1166,V1267,V1368,V1469,V1570,V1671,V1772,V1873,V1974,V2075,V2176,V2277,V2378,V2479,V2580,V2681,V2782,V2883,V2984,V3085)*2</f>
        <v>6.4</v>
      </c>
      <c r="BD55">
        <f t="shared" si="55"/>
        <v>11.6</v>
      </c>
      <c r="BE55">
        <f>AVERAGE(X55,X156,X257,X358,X459,X560,X661,X762,X863,X964,X1065,X1166,X1267,X1368,X1469,X1570,X1671,X1772,X1873,X1974,X2075,X2176,X2277,X2378,X2479,X2580,X2681,X2782,X2883,X2984,X3085)*2</f>
        <v>45.35</v>
      </c>
      <c r="BF55">
        <f t="shared" si="33"/>
        <v>2.5333333333333337</v>
      </c>
      <c r="BG55">
        <f t="shared" si="34"/>
        <v>3.9257940565392588</v>
      </c>
      <c r="BH55">
        <f t="shared" ref="BH55:BI55" si="56">AVERAGE(Y55,Y156,Y257,Y358,Y459,Y560,Y661,Y762,Y863,Y964,Y1065,Y1166,Y1267,Y1368,Y1469,Y1570,Y1671,Y1772,Y1873,Y1974,Y2075,Y2176,Y2277,Y2378,Y2479,Y2580,Y2681,Y2782,Y2883,Y2984,Y3085)*1.25</f>
        <v>0.8125</v>
      </c>
      <c r="BI55">
        <f t="shared" si="56"/>
        <v>0.9375</v>
      </c>
      <c r="BJ55">
        <f>AVERAGE(AA55,AA156,AA257,AA358,AA459,AA560,AA661,AA762,AA863,AA964,AA1065,AA1166,AA1267,AA1368,AA1469,AA1570,AA1671,AA1772,AA1873,AA1974,AA2075,AA2176,AA2277,AA2378,AA2479,AA2580,AA2681,AA2782,AA2883,AA2984,AA3085)*1.25</f>
        <v>3.40625</v>
      </c>
      <c r="BK55">
        <f t="shared" si="37"/>
        <v>0.5</v>
      </c>
      <c r="BL55">
        <f t="shared" si="38"/>
        <v>0.88024981885243447</v>
      </c>
    </row>
    <row r="56" spans="1:64" x14ac:dyDescent="0.25">
      <c r="A56" t="s">
        <v>80</v>
      </c>
      <c r="B56">
        <v>60.9</v>
      </c>
      <c r="C56">
        <v>8.0421999999999993</v>
      </c>
      <c r="D56" s="1">
        <v>3.5240000000000001E-7</v>
      </c>
      <c r="E56">
        <v>60</v>
      </c>
      <c r="G56">
        <v>15</v>
      </c>
      <c r="H56">
        <v>29</v>
      </c>
      <c r="I56">
        <v>132</v>
      </c>
      <c r="J56">
        <v>49</v>
      </c>
      <c r="K56">
        <v>72</v>
      </c>
      <c r="L56">
        <v>232</v>
      </c>
      <c r="M56">
        <v>3</v>
      </c>
      <c r="N56">
        <v>7</v>
      </c>
      <c r="O56">
        <v>23</v>
      </c>
      <c r="P56">
        <v>6</v>
      </c>
      <c r="Q56">
        <v>4.5</v>
      </c>
      <c r="R56">
        <v>25</v>
      </c>
      <c r="S56">
        <v>2</v>
      </c>
      <c r="T56">
        <v>10</v>
      </c>
      <c r="U56">
        <v>26.5</v>
      </c>
      <c r="V56">
        <v>3</v>
      </c>
      <c r="W56">
        <v>10</v>
      </c>
      <c r="X56">
        <v>24</v>
      </c>
      <c r="Y56">
        <v>0</v>
      </c>
      <c r="Z56">
        <v>0</v>
      </c>
      <c r="AA56">
        <v>4</v>
      </c>
      <c r="AC56">
        <v>8.0399999999999796</v>
      </c>
      <c r="AD56">
        <f t="shared" ref="AD56:AD69" si="57">AVERAGE(G56,G157,G258,G359,G460,G561,G662,G763,G864,G965,G1066,G1167,G1268,G1369,G1470,G1571,G1672,G1773,G1874,G1975,G2076,G2177,G2278,G2379,G2480,G2581,G2682,G2783,G2884,G2985,G3086)*1.425</f>
        <v>40.113749999999996</v>
      </c>
      <c r="AE56">
        <f t="shared" ref="AE56:AF69" si="58">AVERAGE(H56,H157,H258,H359,H460,H561,H662,H763,H864,H965,H1066,H1167,H1268,H1369,H1470,H1571,H1672,H1773,H1874,H1975,H2076,H2177,H2278,H2379,H2480,H2581,H2682,H2783,H2884,H2985,H3086)*1.425</f>
        <v>71.463750000000005</v>
      </c>
      <c r="AF56">
        <f t="shared" si="58"/>
        <v>354.36187500000005</v>
      </c>
      <c r="AG56">
        <f t="shared" si="10"/>
        <v>16.292499999999993</v>
      </c>
      <c r="AH56">
        <f t="shared" si="11"/>
        <v>47.768003903970047</v>
      </c>
      <c r="AI56">
        <f t="shared" ref="AI56:AI69" si="59">AVERAGE(J56,J157,J258,J359,J460,J561,J662,J763,J864,J965,J1066,J1167,J1268,J1369,J1470,J1571,J1672,J1773,J1874,J1975,J2076,J2177,J2278,J2379,J2480,J2581,J2682,J2783,J2884,J2985,J3086)*1.38</f>
        <v>65.688000000000002</v>
      </c>
      <c r="AJ56">
        <f t="shared" ref="AJ56:AK69" si="60">AVERAGE(K56,K157,K258,K359,K460,K561,K662,K763,K864,K965,K1066,K1167,K1268,K1369,K1470,K1571,K1672,K1773,K1874,K1975,K2076,K2177,K2278,K2379,K2480,K2581,K2682,K2783,K2884,K2985,K3086)*1.38</f>
        <v>112.46999999999998</v>
      </c>
      <c r="AK56">
        <f t="shared" si="60"/>
        <v>356.178</v>
      </c>
      <c r="AL56">
        <f t="shared" si="15"/>
        <v>28.198000000000008</v>
      </c>
      <c r="AM56">
        <f t="shared" si="16"/>
        <v>26.465189400418051</v>
      </c>
      <c r="AN56">
        <f t="shared" ref="AN56:AN69" si="61">AVERAGE(M56,M157,M258,M359,M460,M561,M662,M763,M864,M965,M1066,M1167,M1268,M1369,M1470,M1571,M1672,M1773,M1874,M1975,M2076,M2177,M2278,M2379,M2480,M2581,M2682,M2783,M2884,M2985,M3086)*1.5</f>
        <v>10.875</v>
      </c>
      <c r="AO56">
        <f t="shared" ref="AO56:AO69" si="62">AVERAGE(N56,N157,N258,N359,N460,N561,N662,N763,N864,N965,N1066,N1167,N1268,N1369,N1470,N1571,N1672,N1773,N1874,N1975,N2076,N2177,N2278,N2379,N2480,N2581,N2682,N2783,N2884,N2985,N3086)*1.5</f>
        <v>19.575000000000003</v>
      </c>
      <c r="AP56">
        <f t="shared" ref="AP56:AP69" si="63">AVERAGE(O56,O157,O258,O359,O460,O561,O662,O763,O864,O965,O1066,O1167,O1268,O1369,O1470,O1571,O1672,O1773,O1874,O1975,O2076,O2177,O2278,O2379,O2480,O2581,O2682,O2783,O2884,O2985,O3086)*1.5</f>
        <v>63.412499999999994</v>
      </c>
      <c r="AQ56">
        <f t="shared" si="20"/>
        <v>4.3499999999999988</v>
      </c>
      <c r="AR56">
        <f t="shared" si="21"/>
        <v>6.5268798254916751</v>
      </c>
      <c r="AS56">
        <f t="shared" ref="AS56:AS69" si="64">AVERAGE(P56,P157,P258,P359,P460,P561,P662,P763,P864,P965,P1066,P1167,P1268,P1369,P1470,P1571,P1672,P1773,P1874,P1975,P2076,P2177,P2278,P2379,P2480,P2581,P2682,P2783,P2884,P2985,P3086)*1.7</f>
        <v>2.72</v>
      </c>
      <c r="AT56">
        <f t="shared" ref="AT56:AU69" si="65">AVERAGE(Q56,Q157,Q258,Q359,Q460,Q561,Q662,Q763,Q864,Q965,Q1066,Q1167,Q1268,Q1369,Q1470,Q1571,Q1672,Q1773,Q1874,Q1975,Q2076,Q2177,Q2278,Q2379,Q2480,Q2581,Q2682,Q2783,Q2884,Q2985,Q3086)*1.7</f>
        <v>5.0999999999999996</v>
      </c>
      <c r="AU56">
        <f t="shared" si="65"/>
        <v>19.762499999999999</v>
      </c>
      <c r="AV56">
        <f t="shared" si="25"/>
        <v>1.0200000000000002</v>
      </c>
      <c r="AW56">
        <f t="shared" si="26"/>
        <v>2.807384949808319</v>
      </c>
      <c r="AX56">
        <f t="shared" ref="AX56:AX69" si="66">AVERAGE(S56,S157,S258,S359,S460,S561,S662,S763,S864,S965,S1066,S1167,S1268,S1369,S1470,S1571,S1672,S1773,S1874,S1975,S2076,S2177,S2278,S2379,S2480,S2581,S2682,S2783,S2884,S2985,S3086)*1.86</f>
        <v>5.859</v>
      </c>
      <c r="AY56">
        <f t="shared" ref="AY56:AZ69" si="67">AVERAGE(T56,T157,T258,T359,T460,T561,T662,T763,T864,T965,T1066,T1167,T1268,T1369,T1470,T1571,T1672,T1773,T1874,T1975,T2076,T2177,T2278,T2379,T2480,T2581,T2682,T2783,T2884,T2985,T3086)*1.86</f>
        <v>7.2540000000000004</v>
      </c>
      <c r="AZ56">
        <f t="shared" si="67"/>
        <v>39.013500000000008</v>
      </c>
      <c r="BA56">
        <f t="shared" si="29"/>
        <v>3.4409999999999998</v>
      </c>
      <c r="BB56">
        <f t="shared" si="30"/>
        <v>2.9198700357449185</v>
      </c>
      <c r="BC56">
        <f t="shared" ref="BC56:BC69" si="68">AVERAGE(V56,V157,V258,V359,V460,V561,V662,V763,V864,V965,V1066,V1167,V1268,V1369,V1470,V1571,V1672,V1773,V1874,V1975,V2076,V2177,V2278,V2379,V2480,V2581,V2682,V2783,V2884,V2985,V3086)*2</f>
        <v>6.6</v>
      </c>
      <c r="BD56">
        <f t="shared" ref="BD56:BE69" si="69">AVERAGE(W56,W157,W258,W359,W460,W561,W662,W763,W864,W965,W1066,W1167,W1268,W1369,W1470,W1571,W1672,W1773,W1874,W1975,W2076,W2177,W2278,W2379,W2480,W2581,W2682,W2783,W2884,W2985,W3086)*2</f>
        <v>11.8</v>
      </c>
      <c r="BE56">
        <f t="shared" si="69"/>
        <v>47.75</v>
      </c>
      <c r="BF56">
        <f t="shared" si="33"/>
        <v>2.6666666666666661</v>
      </c>
      <c r="BG56">
        <f t="shared" si="34"/>
        <v>2.6695697338901971</v>
      </c>
      <c r="BH56">
        <f t="shared" ref="BH56:BH69" si="70">AVERAGE(Y56,Y157,Y258,Y359,Y460,Y561,Y662,Y763,Y864,Y965,Y1066,Y1167,Y1268,Y1369,Y1470,Y1571,Y1672,Y1773,Y1874,Y1975,Y2076,Y2177,Y2278,Y2379,Y2480,Y2581,Y2682,Y2783,Y2884,Y2985,Y3086)*1.25</f>
        <v>0.4375</v>
      </c>
      <c r="BI56">
        <f t="shared" ref="BI56:BJ69" si="71">AVERAGE(Z56,Z157,Z258,Z359,Z460,Z561,Z662,Z763,Z864,Z965,Z1066,Z1167,Z1268,Z1369,Z1470,Z1571,Z1672,Z1773,Z1874,Z1975,Z2076,Z2177,Z2278,Z2379,Z2480,Z2581,Z2682,Z2783,Z2884,Z2985,Z3086)*1.25</f>
        <v>0.5</v>
      </c>
      <c r="BJ56">
        <f t="shared" si="71"/>
        <v>2.8125</v>
      </c>
      <c r="BK56">
        <f t="shared" si="37"/>
        <v>0.27083333333333337</v>
      </c>
      <c r="BL56">
        <f t="shared" si="38"/>
        <v>0.89469590880408589</v>
      </c>
    </row>
    <row r="57" spans="1:64" x14ac:dyDescent="0.25">
      <c r="A57" t="s">
        <v>81</v>
      </c>
      <c r="B57">
        <v>60.9</v>
      </c>
      <c r="C57">
        <v>8.0607000000000006</v>
      </c>
      <c r="D57" s="1">
        <v>3.5199999999999998E-7</v>
      </c>
      <c r="E57">
        <v>60</v>
      </c>
      <c r="G57">
        <v>12</v>
      </c>
      <c r="H57">
        <v>22</v>
      </c>
      <c r="I57">
        <v>118.5</v>
      </c>
      <c r="J57">
        <v>44.5</v>
      </c>
      <c r="K57">
        <v>64</v>
      </c>
      <c r="L57">
        <v>236.5</v>
      </c>
      <c r="M57">
        <v>4</v>
      </c>
      <c r="N57">
        <v>7</v>
      </c>
      <c r="O57">
        <v>34</v>
      </c>
      <c r="P57">
        <v>5</v>
      </c>
      <c r="Q57">
        <v>4</v>
      </c>
      <c r="R57">
        <v>18</v>
      </c>
      <c r="S57">
        <v>5</v>
      </c>
      <c r="T57">
        <v>3</v>
      </c>
      <c r="U57">
        <v>28</v>
      </c>
      <c r="V57">
        <v>3</v>
      </c>
      <c r="W57">
        <v>7</v>
      </c>
      <c r="X57">
        <v>26</v>
      </c>
      <c r="Y57">
        <v>1</v>
      </c>
      <c r="Z57">
        <v>0</v>
      </c>
      <c r="AA57">
        <v>7</v>
      </c>
      <c r="AC57">
        <v>8.0599999999999792</v>
      </c>
      <c r="AD57">
        <f t="shared" si="57"/>
        <v>37.477499999999999</v>
      </c>
      <c r="AE57">
        <f t="shared" si="58"/>
        <v>68.257499999999993</v>
      </c>
      <c r="AF57">
        <f t="shared" ref="AF57:AF69" si="72">AVERAGE(I57,I158,I259,I360,I461,I562,I663,I764,I865,I966,I1067,I1168,I1269,I1370,I1471,I1572,I1673,I1774,I1875,I1976,I2077,I2178,I2279,I2380,I2481,I2582,I2683,I2784,I2885,I2986,I3087)*1.425</f>
        <v>362.16374999999999</v>
      </c>
      <c r="AG57">
        <f t="shared" si="10"/>
        <v>14.725000000000001</v>
      </c>
      <c r="AH57">
        <f t="shared" si="11"/>
        <v>47.539990143865062</v>
      </c>
      <c r="AI57">
        <f t="shared" si="59"/>
        <v>65.653499999999994</v>
      </c>
      <c r="AJ57">
        <f t="shared" si="60"/>
        <v>110.12399999999998</v>
      </c>
      <c r="AK57">
        <f t="shared" ref="AK57:AK69" si="73">AVERAGE(L57,L158,L259,L360,L461,L562,L663,L764,L865,L966,L1067,L1168,L1269,L1370,L1471,L1572,L1673,L1774,L1875,L1976,L2077,L2178,L2279,L2380,L2481,L2582,L2683,L2784,L2885,L2986,L3087)*1.38</f>
        <v>377.87849999999997</v>
      </c>
      <c r="AL57">
        <f t="shared" si="15"/>
        <v>28.945500000000003</v>
      </c>
      <c r="AM57">
        <f t="shared" si="16"/>
        <v>28.526331740413131</v>
      </c>
      <c r="AN57">
        <f t="shared" si="61"/>
        <v>11.399999999999999</v>
      </c>
      <c r="AO57">
        <f t="shared" si="62"/>
        <v>20.174999999999997</v>
      </c>
      <c r="AP57">
        <f t="shared" si="63"/>
        <v>68.362500000000011</v>
      </c>
      <c r="AQ57">
        <f t="shared" si="20"/>
        <v>4.6749999999999998</v>
      </c>
      <c r="AR57">
        <f t="shared" si="21"/>
        <v>4.0709847293580781</v>
      </c>
      <c r="AS57">
        <f t="shared" si="64"/>
        <v>3.4849999999999994</v>
      </c>
      <c r="AT57">
        <f t="shared" si="65"/>
        <v>3.9950000000000001</v>
      </c>
      <c r="AU57">
        <f t="shared" ref="AU57:AU69" si="74">AVERAGE(R57,R158,R259,R360,R461,R562,R663,R764,R865,R966,R1067,R1168,R1269,R1370,R1471,R1572,R1673,R1774,R1875,R1976,R2077,R2178,R2279,R2380,R2481,R2582,R2683,R2784,R2885,R2986,R3087)*1.7</f>
        <v>20.1875</v>
      </c>
      <c r="AV57">
        <f t="shared" si="25"/>
        <v>2.1533333333333324</v>
      </c>
      <c r="AW57">
        <f t="shared" si="26"/>
        <v>2.2834058569803815</v>
      </c>
      <c r="AX57">
        <f t="shared" si="66"/>
        <v>5.3940000000000001</v>
      </c>
      <c r="AY57">
        <f t="shared" si="67"/>
        <v>10.416</v>
      </c>
      <c r="AZ57">
        <f t="shared" ref="AZ57:AZ69" si="75">AVERAGE(U57,U158,U259,U360,U461,U562,U663,U764,U865,U966,U1067,U1168,U1269,U1370,U1471,U1572,U1673,U1774,U1875,U1976,U2077,U2178,U2279,U2380,U2481,U2582,U2683,U2784,U2885,U2986,U3087)*1.86</f>
        <v>42.686999999999998</v>
      </c>
      <c r="BA57">
        <f t="shared" si="29"/>
        <v>1.9220000000000002</v>
      </c>
      <c r="BB57">
        <f t="shared" si="30"/>
        <v>4.5556565290039597</v>
      </c>
      <c r="BC57">
        <f t="shared" si="68"/>
        <v>6.2</v>
      </c>
      <c r="BD57">
        <f t="shared" si="69"/>
        <v>11.1</v>
      </c>
      <c r="BE57">
        <f t="shared" ref="BE57:BE69" si="76">AVERAGE(X57,X158,X259,X360,X461,X562,X663,X764,X865,X966,X1067,X1168,X1269,X1370,X1471,X1572,X1673,X1774,X1875,X1976,X2077,X2178,X2279,X2380,X2481,X2582,X2683,X2784,X2885,X2986,X3087)*2</f>
        <v>48.85</v>
      </c>
      <c r="BF57">
        <f t="shared" si="33"/>
        <v>2.5000000000000004</v>
      </c>
      <c r="BG57">
        <f t="shared" si="34"/>
        <v>4.1010864726813843</v>
      </c>
      <c r="BH57">
        <f t="shared" si="70"/>
        <v>0.4375</v>
      </c>
      <c r="BI57">
        <f t="shared" si="71"/>
        <v>0.8125</v>
      </c>
      <c r="BJ57">
        <f t="shared" ref="BJ57:BJ69" si="77">AVERAGE(AA57,AA158,AA259,AA360,AA461,AA562,AA663,AA764,AA865,AA966,AA1067,AA1168,AA1269,AA1370,AA1471,AA1572,AA1673,AA1774,AA1875,AA1976,AA2077,AA2178,AA2279,AA2380,AA2481,AA2582,AA2683,AA2784,AA2885,AA2986,AA3087)*1.25</f>
        <v>4.34375</v>
      </c>
      <c r="BK57">
        <f t="shared" si="37"/>
        <v>0.16666666666666669</v>
      </c>
      <c r="BL57">
        <f t="shared" si="38"/>
        <v>0.88161419552068809</v>
      </c>
    </row>
    <row r="58" spans="1:64" x14ac:dyDescent="0.25">
      <c r="A58" t="s">
        <v>82</v>
      </c>
      <c r="B58">
        <v>60</v>
      </c>
      <c r="C58">
        <v>8.0787999999999993</v>
      </c>
      <c r="D58" s="1">
        <v>3.0180000000000002E-7</v>
      </c>
      <c r="E58">
        <v>60</v>
      </c>
      <c r="G58">
        <v>7</v>
      </c>
      <c r="H58">
        <v>23</v>
      </c>
      <c r="I58">
        <v>105</v>
      </c>
      <c r="J58">
        <v>47</v>
      </c>
      <c r="K58">
        <v>71</v>
      </c>
      <c r="L58">
        <v>245.5</v>
      </c>
      <c r="M58">
        <v>6</v>
      </c>
      <c r="N58">
        <v>8</v>
      </c>
      <c r="O58">
        <v>46</v>
      </c>
      <c r="P58">
        <v>4</v>
      </c>
      <c r="Q58">
        <v>4</v>
      </c>
      <c r="R58">
        <v>20</v>
      </c>
      <c r="S58">
        <v>1</v>
      </c>
      <c r="T58">
        <v>3</v>
      </c>
      <c r="U58">
        <v>25</v>
      </c>
      <c r="V58">
        <v>3</v>
      </c>
      <c r="W58">
        <v>5</v>
      </c>
      <c r="X58">
        <v>34</v>
      </c>
      <c r="Y58">
        <v>0</v>
      </c>
      <c r="Z58">
        <v>0</v>
      </c>
      <c r="AA58">
        <v>1.5</v>
      </c>
      <c r="AC58">
        <v>8.0799999999999805</v>
      </c>
      <c r="AD58">
        <f t="shared" si="57"/>
        <v>39.543750000000003</v>
      </c>
      <c r="AE58">
        <f t="shared" si="58"/>
        <v>72.033749999999998</v>
      </c>
      <c r="AF58">
        <f t="shared" si="72"/>
        <v>369.14625000000001</v>
      </c>
      <c r="AG58">
        <f t="shared" si="10"/>
        <v>15.532500000000002</v>
      </c>
      <c r="AH58">
        <f t="shared" si="11"/>
        <v>51.061274836012338</v>
      </c>
      <c r="AI58">
        <f t="shared" si="59"/>
        <v>73.898999999999987</v>
      </c>
      <c r="AJ58">
        <f t="shared" si="60"/>
        <v>115.782</v>
      </c>
      <c r="AK58">
        <f t="shared" si="73"/>
        <v>419.41649999999998</v>
      </c>
      <c r="AL58">
        <f t="shared" si="15"/>
        <v>35.304999999999986</v>
      </c>
      <c r="AM58">
        <f t="shared" si="16"/>
        <v>24.670829733585951</v>
      </c>
      <c r="AN58">
        <f t="shared" si="61"/>
        <v>12.899999999999999</v>
      </c>
      <c r="AO58">
        <f t="shared" si="62"/>
        <v>18</v>
      </c>
      <c r="AP58">
        <f t="shared" si="63"/>
        <v>74.099999999999994</v>
      </c>
      <c r="AQ58">
        <f t="shared" si="20"/>
        <v>6.8999999999999986</v>
      </c>
      <c r="AR58">
        <f t="shared" si="21"/>
        <v>5.6738265476050378</v>
      </c>
      <c r="AS58">
        <f t="shared" si="64"/>
        <v>2.9325000000000001</v>
      </c>
      <c r="AT58">
        <f t="shared" si="65"/>
        <v>3.6549999999999998</v>
      </c>
      <c r="AU58">
        <f t="shared" si="74"/>
        <v>21.377499999999998</v>
      </c>
      <c r="AV58">
        <f t="shared" si="25"/>
        <v>1.7141666666666668</v>
      </c>
      <c r="AW58">
        <f t="shared" si="26"/>
        <v>2.1941063247031942</v>
      </c>
      <c r="AX58">
        <f t="shared" si="66"/>
        <v>5.487000000000001</v>
      </c>
      <c r="AY58">
        <f t="shared" si="67"/>
        <v>9.2070000000000007</v>
      </c>
      <c r="AZ58">
        <f t="shared" si="75"/>
        <v>40.966499999999996</v>
      </c>
      <c r="BA58">
        <f t="shared" si="29"/>
        <v>2.4180000000000006</v>
      </c>
      <c r="BB58">
        <f t="shared" si="30"/>
        <v>2.7044597545725391</v>
      </c>
      <c r="BC58">
        <f t="shared" si="68"/>
        <v>7</v>
      </c>
      <c r="BD58">
        <f t="shared" si="69"/>
        <v>11</v>
      </c>
      <c r="BE58">
        <f t="shared" si="76"/>
        <v>51.75</v>
      </c>
      <c r="BF58">
        <f t="shared" si="33"/>
        <v>3.3333333333333335</v>
      </c>
      <c r="BG58">
        <f t="shared" si="34"/>
        <v>4.188468602099011</v>
      </c>
      <c r="BH58">
        <f t="shared" si="70"/>
        <v>0.375</v>
      </c>
      <c r="BI58">
        <f t="shared" si="71"/>
        <v>0.625</v>
      </c>
      <c r="BJ58">
        <f t="shared" si="77"/>
        <v>3.15625</v>
      </c>
      <c r="BK58">
        <f t="shared" si="37"/>
        <v>0.16666666666666666</v>
      </c>
      <c r="BL58">
        <f t="shared" si="38"/>
        <v>1.0538391352938659</v>
      </c>
    </row>
    <row r="59" spans="1:64" x14ac:dyDescent="0.25">
      <c r="A59" t="s">
        <v>83</v>
      </c>
      <c r="B59">
        <v>60.9</v>
      </c>
      <c r="C59">
        <v>8.1018000000000008</v>
      </c>
      <c r="D59" s="1">
        <v>3.0750000000000002E-7</v>
      </c>
      <c r="E59">
        <v>60</v>
      </c>
      <c r="G59">
        <v>15</v>
      </c>
      <c r="H59">
        <v>24</v>
      </c>
      <c r="I59">
        <v>140</v>
      </c>
      <c r="J59">
        <v>42</v>
      </c>
      <c r="K59">
        <v>91</v>
      </c>
      <c r="L59">
        <v>280</v>
      </c>
      <c r="M59">
        <v>9</v>
      </c>
      <c r="N59">
        <v>9</v>
      </c>
      <c r="O59">
        <v>48.5</v>
      </c>
      <c r="P59">
        <v>6</v>
      </c>
      <c r="Q59">
        <v>13</v>
      </c>
      <c r="R59">
        <v>32</v>
      </c>
      <c r="S59">
        <v>5</v>
      </c>
      <c r="T59">
        <v>11</v>
      </c>
      <c r="U59">
        <v>43</v>
      </c>
      <c r="V59">
        <v>1</v>
      </c>
      <c r="W59">
        <v>6</v>
      </c>
      <c r="X59">
        <v>25.5</v>
      </c>
      <c r="Y59">
        <v>0</v>
      </c>
      <c r="Z59">
        <v>1</v>
      </c>
      <c r="AA59">
        <v>2.5</v>
      </c>
      <c r="AC59">
        <v>8.0999999999999801</v>
      </c>
      <c r="AD59">
        <f t="shared" si="57"/>
        <v>40.683750000000003</v>
      </c>
      <c r="AE59">
        <f t="shared" si="58"/>
        <v>74.883749999999992</v>
      </c>
      <c r="AF59">
        <f t="shared" si="72"/>
        <v>383.075625</v>
      </c>
      <c r="AG59">
        <f t="shared" si="10"/>
        <v>15.722500000000007</v>
      </c>
      <c r="AH59">
        <f t="shared" si="11"/>
        <v>45.138171711474378</v>
      </c>
      <c r="AI59">
        <f t="shared" si="59"/>
        <v>78.349499999999992</v>
      </c>
      <c r="AJ59">
        <f t="shared" si="60"/>
        <v>115.12649999999999</v>
      </c>
      <c r="AK59">
        <f t="shared" si="73"/>
        <v>438.90899999999999</v>
      </c>
      <c r="AL59">
        <f t="shared" si="15"/>
        <v>39.973999999999997</v>
      </c>
      <c r="AM59">
        <f t="shared" si="16"/>
        <v>32.960118188890654</v>
      </c>
      <c r="AN59">
        <f t="shared" si="61"/>
        <v>13.350000000000001</v>
      </c>
      <c r="AO59">
        <f t="shared" si="62"/>
        <v>17.774999999999999</v>
      </c>
      <c r="AP59">
        <f t="shared" si="63"/>
        <v>76.537499999999994</v>
      </c>
      <c r="AQ59">
        <f t="shared" si="20"/>
        <v>7.4250000000000016</v>
      </c>
      <c r="AR59">
        <f t="shared" si="21"/>
        <v>4.8689558191906803</v>
      </c>
      <c r="AS59">
        <f t="shared" si="64"/>
        <v>3.3149999999999999</v>
      </c>
      <c r="AT59">
        <f t="shared" si="65"/>
        <v>4.42</v>
      </c>
      <c r="AU59">
        <f t="shared" si="74"/>
        <v>19.0825</v>
      </c>
      <c r="AV59">
        <f t="shared" si="25"/>
        <v>1.8416666666666666</v>
      </c>
      <c r="AW59">
        <f t="shared" si="26"/>
        <v>4.1890424828446085</v>
      </c>
      <c r="AX59">
        <f t="shared" si="66"/>
        <v>6.2310000000000008</v>
      </c>
      <c r="AY59">
        <f t="shared" si="67"/>
        <v>9.1140000000000008</v>
      </c>
      <c r="AZ59">
        <f t="shared" si="75"/>
        <v>45.244500000000002</v>
      </c>
      <c r="BA59">
        <f t="shared" si="29"/>
        <v>3.1930000000000005</v>
      </c>
      <c r="BB59">
        <f t="shared" si="30"/>
        <v>4.2408460996628534</v>
      </c>
      <c r="BC59">
        <f t="shared" si="68"/>
        <v>6</v>
      </c>
      <c r="BD59">
        <f t="shared" si="69"/>
        <v>11.5</v>
      </c>
      <c r="BE59">
        <f t="shared" si="76"/>
        <v>49.7</v>
      </c>
      <c r="BF59">
        <f t="shared" si="33"/>
        <v>2.1666666666666665</v>
      </c>
      <c r="BG59">
        <f t="shared" si="34"/>
        <v>3.1862585566371684</v>
      </c>
      <c r="BH59">
        <f t="shared" si="70"/>
        <v>0.375</v>
      </c>
      <c r="BI59">
        <f t="shared" si="71"/>
        <v>0.8125</v>
      </c>
      <c r="BJ59">
        <f t="shared" si="77"/>
        <v>3.4375</v>
      </c>
      <c r="BK59">
        <f t="shared" si="37"/>
        <v>0.10416666666666669</v>
      </c>
      <c r="BL59">
        <f t="shared" si="38"/>
        <v>1.1719204051032801</v>
      </c>
    </row>
    <row r="60" spans="1:64" x14ac:dyDescent="0.25">
      <c r="A60" t="s">
        <v>84</v>
      </c>
      <c r="B60">
        <v>60.9</v>
      </c>
      <c r="C60">
        <v>8.1198999999999995</v>
      </c>
      <c r="D60" s="1">
        <v>2.8799999999999998E-7</v>
      </c>
      <c r="E60">
        <v>60</v>
      </c>
      <c r="G60">
        <v>19</v>
      </c>
      <c r="H60">
        <v>36</v>
      </c>
      <c r="I60">
        <v>146</v>
      </c>
      <c r="J60">
        <v>57</v>
      </c>
      <c r="K60">
        <v>83</v>
      </c>
      <c r="L60">
        <v>307</v>
      </c>
      <c r="M60">
        <v>3</v>
      </c>
      <c r="N60">
        <v>19</v>
      </c>
      <c r="O60">
        <v>47</v>
      </c>
      <c r="P60">
        <v>6</v>
      </c>
      <c r="Q60">
        <v>7</v>
      </c>
      <c r="R60">
        <v>26</v>
      </c>
      <c r="S60">
        <v>0</v>
      </c>
      <c r="T60">
        <v>10</v>
      </c>
      <c r="U60">
        <v>31</v>
      </c>
      <c r="V60">
        <v>1</v>
      </c>
      <c r="W60">
        <v>8</v>
      </c>
      <c r="X60">
        <v>24</v>
      </c>
      <c r="Y60">
        <v>0</v>
      </c>
      <c r="Z60">
        <v>1</v>
      </c>
      <c r="AA60">
        <v>5.5</v>
      </c>
      <c r="AC60">
        <v>8.1199999999999797</v>
      </c>
      <c r="AD60">
        <f t="shared" si="57"/>
        <v>40.256250000000001</v>
      </c>
      <c r="AE60">
        <f t="shared" si="58"/>
        <v>72.888750000000002</v>
      </c>
      <c r="AF60">
        <f t="shared" si="72"/>
        <v>393.763125</v>
      </c>
      <c r="AG60">
        <f t="shared" si="10"/>
        <v>15.96</v>
      </c>
      <c r="AH60">
        <f t="shared" si="11"/>
        <v>47.819791729582064</v>
      </c>
      <c r="AI60">
        <f t="shared" si="59"/>
        <v>72.173999999999992</v>
      </c>
      <c r="AJ60">
        <f t="shared" si="60"/>
        <v>126.68399999999998</v>
      </c>
      <c r="AK60">
        <f t="shared" si="73"/>
        <v>461.334</v>
      </c>
      <c r="AL60">
        <f t="shared" si="15"/>
        <v>29.945999999999998</v>
      </c>
      <c r="AM60">
        <f t="shared" si="16"/>
        <v>30.079555306485101</v>
      </c>
      <c r="AN60">
        <f t="shared" si="61"/>
        <v>12.825000000000001</v>
      </c>
      <c r="AO60">
        <f t="shared" si="62"/>
        <v>22.274999999999999</v>
      </c>
      <c r="AP60">
        <f t="shared" si="63"/>
        <v>86.0625</v>
      </c>
      <c r="AQ60">
        <f t="shared" si="20"/>
        <v>5.4000000000000012</v>
      </c>
      <c r="AR60">
        <f t="shared" si="21"/>
        <v>5.4271102477308961</v>
      </c>
      <c r="AS60">
        <f t="shared" si="64"/>
        <v>3.145</v>
      </c>
      <c r="AT60">
        <f t="shared" si="65"/>
        <v>5.4824999999999999</v>
      </c>
      <c r="AU60">
        <f t="shared" si="74"/>
        <v>23.077499999999997</v>
      </c>
      <c r="AV60">
        <f t="shared" si="25"/>
        <v>1.3175000000000001</v>
      </c>
      <c r="AW60">
        <f t="shared" si="26"/>
        <v>3.3269971831082539</v>
      </c>
      <c r="AX60">
        <f t="shared" si="66"/>
        <v>5.4405000000000001</v>
      </c>
      <c r="AY60">
        <f t="shared" si="67"/>
        <v>10.044</v>
      </c>
      <c r="AZ60">
        <f t="shared" si="75"/>
        <v>46.407000000000004</v>
      </c>
      <c r="BA60">
        <f t="shared" si="29"/>
        <v>2.0924999999999998</v>
      </c>
      <c r="BB60">
        <f t="shared" si="30"/>
        <v>3.6053290329590477</v>
      </c>
      <c r="BC60">
        <f t="shared" si="68"/>
        <v>6.05</v>
      </c>
      <c r="BD60">
        <f t="shared" si="69"/>
        <v>11.7</v>
      </c>
      <c r="BE60">
        <f t="shared" si="76"/>
        <v>55.65</v>
      </c>
      <c r="BF60">
        <f t="shared" si="33"/>
        <v>2.15</v>
      </c>
      <c r="BG60">
        <f t="shared" si="34"/>
        <v>4.2433960758348066</v>
      </c>
      <c r="BH60">
        <f t="shared" si="70"/>
        <v>0.5625</v>
      </c>
      <c r="BI60">
        <f t="shared" si="71"/>
        <v>0.34375</v>
      </c>
      <c r="BJ60">
        <f t="shared" si="77"/>
        <v>3.4375</v>
      </c>
      <c r="BK60">
        <f t="shared" si="37"/>
        <v>0.44791666666666669</v>
      </c>
      <c r="BL60">
        <f t="shared" si="38"/>
        <v>1.0696872296287216</v>
      </c>
    </row>
    <row r="61" spans="1:64" x14ac:dyDescent="0.25">
      <c r="A61" t="s">
        <v>85</v>
      </c>
      <c r="B61">
        <v>60.9</v>
      </c>
      <c r="C61">
        <v>8.1412999999999993</v>
      </c>
      <c r="D61" s="1">
        <v>3.4960000000000001E-7</v>
      </c>
      <c r="E61">
        <v>60</v>
      </c>
      <c r="G61">
        <v>16</v>
      </c>
      <c r="H61">
        <v>27</v>
      </c>
      <c r="I61">
        <v>151.5</v>
      </c>
      <c r="J61">
        <v>48</v>
      </c>
      <c r="K61">
        <v>66</v>
      </c>
      <c r="L61">
        <v>275.5</v>
      </c>
      <c r="M61">
        <v>2</v>
      </c>
      <c r="N61">
        <v>15</v>
      </c>
      <c r="O61">
        <v>43.5</v>
      </c>
      <c r="P61">
        <v>9</v>
      </c>
      <c r="Q61">
        <v>3</v>
      </c>
      <c r="R61">
        <v>21.5</v>
      </c>
      <c r="S61">
        <v>4</v>
      </c>
      <c r="T61">
        <v>13</v>
      </c>
      <c r="U61">
        <v>42</v>
      </c>
      <c r="V61">
        <v>7</v>
      </c>
      <c r="W61">
        <v>7</v>
      </c>
      <c r="X61">
        <v>30.5</v>
      </c>
      <c r="Y61">
        <v>1</v>
      </c>
      <c r="Z61">
        <v>0</v>
      </c>
      <c r="AA61">
        <v>3.5</v>
      </c>
      <c r="AC61">
        <v>8.1399999999999793</v>
      </c>
      <c r="AD61">
        <f t="shared" si="57"/>
        <v>40.826250000000002</v>
      </c>
      <c r="AE61">
        <f t="shared" si="58"/>
        <v>70.466250000000002</v>
      </c>
      <c r="AF61">
        <f t="shared" si="72"/>
        <v>396.07875000000001</v>
      </c>
      <c r="AG61">
        <f t="shared" si="10"/>
        <v>17.337500000000002</v>
      </c>
      <c r="AH61">
        <f t="shared" si="11"/>
        <v>49.816533666195106</v>
      </c>
      <c r="AI61">
        <f t="shared" si="59"/>
        <v>67.61999999999999</v>
      </c>
      <c r="AJ61">
        <f t="shared" si="60"/>
        <v>125.30399999999999</v>
      </c>
      <c r="AK61">
        <f t="shared" si="73"/>
        <v>474.75449999999995</v>
      </c>
      <c r="AL61">
        <f t="shared" si="15"/>
        <v>25.851999999999997</v>
      </c>
      <c r="AM61">
        <f t="shared" si="16"/>
        <v>25.470067902821921</v>
      </c>
      <c r="AN61">
        <f t="shared" si="61"/>
        <v>12</v>
      </c>
      <c r="AO61">
        <f t="shared" si="62"/>
        <v>20.625</v>
      </c>
      <c r="AP61">
        <f t="shared" si="63"/>
        <v>82.462500000000006</v>
      </c>
      <c r="AQ61">
        <f t="shared" si="20"/>
        <v>5.125</v>
      </c>
      <c r="AR61">
        <f t="shared" si="21"/>
        <v>6.9771835108150686</v>
      </c>
      <c r="AS61">
        <f t="shared" si="64"/>
        <v>3.74</v>
      </c>
      <c r="AT61">
        <f t="shared" si="65"/>
        <v>4.8449999999999998</v>
      </c>
      <c r="AU61">
        <f t="shared" si="74"/>
        <v>24.82</v>
      </c>
      <c r="AV61">
        <f t="shared" si="25"/>
        <v>2.125</v>
      </c>
      <c r="AW61">
        <f t="shared" si="26"/>
        <v>1.8832085277457606</v>
      </c>
      <c r="AX61">
        <f t="shared" si="66"/>
        <v>6.5100000000000007</v>
      </c>
      <c r="AY61">
        <f t="shared" si="67"/>
        <v>11.904000000000002</v>
      </c>
      <c r="AZ61">
        <f t="shared" si="75"/>
        <v>49.615500000000004</v>
      </c>
      <c r="BA61">
        <f t="shared" si="29"/>
        <v>2.5420000000000003</v>
      </c>
      <c r="BB61">
        <f t="shared" si="30"/>
        <v>5.7050921923380784</v>
      </c>
      <c r="BC61">
        <f t="shared" si="68"/>
        <v>6.1</v>
      </c>
      <c r="BD61">
        <f t="shared" si="69"/>
        <v>10.9</v>
      </c>
      <c r="BE61">
        <f t="shared" si="76"/>
        <v>55.75</v>
      </c>
      <c r="BF61">
        <f t="shared" si="33"/>
        <v>2.4666666666666663</v>
      </c>
      <c r="BG61">
        <f t="shared" si="34"/>
        <v>4.0579733163116565</v>
      </c>
      <c r="BH61">
        <f t="shared" si="70"/>
        <v>0.5625</v>
      </c>
      <c r="BI61">
        <f t="shared" si="71"/>
        <v>0.75</v>
      </c>
      <c r="BJ61">
        <f t="shared" si="77"/>
        <v>4.125</v>
      </c>
      <c r="BK61">
        <f t="shared" si="37"/>
        <v>0.3125</v>
      </c>
      <c r="BL61">
        <f t="shared" si="38"/>
        <v>1.3716450912718845</v>
      </c>
    </row>
    <row r="62" spans="1:64" x14ac:dyDescent="0.25">
      <c r="A62" t="s">
        <v>86</v>
      </c>
      <c r="B62">
        <v>60</v>
      </c>
      <c r="C62">
        <v>8.1613000000000007</v>
      </c>
      <c r="D62" s="1">
        <v>2.7239999999999998E-7</v>
      </c>
      <c r="E62">
        <v>60</v>
      </c>
      <c r="G62">
        <v>16</v>
      </c>
      <c r="H62">
        <v>32</v>
      </c>
      <c r="I62">
        <v>171</v>
      </c>
      <c r="J62">
        <v>31</v>
      </c>
      <c r="K62">
        <v>67</v>
      </c>
      <c r="L62">
        <v>290</v>
      </c>
      <c r="M62">
        <v>5</v>
      </c>
      <c r="N62">
        <v>7</v>
      </c>
      <c r="O62">
        <v>41</v>
      </c>
      <c r="P62">
        <v>7</v>
      </c>
      <c r="Q62">
        <v>6</v>
      </c>
      <c r="R62">
        <v>36.5</v>
      </c>
      <c r="S62">
        <v>2</v>
      </c>
      <c r="T62">
        <v>6</v>
      </c>
      <c r="U62">
        <v>23</v>
      </c>
      <c r="V62">
        <v>2</v>
      </c>
      <c r="W62">
        <v>5</v>
      </c>
      <c r="X62">
        <v>22</v>
      </c>
      <c r="Y62">
        <v>0</v>
      </c>
      <c r="Z62">
        <v>3</v>
      </c>
      <c r="AA62">
        <v>6</v>
      </c>
      <c r="AC62">
        <v>8.1599999999999806</v>
      </c>
      <c r="AD62">
        <f t="shared" si="57"/>
        <v>35.909999999999997</v>
      </c>
      <c r="AE62">
        <f t="shared" si="58"/>
        <v>74.883749999999992</v>
      </c>
      <c r="AF62">
        <f t="shared" si="72"/>
        <v>394.86750000000006</v>
      </c>
      <c r="AG62">
        <f t="shared" si="10"/>
        <v>10.94875</v>
      </c>
      <c r="AH62">
        <f t="shared" si="11"/>
        <v>46.31389934703482</v>
      </c>
      <c r="AI62">
        <f t="shared" si="59"/>
        <v>64.99799999999999</v>
      </c>
      <c r="AJ62">
        <f t="shared" si="60"/>
        <v>121.57799999999999</v>
      </c>
      <c r="AK62">
        <f t="shared" si="73"/>
        <v>479.03249999999997</v>
      </c>
      <c r="AL62">
        <f t="shared" si="15"/>
        <v>24.471999999999994</v>
      </c>
      <c r="AM62">
        <f t="shared" si="16"/>
        <v>33.639146056876889</v>
      </c>
      <c r="AN62">
        <f t="shared" si="61"/>
        <v>10.762499999999999</v>
      </c>
      <c r="AO62">
        <f t="shared" si="62"/>
        <v>20.549999999999997</v>
      </c>
      <c r="AP62">
        <f t="shared" si="63"/>
        <v>84.712500000000006</v>
      </c>
      <c r="AQ62">
        <f t="shared" si="20"/>
        <v>3.9125000000000005</v>
      </c>
      <c r="AR62">
        <f t="shared" si="21"/>
        <v>8.3347915390848257</v>
      </c>
      <c r="AS62">
        <f t="shared" si="64"/>
        <v>3.06</v>
      </c>
      <c r="AT62">
        <f t="shared" si="65"/>
        <v>4.8449999999999998</v>
      </c>
      <c r="AU62">
        <f t="shared" si="74"/>
        <v>26.477499999999999</v>
      </c>
      <c r="AV62">
        <f t="shared" si="25"/>
        <v>1.4450000000000001</v>
      </c>
      <c r="AW62">
        <f t="shared" si="26"/>
        <v>3.7088554803819154</v>
      </c>
      <c r="AX62">
        <f t="shared" si="66"/>
        <v>6.6029999999999998</v>
      </c>
      <c r="AY62">
        <f t="shared" si="67"/>
        <v>9.6720000000000006</v>
      </c>
      <c r="AZ62">
        <f t="shared" si="75"/>
        <v>47.290500000000002</v>
      </c>
      <c r="BA62">
        <f t="shared" si="29"/>
        <v>3.3789999999999996</v>
      </c>
      <c r="BB62">
        <f t="shared" si="30"/>
        <v>2.6709200853945609</v>
      </c>
      <c r="BC62">
        <f t="shared" si="68"/>
        <v>6.1</v>
      </c>
      <c r="BD62">
        <f t="shared" si="69"/>
        <v>10.6</v>
      </c>
      <c r="BE62">
        <f t="shared" si="76"/>
        <v>54</v>
      </c>
      <c r="BF62">
        <f t="shared" si="33"/>
        <v>2.5666666666666664</v>
      </c>
      <c r="BG62">
        <f t="shared" si="34"/>
        <v>4.2859527558806612</v>
      </c>
      <c r="BH62">
        <f t="shared" si="70"/>
        <v>0.53125</v>
      </c>
      <c r="BI62">
        <f t="shared" si="71"/>
        <v>0.46875</v>
      </c>
      <c r="BJ62">
        <f t="shared" si="77"/>
        <v>3.34375</v>
      </c>
      <c r="BK62">
        <f t="shared" si="37"/>
        <v>0.375</v>
      </c>
      <c r="BL62">
        <f t="shared" si="38"/>
        <v>0.86833542496918203</v>
      </c>
    </row>
    <row r="63" spans="1:64" x14ac:dyDescent="0.25">
      <c r="A63" t="s">
        <v>87</v>
      </c>
      <c r="B63">
        <v>60.9</v>
      </c>
      <c r="C63">
        <v>8.1797000000000004</v>
      </c>
      <c r="D63" s="1">
        <v>3.5600000000000001E-7</v>
      </c>
      <c r="E63">
        <v>60</v>
      </c>
      <c r="G63">
        <v>13</v>
      </c>
      <c r="H63">
        <v>32</v>
      </c>
      <c r="I63">
        <v>144.5</v>
      </c>
      <c r="J63">
        <v>31</v>
      </c>
      <c r="K63">
        <v>79</v>
      </c>
      <c r="L63">
        <v>285.5</v>
      </c>
      <c r="M63">
        <v>7</v>
      </c>
      <c r="N63">
        <v>15</v>
      </c>
      <c r="O63">
        <v>51</v>
      </c>
      <c r="P63">
        <v>4</v>
      </c>
      <c r="Q63">
        <v>5</v>
      </c>
      <c r="R63">
        <v>19</v>
      </c>
      <c r="S63">
        <v>6</v>
      </c>
      <c r="T63">
        <v>3</v>
      </c>
      <c r="U63">
        <v>29</v>
      </c>
      <c r="V63">
        <v>3</v>
      </c>
      <c r="W63">
        <v>6</v>
      </c>
      <c r="X63">
        <v>21</v>
      </c>
      <c r="Y63">
        <v>0</v>
      </c>
      <c r="Z63">
        <v>0</v>
      </c>
      <c r="AA63">
        <v>2.5</v>
      </c>
      <c r="AC63">
        <v>8.1799999999999695</v>
      </c>
      <c r="AD63">
        <f t="shared" si="57"/>
        <v>38.6175</v>
      </c>
      <c r="AE63">
        <f t="shared" si="58"/>
        <v>69.896249999999995</v>
      </c>
      <c r="AF63">
        <f t="shared" si="72"/>
        <v>407.1225</v>
      </c>
      <c r="AG63">
        <f t="shared" si="10"/>
        <v>15.318750000000001</v>
      </c>
      <c r="AH63">
        <f t="shared" si="11"/>
        <v>48.836166080316353</v>
      </c>
      <c r="AI63">
        <f t="shared" si="59"/>
        <v>63.548999999999992</v>
      </c>
      <c r="AJ63">
        <f t="shared" si="60"/>
        <v>117.50700000000001</v>
      </c>
      <c r="AK63">
        <f t="shared" si="73"/>
        <v>483.10349999999994</v>
      </c>
      <c r="AL63">
        <f t="shared" si="15"/>
        <v>24.379999999999988</v>
      </c>
      <c r="AM63">
        <f t="shared" si="16"/>
        <v>30.779769829698683</v>
      </c>
      <c r="AN63">
        <f t="shared" si="61"/>
        <v>10.050000000000001</v>
      </c>
      <c r="AO63">
        <f t="shared" si="62"/>
        <v>20.399999999999999</v>
      </c>
      <c r="AP63">
        <f t="shared" si="63"/>
        <v>88.125</v>
      </c>
      <c r="AQ63">
        <f t="shared" si="20"/>
        <v>3.2500000000000009</v>
      </c>
      <c r="AR63">
        <f t="shared" si="21"/>
        <v>6.5538327991316869</v>
      </c>
      <c r="AS63">
        <f t="shared" si="64"/>
        <v>3.4849999999999994</v>
      </c>
      <c r="AT63">
        <f t="shared" si="65"/>
        <v>5.8650000000000002</v>
      </c>
      <c r="AU63">
        <f t="shared" si="74"/>
        <v>25.372500000000002</v>
      </c>
      <c r="AV63">
        <f t="shared" si="25"/>
        <v>1.5299999999999994</v>
      </c>
      <c r="AW63">
        <f t="shared" si="26"/>
        <v>2.0677623232956495</v>
      </c>
      <c r="AX63">
        <f t="shared" si="66"/>
        <v>5.58</v>
      </c>
      <c r="AY63">
        <f t="shared" si="67"/>
        <v>9.6255000000000006</v>
      </c>
      <c r="AZ63">
        <f t="shared" si="75"/>
        <v>48.546000000000006</v>
      </c>
      <c r="BA63">
        <f t="shared" si="29"/>
        <v>2.3714999999999997</v>
      </c>
      <c r="BB63">
        <f t="shared" si="30"/>
        <v>3.7298604497164463</v>
      </c>
      <c r="BC63">
        <f t="shared" si="68"/>
        <v>5.35</v>
      </c>
      <c r="BD63">
        <f t="shared" si="69"/>
        <v>10.35</v>
      </c>
      <c r="BE63">
        <f t="shared" si="76"/>
        <v>51.25</v>
      </c>
      <c r="BF63">
        <f t="shared" si="33"/>
        <v>1.9</v>
      </c>
      <c r="BG63">
        <f t="shared" si="34"/>
        <v>3.272114113112615</v>
      </c>
      <c r="BH63">
        <f t="shared" si="70"/>
        <v>0.6875</v>
      </c>
      <c r="BI63">
        <f t="shared" si="71"/>
        <v>0.875</v>
      </c>
      <c r="BJ63">
        <f t="shared" si="77"/>
        <v>5.03125</v>
      </c>
      <c r="BK63">
        <f t="shared" si="37"/>
        <v>0.39583333333333331</v>
      </c>
      <c r="BL63">
        <f t="shared" si="38"/>
        <v>1.5021352323976216</v>
      </c>
    </row>
    <row r="64" spans="1:64" x14ac:dyDescent="0.25">
      <c r="A64" t="s">
        <v>88</v>
      </c>
      <c r="B64">
        <v>60.9</v>
      </c>
      <c r="C64">
        <v>8.2010000000000005</v>
      </c>
      <c r="D64" s="1">
        <v>3.46E-7</v>
      </c>
      <c r="E64">
        <v>60</v>
      </c>
      <c r="G64">
        <v>14</v>
      </c>
      <c r="H64">
        <v>26</v>
      </c>
      <c r="I64">
        <v>153</v>
      </c>
      <c r="J64">
        <v>42</v>
      </c>
      <c r="K64">
        <v>87</v>
      </c>
      <c r="L64">
        <v>334</v>
      </c>
      <c r="M64">
        <v>11</v>
      </c>
      <c r="N64">
        <v>11</v>
      </c>
      <c r="O64">
        <v>61</v>
      </c>
      <c r="P64">
        <v>6</v>
      </c>
      <c r="Q64">
        <v>3</v>
      </c>
      <c r="R64">
        <v>26</v>
      </c>
      <c r="S64">
        <v>4</v>
      </c>
      <c r="T64">
        <v>9</v>
      </c>
      <c r="U64">
        <v>38</v>
      </c>
      <c r="V64">
        <v>3</v>
      </c>
      <c r="W64">
        <v>2</v>
      </c>
      <c r="X64">
        <v>28.5</v>
      </c>
      <c r="Y64">
        <v>2</v>
      </c>
      <c r="Z64">
        <v>2</v>
      </c>
      <c r="AA64">
        <v>6</v>
      </c>
      <c r="AC64">
        <v>8.1999999999999709</v>
      </c>
      <c r="AD64">
        <f t="shared" si="57"/>
        <v>37.691250000000004</v>
      </c>
      <c r="AE64">
        <f t="shared" si="58"/>
        <v>68.328749999999999</v>
      </c>
      <c r="AF64">
        <f t="shared" si="72"/>
        <v>409.58062500000005</v>
      </c>
      <c r="AG64">
        <f t="shared" si="10"/>
        <v>14.915000000000003</v>
      </c>
      <c r="AH64">
        <f t="shared" si="11"/>
        <v>44.748090148850999</v>
      </c>
      <c r="AI64">
        <f t="shared" si="59"/>
        <v>63.203999999999994</v>
      </c>
      <c r="AJ64">
        <f t="shared" si="60"/>
        <v>123.13049999999998</v>
      </c>
      <c r="AK64">
        <f t="shared" si="73"/>
        <v>517.39649999999995</v>
      </c>
      <c r="AL64">
        <f t="shared" si="15"/>
        <v>22.160499999999999</v>
      </c>
      <c r="AM64">
        <f t="shared" si="16"/>
        <v>33.052333212183818</v>
      </c>
      <c r="AN64">
        <f t="shared" si="61"/>
        <v>10.649999999999999</v>
      </c>
      <c r="AO64">
        <f t="shared" si="62"/>
        <v>19.424999999999997</v>
      </c>
      <c r="AP64">
        <f t="shared" si="63"/>
        <v>92.324999999999989</v>
      </c>
      <c r="AQ64">
        <f t="shared" si="20"/>
        <v>4.1749999999999998</v>
      </c>
      <c r="AR64">
        <f t="shared" si="21"/>
        <v>5.2107045884114731</v>
      </c>
      <c r="AS64">
        <f t="shared" si="64"/>
        <v>3.3574999999999999</v>
      </c>
      <c r="AT64">
        <f t="shared" si="65"/>
        <v>5.95</v>
      </c>
      <c r="AU64">
        <f t="shared" si="74"/>
        <v>27.157499999999999</v>
      </c>
      <c r="AV64">
        <f t="shared" si="25"/>
        <v>1.3741666666666665</v>
      </c>
      <c r="AW64">
        <f t="shared" si="26"/>
        <v>2.267382993899715</v>
      </c>
      <c r="AX64">
        <f t="shared" si="66"/>
        <v>5.3940000000000001</v>
      </c>
      <c r="AY64">
        <f t="shared" si="67"/>
        <v>10.974000000000002</v>
      </c>
      <c r="AZ64">
        <f t="shared" si="75"/>
        <v>48.453000000000003</v>
      </c>
      <c r="BA64">
        <f t="shared" si="29"/>
        <v>1.7359999999999993</v>
      </c>
      <c r="BB64">
        <f t="shared" si="30"/>
        <v>3.8248931609010595</v>
      </c>
      <c r="BC64">
        <f t="shared" si="68"/>
        <v>5.45</v>
      </c>
      <c r="BD64">
        <f t="shared" si="69"/>
        <v>10.7</v>
      </c>
      <c r="BE64">
        <f t="shared" si="76"/>
        <v>58</v>
      </c>
      <c r="BF64">
        <f t="shared" si="33"/>
        <v>1.8833333333333337</v>
      </c>
      <c r="BG64">
        <f t="shared" si="34"/>
        <v>4.6144630490198146</v>
      </c>
      <c r="BH64">
        <f t="shared" si="70"/>
        <v>0.375</v>
      </c>
      <c r="BI64">
        <f t="shared" si="71"/>
        <v>1</v>
      </c>
      <c r="BJ64">
        <f t="shared" si="77"/>
        <v>3.78125</v>
      </c>
      <c r="BK64">
        <f t="shared" si="37"/>
        <v>4.1666666666666685E-2</v>
      </c>
      <c r="BL64">
        <f t="shared" si="38"/>
        <v>1.0685630178313881</v>
      </c>
    </row>
    <row r="65" spans="1:64" x14ac:dyDescent="0.25">
      <c r="A65" t="s">
        <v>89</v>
      </c>
      <c r="B65">
        <v>60.9</v>
      </c>
      <c r="C65">
        <v>8.2203999999999997</v>
      </c>
      <c r="D65" s="1">
        <v>3.573E-7</v>
      </c>
      <c r="E65">
        <v>60</v>
      </c>
      <c r="G65">
        <v>10</v>
      </c>
      <c r="H65">
        <v>27</v>
      </c>
      <c r="I65">
        <v>164.5</v>
      </c>
      <c r="J65">
        <v>39</v>
      </c>
      <c r="K65">
        <v>69</v>
      </c>
      <c r="L65">
        <v>312</v>
      </c>
      <c r="M65">
        <v>6</v>
      </c>
      <c r="N65">
        <v>9</v>
      </c>
      <c r="O65">
        <v>49</v>
      </c>
      <c r="P65">
        <v>1</v>
      </c>
      <c r="Q65">
        <v>6</v>
      </c>
      <c r="R65">
        <v>25.5</v>
      </c>
      <c r="S65">
        <v>1</v>
      </c>
      <c r="T65">
        <v>9</v>
      </c>
      <c r="U65">
        <v>29.5</v>
      </c>
      <c r="V65">
        <v>2</v>
      </c>
      <c r="W65">
        <v>4</v>
      </c>
      <c r="X65">
        <v>23.5</v>
      </c>
      <c r="Y65">
        <v>0</v>
      </c>
      <c r="Z65">
        <v>0</v>
      </c>
      <c r="AA65">
        <v>2</v>
      </c>
      <c r="AC65">
        <v>8.2199999999999704</v>
      </c>
      <c r="AD65">
        <f t="shared" si="57"/>
        <v>36.408750000000005</v>
      </c>
      <c r="AE65">
        <f t="shared" si="58"/>
        <v>72.318750000000009</v>
      </c>
      <c r="AF65">
        <f t="shared" si="72"/>
        <v>414.71062499999999</v>
      </c>
      <c r="AG65">
        <f t="shared" si="10"/>
        <v>12.302500000000002</v>
      </c>
      <c r="AH65">
        <f t="shared" si="11"/>
        <v>48.288177704906253</v>
      </c>
      <c r="AI65">
        <f t="shared" si="59"/>
        <v>61.547999999999995</v>
      </c>
      <c r="AJ65">
        <f t="shared" si="60"/>
        <v>117.74849999999999</v>
      </c>
      <c r="AK65">
        <f t="shared" si="73"/>
        <v>517.15499999999997</v>
      </c>
      <c r="AL65">
        <f t="shared" si="15"/>
        <v>22.298499999999997</v>
      </c>
      <c r="AM65">
        <f t="shared" si="16"/>
        <v>35.429292621234005</v>
      </c>
      <c r="AN65">
        <f t="shared" si="61"/>
        <v>11.175000000000001</v>
      </c>
      <c r="AO65">
        <f t="shared" si="62"/>
        <v>19.950000000000003</v>
      </c>
      <c r="AP65">
        <f t="shared" si="63"/>
        <v>92.512499999999989</v>
      </c>
      <c r="AQ65">
        <f t="shared" si="20"/>
        <v>4.5249999999999995</v>
      </c>
      <c r="AR65">
        <f t="shared" si="21"/>
        <v>6.7942519068959344</v>
      </c>
      <c r="AS65">
        <f t="shared" si="64"/>
        <v>3.23</v>
      </c>
      <c r="AT65">
        <f t="shared" si="65"/>
        <v>5.7799999999999994</v>
      </c>
      <c r="AU65">
        <f t="shared" si="74"/>
        <v>29.282500000000002</v>
      </c>
      <c r="AV65">
        <f t="shared" si="25"/>
        <v>1.3033333333333335</v>
      </c>
      <c r="AW65">
        <f t="shared" si="26"/>
        <v>3.8673932783246614</v>
      </c>
      <c r="AX65">
        <f t="shared" si="66"/>
        <v>4.5104999999999995</v>
      </c>
      <c r="AY65">
        <f t="shared" si="67"/>
        <v>10.323</v>
      </c>
      <c r="AZ65">
        <f t="shared" si="75"/>
        <v>51.893999999999998</v>
      </c>
      <c r="BA65">
        <f t="shared" si="29"/>
        <v>1.0694999999999992</v>
      </c>
      <c r="BB65">
        <f t="shared" si="30"/>
        <v>5.1251172594465491</v>
      </c>
      <c r="BC65">
        <f t="shared" si="68"/>
        <v>5.9</v>
      </c>
      <c r="BD65">
        <f t="shared" si="69"/>
        <v>8.1999999999999993</v>
      </c>
      <c r="BE65">
        <f t="shared" si="76"/>
        <v>54.55</v>
      </c>
      <c r="BF65">
        <f t="shared" si="33"/>
        <v>3.1666666666666674</v>
      </c>
      <c r="BG65">
        <f t="shared" si="34"/>
        <v>3.6271545321367271</v>
      </c>
      <c r="BH65">
        <f t="shared" si="70"/>
        <v>0.25</v>
      </c>
      <c r="BI65">
        <f t="shared" si="71"/>
        <v>0.375</v>
      </c>
      <c r="BJ65">
        <f t="shared" si="77"/>
        <v>3.53125</v>
      </c>
      <c r="BK65">
        <f t="shared" si="37"/>
        <v>0.125</v>
      </c>
      <c r="BL65">
        <f t="shared" si="38"/>
        <v>1.3391300275810527</v>
      </c>
    </row>
    <row r="66" spans="1:64" x14ac:dyDescent="0.25">
      <c r="A66" t="s">
        <v>90</v>
      </c>
      <c r="B66">
        <v>60.9</v>
      </c>
      <c r="C66">
        <v>8.2386999999999997</v>
      </c>
      <c r="D66" s="1">
        <v>3.1959999999999998E-7</v>
      </c>
      <c r="E66">
        <v>60</v>
      </c>
      <c r="G66">
        <v>13</v>
      </c>
      <c r="H66">
        <v>26</v>
      </c>
      <c r="I66">
        <v>152.5</v>
      </c>
      <c r="J66">
        <v>32</v>
      </c>
      <c r="K66">
        <v>63</v>
      </c>
      <c r="L66">
        <v>330.5</v>
      </c>
      <c r="M66">
        <v>6</v>
      </c>
      <c r="N66">
        <v>10</v>
      </c>
      <c r="O66">
        <v>52</v>
      </c>
      <c r="P66">
        <v>3</v>
      </c>
      <c r="Q66">
        <v>6</v>
      </c>
      <c r="R66">
        <v>23</v>
      </c>
      <c r="S66">
        <v>5</v>
      </c>
      <c r="T66">
        <v>10</v>
      </c>
      <c r="U66">
        <v>29</v>
      </c>
      <c r="V66">
        <v>1</v>
      </c>
      <c r="W66">
        <v>5</v>
      </c>
      <c r="X66">
        <v>26.5</v>
      </c>
      <c r="Y66">
        <v>0</v>
      </c>
      <c r="Z66">
        <v>0</v>
      </c>
      <c r="AA66">
        <v>2</v>
      </c>
      <c r="AC66">
        <v>8.23999999999997</v>
      </c>
      <c r="AD66">
        <f t="shared" si="57"/>
        <v>35.340000000000003</v>
      </c>
      <c r="AE66">
        <f t="shared" si="58"/>
        <v>69.361874999999998</v>
      </c>
      <c r="AF66">
        <f t="shared" si="72"/>
        <v>422.51249999999999</v>
      </c>
      <c r="AG66">
        <f t="shared" si="10"/>
        <v>12.219375000000003</v>
      </c>
      <c r="AH66">
        <f t="shared" si="11"/>
        <v>51.077351471403965</v>
      </c>
      <c r="AI66">
        <f t="shared" si="59"/>
        <v>62.306999999999995</v>
      </c>
      <c r="AJ66">
        <f t="shared" si="60"/>
        <v>105.63899999999998</v>
      </c>
      <c r="AK66">
        <f t="shared" si="73"/>
        <v>526.67699999999991</v>
      </c>
      <c r="AL66">
        <f t="shared" si="15"/>
        <v>27.094000000000001</v>
      </c>
      <c r="AM66">
        <f t="shared" si="16"/>
        <v>31.279755064947008</v>
      </c>
      <c r="AN66">
        <f t="shared" si="61"/>
        <v>8.3625000000000007</v>
      </c>
      <c r="AO66">
        <f t="shared" si="62"/>
        <v>20.100000000000001</v>
      </c>
      <c r="AP66">
        <f t="shared" si="63"/>
        <v>95.887499999999989</v>
      </c>
      <c r="AQ66">
        <f t="shared" si="20"/>
        <v>1.6625000000000005</v>
      </c>
      <c r="AR66">
        <f t="shared" si="21"/>
        <v>7.7892924533026093</v>
      </c>
      <c r="AS66">
        <f t="shared" si="64"/>
        <v>2.2949999999999999</v>
      </c>
      <c r="AT66">
        <f t="shared" si="65"/>
        <v>5.8650000000000002</v>
      </c>
      <c r="AU66">
        <f t="shared" si="74"/>
        <v>28.432500000000001</v>
      </c>
      <c r="AV66">
        <f t="shared" si="25"/>
        <v>0.33999999999999986</v>
      </c>
      <c r="AW66">
        <f t="shared" si="26"/>
        <v>2.9074947361991277</v>
      </c>
      <c r="AX66">
        <f t="shared" si="66"/>
        <v>5.3010000000000002</v>
      </c>
      <c r="AY66">
        <f t="shared" si="67"/>
        <v>11.625</v>
      </c>
      <c r="AZ66">
        <f t="shared" si="75"/>
        <v>54.683999999999997</v>
      </c>
      <c r="BA66">
        <f t="shared" si="29"/>
        <v>1.4260000000000002</v>
      </c>
      <c r="BB66">
        <f t="shared" si="30"/>
        <v>4.0135986793617473</v>
      </c>
      <c r="BC66">
        <f t="shared" si="68"/>
        <v>4.5</v>
      </c>
      <c r="BD66">
        <f t="shared" si="69"/>
        <v>9.6</v>
      </c>
      <c r="BE66">
        <f t="shared" si="76"/>
        <v>56.75</v>
      </c>
      <c r="BF66">
        <f t="shared" si="33"/>
        <v>1.3000000000000003</v>
      </c>
      <c r="BG66">
        <f t="shared" si="34"/>
        <v>2.0361319538117693</v>
      </c>
      <c r="BH66">
        <f t="shared" si="70"/>
        <v>0.3125</v>
      </c>
      <c r="BI66">
        <f t="shared" si="71"/>
        <v>1.03125</v>
      </c>
      <c r="BJ66">
        <f t="shared" si="77"/>
        <v>4.78125</v>
      </c>
      <c r="BK66">
        <f t="shared" si="37"/>
        <v>-3.125E-2</v>
      </c>
      <c r="BL66">
        <f t="shared" si="38"/>
        <v>1.2885093753079215</v>
      </c>
    </row>
    <row r="67" spans="1:64" x14ac:dyDescent="0.25">
      <c r="A67" t="s">
        <v>91</v>
      </c>
      <c r="B67">
        <v>60.9</v>
      </c>
      <c r="C67">
        <v>8.2586999999999993</v>
      </c>
      <c r="D67" s="1">
        <v>3.3200000000000001E-7</v>
      </c>
      <c r="E67">
        <v>60</v>
      </c>
      <c r="G67">
        <v>8</v>
      </c>
      <c r="H67">
        <v>25</v>
      </c>
      <c r="I67">
        <v>157.5</v>
      </c>
      <c r="J67">
        <v>42</v>
      </c>
      <c r="K67">
        <v>72</v>
      </c>
      <c r="L67">
        <v>358</v>
      </c>
      <c r="M67">
        <v>6</v>
      </c>
      <c r="N67">
        <v>9</v>
      </c>
      <c r="O67">
        <v>58.5</v>
      </c>
      <c r="P67">
        <v>4</v>
      </c>
      <c r="Q67">
        <v>7</v>
      </c>
      <c r="R67">
        <v>23</v>
      </c>
      <c r="S67">
        <v>2</v>
      </c>
      <c r="T67">
        <v>7</v>
      </c>
      <c r="U67">
        <v>34</v>
      </c>
      <c r="V67">
        <v>3</v>
      </c>
      <c r="W67">
        <v>4</v>
      </c>
      <c r="X67">
        <v>23.5</v>
      </c>
      <c r="Y67">
        <v>0</v>
      </c>
      <c r="Z67">
        <v>1</v>
      </c>
      <c r="AA67">
        <v>3.5</v>
      </c>
      <c r="AC67">
        <v>8.2599999999999696</v>
      </c>
      <c r="AD67">
        <f t="shared" si="57"/>
        <v>35.838749999999997</v>
      </c>
      <c r="AE67">
        <f t="shared" si="58"/>
        <v>67.83</v>
      </c>
      <c r="AF67">
        <f t="shared" si="72"/>
        <v>425.96812500000004</v>
      </c>
      <c r="AG67">
        <f t="shared" si="10"/>
        <v>13.228749999999998</v>
      </c>
      <c r="AH67">
        <f t="shared" si="11"/>
        <v>49.386405472098751</v>
      </c>
      <c r="AI67">
        <f t="shared" si="59"/>
        <v>57.545999999999999</v>
      </c>
      <c r="AJ67">
        <f t="shared" si="60"/>
        <v>111.91799999999998</v>
      </c>
      <c r="AK67">
        <f t="shared" si="73"/>
        <v>532.64549999999997</v>
      </c>
      <c r="AL67">
        <f t="shared" si="15"/>
        <v>20.240000000000009</v>
      </c>
      <c r="AM67">
        <f t="shared" si="16"/>
        <v>33.277340793044317</v>
      </c>
      <c r="AN67">
        <f t="shared" si="61"/>
        <v>8.1750000000000007</v>
      </c>
      <c r="AO67">
        <f t="shared" si="62"/>
        <v>20.924999999999997</v>
      </c>
      <c r="AP67">
        <f t="shared" si="63"/>
        <v>92.887499999999989</v>
      </c>
      <c r="AQ67">
        <f t="shared" si="20"/>
        <v>1.200000000000002</v>
      </c>
      <c r="AR67">
        <f t="shared" si="21"/>
        <v>5.1342552452207695</v>
      </c>
      <c r="AS67">
        <f t="shared" si="64"/>
        <v>3.4</v>
      </c>
      <c r="AT67">
        <f t="shared" si="65"/>
        <v>6.0775000000000006</v>
      </c>
      <c r="AU67">
        <f t="shared" si="74"/>
        <v>28.517499999999998</v>
      </c>
      <c r="AV67">
        <f t="shared" si="25"/>
        <v>1.3741666666666665</v>
      </c>
      <c r="AW67">
        <f t="shared" si="26"/>
        <v>4.0919910832797566</v>
      </c>
      <c r="AX67">
        <f t="shared" si="66"/>
        <v>5.0220000000000002</v>
      </c>
      <c r="AY67">
        <f t="shared" si="67"/>
        <v>9.3000000000000007</v>
      </c>
      <c r="AZ67">
        <f t="shared" si="75"/>
        <v>51.3825</v>
      </c>
      <c r="BA67">
        <f t="shared" si="29"/>
        <v>1.9220000000000002</v>
      </c>
      <c r="BB67">
        <f t="shared" si="30"/>
        <v>4.8519755426698792</v>
      </c>
      <c r="BC67">
        <f t="shared" si="68"/>
        <v>6.2</v>
      </c>
      <c r="BD67">
        <f t="shared" si="69"/>
        <v>8.75</v>
      </c>
      <c r="BE67">
        <f t="shared" si="76"/>
        <v>56.25</v>
      </c>
      <c r="BF67">
        <f t="shared" si="33"/>
        <v>3.2833333333333337</v>
      </c>
      <c r="BG67">
        <f t="shared" si="34"/>
        <v>4.6519054546469842</v>
      </c>
      <c r="BH67">
        <f t="shared" si="70"/>
        <v>0.125</v>
      </c>
      <c r="BI67">
        <f t="shared" si="71"/>
        <v>0.71875</v>
      </c>
      <c r="BJ67">
        <f t="shared" si="77"/>
        <v>4.0625</v>
      </c>
      <c r="BK67">
        <f t="shared" si="37"/>
        <v>-0.11458333333333334</v>
      </c>
      <c r="BL67">
        <f t="shared" si="38"/>
        <v>0.72057669212289233</v>
      </c>
    </row>
    <row r="68" spans="1:64" x14ac:dyDescent="0.25">
      <c r="A68" t="s">
        <v>92</v>
      </c>
      <c r="B68">
        <v>60.9</v>
      </c>
      <c r="C68">
        <v>8.2796000000000003</v>
      </c>
      <c r="D68" s="1">
        <v>3.1790000000000001E-7</v>
      </c>
      <c r="E68">
        <v>60</v>
      </c>
      <c r="G68">
        <v>20</v>
      </c>
      <c r="H68">
        <v>25</v>
      </c>
      <c r="I68">
        <v>157</v>
      </c>
      <c r="J68">
        <v>28</v>
      </c>
      <c r="K68">
        <v>59</v>
      </c>
      <c r="L68">
        <v>329.5</v>
      </c>
      <c r="M68">
        <v>8</v>
      </c>
      <c r="N68">
        <v>5</v>
      </c>
      <c r="O68">
        <v>67.5</v>
      </c>
      <c r="P68">
        <v>2</v>
      </c>
      <c r="Q68">
        <v>7</v>
      </c>
      <c r="R68">
        <v>21.5</v>
      </c>
      <c r="S68">
        <v>2</v>
      </c>
      <c r="T68">
        <v>4</v>
      </c>
      <c r="U68">
        <v>19</v>
      </c>
      <c r="V68">
        <v>1</v>
      </c>
      <c r="W68">
        <v>4</v>
      </c>
      <c r="X68">
        <v>20.5</v>
      </c>
      <c r="Y68">
        <v>0</v>
      </c>
      <c r="Z68">
        <v>1</v>
      </c>
      <c r="AA68">
        <v>5</v>
      </c>
      <c r="AC68">
        <v>8.2799999999999692</v>
      </c>
      <c r="AD68">
        <f t="shared" si="57"/>
        <v>33.701250000000002</v>
      </c>
      <c r="AE68">
        <f t="shared" si="58"/>
        <v>67.723124999999996</v>
      </c>
      <c r="AF68">
        <f t="shared" si="72"/>
        <v>432.06</v>
      </c>
      <c r="AG68">
        <f t="shared" si="10"/>
        <v>11.126875000000002</v>
      </c>
      <c r="AH68">
        <f t="shared" si="11"/>
        <v>48.029046411962248</v>
      </c>
      <c r="AI68">
        <f t="shared" si="59"/>
        <v>55.958999999999989</v>
      </c>
      <c r="AJ68">
        <f t="shared" si="60"/>
        <v>107.226</v>
      </c>
      <c r="AK68">
        <f t="shared" si="73"/>
        <v>550.82699999999988</v>
      </c>
      <c r="AL68">
        <f t="shared" si="15"/>
        <v>20.216999999999992</v>
      </c>
      <c r="AM68">
        <f t="shared" si="16"/>
        <v>30.964956412709931</v>
      </c>
      <c r="AN68">
        <f t="shared" si="61"/>
        <v>10.425000000000001</v>
      </c>
      <c r="AO68">
        <f t="shared" si="62"/>
        <v>16.987499999999997</v>
      </c>
      <c r="AP68">
        <f t="shared" si="63"/>
        <v>95.287499999999994</v>
      </c>
      <c r="AQ68">
        <f t="shared" si="20"/>
        <v>4.762500000000002</v>
      </c>
      <c r="AR68">
        <f t="shared" si="21"/>
        <v>7.4606875671320694</v>
      </c>
      <c r="AS68">
        <f t="shared" si="64"/>
        <v>2.72</v>
      </c>
      <c r="AT68">
        <f t="shared" si="65"/>
        <v>5.5249999999999995</v>
      </c>
      <c r="AU68">
        <f t="shared" si="74"/>
        <v>28.432500000000001</v>
      </c>
      <c r="AV68">
        <f t="shared" si="25"/>
        <v>0.87833333333333363</v>
      </c>
      <c r="AW68">
        <f t="shared" si="26"/>
        <v>2.9116256803655425</v>
      </c>
      <c r="AX68">
        <f t="shared" si="66"/>
        <v>6.2310000000000008</v>
      </c>
      <c r="AY68">
        <f t="shared" si="67"/>
        <v>8.5559999999999992</v>
      </c>
      <c r="AZ68">
        <f t="shared" si="75"/>
        <v>52.359000000000002</v>
      </c>
      <c r="BA68">
        <f t="shared" si="29"/>
        <v>3.3790000000000009</v>
      </c>
      <c r="BB68">
        <f t="shared" si="30"/>
        <v>5.1597865688318372</v>
      </c>
      <c r="BC68">
        <f t="shared" si="68"/>
        <v>4.2</v>
      </c>
      <c r="BD68">
        <f t="shared" si="69"/>
        <v>9.25</v>
      </c>
      <c r="BE68">
        <f t="shared" si="76"/>
        <v>58.05</v>
      </c>
      <c r="BF68">
        <f t="shared" si="33"/>
        <v>1.1166666666666667</v>
      </c>
      <c r="BG68">
        <f t="shared" si="34"/>
        <v>4.0537257316809558</v>
      </c>
      <c r="BH68">
        <f t="shared" si="70"/>
        <v>0.25</v>
      </c>
      <c r="BI68">
        <f t="shared" si="71"/>
        <v>0.5</v>
      </c>
      <c r="BJ68">
        <f t="shared" si="77"/>
        <v>4.59375</v>
      </c>
      <c r="BK68">
        <f t="shared" si="37"/>
        <v>8.3333333333333343E-2</v>
      </c>
      <c r="BL68">
        <f t="shared" si="38"/>
        <v>1.0875165781229763</v>
      </c>
    </row>
    <row r="69" spans="1:64" x14ac:dyDescent="0.25">
      <c r="A69" t="s">
        <v>93</v>
      </c>
      <c r="B69">
        <v>60.9</v>
      </c>
      <c r="C69">
        <v>8.298</v>
      </c>
      <c r="D69" s="1">
        <v>2.946E-7</v>
      </c>
      <c r="E69">
        <v>60</v>
      </c>
      <c r="G69">
        <v>14</v>
      </c>
      <c r="H69">
        <v>28</v>
      </c>
      <c r="I69">
        <v>153</v>
      </c>
      <c r="J69">
        <v>35</v>
      </c>
      <c r="K69">
        <v>66</v>
      </c>
      <c r="L69">
        <v>350</v>
      </c>
      <c r="M69">
        <v>8</v>
      </c>
      <c r="N69">
        <v>10</v>
      </c>
      <c r="O69">
        <v>54.5</v>
      </c>
      <c r="P69">
        <v>2</v>
      </c>
      <c r="Q69">
        <v>2.5</v>
      </c>
      <c r="R69">
        <v>31</v>
      </c>
      <c r="S69">
        <v>7</v>
      </c>
      <c r="T69">
        <v>8</v>
      </c>
      <c r="U69">
        <v>35</v>
      </c>
      <c r="V69">
        <v>2</v>
      </c>
      <c r="W69">
        <v>3</v>
      </c>
      <c r="X69">
        <v>24</v>
      </c>
      <c r="Y69">
        <v>0</v>
      </c>
      <c r="Z69">
        <v>1</v>
      </c>
      <c r="AA69">
        <v>6.5</v>
      </c>
      <c r="AC69">
        <v>8.2999999999999705</v>
      </c>
      <c r="AD69">
        <f t="shared" si="57"/>
        <v>32.347499999999997</v>
      </c>
      <c r="AE69">
        <f t="shared" si="58"/>
        <v>68.471249999999998</v>
      </c>
      <c r="AF69">
        <f t="shared" si="72"/>
        <v>442.7475</v>
      </c>
      <c r="AG69">
        <f t="shared" ref="AG69:AG104" si="78">AD69-AE69/3</f>
        <v>9.5237499999999962</v>
      </c>
      <c r="AH69">
        <f t="shared" ref="AH69:AH104" si="79">_xlfn.STDEV.S(I69,I170,I271,I372,I473,I574,I675,I776,I877,I978,I1079,I1180)/2</f>
        <v>51.37388942986032</v>
      </c>
      <c r="AI69">
        <f t="shared" si="59"/>
        <v>50.231999999999992</v>
      </c>
      <c r="AJ69">
        <f t="shared" si="60"/>
        <v>99.912000000000006</v>
      </c>
      <c r="AK69">
        <f t="shared" si="73"/>
        <v>534.30149999999992</v>
      </c>
      <c r="AL69">
        <f t="shared" ref="AL69:AL104" si="80">AI69-AJ69/3</f>
        <v>16.92799999999999</v>
      </c>
      <c r="AM69">
        <f t="shared" ref="AM69:AM104" si="81">_xlfn.STDEV.S(L69,L170,L271,L372,L473,L574,L675,L776,L877,L978,L1079,L1180,L1281)/2</f>
        <v>35.590339639304176</v>
      </c>
      <c r="AN69">
        <f t="shared" si="61"/>
        <v>8.6999999999999993</v>
      </c>
      <c r="AO69">
        <f t="shared" si="62"/>
        <v>17.850000000000001</v>
      </c>
      <c r="AP69">
        <f t="shared" si="63"/>
        <v>97.050000000000011</v>
      </c>
      <c r="AQ69">
        <f t="shared" ref="AQ69:AQ104" si="82">AN69-AO69/3</f>
        <v>2.7499999999999991</v>
      </c>
      <c r="AR69">
        <f t="shared" ref="AR69:AR104" si="83">_xlfn.STDEV.S(O69,O170,O271,O372,O473,O574,O675,O776,O877,O978,O1079,O1180,O1281)/2</f>
        <v>7.0834653079711485</v>
      </c>
      <c r="AS69">
        <f t="shared" si="64"/>
        <v>2.9750000000000001</v>
      </c>
      <c r="AT69">
        <f t="shared" si="65"/>
        <v>5.27</v>
      </c>
      <c r="AU69">
        <f t="shared" si="74"/>
        <v>28.857500000000002</v>
      </c>
      <c r="AV69">
        <f t="shared" ref="AV69:AV104" si="84">AS69-AT69/3</f>
        <v>1.2183333333333335</v>
      </c>
      <c r="AW69">
        <f t="shared" ref="AW69:AW104" si="85">_xlfn.STDEV.S(R69,R170,R271,R372,R473,R574,R675,R776,R877,R978,R1079,R1180,R1281)/2</f>
        <v>4.0870927225935212</v>
      </c>
      <c r="AX69">
        <f t="shared" si="66"/>
        <v>6.2310000000000008</v>
      </c>
      <c r="AY69">
        <f t="shared" si="67"/>
        <v>9.3000000000000007</v>
      </c>
      <c r="AZ69">
        <f t="shared" si="75"/>
        <v>54.591000000000008</v>
      </c>
      <c r="BA69">
        <f t="shared" ref="BA69:BA104" si="86">AX69-AY69/3</f>
        <v>3.1310000000000007</v>
      </c>
      <c r="BB69">
        <f t="shared" ref="BB69:BB104" si="87">_xlfn.STDEV.S(U69,U170,U271,U372,U473,U574,U675,U776,U877,U978,U1079,U1180,U1281)/2</f>
        <v>4.6329194151951647</v>
      </c>
      <c r="BC69">
        <f t="shared" si="68"/>
        <v>5.9</v>
      </c>
      <c r="BD69">
        <f t="shared" si="69"/>
        <v>9.65</v>
      </c>
      <c r="BE69">
        <f t="shared" si="76"/>
        <v>60</v>
      </c>
      <c r="BF69">
        <f t="shared" ref="BF69:BF104" si="88">BC69-BD69/3</f>
        <v>2.6833333333333336</v>
      </c>
      <c r="BG69">
        <f t="shared" ref="BG69:BG104" si="89">_xlfn.STDEV.S(X69,X170,X271,X372,X473,X574,X675,X776,X877,X978,X1079,X1180,X1281)/2</f>
        <v>5.2488551865364661</v>
      </c>
      <c r="BH69">
        <f t="shared" si="70"/>
        <v>0.3125</v>
      </c>
      <c r="BI69">
        <f t="shared" si="71"/>
        <v>0.625</v>
      </c>
      <c r="BJ69">
        <f t="shared" si="77"/>
        <v>5.0625</v>
      </c>
      <c r="BK69">
        <f t="shared" ref="BK69:BK104" si="90">BH69-BI69/3</f>
        <v>0.10416666666666666</v>
      </c>
      <c r="BL69">
        <f t="shared" ref="BL69:BL104" si="91">_xlfn.STDEV.S(AA69,AA170,AA271,AA372,AA473,AA574,AA675,AA776,AA877,AA978,AA1079,AA1180,AA1281)/2</f>
        <v>1.2671895007335054</v>
      </c>
    </row>
    <row r="70" spans="1:64" x14ac:dyDescent="0.25">
      <c r="A70" t="s">
        <v>94</v>
      </c>
      <c r="B70">
        <v>60.9</v>
      </c>
      <c r="C70">
        <v>8.3209999999999997</v>
      </c>
      <c r="D70" s="1">
        <v>3.1199999999999999E-7</v>
      </c>
      <c r="E70">
        <v>60</v>
      </c>
      <c r="G70">
        <v>13</v>
      </c>
      <c r="H70">
        <v>25</v>
      </c>
      <c r="I70">
        <v>174</v>
      </c>
      <c r="J70">
        <v>23</v>
      </c>
      <c r="K70">
        <v>62</v>
      </c>
      <c r="L70">
        <v>295.5</v>
      </c>
      <c r="M70">
        <v>4</v>
      </c>
      <c r="N70">
        <v>8</v>
      </c>
      <c r="O70">
        <v>57</v>
      </c>
      <c r="P70">
        <v>6</v>
      </c>
      <c r="Q70">
        <v>4</v>
      </c>
      <c r="R70">
        <v>31</v>
      </c>
      <c r="S70">
        <v>2</v>
      </c>
      <c r="T70">
        <v>7</v>
      </c>
      <c r="U70">
        <v>32</v>
      </c>
      <c r="V70">
        <v>6</v>
      </c>
      <c r="W70">
        <v>2</v>
      </c>
      <c r="X70">
        <v>20</v>
      </c>
      <c r="Y70">
        <v>0</v>
      </c>
      <c r="Z70">
        <v>4</v>
      </c>
      <c r="AA70">
        <v>5.5</v>
      </c>
      <c r="AC70">
        <v>8.3199999999999701</v>
      </c>
      <c r="AD70">
        <f t="shared" ref="AD70:AE70" si="92">AVERAGE(G70,G171,G272,G373,G474,G575,G676,G777,G878,G979,G1080,G1181,G1282,G1383,G1484,G1585,G1686,G1787,G1888,G1989,G2090,G2191,G2292,G2393,G2494,G2595,G2696,G2797,G2898,G2999,G3100)*1.78</f>
        <v>34.367692307692309</v>
      </c>
      <c r="AE70">
        <f t="shared" si="92"/>
        <v>66.681538461538466</v>
      </c>
      <c r="AF70">
        <f>AVERAGE(I70,I171,I272,I373,I474,I575,I676,I777,I878,I979,I1080,I1181,I1282,I1383,I1484,I1585,I1686,I1787,I1888,I1989,I2090,I2191,I2292,I2393,I2494,I2595,I2696,I2797,I2898,I2999,I3100)*1.78</f>
        <v>450.95615384615382</v>
      </c>
      <c r="AG70">
        <f t="shared" si="78"/>
        <v>12.140512820512821</v>
      </c>
      <c r="AH70">
        <f t="shared" si="79"/>
        <v>50.006060238795655</v>
      </c>
      <c r="AI70">
        <f t="shared" ref="AI70:AJ70" si="93">AVERAGE(J70,J171,J272,J373,J474,J575,J676,J777,J878,J979,J1080,J1181,J1282,J1383,J1484,J1585,J1686,J1787,J1888,J1989,J2090,J2191,J2292,J2393,J2494,J2595,J2696,J2797,J2898,J2999,J3100)*1.48</f>
        <v>53.393846153846155</v>
      </c>
      <c r="AJ70">
        <f t="shared" si="93"/>
        <v>98.70461538461538</v>
      </c>
      <c r="AK70">
        <f>AVERAGE(L70,L171,L272,L373,L474,L575,L676,L777,L878,L979,L1080,L1181,L1282,L1383,L1484,L1585,L1686,L1787,L1888,L1989,L2090,L2191,L2292,L2393,L2494,L2595,L2696,L2797,L2898,L2999,L3100)*1.48</f>
        <v>557.27692307692314</v>
      </c>
      <c r="AL70">
        <f t="shared" si="80"/>
        <v>20.492307692307698</v>
      </c>
      <c r="AM70">
        <f t="shared" si="81"/>
        <v>33.449972212628829</v>
      </c>
      <c r="AN70">
        <f t="shared" ref="AN70:AO70" si="94">AVERAGE(M70,M171,M272,M373,M474,M575,M676,M777,M878,M979,M1080,M1181,M1282,M1383,M1484,M1585,M1686,M1787,M1888,M1989,M2090,M2191,M2292,M2393,M2494,M2595,M2696,M2797,M2898,M2999,M3100)*1.55</f>
        <v>9.5384615384615401</v>
      </c>
      <c r="AO70">
        <f t="shared" si="94"/>
        <v>17.169230769230769</v>
      </c>
      <c r="AP70">
        <f>AVERAGE(O70,O171,O272,O373,O474,O575,O676,O777,O878,O979,O1080,O1181,O1282,O1383,O1484,O1585,O1686,O1787,O1888,O1989,O2090,O2191,O2292,O2393,O2494,O2595,O2696,O2797,O2898,O2999,O3100)*1.55</f>
        <v>101.28653846153846</v>
      </c>
      <c r="AQ70">
        <f t="shared" si="82"/>
        <v>3.8153846153846169</v>
      </c>
      <c r="AR70">
        <f t="shared" si="83"/>
        <v>6.9913522590594983</v>
      </c>
      <c r="AS70">
        <f t="shared" ref="AS70:AT70" si="95">AVERAGE(P70,P171,P272,P373,P474,P575,P676,P777,P878,P979,P1080,P1181,P1282,P1383,P1484,P1585,P1686,P1787,P1888,P1989,P2090,P2191,P2292,P2393,P2494,P2595,P2696,P2797,P2898,P2999,P3100)*1.4</f>
        <v>4.3076923076923075</v>
      </c>
      <c r="AT70">
        <f t="shared" si="95"/>
        <v>4.1999999999999993</v>
      </c>
      <c r="AU70">
        <f>AVERAGE(R70,R171,R272,R373,R474,R575,R676,R777,R878,R979,R1080,R1181,R1282,R1383,R1484,R1585,R1686,R1787,R1888,R1989,R2090,R2191,R2292,R2393,R2494,R2595,R2696,R2797,R2898,R2999,R3100)*1.4</f>
        <v>28.969230769230769</v>
      </c>
      <c r="AV70">
        <f t="shared" si="84"/>
        <v>2.907692307692308</v>
      </c>
      <c r="AW70">
        <f t="shared" si="85"/>
        <v>3.4888788515833613</v>
      </c>
      <c r="AX70">
        <f t="shared" ref="AX70:AY70" si="96">AVERAGE(S70,S171,S272,S373,S474,S575,S676,S777,S878,S979,S1080,S1181,S1282,S1383,S1484,S1585,S1686,S1787,S1888,S1989,S2090,S2191,S2292,S2393,S2494,S2595,S2696,S2797,S2898,S2999,S3100)*1.7</f>
        <v>5.4269230769230772</v>
      </c>
      <c r="AY70">
        <f t="shared" si="96"/>
        <v>9.6769230769230763</v>
      </c>
      <c r="AZ70">
        <f>AVERAGE(U70,U171,U272,U373,U474,U575,U676,U777,U878,U979,U1080,U1181,U1282,U1383,U1484,U1585,U1686,U1787,U1888,U1989,U2090,U2191,U2292,U2393,U2494,U2595,U2696,U2797,U2898,U2999,U3100)*1.7</f>
        <v>56.230769230769234</v>
      </c>
      <c r="BA70">
        <f t="shared" si="86"/>
        <v>2.2012820512820519</v>
      </c>
      <c r="BB70">
        <f t="shared" si="87"/>
        <v>5.9264995938494271</v>
      </c>
      <c r="BC70">
        <f t="shared" ref="BC70:BD70" si="97">AVERAGE(V70,V171,V272,V373,V474,V575,V676,V777,V878,V979,V1080,V1181,V1282,V1383,V1484,V1585,V1686,V1787,V1888,V1989,V2090,V2191,V2292,V2393,V2494,V2595,V2696,V2797,V2898,V2999,V3100)*1.85</f>
        <v>6.6884615384615387</v>
      </c>
      <c r="BD70">
        <f t="shared" si="97"/>
        <v>9.1788461538461537</v>
      </c>
      <c r="BE70">
        <f>AVERAGE(X70,X171,X272,X373,X474,X575,X676,X777,X878,X979,X1080,X1181,X1282,X1383,X1484,X1585,X1686,X1787,X1888,X1989,X2090,X2191,X2292,X2393,X2494,X2595,X2696,X2797,X2898,X2999,X3100)*1.85</f>
        <v>61.619230769230768</v>
      </c>
      <c r="BF70">
        <f t="shared" si="88"/>
        <v>3.6288461538461543</v>
      </c>
      <c r="BG70">
        <f t="shared" si="89"/>
        <v>5.6018397847813324</v>
      </c>
      <c r="BH70">
        <f t="shared" ref="BH70:BI70" si="98">AVERAGE(Y70,Y171,Y272,Y373,Y474,Y575,Y676,Y777,Y878,Y979,Y1080,Y1181,Y1282,Y1383,Y1484,Y1585,Y1686,Y1787,Y1888,Y1989,Y2090,Y2191,Y2292,Y2393,Y2494,Y2595,Y2696,Y2797,Y2898,Y2999,Y3100)*1.4</f>
        <v>0.43076923076923079</v>
      </c>
      <c r="BI70">
        <f t="shared" si="98"/>
        <v>0.86153846153846159</v>
      </c>
      <c r="BJ70">
        <f>AVERAGE(AA70,AA171,AA272,AA373,AA474,AA575,AA676,AA777,AA878,AA979,AA1080,AA1181,AA1282,AA1383,AA1484,AA1585,AA1686,AA1787,AA1888,AA1989,AA2090,AA2191,AA2292,AA2393,AA2494,AA2595,AA2696,AA2797,AA2898,AA2999,AA3100)*1.4</f>
        <v>5.546153846153846</v>
      </c>
      <c r="BK70">
        <f t="shared" si="90"/>
        <v>0.14358974358974358</v>
      </c>
      <c r="BL70">
        <f t="shared" si="91"/>
        <v>1.3480755514093756</v>
      </c>
    </row>
    <row r="71" spans="1:64" x14ac:dyDescent="0.25">
      <c r="A71" t="s">
        <v>95</v>
      </c>
      <c r="B71">
        <v>60</v>
      </c>
      <c r="C71">
        <v>8.3369</v>
      </c>
      <c r="D71" s="1">
        <v>3.5269999999999998E-7</v>
      </c>
      <c r="E71">
        <v>60</v>
      </c>
      <c r="G71">
        <v>11</v>
      </c>
      <c r="H71">
        <v>19</v>
      </c>
      <c r="I71">
        <v>132</v>
      </c>
      <c r="J71">
        <v>25</v>
      </c>
      <c r="K71">
        <v>59</v>
      </c>
      <c r="L71">
        <v>308</v>
      </c>
      <c r="M71">
        <v>1</v>
      </c>
      <c r="N71">
        <v>4.5</v>
      </c>
      <c r="O71">
        <v>51.5</v>
      </c>
      <c r="P71">
        <v>6</v>
      </c>
      <c r="Q71">
        <v>7</v>
      </c>
      <c r="R71">
        <v>36.5</v>
      </c>
      <c r="S71">
        <v>3</v>
      </c>
      <c r="T71">
        <v>11</v>
      </c>
      <c r="U71">
        <v>45.5</v>
      </c>
      <c r="V71">
        <v>2</v>
      </c>
      <c r="W71">
        <v>4</v>
      </c>
      <c r="X71">
        <v>27.5</v>
      </c>
      <c r="Y71">
        <v>0</v>
      </c>
      <c r="Z71">
        <v>1</v>
      </c>
      <c r="AA71">
        <v>6.5</v>
      </c>
      <c r="AC71">
        <v>8.3399999999999697</v>
      </c>
      <c r="AD71">
        <f t="shared" ref="AD71:AD104" si="99">AVERAGE(G71,G172,G273,G374,G475,G576,G677,G778,G879,G980,G1081,G1182,G1283,G1384,G1485,G1586,G1687,G1788,G1889,G1990,G2091,G2192,G2293,G2394,G2495,G2596,G2697,G2798,G2899,G3000,G3101)*1.78</f>
        <v>35.326153846153851</v>
      </c>
      <c r="AE71">
        <f t="shared" ref="AE71:AF86" si="100">AVERAGE(H71,H172,H273,H374,H475,H576,H677,H778,H879,H980,H1081,H1182,H1283,H1384,H1485,H1586,H1687,H1788,H1889,H1990,H2091,H2192,H2293,H2394,H2495,H2596,H2697,H2798,H2899,H3000,H3101)*1.78</f>
        <v>64.901538461538465</v>
      </c>
      <c r="AF71">
        <f t="shared" si="100"/>
        <v>448.97076923076924</v>
      </c>
      <c r="AG71">
        <f t="shared" si="78"/>
        <v>13.692307692307697</v>
      </c>
      <c r="AH71">
        <f t="shared" si="79"/>
        <v>51.367253157723901</v>
      </c>
      <c r="AI71">
        <f t="shared" ref="AI71:AI104" si="101">AVERAGE(J71,J172,J273,J374,J475,J576,J677,J778,J879,J980,J1081,J1182,J1283,J1384,J1485,J1586,J1687,J1788,J1889,J1990,J2091,J2192,J2293,J2394,J2495,J2596,J2697,J2798,J2899,J3000,J3101)*1.48</f>
        <v>51.458461538461535</v>
      </c>
      <c r="AJ71">
        <f t="shared" ref="AJ71:AK86" si="102">AVERAGE(K71,K172,K273,K374,K475,K576,K677,K778,K879,K980,K1081,K1182,K1283,K1384,K1485,K1586,K1687,K1788,K1889,K1990,K2091,K2192,K2293,K2394,K2495,K2596,K2697,K2798,K2899,K3000,K3101)*1.48</f>
        <v>103.94153846153846</v>
      </c>
      <c r="AK71">
        <f t="shared" si="102"/>
        <v>560.40769230769229</v>
      </c>
      <c r="AL71">
        <f t="shared" si="80"/>
        <v>16.811282051282049</v>
      </c>
      <c r="AM71">
        <f t="shared" si="81"/>
        <v>33.981518355476538</v>
      </c>
      <c r="AN71">
        <f t="shared" ref="AN71:AN104" si="103">AVERAGE(M71,M172,M273,M374,M475,M576,M677,M778,M879,M980,M1081,M1182,M1283,M1384,M1485,M1586,M1687,M1788,M1889,M1990,M2091,M2192,M2293,M2394,M2495,M2596,M2697,M2798,M2899,M3000,M3101)*1.55</f>
        <v>7.0346153846153845</v>
      </c>
      <c r="AO71">
        <f t="shared" ref="AO71:AP86" si="104">AVERAGE(N71,N172,N273,N374,N475,N576,N677,N778,N879,N980,N1081,N1182,N1283,N1384,N1485,N1586,N1687,N1788,N1889,N1990,N2091,N2192,N2293,N2394,N2495,N2596,N2697,N2798,N2899,N3000,N3101)*1.55</f>
        <v>16.39423076923077</v>
      </c>
      <c r="AP71">
        <f t="shared" si="104"/>
        <v>95.325000000000003</v>
      </c>
      <c r="AQ71">
        <f t="shared" si="82"/>
        <v>1.5698717948717942</v>
      </c>
      <c r="AR71">
        <f t="shared" si="83"/>
        <v>6.7907719247029155</v>
      </c>
      <c r="AS71">
        <f t="shared" ref="AS71:AS104" si="105">AVERAGE(P71,P172,P273,P374,P475,P576,P677,P778,P879,P980,P1081,P1182,P1283,P1384,P1485,P1586,P1687,P1788,P1889,P1990,P2091,P2192,P2293,P2394,P2495,P2596,P2697,P2798,P2899,P3000,P3101)*1.4</f>
        <v>3.7692307692307692</v>
      </c>
      <c r="AT71">
        <f t="shared" ref="AT71:AU86" si="106">AVERAGE(Q71,Q172,Q273,Q374,Q475,Q576,Q677,Q778,Q879,Q980,Q1081,Q1182,Q1283,Q1384,Q1485,Q1586,Q1687,Q1788,Q1889,Q1990,Q2091,Q2192,Q2293,Q2394,Q2495,Q2596,Q2697,Q2798,Q2899,Q3000,Q3101)*1.4</f>
        <v>6.7846153846153836</v>
      </c>
      <c r="AU71">
        <f t="shared" si="106"/>
        <v>34.192307692307693</v>
      </c>
      <c r="AV71">
        <f t="shared" si="84"/>
        <v>1.5076923076923081</v>
      </c>
      <c r="AW71">
        <f t="shared" si="85"/>
        <v>4.247359662491994</v>
      </c>
      <c r="AX71">
        <f t="shared" ref="AX71:AX104" si="107">AVERAGE(S71,S172,S273,S374,S475,S576,S677,S778,S879,S980,S1081,S1182,S1283,S1384,S1485,S1586,S1687,S1788,S1889,S1990,S2091,S2192,S2293,S2394,S2495,S2596,S2697,S2798,S2899,S3000,S3101)*1.7</f>
        <v>6.0153846153846153</v>
      </c>
      <c r="AY71">
        <f t="shared" ref="AY71:AZ86" si="108">AVERAGE(T71,T172,T273,T374,T475,T576,T677,T778,T879,T980,T1081,T1182,T1283,T1384,T1485,T1586,T1687,T1788,T1889,T1990,T2091,T2192,T2293,T2394,T2495,T2596,T2697,T2798,T2899,T3000,T3101)*1.7</f>
        <v>9.9384615384615369</v>
      </c>
      <c r="AZ71">
        <f t="shared" si="108"/>
        <v>60.546153846153842</v>
      </c>
      <c r="BA71">
        <f t="shared" si="86"/>
        <v>2.7025641025641032</v>
      </c>
      <c r="BB71">
        <f t="shared" si="87"/>
        <v>5.6394756757553157</v>
      </c>
      <c r="BC71">
        <f t="shared" ref="BC71:BC104" si="109">AVERAGE(V71,V172,V273,V374,V475,V576,V677,V778,V879,V980,V1081,V1182,V1283,V1384,V1485,V1586,V1687,V1788,V1889,V1990,V2091,V2192,V2293,V2394,V2495,V2596,V2697,V2798,V2899,V3000,V3101)*1.85</f>
        <v>6.4038461538461542</v>
      </c>
      <c r="BD71">
        <f t="shared" ref="BD71:BE86" si="110">AVERAGE(W71,W172,W273,W374,W475,W576,W677,W778,W879,W980,W1081,W1182,W1283,W1384,W1485,W1586,W1687,W1788,W1889,W1990,W2091,W2192,W2293,W2394,W2495,W2596,W2697,W2798,W2899,W3000,W3101)*1.85</f>
        <v>10.246153846153847</v>
      </c>
      <c r="BE71">
        <f t="shared" si="110"/>
        <v>64.963461538461544</v>
      </c>
      <c r="BF71">
        <f t="shared" si="88"/>
        <v>2.9884615384615385</v>
      </c>
      <c r="BG71">
        <f t="shared" si="89"/>
        <v>4.3781582007471185</v>
      </c>
      <c r="BH71">
        <f t="shared" ref="BH71:BH104" si="111">AVERAGE(Y71,Y172,Y273,Y374,Y475,Y576,Y677,Y778,Y879,Y980,Y1081,Y1182,Y1283,Y1384,Y1485,Y1586,Y1687,Y1788,Y1889,Y1990,Y2091,Y2192,Y2293,Y2394,Y2495,Y2596,Y2697,Y2798,Y2899,Y3000,Y3101)*1.4</f>
        <v>0.32307692307692309</v>
      </c>
      <c r="BI71">
        <f t="shared" ref="BI71:BJ86" si="112">AVERAGE(Z71,Z172,Z273,Z374,Z475,Z576,Z677,Z778,Z879,Z980,Z1081,Z1182,Z1283,Z1384,Z1485,Z1586,Z1687,Z1788,Z1889,Z1990,Z2091,Z2192,Z2293,Z2394,Z2495,Z2596,Z2697,Z2798,Z2899,Z3000,Z3101)*1.4</f>
        <v>1.1846153846153846</v>
      </c>
      <c r="BJ71">
        <f t="shared" si="112"/>
        <v>6.1384615384615389</v>
      </c>
      <c r="BK71">
        <f t="shared" si="90"/>
        <v>-7.1794871794871762E-2</v>
      </c>
      <c r="BL71">
        <f t="shared" si="91"/>
        <v>1.1094003924504581</v>
      </c>
    </row>
    <row r="72" spans="1:64" x14ac:dyDescent="0.25">
      <c r="A72" t="s">
        <v>96</v>
      </c>
      <c r="B72">
        <v>60.9</v>
      </c>
      <c r="C72">
        <v>8.3587000000000007</v>
      </c>
      <c r="D72" s="1">
        <v>3.5289999999999999E-7</v>
      </c>
      <c r="E72">
        <v>60</v>
      </c>
      <c r="G72">
        <v>11</v>
      </c>
      <c r="H72">
        <v>31</v>
      </c>
      <c r="I72">
        <v>179</v>
      </c>
      <c r="J72">
        <v>20</v>
      </c>
      <c r="K72">
        <v>58</v>
      </c>
      <c r="L72">
        <v>288.5</v>
      </c>
      <c r="M72">
        <v>6</v>
      </c>
      <c r="N72">
        <v>4</v>
      </c>
      <c r="O72">
        <v>49.5</v>
      </c>
      <c r="P72">
        <v>9</v>
      </c>
      <c r="Q72">
        <v>11</v>
      </c>
      <c r="R72">
        <v>45.5</v>
      </c>
      <c r="S72">
        <v>0</v>
      </c>
      <c r="T72">
        <v>6</v>
      </c>
      <c r="U72">
        <v>34</v>
      </c>
      <c r="V72">
        <v>4</v>
      </c>
      <c r="W72">
        <v>3</v>
      </c>
      <c r="X72">
        <v>24.5</v>
      </c>
      <c r="Y72">
        <v>1</v>
      </c>
      <c r="Z72">
        <v>0</v>
      </c>
      <c r="AA72">
        <v>6</v>
      </c>
      <c r="AC72">
        <v>8.3599999999999692</v>
      </c>
      <c r="AD72">
        <f t="shared" si="99"/>
        <v>36.147692307692303</v>
      </c>
      <c r="AE72">
        <f t="shared" si="100"/>
        <v>65.175384615384615</v>
      </c>
      <c r="AF72">
        <f t="shared" ref="AF72:AF104" si="113">AVERAGE(I72,I173,I274,I375,I476,I577,I678,I779,I880,I981,I1082,I1183,I1284,I1385,I1486,I1587,I1688,I1789,I1890,I1991,I2092,I2193,I2294,I2395,I2496,I2597,I2698,I2799,I2900,I3001,I3102)*1.78</f>
        <v>455.20076923076925</v>
      </c>
      <c r="AG72">
        <f t="shared" si="78"/>
        <v>14.422564102564099</v>
      </c>
      <c r="AH72">
        <f t="shared" si="79"/>
        <v>51.684040639429327</v>
      </c>
      <c r="AI72">
        <f t="shared" si="101"/>
        <v>46.107692307692304</v>
      </c>
      <c r="AJ72">
        <f t="shared" si="102"/>
        <v>94.150769230769228</v>
      </c>
      <c r="AK72">
        <f t="shared" ref="AK72:AK104" si="114">AVERAGE(L72,L173,L274,L375,L476,L577,L678,L779,L880,L981,L1082,L1183,L1284,L1385,L1486,L1587,L1688,L1789,L1890,L1991,L2092,L2193,L2294,L2395,L2496,L2597,L2698,L2799,L2900,L3001,L3102)*1.48</f>
        <v>555.34153846153845</v>
      </c>
      <c r="AL72">
        <f t="shared" si="80"/>
        <v>14.724102564102562</v>
      </c>
      <c r="AM72">
        <f t="shared" si="81"/>
        <v>37.721100331994705</v>
      </c>
      <c r="AN72">
        <f t="shared" si="103"/>
        <v>7.75</v>
      </c>
      <c r="AO72">
        <f t="shared" si="104"/>
        <v>14.188461538461539</v>
      </c>
      <c r="AP72">
        <f t="shared" ref="AP72:AP104" si="115">AVERAGE(O72,O173,O274,O375,O476,O577,O678,O779,O880,O981,O1082,O1183,O1284,O1385,O1486,O1587,O1688,O1789,O1890,O1991,O2092,O2193,O2294,O2395,O2496,O2597,O2698,O2799,O2900,O3001,O3102)*1.55</f>
        <v>97.292307692307688</v>
      </c>
      <c r="AQ72">
        <f t="shared" si="82"/>
        <v>3.0205128205128204</v>
      </c>
      <c r="AR72">
        <f t="shared" si="83"/>
        <v>6.1412330675316049</v>
      </c>
      <c r="AS72">
        <f t="shared" si="105"/>
        <v>3.3384615384615381</v>
      </c>
      <c r="AT72">
        <f t="shared" si="106"/>
        <v>6.569230769230769</v>
      </c>
      <c r="AU72">
        <f t="shared" ref="AU72:AU104" si="116">AVERAGE(R72,R173,R274,R375,R476,R577,R678,R779,R880,R981,R1082,R1183,R1284,R1385,R1486,R1587,R1688,R1789,R1890,R1991,R2092,R2193,R2294,R2395,R2496,R2597,R2698,R2799,R2900,R3001,R3102)*1.4</f>
        <v>32.953846153846158</v>
      </c>
      <c r="AV72">
        <f t="shared" si="84"/>
        <v>1.1487179487179486</v>
      </c>
      <c r="AW72">
        <f t="shared" si="85"/>
        <v>5.054352021671459</v>
      </c>
      <c r="AX72">
        <f t="shared" si="107"/>
        <v>5.7538461538461538</v>
      </c>
      <c r="AY72">
        <f t="shared" si="108"/>
        <v>10.199999999999999</v>
      </c>
      <c r="AZ72">
        <f t="shared" ref="AZ72:AZ104" si="117">AVERAGE(U72,U173,U274,U375,U476,U577,U678,U779,U880,U981,U1082,U1183,U1284,U1385,U1486,U1587,U1688,U1789,U1890,U1991,U2092,U2193,U2294,U2395,U2496,U2597,U2698,U2799,U2900,U3001,U3102)*1.7</f>
        <v>57.21153846153846</v>
      </c>
      <c r="BA72">
        <f t="shared" si="86"/>
        <v>2.3538461538461539</v>
      </c>
      <c r="BB72">
        <f t="shared" si="87"/>
        <v>4.122328194550958</v>
      </c>
      <c r="BC72">
        <f t="shared" si="109"/>
        <v>5.1230769230769235</v>
      </c>
      <c r="BD72">
        <f t="shared" si="110"/>
        <v>9.5346153846153854</v>
      </c>
      <c r="BE72">
        <f t="shared" ref="BE72:BE104" si="118">AVERAGE(X72,X173,X274,X375,X476,X577,X678,X779,X880,X981,X1082,X1183,X1284,X1385,X1486,X1587,X1688,X1789,X1890,X1991,X2092,X2193,X2294,X2395,X2496,X2597,X2698,X2799,X2900,X3001,X3102)*1.85</f>
        <v>62.473076923076924</v>
      </c>
      <c r="BF72">
        <f t="shared" si="88"/>
        <v>1.9448717948717951</v>
      </c>
      <c r="BG72">
        <f t="shared" si="89"/>
        <v>3.6722713574948278</v>
      </c>
      <c r="BH72">
        <f t="shared" si="111"/>
        <v>0.64615384615384619</v>
      </c>
      <c r="BI72">
        <f t="shared" si="112"/>
        <v>0.53846153846153844</v>
      </c>
      <c r="BJ72">
        <f t="shared" ref="BJ72:BJ104" si="119">AVERAGE(AA72,AA173,AA274,AA375,AA476,AA577,AA678,AA779,AA880,AA981,AA1082,AA1183,AA1284,AA1385,AA1486,AA1587,AA1688,AA1789,AA1890,AA1991,AA2092,AA2193,AA2294,AA2395,AA2496,AA2597,AA2698,AA2799,AA2900,AA3001,AA3102)*1.4</f>
        <v>6.5153846153846153</v>
      </c>
      <c r="BK72">
        <f t="shared" si="90"/>
        <v>0.46666666666666667</v>
      </c>
      <c r="BL72">
        <f t="shared" si="91"/>
        <v>1.304577738934356</v>
      </c>
    </row>
    <row r="73" spans="1:64" x14ac:dyDescent="0.25">
      <c r="A73" t="s">
        <v>97</v>
      </c>
      <c r="B73">
        <v>60.9</v>
      </c>
      <c r="C73">
        <v>8.3801000000000005</v>
      </c>
      <c r="D73" s="1">
        <v>2.7930000000000002E-7</v>
      </c>
      <c r="E73">
        <v>60</v>
      </c>
      <c r="G73">
        <v>7</v>
      </c>
      <c r="H73">
        <v>15</v>
      </c>
      <c r="I73">
        <v>136</v>
      </c>
      <c r="J73">
        <v>23</v>
      </c>
      <c r="K73">
        <v>56</v>
      </c>
      <c r="L73">
        <v>330</v>
      </c>
      <c r="M73">
        <v>3</v>
      </c>
      <c r="N73">
        <v>11</v>
      </c>
      <c r="O73">
        <v>60.5</v>
      </c>
      <c r="P73">
        <v>3</v>
      </c>
      <c r="Q73">
        <v>11</v>
      </c>
      <c r="R73">
        <v>32.5</v>
      </c>
      <c r="S73">
        <v>8</v>
      </c>
      <c r="T73">
        <v>7.5</v>
      </c>
      <c r="U73">
        <v>42.5</v>
      </c>
      <c r="V73">
        <v>2</v>
      </c>
      <c r="W73">
        <v>11</v>
      </c>
      <c r="X73">
        <v>34.5</v>
      </c>
      <c r="Y73">
        <v>0</v>
      </c>
      <c r="Z73">
        <v>0</v>
      </c>
      <c r="AA73">
        <v>4</v>
      </c>
      <c r="AC73">
        <v>8.3799999999999706</v>
      </c>
      <c r="AD73">
        <f t="shared" si="99"/>
        <v>34.915384615384617</v>
      </c>
      <c r="AE73">
        <f t="shared" si="100"/>
        <v>63.669230769230765</v>
      </c>
      <c r="AF73">
        <f t="shared" si="113"/>
        <v>472.24769230769232</v>
      </c>
      <c r="AG73">
        <f t="shared" si="78"/>
        <v>13.692307692307697</v>
      </c>
      <c r="AH73">
        <f t="shared" si="79"/>
        <v>56.195423860656014</v>
      </c>
      <c r="AI73">
        <f t="shared" si="101"/>
        <v>43.318461538461541</v>
      </c>
      <c r="AJ73">
        <f t="shared" si="102"/>
        <v>90.963076923076926</v>
      </c>
      <c r="AK73">
        <f t="shared" si="114"/>
        <v>565.87230769230769</v>
      </c>
      <c r="AL73">
        <f t="shared" si="80"/>
        <v>12.997435897435899</v>
      </c>
      <c r="AM73">
        <f t="shared" si="81"/>
        <v>37.022569779486162</v>
      </c>
      <c r="AN73">
        <f t="shared" si="103"/>
        <v>6.7961538461538469</v>
      </c>
      <c r="AO73">
        <f t="shared" si="104"/>
        <v>13.830769230769231</v>
      </c>
      <c r="AP73">
        <f t="shared" si="115"/>
        <v>97.292307692307688</v>
      </c>
      <c r="AQ73">
        <f t="shared" si="82"/>
        <v>2.1858974358974361</v>
      </c>
      <c r="AR73">
        <f t="shared" si="83"/>
        <v>8.3282997618407677</v>
      </c>
      <c r="AS73">
        <f t="shared" si="105"/>
        <v>3.2846153846153845</v>
      </c>
      <c r="AT73">
        <f t="shared" si="106"/>
        <v>6.569230769230769</v>
      </c>
      <c r="AU73">
        <f t="shared" si="116"/>
        <v>36.88461538461538</v>
      </c>
      <c r="AV73">
        <f t="shared" si="84"/>
        <v>1.094871794871795</v>
      </c>
      <c r="AW73">
        <f t="shared" si="85"/>
        <v>3.9835398508851094</v>
      </c>
      <c r="AX73">
        <f t="shared" si="107"/>
        <v>6.0153846153846153</v>
      </c>
      <c r="AY73">
        <f t="shared" si="108"/>
        <v>8.3038461538461537</v>
      </c>
      <c r="AZ73">
        <f t="shared" si="117"/>
        <v>59.565384615384616</v>
      </c>
      <c r="BA73">
        <f t="shared" si="86"/>
        <v>3.2474358974358974</v>
      </c>
      <c r="BB73">
        <f t="shared" si="87"/>
        <v>4.9217433590454203</v>
      </c>
      <c r="BC73">
        <f t="shared" si="109"/>
        <v>5.407692307692308</v>
      </c>
      <c r="BD73">
        <f t="shared" si="110"/>
        <v>10.530769230769232</v>
      </c>
      <c r="BE73">
        <f t="shared" si="118"/>
        <v>69.375</v>
      </c>
      <c r="BF73">
        <f t="shared" si="88"/>
        <v>1.8974358974358974</v>
      </c>
      <c r="BG73">
        <f t="shared" si="89"/>
        <v>4.5597880067681507</v>
      </c>
      <c r="BH73">
        <f t="shared" si="111"/>
        <v>0.75384615384615372</v>
      </c>
      <c r="BI73">
        <f t="shared" si="112"/>
        <v>0.86153846153846159</v>
      </c>
      <c r="BJ73">
        <f t="shared" si="119"/>
        <v>7.1076923076923064</v>
      </c>
      <c r="BK73">
        <f t="shared" si="90"/>
        <v>0.46666666666666651</v>
      </c>
      <c r="BL73">
        <f t="shared" si="91"/>
        <v>1.2944036345865106</v>
      </c>
    </row>
    <row r="74" spans="1:64" x14ac:dyDescent="0.25">
      <c r="A74" t="s">
        <v>98</v>
      </c>
      <c r="B74">
        <v>60.9</v>
      </c>
      <c r="C74">
        <v>8.4003999999999994</v>
      </c>
      <c r="D74" s="1">
        <v>2.452E-7</v>
      </c>
      <c r="E74">
        <v>60</v>
      </c>
      <c r="G74">
        <v>11</v>
      </c>
      <c r="H74">
        <v>17</v>
      </c>
      <c r="I74">
        <v>158</v>
      </c>
      <c r="J74">
        <v>36</v>
      </c>
      <c r="K74">
        <v>34</v>
      </c>
      <c r="L74">
        <v>327.5</v>
      </c>
      <c r="M74">
        <v>4</v>
      </c>
      <c r="N74">
        <v>14</v>
      </c>
      <c r="O74">
        <v>60.5</v>
      </c>
      <c r="P74">
        <v>3</v>
      </c>
      <c r="Q74">
        <v>13</v>
      </c>
      <c r="R74">
        <v>46</v>
      </c>
      <c r="S74">
        <v>3</v>
      </c>
      <c r="T74">
        <v>6</v>
      </c>
      <c r="U74">
        <v>46</v>
      </c>
      <c r="V74">
        <v>3</v>
      </c>
      <c r="W74">
        <v>4</v>
      </c>
      <c r="X74">
        <v>31</v>
      </c>
      <c r="Y74">
        <v>1</v>
      </c>
      <c r="Z74">
        <v>0</v>
      </c>
      <c r="AA74">
        <v>9</v>
      </c>
      <c r="AC74">
        <v>8.3999999999999702</v>
      </c>
      <c r="AD74">
        <f t="shared" si="99"/>
        <v>35.326153846153851</v>
      </c>
      <c r="AE74">
        <f t="shared" si="100"/>
        <v>65.038461538461547</v>
      </c>
      <c r="AF74">
        <f t="shared" si="113"/>
        <v>478.82</v>
      </c>
      <c r="AG74">
        <f t="shared" si="78"/>
        <v>13.646666666666668</v>
      </c>
      <c r="AH74">
        <f t="shared" si="79"/>
        <v>56.396005795596629</v>
      </c>
      <c r="AI74">
        <f t="shared" si="101"/>
        <v>46.904615384615383</v>
      </c>
      <c r="AJ74">
        <f t="shared" si="102"/>
        <v>86.978461538461531</v>
      </c>
      <c r="AK74">
        <f t="shared" si="114"/>
        <v>576.74461538461537</v>
      </c>
      <c r="AL74">
        <f t="shared" si="80"/>
        <v>17.911794871794871</v>
      </c>
      <c r="AM74">
        <f t="shared" si="81"/>
        <v>39.042783485654461</v>
      </c>
      <c r="AN74">
        <f t="shared" si="103"/>
        <v>6.6769230769230772</v>
      </c>
      <c r="AO74">
        <f t="shared" si="104"/>
        <v>15.857692307692307</v>
      </c>
      <c r="AP74">
        <f t="shared" si="115"/>
        <v>99.557692307692307</v>
      </c>
      <c r="AQ74">
        <f t="shared" si="82"/>
        <v>1.3910256410256414</v>
      </c>
      <c r="AR74">
        <f t="shared" si="83"/>
        <v>6.4117530304182013</v>
      </c>
      <c r="AS74">
        <f t="shared" si="105"/>
        <v>3.4461538461538463</v>
      </c>
      <c r="AT74">
        <f t="shared" si="106"/>
        <v>7.0538461538461528</v>
      </c>
      <c r="AU74">
        <f t="shared" si="116"/>
        <v>36.130769230769225</v>
      </c>
      <c r="AV74">
        <f t="shared" si="84"/>
        <v>1.0948717948717954</v>
      </c>
      <c r="AW74">
        <f t="shared" si="85"/>
        <v>5.3808480410643114</v>
      </c>
      <c r="AX74">
        <f t="shared" si="107"/>
        <v>5.884615384615385</v>
      </c>
      <c r="AY74">
        <f t="shared" si="108"/>
        <v>11.049999999999999</v>
      </c>
      <c r="AZ74">
        <f t="shared" si="117"/>
        <v>61.592307692307692</v>
      </c>
      <c r="BA74">
        <f t="shared" si="86"/>
        <v>2.2012820512820519</v>
      </c>
      <c r="BB74">
        <f t="shared" si="87"/>
        <v>5.5062610051113845</v>
      </c>
      <c r="BC74">
        <f t="shared" si="109"/>
        <v>6.2615384615384615</v>
      </c>
      <c r="BD74">
        <f t="shared" si="110"/>
        <v>8.9653846153846146</v>
      </c>
      <c r="BE74">
        <f t="shared" si="118"/>
        <v>63.611538461538466</v>
      </c>
      <c r="BF74">
        <f t="shared" si="88"/>
        <v>3.2730769230769234</v>
      </c>
      <c r="BG74">
        <f t="shared" si="89"/>
        <v>4.4195986881279818</v>
      </c>
      <c r="BH74">
        <f t="shared" si="111"/>
        <v>0.75384615384615372</v>
      </c>
      <c r="BI74">
        <f t="shared" si="112"/>
        <v>0.53846153846153844</v>
      </c>
      <c r="BJ74">
        <f t="shared" si="119"/>
        <v>7.3230769230769228</v>
      </c>
      <c r="BK74">
        <f t="shared" si="90"/>
        <v>0.57435897435897421</v>
      </c>
      <c r="BL74">
        <f t="shared" si="91"/>
        <v>1.1708943546467334</v>
      </c>
    </row>
    <row r="75" spans="1:64" x14ac:dyDescent="0.25">
      <c r="A75" t="s">
        <v>99</v>
      </c>
      <c r="B75">
        <v>60.9</v>
      </c>
      <c r="C75">
        <v>8.4219000000000008</v>
      </c>
      <c r="D75" s="1">
        <v>2.5409999999999998E-7</v>
      </c>
      <c r="E75">
        <v>60</v>
      </c>
      <c r="G75">
        <v>9</v>
      </c>
      <c r="H75">
        <v>29</v>
      </c>
      <c r="I75">
        <v>143</v>
      </c>
      <c r="J75">
        <v>24</v>
      </c>
      <c r="K75">
        <v>58</v>
      </c>
      <c r="L75">
        <v>351</v>
      </c>
      <c r="M75">
        <v>5</v>
      </c>
      <c r="N75">
        <v>8</v>
      </c>
      <c r="O75">
        <v>66</v>
      </c>
      <c r="P75">
        <v>6</v>
      </c>
      <c r="Q75">
        <v>11</v>
      </c>
      <c r="R75">
        <v>43.5</v>
      </c>
      <c r="S75">
        <v>7</v>
      </c>
      <c r="T75">
        <v>9</v>
      </c>
      <c r="U75">
        <v>50</v>
      </c>
      <c r="V75">
        <v>3</v>
      </c>
      <c r="W75">
        <v>2</v>
      </c>
      <c r="X75">
        <v>38.5</v>
      </c>
      <c r="Y75">
        <v>2</v>
      </c>
      <c r="Z75">
        <v>1</v>
      </c>
      <c r="AA75">
        <v>5.5</v>
      </c>
      <c r="AC75">
        <v>8.4199999999999697</v>
      </c>
      <c r="AD75">
        <f t="shared" si="99"/>
        <v>34.64153846153846</v>
      </c>
      <c r="AE75">
        <f t="shared" si="100"/>
        <v>66.065384615384616</v>
      </c>
      <c r="AF75">
        <f t="shared" si="113"/>
        <v>482.38</v>
      </c>
      <c r="AG75">
        <f t="shared" si="78"/>
        <v>12.619743589743589</v>
      </c>
      <c r="AH75">
        <f t="shared" si="79"/>
        <v>57.93843061754643</v>
      </c>
      <c r="AI75">
        <f t="shared" si="101"/>
        <v>45.196923076923078</v>
      </c>
      <c r="AJ75">
        <f t="shared" si="102"/>
        <v>86.978461538461531</v>
      </c>
      <c r="AK75">
        <f t="shared" si="114"/>
        <v>563.59538461538466</v>
      </c>
      <c r="AL75">
        <f t="shared" si="80"/>
        <v>16.204102564102566</v>
      </c>
      <c r="AM75">
        <f t="shared" si="81"/>
        <v>29.8945261261605</v>
      </c>
      <c r="AN75">
        <f t="shared" si="103"/>
        <v>5.842307692307692</v>
      </c>
      <c r="AO75">
        <f t="shared" si="104"/>
        <v>14.307692307692307</v>
      </c>
      <c r="AP75">
        <f t="shared" si="115"/>
        <v>90.853846153846149</v>
      </c>
      <c r="AQ75">
        <f t="shared" si="82"/>
        <v>1.0730769230769228</v>
      </c>
      <c r="AR75">
        <f t="shared" si="83"/>
        <v>5.7889566616765409</v>
      </c>
      <c r="AS75">
        <f t="shared" si="105"/>
        <v>3.3384615384615381</v>
      </c>
      <c r="AT75">
        <f t="shared" si="106"/>
        <v>6.7846153846153836</v>
      </c>
      <c r="AU75">
        <f t="shared" si="116"/>
        <v>35.753846153846155</v>
      </c>
      <c r="AV75">
        <f t="shared" si="84"/>
        <v>1.0769230769230771</v>
      </c>
      <c r="AW75">
        <f t="shared" si="85"/>
        <v>3.861483871817633</v>
      </c>
      <c r="AX75">
        <f t="shared" si="107"/>
        <v>7.453846153846154</v>
      </c>
      <c r="AY75">
        <f t="shared" si="108"/>
        <v>11.246153846153845</v>
      </c>
      <c r="AZ75">
        <f t="shared" si="117"/>
        <v>68.65384615384616</v>
      </c>
      <c r="BA75">
        <f t="shared" si="86"/>
        <v>3.7051282051282057</v>
      </c>
      <c r="BB75">
        <f t="shared" si="87"/>
        <v>6.4470227674565059</v>
      </c>
      <c r="BC75">
        <f t="shared" si="109"/>
        <v>4.2692307692307692</v>
      </c>
      <c r="BD75">
        <f t="shared" si="110"/>
        <v>7.4711538461538467</v>
      </c>
      <c r="BE75">
        <f t="shared" si="118"/>
        <v>62.757692307692302</v>
      </c>
      <c r="BF75">
        <f t="shared" si="88"/>
        <v>1.7788461538461537</v>
      </c>
      <c r="BG75">
        <f t="shared" si="89"/>
        <v>4.6028140779198781</v>
      </c>
      <c r="BH75">
        <f t="shared" si="111"/>
        <v>0.64615384615384619</v>
      </c>
      <c r="BI75">
        <f t="shared" si="112"/>
        <v>1.1846153846153846</v>
      </c>
      <c r="BJ75">
        <f t="shared" si="119"/>
        <v>6.2461538461538462</v>
      </c>
      <c r="BK75">
        <f t="shared" si="90"/>
        <v>0.25128205128205133</v>
      </c>
      <c r="BL75">
        <f t="shared" si="91"/>
        <v>1.5154122735989566</v>
      </c>
    </row>
    <row r="76" spans="1:64" x14ac:dyDescent="0.25">
      <c r="A76" t="s">
        <v>100</v>
      </c>
      <c r="B76">
        <v>60.9</v>
      </c>
      <c r="C76">
        <v>8.4403000000000006</v>
      </c>
      <c r="D76" s="1">
        <v>3.5470000000000002E-7</v>
      </c>
      <c r="E76">
        <v>60</v>
      </c>
      <c r="G76">
        <v>11</v>
      </c>
      <c r="H76">
        <v>14</v>
      </c>
      <c r="I76">
        <v>151.5</v>
      </c>
      <c r="J76">
        <v>21</v>
      </c>
      <c r="K76">
        <v>51</v>
      </c>
      <c r="L76">
        <v>320.5</v>
      </c>
      <c r="M76">
        <v>4</v>
      </c>
      <c r="N76">
        <v>7</v>
      </c>
      <c r="O76">
        <v>50</v>
      </c>
      <c r="P76">
        <v>7</v>
      </c>
      <c r="Q76">
        <v>3</v>
      </c>
      <c r="R76">
        <v>39.5</v>
      </c>
      <c r="S76">
        <v>5</v>
      </c>
      <c r="T76">
        <v>9</v>
      </c>
      <c r="U76">
        <v>51</v>
      </c>
      <c r="V76">
        <v>4</v>
      </c>
      <c r="W76">
        <v>5</v>
      </c>
      <c r="X76">
        <v>29</v>
      </c>
      <c r="Y76">
        <v>2</v>
      </c>
      <c r="Z76">
        <v>0</v>
      </c>
      <c r="AA76">
        <v>5.5</v>
      </c>
      <c r="AC76">
        <v>8.4399999999999693</v>
      </c>
      <c r="AD76">
        <f t="shared" si="99"/>
        <v>35.463076923076926</v>
      </c>
      <c r="AE76">
        <f t="shared" si="100"/>
        <v>57.507692307692309</v>
      </c>
      <c r="AF76">
        <f t="shared" si="113"/>
        <v>461.63615384615389</v>
      </c>
      <c r="AG76">
        <f t="shared" si="78"/>
        <v>16.293846153846157</v>
      </c>
      <c r="AH76">
        <f t="shared" si="79"/>
        <v>52.500157828045587</v>
      </c>
      <c r="AI76">
        <f t="shared" si="101"/>
        <v>40.301538461538463</v>
      </c>
      <c r="AJ76">
        <f t="shared" si="102"/>
        <v>86.864615384615391</v>
      </c>
      <c r="AK76">
        <f t="shared" si="114"/>
        <v>565.87230769230769</v>
      </c>
      <c r="AL76">
        <f t="shared" si="80"/>
        <v>11.346666666666668</v>
      </c>
      <c r="AM76">
        <f t="shared" si="81"/>
        <v>35.86104325137407</v>
      </c>
      <c r="AN76">
        <f t="shared" si="103"/>
        <v>6.4384615384615396</v>
      </c>
      <c r="AO76">
        <f t="shared" si="104"/>
        <v>13.592307692307694</v>
      </c>
      <c r="AP76">
        <f t="shared" si="115"/>
        <v>97.113461538461536</v>
      </c>
      <c r="AQ76">
        <f t="shared" si="82"/>
        <v>1.907692307692308</v>
      </c>
      <c r="AR76">
        <f t="shared" si="83"/>
        <v>5.200545459557393</v>
      </c>
      <c r="AS76">
        <f t="shared" si="105"/>
        <v>3.4461538461538463</v>
      </c>
      <c r="AT76">
        <f t="shared" si="106"/>
        <v>5.1692307692307695</v>
      </c>
      <c r="AU76">
        <f t="shared" si="116"/>
        <v>36.292307692307688</v>
      </c>
      <c r="AV76">
        <f t="shared" si="84"/>
        <v>1.7230769230769232</v>
      </c>
      <c r="AW76">
        <f t="shared" si="85"/>
        <v>4.6489763141180616</v>
      </c>
      <c r="AX76">
        <f t="shared" si="107"/>
        <v>6.4076923076923071</v>
      </c>
      <c r="AY76">
        <f t="shared" si="108"/>
        <v>11.246153846153845</v>
      </c>
      <c r="AZ76">
        <f t="shared" si="117"/>
        <v>70.876923076923077</v>
      </c>
      <c r="BA76">
        <f t="shared" si="86"/>
        <v>2.6589743589743589</v>
      </c>
      <c r="BB76">
        <f t="shared" si="87"/>
        <v>5.3380888253842596</v>
      </c>
      <c r="BC76">
        <f t="shared" si="109"/>
        <v>5.8346153846153843</v>
      </c>
      <c r="BD76">
        <f t="shared" si="110"/>
        <v>10.815384615384616</v>
      </c>
      <c r="BE76">
        <f t="shared" si="118"/>
        <v>66.386538461538464</v>
      </c>
      <c r="BF76">
        <f t="shared" si="88"/>
        <v>2.2294871794871791</v>
      </c>
      <c r="BG76">
        <f t="shared" si="89"/>
        <v>3.4158848386280831</v>
      </c>
      <c r="BH76">
        <f t="shared" si="111"/>
        <v>1.4</v>
      </c>
      <c r="BI76">
        <f t="shared" si="112"/>
        <v>1.2923076923076924</v>
      </c>
      <c r="BJ76">
        <f t="shared" si="119"/>
        <v>7.0538461538461528</v>
      </c>
      <c r="BK76">
        <f t="shared" si="90"/>
        <v>0.96923076923076912</v>
      </c>
      <c r="BL76">
        <f t="shared" si="91"/>
        <v>1.0919284281983377</v>
      </c>
    </row>
    <row r="77" spans="1:64" x14ac:dyDescent="0.25">
      <c r="A77" t="s">
        <v>101</v>
      </c>
      <c r="B77">
        <v>60.9</v>
      </c>
      <c r="C77">
        <v>8.4620999999999995</v>
      </c>
      <c r="D77" s="1">
        <v>3.4999999999999998E-7</v>
      </c>
      <c r="E77">
        <v>60</v>
      </c>
      <c r="G77">
        <v>13</v>
      </c>
      <c r="H77">
        <v>15</v>
      </c>
      <c r="I77">
        <v>163.5</v>
      </c>
      <c r="J77">
        <v>16</v>
      </c>
      <c r="K77">
        <v>41</v>
      </c>
      <c r="L77">
        <v>323</v>
      </c>
      <c r="M77">
        <v>7</v>
      </c>
      <c r="N77">
        <v>4</v>
      </c>
      <c r="O77">
        <v>55</v>
      </c>
      <c r="P77">
        <v>4</v>
      </c>
      <c r="Q77">
        <v>7</v>
      </c>
      <c r="R77">
        <v>36</v>
      </c>
      <c r="S77">
        <v>5</v>
      </c>
      <c r="T77">
        <v>2</v>
      </c>
      <c r="U77">
        <v>37</v>
      </c>
      <c r="V77">
        <v>4</v>
      </c>
      <c r="W77">
        <v>5</v>
      </c>
      <c r="X77">
        <v>37</v>
      </c>
      <c r="Y77">
        <v>1</v>
      </c>
      <c r="Z77">
        <v>1</v>
      </c>
      <c r="AA77">
        <v>5</v>
      </c>
      <c r="AC77">
        <v>8.4599999999999707</v>
      </c>
      <c r="AD77">
        <f t="shared" si="99"/>
        <v>35.463076923076926</v>
      </c>
      <c r="AE77">
        <f t="shared" si="100"/>
        <v>56.412307692307692</v>
      </c>
      <c r="AF77">
        <f t="shared" si="113"/>
        <v>469.98846153846154</v>
      </c>
      <c r="AG77">
        <f t="shared" si="78"/>
        <v>16.658974358974362</v>
      </c>
      <c r="AH77">
        <f t="shared" si="79"/>
        <v>59.829029610139166</v>
      </c>
      <c r="AI77">
        <f t="shared" si="101"/>
        <v>35.064615384615387</v>
      </c>
      <c r="AJ77">
        <f t="shared" si="102"/>
        <v>82.538461538461533</v>
      </c>
      <c r="AK77">
        <f t="shared" si="114"/>
        <v>566.49846153846158</v>
      </c>
      <c r="AL77">
        <f t="shared" si="80"/>
        <v>7.5517948717948755</v>
      </c>
      <c r="AM77">
        <f t="shared" si="81"/>
        <v>35.565317753720102</v>
      </c>
      <c r="AN77">
        <f t="shared" si="103"/>
        <v>7.3326923076923078</v>
      </c>
      <c r="AO77">
        <f t="shared" si="104"/>
        <v>12.996153846153847</v>
      </c>
      <c r="AP77">
        <f t="shared" si="115"/>
        <v>95.444230769230771</v>
      </c>
      <c r="AQ77">
        <f t="shared" si="82"/>
        <v>3.0006410256410252</v>
      </c>
      <c r="AR77">
        <f t="shared" si="83"/>
        <v>7.3526116064904077</v>
      </c>
      <c r="AS77">
        <f t="shared" si="105"/>
        <v>3.5538461538461532</v>
      </c>
      <c r="AT77">
        <f t="shared" si="106"/>
        <v>5.4923076923076914</v>
      </c>
      <c r="AU77">
        <f t="shared" si="116"/>
        <v>37.853846153846156</v>
      </c>
      <c r="AV77">
        <f t="shared" si="84"/>
        <v>1.7230769230769227</v>
      </c>
      <c r="AW77">
        <f t="shared" si="85"/>
        <v>3.5582380038872747</v>
      </c>
      <c r="AX77">
        <f t="shared" si="107"/>
        <v>5.6230769230769226</v>
      </c>
      <c r="AY77">
        <f t="shared" si="108"/>
        <v>11.507692307692308</v>
      </c>
      <c r="AZ77">
        <f t="shared" si="117"/>
        <v>68.392307692307696</v>
      </c>
      <c r="BA77">
        <f t="shared" si="86"/>
        <v>1.7871794871794866</v>
      </c>
      <c r="BB77">
        <f t="shared" si="87"/>
        <v>4.9891709655088894</v>
      </c>
      <c r="BC77">
        <f t="shared" si="109"/>
        <v>7.1153846153846159</v>
      </c>
      <c r="BD77">
        <f t="shared" si="110"/>
        <v>10.246153846153847</v>
      </c>
      <c r="BE77">
        <f t="shared" si="118"/>
        <v>69.090384615384622</v>
      </c>
      <c r="BF77">
        <f t="shared" si="88"/>
        <v>3.7</v>
      </c>
      <c r="BG77">
        <f t="shared" si="89"/>
        <v>5.030515852632786</v>
      </c>
      <c r="BH77">
        <f t="shared" si="111"/>
        <v>1.0769230769230769</v>
      </c>
      <c r="BI77">
        <f t="shared" si="112"/>
        <v>1.6153846153846152</v>
      </c>
      <c r="BJ77">
        <f t="shared" si="119"/>
        <v>8.6692307692307686</v>
      </c>
      <c r="BK77">
        <f t="shared" si="90"/>
        <v>0.53846153846153844</v>
      </c>
      <c r="BL77">
        <f t="shared" si="91"/>
        <v>1.2563939036089125</v>
      </c>
    </row>
    <row r="78" spans="1:64" x14ac:dyDescent="0.25">
      <c r="A78" t="s">
        <v>102</v>
      </c>
      <c r="B78">
        <v>60.9</v>
      </c>
      <c r="C78">
        <v>8.4796999999999993</v>
      </c>
      <c r="D78" s="1">
        <v>3.5540000000000002E-7</v>
      </c>
      <c r="E78">
        <v>60</v>
      </c>
      <c r="G78">
        <v>16</v>
      </c>
      <c r="H78">
        <v>13</v>
      </c>
      <c r="I78">
        <v>147.5</v>
      </c>
      <c r="J78">
        <v>18</v>
      </c>
      <c r="K78">
        <v>52</v>
      </c>
      <c r="L78">
        <v>317.5</v>
      </c>
      <c r="M78">
        <v>2</v>
      </c>
      <c r="N78">
        <v>8</v>
      </c>
      <c r="O78">
        <v>75.5</v>
      </c>
      <c r="P78">
        <v>5</v>
      </c>
      <c r="Q78">
        <v>4</v>
      </c>
      <c r="R78">
        <v>35</v>
      </c>
      <c r="S78">
        <v>2</v>
      </c>
      <c r="T78">
        <v>8</v>
      </c>
      <c r="U78">
        <v>54</v>
      </c>
      <c r="V78">
        <v>5</v>
      </c>
      <c r="W78">
        <v>5</v>
      </c>
      <c r="X78">
        <v>43.5</v>
      </c>
      <c r="Y78">
        <v>2</v>
      </c>
      <c r="Z78">
        <v>0</v>
      </c>
      <c r="AA78">
        <v>4</v>
      </c>
      <c r="AC78">
        <v>8.4799999999999702</v>
      </c>
      <c r="AD78">
        <f t="shared" si="99"/>
        <v>37.927692307692304</v>
      </c>
      <c r="AE78">
        <f t="shared" si="100"/>
        <v>61.478461538461545</v>
      </c>
      <c r="AF78">
        <f t="shared" si="113"/>
        <v>486.28230769230765</v>
      </c>
      <c r="AG78">
        <f t="shared" si="78"/>
        <v>17.434871794871789</v>
      </c>
      <c r="AH78">
        <f t="shared" si="79"/>
        <v>58.808380889791444</v>
      </c>
      <c r="AI78">
        <f t="shared" si="101"/>
        <v>36.772307692307692</v>
      </c>
      <c r="AJ78">
        <f t="shared" si="102"/>
        <v>78.895384615384614</v>
      </c>
      <c r="AK78">
        <f t="shared" si="114"/>
        <v>571.84923076923076</v>
      </c>
      <c r="AL78">
        <f t="shared" si="80"/>
        <v>10.473846153846154</v>
      </c>
      <c r="AM78">
        <f t="shared" si="81"/>
        <v>34.983650027273747</v>
      </c>
      <c r="AN78">
        <f t="shared" si="103"/>
        <v>5.3653846153846159</v>
      </c>
      <c r="AO78">
        <f t="shared" si="104"/>
        <v>13.830769230769231</v>
      </c>
      <c r="AP78">
        <f t="shared" si="115"/>
        <v>102.18076923076923</v>
      </c>
      <c r="AQ78">
        <f t="shared" si="82"/>
        <v>0.75512820512820511</v>
      </c>
      <c r="AR78">
        <f t="shared" si="83"/>
        <v>7.4825116618172265</v>
      </c>
      <c r="AS78">
        <f t="shared" si="105"/>
        <v>3.5538461538461532</v>
      </c>
      <c r="AT78">
        <f t="shared" si="106"/>
        <v>6.3538461538461535</v>
      </c>
      <c r="AU78">
        <f t="shared" si="116"/>
        <v>39.199999999999996</v>
      </c>
      <c r="AV78">
        <f t="shared" si="84"/>
        <v>1.4358974358974352</v>
      </c>
      <c r="AW78">
        <f t="shared" si="85"/>
        <v>3.7859388972001824</v>
      </c>
      <c r="AX78">
        <f t="shared" si="107"/>
        <v>5.3615384615384611</v>
      </c>
      <c r="AY78">
        <f t="shared" si="108"/>
        <v>10.984615384615385</v>
      </c>
      <c r="AZ78">
        <f t="shared" si="117"/>
        <v>69.176923076923075</v>
      </c>
      <c r="BA78">
        <f t="shared" si="86"/>
        <v>1.6999999999999997</v>
      </c>
      <c r="BB78">
        <f t="shared" si="87"/>
        <v>5.6949707907672629</v>
      </c>
      <c r="BC78">
        <f t="shared" si="109"/>
        <v>5.5500000000000007</v>
      </c>
      <c r="BD78">
        <f t="shared" si="110"/>
        <v>11.100000000000001</v>
      </c>
      <c r="BE78">
        <f t="shared" si="118"/>
        <v>70.157692307692301</v>
      </c>
      <c r="BF78">
        <f t="shared" si="88"/>
        <v>1.85</v>
      </c>
      <c r="BG78">
        <f t="shared" si="89"/>
        <v>4.5755761862193332</v>
      </c>
      <c r="BH78">
        <f t="shared" si="111"/>
        <v>0.91538461538461535</v>
      </c>
      <c r="BI78">
        <f t="shared" si="112"/>
        <v>0.86153846153846159</v>
      </c>
      <c r="BJ78">
        <f t="shared" si="119"/>
        <v>6.6769230769230763</v>
      </c>
      <c r="BK78">
        <f t="shared" si="90"/>
        <v>0.62820512820512819</v>
      </c>
      <c r="BL78">
        <f t="shared" si="91"/>
        <v>0.98750202856007174</v>
      </c>
    </row>
    <row r="79" spans="1:64" x14ac:dyDescent="0.25">
      <c r="A79" t="s">
        <v>103</v>
      </c>
      <c r="B79">
        <v>60.9</v>
      </c>
      <c r="C79">
        <v>8.5006000000000004</v>
      </c>
      <c r="D79" s="1">
        <v>3.5279999999999998E-7</v>
      </c>
      <c r="E79">
        <v>60</v>
      </c>
      <c r="G79">
        <v>14</v>
      </c>
      <c r="H79">
        <v>21</v>
      </c>
      <c r="I79">
        <v>162.5</v>
      </c>
      <c r="J79">
        <v>23</v>
      </c>
      <c r="K79">
        <v>41.5</v>
      </c>
      <c r="L79">
        <v>319</v>
      </c>
      <c r="M79">
        <v>3</v>
      </c>
      <c r="N79">
        <v>9</v>
      </c>
      <c r="O79">
        <v>58</v>
      </c>
      <c r="P79">
        <v>6</v>
      </c>
      <c r="Q79">
        <v>4</v>
      </c>
      <c r="R79">
        <v>40.5</v>
      </c>
      <c r="S79">
        <v>5</v>
      </c>
      <c r="T79">
        <v>7</v>
      </c>
      <c r="U79">
        <v>44.5</v>
      </c>
      <c r="V79">
        <v>2</v>
      </c>
      <c r="W79">
        <v>6</v>
      </c>
      <c r="X79">
        <v>36.5</v>
      </c>
      <c r="Y79">
        <v>1</v>
      </c>
      <c r="Z79">
        <v>1</v>
      </c>
      <c r="AA79">
        <v>5.5</v>
      </c>
      <c r="AC79">
        <v>8.4999999999999698</v>
      </c>
      <c r="AD79">
        <f t="shared" si="99"/>
        <v>31.766153846153848</v>
      </c>
      <c r="AE79">
        <f t="shared" si="100"/>
        <v>59.561538461538461</v>
      </c>
      <c r="AF79">
        <f t="shared" si="113"/>
        <v>492.92307692307691</v>
      </c>
      <c r="AG79">
        <f t="shared" si="78"/>
        <v>11.912307692307696</v>
      </c>
      <c r="AH79">
        <f t="shared" si="79"/>
        <v>59.116807043344281</v>
      </c>
      <c r="AI79">
        <f t="shared" si="101"/>
        <v>37.569230769230764</v>
      </c>
      <c r="AJ79">
        <f t="shared" si="102"/>
        <v>81.51384615384616</v>
      </c>
      <c r="AK79">
        <f t="shared" si="114"/>
        <v>576.63076923076926</v>
      </c>
      <c r="AL79">
        <f t="shared" si="80"/>
        <v>10.397948717948712</v>
      </c>
      <c r="AM79">
        <f t="shared" si="81"/>
        <v>38.193743194805748</v>
      </c>
      <c r="AN79">
        <f t="shared" si="103"/>
        <v>5.842307692307692</v>
      </c>
      <c r="AO79">
        <f t="shared" si="104"/>
        <v>14.426923076923078</v>
      </c>
      <c r="AP79">
        <f t="shared" si="115"/>
        <v>104.02884615384616</v>
      </c>
      <c r="AQ79">
        <f t="shared" si="82"/>
        <v>1.0333333333333323</v>
      </c>
      <c r="AR79">
        <f t="shared" si="83"/>
        <v>7.4994123701418021</v>
      </c>
      <c r="AS79">
        <f t="shared" si="105"/>
        <v>2.6923076923076921</v>
      </c>
      <c r="AT79">
        <f t="shared" si="106"/>
        <v>5.707692307692307</v>
      </c>
      <c r="AU79">
        <f t="shared" si="116"/>
        <v>35.699999999999996</v>
      </c>
      <c r="AV79">
        <f t="shared" si="84"/>
        <v>0.78974358974358982</v>
      </c>
      <c r="AW79">
        <f t="shared" si="85"/>
        <v>3.9804208320226646</v>
      </c>
      <c r="AX79">
        <f t="shared" si="107"/>
        <v>5.0999999999999996</v>
      </c>
      <c r="AY79">
        <f t="shared" si="108"/>
        <v>9.4153846153846157</v>
      </c>
      <c r="AZ79">
        <f t="shared" si="117"/>
        <v>66.103846153846149</v>
      </c>
      <c r="BA79">
        <f t="shared" si="86"/>
        <v>1.9615384615384612</v>
      </c>
      <c r="BB79">
        <f t="shared" si="87"/>
        <v>4.1984047642053932</v>
      </c>
      <c r="BC79">
        <f t="shared" si="109"/>
        <v>4.6961538461538463</v>
      </c>
      <c r="BD79">
        <f t="shared" si="110"/>
        <v>9.819230769230769</v>
      </c>
      <c r="BE79">
        <f t="shared" si="118"/>
        <v>69.375</v>
      </c>
      <c r="BF79">
        <f t="shared" si="88"/>
        <v>1.4230769230769234</v>
      </c>
      <c r="BG79">
        <f t="shared" si="89"/>
        <v>4.3481317827315218</v>
      </c>
      <c r="BH79">
        <f t="shared" si="111"/>
        <v>1.0769230769230769</v>
      </c>
      <c r="BI79">
        <f t="shared" si="112"/>
        <v>0.96923076923076912</v>
      </c>
      <c r="BJ79">
        <f t="shared" si="119"/>
        <v>8.9923076923076923</v>
      </c>
      <c r="BK79">
        <f t="shared" si="90"/>
        <v>0.75384615384615383</v>
      </c>
      <c r="BL79">
        <f t="shared" si="91"/>
        <v>1.4819966607803481</v>
      </c>
    </row>
    <row r="80" spans="1:64" x14ac:dyDescent="0.25">
      <c r="A80" t="s">
        <v>104</v>
      </c>
      <c r="B80">
        <v>60</v>
      </c>
      <c r="C80">
        <v>8.5202000000000009</v>
      </c>
      <c r="D80" s="1">
        <v>3.5289999999999999E-7</v>
      </c>
      <c r="E80">
        <v>60</v>
      </c>
      <c r="G80">
        <v>9</v>
      </c>
      <c r="H80">
        <v>21</v>
      </c>
      <c r="I80">
        <v>156</v>
      </c>
      <c r="J80">
        <v>28</v>
      </c>
      <c r="K80">
        <v>43</v>
      </c>
      <c r="L80">
        <v>344</v>
      </c>
      <c r="M80">
        <v>3</v>
      </c>
      <c r="N80">
        <v>4</v>
      </c>
      <c r="O80">
        <v>62</v>
      </c>
      <c r="P80">
        <v>1</v>
      </c>
      <c r="Q80">
        <v>8</v>
      </c>
      <c r="R80">
        <v>45</v>
      </c>
      <c r="S80">
        <v>6</v>
      </c>
      <c r="T80">
        <v>7</v>
      </c>
      <c r="U80">
        <v>56</v>
      </c>
      <c r="V80">
        <v>4</v>
      </c>
      <c r="W80">
        <v>8</v>
      </c>
      <c r="X80">
        <v>46.5</v>
      </c>
      <c r="Y80">
        <v>3</v>
      </c>
      <c r="Z80">
        <v>1</v>
      </c>
      <c r="AA80">
        <v>12.5</v>
      </c>
      <c r="AC80">
        <v>8.5199999999999694</v>
      </c>
      <c r="AD80">
        <f t="shared" si="99"/>
        <v>29.438461538461542</v>
      </c>
      <c r="AE80">
        <f t="shared" si="100"/>
        <v>60.451538461538462</v>
      </c>
      <c r="AF80">
        <f t="shared" si="113"/>
        <v>486.83</v>
      </c>
      <c r="AG80">
        <f t="shared" si="78"/>
        <v>9.2879487179487228</v>
      </c>
      <c r="AH80">
        <f t="shared" si="79"/>
        <v>58.414516019720494</v>
      </c>
      <c r="AI80">
        <f t="shared" si="101"/>
        <v>37.227692307692308</v>
      </c>
      <c r="AJ80">
        <f t="shared" si="102"/>
        <v>72.804615384615389</v>
      </c>
      <c r="AK80">
        <f t="shared" si="114"/>
        <v>577.93999999999994</v>
      </c>
      <c r="AL80">
        <f t="shared" si="80"/>
        <v>12.95948717948718</v>
      </c>
      <c r="AM80">
        <f t="shared" si="81"/>
        <v>38.850273486810877</v>
      </c>
      <c r="AN80">
        <f t="shared" si="103"/>
        <v>5.9615384615384617</v>
      </c>
      <c r="AO80">
        <f t="shared" si="104"/>
        <v>12.996153846153847</v>
      </c>
      <c r="AP80">
        <f t="shared" si="115"/>
        <v>101.34615384615385</v>
      </c>
      <c r="AQ80">
        <f t="shared" si="82"/>
        <v>1.629487179487179</v>
      </c>
      <c r="AR80">
        <f t="shared" si="83"/>
        <v>6.3230348117631934</v>
      </c>
      <c r="AS80">
        <f t="shared" si="105"/>
        <v>3.5</v>
      </c>
      <c r="AT80">
        <f t="shared" si="106"/>
        <v>6.3538461538461535</v>
      </c>
      <c r="AU80">
        <f t="shared" si="116"/>
        <v>39.95384615384615</v>
      </c>
      <c r="AV80">
        <f t="shared" si="84"/>
        <v>1.382051282051282</v>
      </c>
      <c r="AW80">
        <f t="shared" si="85"/>
        <v>4.3053522146634755</v>
      </c>
      <c r="AX80">
        <f t="shared" si="107"/>
        <v>5.3615384615384611</v>
      </c>
      <c r="AY80">
        <f t="shared" si="108"/>
        <v>10.592307692307692</v>
      </c>
      <c r="AZ80">
        <f t="shared" si="117"/>
        <v>69.176923076923075</v>
      </c>
      <c r="BA80">
        <f t="shared" si="86"/>
        <v>1.8307692307692305</v>
      </c>
      <c r="BB80">
        <f t="shared" si="87"/>
        <v>5.6922264807096612</v>
      </c>
      <c r="BC80">
        <f t="shared" si="109"/>
        <v>5.5500000000000007</v>
      </c>
      <c r="BD80">
        <f t="shared" si="110"/>
        <v>10.103846153846154</v>
      </c>
      <c r="BE80">
        <f t="shared" si="118"/>
        <v>73.573076923076925</v>
      </c>
      <c r="BF80">
        <f t="shared" si="88"/>
        <v>2.1820512820512827</v>
      </c>
      <c r="BG80">
        <f t="shared" si="89"/>
        <v>5.2207672095593614</v>
      </c>
      <c r="BH80">
        <f t="shared" si="111"/>
        <v>1.1846153846153846</v>
      </c>
      <c r="BI80">
        <f t="shared" si="112"/>
        <v>2.2615384615384615</v>
      </c>
      <c r="BJ80">
        <f t="shared" si="119"/>
        <v>9.7461538461538453</v>
      </c>
      <c r="BK80">
        <f t="shared" si="90"/>
        <v>0.43076923076923079</v>
      </c>
      <c r="BL80">
        <f t="shared" si="91"/>
        <v>1.7543444242720299</v>
      </c>
    </row>
    <row r="81" spans="1:64" x14ac:dyDescent="0.25">
      <c r="A81" t="s">
        <v>105</v>
      </c>
      <c r="B81">
        <v>60.9</v>
      </c>
      <c r="C81">
        <v>8.5405999999999995</v>
      </c>
      <c r="D81" s="1">
        <v>3.559E-7</v>
      </c>
      <c r="E81">
        <v>60</v>
      </c>
      <c r="G81">
        <v>12</v>
      </c>
      <c r="H81">
        <v>17</v>
      </c>
      <c r="I81">
        <v>172.5</v>
      </c>
      <c r="J81">
        <v>26</v>
      </c>
      <c r="K81">
        <v>44</v>
      </c>
      <c r="L81">
        <v>365</v>
      </c>
      <c r="M81">
        <v>5</v>
      </c>
      <c r="N81">
        <v>4</v>
      </c>
      <c r="O81">
        <v>61</v>
      </c>
      <c r="P81">
        <v>4</v>
      </c>
      <c r="Q81">
        <v>7</v>
      </c>
      <c r="R81">
        <v>44.5</v>
      </c>
      <c r="S81">
        <v>3</v>
      </c>
      <c r="T81">
        <v>7</v>
      </c>
      <c r="U81">
        <v>41.5</v>
      </c>
      <c r="V81">
        <v>2</v>
      </c>
      <c r="W81">
        <v>6</v>
      </c>
      <c r="X81">
        <v>34.5</v>
      </c>
      <c r="Y81">
        <v>2</v>
      </c>
      <c r="Z81">
        <v>1</v>
      </c>
      <c r="AA81">
        <v>7.5</v>
      </c>
      <c r="AC81">
        <v>8.5399999999999707</v>
      </c>
      <c r="AD81">
        <f t="shared" si="99"/>
        <v>36.421538461538461</v>
      </c>
      <c r="AE81">
        <f t="shared" si="100"/>
        <v>64.08</v>
      </c>
      <c r="AF81">
        <f t="shared" si="113"/>
        <v>509.21692307692314</v>
      </c>
      <c r="AG81">
        <f t="shared" si="78"/>
        <v>15.061538461538461</v>
      </c>
      <c r="AH81">
        <f t="shared" si="79"/>
        <v>60.458318975417541</v>
      </c>
      <c r="AI81">
        <f t="shared" si="101"/>
        <v>35.747692307692304</v>
      </c>
      <c r="AJ81">
        <f t="shared" si="102"/>
        <v>71.039999999999992</v>
      </c>
      <c r="AK81">
        <f t="shared" si="114"/>
        <v>561.83076923076931</v>
      </c>
      <c r="AL81">
        <f t="shared" si="80"/>
        <v>12.067692307692308</v>
      </c>
      <c r="AM81">
        <f t="shared" si="81"/>
        <v>39.606417020866338</v>
      </c>
      <c r="AN81">
        <f t="shared" si="103"/>
        <v>5.4846153846153847</v>
      </c>
      <c r="AO81">
        <f t="shared" si="104"/>
        <v>12.51923076923077</v>
      </c>
      <c r="AP81">
        <f t="shared" si="115"/>
        <v>104.02884615384616</v>
      </c>
      <c r="AQ81">
        <f t="shared" si="82"/>
        <v>1.3115384615384613</v>
      </c>
      <c r="AR81">
        <f t="shared" si="83"/>
        <v>7.5271410617911592</v>
      </c>
      <c r="AS81">
        <f t="shared" si="105"/>
        <v>3.8769230769230765</v>
      </c>
      <c r="AT81">
        <f t="shared" si="106"/>
        <v>6.6769230769230763</v>
      </c>
      <c r="AU81">
        <f t="shared" si="116"/>
        <v>43.830769230769228</v>
      </c>
      <c r="AV81">
        <f t="shared" si="84"/>
        <v>1.6512820512820512</v>
      </c>
      <c r="AW81">
        <f t="shared" si="85"/>
        <v>5.1916784993897336</v>
      </c>
      <c r="AX81">
        <f t="shared" si="107"/>
        <v>5.4923076923076923</v>
      </c>
      <c r="AY81">
        <f t="shared" si="108"/>
        <v>9.9384615384615369</v>
      </c>
      <c r="AZ81">
        <f t="shared" si="117"/>
        <v>70.026923076923083</v>
      </c>
      <c r="BA81">
        <f t="shared" si="86"/>
        <v>2.1794871794871802</v>
      </c>
      <c r="BB81">
        <f t="shared" si="87"/>
        <v>4.9461037501949248</v>
      </c>
      <c r="BC81">
        <f t="shared" si="109"/>
        <v>5.5500000000000007</v>
      </c>
      <c r="BD81">
        <f t="shared" si="110"/>
        <v>8.680769230769231</v>
      </c>
      <c r="BE81">
        <f t="shared" si="118"/>
        <v>73.430769230769229</v>
      </c>
      <c r="BF81">
        <f t="shared" si="88"/>
        <v>2.6564102564102572</v>
      </c>
      <c r="BG81">
        <f t="shared" si="89"/>
        <v>6.1207795506530296</v>
      </c>
      <c r="BH81">
        <f t="shared" si="111"/>
        <v>1.6153846153846152</v>
      </c>
      <c r="BI81">
        <f t="shared" si="112"/>
        <v>1.7230769230769232</v>
      </c>
      <c r="BJ81">
        <f t="shared" si="119"/>
        <v>8.6692307692307686</v>
      </c>
      <c r="BK81">
        <f t="shared" si="90"/>
        <v>1.0410256410256409</v>
      </c>
      <c r="BL81">
        <f t="shared" si="91"/>
        <v>1.1112045900848508</v>
      </c>
    </row>
    <row r="82" spans="1:64" x14ac:dyDescent="0.25">
      <c r="A82" t="s">
        <v>106</v>
      </c>
      <c r="B82">
        <v>60.9</v>
      </c>
      <c r="C82">
        <v>8.5596999999999994</v>
      </c>
      <c r="D82" s="1">
        <v>2.6220000000000001E-7</v>
      </c>
      <c r="E82">
        <v>60</v>
      </c>
      <c r="G82">
        <v>10</v>
      </c>
      <c r="H82">
        <v>25</v>
      </c>
      <c r="I82">
        <v>176</v>
      </c>
      <c r="J82">
        <v>28</v>
      </c>
      <c r="K82">
        <v>56</v>
      </c>
      <c r="L82">
        <v>351</v>
      </c>
      <c r="M82">
        <v>1</v>
      </c>
      <c r="N82">
        <v>4</v>
      </c>
      <c r="O82">
        <v>65</v>
      </c>
      <c r="P82">
        <v>6</v>
      </c>
      <c r="Q82">
        <v>2</v>
      </c>
      <c r="R82">
        <v>37.5</v>
      </c>
      <c r="S82">
        <v>3</v>
      </c>
      <c r="T82">
        <v>6</v>
      </c>
      <c r="U82">
        <v>47.5</v>
      </c>
      <c r="V82">
        <v>3</v>
      </c>
      <c r="W82">
        <v>3</v>
      </c>
      <c r="X82">
        <v>34</v>
      </c>
      <c r="Y82">
        <v>0</v>
      </c>
      <c r="Z82">
        <v>0</v>
      </c>
      <c r="AA82">
        <v>3</v>
      </c>
      <c r="AC82">
        <v>8.5599999999999703</v>
      </c>
      <c r="AD82">
        <f t="shared" si="99"/>
        <v>30.944615384615382</v>
      </c>
      <c r="AE82">
        <f t="shared" si="100"/>
        <v>62.026153846153846</v>
      </c>
      <c r="AF82">
        <f t="shared" si="113"/>
        <v>493.40230769230766</v>
      </c>
      <c r="AG82">
        <f t="shared" si="78"/>
        <v>10.269230769230766</v>
      </c>
      <c r="AH82">
        <f t="shared" si="79"/>
        <v>57.575082731292284</v>
      </c>
      <c r="AI82">
        <f t="shared" si="101"/>
        <v>39.504615384615384</v>
      </c>
      <c r="AJ82">
        <f t="shared" si="102"/>
        <v>77.30153846153847</v>
      </c>
      <c r="AK82">
        <f t="shared" si="114"/>
        <v>571.45076923076931</v>
      </c>
      <c r="AL82">
        <f t="shared" si="80"/>
        <v>13.737435897435894</v>
      </c>
      <c r="AM82">
        <f t="shared" si="81"/>
        <v>35.539026940779308</v>
      </c>
      <c r="AN82">
        <f t="shared" si="103"/>
        <v>5.6038461538461544</v>
      </c>
      <c r="AO82">
        <f t="shared" si="104"/>
        <v>12.51923076923077</v>
      </c>
      <c r="AP82">
        <f t="shared" si="115"/>
        <v>99.855769230769226</v>
      </c>
      <c r="AQ82">
        <f t="shared" si="82"/>
        <v>1.430769230769231</v>
      </c>
      <c r="AR82">
        <f t="shared" si="83"/>
        <v>6.8737469720595232</v>
      </c>
      <c r="AS82">
        <f t="shared" si="105"/>
        <v>3.1230769230769231</v>
      </c>
      <c r="AT82">
        <f t="shared" si="106"/>
        <v>6.0846153846153834</v>
      </c>
      <c r="AU82">
        <f t="shared" si="116"/>
        <v>38.176923076923075</v>
      </c>
      <c r="AV82">
        <f t="shared" si="84"/>
        <v>1.0948717948717954</v>
      </c>
      <c r="AW82">
        <f t="shared" si="85"/>
        <v>4.7605315098642338</v>
      </c>
      <c r="AX82">
        <f t="shared" si="107"/>
        <v>4.8384615384615381</v>
      </c>
      <c r="AY82">
        <f t="shared" si="108"/>
        <v>10.592307692307692</v>
      </c>
      <c r="AZ82">
        <f t="shared" si="117"/>
        <v>72.446153846153834</v>
      </c>
      <c r="BA82">
        <f t="shared" si="86"/>
        <v>1.3076923076923075</v>
      </c>
      <c r="BB82">
        <f t="shared" si="87"/>
        <v>5.5763207013318867</v>
      </c>
      <c r="BC82">
        <f t="shared" si="109"/>
        <v>5.407692307692308</v>
      </c>
      <c r="BD82">
        <f t="shared" si="110"/>
        <v>8.5384615384615383</v>
      </c>
      <c r="BE82">
        <f t="shared" si="118"/>
        <v>73.075000000000003</v>
      </c>
      <c r="BF82">
        <f t="shared" si="88"/>
        <v>2.5615384615384618</v>
      </c>
      <c r="BG82">
        <f t="shared" si="89"/>
        <v>3.5779999068380834</v>
      </c>
      <c r="BH82">
        <f t="shared" si="111"/>
        <v>2.046153846153846</v>
      </c>
      <c r="BI82">
        <f t="shared" si="112"/>
        <v>1.8307692307692307</v>
      </c>
      <c r="BJ82">
        <f t="shared" si="119"/>
        <v>8.615384615384615</v>
      </c>
      <c r="BK82">
        <f t="shared" si="90"/>
        <v>1.4358974358974357</v>
      </c>
      <c r="BL82">
        <f t="shared" si="91"/>
        <v>1.2006275068714733</v>
      </c>
    </row>
    <row r="83" spans="1:64" x14ac:dyDescent="0.25">
      <c r="A83" t="s">
        <v>107</v>
      </c>
      <c r="B83">
        <v>60.9</v>
      </c>
      <c r="C83">
        <v>8.5807000000000002</v>
      </c>
      <c r="D83" s="1">
        <v>3.552E-7</v>
      </c>
      <c r="E83">
        <v>60</v>
      </c>
      <c r="G83">
        <v>12</v>
      </c>
      <c r="H83">
        <v>21</v>
      </c>
      <c r="I83">
        <v>180.5</v>
      </c>
      <c r="J83">
        <v>20</v>
      </c>
      <c r="K83">
        <v>39</v>
      </c>
      <c r="L83">
        <v>347.5</v>
      </c>
      <c r="M83">
        <v>2</v>
      </c>
      <c r="N83">
        <v>8</v>
      </c>
      <c r="O83">
        <v>59</v>
      </c>
      <c r="P83">
        <v>2</v>
      </c>
      <c r="Q83">
        <v>6</v>
      </c>
      <c r="R83">
        <v>43</v>
      </c>
      <c r="S83">
        <v>7</v>
      </c>
      <c r="T83">
        <v>4</v>
      </c>
      <c r="U83">
        <v>41.5</v>
      </c>
      <c r="V83">
        <v>2</v>
      </c>
      <c r="W83">
        <v>5</v>
      </c>
      <c r="X83">
        <v>27.5</v>
      </c>
      <c r="Y83">
        <v>0</v>
      </c>
      <c r="Z83">
        <v>2</v>
      </c>
      <c r="AA83">
        <v>8</v>
      </c>
      <c r="AC83">
        <v>8.5799999999999699</v>
      </c>
      <c r="AD83">
        <f t="shared" si="99"/>
        <v>37.790769230769229</v>
      </c>
      <c r="AE83">
        <f t="shared" si="100"/>
        <v>60.383076923076921</v>
      </c>
      <c r="AF83">
        <f t="shared" si="113"/>
        <v>510.99692307692311</v>
      </c>
      <c r="AG83">
        <f t="shared" si="78"/>
        <v>17.663076923076922</v>
      </c>
      <c r="AH83">
        <f t="shared" si="79"/>
        <v>59.41173106280263</v>
      </c>
      <c r="AI83">
        <f t="shared" si="101"/>
        <v>36.089230769230767</v>
      </c>
      <c r="AJ83">
        <f t="shared" si="102"/>
        <v>68.763076923076923</v>
      </c>
      <c r="AK83">
        <f t="shared" si="114"/>
        <v>554.3169230769231</v>
      </c>
      <c r="AL83">
        <f t="shared" si="80"/>
        <v>13.168205128205127</v>
      </c>
      <c r="AM83">
        <f t="shared" si="81"/>
        <v>34.031918464273708</v>
      </c>
      <c r="AN83">
        <f t="shared" si="103"/>
        <v>4.8884615384615389</v>
      </c>
      <c r="AO83">
        <f t="shared" si="104"/>
        <v>11.565384615384616</v>
      </c>
      <c r="AP83">
        <f t="shared" si="115"/>
        <v>97.769230769230774</v>
      </c>
      <c r="AQ83">
        <f t="shared" si="82"/>
        <v>1.0333333333333337</v>
      </c>
      <c r="AR83">
        <f t="shared" si="83"/>
        <v>6.6527298233555321</v>
      </c>
      <c r="AS83">
        <f t="shared" si="105"/>
        <v>3.9846153846153847</v>
      </c>
      <c r="AT83">
        <f t="shared" si="106"/>
        <v>5.707692307692307</v>
      </c>
      <c r="AU83">
        <f t="shared" si="116"/>
        <v>44.315384615384609</v>
      </c>
      <c r="AV83">
        <f t="shared" si="84"/>
        <v>2.0820512820512826</v>
      </c>
      <c r="AW83">
        <f t="shared" si="85"/>
        <v>4.1962093700056355</v>
      </c>
      <c r="AX83">
        <f t="shared" si="107"/>
        <v>3.9230769230769225</v>
      </c>
      <c r="AY83">
        <f t="shared" si="108"/>
        <v>8.6307692307692303</v>
      </c>
      <c r="AZ83">
        <f t="shared" si="117"/>
        <v>67.607692307692304</v>
      </c>
      <c r="BA83">
        <f t="shared" si="86"/>
        <v>1.0461538461538455</v>
      </c>
      <c r="BB83">
        <f t="shared" si="87"/>
        <v>4.7253917216540797</v>
      </c>
      <c r="BC83">
        <f t="shared" si="109"/>
        <v>6.6884615384615387</v>
      </c>
      <c r="BD83">
        <f t="shared" si="110"/>
        <v>10.246153846153847</v>
      </c>
      <c r="BE83">
        <f t="shared" si="118"/>
        <v>69.659615384615392</v>
      </c>
      <c r="BF83">
        <f t="shared" si="88"/>
        <v>3.273076923076923</v>
      </c>
      <c r="BG83">
        <f t="shared" si="89"/>
        <v>4.6630022242745888</v>
      </c>
      <c r="BH83">
        <f t="shared" si="111"/>
        <v>2.2615384615384615</v>
      </c>
      <c r="BI83">
        <f t="shared" si="112"/>
        <v>2.3692307692307693</v>
      </c>
      <c r="BJ83">
        <f t="shared" si="119"/>
        <v>10.338461538461539</v>
      </c>
      <c r="BK83">
        <f t="shared" si="90"/>
        <v>1.4717948717948719</v>
      </c>
      <c r="BL83">
        <f t="shared" si="91"/>
        <v>0.95281297435675405</v>
      </c>
    </row>
    <row r="84" spans="1:64" x14ac:dyDescent="0.25">
      <c r="A84" t="s">
        <v>108</v>
      </c>
      <c r="B84">
        <v>60.9</v>
      </c>
      <c r="C84">
        <v>8.5993999999999993</v>
      </c>
      <c r="D84" s="1">
        <v>3.5549999999999997E-7</v>
      </c>
      <c r="E84">
        <v>60</v>
      </c>
      <c r="G84">
        <v>13</v>
      </c>
      <c r="H84">
        <v>22</v>
      </c>
      <c r="I84">
        <v>181.5</v>
      </c>
      <c r="J84">
        <v>19</v>
      </c>
      <c r="K84">
        <v>47</v>
      </c>
      <c r="L84">
        <v>353</v>
      </c>
      <c r="M84">
        <v>3</v>
      </c>
      <c r="N84">
        <v>13</v>
      </c>
      <c r="O84">
        <v>54</v>
      </c>
      <c r="P84">
        <v>6</v>
      </c>
      <c r="Q84">
        <v>5.5</v>
      </c>
      <c r="R84">
        <v>40.5</v>
      </c>
      <c r="S84">
        <v>2</v>
      </c>
      <c r="T84">
        <v>11</v>
      </c>
      <c r="U84">
        <v>44</v>
      </c>
      <c r="V84">
        <v>4</v>
      </c>
      <c r="W84">
        <v>1</v>
      </c>
      <c r="X84">
        <v>27.5</v>
      </c>
      <c r="Y84">
        <v>0</v>
      </c>
      <c r="Z84">
        <v>1</v>
      </c>
      <c r="AA84">
        <v>9</v>
      </c>
      <c r="AC84">
        <v>8.5999999999999694</v>
      </c>
      <c r="AD84">
        <f t="shared" si="99"/>
        <v>30.944615384615382</v>
      </c>
      <c r="AE84">
        <f t="shared" si="100"/>
        <v>58.192307692307693</v>
      </c>
      <c r="AF84">
        <f t="shared" si="113"/>
        <v>497.64692307692309</v>
      </c>
      <c r="AG84">
        <f t="shared" si="78"/>
        <v>11.547179487179484</v>
      </c>
      <c r="AH84">
        <f t="shared" si="79"/>
        <v>59.677050687746608</v>
      </c>
      <c r="AI84">
        <f t="shared" si="101"/>
        <v>35.292307692307695</v>
      </c>
      <c r="AJ84">
        <f t="shared" si="102"/>
        <v>66.713846153846163</v>
      </c>
      <c r="AK84">
        <f t="shared" si="114"/>
        <v>563.08307692307687</v>
      </c>
      <c r="AL84">
        <f t="shared" si="80"/>
        <v>13.054358974358973</v>
      </c>
      <c r="AM84">
        <f t="shared" si="81"/>
        <v>35.044831635477635</v>
      </c>
      <c r="AN84">
        <f t="shared" si="103"/>
        <v>6.7961538461538469</v>
      </c>
      <c r="AO84">
        <f t="shared" si="104"/>
        <v>11.684615384615384</v>
      </c>
      <c r="AP84">
        <f t="shared" si="115"/>
        <v>94.55</v>
      </c>
      <c r="AQ84">
        <f t="shared" si="82"/>
        <v>2.9012820512820521</v>
      </c>
      <c r="AR84">
        <f t="shared" si="83"/>
        <v>6.7252633157867256</v>
      </c>
      <c r="AS84">
        <f t="shared" si="105"/>
        <v>1.9384615384615382</v>
      </c>
      <c r="AT84">
        <f t="shared" si="106"/>
        <v>7.0538461538461528</v>
      </c>
      <c r="AU84">
        <f t="shared" si="116"/>
        <v>41.407692307692308</v>
      </c>
      <c r="AV84">
        <f t="shared" si="84"/>
        <v>-0.41282051282051269</v>
      </c>
      <c r="AW84">
        <f t="shared" si="85"/>
        <v>4.1380427059054643</v>
      </c>
      <c r="AX84">
        <f t="shared" si="107"/>
        <v>3.6615384615384614</v>
      </c>
      <c r="AY84">
        <f t="shared" si="108"/>
        <v>10.199999999999999</v>
      </c>
      <c r="AZ84">
        <f t="shared" si="117"/>
        <v>72.90384615384616</v>
      </c>
      <c r="BA84">
        <f t="shared" si="86"/>
        <v>0.2615384615384615</v>
      </c>
      <c r="BB84">
        <f t="shared" si="87"/>
        <v>5.9320403373630679</v>
      </c>
      <c r="BC84">
        <f t="shared" si="109"/>
        <v>5.976923076923077</v>
      </c>
      <c r="BD84">
        <f t="shared" si="110"/>
        <v>11.669230769230769</v>
      </c>
      <c r="BE84">
        <f t="shared" si="118"/>
        <v>73.430769230769229</v>
      </c>
      <c r="BF84">
        <f t="shared" si="88"/>
        <v>2.0871794871794873</v>
      </c>
      <c r="BG84">
        <f t="shared" si="89"/>
        <v>6.8651736303140192</v>
      </c>
      <c r="BH84">
        <f t="shared" si="111"/>
        <v>2.4769230769230766</v>
      </c>
      <c r="BI84">
        <f t="shared" si="112"/>
        <v>2.3692307692307693</v>
      </c>
      <c r="BJ84">
        <f t="shared" si="119"/>
        <v>11.253846153846153</v>
      </c>
      <c r="BK84">
        <f t="shared" si="90"/>
        <v>1.687179487179487</v>
      </c>
      <c r="BL84">
        <f t="shared" si="91"/>
        <v>1.8469048953066569</v>
      </c>
    </row>
    <row r="85" spans="1:64" x14ac:dyDescent="0.25">
      <c r="A85" t="s">
        <v>109</v>
      </c>
      <c r="B85">
        <v>60.9</v>
      </c>
      <c r="C85">
        <v>8.6203000000000003</v>
      </c>
      <c r="D85" s="1">
        <v>3.474E-7</v>
      </c>
      <c r="E85">
        <v>60</v>
      </c>
      <c r="G85">
        <v>15</v>
      </c>
      <c r="H85">
        <v>28</v>
      </c>
      <c r="I85">
        <v>175</v>
      </c>
      <c r="J85">
        <v>24</v>
      </c>
      <c r="K85">
        <v>42</v>
      </c>
      <c r="L85">
        <v>315.5</v>
      </c>
      <c r="M85">
        <v>3</v>
      </c>
      <c r="N85">
        <v>13</v>
      </c>
      <c r="O85">
        <v>65</v>
      </c>
      <c r="P85">
        <v>2</v>
      </c>
      <c r="Q85">
        <v>3</v>
      </c>
      <c r="R85">
        <v>41.5</v>
      </c>
      <c r="S85">
        <v>3</v>
      </c>
      <c r="T85">
        <v>3</v>
      </c>
      <c r="U85">
        <v>48.5</v>
      </c>
      <c r="V85">
        <v>1</v>
      </c>
      <c r="W85">
        <v>7</v>
      </c>
      <c r="X85">
        <v>28.5</v>
      </c>
      <c r="Y85">
        <v>3</v>
      </c>
      <c r="Z85">
        <v>3</v>
      </c>
      <c r="AA85">
        <v>11</v>
      </c>
      <c r="AC85">
        <v>8.6199999999999708</v>
      </c>
      <c r="AD85">
        <f t="shared" si="99"/>
        <v>36.832307692307694</v>
      </c>
      <c r="AE85">
        <f t="shared" si="100"/>
        <v>66.818461538461548</v>
      </c>
      <c r="AF85">
        <f t="shared" si="113"/>
        <v>519.82846153846151</v>
      </c>
      <c r="AG85">
        <f t="shared" si="78"/>
        <v>14.559487179487178</v>
      </c>
      <c r="AH85">
        <f t="shared" si="79"/>
        <v>61.242562937482596</v>
      </c>
      <c r="AI85">
        <f t="shared" si="101"/>
        <v>35.975384615384613</v>
      </c>
      <c r="AJ85">
        <f t="shared" si="102"/>
        <v>64.664615384615388</v>
      </c>
      <c r="AK85">
        <f t="shared" si="114"/>
        <v>555.28461538461534</v>
      </c>
      <c r="AL85">
        <f t="shared" si="80"/>
        <v>14.420512820512815</v>
      </c>
      <c r="AM85">
        <f t="shared" si="81"/>
        <v>36.276360883836723</v>
      </c>
      <c r="AN85">
        <f t="shared" si="103"/>
        <v>5.3653846153846159</v>
      </c>
      <c r="AO85">
        <f t="shared" si="104"/>
        <v>12.638461538461538</v>
      </c>
      <c r="AP85">
        <f t="shared" si="115"/>
        <v>101.82307692307693</v>
      </c>
      <c r="AQ85">
        <f t="shared" si="82"/>
        <v>1.1525641025641029</v>
      </c>
      <c r="AR85">
        <f t="shared" si="83"/>
        <v>7.8292576685804454</v>
      </c>
      <c r="AS85">
        <f t="shared" si="105"/>
        <v>2.8</v>
      </c>
      <c r="AT85">
        <f t="shared" si="106"/>
        <v>5.1692307692307695</v>
      </c>
      <c r="AU85">
        <f t="shared" si="116"/>
        <v>42.592307692307692</v>
      </c>
      <c r="AV85">
        <f t="shared" si="84"/>
        <v>1.0769230769230766</v>
      </c>
      <c r="AW85">
        <f t="shared" si="85"/>
        <v>3.8035703537462564</v>
      </c>
      <c r="AX85">
        <f t="shared" si="107"/>
        <v>5.0999999999999996</v>
      </c>
      <c r="AY85">
        <f t="shared" si="108"/>
        <v>11.115384615384615</v>
      </c>
      <c r="AZ85">
        <f t="shared" si="117"/>
        <v>70.615384615384613</v>
      </c>
      <c r="BA85">
        <f t="shared" si="86"/>
        <v>1.3948717948717948</v>
      </c>
      <c r="BB85">
        <f t="shared" si="87"/>
        <v>5.4260766390005672</v>
      </c>
      <c r="BC85">
        <f t="shared" si="109"/>
        <v>5.1230769230769235</v>
      </c>
      <c r="BD85">
        <f t="shared" si="110"/>
        <v>8.680769230769231</v>
      </c>
      <c r="BE85">
        <f t="shared" si="118"/>
        <v>71.296153846153857</v>
      </c>
      <c r="BF85">
        <f t="shared" si="88"/>
        <v>2.22948717948718</v>
      </c>
      <c r="BG85">
        <f t="shared" si="89"/>
        <v>5.6397598375853768</v>
      </c>
      <c r="BH85">
        <f t="shared" si="111"/>
        <v>2.4769230769230766</v>
      </c>
      <c r="BI85">
        <f t="shared" si="112"/>
        <v>2.5307692307692307</v>
      </c>
      <c r="BJ85">
        <f t="shared" si="119"/>
        <v>11.738461538461538</v>
      </c>
      <c r="BK85">
        <f t="shared" si="90"/>
        <v>1.6333333333333329</v>
      </c>
      <c r="BL85">
        <f t="shared" si="91"/>
        <v>1.9315199276138031</v>
      </c>
    </row>
    <row r="86" spans="1:64" x14ac:dyDescent="0.25">
      <c r="A86" t="s">
        <v>110</v>
      </c>
      <c r="B86">
        <v>60.9</v>
      </c>
      <c r="C86">
        <v>8.6394000000000002</v>
      </c>
      <c r="D86" s="1">
        <v>2.7119999999999999E-7</v>
      </c>
      <c r="E86">
        <v>60</v>
      </c>
      <c r="G86">
        <v>14</v>
      </c>
      <c r="H86">
        <v>18</v>
      </c>
      <c r="I86">
        <v>155.5</v>
      </c>
      <c r="J86">
        <v>26</v>
      </c>
      <c r="K86">
        <v>42</v>
      </c>
      <c r="L86">
        <v>320</v>
      </c>
      <c r="M86">
        <v>4</v>
      </c>
      <c r="N86">
        <v>7</v>
      </c>
      <c r="O86">
        <v>54.5</v>
      </c>
      <c r="P86">
        <v>3</v>
      </c>
      <c r="Q86">
        <v>13</v>
      </c>
      <c r="R86">
        <v>52</v>
      </c>
      <c r="S86">
        <v>3</v>
      </c>
      <c r="T86">
        <v>8</v>
      </c>
      <c r="U86">
        <v>42.5</v>
      </c>
      <c r="V86">
        <v>5</v>
      </c>
      <c r="W86">
        <v>2</v>
      </c>
      <c r="X86">
        <v>30</v>
      </c>
      <c r="Y86">
        <v>4</v>
      </c>
      <c r="Z86">
        <v>4</v>
      </c>
      <c r="AA86">
        <v>13.5</v>
      </c>
      <c r="AC86">
        <v>8.6399999999999704</v>
      </c>
      <c r="AD86">
        <f t="shared" si="99"/>
        <v>36.832307692307694</v>
      </c>
      <c r="AE86">
        <f t="shared" si="100"/>
        <v>65.449230769230766</v>
      </c>
      <c r="AF86">
        <f t="shared" si="113"/>
        <v>517.6376923076923</v>
      </c>
      <c r="AG86">
        <f t="shared" si="78"/>
        <v>15.01589743589744</v>
      </c>
      <c r="AH86">
        <f t="shared" si="79"/>
        <v>59.118344810911424</v>
      </c>
      <c r="AI86">
        <f t="shared" si="101"/>
        <v>33.24307692307692</v>
      </c>
      <c r="AJ86">
        <f t="shared" si="102"/>
        <v>62.615384615384613</v>
      </c>
      <c r="AK86">
        <f t="shared" si="114"/>
        <v>546.57538461538468</v>
      </c>
      <c r="AL86">
        <f t="shared" si="80"/>
        <v>12.371282051282048</v>
      </c>
      <c r="AM86">
        <f t="shared" si="81"/>
        <v>34.217828330287503</v>
      </c>
      <c r="AN86">
        <f t="shared" si="103"/>
        <v>6.319230769230769</v>
      </c>
      <c r="AO86">
        <f t="shared" si="104"/>
        <v>11.446153846153846</v>
      </c>
      <c r="AP86">
        <f t="shared" si="115"/>
        <v>98.961538461538467</v>
      </c>
      <c r="AQ86">
        <f t="shared" si="82"/>
        <v>2.5038461538461534</v>
      </c>
      <c r="AR86">
        <f t="shared" si="83"/>
        <v>7.8244971985589178</v>
      </c>
      <c r="AS86">
        <f t="shared" si="105"/>
        <v>3.3384615384615381</v>
      </c>
      <c r="AT86">
        <f t="shared" si="106"/>
        <v>7.8615384615384603</v>
      </c>
      <c r="AU86">
        <f t="shared" si="116"/>
        <v>42.053846153846152</v>
      </c>
      <c r="AV86">
        <f t="shared" si="84"/>
        <v>0.71794871794871806</v>
      </c>
      <c r="AW86">
        <f t="shared" si="85"/>
        <v>4.9827426542993738</v>
      </c>
      <c r="AX86">
        <f t="shared" si="107"/>
        <v>6.0153846153846153</v>
      </c>
      <c r="AY86">
        <f t="shared" si="108"/>
        <v>10.199999999999999</v>
      </c>
      <c r="AZ86">
        <f t="shared" si="117"/>
        <v>75.453846153846158</v>
      </c>
      <c r="BA86">
        <f t="shared" si="86"/>
        <v>2.6153846153846154</v>
      </c>
      <c r="BB86">
        <f t="shared" si="87"/>
        <v>6.6137119605737196</v>
      </c>
      <c r="BC86">
        <f t="shared" si="109"/>
        <v>4.9807692307692317</v>
      </c>
      <c r="BD86">
        <f t="shared" si="110"/>
        <v>10.317307692307692</v>
      </c>
      <c r="BE86">
        <f t="shared" si="118"/>
        <v>70.726923076923086</v>
      </c>
      <c r="BF86">
        <f t="shared" si="88"/>
        <v>1.5416666666666679</v>
      </c>
      <c r="BG86">
        <f t="shared" si="89"/>
        <v>5.7713511060880336</v>
      </c>
      <c r="BH86">
        <f t="shared" si="111"/>
        <v>3.0153846153846149</v>
      </c>
      <c r="BI86">
        <f t="shared" si="112"/>
        <v>3.1230769230769231</v>
      </c>
      <c r="BJ86">
        <f t="shared" si="119"/>
        <v>11.36153846153846</v>
      </c>
      <c r="BK86">
        <f t="shared" si="90"/>
        <v>1.9743589743589738</v>
      </c>
      <c r="BL86">
        <f t="shared" si="91"/>
        <v>1.9152726257035135</v>
      </c>
    </row>
    <row r="87" spans="1:64" x14ac:dyDescent="0.25">
      <c r="A87" t="s">
        <v>111</v>
      </c>
      <c r="B87">
        <v>60.9</v>
      </c>
      <c r="C87">
        <v>8.6587999999999994</v>
      </c>
      <c r="D87" s="1">
        <v>3.4789999999999999E-7</v>
      </c>
      <c r="E87">
        <v>60</v>
      </c>
      <c r="G87">
        <v>12</v>
      </c>
      <c r="H87">
        <v>24</v>
      </c>
      <c r="I87">
        <v>166</v>
      </c>
      <c r="J87">
        <v>18</v>
      </c>
      <c r="K87">
        <v>32</v>
      </c>
      <c r="L87">
        <v>296.5</v>
      </c>
      <c r="M87">
        <v>2</v>
      </c>
      <c r="N87">
        <v>4</v>
      </c>
      <c r="O87">
        <v>51</v>
      </c>
      <c r="P87">
        <v>4</v>
      </c>
      <c r="Q87">
        <v>6</v>
      </c>
      <c r="R87">
        <v>58.5</v>
      </c>
      <c r="S87">
        <v>5</v>
      </c>
      <c r="T87">
        <v>4</v>
      </c>
      <c r="U87">
        <v>43.5</v>
      </c>
      <c r="V87">
        <v>3</v>
      </c>
      <c r="W87">
        <v>9</v>
      </c>
      <c r="X87">
        <v>34.5</v>
      </c>
      <c r="Y87">
        <v>4</v>
      </c>
      <c r="Z87">
        <v>3</v>
      </c>
      <c r="AA87">
        <v>15</v>
      </c>
      <c r="AC87">
        <v>8.6599999999999593</v>
      </c>
      <c r="AD87">
        <f t="shared" si="99"/>
        <v>37.653846153846153</v>
      </c>
      <c r="AE87">
        <f t="shared" ref="AE87:AE104" si="120">AVERAGE(H87,H188,H289,H390,H491,H592,H693,H794,H895,H996,H1097,H1198,H1299,H1400,H1501,H1602,H1703,H1804,H1905,H2006,H2107,H2208,H2309,H2410,H2511,H2612,H2713,H2814,H2915,H3016,H3117)*1.78</f>
        <v>59.424615384615386</v>
      </c>
      <c r="AF87">
        <f t="shared" si="113"/>
        <v>519.00692307692316</v>
      </c>
      <c r="AG87">
        <f t="shared" si="78"/>
        <v>17.845641025641026</v>
      </c>
      <c r="AH87">
        <f t="shared" si="79"/>
        <v>60.635491906868189</v>
      </c>
      <c r="AI87">
        <f t="shared" si="101"/>
        <v>33.698461538461537</v>
      </c>
      <c r="AJ87">
        <f t="shared" ref="AJ87:AJ104" si="121">AVERAGE(K87,K188,K289,K390,K491,K592,K693,K794,K895,K996,K1097,K1198,K1299,K1400,K1501,K1602,K1703,K1804,K1905,K2006,K2107,K2208,K2309,K2410,K2511,K2612,K2713,K2814,K2915,K3016,K3117)*1.48</f>
        <v>64.664615384615388</v>
      </c>
      <c r="AK87">
        <f t="shared" si="114"/>
        <v>570.31230769230774</v>
      </c>
      <c r="AL87">
        <f t="shared" si="80"/>
        <v>12.14358974358974</v>
      </c>
      <c r="AM87">
        <f t="shared" si="81"/>
        <v>39.827281350144759</v>
      </c>
      <c r="AN87">
        <f t="shared" si="103"/>
        <v>5.4846153846153847</v>
      </c>
      <c r="AO87">
        <f t="shared" ref="AO87:AO104" si="122">AVERAGE(N87,N188,N289,N390,N491,N592,N693,N794,N895,N996,N1097,N1198,N1299,N1400,N1501,N1602,N1703,N1804,N1905,N2006,N2107,N2208,N2309,N2410,N2511,N2612,N2713,N2814,N2915,N3016,N3117)*1.55</f>
        <v>11.446153846153846</v>
      </c>
      <c r="AP87">
        <f t="shared" si="115"/>
        <v>95.205769230769235</v>
      </c>
      <c r="AQ87">
        <f t="shared" si="82"/>
        <v>1.6692307692307691</v>
      </c>
      <c r="AR87">
        <f t="shared" si="83"/>
        <v>5.4951172965246275</v>
      </c>
      <c r="AS87">
        <f t="shared" si="105"/>
        <v>4.3076923076923075</v>
      </c>
      <c r="AT87">
        <f t="shared" ref="AT87:AT104" si="123">AVERAGE(Q87,Q188,Q289,Q390,Q491,Q592,Q693,Q794,Q895,Q996,Q1097,Q1198,Q1299,Q1400,Q1501,Q1602,Q1703,Q1804,Q1905,Q2006,Q2107,Q2208,Q2309,Q2410,Q2511,Q2612,Q2713,Q2814,Q2915,Q3016,Q3117)*1.4</f>
        <v>5.707692307692307</v>
      </c>
      <c r="AU87">
        <f t="shared" si="116"/>
        <v>44.42307692307692</v>
      </c>
      <c r="AV87">
        <f t="shared" si="84"/>
        <v>2.4051282051282055</v>
      </c>
      <c r="AW87">
        <f t="shared" si="85"/>
        <v>5.4069933348467245</v>
      </c>
      <c r="AX87">
        <f t="shared" si="107"/>
        <v>4.8384615384615381</v>
      </c>
      <c r="AY87">
        <f t="shared" ref="AY87:AY104" si="124">AVERAGE(T87,T188,T289,T390,T491,T592,T693,T794,T895,T996,T1097,T1198,T1299,T1400,T1501,T1602,T1703,T1804,T1905,T2006,T2107,T2208,T2309,T2410,T2511,T2612,T2713,T2814,T2915,T3016,T3117)*1.7</f>
        <v>9.6769230769230763</v>
      </c>
      <c r="AZ87">
        <f t="shared" si="117"/>
        <v>72.446153846153834</v>
      </c>
      <c r="BA87">
        <f t="shared" si="86"/>
        <v>1.6128205128205129</v>
      </c>
      <c r="BB87">
        <f t="shared" si="87"/>
        <v>6.4251733489535159</v>
      </c>
      <c r="BC87">
        <f t="shared" si="109"/>
        <v>6.1192307692307688</v>
      </c>
      <c r="BD87">
        <f t="shared" ref="BD87:BD104" si="125">AVERAGE(W87,W188,W289,W390,W491,W592,W693,W794,W895,W996,W1097,W1198,W1299,W1400,W1501,W1602,W1703,W1804,W1905,W2006,W2107,W2208,W2309,W2410,W2511,W2612,W2713,W2814,W2915,W3016,W3117)*1.85</f>
        <v>11.242307692307692</v>
      </c>
      <c r="BE87">
        <f t="shared" si="118"/>
        <v>80.475000000000009</v>
      </c>
      <c r="BF87">
        <f t="shared" si="88"/>
        <v>2.3717948717948714</v>
      </c>
      <c r="BG87">
        <f t="shared" si="89"/>
        <v>7.221928412827145</v>
      </c>
      <c r="BH87">
        <f t="shared" si="111"/>
        <v>3.1230769230769231</v>
      </c>
      <c r="BI87">
        <f t="shared" ref="BI87:BI104" si="126">AVERAGE(Z87,Z188,Z289,Z390,Z491,Z592,Z693,Z794,Z895,Z996,Z1097,Z1198,Z1299,Z1400,Z1501,Z1602,Z1703,Z1804,Z1905,Z2006,Z2107,Z2208,Z2309,Z2410,Z2511,Z2612,Z2713,Z2814,Z2915,Z3016,Z3117)*1.4</f>
        <v>2.4769230769230766</v>
      </c>
      <c r="BJ87">
        <f t="shared" si="119"/>
        <v>15.669230769230767</v>
      </c>
      <c r="BK87">
        <f t="shared" si="90"/>
        <v>2.2974358974358977</v>
      </c>
      <c r="BL87">
        <f t="shared" si="91"/>
        <v>2.1324342055560916</v>
      </c>
    </row>
    <row r="88" spans="1:64" x14ac:dyDescent="0.25">
      <c r="A88" t="s">
        <v>112</v>
      </c>
      <c r="B88">
        <v>60.9</v>
      </c>
      <c r="C88">
        <v>8.6783999999999999</v>
      </c>
      <c r="D88" s="1">
        <v>3.4980000000000002E-7</v>
      </c>
      <c r="E88">
        <v>60</v>
      </c>
      <c r="G88">
        <v>15</v>
      </c>
      <c r="H88">
        <v>27</v>
      </c>
      <c r="I88">
        <v>176</v>
      </c>
      <c r="J88">
        <v>17</v>
      </c>
      <c r="K88">
        <v>45</v>
      </c>
      <c r="L88">
        <v>366.5</v>
      </c>
      <c r="M88">
        <v>5</v>
      </c>
      <c r="N88">
        <v>9</v>
      </c>
      <c r="O88">
        <v>52.5</v>
      </c>
      <c r="P88">
        <v>3</v>
      </c>
      <c r="Q88">
        <v>7</v>
      </c>
      <c r="R88">
        <v>67</v>
      </c>
      <c r="S88">
        <v>3</v>
      </c>
      <c r="T88">
        <v>1</v>
      </c>
      <c r="U88">
        <v>50.5</v>
      </c>
      <c r="V88">
        <v>1</v>
      </c>
      <c r="W88">
        <v>6</v>
      </c>
      <c r="X88">
        <v>30</v>
      </c>
      <c r="Y88">
        <v>1</v>
      </c>
      <c r="Z88">
        <v>5</v>
      </c>
      <c r="AA88">
        <v>18</v>
      </c>
      <c r="AC88">
        <v>8.6799999999999606</v>
      </c>
      <c r="AD88">
        <f t="shared" si="99"/>
        <v>37.380000000000003</v>
      </c>
      <c r="AE88">
        <f t="shared" si="120"/>
        <v>65.449230769230766</v>
      </c>
      <c r="AF88">
        <f t="shared" si="113"/>
        <v>511.68153846153848</v>
      </c>
      <c r="AG88">
        <f t="shared" si="78"/>
        <v>15.563589743589748</v>
      </c>
      <c r="AH88">
        <f t="shared" si="79"/>
        <v>63.627329242355842</v>
      </c>
      <c r="AI88">
        <f t="shared" si="101"/>
        <v>34.552307692307693</v>
      </c>
      <c r="AJ88">
        <f t="shared" si="121"/>
        <v>70.812307692307698</v>
      </c>
      <c r="AK88">
        <f t="shared" si="114"/>
        <v>578.05384615384617</v>
      </c>
      <c r="AL88">
        <f t="shared" si="80"/>
        <v>10.948205128205128</v>
      </c>
      <c r="AM88">
        <f t="shared" si="81"/>
        <v>40.630556819171154</v>
      </c>
      <c r="AN88">
        <f t="shared" si="103"/>
        <v>8.1076923076923073</v>
      </c>
      <c r="AO88">
        <f t="shared" si="122"/>
        <v>10.969230769230769</v>
      </c>
      <c r="AP88">
        <f t="shared" si="115"/>
        <v>104.14807692307693</v>
      </c>
      <c r="AQ88">
        <f t="shared" si="82"/>
        <v>4.4512820512820515</v>
      </c>
      <c r="AR88">
        <f t="shared" si="83"/>
        <v>8.1499862356341257</v>
      </c>
      <c r="AS88">
        <f t="shared" si="105"/>
        <v>3.5538461538461532</v>
      </c>
      <c r="AT88">
        <f t="shared" si="123"/>
        <v>6.7846153846153836</v>
      </c>
      <c r="AU88">
        <f t="shared" si="116"/>
        <v>46.092307692307685</v>
      </c>
      <c r="AV88">
        <f t="shared" si="84"/>
        <v>1.2923076923076922</v>
      </c>
      <c r="AW88">
        <f t="shared" si="85"/>
        <v>6.6362688389308104</v>
      </c>
      <c r="AX88">
        <f t="shared" si="107"/>
        <v>4.1846153846153848</v>
      </c>
      <c r="AY88">
        <f t="shared" si="124"/>
        <v>10.461538461538462</v>
      </c>
      <c r="AZ88">
        <f t="shared" si="117"/>
        <v>77.284615384615378</v>
      </c>
      <c r="BA88">
        <f t="shared" si="86"/>
        <v>0.69743589743589762</v>
      </c>
      <c r="BB88">
        <f t="shared" si="87"/>
        <v>4.1826296782814794</v>
      </c>
      <c r="BC88">
        <f t="shared" si="109"/>
        <v>6.4038461538461542</v>
      </c>
      <c r="BD88">
        <f t="shared" si="125"/>
        <v>10.103846153846154</v>
      </c>
      <c r="BE88">
        <f t="shared" si="118"/>
        <v>76.775000000000006</v>
      </c>
      <c r="BF88">
        <f t="shared" si="88"/>
        <v>3.0358974358974362</v>
      </c>
      <c r="BG88">
        <f t="shared" si="89"/>
        <v>5.4265934679747909</v>
      </c>
      <c r="BH88">
        <f t="shared" si="111"/>
        <v>3.2307692307692304</v>
      </c>
      <c r="BI88">
        <f t="shared" si="126"/>
        <v>3.9846153846153847</v>
      </c>
      <c r="BJ88">
        <f t="shared" si="119"/>
        <v>15.669230769230767</v>
      </c>
      <c r="BK88">
        <f t="shared" si="90"/>
        <v>1.9025641025641022</v>
      </c>
      <c r="BL88">
        <f t="shared" si="91"/>
        <v>1.8329690780331347</v>
      </c>
    </row>
    <row r="89" spans="1:64" x14ac:dyDescent="0.25">
      <c r="A89" t="s">
        <v>113</v>
      </c>
      <c r="B89">
        <v>60.9</v>
      </c>
      <c r="C89">
        <v>8.6992999999999991</v>
      </c>
      <c r="D89" s="1">
        <v>3.5059999999999998E-7</v>
      </c>
      <c r="E89">
        <v>60</v>
      </c>
      <c r="G89">
        <v>12</v>
      </c>
      <c r="H89">
        <v>31</v>
      </c>
      <c r="I89">
        <v>167.5</v>
      </c>
      <c r="J89">
        <v>25</v>
      </c>
      <c r="K89">
        <v>39</v>
      </c>
      <c r="L89">
        <v>349.5</v>
      </c>
      <c r="M89">
        <v>4</v>
      </c>
      <c r="N89">
        <v>6</v>
      </c>
      <c r="O89">
        <v>46</v>
      </c>
      <c r="P89">
        <v>4</v>
      </c>
      <c r="Q89">
        <v>2</v>
      </c>
      <c r="R89">
        <v>49.5</v>
      </c>
      <c r="S89">
        <v>2</v>
      </c>
      <c r="T89">
        <v>7</v>
      </c>
      <c r="U89">
        <v>55.5</v>
      </c>
      <c r="V89">
        <v>4</v>
      </c>
      <c r="W89">
        <v>5</v>
      </c>
      <c r="X89">
        <v>40</v>
      </c>
      <c r="Y89">
        <v>2</v>
      </c>
      <c r="Z89">
        <v>2</v>
      </c>
      <c r="AA89">
        <v>9.5</v>
      </c>
      <c r="AC89">
        <v>8.6999999999999602</v>
      </c>
      <c r="AD89">
        <f t="shared" si="99"/>
        <v>37.106153846153845</v>
      </c>
      <c r="AE89">
        <f t="shared" si="120"/>
        <v>63.19</v>
      </c>
      <c r="AF89">
        <f t="shared" si="113"/>
        <v>528.7284615384616</v>
      </c>
      <c r="AG89">
        <f t="shared" si="78"/>
        <v>16.042820512820512</v>
      </c>
      <c r="AH89">
        <f t="shared" si="79"/>
        <v>64.561002982145553</v>
      </c>
      <c r="AI89">
        <f t="shared" si="101"/>
        <v>39.163076923076922</v>
      </c>
      <c r="AJ89">
        <f t="shared" si="121"/>
        <v>65.233846153846159</v>
      </c>
      <c r="AK89">
        <f t="shared" si="114"/>
        <v>580.27384615384619</v>
      </c>
      <c r="AL89">
        <f t="shared" si="80"/>
        <v>17.418461538461536</v>
      </c>
      <c r="AM89">
        <f t="shared" si="81"/>
        <v>39.55834906526345</v>
      </c>
      <c r="AN89">
        <f t="shared" si="103"/>
        <v>6.319230769230769</v>
      </c>
      <c r="AO89">
        <f t="shared" si="122"/>
        <v>11.803846153846154</v>
      </c>
      <c r="AP89">
        <f t="shared" si="115"/>
        <v>106.5326923076923</v>
      </c>
      <c r="AQ89">
        <f t="shared" si="82"/>
        <v>2.3846153846153846</v>
      </c>
      <c r="AR89">
        <f t="shared" si="83"/>
        <v>8.0903848439414165</v>
      </c>
      <c r="AS89">
        <f t="shared" si="105"/>
        <v>4.1999999999999993</v>
      </c>
      <c r="AT89">
        <f t="shared" si="123"/>
        <v>6.8923076923076927</v>
      </c>
      <c r="AU89">
        <f t="shared" si="116"/>
        <v>49.323076923076925</v>
      </c>
      <c r="AV89">
        <f t="shared" si="84"/>
        <v>1.9025641025641016</v>
      </c>
      <c r="AW89">
        <f t="shared" si="85"/>
        <v>5.5053150309263481</v>
      </c>
      <c r="AX89">
        <f t="shared" si="107"/>
        <v>5.4923076923076923</v>
      </c>
      <c r="AY89">
        <f t="shared" si="124"/>
        <v>9.4807692307692299</v>
      </c>
      <c r="AZ89">
        <f t="shared" si="117"/>
        <v>83.234615384615381</v>
      </c>
      <c r="BA89">
        <f t="shared" si="86"/>
        <v>2.3320512820512822</v>
      </c>
      <c r="BB89">
        <f t="shared" si="87"/>
        <v>6.0505350473304729</v>
      </c>
      <c r="BC89">
        <f t="shared" si="109"/>
        <v>8.111538461538462</v>
      </c>
      <c r="BD89">
        <f t="shared" si="125"/>
        <v>9.9615384615384635</v>
      </c>
      <c r="BE89">
        <f t="shared" si="118"/>
        <v>82.040384615384625</v>
      </c>
      <c r="BF89">
        <f t="shared" si="88"/>
        <v>4.7910256410256409</v>
      </c>
      <c r="BG89">
        <f t="shared" si="89"/>
        <v>6.0046723260798966</v>
      </c>
      <c r="BH89">
        <f t="shared" si="111"/>
        <v>3.3384615384615381</v>
      </c>
      <c r="BI89">
        <f t="shared" si="126"/>
        <v>4.6846153846153848</v>
      </c>
      <c r="BJ89">
        <f t="shared" si="119"/>
        <v>18.038461538461537</v>
      </c>
      <c r="BK89">
        <f t="shared" si="90"/>
        <v>1.7769230769230766</v>
      </c>
      <c r="BL89">
        <f t="shared" si="91"/>
        <v>1.8204676773023354</v>
      </c>
    </row>
    <row r="90" spans="1:64" x14ac:dyDescent="0.25">
      <c r="A90" t="s">
        <v>114</v>
      </c>
      <c r="B90">
        <v>60.9</v>
      </c>
      <c r="C90">
        <v>8.7225999999999999</v>
      </c>
      <c r="D90" s="1">
        <v>3.5110000000000001E-7</v>
      </c>
      <c r="E90">
        <v>60</v>
      </c>
      <c r="G90">
        <v>8</v>
      </c>
      <c r="H90">
        <v>20</v>
      </c>
      <c r="I90">
        <v>156</v>
      </c>
      <c r="J90">
        <v>29</v>
      </c>
      <c r="K90">
        <v>44</v>
      </c>
      <c r="L90">
        <v>318.5</v>
      </c>
      <c r="M90">
        <v>3.5</v>
      </c>
      <c r="N90">
        <v>11</v>
      </c>
      <c r="O90">
        <v>66</v>
      </c>
      <c r="P90">
        <v>3</v>
      </c>
      <c r="Q90">
        <v>6.5</v>
      </c>
      <c r="R90">
        <v>64.5</v>
      </c>
      <c r="S90">
        <v>5</v>
      </c>
      <c r="T90">
        <v>5</v>
      </c>
      <c r="U90">
        <v>48</v>
      </c>
      <c r="V90">
        <v>2</v>
      </c>
      <c r="W90">
        <v>5</v>
      </c>
      <c r="X90">
        <v>43.5</v>
      </c>
      <c r="Y90">
        <v>4</v>
      </c>
      <c r="Z90">
        <v>6</v>
      </c>
      <c r="AA90">
        <v>13.5</v>
      </c>
      <c r="AC90">
        <v>8.7199999999999598</v>
      </c>
      <c r="AD90">
        <f t="shared" si="99"/>
        <v>36.695384615384619</v>
      </c>
      <c r="AE90">
        <f t="shared" si="120"/>
        <v>64.764615384615396</v>
      </c>
      <c r="AF90">
        <f t="shared" si="113"/>
        <v>531.12461538461537</v>
      </c>
      <c r="AG90">
        <f t="shared" si="78"/>
        <v>15.107179487179486</v>
      </c>
      <c r="AH90">
        <f t="shared" si="79"/>
        <v>62.297976522419091</v>
      </c>
      <c r="AI90">
        <f t="shared" si="101"/>
        <v>42.123076923076923</v>
      </c>
      <c r="AJ90">
        <f t="shared" si="121"/>
        <v>71.609230769230777</v>
      </c>
      <c r="AK90">
        <f t="shared" si="114"/>
        <v>564.50615384615378</v>
      </c>
      <c r="AL90">
        <f t="shared" si="80"/>
        <v>18.25333333333333</v>
      </c>
      <c r="AM90">
        <f t="shared" si="81"/>
        <v>33.819657460850031</v>
      </c>
      <c r="AN90">
        <f t="shared" si="103"/>
        <v>6.6173076923076923</v>
      </c>
      <c r="AO90">
        <f t="shared" si="122"/>
        <v>12.698076923076922</v>
      </c>
      <c r="AP90">
        <f t="shared" si="115"/>
        <v>99.498076923076923</v>
      </c>
      <c r="AQ90">
        <f t="shared" si="82"/>
        <v>2.384615384615385</v>
      </c>
      <c r="AR90">
        <f t="shared" si="83"/>
        <v>5.6324381021329515</v>
      </c>
      <c r="AS90">
        <f t="shared" si="105"/>
        <v>3.5538461538461532</v>
      </c>
      <c r="AT90">
        <f t="shared" si="123"/>
        <v>5.7615384615384606</v>
      </c>
      <c r="AU90">
        <f t="shared" si="116"/>
        <v>47.330769230769228</v>
      </c>
      <c r="AV90">
        <f t="shared" si="84"/>
        <v>1.6333333333333331</v>
      </c>
      <c r="AW90">
        <f t="shared" si="85"/>
        <v>6.4867962540090343</v>
      </c>
      <c r="AX90">
        <f t="shared" si="107"/>
        <v>3.9884615384615385</v>
      </c>
      <c r="AY90">
        <f t="shared" si="124"/>
        <v>9.2846153846153854</v>
      </c>
      <c r="AZ90">
        <f t="shared" si="117"/>
        <v>75.257692307692295</v>
      </c>
      <c r="BA90">
        <f t="shared" si="86"/>
        <v>0.89358974358974352</v>
      </c>
      <c r="BB90">
        <f t="shared" si="87"/>
        <v>5.8091301921839875</v>
      </c>
      <c r="BC90">
        <f t="shared" si="109"/>
        <v>6.2615384615384615</v>
      </c>
      <c r="BD90">
        <f t="shared" si="125"/>
        <v>10.673076923076923</v>
      </c>
      <c r="BE90">
        <f t="shared" si="118"/>
        <v>82.040384615384625</v>
      </c>
      <c r="BF90">
        <f t="shared" si="88"/>
        <v>2.7038461538461536</v>
      </c>
      <c r="BG90">
        <f t="shared" si="89"/>
        <v>5.6276703063455216</v>
      </c>
      <c r="BH90">
        <f t="shared" si="111"/>
        <v>4.092307692307692</v>
      </c>
      <c r="BI90">
        <f t="shared" si="126"/>
        <v>4.3076923076923075</v>
      </c>
      <c r="BJ90">
        <f t="shared" si="119"/>
        <v>18.630769230769232</v>
      </c>
      <c r="BK90">
        <f t="shared" si="90"/>
        <v>2.6564102564102559</v>
      </c>
      <c r="BL90">
        <f t="shared" si="91"/>
        <v>1.6347096503739265</v>
      </c>
    </row>
    <row r="91" spans="1:64" x14ac:dyDescent="0.25">
      <c r="A91" t="s">
        <v>115</v>
      </c>
      <c r="B91">
        <v>60.9</v>
      </c>
      <c r="C91">
        <v>8.7407000000000004</v>
      </c>
      <c r="D91" s="1">
        <v>3.516E-7</v>
      </c>
      <c r="E91">
        <v>60</v>
      </c>
      <c r="G91">
        <v>13</v>
      </c>
      <c r="H91">
        <v>23</v>
      </c>
      <c r="I91">
        <v>183</v>
      </c>
      <c r="J91">
        <v>31</v>
      </c>
      <c r="K91">
        <v>46</v>
      </c>
      <c r="L91">
        <v>382</v>
      </c>
      <c r="M91">
        <v>4</v>
      </c>
      <c r="N91">
        <v>9</v>
      </c>
      <c r="O91">
        <v>58</v>
      </c>
      <c r="P91">
        <v>1</v>
      </c>
      <c r="Q91">
        <v>5</v>
      </c>
      <c r="R91">
        <v>51</v>
      </c>
      <c r="S91">
        <v>2</v>
      </c>
      <c r="T91">
        <v>10</v>
      </c>
      <c r="U91">
        <v>67</v>
      </c>
      <c r="V91">
        <v>1</v>
      </c>
      <c r="W91">
        <v>4</v>
      </c>
      <c r="X91">
        <v>39</v>
      </c>
      <c r="Y91">
        <v>3</v>
      </c>
      <c r="Z91">
        <v>6</v>
      </c>
      <c r="AA91">
        <v>18.5</v>
      </c>
      <c r="AC91">
        <v>8.7399999999999594</v>
      </c>
      <c r="AD91">
        <f t="shared" si="99"/>
        <v>39.981538461538456</v>
      </c>
      <c r="AE91">
        <f t="shared" si="120"/>
        <v>67.36615384615385</v>
      </c>
      <c r="AF91">
        <f t="shared" si="113"/>
        <v>532.90461538461534</v>
      </c>
      <c r="AG91">
        <f t="shared" si="78"/>
        <v>17.526153846153839</v>
      </c>
      <c r="AH91">
        <f t="shared" si="79"/>
        <v>59.527241026629362</v>
      </c>
      <c r="AI91">
        <f t="shared" si="101"/>
        <v>48.612307692307695</v>
      </c>
      <c r="AJ91">
        <f t="shared" si="121"/>
        <v>72.633846153846164</v>
      </c>
      <c r="AK91">
        <f t="shared" si="114"/>
        <v>592.74</v>
      </c>
      <c r="AL91">
        <f t="shared" si="80"/>
        <v>24.40102564102564</v>
      </c>
      <c r="AM91">
        <f t="shared" si="81"/>
        <v>35.516574769160009</v>
      </c>
      <c r="AN91">
        <f t="shared" si="103"/>
        <v>6.3788461538461538</v>
      </c>
      <c r="AO91">
        <f t="shared" si="122"/>
        <v>12.638461538461538</v>
      </c>
      <c r="AP91">
        <f t="shared" si="115"/>
        <v>101.34615384615385</v>
      </c>
      <c r="AQ91">
        <f t="shared" si="82"/>
        <v>2.1660256410256409</v>
      </c>
      <c r="AR91">
        <f t="shared" si="83"/>
        <v>6.8192083531816614</v>
      </c>
      <c r="AS91">
        <f t="shared" si="105"/>
        <v>3.1230769230769231</v>
      </c>
      <c r="AT91">
        <f t="shared" si="123"/>
        <v>4.8461538461538458</v>
      </c>
      <c r="AU91">
        <f t="shared" si="116"/>
        <v>43.561538461538461</v>
      </c>
      <c r="AV91">
        <f t="shared" si="84"/>
        <v>1.5076923076923079</v>
      </c>
      <c r="AW91">
        <f t="shared" si="85"/>
        <v>5.0250972691185369</v>
      </c>
      <c r="AX91">
        <f t="shared" si="107"/>
        <v>5.6230769230769226</v>
      </c>
      <c r="AY91">
        <f t="shared" si="124"/>
        <v>9.2846153846153854</v>
      </c>
      <c r="AZ91">
        <f t="shared" si="117"/>
        <v>82.515384615384619</v>
      </c>
      <c r="BA91">
        <f t="shared" si="86"/>
        <v>2.5282051282051277</v>
      </c>
      <c r="BB91">
        <f t="shared" si="87"/>
        <v>6.5067765464660789</v>
      </c>
      <c r="BC91">
        <f t="shared" si="109"/>
        <v>6.6884615384615387</v>
      </c>
      <c r="BD91">
        <f t="shared" si="125"/>
        <v>9.6769230769230781</v>
      </c>
      <c r="BE91">
        <f t="shared" si="118"/>
        <v>82.823076923076925</v>
      </c>
      <c r="BF91">
        <f t="shared" si="88"/>
        <v>3.4628205128205125</v>
      </c>
      <c r="BG91">
        <f t="shared" si="89"/>
        <v>4.4118866247608377</v>
      </c>
      <c r="BH91">
        <f t="shared" si="111"/>
        <v>3.6615384615384614</v>
      </c>
      <c r="BI91">
        <f t="shared" si="126"/>
        <v>6.7846153846153836</v>
      </c>
      <c r="BJ91">
        <f t="shared" si="119"/>
        <v>23.315384615384612</v>
      </c>
      <c r="BK91">
        <f t="shared" si="90"/>
        <v>1.4000000000000004</v>
      </c>
      <c r="BL91">
        <f t="shared" si="91"/>
        <v>2.5807472581127366</v>
      </c>
    </row>
    <row r="92" spans="1:64" x14ac:dyDescent="0.25">
      <c r="A92" t="s">
        <v>116</v>
      </c>
      <c r="B92">
        <v>60</v>
      </c>
      <c r="C92">
        <v>8.7600999999999996</v>
      </c>
      <c r="D92" s="1">
        <v>3.5190000000000002E-7</v>
      </c>
      <c r="E92">
        <v>60</v>
      </c>
      <c r="G92">
        <v>11</v>
      </c>
      <c r="H92">
        <v>21</v>
      </c>
      <c r="I92">
        <v>189</v>
      </c>
      <c r="J92">
        <v>31</v>
      </c>
      <c r="K92">
        <v>43</v>
      </c>
      <c r="L92">
        <v>354</v>
      </c>
      <c r="M92">
        <v>6</v>
      </c>
      <c r="N92">
        <v>10</v>
      </c>
      <c r="O92">
        <v>57</v>
      </c>
      <c r="P92">
        <v>5</v>
      </c>
      <c r="Q92">
        <v>11</v>
      </c>
      <c r="R92">
        <v>54.5</v>
      </c>
      <c r="S92">
        <v>5</v>
      </c>
      <c r="T92">
        <v>7</v>
      </c>
      <c r="U92">
        <v>56.5</v>
      </c>
      <c r="V92">
        <v>4</v>
      </c>
      <c r="W92">
        <v>5</v>
      </c>
      <c r="X92">
        <v>48</v>
      </c>
      <c r="Y92">
        <v>1</v>
      </c>
      <c r="Z92">
        <v>9</v>
      </c>
      <c r="AA92">
        <v>25.5</v>
      </c>
      <c r="AC92">
        <v>8.7599999999999607</v>
      </c>
      <c r="AD92">
        <f t="shared" si="99"/>
        <v>36.284615384615385</v>
      </c>
      <c r="AE92">
        <f t="shared" si="120"/>
        <v>69.214615384615385</v>
      </c>
      <c r="AF92">
        <f t="shared" si="113"/>
        <v>539.61384615384611</v>
      </c>
      <c r="AG92">
        <f t="shared" si="78"/>
        <v>13.213076923076922</v>
      </c>
      <c r="AH92">
        <f t="shared" si="79"/>
        <v>61.707843541526017</v>
      </c>
      <c r="AI92">
        <f t="shared" si="101"/>
        <v>54.190769230769227</v>
      </c>
      <c r="AJ92">
        <f t="shared" si="121"/>
        <v>67.055384615384611</v>
      </c>
      <c r="AK92">
        <f t="shared" si="114"/>
        <v>582.38</v>
      </c>
      <c r="AL92">
        <f t="shared" si="80"/>
        <v>31.838974358974358</v>
      </c>
      <c r="AM92">
        <f t="shared" si="81"/>
        <v>37.027439149906115</v>
      </c>
      <c r="AN92">
        <f t="shared" si="103"/>
        <v>10.492307692307692</v>
      </c>
      <c r="AO92">
        <f t="shared" si="122"/>
        <v>10.85</v>
      </c>
      <c r="AP92">
        <f t="shared" si="115"/>
        <v>102.41923076923078</v>
      </c>
      <c r="AQ92">
        <f t="shared" si="82"/>
        <v>6.8756410256410252</v>
      </c>
      <c r="AR92">
        <f t="shared" si="83"/>
        <v>5.1929902210477401</v>
      </c>
      <c r="AS92">
        <f t="shared" si="105"/>
        <v>2.9615384615384612</v>
      </c>
      <c r="AT92">
        <f t="shared" si="123"/>
        <v>7.8615384615384603</v>
      </c>
      <c r="AU92">
        <f t="shared" si="116"/>
        <v>46.738461538461536</v>
      </c>
      <c r="AV92">
        <f t="shared" si="84"/>
        <v>0.34102564102564115</v>
      </c>
      <c r="AW92">
        <f t="shared" si="85"/>
        <v>6.3999949919852215</v>
      </c>
      <c r="AX92">
        <f t="shared" si="107"/>
        <v>5.3615384615384611</v>
      </c>
      <c r="AY92">
        <f t="shared" si="124"/>
        <v>9.2846153846153854</v>
      </c>
      <c r="AZ92">
        <f t="shared" si="117"/>
        <v>80.553846153846152</v>
      </c>
      <c r="BA92">
        <f t="shared" si="86"/>
        <v>2.2666666666666662</v>
      </c>
      <c r="BB92">
        <f t="shared" si="87"/>
        <v>6.4348933607405288</v>
      </c>
      <c r="BC92">
        <f t="shared" si="109"/>
        <v>7.1153846153846159</v>
      </c>
      <c r="BD92">
        <f t="shared" si="125"/>
        <v>10.530769230769232</v>
      </c>
      <c r="BE92">
        <f t="shared" si="118"/>
        <v>79.83461538461539</v>
      </c>
      <c r="BF92">
        <f t="shared" si="88"/>
        <v>3.6051282051282052</v>
      </c>
      <c r="BG92">
        <f t="shared" si="89"/>
        <v>6.0942122605733955</v>
      </c>
      <c r="BH92">
        <f t="shared" si="111"/>
        <v>3.8769230769230765</v>
      </c>
      <c r="BI92">
        <f t="shared" si="126"/>
        <v>5.3846153846153841</v>
      </c>
      <c r="BJ92">
        <f t="shared" si="119"/>
        <v>20.946153846153845</v>
      </c>
      <c r="BK92">
        <f t="shared" si="90"/>
        <v>2.0820512820512818</v>
      </c>
      <c r="BL92">
        <f t="shared" si="91"/>
        <v>2.4884347876341244</v>
      </c>
    </row>
    <row r="93" spans="1:64" x14ac:dyDescent="0.25">
      <c r="A93" t="s">
        <v>117</v>
      </c>
      <c r="B93">
        <v>60</v>
      </c>
      <c r="C93">
        <v>8.7805999999999997</v>
      </c>
      <c r="D93" s="1">
        <v>3.5260000000000002E-7</v>
      </c>
      <c r="E93">
        <v>60</v>
      </c>
      <c r="G93">
        <v>17</v>
      </c>
      <c r="H93">
        <v>19</v>
      </c>
      <c r="I93">
        <v>179.5</v>
      </c>
      <c r="J93">
        <v>37</v>
      </c>
      <c r="K93">
        <v>47</v>
      </c>
      <c r="L93">
        <v>367</v>
      </c>
      <c r="M93">
        <v>6</v>
      </c>
      <c r="N93">
        <v>6</v>
      </c>
      <c r="O93">
        <v>50</v>
      </c>
      <c r="P93">
        <v>7</v>
      </c>
      <c r="Q93">
        <v>9</v>
      </c>
      <c r="R93">
        <v>63</v>
      </c>
      <c r="S93">
        <v>1</v>
      </c>
      <c r="T93">
        <v>9</v>
      </c>
      <c r="U93">
        <v>56.5</v>
      </c>
      <c r="V93">
        <v>0</v>
      </c>
      <c r="W93">
        <v>9</v>
      </c>
      <c r="X93">
        <v>39</v>
      </c>
      <c r="Y93">
        <v>2</v>
      </c>
      <c r="Z93">
        <v>4</v>
      </c>
      <c r="AA93">
        <v>16.5</v>
      </c>
      <c r="AC93">
        <v>8.7799999999999603</v>
      </c>
      <c r="AD93">
        <f t="shared" si="99"/>
        <v>41.966923076923074</v>
      </c>
      <c r="AE93">
        <f t="shared" si="120"/>
        <v>69.283076923076919</v>
      </c>
      <c r="AF93">
        <f t="shared" si="113"/>
        <v>547.48692307692306</v>
      </c>
      <c r="AG93">
        <f t="shared" si="78"/>
        <v>18.872564102564102</v>
      </c>
      <c r="AH93">
        <f t="shared" si="79"/>
        <v>64.528652315827671</v>
      </c>
      <c r="AI93">
        <f t="shared" si="101"/>
        <v>65.689230769230775</v>
      </c>
      <c r="AJ93">
        <f t="shared" si="121"/>
        <v>73.658461538461538</v>
      </c>
      <c r="AK93">
        <f t="shared" si="114"/>
        <v>612.6061538461538</v>
      </c>
      <c r="AL93">
        <f t="shared" si="80"/>
        <v>41.136410256410258</v>
      </c>
      <c r="AM93">
        <f t="shared" si="81"/>
        <v>33.210321901017906</v>
      </c>
      <c r="AN93">
        <f t="shared" si="103"/>
        <v>13.473076923076922</v>
      </c>
      <c r="AO93">
        <f t="shared" si="122"/>
        <v>12.221153846153847</v>
      </c>
      <c r="AP93">
        <f t="shared" si="115"/>
        <v>109.09615384615385</v>
      </c>
      <c r="AQ93">
        <f t="shared" si="82"/>
        <v>9.3993589743589734</v>
      </c>
      <c r="AR93">
        <f t="shared" si="83"/>
        <v>4.7862148472569155</v>
      </c>
      <c r="AS93">
        <f t="shared" si="105"/>
        <v>3.7153846153846151</v>
      </c>
      <c r="AT93">
        <f t="shared" si="123"/>
        <v>6.0307692307692298</v>
      </c>
      <c r="AU93">
        <f t="shared" si="116"/>
        <v>47.653846153846153</v>
      </c>
      <c r="AV93">
        <f t="shared" si="84"/>
        <v>1.7051282051282053</v>
      </c>
      <c r="AW93">
        <f t="shared" si="85"/>
        <v>6.5879162886030231</v>
      </c>
      <c r="AX93">
        <f t="shared" si="107"/>
        <v>3.7923076923076922</v>
      </c>
      <c r="AY93">
        <f t="shared" si="124"/>
        <v>9.1538461538461551</v>
      </c>
      <c r="AZ93">
        <f t="shared" si="117"/>
        <v>79.834615384615375</v>
      </c>
      <c r="BA93">
        <f t="shared" si="86"/>
        <v>0.74102564102564061</v>
      </c>
      <c r="BB93">
        <f t="shared" si="87"/>
        <v>6.210258262931398</v>
      </c>
      <c r="BC93">
        <f t="shared" si="109"/>
        <v>8.467307692307692</v>
      </c>
      <c r="BD93">
        <f t="shared" si="125"/>
        <v>11.313461538461539</v>
      </c>
      <c r="BE93">
        <f t="shared" si="118"/>
        <v>88.515384615384619</v>
      </c>
      <c r="BF93">
        <f t="shared" si="88"/>
        <v>4.6961538461538463</v>
      </c>
      <c r="BG93">
        <f t="shared" si="89"/>
        <v>5.3545002639763775</v>
      </c>
      <c r="BH93">
        <f t="shared" si="111"/>
        <v>4.092307692307692</v>
      </c>
      <c r="BI93">
        <f t="shared" si="126"/>
        <v>6.8923076923076927</v>
      </c>
      <c r="BJ93">
        <f t="shared" si="119"/>
        <v>25.9</v>
      </c>
      <c r="BK93">
        <f t="shared" si="90"/>
        <v>1.7948717948717943</v>
      </c>
      <c r="BL93">
        <f t="shared" si="91"/>
        <v>2.2684429314693664</v>
      </c>
    </row>
    <row r="94" spans="1:64" x14ac:dyDescent="0.25">
      <c r="A94" t="s">
        <v>118</v>
      </c>
      <c r="B94">
        <v>60</v>
      </c>
      <c r="C94">
        <v>8.8002000000000002</v>
      </c>
      <c r="D94" s="1">
        <v>3.5320000000000001E-7</v>
      </c>
      <c r="E94">
        <v>60</v>
      </c>
      <c r="G94">
        <v>12</v>
      </c>
      <c r="H94">
        <v>24</v>
      </c>
      <c r="I94">
        <v>167</v>
      </c>
      <c r="J94">
        <v>43</v>
      </c>
      <c r="K94">
        <v>47</v>
      </c>
      <c r="L94">
        <v>335</v>
      </c>
      <c r="M94">
        <v>10</v>
      </c>
      <c r="N94">
        <v>5</v>
      </c>
      <c r="O94">
        <v>48.5</v>
      </c>
      <c r="P94">
        <v>5</v>
      </c>
      <c r="Q94">
        <v>6</v>
      </c>
      <c r="R94">
        <v>58.5</v>
      </c>
      <c r="S94">
        <v>3</v>
      </c>
      <c r="T94">
        <v>4</v>
      </c>
      <c r="U94">
        <v>37</v>
      </c>
      <c r="V94">
        <v>2.5</v>
      </c>
      <c r="W94">
        <v>3</v>
      </c>
      <c r="X94">
        <v>34.5</v>
      </c>
      <c r="Y94">
        <v>4</v>
      </c>
      <c r="Z94">
        <v>4</v>
      </c>
      <c r="AA94">
        <v>14</v>
      </c>
      <c r="AC94">
        <v>8.7999999999999599</v>
      </c>
      <c r="AD94">
        <f t="shared" si="99"/>
        <v>41.07692307692308</v>
      </c>
      <c r="AE94">
        <f t="shared" si="120"/>
        <v>77.22461538461539</v>
      </c>
      <c r="AF94">
        <f t="shared" si="113"/>
        <v>553.99076923076927</v>
      </c>
      <c r="AG94">
        <f t="shared" si="78"/>
        <v>15.335384615384616</v>
      </c>
      <c r="AH94">
        <f t="shared" si="79"/>
        <v>67.699491264146474</v>
      </c>
      <c r="AI94">
        <f t="shared" si="101"/>
        <v>73.772307692307692</v>
      </c>
      <c r="AJ94">
        <f t="shared" si="121"/>
        <v>85.043076923076924</v>
      </c>
      <c r="AK94">
        <f t="shared" si="114"/>
        <v>625.01538461538462</v>
      </c>
      <c r="AL94">
        <f t="shared" si="80"/>
        <v>45.424615384615379</v>
      </c>
      <c r="AM94">
        <f t="shared" si="81"/>
        <v>41.385325808886506</v>
      </c>
      <c r="AN94">
        <f t="shared" si="103"/>
        <v>11.565384615384616</v>
      </c>
      <c r="AO94">
        <f t="shared" si="122"/>
        <v>13.771153846153847</v>
      </c>
      <c r="AP94">
        <f t="shared" si="115"/>
        <v>102.83653846153845</v>
      </c>
      <c r="AQ94">
        <f t="shared" si="82"/>
        <v>6.9750000000000005</v>
      </c>
      <c r="AR94">
        <f t="shared" si="83"/>
        <v>7.3053808760111671</v>
      </c>
      <c r="AS94">
        <f t="shared" si="105"/>
        <v>3.5538461538461532</v>
      </c>
      <c r="AT94">
        <f t="shared" si="123"/>
        <v>6.6769230769230763</v>
      </c>
      <c r="AU94">
        <f t="shared" si="116"/>
        <v>48.784615384615385</v>
      </c>
      <c r="AV94">
        <f t="shared" si="84"/>
        <v>1.3282051282051279</v>
      </c>
      <c r="AW94">
        <f t="shared" si="85"/>
        <v>7.1562797418483965</v>
      </c>
      <c r="AX94">
        <f t="shared" si="107"/>
        <v>6.4076923076923071</v>
      </c>
      <c r="AY94">
        <f t="shared" si="124"/>
        <v>9.546153846153846</v>
      </c>
      <c r="AZ94">
        <f t="shared" si="117"/>
        <v>80.488461538461536</v>
      </c>
      <c r="BA94">
        <f t="shared" si="86"/>
        <v>3.2256410256410253</v>
      </c>
      <c r="BB94">
        <f t="shared" si="87"/>
        <v>6.576777813660458</v>
      </c>
      <c r="BC94">
        <f t="shared" si="109"/>
        <v>5.3365384615384617</v>
      </c>
      <c r="BD94">
        <f t="shared" si="125"/>
        <v>8.8230769230769237</v>
      </c>
      <c r="BE94">
        <f t="shared" si="118"/>
        <v>75.77884615384616</v>
      </c>
      <c r="BF94">
        <f t="shared" si="88"/>
        <v>2.3955128205128204</v>
      </c>
      <c r="BG94">
        <f t="shared" si="89"/>
        <v>3.0111970530517755</v>
      </c>
      <c r="BH94">
        <f t="shared" si="111"/>
        <v>3.4461538461538463</v>
      </c>
      <c r="BI94">
        <f t="shared" si="126"/>
        <v>4.523076923076923</v>
      </c>
      <c r="BJ94">
        <f t="shared" si="119"/>
        <v>24.284615384615385</v>
      </c>
      <c r="BK94">
        <f t="shared" si="90"/>
        <v>1.9384615384615387</v>
      </c>
      <c r="BL94">
        <f t="shared" si="91"/>
        <v>3.2216465371384877</v>
      </c>
    </row>
    <row r="95" spans="1:64" x14ac:dyDescent="0.25">
      <c r="A95" t="s">
        <v>119</v>
      </c>
      <c r="B95">
        <v>60.9</v>
      </c>
      <c r="C95">
        <v>8.8193000000000001</v>
      </c>
      <c r="D95" s="1">
        <v>3.262E-7</v>
      </c>
      <c r="E95">
        <v>60</v>
      </c>
      <c r="G95">
        <v>18</v>
      </c>
      <c r="H95">
        <v>28</v>
      </c>
      <c r="I95">
        <v>174</v>
      </c>
      <c r="J95">
        <v>35</v>
      </c>
      <c r="K95">
        <v>60</v>
      </c>
      <c r="L95">
        <v>372</v>
      </c>
      <c r="M95">
        <v>4</v>
      </c>
      <c r="N95">
        <v>7</v>
      </c>
      <c r="O95">
        <v>57.5</v>
      </c>
      <c r="P95">
        <v>2</v>
      </c>
      <c r="Q95">
        <v>5</v>
      </c>
      <c r="R95">
        <v>55.5</v>
      </c>
      <c r="S95">
        <v>1</v>
      </c>
      <c r="T95">
        <v>6</v>
      </c>
      <c r="U95">
        <v>47.5</v>
      </c>
      <c r="V95">
        <v>5</v>
      </c>
      <c r="W95">
        <v>8</v>
      </c>
      <c r="X95">
        <v>46</v>
      </c>
      <c r="Y95">
        <v>1</v>
      </c>
      <c r="Z95">
        <v>3</v>
      </c>
      <c r="AA95">
        <v>15.5</v>
      </c>
      <c r="AC95">
        <v>8.8199999999999594</v>
      </c>
      <c r="AD95">
        <f t="shared" si="99"/>
        <v>44.226153846153849</v>
      </c>
      <c r="AE95">
        <f t="shared" si="120"/>
        <v>72.295384615384606</v>
      </c>
      <c r="AF95">
        <f t="shared" si="113"/>
        <v>570.90076923076924</v>
      </c>
      <c r="AG95">
        <f t="shared" si="78"/>
        <v>20.127692307692314</v>
      </c>
      <c r="AH95">
        <f t="shared" si="79"/>
        <v>68.040968468647748</v>
      </c>
      <c r="AI95">
        <f t="shared" si="101"/>
        <v>60.907692307692308</v>
      </c>
      <c r="AJ95">
        <f t="shared" si="121"/>
        <v>94.606153846153845</v>
      </c>
      <c r="AK95">
        <f t="shared" si="114"/>
        <v>627.80461538461532</v>
      </c>
      <c r="AL95">
        <f t="shared" si="80"/>
        <v>29.372307692307693</v>
      </c>
      <c r="AM95">
        <f t="shared" si="81"/>
        <v>44.88672530909728</v>
      </c>
      <c r="AN95">
        <f t="shared" si="103"/>
        <v>9.180769230769231</v>
      </c>
      <c r="AO95">
        <f t="shared" si="122"/>
        <v>15.142307692307694</v>
      </c>
      <c r="AP95">
        <f t="shared" si="115"/>
        <v>107.24807692307692</v>
      </c>
      <c r="AQ95">
        <f t="shared" si="82"/>
        <v>4.1333333333333329</v>
      </c>
      <c r="AR95">
        <f t="shared" si="83"/>
        <v>7.6003964134132973</v>
      </c>
      <c r="AS95">
        <f t="shared" si="105"/>
        <v>2.6923076923076921</v>
      </c>
      <c r="AT95">
        <f t="shared" si="123"/>
        <v>5.4923076923076914</v>
      </c>
      <c r="AU95">
        <f t="shared" si="116"/>
        <v>49</v>
      </c>
      <c r="AV95">
        <f t="shared" si="84"/>
        <v>0.86153846153846159</v>
      </c>
      <c r="AW95">
        <f t="shared" si="85"/>
        <v>5.6889879006140749</v>
      </c>
      <c r="AX95">
        <f t="shared" si="107"/>
        <v>3.7923076923076922</v>
      </c>
      <c r="AY95">
        <f t="shared" si="124"/>
        <v>8.8269230769230766</v>
      </c>
      <c r="AZ95">
        <f t="shared" si="117"/>
        <v>77.088461538461544</v>
      </c>
      <c r="BA95">
        <f t="shared" si="86"/>
        <v>0.85000000000000009</v>
      </c>
      <c r="BB95">
        <f t="shared" si="87"/>
        <v>7.2746596536829884</v>
      </c>
      <c r="BC95">
        <f t="shared" si="109"/>
        <v>7.4</v>
      </c>
      <c r="BD95">
        <f t="shared" si="125"/>
        <v>11.526923076923078</v>
      </c>
      <c r="BE95">
        <f t="shared" si="118"/>
        <v>85.242307692307705</v>
      </c>
      <c r="BF95">
        <f t="shared" si="88"/>
        <v>3.5576923076923079</v>
      </c>
      <c r="BG95">
        <f t="shared" si="89"/>
        <v>5.8761932776158288</v>
      </c>
      <c r="BH95">
        <f t="shared" si="111"/>
        <v>3.2307692307692304</v>
      </c>
      <c r="BI95">
        <f t="shared" si="126"/>
        <v>5.546153846153846</v>
      </c>
      <c r="BJ95">
        <f t="shared" si="119"/>
        <v>25.9</v>
      </c>
      <c r="BK95">
        <f t="shared" si="90"/>
        <v>1.3820512820512818</v>
      </c>
      <c r="BL95">
        <f t="shared" si="91"/>
        <v>2.2220486043288972</v>
      </c>
    </row>
    <row r="96" spans="1:64" x14ac:dyDescent="0.25">
      <c r="A96" t="s">
        <v>120</v>
      </c>
      <c r="B96">
        <v>60</v>
      </c>
      <c r="C96">
        <v>8.8396000000000008</v>
      </c>
      <c r="D96" s="1">
        <v>3.544E-7</v>
      </c>
      <c r="E96">
        <v>60</v>
      </c>
      <c r="G96">
        <v>14</v>
      </c>
      <c r="H96">
        <v>28</v>
      </c>
      <c r="I96">
        <v>184</v>
      </c>
      <c r="J96">
        <v>32</v>
      </c>
      <c r="K96">
        <v>66</v>
      </c>
      <c r="L96">
        <v>383</v>
      </c>
      <c r="M96">
        <v>4</v>
      </c>
      <c r="N96">
        <v>7</v>
      </c>
      <c r="O96">
        <v>53.5</v>
      </c>
      <c r="P96">
        <v>2.5</v>
      </c>
      <c r="Q96">
        <v>7</v>
      </c>
      <c r="R96">
        <v>47</v>
      </c>
      <c r="S96">
        <v>2</v>
      </c>
      <c r="T96">
        <v>6</v>
      </c>
      <c r="U96">
        <v>50.5</v>
      </c>
      <c r="V96">
        <v>3</v>
      </c>
      <c r="W96">
        <v>5</v>
      </c>
      <c r="X96">
        <v>39.5</v>
      </c>
      <c r="Y96">
        <v>3</v>
      </c>
      <c r="Z96">
        <v>7</v>
      </c>
      <c r="AA96">
        <v>23.5</v>
      </c>
      <c r="AC96">
        <v>8.8399999999999608</v>
      </c>
      <c r="AD96">
        <f t="shared" si="99"/>
        <v>38.74923076923077</v>
      </c>
      <c r="AE96">
        <f t="shared" si="120"/>
        <v>75.992307692307691</v>
      </c>
      <c r="AF96">
        <f t="shared" si="113"/>
        <v>577.13076923076926</v>
      </c>
      <c r="AG96">
        <f t="shared" si="78"/>
        <v>13.418461538461539</v>
      </c>
      <c r="AH96">
        <f t="shared" si="79"/>
        <v>64.853842086134989</v>
      </c>
      <c r="AI96">
        <f t="shared" si="101"/>
        <v>58.744615384615386</v>
      </c>
      <c r="AJ96">
        <f t="shared" si="121"/>
        <v>105.76307692307692</v>
      </c>
      <c r="AK96">
        <f t="shared" si="114"/>
        <v>638.79076923076923</v>
      </c>
      <c r="AL96">
        <f t="shared" si="80"/>
        <v>23.490256410256414</v>
      </c>
      <c r="AM96">
        <f t="shared" si="81"/>
        <v>36.794637551742568</v>
      </c>
      <c r="AN96">
        <f t="shared" si="103"/>
        <v>10.253846153846153</v>
      </c>
      <c r="AO96">
        <f t="shared" si="122"/>
        <v>15.61923076923077</v>
      </c>
      <c r="AP96">
        <f t="shared" si="115"/>
        <v>111.9576923076923</v>
      </c>
      <c r="AQ96">
        <f t="shared" si="82"/>
        <v>5.0474358974358964</v>
      </c>
      <c r="AR96">
        <f t="shared" si="83"/>
        <v>7.1396890868167473</v>
      </c>
      <c r="AS96">
        <f t="shared" si="105"/>
        <v>2.6384615384615384</v>
      </c>
      <c r="AT96">
        <f t="shared" si="123"/>
        <v>5.0615384615384613</v>
      </c>
      <c r="AU96">
        <f t="shared" si="116"/>
        <v>48.461538461538453</v>
      </c>
      <c r="AV96">
        <f t="shared" si="84"/>
        <v>0.95128205128205123</v>
      </c>
      <c r="AW96">
        <f t="shared" si="85"/>
        <v>4.5531054491159377</v>
      </c>
      <c r="AX96">
        <f t="shared" si="107"/>
        <v>4.5769230769230775</v>
      </c>
      <c r="AY96">
        <f t="shared" si="124"/>
        <v>9.9384615384615369</v>
      </c>
      <c r="AZ96">
        <f t="shared" si="117"/>
        <v>78.919230769230765</v>
      </c>
      <c r="BA96">
        <f t="shared" si="86"/>
        <v>1.2641025641025654</v>
      </c>
      <c r="BB96">
        <f t="shared" si="87"/>
        <v>5.5563834853164575</v>
      </c>
      <c r="BC96">
        <f t="shared" si="109"/>
        <v>4.838461538461539</v>
      </c>
      <c r="BD96">
        <f t="shared" si="125"/>
        <v>10.317307692307692</v>
      </c>
      <c r="BE96">
        <f t="shared" si="118"/>
        <v>82.894230769230774</v>
      </c>
      <c r="BF96">
        <f t="shared" si="88"/>
        <v>1.3993589743589752</v>
      </c>
      <c r="BG96">
        <f t="shared" si="89"/>
        <v>5.7929001637946689</v>
      </c>
      <c r="BH96">
        <f t="shared" si="111"/>
        <v>5.0615384615384613</v>
      </c>
      <c r="BI96">
        <f t="shared" si="126"/>
        <v>7.2153846153846155</v>
      </c>
      <c r="BJ96">
        <f t="shared" si="119"/>
        <v>27.353846153846156</v>
      </c>
      <c r="BK96">
        <f t="shared" si="90"/>
        <v>2.6564102564102563</v>
      </c>
      <c r="BL96">
        <f t="shared" si="91"/>
        <v>2.9938505349534452</v>
      </c>
    </row>
    <row r="97" spans="1:64" x14ac:dyDescent="0.25">
      <c r="A97" t="s">
        <v>121</v>
      </c>
      <c r="B97">
        <v>60.9</v>
      </c>
      <c r="C97">
        <v>8.8605</v>
      </c>
      <c r="D97" s="1">
        <v>3.3060000000000001E-7</v>
      </c>
      <c r="E97">
        <v>60</v>
      </c>
      <c r="G97">
        <v>28</v>
      </c>
      <c r="H97">
        <v>42.5</v>
      </c>
      <c r="I97">
        <v>330.5</v>
      </c>
      <c r="J97">
        <v>53.5</v>
      </c>
      <c r="K97">
        <v>121.5</v>
      </c>
      <c r="L97">
        <v>697</v>
      </c>
      <c r="M97">
        <v>12.5</v>
      </c>
      <c r="N97">
        <v>15</v>
      </c>
      <c r="O97">
        <v>109.5</v>
      </c>
      <c r="P97">
        <v>11.5</v>
      </c>
      <c r="Q97">
        <v>6.5</v>
      </c>
      <c r="R97">
        <v>69</v>
      </c>
      <c r="S97">
        <v>4</v>
      </c>
      <c r="T97">
        <v>10.5</v>
      </c>
      <c r="U97">
        <v>61.5</v>
      </c>
      <c r="V97">
        <v>6</v>
      </c>
      <c r="W97">
        <v>13</v>
      </c>
      <c r="X97">
        <v>68</v>
      </c>
      <c r="Y97">
        <v>2.5</v>
      </c>
      <c r="Z97">
        <v>3.5</v>
      </c>
      <c r="AA97">
        <v>28.5</v>
      </c>
      <c r="AC97">
        <v>8.8599999999999604</v>
      </c>
      <c r="AD97">
        <f t="shared" si="99"/>
        <v>40.255384615384621</v>
      </c>
      <c r="AE97">
        <f t="shared" si="120"/>
        <v>71.953076923076921</v>
      </c>
      <c r="AF97">
        <f t="shared" si="113"/>
        <v>595.54692307692312</v>
      </c>
      <c r="AG97">
        <f t="shared" si="78"/>
        <v>16.271025641025648</v>
      </c>
      <c r="AH97">
        <f t="shared" si="79"/>
        <v>61.373156177944978</v>
      </c>
      <c r="AI97">
        <f t="shared" si="101"/>
        <v>58.175384615384615</v>
      </c>
      <c r="AJ97">
        <f t="shared" si="121"/>
        <v>115.95230769230768</v>
      </c>
      <c r="AK97">
        <f t="shared" si="114"/>
        <v>692.58307692307687</v>
      </c>
      <c r="AL97">
        <f t="shared" si="80"/>
        <v>19.524615384615387</v>
      </c>
      <c r="AM97">
        <f t="shared" si="81"/>
        <v>57.042058819427076</v>
      </c>
      <c r="AN97">
        <f t="shared" si="103"/>
        <v>9.4788461538461544</v>
      </c>
      <c r="AO97">
        <f t="shared" si="122"/>
        <v>15.261538461538462</v>
      </c>
      <c r="AP97">
        <f t="shared" si="115"/>
        <v>122.27115384615385</v>
      </c>
      <c r="AQ97">
        <f t="shared" si="82"/>
        <v>4.3916666666666666</v>
      </c>
      <c r="AR97">
        <f t="shared" si="83"/>
        <v>9.5471166274135282</v>
      </c>
      <c r="AS97">
        <f t="shared" si="105"/>
        <v>4.6846153846153848</v>
      </c>
      <c r="AT97">
        <f t="shared" si="123"/>
        <v>6.3</v>
      </c>
      <c r="AU97">
        <f t="shared" si="116"/>
        <v>51.692307692307686</v>
      </c>
      <c r="AV97">
        <f t="shared" si="84"/>
        <v>2.5846153846153848</v>
      </c>
      <c r="AW97">
        <f t="shared" si="85"/>
        <v>6.9820052589422659</v>
      </c>
      <c r="AX97">
        <f t="shared" si="107"/>
        <v>4.6423076923076927</v>
      </c>
      <c r="AY97">
        <f t="shared" si="124"/>
        <v>10.003846153846155</v>
      </c>
      <c r="AZ97">
        <f t="shared" si="117"/>
        <v>80.488461538461536</v>
      </c>
      <c r="BA97">
        <f t="shared" si="86"/>
        <v>1.3076923076923079</v>
      </c>
      <c r="BB97">
        <f t="shared" si="87"/>
        <v>7.1990918230651211</v>
      </c>
      <c r="BC97">
        <f t="shared" si="109"/>
        <v>6.4038461538461542</v>
      </c>
      <c r="BD97">
        <f t="shared" si="125"/>
        <v>12.950000000000001</v>
      </c>
      <c r="BE97">
        <f t="shared" si="118"/>
        <v>89.796153846153857</v>
      </c>
      <c r="BF97">
        <f t="shared" si="88"/>
        <v>2.0871794871794869</v>
      </c>
      <c r="BG97">
        <f t="shared" si="89"/>
        <v>7.2782935975617047</v>
      </c>
      <c r="BH97">
        <f t="shared" si="111"/>
        <v>4.1461538461538465</v>
      </c>
      <c r="BI97">
        <f t="shared" si="126"/>
        <v>7</v>
      </c>
      <c r="BJ97">
        <f t="shared" si="119"/>
        <v>31.230769230769226</v>
      </c>
      <c r="BK97">
        <f t="shared" si="90"/>
        <v>1.812820512820513</v>
      </c>
      <c r="BL97">
        <f t="shared" si="91"/>
        <v>2.8441065921818578</v>
      </c>
    </row>
    <row r="98" spans="1:64" x14ac:dyDescent="0.25">
      <c r="A98" t="s">
        <v>122</v>
      </c>
      <c r="B98">
        <v>13</v>
      </c>
      <c r="C98">
        <v>8.8796999999999997</v>
      </c>
      <c r="D98" s="1">
        <v>2.4919999999999998E-7</v>
      </c>
      <c r="E98">
        <v>60</v>
      </c>
      <c r="G98">
        <v>5.5</v>
      </c>
      <c r="H98">
        <v>6.5</v>
      </c>
      <c r="I98">
        <v>81</v>
      </c>
      <c r="J98">
        <v>19.5</v>
      </c>
      <c r="K98">
        <v>20</v>
      </c>
      <c r="L98">
        <v>186</v>
      </c>
      <c r="M98">
        <v>5</v>
      </c>
      <c r="N98">
        <v>3.5</v>
      </c>
      <c r="O98">
        <v>37</v>
      </c>
      <c r="P98">
        <v>1</v>
      </c>
      <c r="Q98">
        <v>2</v>
      </c>
      <c r="R98">
        <v>42</v>
      </c>
      <c r="S98">
        <v>-0.5</v>
      </c>
      <c r="T98">
        <v>3</v>
      </c>
      <c r="U98">
        <v>11.5</v>
      </c>
      <c r="V98">
        <v>-2.5</v>
      </c>
      <c r="W98">
        <v>7.5</v>
      </c>
      <c r="X98">
        <v>24.5</v>
      </c>
      <c r="Y98">
        <v>-1</v>
      </c>
      <c r="Z98">
        <v>3.5</v>
      </c>
      <c r="AA98">
        <v>-3.5</v>
      </c>
      <c r="AC98">
        <v>8.8799999999999599</v>
      </c>
      <c r="AD98">
        <f t="shared" si="99"/>
        <v>39.639230769230771</v>
      </c>
      <c r="AE98">
        <f t="shared" si="120"/>
        <v>73.048461538461538</v>
      </c>
      <c r="AF98">
        <f t="shared" si="113"/>
        <v>576.24076923076927</v>
      </c>
      <c r="AG98">
        <f t="shared" si="78"/>
        <v>15.28974358974359</v>
      </c>
      <c r="AH98">
        <f t="shared" si="79"/>
        <v>76.430012920318148</v>
      </c>
      <c r="AI98">
        <f t="shared" si="101"/>
        <v>57.093846153846158</v>
      </c>
      <c r="AJ98">
        <f t="shared" si="121"/>
        <v>100.86769230769232</v>
      </c>
      <c r="AK98">
        <f t="shared" si="114"/>
        <v>644.93846153846152</v>
      </c>
      <c r="AL98">
        <f t="shared" si="80"/>
        <v>23.471282051282053</v>
      </c>
      <c r="AM98">
        <f t="shared" si="81"/>
        <v>53.902363061277192</v>
      </c>
      <c r="AN98">
        <f t="shared" si="103"/>
        <v>9.657692307692308</v>
      </c>
      <c r="AO98">
        <f t="shared" si="122"/>
        <v>17.944230769230771</v>
      </c>
      <c r="AP98">
        <f t="shared" si="115"/>
        <v>114.3423076923077</v>
      </c>
      <c r="AQ98">
        <f t="shared" si="82"/>
        <v>3.6762820512820511</v>
      </c>
      <c r="AR98">
        <f t="shared" si="83"/>
        <v>10.177392933510863</v>
      </c>
      <c r="AS98">
        <f t="shared" si="105"/>
        <v>2.8</v>
      </c>
      <c r="AT98">
        <f t="shared" si="123"/>
        <v>5.1692307692307695</v>
      </c>
      <c r="AU98">
        <f t="shared" si="116"/>
        <v>49.269230769230766</v>
      </c>
      <c r="AV98">
        <f t="shared" si="84"/>
        <v>1.0769230769230766</v>
      </c>
      <c r="AW98">
        <f t="shared" si="85"/>
        <v>5.0801271940466517</v>
      </c>
      <c r="AX98">
        <f t="shared" si="107"/>
        <v>4.3807692307692312</v>
      </c>
      <c r="AY98">
        <f t="shared" si="124"/>
        <v>8.2384615384615376</v>
      </c>
      <c r="AZ98">
        <f t="shared" si="117"/>
        <v>81.142307692307696</v>
      </c>
      <c r="BA98">
        <f t="shared" si="86"/>
        <v>1.6346153846153855</v>
      </c>
      <c r="BB98">
        <f t="shared" si="87"/>
        <v>8.1128854457837765</v>
      </c>
      <c r="BC98">
        <f t="shared" si="109"/>
        <v>7.1865384615384622</v>
      </c>
      <c r="BD98">
        <f t="shared" si="125"/>
        <v>12.025</v>
      </c>
      <c r="BE98">
        <f t="shared" si="118"/>
        <v>85.953846153846158</v>
      </c>
      <c r="BF98">
        <f t="shared" si="88"/>
        <v>3.1782051282051285</v>
      </c>
      <c r="BG98">
        <f t="shared" si="89"/>
        <v>7.7038015091451895</v>
      </c>
      <c r="BH98">
        <f t="shared" si="111"/>
        <v>4.4153846153846148</v>
      </c>
      <c r="BI98">
        <f t="shared" si="126"/>
        <v>7.0538461538461528</v>
      </c>
      <c r="BJ98">
        <f t="shared" si="119"/>
        <v>28.538461538461533</v>
      </c>
      <c r="BK98">
        <f t="shared" si="90"/>
        <v>2.0641025641025639</v>
      </c>
      <c r="BL98">
        <f t="shared" si="91"/>
        <v>3.9372074575900315</v>
      </c>
    </row>
    <row r="99" spans="1:64" x14ac:dyDescent="0.25">
      <c r="A99" t="s">
        <v>123</v>
      </c>
      <c r="B99">
        <v>60.9</v>
      </c>
      <c r="C99">
        <v>8.9014000000000006</v>
      </c>
      <c r="D99" s="1">
        <v>1.6010000000000001E-7</v>
      </c>
      <c r="E99">
        <v>60</v>
      </c>
      <c r="G99">
        <v>16.5</v>
      </c>
      <c r="H99">
        <v>26</v>
      </c>
      <c r="I99">
        <v>217</v>
      </c>
      <c r="J99">
        <v>58.5</v>
      </c>
      <c r="K99">
        <v>115.5</v>
      </c>
      <c r="L99">
        <v>741.5</v>
      </c>
      <c r="M99">
        <v>11</v>
      </c>
      <c r="N99">
        <v>15</v>
      </c>
      <c r="O99">
        <v>108.5</v>
      </c>
      <c r="P99">
        <v>3</v>
      </c>
      <c r="Q99">
        <v>9</v>
      </c>
      <c r="R99">
        <v>103.5</v>
      </c>
      <c r="S99">
        <v>8.5</v>
      </c>
      <c r="T99">
        <v>9</v>
      </c>
      <c r="U99">
        <v>86</v>
      </c>
      <c r="V99">
        <v>5</v>
      </c>
      <c r="W99">
        <v>8.5</v>
      </c>
      <c r="X99">
        <v>99.5</v>
      </c>
      <c r="Y99">
        <v>4</v>
      </c>
      <c r="Z99">
        <v>7.5</v>
      </c>
      <c r="AA99">
        <v>25</v>
      </c>
      <c r="AC99">
        <v>8.8999999999999595</v>
      </c>
      <c r="AD99">
        <f t="shared" si="99"/>
        <v>42.377692307692307</v>
      </c>
      <c r="AE99">
        <f t="shared" si="120"/>
        <v>71.2</v>
      </c>
      <c r="AF99">
        <f t="shared" si="113"/>
        <v>585.68846153846152</v>
      </c>
      <c r="AG99">
        <f t="shared" si="78"/>
        <v>18.644358974358973</v>
      </c>
      <c r="AH99">
        <f t="shared" si="79"/>
        <v>68.446271231196704</v>
      </c>
      <c r="AI99">
        <f t="shared" si="101"/>
        <v>58.91538461538461</v>
      </c>
      <c r="AJ99">
        <f t="shared" si="121"/>
        <v>109.80461538461539</v>
      </c>
      <c r="AK99">
        <f t="shared" si="114"/>
        <v>719.73538461538465</v>
      </c>
      <c r="AL99">
        <f t="shared" si="80"/>
        <v>22.31384615384615</v>
      </c>
      <c r="AM99">
        <f t="shared" si="81"/>
        <v>50.462087507761915</v>
      </c>
      <c r="AN99">
        <f t="shared" si="103"/>
        <v>9.0019230769230774</v>
      </c>
      <c r="AO99">
        <f t="shared" si="122"/>
        <v>18.003846153846155</v>
      </c>
      <c r="AP99">
        <f t="shared" si="115"/>
        <v>127.93461538461538</v>
      </c>
      <c r="AQ99">
        <f t="shared" si="82"/>
        <v>3.0006410256410261</v>
      </c>
      <c r="AR99">
        <f t="shared" si="83"/>
        <v>9.7689247630248932</v>
      </c>
      <c r="AS99">
        <f t="shared" si="105"/>
        <v>3.5538461538461532</v>
      </c>
      <c r="AT99">
        <f t="shared" si="123"/>
        <v>7</v>
      </c>
      <c r="AU99">
        <f t="shared" si="116"/>
        <v>56.807692307692307</v>
      </c>
      <c r="AV99">
        <f t="shared" si="84"/>
        <v>1.2205128205128197</v>
      </c>
      <c r="AW99">
        <f t="shared" si="85"/>
        <v>11.030660939818194</v>
      </c>
      <c r="AX99">
        <f t="shared" si="107"/>
        <v>5.296153846153846</v>
      </c>
      <c r="AY99">
        <f t="shared" si="124"/>
        <v>8.5</v>
      </c>
      <c r="AZ99">
        <f t="shared" si="117"/>
        <v>88.203846153846158</v>
      </c>
      <c r="BA99">
        <f t="shared" si="86"/>
        <v>2.4628205128205125</v>
      </c>
      <c r="BB99">
        <f t="shared" si="87"/>
        <v>8.6825698517644661</v>
      </c>
      <c r="BC99">
        <f t="shared" si="109"/>
        <v>6.4750000000000005</v>
      </c>
      <c r="BD99">
        <f t="shared" si="125"/>
        <v>11.740384615384615</v>
      </c>
      <c r="BE99">
        <f t="shared" si="118"/>
        <v>89.867307692307705</v>
      </c>
      <c r="BF99">
        <f t="shared" si="88"/>
        <v>2.5615384615384622</v>
      </c>
      <c r="BG99">
        <f t="shared" si="89"/>
        <v>9.7909642410352404</v>
      </c>
      <c r="BH99">
        <f t="shared" si="111"/>
        <v>4.5769230769230766</v>
      </c>
      <c r="BI99">
        <f t="shared" si="126"/>
        <v>6.4076923076923071</v>
      </c>
      <c r="BJ99">
        <f t="shared" si="119"/>
        <v>30.153846153846153</v>
      </c>
      <c r="BK99">
        <f t="shared" si="90"/>
        <v>2.4410256410256408</v>
      </c>
      <c r="BL99">
        <f t="shared" si="91"/>
        <v>2.5154968413763443</v>
      </c>
    </row>
    <row r="100" spans="1:64" x14ac:dyDescent="0.25">
      <c r="A100" t="s">
        <v>124</v>
      </c>
      <c r="B100">
        <v>60.9</v>
      </c>
      <c r="C100">
        <v>8.9212000000000007</v>
      </c>
      <c r="D100" s="1">
        <v>3.5970000000000002E-7</v>
      </c>
      <c r="E100">
        <v>60</v>
      </c>
      <c r="G100">
        <v>17</v>
      </c>
      <c r="H100">
        <v>27</v>
      </c>
      <c r="I100">
        <v>212</v>
      </c>
      <c r="J100">
        <v>55</v>
      </c>
      <c r="K100">
        <v>73</v>
      </c>
      <c r="L100">
        <v>616.5</v>
      </c>
      <c r="M100">
        <v>4</v>
      </c>
      <c r="N100">
        <v>11</v>
      </c>
      <c r="O100">
        <v>82.5</v>
      </c>
      <c r="P100">
        <v>2</v>
      </c>
      <c r="Q100">
        <v>9</v>
      </c>
      <c r="R100">
        <v>54.5</v>
      </c>
      <c r="S100">
        <v>2</v>
      </c>
      <c r="T100">
        <v>5</v>
      </c>
      <c r="U100">
        <v>63</v>
      </c>
      <c r="V100">
        <v>2</v>
      </c>
      <c r="W100">
        <v>6</v>
      </c>
      <c r="X100">
        <v>49.5</v>
      </c>
      <c r="Y100">
        <v>4.5</v>
      </c>
      <c r="Z100">
        <v>8</v>
      </c>
      <c r="AA100">
        <v>29.5</v>
      </c>
      <c r="AC100">
        <v>8.9199999999999608</v>
      </c>
      <c r="AD100">
        <f t="shared" si="99"/>
        <v>38.338461538461544</v>
      </c>
      <c r="AE100">
        <f t="shared" si="120"/>
        <v>71.816153846153853</v>
      </c>
      <c r="AF100">
        <f t="shared" si="113"/>
        <v>591.23384615384612</v>
      </c>
      <c r="AG100">
        <f t="shared" si="78"/>
        <v>14.399743589743593</v>
      </c>
      <c r="AH100">
        <f t="shared" si="79"/>
        <v>67.003006914660645</v>
      </c>
      <c r="AI100">
        <f t="shared" si="101"/>
        <v>57.378461538461536</v>
      </c>
      <c r="AJ100">
        <f t="shared" si="121"/>
        <v>100.46923076923078</v>
      </c>
      <c r="AK100">
        <f t="shared" si="114"/>
        <v>706.47230769230771</v>
      </c>
      <c r="AL100">
        <f t="shared" si="80"/>
        <v>23.888717948717947</v>
      </c>
      <c r="AM100">
        <f t="shared" si="81"/>
        <v>41.919365132083364</v>
      </c>
      <c r="AN100">
        <f t="shared" si="103"/>
        <v>9.180769230769231</v>
      </c>
      <c r="AO100">
        <f t="shared" si="122"/>
        <v>17.407692307692308</v>
      </c>
      <c r="AP100">
        <f t="shared" si="115"/>
        <v>117.14423076923077</v>
      </c>
      <c r="AQ100">
        <f t="shared" si="82"/>
        <v>3.3782051282051286</v>
      </c>
      <c r="AR100">
        <f t="shared" si="83"/>
        <v>7.606772033473252</v>
      </c>
      <c r="AS100">
        <f t="shared" si="105"/>
        <v>2.9076923076923076</v>
      </c>
      <c r="AT100">
        <f t="shared" si="123"/>
        <v>6.1384615384615389</v>
      </c>
      <c r="AU100">
        <f t="shared" si="116"/>
        <v>48.892307692307682</v>
      </c>
      <c r="AV100">
        <f t="shared" si="84"/>
        <v>0.86153846153846114</v>
      </c>
      <c r="AW100">
        <f t="shared" si="85"/>
        <v>6.4338348416190128</v>
      </c>
      <c r="AX100">
        <f t="shared" si="107"/>
        <v>4.6423076923076927</v>
      </c>
      <c r="AY100">
        <f t="shared" si="124"/>
        <v>10.33076923076923</v>
      </c>
      <c r="AZ100">
        <f t="shared" si="117"/>
        <v>88.792307692307688</v>
      </c>
      <c r="BA100">
        <f t="shared" si="86"/>
        <v>1.1987179487179493</v>
      </c>
      <c r="BB100">
        <f t="shared" si="87"/>
        <v>6.6132879056545679</v>
      </c>
      <c r="BC100">
        <f t="shared" si="109"/>
        <v>4.9807692307692317</v>
      </c>
      <c r="BD100">
        <f t="shared" si="125"/>
        <v>14.230769230769232</v>
      </c>
      <c r="BE100">
        <f t="shared" si="118"/>
        <v>94.848076923076917</v>
      </c>
      <c r="BF100">
        <f t="shared" si="88"/>
        <v>0.23717948717948811</v>
      </c>
      <c r="BG100">
        <f t="shared" si="89"/>
        <v>5.0472923688261133</v>
      </c>
      <c r="BH100">
        <f t="shared" si="111"/>
        <v>5.4923076923076914</v>
      </c>
      <c r="BI100">
        <f t="shared" si="126"/>
        <v>7.4307692307692301</v>
      </c>
      <c r="BJ100">
        <f t="shared" si="119"/>
        <v>33.653846153846153</v>
      </c>
      <c r="BK100">
        <f t="shared" si="90"/>
        <v>3.0153846153846149</v>
      </c>
      <c r="BL100">
        <f t="shared" si="91"/>
        <v>3.1974298572928381</v>
      </c>
    </row>
    <row r="101" spans="1:64" x14ac:dyDescent="0.25">
      <c r="A101" t="s">
        <v>125</v>
      </c>
      <c r="B101">
        <v>60.9</v>
      </c>
      <c r="C101">
        <v>8.9410000000000007</v>
      </c>
      <c r="D101" s="1">
        <v>2.5820000000000002E-7</v>
      </c>
      <c r="E101">
        <v>60</v>
      </c>
      <c r="G101">
        <v>12</v>
      </c>
      <c r="H101">
        <v>25</v>
      </c>
      <c r="I101">
        <v>218</v>
      </c>
      <c r="J101">
        <v>52</v>
      </c>
      <c r="K101">
        <v>92</v>
      </c>
      <c r="L101">
        <v>564.5</v>
      </c>
      <c r="M101">
        <v>6</v>
      </c>
      <c r="N101">
        <v>17</v>
      </c>
      <c r="O101">
        <v>102</v>
      </c>
      <c r="P101">
        <v>2.5</v>
      </c>
      <c r="Q101">
        <v>11</v>
      </c>
      <c r="R101">
        <v>71</v>
      </c>
      <c r="S101">
        <v>1</v>
      </c>
      <c r="T101">
        <v>9.5</v>
      </c>
      <c r="U101">
        <v>56.5</v>
      </c>
      <c r="V101">
        <v>3</v>
      </c>
      <c r="W101">
        <v>10</v>
      </c>
      <c r="X101">
        <v>51</v>
      </c>
      <c r="Y101">
        <v>5</v>
      </c>
      <c r="Z101">
        <v>6</v>
      </c>
      <c r="AA101">
        <v>29</v>
      </c>
      <c r="AC101">
        <v>8.9399999999999604</v>
      </c>
      <c r="AD101">
        <f t="shared" si="99"/>
        <v>40.529230769230772</v>
      </c>
      <c r="AE101">
        <f t="shared" si="120"/>
        <v>72.500769230769237</v>
      </c>
      <c r="AF101">
        <f t="shared" si="113"/>
        <v>602.05076923076922</v>
      </c>
      <c r="AG101">
        <f t="shared" si="78"/>
        <v>16.362307692307692</v>
      </c>
      <c r="AH101">
        <f t="shared" si="79"/>
        <v>67.555322446933005</v>
      </c>
      <c r="AI101">
        <f t="shared" si="101"/>
        <v>57.83384615384616</v>
      </c>
      <c r="AJ101">
        <f t="shared" si="121"/>
        <v>101.89230769230768</v>
      </c>
      <c r="AK101">
        <f t="shared" si="114"/>
        <v>714.15692307692314</v>
      </c>
      <c r="AL101">
        <f t="shared" si="80"/>
        <v>23.869743589743599</v>
      </c>
      <c r="AM101">
        <f t="shared" si="81"/>
        <v>45.932861051310297</v>
      </c>
      <c r="AN101">
        <f t="shared" si="103"/>
        <v>7.5115384615384615</v>
      </c>
      <c r="AO101">
        <f t="shared" si="122"/>
        <v>17.05</v>
      </c>
      <c r="AP101">
        <f t="shared" si="115"/>
        <v>124.47692307692309</v>
      </c>
      <c r="AQ101">
        <f t="shared" si="82"/>
        <v>1.8282051282051279</v>
      </c>
      <c r="AR101">
        <f t="shared" si="83"/>
        <v>9.7203279595405476</v>
      </c>
      <c r="AS101">
        <f t="shared" si="105"/>
        <v>3.0692307692307694</v>
      </c>
      <c r="AT101">
        <f t="shared" si="123"/>
        <v>5.3846153846153841</v>
      </c>
      <c r="AU101">
        <f t="shared" si="116"/>
        <v>56.430769230769222</v>
      </c>
      <c r="AV101">
        <f t="shared" si="84"/>
        <v>1.2743589743589747</v>
      </c>
      <c r="AW101">
        <f t="shared" si="85"/>
        <v>5.8492685275761023</v>
      </c>
      <c r="AX101">
        <f t="shared" si="107"/>
        <v>4.3153846153846152</v>
      </c>
      <c r="AY101">
        <f t="shared" si="124"/>
        <v>9.7423076923076923</v>
      </c>
      <c r="AZ101">
        <f t="shared" si="117"/>
        <v>81.926923076923075</v>
      </c>
      <c r="BA101">
        <f t="shared" si="86"/>
        <v>1.0679487179487177</v>
      </c>
      <c r="BB101">
        <f t="shared" si="87"/>
        <v>5.6278126870948393</v>
      </c>
      <c r="BC101">
        <f t="shared" si="109"/>
        <v>5.6923076923076925</v>
      </c>
      <c r="BD101">
        <f t="shared" si="125"/>
        <v>11.242307692307692</v>
      </c>
      <c r="BE101">
        <f t="shared" si="118"/>
        <v>92.571153846153848</v>
      </c>
      <c r="BF101">
        <f t="shared" si="88"/>
        <v>1.9448717948717951</v>
      </c>
      <c r="BG101">
        <f t="shared" si="89"/>
        <v>6.7240717594059802</v>
      </c>
      <c r="BH101">
        <f t="shared" si="111"/>
        <v>6.2461538461538462</v>
      </c>
      <c r="BI101">
        <f t="shared" si="126"/>
        <v>8.9384615384615387</v>
      </c>
      <c r="BJ101">
        <f t="shared" si="119"/>
        <v>34.946153846153841</v>
      </c>
      <c r="BK101">
        <f t="shared" si="90"/>
        <v>3.2666666666666666</v>
      </c>
      <c r="BL101">
        <f t="shared" si="91"/>
        <v>3.3251903743456599</v>
      </c>
    </row>
    <row r="102" spans="1:64" x14ac:dyDescent="0.25">
      <c r="A102" t="s">
        <v>126</v>
      </c>
      <c r="B102">
        <v>60.9</v>
      </c>
      <c r="C102">
        <v>8.9596</v>
      </c>
      <c r="D102" s="1">
        <v>3.5849999999999999E-7</v>
      </c>
      <c r="E102">
        <v>60</v>
      </c>
      <c r="G102">
        <v>19</v>
      </c>
      <c r="H102">
        <v>25</v>
      </c>
      <c r="I102">
        <v>235</v>
      </c>
      <c r="J102">
        <v>35</v>
      </c>
      <c r="K102">
        <v>78</v>
      </c>
      <c r="L102">
        <v>542.5</v>
      </c>
      <c r="M102">
        <v>7</v>
      </c>
      <c r="N102">
        <v>15</v>
      </c>
      <c r="O102">
        <v>89</v>
      </c>
      <c r="P102">
        <v>0.5</v>
      </c>
      <c r="Q102">
        <v>8</v>
      </c>
      <c r="R102">
        <v>60.5</v>
      </c>
      <c r="S102">
        <v>0</v>
      </c>
      <c r="T102">
        <v>3</v>
      </c>
      <c r="U102">
        <v>46.5</v>
      </c>
      <c r="V102">
        <v>4</v>
      </c>
      <c r="W102">
        <v>7</v>
      </c>
      <c r="X102">
        <v>58.5</v>
      </c>
      <c r="Y102">
        <v>5</v>
      </c>
      <c r="Z102">
        <v>4</v>
      </c>
      <c r="AA102">
        <v>20.5</v>
      </c>
      <c r="AC102">
        <v>8.95999999999996</v>
      </c>
      <c r="AD102">
        <f t="shared" si="99"/>
        <v>36.216153846153844</v>
      </c>
      <c r="AE102">
        <f t="shared" si="120"/>
        <v>73.938461538461539</v>
      </c>
      <c r="AF102">
        <f t="shared" si="113"/>
        <v>606.43230769230763</v>
      </c>
      <c r="AG102">
        <f t="shared" si="78"/>
        <v>11.569999999999997</v>
      </c>
      <c r="AH102">
        <f t="shared" si="79"/>
        <v>67.014114721972561</v>
      </c>
      <c r="AI102">
        <f t="shared" si="101"/>
        <v>55.215384615384615</v>
      </c>
      <c r="AJ102">
        <f t="shared" si="121"/>
        <v>96.427692307692311</v>
      </c>
      <c r="AK102">
        <f t="shared" si="114"/>
        <v>701.91846153846154</v>
      </c>
      <c r="AL102">
        <f t="shared" si="80"/>
        <v>23.072820512820513</v>
      </c>
      <c r="AM102">
        <f t="shared" si="81"/>
        <v>36.987838004625338</v>
      </c>
      <c r="AN102">
        <f t="shared" si="103"/>
        <v>9.657692307692308</v>
      </c>
      <c r="AO102">
        <f t="shared" si="122"/>
        <v>17.288461538461537</v>
      </c>
      <c r="AP102">
        <f t="shared" si="115"/>
        <v>131.15384615384616</v>
      </c>
      <c r="AQ102">
        <f t="shared" si="82"/>
        <v>3.8948717948717961</v>
      </c>
      <c r="AR102">
        <f t="shared" si="83"/>
        <v>8.3148673609847332</v>
      </c>
      <c r="AS102">
        <f t="shared" si="105"/>
        <v>2.0999999999999996</v>
      </c>
      <c r="AT102">
        <f t="shared" si="123"/>
        <v>5.0615384615384613</v>
      </c>
      <c r="AU102">
        <f t="shared" si="116"/>
        <v>54.061538461538454</v>
      </c>
      <c r="AV102">
        <f t="shared" si="84"/>
        <v>0.41282051282051246</v>
      </c>
      <c r="AW102">
        <f t="shared" si="85"/>
        <v>4.702784908693558</v>
      </c>
      <c r="AX102">
        <f t="shared" si="107"/>
        <v>3.5307692307692311</v>
      </c>
      <c r="AY102">
        <f t="shared" si="124"/>
        <v>7.5846153846153843</v>
      </c>
      <c r="AZ102">
        <f t="shared" si="117"/>
        <v>78.330769230769235</v>
      </c>
      <c r="BA102">
        <f t="shared" si="86"/>
        <v>1.002564102564103</v>
      </c>
      <c r="BB102">
        <f t="shared" si="87"/>
        <v>6.006807036124167</v>
      </c>
      <c r="BC102">
        <f t="shared" si="109"/>
        <v>5.2653846153846162</v>
      </c>
      <c r="BD102">
        <f t="shared" si="125"/>
        <v>9.8903846153846153</v>
      </c>
      <c r="BE102">
        <f t="shared" si="118"/>
        <v>89.440384615384616</v>
      </c>
      <c r="BF102">
        <f t="shared" si="88"/>
        <v>1.9685897435897446</v>
      </c>
      <c r="BG102">
        <f t="shared" si="89"/>
        <v>7.6453857376147543</v>
      </c>
      <c r="BH102">
        <f t="shared" si="111"/>
        <v>4.8461538461538458</v>
      </c>
      <c r="BI102">
        <f t="shared" si="126"/>
        <v>6.3</v>
      </c>
      <c r="BJ102">
        <f t="shared" si="119"/>
        <v>33.815384615384609</v>
      </c>
      <c r="BK102">
        <f t="shared" si="90"/>
        <v>2.7461538461538457</v>
      </c>
      <c r="BL102">
        <f t="shared" si="91"/>
        <v>2.706828970755832</v>
      </c>
    </row>
    <row r="103" spans="1:64" x14ac:dyDescent="0.25">
      <c r="A103" t="s">
        <v>127</v>
      </c>
      <c r="B103">
        <v>60.9</v>
      </c>
      <c r="C103">
        <v>8.9793000000000003</v>
      </c>
      <c r="D103" s="1">
        <v>3.5849999999999999E-7</v>
      </c>
      <c r="E103">
        <v>60</v>
      </c>
      <c r="G103">
        <v>11</v>
      </c>
      <c r="H103">
        <v>21</v>
      </c>
      <c r="I103">
        <v>194.5</v>
      </c>
      <c r="J103">
        <v>51</v>
      </c>
      <c r="K103">
        <v>93.5</v>
      </c>
      <c r="L103">
        <v>548.5</v>
      </c>
      <c r="M103">
        <v>1</v>
      </c>
      <c r="N103">
        <v>10</v>
      </c>
      <c r="O103">
        <v>94</v>
      </c>
      <c r="P103">
        <v>3</v>
      </c>
      <c r="Q103">
        <v>7</v>
      </c>
      <c r="R103">
        <v>52.5</v>
      </c>
      <c r="S103">
        <v>5</v>
      </c>
      <c r="T103">
        <v>11</v>
      </c>
      <c r="U103">
        <v>66.5</v>
      </c>
      <c r="V103">
        <v>3</v>
      </c>
      <c r="W103">
        <v>8</v>
      </c>
      <c r="X103">
        <v>46</v>
      </c>
      <c r="Y103">
        <v>7</v>
      </c>
      <c r="Z103">
        <v>6.5</v>
      </c>
      <c r="AA103">
        <v>32</v>
      </c>
      <c r="AC103">
        <v>8.9799999999999596</v>
      </c>
      <c r="AD103">
        <f t="shared" si="99"/>
        <v>36.695384615384619</v>
      </c>
      <c r="AE103">
        <f t="shared" si="120"/>
        <v>73.801538461538456</v>
      </c>
      <c r="AF103">
        <f t="shared" si="113"/>
        <v>599.79153846153849</v>
      </c>
      <c r="AG103">
        <f t="shared" si="78"/>
        <v>12.0948717948718</v>
      </c>
      <c r="AH103">
        <f t="shared" si="79"/>
        <v>64.804382217142191</v>
      </c>
      <c r="AI103">
        <f t="shared" si="101"/>
        <v>50.32</v>
      </c>
      <c r="AJ103">
        <f t="shared" si="121"/>
        <v>98.249230769230778</v>
      </c>
      <c r="AK103">
        <f t="shared" si="114"/>
        <v>702.71538461538466</v>
      </c>
      <c r="AL103">
        <f t="shared" si="80"/>
        <v>17.570256410256405</v>
      </c>
      <c r="AM103">
        <f t="shared" si="81"/>
        <v>42.734224484687772</v>
      </c>
      <c r="AN103">
        <f t="shared" si="103"/>
        <v>7.9884615384615394</v>
      </c>
      <c r="AO103">
        <f t="shared" si="122"/>
        <v>18.659615384615385</v>
      </c>
      <c r="AP103">
        <f t="shared" si="115"/>
        <v>136.45961538461538</v>
      </c>
      <c r="AQ103">
        <f t="shared" si="82"/>
        <v>1.768589743589744</v>
      </c>
      <c r="AR103">
        <f t="shared" si="83"/>
        <v>7.831867020426289</v>
      </c>
      <c r="AS103">
        <f t="shared" si="105"/>
        <v>2.9615384615384612</v>
      </c>
      <c r="AT103">
        <f t="shared" si="123"/>
        <v>5.707692307692307</v>
      </c>
      <c r="AU103">
        <f t="shared" si="116"/>
        <v>51.638461538461542</v>
      </c>
      <c r="AV103">
        <f t="shared" si="84"/>
        <v>1.058974358974359</v>
      </c>
      <c r="AW103">
        <f t="shared" si="85"/>
        <v>4.2636470183911648</v>
      </c>
      <c r="AX103">
        <f t="shared" si="107"/>
        <v>4.3807692307692312</v>
      </c>
      <c r="AY103">
        <f t="shared" si="124"/>
        <v>9.6769230769230763</v>
      </c>
      <c r="AZ103">
        <f t="shared" si="117"/>
        <v>85.65384615384616</v>
      </c>
      <c r="BA103">
        <f t="shared" si="86"/>
        <v>1.1551282051282059</v>
      </c>
      <c r="BB103">
        <f t="shared" si="87"/>
        <v>7.3606172225864235</v>
      </c>
      <c r="BC103">
        <f t="shared" si="109"/>
        <v>5.6923076923076925</v>
      </c>
      <c r="BD103">
        <f t="shared" si="125"/>
        <v>11.313461538461539</v>
      </c>
      <c r="BE103">
        <f t="shared" si="118"/>
        <v>88.159615384615392</v>
      </c>
      <c r="BF103">
        <f t="shared" si="88"/>
        <v>1.9211538461538464</v>
      </c>
      <c r="BG103">
        <f t="shared" si="89"/>
        <v>5.2997490264718916</v>
      </c>
      <c r="BH103">
        <f t="shared" si="111"/>
        <v>7.3230769230769228</v>
      </c>
      <c r="BI103">
        <f t="shared" si="126"/>
        <v>9.9615384615384599</v>
      </c>
      <c r="BJ103">
        <f t="shared" si="119"/>
        <v>43.88461538461538</v>
      </c>
      <c r="BK103">
        <f t="shared" si="90"/>
        <v>4.0025641025641026</v>
      </c>
      <c r="BL103">
        <f t="shared" si="91"/>
        <v>2.9463689082648425</v>
      </c>
    </row>
    <row r="104" spans="1:64" x14ac:dyDescent="0.25">
      <c r="A104" t="s">
        <v>128</v>
      </c>
      <c r="B104">
        <v>60.9</v>
      </c>
      <c r="C104">
        <v>9.0015000000000001</v>
      </c>
      <c r="D104" s="1">
        <v>3.5900000000000003E-7</v>
      </c>
      <c r="E104">
        <v>60</v>
      </c>
      <c r="G104">
        <v>12</v>
      </c>
      <c r="H104">
        <v>26</v>
      </c>
      <c r="I104">
        <v>199.5</v>
      </c>
      <c r="J104">
        <v>44</v>
      </c>
      <c r="K104">
        <v>76</v>
      </c>
      <c r="L104">
        <v>548</v>
      </c>
      <c r="M104">
        <v>4</v>
      </c>
      <c r="N104">
        <v>13</v>
      </c>
      <c r="O104">
        <v>97</v>
      </c>
      <c r="P104">
        <v>3</v>
      </c>
      <c r="Q104">
        <v>3</v>
      </c>
      <c r="R104">
        <v>50.5</v>
      </c>
      <c r="S104">
        <v>6</v>
      </c>
      <c r="T104">
        <v>3</v>
      </c>
      <c r="U104">
        <v>44</v>
      </c>
      <c r="V104">
        <v>3</v>
      </c>
      <c r="W104">
        <v>7</v>
      </c>
      <c r="X104">
        <v>58.5</v>
      </c>
      <c r="Y104">
        <v>0</v>
      </c>
      <c r="Z104">
        <v>4</v>
      </c>
      <c r="AA104">
        <v>26</v>
      </c>
      <c r="AC104">
        <v>8.9999999999999591</v>
      </c>
      <c r="AD104">
        <f t="shared" si="99"/>
        <v>39.296923076923079</v>
      </c>
      <c r="AE104">
        <f t="shared" si="120"/>
        <v>72.432307692307688</v>
      </c>
      <c r="AF104">
        <f t="shared" si="113"/>
        <v>613.68923076923079</v>
      </c>
      <c r="AG104">
        <f t="shared" si="78"/>
        <v>15.152820512820515</v>
      </c>
      <c r="AH104">
        <f t="shared" si="79"/>
        <v>69.778555982479318</v>
      </c>
      <c r="AI104">
        <f t="shared" si="101"/>
        <v>51.173846153846156</v>
      </c>
      <c r="AJ104">
        <f t="shared" si="121"/>
        <v>101.09538461538462</v>
      </c>
      <c r="AK104">
        <f t="shared" si="114"/>
        <v>730.20923076923077</v>
      </c>
      <c r="AL104">
        <f t="shared" si="80"/>
        <v>17.47538461538462</v>
      </c>
      <c r="AM104">
        <f t="shared" si="81"/>
        <v>41.200874010520344</v>
      </c>
      <c r="AN104">
        <f t="shared" si="103"/>
        <v>10.611538461538462</v>
      </c>
      <c r="AO104">
        <f t="shared" si="122"/>
        <v>17.05</v>
      </c>
      <c r="AP104">
        <f t="shared" si="115"/>
        <v>133.47884615384615</v>
      </c>
      <c r="AQ104">
        <f t="shared" si="82"/>
        <v>4.9282051282051285</v>
      </c>
      <c r="AR104">
        <f t="shared" si="83"/>
        <v>6.6607946896324526</v>
      </c>
      <c r="AS104">
        <f t="shared" si="105"/>
        <v>2.5307692307692307</v>
      </c>
      <c r="AT104">
        <f t="shared" si="123"/>
        <v>5.1692307692307695</v>
      </c>
      <c r="AU104">
        <f t="shared" si="116"/>
        <v>52.284615384615385</v>
      </c>
      <c r="AV104">
        <f t="shared" si="84"/>
        <v>0.80769230769230749</v>
      </c>
      <c r="AW104">
        <f t="shared" si="85"/>
        <v>5.5886646953385108</v>
      </c>
      <c r="AX104">
        <f t="shared" si="107"/>
        <v>6.0153846153846153</v>
      </c>
      <c r="AY104">
        <f t="shared" si="124"/>
        <v>10.461538461538462</v>
      </c>
      <c r="AZ104">
        <f t="shared" si="117"/>
        <v>81.926923076923075</v>
      </c>
      <c r="BA104">
        <f t="shared" si="86"/>
        <v>2.5282051282051281</v>
      </c>
      <c r="BB104">
        <f t="shared" si="87"/>
        <v>5.404992350382404</v>
      </c>
      <c r="BC104">
        <f t="shared" si="109"/>
        <v>5.5500000000000007</v>
      </c>
      <c r="BD104">
        <f t="shared" si="125"/>
        <v>10.74423076923077</v>
      </c>
      <c r="BE104">
        <f t="shared" si="118"/>
        <v>90.65</v>
      </c>
      <c r="BF104">
        <f t="shared" si="88"/>
        <v>1.9685897435897441</v>
      </c>
      <c r="BG104">
        <f t="shared" si="89"/>
        <v>5.6531702020488765</v>
      </c>
      <c r="BH104">
        <f t="shared" si="111"/>
        <v>6.6769230769230763</v>
      </c>
      <c r="BI104">
        <f t="shared" si="126"/>
        <v>8.3461538461538467</v>
      </c>
      <c r="BJ104">
        <f t="shared" si="119"/>
        <v>37.96153846153846</v>
      </c>
      <c r="BK104">
        <f t="shared" si="90"/>
        <v>3.8948717948717939</v>
      </c>
      <c r="BL104">
        <f t="shared" si="91"/>
        <v>1.934214542763008</v>
      </c>
    </row>
    <row r="105" spans="1:64" x14ac:dyDescent="0.25">
      <c r="A105" t="s">
        <v>129</v>
      </c>
      <c r="B105">
        <v>60</v>
      </c>
      <c r="C105">
        <v>6.9997999999999996</v>
      </c>
      <c r="D105" s="1">
        <v>2.572E-7</v>
      </c>
      <c r="E105">
        <v>60</v>
      </c>
      <c r="G105">
        <v>7</v>
      </c>
      <c r="H105">
        <v>0</v>
      </c>
      <c r="I105">
        <v>11</v>
      </c>
      <c r="J105">
        <v>1</v>
      </c>
      <c r="K105">
        <v>0</v>
      </c>
      <c r="L105">
        <v>0.5</v>
      </c>
      <c r="M105">
        <v>0</v>
      </c>
      <c r="N105">
        <v>1</v>
      </c>
      <c r="O105">
        <v>1</v>
      </c>
      <c r="P105">
        <v>0</v>
      </c>
      <c r="Q105">
        <v>0</v>
      </c>
      <c r="R105">
        <v>0</v>
      </c>
      <c r="S105">
        <v>1</v>
      </c>
      <c r="T105">
        <v>0</v>
      </c>
      <c r="U105">
        <v>1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1</v>
      </c>
    </row>
    <row r="106" spans="1:64" x14ac:dyDescent="0.25">
      <c r="A106" t="s">
        <v>130</v>
      </c>
      <c r="B106">
        <v>60.9</v>
      </c>
      <c r="C106">
        <v>7.0206</v>
      </c>
      <c r="D106" s="1">
        <v>3.5149999999999999E-7</v>
      </c>
      <c r="E106">
        <v>60</v>
      </c>
      <c r="G106">
        <v>2</v>
      </c>
      <c r="H106">
        <v>7</v>
      </c>
      <c r="I106">
        <v>12</v>
      </c>
      <c r="J106">
        <v>0</v>
      </c>
      <c r="K106">
        <v>1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2</v>
      </c>
      <c r="U106">
        <v>3</v>
      </c>
      <c r="V106">
        <v>0</v>
      </c>
      <c r="W106">
        <v>0</v>
      </c>
      <c r="X106">
        <v>0.5</v>
      </c>
      <c r="Y106">
        <v>0</v>
      </c>
      <c r="Z106">
        <v>0</v>
      </c>
      <c r="AA106">
        <v>0</v>
      </c>
    </row>
    <row r="107" spans="1:64" x14ac:dyDescent="0.25">
      <c r="A107" t="s">
        <v>131</v>
      </c>
      <c r="B107">
        <v>60</v>
      </c>
      <c r="C107">
        <v>7.0378999999999996</v>
      </c>
      <c r="D107" s="1">
        <v>2.4139999999999998E-7</v>
      </c>
      <c r="E107">
        <v>60</v>
      </c>
      <c r="G107">
        <v>3</v>
      </c>
      <c r="H107">
        <v>2</v>
      </c>
      <c r="I107">
        <v>9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</row>
    <row r="108" spans="1:64" x14ac:dyDescent="0.25">
      <c r="A108" t="s">
        <v>132</v>
      </c>
      <c r="B108">
        <v>60</v>
      </c>
      <c r="C108">
        <v>7.0602999999999998</v>
      </c>
      <c r="D108" s="1">
        <v>3.5199999999999998E-7</v>
      </c>
      <c r="E108">
        <v>60</v>
      </c>
      <c r="G108">
        <v>3</v>
      </c>
      <c r="H108">
        <v>5</v>
      </c>
      <c r="I108">
        <v>16</v>
      </c>
      <c r="J108">
        <v>0</v>
      </c>
      <c r="K108">
        <v>3</v>
      </c>
      <c r="L108">
        <v>4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</row>
    <row r="109" spans="1:64" x14ac:dyDescent="0.25">
      <c r="A109" t="s">
        <v>133</v>
      </c>
      <c r="B109">
        <v>60.9</v>
      </c>
      <c r="C109">
        <v>7.0819000000000001</v>
      </c>
      <c r="D109" s="1">
        <v>3.5250000000000001E-7</v>
      </c>
      <c r="E109">
        <v>60</v>
      </c>
      <c r="G109">
        <v>0</v>
      </c>
      <c r="H109">
        <v>4</v>
      </c>
      <c r="I109">
        <v>11</v>
      </c>
      <c r="J109">
        <v>0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1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</row>
    <row r="110" spans="1:64" x14ac:dyDescent="0.25">
      <c r="A110" t="s">
        <v>134</v>
      </c>
      <c r="B110">
        <v>60.9</v>
      </c>
      <c r="C110">
        <v>7.0994000000000002</v>
      </c>
      <c r="D110" s="1">
        <v>3.5289999999999999E-7</v>
      </c>
      <c r="E110">
        <v>60</v>
      </c>
      <c r="G110">
        <v>0</v>
      </c>
      <c r="H110">
        <v>2</v>
      </c>
      <c r="I110">
        <v>7</v>
      </c>
      <c r="J110">
        <v>1</v>
      </c>
      <c r="K110">
        <v>1</v>
      </c>
      <c r="L110">
        <v>6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-0.5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</v>
      </c>
    </row>
    <row r="111" spans="1:64" x14ac:dyDescent="0.25">
      <c r="A111" t="s">
        <v>135</v>
      </c>
      <c r="B111">
        <v>60.9</v>
      </c>
      <c r="C111">
        <v>7.1192000000000002</v>
      </c>
      <c r="D111" s="1">
        <v>3.5050000000000002E-7</v>
      </c>
      <c r="E111">
        <v>60</v>
      </c>
      <c r="G111">
        <v>5</v>
      </c>
      <c r="H111">
        <v>7</v>
      </c>
      <c r="I111">
        <v>21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1</v>
      </c>
      <c r="AA111">
        <v>1</v>
      </c>
    </row>
    <row r="112" spans="1:64" x14ac:dyDescent="0.25">
      <c r="A112" t="s">
        <v>136</v>
      </c>
      <c r="B112">
        <v>60</v>
      </c>
      <c r="C112">
        <v>7.1410999999999998</v>
      </c>
      <c r="D112" s="1">
        <v>3.1549999999999999E-7</v>
      </c>
      <c r="E112">
        <v>60</v>
      </c>
      <c r="G112">
        <v>2</v>
      </c>
      <c r="H112">
        <v>3</v>
      </c>
      <c r="I112">
        <v>17</v>
      </c>
      <c r="J112">
        <v>1</v>
      </c>
      <c r="K112">
        <v>1</v>
      </c>
      <c r="L112">
        <v>4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</row>
    <row r="113" spans="1:27" x14ac:dyDescent="0.25">
      <c r="A113" t="s">
        <v>137</v>
      </c>
      <c r="B113">
        <v>60.9</v>
      </c>
      <c r="C113">
        <v>7.1608000000000001</v>
      </c>
      <c r="D113" s="1">
        <v>3.5269999999999998E-7</v>
      </c>
      <c r="E113">
        <v>60</v>
      </c>
      <c r="G113">
        <v>7</v>
      </c>
      <c r="H113">
        <v>2</v>
      </c>
      <c r="I113">
        <v>19</v>
      </c>
      <c r="J113">
        <v>0</v>
      </c>
      <c r="K113">
        <v>2</v>
      </c>
      <c r="L113">
        <v>3</v>
      </c>
      <c r="M113">
        <v>1</v>
      </c>
      <c r="N113">
        <v>0</v>
      </c>
      <c r="O113">
        <v>1</v>
      </c>
      <c r="P113">
        <v>0</v>
      </c>
      <c r="Q113">
        <v>1</v>
      </c>
      <c r="R113">
        <v>1</v>
      </c>
      <c r="S113">
        <v>1</v>
      </c>
      <c r="T113">
        <v>2</v>
      </c>
      <c r="U113">
        <v>3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</row>
    <row r="114" spans="1:27" x14ac:dyDescent="0.25">
      <c r="A114" t="s">
        <v>138</v>
      </c>
      <c r="B114">
        <v>60.9</v>
      </c>
      <c r="C114">
        <v>7.1802000000000001</v>
      </c>
      <c r="D114" s="1">
        <v>3.5149999999999999E-7</v>
      </c>
      <c r="E114">
        <v>60</v>
      </c>
      <c r="G114">
        <v>2</v>
      </c>
      <c r="H114">
        <v>4</v>
      </c>
      <c r="I114">
        <v>19</v>
      </c>
      <c r="J114">
        <v>0</v>
      </c>
      <c r="K114">
        <v>0</v>
      </c>
      <c r="L114">
        <v>1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</row>
    <row r="115" spans="1:27" x14ac:dyDescent="0.25">
      <c r="A115" t="s">
        <v>139</v>
      </c>
      <c r="B115">
        <v>60</v>
      </c>
      <c r="C115">
        <v>7.1993999999999998</v>
      </c>
      <c r="D115" s="1">
        <v>3.5489999999999998E-7</v>
      </c>
      <c r="E115">
        <v>60</v>
      </c>
      <c r="G115">
        <v>7</v>
      </c>
      <c r="H115">
        <v>4</v>
      </c>
      <c r="I115">
        <v>20</v>
      </c>
      <c r="J115">
        <v>1</v>
      </c>
      <c r="K115">
        <v>0</v>
      </c>
      <c r="L115">
        <v>3</v>
      </c>
      <c r="M115">
        <v>0</v>
      </c>
      <c r="N115">
        <v>0</v>
      </c>
      <c r="O115">
        <v>1</v>
      </c>
      <c r="P115">
        <v>0</v>
      </c>
      <c r="Q115">
        <v>0</v>
      </c>
      <c r="R115">
        <v>-0.5</v>
      </c>
      <c r="S115">
        <v>0</v>
      </c>
      <c r="T115">
        <v>0</v>
      </c>
      <c r="U115">
        <v>1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1</v>
      </c>
    </row>
    <row r="116" spans="1:27" x14ac:dyDescent="0.25">
      <c r="A116" t="s">
        <v>140</v>
      </c>
      <c r="B116">
        <v>60.9</v>
      </c>
      <c r="C116">
        <v>7.2172999999999998</v>
      </c>
      <c r="D116" s="1">
        <v>2.671E-7</v>
      </c>
      <c r="E116">
        <v>60</v>
      </c>
      <c r="G116">
        <v>6</v>
      </c>
      <c r="H116">
        <v>9</v>
      </c>
      <c r="I116">
        <v>29</v>
      </c>
      <c r="J116">
        <v>0</v>
      </c>
      <c r="K116">
        <v>0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0</v>
      </c>
      <c r="T116">
        <v>1</v>
      </c>
      <c r="U116">
        <v>2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</row>
    <row r="117" spans="1:27" x14ac:dyDescent="0.25">
      <c r="A117" t="s">
        <v>141</v>
      </c>
      <c r="B117">
        <v>60.9</v>
      </c>
      <c r="C117">
        <v>7.2411000000000003</v>
      </c>
      <c r="D117" s="1">
        <v>3.5549999999999997E-7</v>
      </c>
      <c r="E117">
        <v>60</v>
      </c>
      <c r="G117">
        <v>7</v>
      </c>
      <c r="H117">
        <v>9</v>
      </c>
      <c r="I117">
        <v>31</v>
      </c>
      <c r="J117">
        <v>0</v>
      </c>
      <c r="K117">
        <v>1</v>
      </c>
      <c r="L117">
        <v>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1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</row>
    <row r="118" spans="1:27" x14ac:dyDescent="0.25">
      <c r="A118" t="s">
        <v>142</v>
      </c>
      <c r="B118">
        <v>60.9</v>
      </c>
      <c r="C118">
        <v>7.2610000000000001</v>
      </c>
      <c r="D118" s="1">
        <v>2.72E-7</v>
      </c>
      <c r="E118">
        <v>60</v>
      </c>
      <c r="G118">
        <v>3</v>
      </c>
      <c r="H118">
        <v>6</v>
      </c>
      <c r="I118">
        <v>27</v>
      </c>
      <c r="J118">
        <v>1</v>
      </c>
      <c r="K118">
        <v>0</v>
      </c>
      <c r="L118">
        <v>5</v>
      </c>
      <c r="M118">
        <v>1</v>
      </c>
      <c r="N118">
        <v>0</v>
      </c>
      <c r="O118">
        <v>3</v>
      </c>
      <c r="P118">
        <v>0</v>
      </c>
      <c r="Q118">
        <v>0</v>
      </c>
      <c r="R118">
        <v>-0.5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</row>
    <row r="119" spans="1:27" x14ac:dyDescent="0.25">
      <c r="A119" t="s">
        <v>143</v>
      </c>
      <c r="B119">
        <v>60.9</v>
      </c>
      <c r="C119">
        <v>7.2789999999999999</v>
      </c>
      <c r="D119" s="1">
        <v>3.5629999999999998E-7</v>
      </c>
      <c r="E119">
        <v>60</v>
      </c>
      <c r="G119">
        <v>0</v>
      </c>
      <c r="H119">
        <v>4</v>
      </c>
      <c r="I119">
        <v>17</v>
      </c>
      <c r="J119">
        <v>0</v>
      </c>
      <c r="K119">
        <v>0</v>
      </c>
      <c r="L119">
        <v>1</v>
      </c>
      <c r="M119">
        <v>1</v>
      </c>
      <c r="N119">
        <v>0</v>
      </c>
      <c r="O119">
        <v>1.5</v>
      </c>
      <c r="P119">
        <v>1</v>
      </c>
      <c r="Q119">
        <v>0</v>
      </c>
      <c r="R119">
        <v>1</v>
      </c>
      <c r="S119">
        <v>0</v>
      </c>
      <c r="T119">
        <v>1</v>
      </c>
      <c r="U119">
        <v>2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</row>
    <row r="120" spans="1:27" x14ac:dyDescent="0.25">
      <c r="A120" t="s">
        <v>144</v>
      </c>
      <c r="B120">
        <v>60.9</v>
      </c>
      <c r="C120">
        <v>7.3018000000000001</v>
      </c>
      <c r="D120" s="1">
        <v>3.566E-7</v>
      </c>
      <c r="E120">
        <v>60</v>
      </c>
      <c r="G120">
        <v>4</v>
      </c>
      <c r="H120">
        <v>6</v>
      </c>
      <c r="I120">
        <v>33</v>
      </c>
      <c r="J120">
        <v>1</v>
      </c>
      <c r="K120">
        <v>0</v>
      </c>
      <c r="L120">
        <v>3</v>
      </c>
      <c r="M120">
        <v>0</v>
      </c>
      <c r="N120">
        <v>0</v>
      </c>
      <c r="O120">
        <v>1</v>
      </c>
      <c r="P120">
        <v>0</v>
      </c>
      <c r="Q120">
        <v>0</v>
      </c>
      <c r="R120">
        <v>-0.5</v>
      </c>
      <c r="S120">
        <v>0</v>
      </c>
      <c r="T120">
        <v>0</v>
      </c>
      <c r="U120">
        <v>1</v>
      </c>
      <c r="V120">
        <v>1</v>
      </c>
      <c r="W120">
        <v>0</v>
      </c>
      <c r="X120">
        <v>1</v>
      </c>
      <c r="Y120">
        <v>0</v>
      </c>
      <c r="Z120">
        <v>0</v>
      </c>
      <c r="AA120">
        <v>0</v>
      </c>
    </row>
    <row r="121" spans="1:27" x14ac:dyDescent="0.25">
      <c r="A121" t="s">
        <v>145</v>
      </c>
      <c r="B121">
        <v>60</v>
      </c>
      <c r="C121">
        <v>7.3224</v>
      </c>
      <c r="D121" s="1">
        <v>3.565E-7</v>
      </c>
      <c r="E121">
        <v>60</v>
      </c>
      <c r="G121">
        <v>1</v>
      </c>
      <c r="H121">
        <v>7</v>
      </c>
      <c r="I121">
        <v>20</v>
      </c>
      <c r="J121">
        <v>1</v>
      </c>
      <c r="K121">
        <v>0</v>
      </c>
      <c r="L121">
        <v>3</v>
      </c>
      <c r="M121">
        <v>0</v>
      </c>
      <c r="N121">
        <v>1</v>
      </c>
      <c r="O121">
        <v>0.5</v>
      </c>
      <c r="P121">
        <v>0</v>
      </c>
      <c r="Q121">
        <v>2</v>
      </c>
      <c r="R121">
        <v>2</v>
      </c>
      <c r="S121">
        <v>0</v>
      </c>
      <c r="T121">
        <v>1</v>
      </c>
      <c r="U121">
        <v>3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</row>
    <row r="122" spans="1:27" x14ac:dyDescent="0.25">
      <c r="A122" t="s">
        <v>146</v>
      </c>
      <c r="B122">
        <v>60.9</v>
      </c>
      <c r="C122">
        <v>7.3407</v>
      </c>
      <c r="D122" s="1">
        <v>3.453E-7</v>
      </c>
      <c r="E122">
        <v>60</v>
      </c>
      <c r="G122">
        <v>3</v>
      </c>
      <c r="H122">
        <v>8</v>
      </c>
      <c r="I122">
        <v>35</v>
      </c>
      <c r="J122">
        <v>1</v>
      </c>
      <c r="K122">
        <v>0</v>
      </c>
      <c r="L122">
        <v>4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1</v>
      </c>
      <c r="Z122">
        <v>0</v>
      </c>
      <c r="AA122">
        <v>2</v>
      </c>
    </row>
    <row r="123" spans="1:27" x14ac:dyDescent="0.25">
      <c r="A123" t="s">
        <v>147</v>
      </c>
      <c r="B123">
        <v>60.9</v>
      </c>
      <c r="C123">
        <v>7.3602999999999996</v>
      </c>
      <c r="D123" s="1">
        <v>2.8200000000000001E-7</v>
      </c>
      <c r="E123">
        <v>60</v>
      </c>
      <c r="G123">
        <v>5</v>
      </c>
      <c r="H123">
        <v>6</v>
      </c>
      <c r="I123">
        <v>43</v>
      </c>
      <c r="J123">
        <v>1</v>
      </c>
      <c r="K123">
        <v>0</v>
      </c>
      <c r="L123">
        <v>4</v>
      </c>
      <c r="M123">
        <v>0</v>
      </c>
      <c r="N123">
        <v>0</v>
      </c>
      <c r="O123">
        <v>0</v>
      </c>
      <c r="P123">
        <v>1</v>
      </c>
      <c r="Q123">
        <v>0</v>
      </c>
      <c r="R123">
        <v>1</v>
      </c>
      <c r="S123">
        <v>1</v>
      </c>
      <c r="T123">
        <v>0</v>
      </c>
      <c r="U123">
        <v>1</v>
      </c>
      <c r="V123">
        <v>0</v>
      </c>
      <c r="W123">
        <v>0</v>
      </c>
      <c r="X123">
        <v>2</v>
      </c>
      <c r="Y123">
        <v>0</v>
      </c>
      <c r="Z123">
        <v>0</v>
      </c>
      <c r="AA123">
        <v>0</v>
      </c>
    </row>
    <row r="124" spans="1:27" x14ac:dyDescent="0.25">
      <c r="A124" t="s">
        <v>148</v>
      </c>
      <c r="B124">
        <v>60.9</v>
      </c>
      <c r="C124">
        <v>7.3807999999999998</v>
      </c>
      <c r="D124" s="1">
        <v>2.5969999999999998E-7</v>
      </c>
      <c r="E124">
        <v>60</v>
      </c>
      <c r="G124">
        <v>4</v>
      </c>
      <c r="H124">
        <v>6</v>
      </c>
      <c r="I124">
        <v>27</v>
      </c>
      <c r="J124">
        <v>2</v>
      </c>
      <c r="K124">
        <v>1</v>
      </c>
      <c r="L124">
        <v>6</v>
      </c>
      <c r="M124">
        <v>1</v>
      </c>
      <c r="N124">
        <v>1</v>
      </c>
      <c r="O124">
        <v>1.5</v>
      </c>
      <c r="P124">
        <v>1</v>
      </c>
      <c r="Q124">
        <v>1</v>
      </c>
      <c r="R124">
        <v>2</v>
      </c>
      <c r="S124">
        <v>0</v>
      </c>
      <c r="T124">
        <v>0</v>
      </c>
      <c r="U124">
        <v>1</v>
      </c>
      <c r="V124">
        <v>3</v>
      </c>
      <c r="W124">
        <v>0</v>
      </c>
      <c r="X124">
        <v>3</v>
      </c>
      <c r="Y124">
        <v>0</v>
      </c>
      <c r="Z124">
        <v>0</v>
      </c>
      <c r="AA124">
        <v>0</v>
      </c>
    </row>
    <row r="125" spans="1:27" x14ac:dyDescent="0.25">
      <c r="A125" t="s">
        <v>149</v>
      </c>
      <c r="B125">
        <v>60.9</v>
      </c>
      <c r="C125">
        <v>7.4001000000000001</v>
      </c>
      <c r="D125" s="1">
        <v>3.502E-7</v>
      </c>
      <c r="E125">
        <v>60</v>
      </c>
      <c r="G125">
        <v>2</v>
      </c>
      <c r="H125">
        <v>7</v>
      </c>
      <c r="I125">
        <v>37</v>
      </c>
      <c r="J125">
        <v>1</v>
      </c>
      <c r="K125">
        <v>1</v>
      </c>
      <c r="L125">
        <v>4</v>
      </c>
      <c r="M125">
        <v>0</v>
      </c>
      <c r="N125">
        <v>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1</v>
      </c>
      <c r="X125">
        <v>2</v>
      </c>
      <c r="Y125">
        <v>0</v>
      </c>
      <c r="Z125">
        <v>0</v>
      </c>
      <c r="AA125">
        <v>2</v>
      </c>
    </row>
    <row r="126" spans="1:27" x14ac:dyDescent="0.25">
      <c r="A126" t="s">
        <v>150</v>
      </c>
      <c r="B126">
        <v>60.9</v>
      </c>
      <c r="C126">
        <v>7.4180999999999999</v>
      </c>
      <c r="D126" s="1">
        <v>3.4919999999999998E-7</v>
      </c>
      <c r="E126">
        <v>60</v>
      </c>
      <c r="G126">
        <v>8</v>
      </c>
      <c r="H126">
        <v>7</v>
      </c>
      <c r="I126">
        <v>33</v>
      </c>
      <c r="J126">
        <v>0</v>
      </c>
      <c r="K126">
        <v>4</v>
      </c>
      <c r="L126">
        <v>6</v>
      </c>
      <c r="M126">
        <v>0</v>
      </c>
      <c r="N126">
        <v>0</v>
      </c>
      <c r="O126">
        <v>2</v>
      </c>
      <c r="P126">
        <v>0</v>
      </c>
      <c r="Q126">
        <v>0</v>
      </c>
      <c r="R126">
        <v>0</v>
      </c>
      <c r="S126">
        <v>0</v>
      </c>
      <c r="T126">
        <v>1</v>
      </c>
      <c r="U126">
        <v>1</v>
      </c>
      <c r="V126">
        <v>0</v>
      </c>
      <c r="W126">
        <v>2</v>
      </c>
      <c r="X126">
        <v>3</v>
      </c>
      <c r="Y126">
        <v>0</v>
      </c>
      <c r="Z126">
        <v>0</v>
      </c>
      <c r="AA126">
        <v>0</v>
      </c>
    </row>
    <row r="127" spans="1:27" x14ac:dyDescent="0.25">
      <c r="A127" t="s">
        <v>151</v>
      </c>
      <c r="B127">
        <v>60.9</v>
      </c>
      <c r="C127">
        <v>7.4416000000000002</v>
      </c>
      <c r="D127" s="1">
        <v>3.0289999999999999E-7</v>
      </c>
      <c r="E127">
        <v>60</v>
      </c>
      <c r="G127">
        <v>3</v>
      </c>
      <c r="H127">
        <v>8</v>
      </c>
      <c r="I127">
        <v>35</v>
      </c>
      <c r="J127">
        <v>4</v>
      </c>
      <c r="K127">
        <v>1</v>
      </c>
      <c r="L127">
        <v>9</v>
      </c>
      <c r="M127">
        <v>1</v>
      </c>
      <c r="N127">
        <v>1</v>
      </c>
      <c r="O127">
        <v>3</v>
      </c>
      <c r="P127">
        <v>0</v>
      </c>
      <c r="Q127">
        <v>3</v>
      </c>
      <c r="R127">
        <v>4</v>
      </c>
      <c r="S127">
        <v>0</v>
      </c>
      <c r="T127">
        <v>1</v>
      </c>
      <c r="U127">
        <v>1</v>
      </c>
      <c r="V127">
        <v>0</v>
      </c>
      <c r="W127">
        <v>0</v>
      </c>
      <c r="X127">
        <v>1</v>
      </c>
      <c r="Y127">
        <v>0</v>
      </c>
      <c r="Z127">
        <v>0</v>
      </c>
      <c r="AA127">
        <v>0</v>
      </c>
    </row>
    <row r="128" spans="1:27" x14ac:dyDescent="0.25">
      <c r="A128" t="s">
        <v>152</v>
      </c>
      <c r="B128">
        <v>60.9</v>
      </c>
      <c r="C128">
        <v>7.4604999999999997</v>
      </c>
      <c r="D128" s="1">
        <v>3.2870000000000003E-7</v>
      </c>
      <c r="E128">
        <v>61</v>
      </c>
      <c r="G128">
        <v>3</v>
      </c>
      <c r="H128">
        <v>9</v>
      </c>
      <c r="I128">
        <v>35</v>
      </c>
      <c r="J128">
        <v>1</v>
      </c>
      <c r="K128">
        <v>4</v>
      </c>
      <c r="L128">
        <v>8</v>
      </c>
      <c r="M128">
        <v>2</v>
      </c>
      <c r="N128">
        <v>1</v>
      </c>
      <c r="O128">
        <v>5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4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</row>
    <row r="129" spans="1:27" x14ac:dyDescent="0.25">
      <c r="A129" t="s">
        <v>153</v>
      </c>
      <c r="B129">
        <v>60.9</v>
      </c>
      <c r="C129">
        <v>7.4824999999999999</v>
      </c>
      <c r="D129" s="1">
        <v>3.4369999999999999E-7</v>
      </c>
      <c r="E129">
        <v>61</v>
      </c>
      <c r="G129">
        <v>4</v>
      </c>
      <c r="H129">
        <v>12</v>
      </c>
      <c r="I129">
        <v>45</v>
      </c>
      <c r="J129">
        <v>9</v>
      </c>
      <c r="K129">
        <v>0</v>
      </c>
      <c r="L129">
        <v>13</v>
      </c>
      <c r="M129">
        <v>0</v>
      </c>
      <c r="N129">
        <v>3</v>
      </c>
      <c r="O129">
        <v>5</v>
      </c>
      <c r="P129">
        <v>0</v>
      </c>
      <c r="Q129">
        <v>0</v>
      </c>
      <c r="R129">
        <v>0</v>
      </c>
      <c r="S129">
        <v>2</v>
      </c>
      <c r="T129">
        <v>1</v>
      </c>
      <c r="U129">
        <v>3</v>
      </c>
      <c r="V129">
        <v>0</v>
      </c>
      <c r="W129">
        <v>0</v>
      </c>
      <c r="X129">
        <v>2</v>
      </c>
      <c r="Y129">
        <v>0</v>
      </c>
      <c r="Z129">
        <v>0</v>
      </c>
      <c r="AA129">
        <v>0</v>
      </c>
    </row>
    <row r="130" spans="1:27" x14ac:dyDescent="0.25">
      <c r="A130" t="s">
        <v>154</v>
      </c>
      <c r="B130">
        <v>60.9</v>
      </c>
      <c r="C130">
        <v>7.5</v>
      </c>
      <c r="D130" s="1">
        <v>2.5950000000000001E-7</v>
      </c>
      <c r="E130">
        <v>61</v>
      </c>
      <c r="G130">
        <v>5</v>
      </c>
      <c r="H130">
        <v>4</v>
      </c>
      <c r="I130">
        <v>33.5</v>
      </c>
      <c r="J130">
        <v>3</v>
      </c>
      <c r="K130">
        <v>7</v>
      </c>
      <c r="L130">
        <v>17</v>
      </c>
      <c r="M130">
        <v>2</v>
      </c>
      <c r="N130">
        <v>0</v>
      </c>
      <c r="O130">
        <v>4</v>
      </c>
      <c r="P130">
        <v>1</v>
      </c>
      <c r="Q130">
        <v>1</v>
      </c>
      <c r="R130">
        <v>2</v>
      </c>
      <c r="S130">
        <v>1</v>
      </c>
      <c r="T130">
        <v>4</v>
      </c>
      <c r="U130">
        <v>6</v>
      </c>
      <c r="V130">
        <v>1</v>
      </c>
      <c r="W130">
        <v>0</v>
      </c>
      <c r="X130">
        <v>1</v>
      </c>
      <c r="Y130">
        <v>0</v>
      </c>
      <c r="Z130">
        <v>0</v>
      </c>
      <c r="AA130">
        <v>2</v>
      </c>
    </row>
    <row r="131" spans="1:27" x14ac:dyDescent="0.25">
      <c r="A131" t="s">
        <v>155</v>
      </c>
      <c r="B131">
        <v>60.9</v>
      </c>
      <c r="C131">
        <v>7.5214999999999996</v>
      </c>
      <c r="D131" s="1">
        <v>3.5100000000000001E-7</v>
      </c>
      <c r="E131">
        <v>61</v>
      </c>
      <c r="G131">
        <v>4</v>
      </c>
      <c r="H131">
        <v>7</v>
      </c>
      <c r="I131">
        <v>34</v>
      </c>
      <c r="J131">
        <v>3</v>
      </c>
      <c r="K131">
        <v>5</v>
      </c>
      <c r="L131">
        <v>14</v>
      </c>
      <c r="M131">
        <v>1</v>
      </c>
      <c r="N131">
        <v>0</v>
      </c>
      <c r="O131">
        <v>3</v>
      </c>
      <c r="P131">
        <v>1</v>
      </c>
      <c r="Q131">
        <v>1</v>
      </c>
      <c r="R131">
        <v>3</v>
      </c>
      <c r="S131">
        <v>0</v>
      </c>
      <c r="T131">
        <v>1</v>
      </c>
      <c r="U131">
        <v>3</v>
      </c>
      <c r="V131">
        <v>2</v>
      </c>
      <c r="W131">
        <v>0</v>
      </c>
      <c r="X131">
        <v>3</v>
      </c>
      <c r="Y131">
        <v>0</v>
      </c>
      <c r="Z131">
        <v>0</v>
      </c>
      <c r="AA131">
        <v>0</v>
      </c>
    </row>
    <row r="132" spans="1:27" x14ac:dyDescent="0.25">
      <c r="A132" t="s">
        <v>156</v>
      </c>
      <c r="B132">
        <v>60.9</v>
      </c>
      <c r="C132">
        <v>7.5407999999999999</v>
      </c>
      <c r="D132" s="1">
        <v>3.5289999999999999E-7</v>
      </c>
      <c r="E132">
        <v>61</v>
      </c>
      <c r="G132">
        <v>4</v>
      </c>
      <c r="H132">
        <v>9</v>
      </c>
      <c r="I132">
        <v>49</v>
      </c>
      <c r="J132">
        <v>8</v>
      </c>
      <c r="K132">
        <v>4</v>
      </c>
      <c r="L132">
        <v>20</v>
      </c>
      <c r="M132">
        <v>0</v>
      </c>
      <c r="N132">
        <v>2</v>
      </c>
      <c r="O132">
        <v>2</v>
      </c>
      <c r="P132">
        <v>1</v>
      </c>
      <c r="Q132">
        <v>0</v>
      </c>
      <c r="R132">
        <v>2</v>
      </c>
      <c r="S132">
        <v>2</v>
      </c>
      <c r="T132">
        <v>2</v>
      </c>
      <c r="U132">
        <v>9</v>
      </c>
      <c r="V132">
        <v>2</v>
      </c>
      <c r="W132">
        <v>0</v>
      </c>
      <c r="X132">
        <v>4</v>
      </c>
      <c r="Y132">
        <v>0</v>
      </c>
      <c r="Z132">
        <v>0</v>
      </c>
      <c r="AA132">
        <v>0</v>
      </c>
    </row>
    <row r="133" spans="1:27" x14ac:dyDescent="0.25">
      <c r="A133" t="s">
        <v>157</v>
      </c>
      <c r="B133">
        <v>60.9</v>
      </c>
      <c r="C133">
        <v>7.5622999999999996</v>
      </c>
      <c r="D133" s="1">
        <v>3.523E-7</v>
      </c>
      <c r="E133">
        <v>61</v>
      </c>
      <c r="G133">
        <v>9</v>
      </c>
      <c r="H133">
        <v>5</v>
      </c>
      <c r="I133">
        <v>38</v>
      </c>
      <c r="J133">
        <v>4</v>
      </c>
      <c r="K133">
        <v>13</v>
      </c>
      <c r="L133">
        <v>27</v>
      </c>
      <c r="M133">
        <v>3</v>
      </c>
      <c r="N133">
        <v>1</v>
      </c>
      <c r="O133">
        <v>7</v>
      </c>
      <c r="P133">
        <v>0</v>
      </c>
      <c r="Q133">
        <v>0</v>
      </c>
      <c r="R133">
        <v>1</v>
      </c>
      <c r="S133">
        <v>1</v>
      </c>
      <c r="T133">
        <v>0</v>
      </c>
      <c r="U133">
        <v>5</v>
      </c>
      <c r="V133">
        <v>1</v>
      </c>
      <c r="W133">
        <v>0</v>
      </c>
      <c r="X133">
        <v>1</v>
      </c>
      <c r="Y133">
        <v>0</v>
      </c>
      <c r="Z133">
        <v>0</v>
      </c>
      <c r="AA133">
        <v>1</v>
      </c>
    </row>
    <row r="134" spans="1:27" x14ac:dyDescent="0.25">
      <c r="A134" t="s">
        <v>158</v>
      </c>
      <c r="B134">
        <v>60.9</v>
      </c>
      <c r="C134">
        <v>7.5780000000000003</v>
      </c>
      <c r="D134" s="1">
        <v>3.5390000000000001E-7</v>
      </c>
      <c r="E134">
        <v>61</v>
      </c>
      <c r="G134">
        <v>6</v>
      </c>
      <c r="H134">
        <v>8</v>
      </c>
      <c r="I134">
        <v>44</v>
      </c>
      <c r="J134">
        <v>3</v>
      </c>
      <c r="K134">
        <v>11</v>
      </c>
      <c r="L134">
        <v>22</v>
      </c>
      <c r="M134">
        <v>1</v>
      </c>
      <c r="N134">
        <v>0</v>
      </c>
      <c r="O134">
        <v>2</v>
      </c>
      <c r="P134">
        <v>0</v>
      </c>
      <c r="Q134">
        <v>1</v>
      </c>
      <c r="R134">
        <v>1</v>
      </c>
      <c r="S134">
        <v>1</v>
      </c>
      <c r="T134">
        <v>1</v>
      </c>
      <c r="U134">
        <v>6</v>
      </c>
      <c r="V134">
        <v>2</v>
      </c>
      <c r="W134">
        <v>1</v>
      </c>
      <c r="X134">
        <v>3</v>
      </c>
      <c r="Y134">
        <v>0</v>
      </c>
      <c r="Z134">
        <v>1</v>
      </c>
      <c r="AA134">
        <v>1</v>
      </c>
    </row>
    <row r="135" spans="1:27" x14ac:dyDescent="0.25">
      <c r="A135" t="s">
        <v>159</v>
      </c>
      <c r="B135">
        <v>60.9</v>
      </c>
      <c r="C135">
        <v>7.6012000000000004</v>
      </c>
      <c r="D135" s="1">
        <v>3.467E-7</v>
      </c>
      <c r="E135">
        <v>61</v>
      </c>
      <c r="G135">
        <v>6</v>
      </c>
      <c r="H135">
        <v>4</v>
      </c>
      <c r="I135">
        <v>38</v>
      </c>
      <c r="J135">
        <v>7</v>
      </c>
      <c r="K135">
        <v>11</v>
      </c>
      <c r="L135">
        <v>24</v>
      </c>
      <c r="M135">
        <v>0</v>
      </c>
      <c r="N135">
        <v>3</v>
      </c>
      <c r="O135">
        <v>4</v>
      </c>
      <c r="P135">
        <v>0</v>
      </c>
      <c r="Q135">
        <v>0</v>
      </c>
      <c r="R135">
        <v>0</v>
      </c>
      <c r="S135">
        <v>1</v>
      </c>
      <c r="T135">
        <v>2</v>
      </c>
      <c r="U135">
        <v>6</v>
      </c>
      <c r="V135">
        <v>0</v>
      </c>
      <c r="W135">
        <v>1</v>
      </c>
      <c r="X135">
        <v>4</v>
      </c>
      <c r="Y135">
        <v>0</v>
      </c>
      <c r="Z135">
        <v>0</v>
      </c>
      <c r="AA135">
        <v>0</v>
      </c>
    </row>
    <row r="136" spans="1:27" x14ac:dyDescent="0.25">
      <c r="A136" t="s">
        <v>160</v>
      </c>
      <c r="B136">
        <v>60.9</v>
      </c>
      <c r="C136">
        <v>7.6177000000000001</v>
      </c>
      <c r="D136" s="1">
        <v>2.734E-7</v>
      </c>
      <c r="E136">
        <v>61</v>
      </c>
      <c r="G136">
        <v>2</v>
      </c>
      <c r="H136">
        <v>7</v>
      </c>
      <c r="I136">
        <v>39</v>
      </c>
      <c r="J136">
        <v>7</v>
      </c>
      <c r="K136">
        <v>12</v>
      </c>
      <c r="L136">
        <v>31</v>
      </c>
      <c r="M136">
        <v>1</v>
      </c>
      <c r="N136">
        <v>1</v>
      </c>
      <c r="O136">
        <v>2.5</v>
      </c>
      <c r="P136">
        <v>1</v>
      </c>
      <c r="Q136">
        <v>1</v>
      </c>
      <c r="R136">
        <v>3</v>
      </c>
      <c r="S136">
        <v>1</v>
      </c>
      <c r="T136">
        <v>0</v>
      </c>
      <c r="U136">
        <v>6</v>
      </c>
      <c r="V136">
        <v>1</v>
      </c>
      <c r="W136">
        <v>2</v>
      </c>
      <c r="X136">
        <v>6</v>
      </c>
      <c r="Y136">
        <v>0</v>
      </c>
      <c r="Z136">
        <v>0</v>
      </c>
      <c r="AA136">
        <v>0</v>
      </c>
    </row>
    <row r="137" spans="1:27" x14ac:dyDescent="0.25">
      <c r="A137" t="s">
        <v>161</v>
      </c>
      <c r="B137">
        <v>60.9</v>
      </c>
      <c r="C137">
        <v>7.6387999999999998</v>
      </c>
      <c r="D137" s="1">
        <v>3.552E-7</v>
      </c>
      <c r="E137">
        <v>61</v>
      </c>
      <c r="G137">
        <v>7</v>
      </c>
      <c r="H137">
        <v>8</v>
      </c>
      <c r="I137">
        <v>44</v>
      </c>
      <c r="J137">
        <v>18</v>
      </c>
      <c r="K137">
        <v>9</v>
      </c>
      <c r="L137">
        <v>37</v>
      </c>
      <c r="M137">
        <v>2</v>
      </c>
      <c r="N137">
        <v>2</v>
      </c>
      <c r="O137">
        <v>5</v>
      </c>
      <c r="P137">
        <v>3</v>
      </c>
      <c r="Q137">
        <v>0</v>
      </c>
      <c r="R137">
        <v>6</v>
      </c>
      <c r="S137">
        <v>0</v>
      </c>
      <c r="T137">
        <v>2</v>
      </c>
      <c r="U137">
        <v>3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</row>
    <row r="138" spans="1:27" x14ac:dyDescent="0.25">
      <c r="A138" t="s">
        <v>162</v>
      </c>
      <c r="B138">
        <v>60.9</v>
      </c>
      <c r="C138">
        <v>7.6605999999999996</v>
      </c>
      <c r="D138" s="1">
        <v>2.7640000000000001E-7</v>
      </c>
      <c r="E138">
        <v>61</v>
      </c>
      <c r="G138">
        <v>4</v>
      </c>
      <c r="H138">
        <v>7</v>
      </c>
      <c r="I138">
        <v>44</v>
      </c>
      <c r="J138">
        <v>10</v>
      </c>
      <c r="K138">
        <v>12</v>
      </c>
      <c r="L138">
        <v>45</v>
      </c>
      <c r="M138">
        <v>0</v>
      </c>
      <c r="N138">
        <v>3</v>
      </c>
      <c r="O138">
        <v>3</v>
      </c>
      <c r="P138">
        <v>0</v>
      </c>
      <c r="Q138">
        <v>0</v>
      </c>
      <c r="R138">
        <v>3</v>
      </c>
      <c r="S138">
        <v>1</v>
      </c>
      <c r="T138">
        <v>1</v>
      </c>
      <c r="U138">
        <v>5</v>
      </c>
      <c r="V138">
        <v>0</v>
      </c>
      <c r="W138">
        <v>0</v>
      </c>
      <c r="X138">
        <v>2</v>
      </c>
      <c r="Y138">
        <v>0</v>
      </c>
      <c r="Z138">
        <v>0</v>
      </c>
      <c r="AA138">
        <v>0</v>
      </c>
    </row>
    <row r="139" spans="1:27" x14ac:dyDescent="0.25">
      <c r="A139" t="s">
        <v>163</v>
      </c>
      <c r="B139">
        <v>60.9</v>
      </c>
      <c r="C139">
        <v>7.6820000000000004</v>
      </c>
      <c r="D139" s="1">
        <v>3.0989999999999999E-7</v>
      </c>
      <c r="E139">
        <v>61</v>
      </c>
      <c r="G139">
        <v>4</v>
      </c>
      <c r="H139">
        <v>8</v>
      </c>
      <c r="I139">
        <v>44</v>
      </c>
      <c r="J139">
        <v>9</v>
      </c>
      <c r="K139">
        <v>20</v>
      </c>
      <c r="L139">
        <v>48</v>
      </c>
      <c r="M139">
        <v>2</v>
      </c>
      <c r="N139">
        <v>2</v>
      </c>
      <c r="O139">
        <v>7</v>
      </c>
      <c r="P139">
        <v>0</v>
      </c>
      <c r="Q139">
        <v>0</v>
      </c>
      <c r="R139">
        <v>1</v>
      </c>
      <c r="S139">
        <v>2</v>
      </c>
      <c r="T139">
        <v>4</v>
      </c>
      <c r="U139">
        <v>8.5</v>
      </c>
      <c r="V139">
        <v>3</v>
      </c>
      <c r="W139">
        <v>0</v>
      </c>
      <c r="X139">
        <v>7</v>
      </c>
      <c r="Y139">
        <v>0</v>
      </c>
      <c r="Z139">
        <v>1</v>
      </c>
      <c r="AA139">
        <v>2</v>
      </c>
    </row>
    <row r="140" spans="1:27" x14ac:dyDescent="0.25">
      <c r="A140" t="s">
        <v>164</v>
      </c>
      <c r="B140">
        <v>60.9</v>
      </c>
      <c r="C140">
        <v>7.7012999999999998</v>
      </c>
      <c r="D140" s="1">
        <v>3.559E-7</v>
      </c>
      <c r="E140">
        <v>61</v>
      </c>
      <c r="G140">
        <v>7</v>
      </c>
      <c r="H140">
        <v>7</v>
      </c>
      <c r="I140">
        <v>52</v>
      </c>
      <c r="J140">
        <v>14</v>
      </c>
      <c r="K140">
        <v>12</v>
      </c>
      <c r="L140">
        <v>46.5</v>
      </c>
      <c r="M140">
        <v>1</v>
      </c>
      <c r="N140">
        <v>2</v>
      </c>
      <c r="O140">
        <v>5.5</v>
      </c>
      <c r="P140">
        <v>0</v>
      </c>
      <c r="Q140">
        <v>1</v>
      </c>
      <c r="R140">
        <v>1.5</v>
      </c>
      <c r="S140">
        <v>1</v>
      </c>
      <c r="T140">
        <v>2</v>
      </c>
      <c r="U140">
        <v>7</v>
      </c>
      <c r="V140">
        <v>2</v>
      </c>
      <c r="W140">
        <v>3</v>
      </c>
      <c r="X140">
        <v>11.5</v>
      </c>
      <c r="Y140">
        <v>1</v>
      </c>
      <c r="Z140">
        <v>0</v>
      </c>
      <c r="AA140">
        <v>1</v>
      </c>
    </row>
    <row r="141" spans="1:27" x14ac:dyDescent="0.25">
      <c r="A141" t="s">
        <v>165</v>
      </c>
      <c r="B141">
        <v>60.9</v>
      </c>
      <c r="C141">
        <v>7.72</v>
      </c>
      <c r="D141" s="1">
        <v>2.6269999999999999E-7</v>
      </c>
      <c r="E141">
        <v>61</v>
      </c>
      <c r="G141">
        <v>4</v>
      </c>
      <c r="H141">
        <v>4</v>
      </c>
      <c r="I141">
        <v>40.5</v>
      </c>
      <c r="J141">
        <v>5</v>
      </c>
      <c r="K141">
        <v>9</v>
      </c>
      <c r="L141">
        <v>34</v>
      </c>
      <c r="M141">
        <v>0</v>
      </c>
      <c r="N141">
        <v>2</v>
      </c>
      <c r="O141">
        <v>7</v>
      </c>
      <c r="P141">
        <v>0</v>
      </c>
      <c r="Q141">
        <v>1</v>
      </c>
      <c r="R141">
        <v>1</v>
      </c>
      <c r="S141">
        <v>1</v>
      </c>
      <c r="T141">
        <v>2</v>
      </c>
      <c r="U141">
        <v>10</v>
      </c>
      <c r="V141">
        <v>1</v>
      </c>
      <c r="W141">
        <v>3</v>
      </c>
      <c r="X141">
        <v>11</v>
      </c>
      <c r="Y141">
        <v>0</v>
      </c>
      <c r="Z141">
        <v>1</v>
      </c>
      <c r="AA141">
        <v>2</v>
      </c>
    </row>
    <row r="142" spans="1:27" x14ac:dyDescent="0.25">
      <c r="A142" t="s">
        <v>166</v>
      </c>
      <c r="B142">
        <v>60.9</v>
      </c>
      <c r="C142">
        <v>7.7420999999999998</v>
      </c>
      <c r="D142" s="1">
        <v>2.7459999999999998E-7</v>
      </c>
      <c r="E142">
        <v>60</v>
      </c>
      <c r="G142">
        <v>7</v>
      </c>
      <c r="H142">
        <v>6</v>
      </c>
      <c r="I142">
        <v>54</v>
      </c>
      <c r="J142">
        <v>10</v>
      </c>
      <c r="K142">
        <v>19</v>
      </c>
      <c r="L142">
        <v>52</v>
      </c>
      <c r="M142">
        <v>3</v>
      </c>
      <c r="N142">
        <v>2</v>
      </c>
      <c r="O142">
        <v>11</v>
      </c>
      <c r="P142">
        <v>1</v>
      </c>
      <c r="Q142">
        <v>2</v>
      </c>
      <c r="R142">
        <v>6</v>
      </c>
      <c r="S142">
        <v>0</v>
      </c>
      <c r="T142">
        <v>0</v>
      </c>
      <c r="U142">
        <v>6</v>
      </c>
      <c r="V142">
        <v>2</v>
      </c>
      <c r="W142">
        <v>4</v>
      </c>
      <c r="X142">
        <v>11</v>
      </c>
      <c r="Y142">
        <v>1</v>
      </c>
      <c r="Z142">
        <v>0</v>
      </c>
      <c r="AA142">
        <v>1</v>
      </c>
    </row>
    <row r="143" spans="1:27" x14ac:dyDescent="0.25">
      <c r="A143" t="s">
        <v>167</v>
      </c>
      <c r="B143">
        <v>60.9</v>
      </c>
      <c r="C143">
        <v>7.7591999999999999</v>
      </c>
      <c r="D143" s="1">
        <v>3.5639999999999999E-7</v>
      </c>
      <c r="E143">
        <v>60</v>
      </c>
      <c r="G143">
        <v>5</v>
      </c>
      <c r="H143">
        <v>13</v>
      </c>
      <c r="I143">
        <v>56</v>
      </c>
      <c r="J143">
        <v>14</v>
      </c>
      <c r="K143">
        <v>14</v>
      </c>
      <c r="L143">
        <v>54</v>
      </c>
      <c r="M143">
        <v>1</v>
      </c>
      <c r="N143">
        <v>2</v>
      </c>
      <c r="O143">
        <v>5</v>
      </c>
      <c r="P143">
        <v>0</v>
      </c>
      <c r="Q143">
        <v>0</v>
      </c>
      <c r="R143">
        <v>3</v>
      </c>
      <c r="S143">
        <v>0</v>
      </c>
      <c r="T143">
        <v>0</v>
      </c>
      <c r="U143">
        <v>4.5</v>
      </c>
      <c r="V143">
        <v>1</v>
      </c>
      <c r="W143">
        <v>4</v>
      </c>
      <c r="X143">
        <v>12</v>
      </c>
      <c r="Y143">
        <v>0</v>
      </c>
      <c r="Z143">
        <v>0</v>
      </c>
      <c r="AA143">
        <v>3</v>
      </c>
    </row>
    <row r="144" spans="1:27" x14ac:dyDescent="0.25">
      <c r="A144" t="s">
        <v>168</v>
      </c>
      <c r="B144">
        <v>60.9</v>
      </c>
      <c r="C144">
        <v>7.7792000000000003</v>
      </c>
      <c r="D144" s="1">
        <v>3.5629999999999998E-7</v>
      </c>
      <c r="E144">
        <v>60</v>
      </c>
      <c r="G144">
        <v>9</v>
      </c>
      <c r="H144">
        <v>16</v>
      </c>
      <c r="I144">
        <v>76</v>
      </c>
      <c r="J144">
        <v>5</v>
      </c>
      <c r="K144">
        <v>13</v>
      </c>
      <c r="L144">
        <v>49.5</v>
      </c>
      <c r="M144">
        <v>2</v>
      </c>
      <c r="N144">
        <v>3</v>
      </c>
      <c r="O144">
        <v>10</v>
      </c>
      <c r="P144">
        <v>1</v>
      </c>
      <c r="Q144">
        <v>0</v>
      </c>
      <c r="R144">
        <v>6</v>
      </c>
      <c r="S144">
        <v>2</v>
      </c>
      <c r="T144">
        <v>1</v>
      </c>
      <c r="U144">
        <v>9</v>
      </c>
      <c r="V144">
        <v>3</v>
      </c>
      <c r="W144">
        <v>2</v>
      </c>
      <c r="X144">
        <v>9</v>
      </c>
      <c r="Y144">
        <v>0</v>
      </c>
      <c r="Z144">
        <v>1</v>
      </c>
      <c r="AA144">
        <v>2</v>
      </c>
    </row>
    <row r="145" spans="1:27" x14ac:dyDescent="0.25">
      <c r="A145" t="s">
        <v>169</v>
      </c>
      <c r="B145">
        <v>60.9</v>
      </c>
      <c r="C145">
        <v>7.8017000000000003</v>
      </c>
      <c r="D145" s="1">
        <v>3.565E-7</v>
      </c>
      <c r="E145">
        <v>60</v>
      </c>
      <c r="G145">
        <v>5</v>
      </c>
      <c r="H145">
        <v>13</v>
      </c>
      <c r="I145">
        <v>65</v>
      </c>
      <c r="J145">
        <v>9</v>
      </c>
      <c r="K145">
        <v>17</v>
      </c>
      <c r="L145">
        <v>54</v>
      </c>
      <c r="M145">
        <v>1</v>
      </c>
      <c r="N145">
        <v>3</v>
      </c>
      <c r="O145">
        <v>8</v>
      </c>
      <c r="P145">
        <v>1</v>
      </c>
      <c r="Q145">
        <v>0</v>
      </c>
      <c r="R145">
        <v>2</v>
      </c>
      <c r="S145">
        <v>0</v>
      </c>
      <c r="T145">
        <v>2</v>
      </c>
      <c r="U145">
        <v>9</v>
      </c>
      <c r="V145">
        <v>3</v>
      </c>
      <c r="W145">
        <v>2</v>
      </c>
      <c r="X145">
        <v>7</v>
      </c>
      <c r="Y145">
        <v>0</v>
      </c>
      <c r="Z145">
        <v>1</v>
      </c>
      <c r="AA145">
        <v>3</v>
      </c>
    </row>
    <row r="146" spans="1:27" x14ac:dyDescent="0.25">
      <c r="A146" t="s">
        <v>170</v>
      </c>
      <c r="B146">
        <v>60</v>
      </c>
      <c r="C146">
        <v>7.8177000000000003</v>
      </c>
      <c r="D146" s="1">
        <v>2.932E-7</v>
      </c>
      <c r="E146">
        <v>60</v>
      </c>
      <c r="G146">
        <v>6</v>
      </c>
      <c r="H146">
        <v>11</v>
      </c>
      <c r="I146">
        <v>46.5</v>
      </c>
      <c r="J146">
        <v>15</v>
      </c>
      <c r="K146">
        <v>15</v>
      </c>
      <c r="L146">
        <v>55</v>
      </c>
      <c r="M146">
        <v>1</v>
      </c>
      <c r="N146">
        <v>4</v>
      </c>
      <c r="O146">
        <v>9.5</v>
      </c>
      <c r="P146">
        <v>0</v>
      </c>
      <c r="Q146">
        <v>0</v>
      </c>
      <c r="R146">
        <v>0</v>
      </c>
      <c r="S146">
        <v>2</v>
      </c>
      <c r="T146">
        <v>2</v>
      </c>
      <c r="U146">
        <v>8</v>
      </c>
      <c r="V146">
        <v>3</v>
      </c>
      <c r="W146">
        <v>1</v>
      </c>
      <c r="X146">
        <v>15</v>
      </c>
      <c r="Y146">
        <v>0</v>
      </c>
      <c r="Z146">
        <v>0</v>
      </c>
      <c r="AA146">
        <v>3</v>
      </c>
    </row>
    <row r="147" spans="1:27" x14ac:dyDescent="0.25">
      <c r="A147" t="s">
        <v>171</v>
      </c>
      <c r="B147">
        <v>60.9</v>
      </c>
      <c r="C147">
        <v>7.8402000000000003</v>
      </c>
      <c r="D147" s="1">
        <v>3.573E-7</v>
      </c>
      <c r="E147">
        <v>60</v>
      </c>
      <c r="G147">
        <v>8</v>
      </c>
      <c r="H147">
        <v>13</v>
      </c>
      <c r="I147">
        <v>60</v>
      </c>
      <c r="J147">
        <v>18</v>
      </c>
      <c r="K147">
        <v>12</v>
      </c>
      <c r="L147">
        <v>62</v>
      </c>
      <c r="M147">
        <v>2</v>
      </c>
      <c r="N147">
        <v>1</v>
      </c>
      <c r="O147">
        <v>4</v>
      </c>
      <c r="P147">
        <v>0</v>
      </c>
      <c r="Q147">
        <v>0</v>
      </c>
      <c r="R147">
        <v>2</v>
      </c>
      <c r="S147">
        <v>3</v>
      </c>
      <c r="T147">
        <v>2</v>
      </c>
      <c r="U147">
        <v>11</v>
      </c>
      <c r="V147">
        <v>2</v>
      </c>
      <c r="W147">
        <v>3</v>
      </c>
      <c r="X147">
        <v>12</v>
      </c>
      <c r="Y147">
        <v>0</v>
      </c>
      <c r="Z147">
        <v>0</v>
      </c>
      <c r="AA147">
        <v>1</v>
      </c>
    </row>
    <row r="148" spans="1:27" x14ac:dyDescent="0.25">
      <c r="A148" t="s">
        <v>172</v>
      </c>
      <c r="B148">
        <v>60.9</v>
      </c>
      <c r="C148">
        <v>7.8620000000000001</v>
      </c>
      <c r="D148" s="1">
        <v>2.713E-7</v>
      </c>
      <c r="E148">
        <v>60</v>
      </c>
      <c r="G148">
        <v>7</v>
      </c>
      <c r="H148">
        <v>9</v>
      </c>
      <c r="I148">
        <v>53.5</v>
      </c>
      <c r="J148">
        <v>17</v>
      </c>
      <c r="K148">
        <v>13</v>
      </c>
      <c r="L148">
        <v>63</v>
      </c>
      <c r="M148">
        <v>7</v>
      </c>
      <c r="N148">
        <v>2</v>
      </c>
      <c r="O148">
        <v>11</v>
      </c>
      <c r="P148">
        <v>1</v>
      </c>
      <c r="Q148">
        <v>1</v>
      </c>
      <c r="R148">
        <v>3.5</v>
      </c>
      <c r="S148">
        <v>0</v>
      </c>
      <c r="T148">
        <v>5</v>
      </c>
      <c r="U148">
        <v>9.5</v>
      </c>
      <c r="V148">
        <v>0</v>
      </c>
      <c r="W148">
        <v>4</v>
      </c>
      <c r="X148">
        <v>7</v>
      </c>
      <c r="Y148">
        <v>0</v>
      </c>
      <c r="Z148">
        <v>0</v>
      </c>
      <c r="AA148">
        <v>2</v>
      </c>
    </row>
    <row r="149" spans="1:27" x14ac:dyDescent="0.25">
      <c r="A149" t="s">
        <v>173</v>
      </c>
      <c r="B149">
        <v>60</v>
      </c>
      <c r="C149">
        <v>7.8787000000000003</v>
      </c>
      <c r="D149" s="1">
        <v>3.4989999999999998E-7</v>
      </c>
      <c r="E149">
        <v>60</v>
      </c>
      <c r="G149">
        <v>8</v>
      </c>
      <c r="H149">
        <v>8</v>
      </c>
      <c r="I149">
        <v>46</v>
      </c>
      <c r="J149">
        <v>21</v>
      </c>
      <c r="K149">
        <v>22</v>
      </c>
      <c r="L149">
        <v>72</v>
      </c>
      <c r="M149">
        <v>0</v>
      </c>
      <c r="N149">
        <v>1</v>
      </c>
      <c r="O149">
        <v>9</v>
      </c>
      <c r="P149">
        <v>3</v>
      </c>
      <c r="Q149">
        <v>2</v>
      </c>
      <c r="R149">
        <v>6.5</v>
      </c>
      <c r="S149">
        <v>1</v>
      </c>
      <c r="T149">
        <v>4</v>
      </c>
      <c r="U149">
        <v>12</v>
      </c>
      <c r="V149">
        <v>1</v>
      </c>
      <c r="W149">
        <v>2</v>
      </c>
      <c r="X149">
        <v>7</v>
      </c>
      <c r="Y149">
        <v>0</v>
      </c>
      <c r="Z149">
        <v>0</v>
      </c>
      <c r="AA149">
        <v>1</v>
      </c>
    </row>
    <row r="150" spans="1:27" x14ac:dyDescent="0.25">
      <c r="A150" t="s">
        <v>174</v>
      </c>
      <c r="B150">
        <v>60.9</v>
      </c>
      <c r="C150">
        <v>7.9008000000000003</v>
      </c>
      <c r="D150" s="1">
        <v>3.4970000000000001E-7</v>
      </c>
      <c r="E150">
        <v>60</v>
      </c>
      <c r="G150">
        <v>8</v>
      </c>
      <c r="H150">
        <v>17</v>
      </c>
      <c r="I150">
        <v>69</v>
      </c>
      <c r="J150">
        <v>27</v>
      </c>
      <c r="K150">
        <v>24</v>
      </c>
      <c r="L150">
        <v>94</v>
      </c>
      <c r="M150">
        <v>3</v>
      </c>
      <c r="N150">
        <v>4</v>
      </c>
      <c r="O150">
        <v>13</v>
      </c>
      <c r="P150">
        <v>2</v>
      </c>
      <c r="Q150">
        <v>2</v>
      </c>
      <c r="R150">
        <v>8.5</v>
      </c>
      <c r="S150">
        <v>2</v>
      </c>
      <c r="T150">
        <v>5</v>
      </c>
      <c r="U150">
        <v>15.5</v>
      </c>
      <c r="V150">
        <v>1</v>
      </c>
      <c r="W150">
        <v>4</v>
      </c>
      <c r="X150">
        <v>6</v>
      </c>
      <c r="Y150">
        <v>0</v>
      </c>
      <c r="Z150">
        <v>0</v>
      </c>
      <c r="AA150">
        <v>2</v>
      </c>
    </row>
    <row r="151" spans="1:27" x14ac:dyDescent="0.25">
      <c r="A151" t="s">
        <v>175</v>
      </c>
      <c r="B151">
        <v>60.9</v>
      </c>
      <c r="C151">
        <v>7.9207000000000001</v>
      </c>
      <c r="D151" s="1">
        <v>2.9939999999999999E-7</v>
      </c>
      <c r="E151">
        <v>61</v>
      </c>
      <c r="G151">
        <v>7</v>
      </c>
      <c r="H151">
        <v>10</v>
      </c>
      <c r="I151">
        <v>64</v>
      </c>
      <c r="J151">
        <v>41</v>
      </c>
      <c r="K151">
        <v>29</v>
      </c>
      <c r="L151">
        <v>106</v>
      </c>
      <c r="M151">
        <v>4</v>
      </c>
      <c r="N151">
        <v>3</v>
      </c>
      <c r="O151">
        <v>15</v>
      </c>
      <c r="P151">
        <v>0</v>
      </c>
      <c r="Q151">
        <v>1</v>
      </c>
      <c r="R151">
        <v>7</v>
      </c>
      <c r="S151">
        <v>5</v>
      </c>
      <c r="T151">
        <v>2</v>
      </c>
      <c r="U151">
        <v>19</v>
      </c>
      <c r="V151">
        <v>1</v>
      </c>
      <c r="W151">
        <v>0</v>
      </c>
      <c r="X151">
        <v>9</v>
      </c>
      <c r="Y151">
        <v>0</v>
      </c>
      <c r="Z151">
        <v>0</v>
      </c>
      <c r="AA151">
        <v>1</v>
      </c>
    </row>
    <row r="152" spans="1:27" x14ac:dyDescent="0.25">
      <c r="A152" t="s">
        <v>176</v>
      </c>
      <c r="B152">
        <v>60.9</v>
      </c>
      <c r="C152">
        <v>7.9393000000000002</v>
      </c>
      <c r="D152" s="1">
        <v>3.4989999999999998E-7</v>
      </c>
      <c r="E152">
        <v>61</v>
      </c>
      <c r="G152">
        <v>10</v>
      </c>
      <c r="H152">
        <v>22</v>
      </c>
      <c r="I152">
        <v>69.5</v>
      </c>
      <c r="J152">
        <v>35</v>
      </c>
      <c r="K152">
        <v>42</v>
      </c>
      <c r="L152">
        <v>130</v>
      </c>
      <c r="M152">
        <v>5</v>
      </c>
      <c r="N152">
        <v>3</v>
      </c>
      <c r="O152">
        <v>15</v>
      </c>
      <c r="P152">
        <v>1</v>
      </c>
      <c r="Q152">
        <v>2</v>
      </c>
      <c r="R152">
        <v>9.5</v>
      </c>
      <c r="S152">
        <v>3</v>
      </c>
      <c r="T152">
        <v>2</v>
      </c>
      <c r="U152">
        <v>13</v>
      </c>
      <c r="V152">
        <v>4</v>
      </c>
      <c r="W152">
        <v>6</v>
      </c>
      <c r="X152">
        <v>18.5</v>
      </c>
      <c r="Y152">
        <v>0</v>
      </c>
      <c r="Z152">
        <v>0</v>
      </c>
      <c r="AA152">
        <v>-0.5</v>
      </c>
    </row>
    <row r="153" spans="1:27" x14ac:dyDescent="0.25">
      <c r="A153" t="s">
        <v>177</v>
      </c>
      <c r="B153">
        <v>60.9</v>
      </c>
      <c r="C153">
        <v>7.9615999999999998</v>
      </c>
      <c r="D153" s="1">
        <v>2.8780000000000002E-7</v>
      </c>
      <c r="E153">
        <v>61</v>
      </c>
      <c r="G153">
        <v>7</v>
      </c>
      <c r="H153">
        <v>21</v>
      </c>
      <c r="I153">
        <v>76</v>
      </c>
      <c r="J153">
        <v>24</v>
      </c>
      <c r="K153">
        <v>52</v>
      </c>
      <c r="L153">
        <v>123</v>
      </c>
      <c r="M153">
        <v>5</v>
      </c>
      <c r="N153">
        <v>10</v>
      </c>
      <c r="O153">
        <v>24.5</v>
      </c>
      <c r="P153">
        <v>2</v>
      </c>
      <c r="Q153">
        <v>2</v>
      </c>
      <c r="R153">
        <v>10</v>
      </c>
      <c r="S153">
        <v>4</v>
      </c>
      <c r="T153">
        <v>3</v>
      </c>
      <c r="U153">
        <v>19.5</v>
      </c>
      <c r="V153">
        <v>3</v>
      </c>
      <c r="W153">
        <v>6</v>
      </c>
      <c r="X153">
        <v>17</v>
      </c>
      <c r="Y153">
        <v>0</v>
      </c>
      <c r="Z153">
        <v>1</v>
      </c>
      <c r="AA153">
        <v>1</v>
      </c>
    </row>
    <row r="154" spans="1:27" x14ac:dyDescent="0.25">
      <c r="A154" t="s">
        <v>178</v>
      </c>
      <c r="B154">
        <v>60.9</v>
      </c>
      <c r="C154">
        <v>7.9801000000000002</v>
      </c>
      <c r="D154" s="1">
        <v>2.8290000000000003E-7</v>
      </c>
      <c r="E154">
        <v>61</v>
      </c>
      <c r="G154">
        <v>10</v>
      </c>
      <c r="H154">
        <v>12</v>
      </c>
      <c r="I154">
        <v>62</v>
      </c>
      <c r="J154">
        <v>36</v>
      </c>
      <c r="K154">
        <v>52</v>
      </c>
      <c r="L154">
        <v>151</v>
      </c>
      <c r="M154">
        <v>6</v>
      </c>
      <c r="N154">
        <v>10</v>
      </c>
      <c r="O154">
        <v>29</v>
      </c>
      <c r="P154">
        <v>3</v>
      </c>
      <c r="Q154">
        <v>3</v>
      </c>
      <c r="R154">
        <v>8</v>
      </c>
      <c r="S154">
        <v>2</v>
      </c>
      <c r="T154">
        <v>3</v>
      </c>
      <c r="U154">
        <v>15</v>
      </c>
      <c r="V154">
        <v>3</v>
      </c>
      <c r="W154">
        <v>7</v>
      </c>
      <c r="X154">
        <v>21.5</v>
      </c>
      <c r="Y154">
        <v>0</v>
      </c>
      <c r="Z154">
        <v>0</v>
      </c>
      <c r="AA154">
        <v>3</v>
      </c>
    </row>
    <row r="155" spans="1:27" x14ac:dyDescent="0.25">
      <c r="A155" t="s">
        <v>179</v>
      </c>
      <c r="B155">
        <v>60.9</v>
      </c>
      <c r="C155">
        <v>7.9992000000000001</v>
      </c>
      <c r="D155" s="1">
        <v>3.509E-7</v>
      </c>
      <c r="E155">
        <v>61</v>
      </c>
      <c r="G155">
        <v>7</v>
      </c>
      <c r="H155">
        <v>19</v>
      </c>
      <c r="I155">
        <v>76</v>
      </c>
      <c r="J155">
        <v>31</v>
      </c>
      <c r="K155">
        <v>69</v>
      </c>
      <c r="L155">
        <v>190</v>
      </c>
      <c r="M155">
        <v>8</v>
      </c>
      <c r="N155">
        <v>7</v>
      </c>
      <c r="O155">
        <v>30</v>
      </c>
      <c r="P155">
        <v>0</v>
      </c>
      <c r="Q155">
        <v>1</v>
      </c>
      <c r="R155">
        <v>4</v>
      </c>
      <c r="S155">
        <v>2</v>
      </c>
      <c r="T155">
        <v>4</v>
      </c>
      <c r="U155">
        <v>10.5</v>
      </c>
      <c r="V155">
        <v>1</v>
      </c>
      <c r="W155">
        <v>6</v>
      </c>
      <c r="X155">
        <v>17.5</v>
      </c>
      <c r="Y155">
        <v>0</v>
      </c>
      <c r="Z155">
        <v>0</v>
      </c>
      <c r="AA155">
        <v>2</v>
      </c>
    </row>
    <row r="156" spans="1:27" x14ac:dyDescent="0.25">
      <c r="A156" t="s">
        <v>180</v>
      </c>
      <c r="B156">
        <v>60.9</v>
      </c>
      <c r="C156">
        <v>8.0183999999999997</v>
      </c>
      <c r="D156" s="1">
        <v>3.5100000000000001E-7</v>
      </c>
      <c r="E156">
        <v>61</v>
      </c>
      <c r="G156">
        <v>8</v>
      </c>
      <c r="H156">
        <v>19</v>
      </c>
      <c r="I156">
        <v>85</v>
      </c>
      <c r="J156">
        <v>42</v>
      </c>
      <c r="K156">
        <v>66</v>
      </c>
      <c r="L156">
        <v>207</v>
      </c>
      <c r="M156">
        <v>4</v>
      </c>
      <c r="N156">
        <v>8</v>
      </c>
      <c r="O156">
        <v>28</v>
      </c>
      <c r="P156">
        <v>3</v>
      </c>
      <c r="Q156">
        <v>5</v>
      </c>
      <c r="R156">
        <v>12</v>
      </c>
      <c r="S156">
        <v>1</v>
      </c>
      <c r="T156">
        <v>9</v>
      </c>
      <c r="U156">
        <v>18.5</v>
      </c>
      <c r="V156">
        <v>2</v>
      </c>
      <c r="W156">
        <v>3</v>
      </c>
      <c r="X156">
        <v>21</v>
      </c>
      <c r="Y156">
        <v>2</v>
      </c>
      <c r="Z156">
        <v>0</v>
      </c>
      <c r="AA156">
        <v>3</v>
      </c>
    </row>
    <row r="157" spans="1:27" x14ac:dyDescent="0.25">
      <c r="A157" t="s">
        <v>181</v>
      </c>
      <c r="B157">
        <v>60.9</v>
      </c>
      <c r="C157">
        <v>8.0398999999999994</v>
      </c>
      <c r="D157" s="1">
        <v>3.3719999999999998E-7</v>
      </c>
      <c r="E157">
        <v>61</v>
      </c>
      <c r="G157">
        <v>13</v>
      </c>
      <c r="H157">
        <v>21</v>
      </c>
      <c r="I157">
        <v>81.5</v>
      </c>
      <c r="J157">
        <v>40</v>
      </c>
      <c r="K157">
        <v>57</v>
      </c>
      <c r="L157">
        <v>201</v>
      </c>
      <c r="M157">
        <v>5</v>
      </c>
      <c r="N157">
        <v>8</v>
      </c>
      <c r="O157">
        <v>35</v>
      </c>
      <c r="P157">
        <v>1</v>
      </c>
      <c r="Q157">
        <v>4</v>
      </c>
      <c r="R157">
        <v>7</v>
      </c>
      <c r="S157">
        <v>6</v>
      </c>
      <c r="T157">
        <v>0</v>
      </c>
      <c r="U157">
        <v>10</v>
      </c>
      <c r="V157">
        <v>4</v>
      </c>
      <c r="W157">
        <v>6</v>
      </c>
      <c r="X157">
        <v>20</v>
      </c>
      <c r="Y157">
        <v>1</v>
      </c>
      <c r="Z157">
        <v>0</v>
      </c>
      <c r="AA157">
        <v>4</v>
      </c>
    </row>
    <row r="158" spans="1:27" x14ac:dyDescent="0.25">
      <c r="A158" t="s">
        <v>182</v>
      </c>
      <c r="B158">
        <v>60</v>
      </c>
      <c r="C158">
        <v>8.0593000000000004</v>
      </c>
      <c r="D158" s="1">
        <v>3.5199999999999998E-7</v>
      </c>
      <c r="E158">
        <v>61</v>
      </c>
      <c r="G158">
        <v>10</v>
      </c>
      <c r="H158">
        <v>31</v>
      </c>
      <c r="I158">
        <v>92</v>
      </c>
      <c r="J158">
        <v>49</v>
      </c>
      <c r="K158">
        <v>68</v>
      </c>
      <c r="L158">
        <v>226.5</v>
      </c>
      <c r="M158">
        <v>7</v>
      </c>
      <c r="N158">
        <v>10</v>
      </c>
      <c r="O158">
        <v>36</v>
      </c>
      <c r="P158">
        <v>4</v>
      </c>
      <c r="Q158">
        <v>1</v>
      </c>
      <c r="R158">
        <v>7.5</v>
      </c>
      <c r="S158">
        <v>3</v>
      </c>
      <c r="T158">
        <v>8</v>
      </c>
      <c r="U158">
        <v>19.5</v>
      </c>
      <c r="V158">
        <v>1</v>
      </c>
      <c r="W158">
        <v>5</v>
      </c>
      <c r="X158">
        <v>25</v>
      </c>
      <c r="Y158">
        <v>0</v>
      </c>
      <c r="Z158">
        <v>0</v>
      </c>
      <c r="AA158">
        <v>5</v>
      </c>
    </row>
    <row r="159" spans="1:27" x14ac:dyDescent="0.25">
      <c r="A159" t="s">
        <v>183</v>
      </c>
      <c r="B159">
        <v>60.9</v>
      </c>
      <c r="C159">
        <v>8.0762999999999998</v>
      </c>
      <c r="D159" s="1">
        <v>3.4289999999999998E-7</v>
      </c>
      <c r="E159">
        <v>61</v>
      </c>
      <c r="G159">
        <v>13</v>
      </c>
      <c r="H159">
        <v>29</v>
      </c>
      <c r="I159">
        <v>105</v>
      </c>
      <c r="J159">
        <v>37</v>
      </c>
      <c r="K159">
        <v>56</v>
      </c>
      <c r="L159">
        <v>230</v>
      </c>
      <c r="M159">
        <v>6</v>
      </c>
      <c r="N159">
        <v>8</v>
      </c>
      <c r="O159">
        <v>35</v>
      </c>
      <c r="P159">
        <v>2</v>
      </c>
      <c r="Q159">
        <v>2</v>
      </c>
      <c r="R159">
        <v>16</v>
      </c>
      <c r="S159">
        <v>3</v>
      </c>
      <c r="T159">
        <v>2</v>
      </c>
      <c r="U159">
        <v>15.5</v>
      </c>
      <c r="V159">
        <v>1</v>
      </c>
      <c r="W159">
        <v>9</v>
      </c>
      <c r="X159">
        <v>29.5</v>
      </c>
      <c r="Y159">
        <v>0</v>
      </c>
      <c r="Z159">
        <v>0</v>
      </c>
      <c r="AA159">
        <v>6</v>
      </c>
    </row>
    <row r="160" spans="1:27" x14ac:dyDescent="0.25">
      <c r="A160" t="s">
        <v>184</v>
      </c>
      <c r="B160">
        <v>60.9</v>
      </c>
      <c r="C160">
        <v>8.0993999999999993</v>
      </c>
      <c r="D160" s="1">
        <v>3.1380000000000002E-7</v>
      </c>
      <c r="E160">
        <v>61</v>
      </c>
      <c r="G160">
        <v>12</v>
      </c>
      <c r="H160">
        <v>26</v>
      </c>
      <c r="I160">
        <v>110.5</v>
      </c>
      <c r="J160">
        <v>40</v>
      </c>
      <c r="K160">
        <v>51</v>
      </c>
      <c r="L160">
        <v>222</v>
      </c>
      <c r="M160">
        <v>9</v>
      </c>
      <c r="N160">
        <v>6</v>
      </c>
      <c r="O160">
        <v>33</v>
      </c>
      <c r="P160">
        <v>2</v>
      </c>
      <c r="Q160">
        <v>5</v>
      </c>
      <c r="R160">
        <v>15</v>
      </c>
      <c r="S160">
        <v>3</v>
      </c>
      <c r="T160">
        <v>9</v>
      </c>
      <c r="U160">
        <v>26</v>
      </c>
      <c r="V160">
        <v>7</v>
      </c>
      <c r="W160">
        <v>10</v>
      </c>
      <c r="X160">
        <v>34</v>
      </c>
      <c r="Y160">
        <v>0</v>
      </c>
      <c r="Z160">
        <v>2</v>
      </c>
      <c r="AA160">
        <v>3</v>
      </c>
    </row>
    <row r="161" spans="1:27" x14ac:dyDescent="0.25">
      <c r="A161" t="s">
        <v>185</v>
      </c>
      <c r="B161">
        <v>60.9</v>
      </c>
      <c r="C161">
        <v>8.1182999999999996</v>
      </c>
      <c r="D161" s="1">
        <v>3.523E-7</v>
      </c>
      <c r="E161">
        <v>61</v>
      </c>
      <c r="G161">
        <v>15</v>
      </c>
      <c r="H161">
        <v>14</v>
      </c>
      <c r="I161">
        <v>85</v>
      </c>
      <c r="J161">
        <v>52</v>
      </c>
      <c r="K161">
        <v>60</v>
      </c>
      <c r="L161">
        <v>248.5</v>
      </c>
      <c r="M161">
        <v>10</v>
      </c>
      <c r="N161">
        <v>9</v>
      </c>
      <c r="O161">
        <v>48</v>
      </c>
      <c r="P161">
        <v>2</v>
      </c>
      <c r="Q161">
        <v>3</v>
      </c>
      <c r="R161">
        <v>10</v>
      </c>
      <c r="S161">
        <v>2</v>
      </c>
      <c r="T161">
        <v>7</v>
      </c>
      <c r="U161">
        <v>21</v>
      </c>
      <c r="V161">
        <v>3</v>
      </c>
      <c r="W161">
        <v>4</v>
      </c>
      <c r="X161">
        <v>23</v>
      </c>
      <c r="Y161">
        <v>0</v>
      </c>
      <c r="Z161">
        <v>0</v>
      </c>
      <c r="AA161">
        <v>3.5</v>
      </c>
    </row>
    <row r="162" spans="1:27" x14ac:dyDescent="0.25">
      <c r="A162" t="s">
        <v>186</v>
      </c>
      <c r="B162">
        <v>60</v>
      </c>
      <c r="C162">
        <v>8.1416000000000004</v>
      </c>
      <c r="D162" s="1">
        <v>2.6930000000000001E-7</v>
      </c>
      <c r="E162">
        <v>61</v>
      </c>
      <c r="G162">
        <v>10</v>
      </c>
      <c r="H162">
        <v>28</v>
      </c>
      <c r="I162">
        <v>106.5</v>
      </c>
      <c r="J162">
        <v>38</v>
      </c>
      <c r="K162">
        <v>75</v>
      </c>
      <c r="L162">
        <v>295</v>
      </c>
      <c r="M162">
        <v>8</v>
      </c>
      <c r="N162">
        <v>9</v>
      </c>
      <c r="O162">
        <v>40</v>
      </c>
      <c r="P162">
        <v>2</v>
      </c>
      <c r="Q162">
        <v>5</v>
      </c>
      <c r="R162">
        <v>18</v>
      </c>
      <c r="S162">
        <v>2</v>
      </c>
      <c r="T162">
        <v>5</v>
      </c>
      <c r="U162">
        <v>18.5</v>
      </c>
      <c r="V162">
        <v>2</v>
      </c>
      <c r="W162">
        <v>3</v>
      </c>
      <c r="X162">
        <v>33</v>
      </c>
      <c r="Y162">
        <v>1</v>
      </c>
      <c r="Z162">
        <v>1</v>
      </c>
      <c r="AA162">
        <v>4.5</v>
      </c>
    </row>
    <row r="163" spans="1:27" x14ac:dyDescent="0.25">
      <c r="A163" t="s">
        <v>187</v>
      </c>
      <c r="B163">
        <v>60.9</v>
      </c>
      <c r="C163">
        <v>8.1607000000000003</v>
      </c>
      <c r="D163" s="1">
        <v>3.5289999999999999E-7</v>
      </c>
      <c r="E163">
        <v>61</v>
      </c>
      <c r="G163">
        <v>6</v>
      </c>
      <c r="H163">
        <v>31</v>
      </c>
      <c r="I163">
        <v>109.5</v>
      </c>
      <c r="J163">
        <v>41</v>
      </c>
      <c r="K163">
        <v>61</v>
      </c>
      <c r="L163">
        <v>252</v>
      </c>
      <c r="M163">
        <v>7</v>
      </c>
      <c r="N163">
        <v>15</v>
      </c>
      <c r="O163">
        <v>49</v>
      </c>
      <c r="P163">
        <v>1</v>
      </c>
      <c r="Q163">
        <v>1</v>
      </c>
      <c r="R163">
        <v>17.5</v>
      </c>
      <c r="S163">
        <v>2</v>
      </c>
      <c r="T163">
        <v>7</v>
      </c>
      <c r="U163">
        <v>21.5</v>
      </c>
      <c r="V163">
        <v>4</v>
      </c>
      <c r="W163">
        <v>6</v>
      </c>
      <c r="X163">
        <v>19.5</v>
      </c>
      <c r="Y163">
        <v>1</v>
      </c>
      <c r="Z163">
        <v>0</v>
      </c>
      <c r="AA163">
        <v>2</v>
      </c>
    </row>
    <row r="164" spans="1:27" x14ac:dyDescent="0.25">
      <c r="A164" t="s">
        <v>188</v>
      </c>
      <c r="B164">
        <v>60.9</v>
      </c>
      <c r="C164">
        <v>8.1791</v>
      </c>
      <c r="D164" s="1">
        <v>3.2819999999999999E-7</v>
      </c>
      <c r="E164">
        <v>61</v>
      </c>
      <c r="G164">
        <v>12</v>
      </c>
      <c r="H164">
        <v>22</v>
      </c>
      <c r="I164">
        <v>99</v>
      </c>
      <c r="J164">
        <v>43</v>
      </c>
      <c r="K164">
        <v>64</v>
      </c>
      <c r="L164">
        <v>274</v>
      </c>
      <c r="M164">
        <v>1</v>
      </c>
      <c r="N164">
        <v>14</v>
      </c>
      <c r="O164">
        <v>47.5</v>
      </c>
      <c r="P164">
        <v>6</v>
      </c>
      <c r="Q164">
        <v>1</v>
      </c>
      <c r="R164">
        <v>16</v>
      </c>
      <c r="S164">
        <v>3</v>
      </c>
      <c r="T164">
        <v>10</v>
      </c>
      <c r="U164">
        <v>29</v>
      </c>
      <c r="V164">
        <v>2</v>
      </c>
      <c r="W164">
        <v>4</v>
      </c>
      <c r="X164">
        <v>22</v>
      </c>
      <c r="Y164">
        <v>1</v>
      </c>
      <c r="Z164">
        <v>0</v>
      </c>
      <c r="AA164">
        <v>2.5</v>
      </c>
    </row>
    <row r="165" spans="1:27" x14ac:dyDescent="0.25">
      <c r="A165" t="s">
        <v>189</v>
      </c>
      <c r="B165">
        <v>60</v>
      </c>
      <c r="C165">
        <v>8.1997</v>
      </c>
      <c r="D165" s="1">
        <v>3.5260000000000002E-7</v>
      </c>
      <c r="E165">
        <v>61</v>
      </c>
      <c r="G165">
        <v>9</v>
      </c>
      <c r="H165">
        <v>23</v>
      </c>
      <c r="I165">
        <v>123.5</v>
      </c>
      <c r="J165">
        <v>40</v>
      </c>
      <c r="K165">
        <v>72</v>
      </c>
      <c r="L165">
        <v>319</v>
      </c>
      <c r="M165">
        <v>8</v>
      </c>
      <c r="N165">
        <v>12</v>
      </c>
      <c r="O165">
        <v>53</v>
      </c>
      <c r="P165">
        <v>3</v>
      </c>
      <c r="Q165">
        <v>4</v>
      </c>
      <c r="R165">
        <v>18</v>
      </c>
      <c r="S165">
        <v>0</v>
      </c>
      <c r="T165">
        <v>7</v>
      </c>
      <c r="U165">
        <v>22</v>
      </c>
      <c r="V165">
        <v>3</v>
      </c>
      <c r="W165">
        <v>4</v>
      </c>
      <c r="X165">
        <v>22.5</v>
      </c>
      <c r="Y165">
        <v>0</v>
      </c>
      <c r="Z165">
        <v>0</v>
      </c>
      <c r="AA165">
        <v>0.5</v>
      </c>
    </row>
    <row r="166" spans="1:27" x14ac:dyDescent="0.25">
      <c r="A166" t="s">
        <v>190</v>
      </c>
      <c r="B166">
        <v>60.9</v>
      </c>
      <c r="C166">
        <v>8.2211999999999996</v>
      </c>
      <c r="D166" s="1">
        <v>3.5400000000000002E-7</v>
      </c>
      <c r="E166">
        <v>61</v>
      </c>
      <c r="G166">
        <v>4</v>
      </c>
      <c r="H166">
        <v>24</v>
      </c>
      <c r="I166">
        <v>93</v>
      </c>
      <c r="J166">
        <v>30</v>
      </c>
      <c r="K166">
        <v>84</v>
      </c>
      <c r="L166">
        <v>302</v>
      </c>
      <c r="M166">
        <v>4</v>
      </c>
      <c r="N166">
        <v>9</v>
      </c>
      <c r="O166">
        <v>43.5</v>
      </c>
      <c r="P166">
        <v>3</v>
      </c>
      <c r="Q166">
        <v>7</v>
      </c>
      <c r="R166">
        <v>23.5</v>
      </c>
      <c r="S166">
        <v>3</v>
      </c>
      <c r="T166">
        <v>9</v>
      </c>
      <c r="U166">
        <v>28.5</v>
      </c>
      <c r="V166">
        <v>2</v>
      </c>
      <c r="W166">
        <v>3</v>
      </c>
      <c r="X166">
        <v>24</v>
      </c>
      <c r="Y166">
        <v>0</v>
      </c>
      <c r="Z166">
        <v>0</v>
      </c>
      <c r="AA166">
        <v>0.5</v>
      </c>
    </row>
    <row r="167" spans="1:27" x14ac:dyDescent="0.25">
      <c r="A167" t="s">
        <v>191</v>
      </c>
      <c r="B167">
        <v>60.9</v>
      </c>
      <c r="C167">
        <v>8.2394999999999996</v>
      </c>
      <c r="D167" s="1">
        <v>3.4999999999999998E-7</v>
      </c>
      <c r="E167">
        <v>60</v>
      </c>
      <c r="G167">
        <v>7</v>
      </c>
      <c r="H167">
        <v>17.5</v>
      </c>
      <c r="I167">
        <v>96</v>
      </c>
      <c r="J167">
        <v>44</v>
      </c>
      <c r="K167">
        <v>66</v>
      </c>
      <c r="L167">
        <v>308.5</v>
      </c>
      <c r="M167">
        <v>4</v>
      </c>
      <c r="N167">
        <v>10</v>
      </c>
      <c r="O167">
        <v>48</v>
      </c>
      <c r="P167">
        <v>3</v>
      </c>
      <c r="Q167">
        <v>2</v>
      </c>
      <c r="R167">
        <v>18.5</v>
      </c>
      <c r="S167">
        <v>1</v>
      </c>
      <c r="T167">
        <v>4</v>
      </c>
      <c r="U167">
        <v>26</v>
      </c>
      <c r="V167">
        <v>3</v>
      </c>
      <c r="W167">
        <v>4</v>
      </c>
      <c r="X167">
        <v>23</v>
      </c>
      <c r="Y167">
        <v>1</v>
      </c>
      <c r="Z167">
        <v>0</v>
      </c>
      <c r="AA167">
        <v>6</v>
      </c>
    </row>
    <row r="168" spans="1:27" x14ac:dyDescent="0.25">
      <c r="A168" t="s">
        <v>192</v>
      </c>
      <c r="B168">
        <v>60.9</v>
      </c>
      <c r="C168">
        <v>8.2591000000000001</v>
      </c>
      <c r="D168" s="1">
        <v>3.5479999999999997E-7</v>
      </c>
      <c r="E168">
        <v>60</v>
      </c>
      <c r="G168">
        <v>11</v>
      </c>
      <c r="H168">
        <v>16</v>
      </c>
      <c r="I168">
        <v>124</v>
      </c>
      <c r="J168">
        <v>40</v>
      </c>
      <c r="K168">
        <v>76</v>
      </c>
      <c r="L168">
        <v>342</v>
      </c>
      <c r="M168">
        <v>5</v>
      </c>
      <c r="N168">
        <v>11</v>
      </c>
      <c r="O168">
        <v>52</v>
      </c>
      <c r="P168">
        <v>1</v>
      </c>
      <c r="Q168">
        <v>8</v>
      </c>
      <c r="R168">
        <v>16</v>
      </c>
      <c r="S168">
        <v>2</v>
      </c>
      <c r="T168">
        <v>1</v>
      </c>
      <c r="U168">
        <v>16.5</v>
      </c>
      <c r="V168">
        <v>2</v>
      </c>
      <c r="W168">
        <v>1</v>
      </c>
      <c r="X168">
        <v>18</v>
      </c>
      <c r="Y168">
        <v>0</v>
      </c>
      <c r="Z168">
        <v>0</v>
      </c>
      <c r="AA168">
        <v>3</v>
      </c>
    </row>
    <row r="169" spans="1:27" x14ac:dyDescent="0.25">
      <c r="A169" t="s">
        <v>193</v>
      </c>
      <c r="B169">
        <v>60.9</v>
      </c>
      <c r="C169">
        <v>8.2819000000000003</v>
      </c>
      <c r="D169" s="1">
        <v>2.5260000000000003E-7</v>
      </c>
      <c r="E169">
        <v>60</v>
      </c>
      <c r="G169">
        <v>12</v>
      </c>
      <c r="H169">
        <v>19</v>
      </c>
      <c r="I169">
        <v>121</v>
      </c>
      <c r="J169">
        <v>32</v>
      </c>
      <c r="K169">
        <v>59</v>
      </c>
      <c r="L169">
        <v>312</v>
      </c>
      <c r="M169">
        <v>3</v>
      </c>
      <c r="N169">
        <v>12</v>
      </c>
      <c r="O169">
        <v>51.5</v>
      </c>
      <c r="P169">
        <v>3</v>
      </c>
      <c r="Q169">
        <v>7</v>
      </c>
      <c r="R169">
        <v>23</v>
      </c>
      <c r="S169">
        <v>4</v>
      </c>
      <c r="T169">
        <v>2</v>
      </c>
      <c r="U169">
        <v>26.5</v>
      </c>
      <c r="V169">
        <v>0</v>
      </c>
      <c r="W169">
        <v>4</v>
      </c>
      <c r="X169">
        <v>29</v>
      </c>
      <c r="Y169">
        <v>0</v>
      </c>
      <c r="Z169">
        <v>1</v>
      </c>
      <c r="AA169">
        <v>3.5</v>
      </c>
    </row>
    <row r="170" spans="1:27" x14ac:dyDescent="0.25">
      <c r="A170" t="s">
        <v>194</v>
      </c>
      <c r="B170">
        <v>60.9</v>
      </c>
      <c r="C170">
        <v>8.3010999999999999</v>
      </c>
      <c r="D170" s="1">
        <v>3.5559999999999998E-7</v>
      </c>
      <c r="E170">
        <v>60</v>
      </c>
      <c r="G170">
        <v>6</v>
      </c>
      <c r="H170">
        <v>17</v>
      </c>
      <c r="I170">
        <v>119.5</v>
      </c>
      <c r="J170">
        <v>34</v>
      </c>
      <c r="K170">
        <v>51</v>
      </c>
      <c r="L170">
        <v>304</v>
      </c>
      <c r="M170">
        <v>3</v>
      </c>
      <c r="N170">
        <v>7</v>
      </c>
      <c r="O170">
        <v>38.5</v>
      </c>
      <c r="P170">
        <v>1</v>
      </c>
      <c r="Q170">
        <v>3</v>
      </c>
      <c r="R170">
        <v>15.5</v>
      </c>
      <c r="S170">
        <v>7</v>
      </c>
      <c r="T170">
        <v>4</v>
      </c>
      <c r="U170">
        <v>25</v>
      </c>
      <c r="V170">
        <v>1</v>
      </c>
      <c r="W170">
        <v>5.5</v>
      </c>
      <c r="X170">
        <v>23.5</v>
      </c>
      <c r="Y170">
        <v>1</v>
      </c>
      <c r="Z170">
        <v>0</v>
      </c>
      <c r="AA170">
        <v>1</v>
      </c>
    </row>
    <row r="171" spans="1:27" x14ac:dyDescent="0.25">
      <c r="A171" t="s">
        <v>195</v>
      </c>
      <c r="B171">
        <v>60.9</v>
      </c>
      <c r="C171">
        <v>8.3213000000000008</v>
      </c>
      <c r="D171" s="1">
        <v>2.6790000000000001E-7</v>
      </c>
      <c r="E171">
        <v>60</v>
      </c>
      <c r="G171">
        <v>8</v>
      </c>
      <c r="H171">
        <v>12</v>
      </c>
      <c r="I171">
        <v>98.5</v>
      </c>
      <c r="J171">
        <v>26</v>
      </c>
      <c r="K171">
        <v>56</v>
      </c>
      <c r="L171">
        <v>314.5</v>
      </c>
      <c r="M171">
        <v>6</v>
      </c>
      <c r="N171">
        <v>9</v>
      </c>
      <c r="O171">
        <v>58</v>
      </c>
      <c r="P171">
        <v>4</v>
      </c>
      <c r="Q171">
        <v>3</v>
      </c>
      <c r="R171">
        <v>27</v>
      </c>
      <c r="S171">
        <v>0</v>
      </c>
      <c r="T171">
        <v>2</v>
      </c>
      <c r="U171">
        <v>21</v>
      </c>
      <c r="V171">
        <v>2</v>
      </c>
      <c r="W171">
        <v>5</v>
      </c>
      <c r="X171">
        <v>30</v>
      </c>
      <c r="Y171">
        <v>0</v>
      </c>
      <c r="Z171">
        <v>0</v>
      </c>
      <c r="AA171">
        <v>0</v>
      </c>
    </row>
    <row r="172" spans="1:27" x14ac:dyDescent="0.25">
      <c r="A172" t="s">
        <v>196</v>
      </c>
      <c r="B172">
        <v>60.9</v>
      </c>
      <c r="C172">
        <v>8.3378999999999994</v>
      </c>
      <c r="D172" s="1">
        <v>2.7959999999999999E-7</v>
      </c>
      <c r="E172">
        <v>60</v>
      </c>
      <c r="G172">
        <v>11</v>
      </c>
      <c r="H172">
        <v>27</v>
      </c>
      <c r="I172">
        <v>117</v>
      </c>
      <c r="J172">
        <v>23</v>
      </c>
      <c r="K172">
        <v>54</v>
      </c>
      <c r="L172">
        <v>299.5</v>
      </c>
      <c r="M172">
        <v>8</v>
      </c>
      <c r="N172">
        <v>8</v>
      </c>
      <c r="O172">
        <v>48</v>
      </c>
      <c r="P172">
        <v>2</v>
      </c>
      <c r="Q172">
        <v>6</v>
      </c>
      <c r="R172">
        <v>22.5</v>
      </c>
      <c r="S172">
        <v>3</v>
      </c>
      <c r="T172">
        <v>5</v>
      </c>
      <c r="U172">
        <v>30</v>
      </c>
      <c r="V172">
        <v>2</v>
      </c>
      <c r="W172">
        <v>6</v>
      </c>
      <c r="X172">
        <v>23</v>
      </c>
      <c r="Y172">
        <v>0</v>
      </c>
      <c r="Z172">
        <v>0</v>
      </c>
      <c r="AA172">
        <v>3.5</v>
      </c>
    </row>
    <row r="173" spans="1:27" x14ac:dyDescent="0.25">
      <c r="A173" t="s">
        <v>197</v>
      </c>
      <c r="B173">
        <v>60.9</v>
      </c>
      <c r="C173">
        <v>8.3574999999999999</v>
      </c>
      <c r="D173" s="1">
        <v>3.558E-7</v>
      </c>
      <c r="E173">
        <v>60</v>
      </c>
      <c r="G173">
        <v>13</v>
      </c>
      <c r="H173">
        <v>18</v>
      </c>
      <c r="I173">
        <v>104.5</v>
      </c>
      <c r="J173">
        <v>25</v>
      </c>
      <c r="K173">
        <v>60</v>
      </c>
      <c r="L173">
        <v>305</v>
      </c>
      <c r="M173">
        <v>2</v>
      </c>
      <c r="N173">
        <v>7</v>
      </c>
      <c r="O173">
        <v>39</v>
      </c>
      <c r="P173">
        <v>1</v>
      </c>
      <c r="Q173">
        <v>3</v>
      </c>
      <c r="R173">
        <v>17.5</v>
      </c>
      <c r="S173">
        <v>1</v>
      </c>
      <c r="T173">
        <v>6</v>
      </c>
      <c r="U173">
        <v>24</v>
      </c>
      <c r="V173">
        <v>4</v>
      </c>
      <c r="W173">
        <v>8</v>
      </c>
      <c r="X173">
        <v>35</v>
      </c>
      <c r="Y173">
        <v>0</v>
      </c>
      <c r="Z173">
        <v>1</v>
      </c>
      <c r="AA173">
        <v>1.5</v>
      </c>
    </row>
    <row r="174" spans="1:27" x14ac:dyDescent="0.25">
      <c r="A174" t="s">
        <v>198</v>
      </c>
      <c r="B174">
        <v>60.9</v>
      </c>
      <c r="C174">
        <v>8.3804999999999996</v>
      </c>
      <c r="D174" s="1">
        <v>3.5610000000000002E-7</v>
      </c>
      <c r="E174">
        <v>60</v>
      </c>
      <c r="G174">
        <v>10</v>
      </c>
      <c r="H174">
        <v>19</v>
      </c>
      <c r="I174">
        <v>125.5</v>
      </c>
      <c r="J174">
        <v>21</v>
      </c>
      <c r="K174">
        <v>54</v>
      </c>
      <c r="L174">
        <v>319</v>
      </c>
      <c r="M174">
        <v>3</v>
      </c>
      <c r="N174">
        <v>7</v>
      </c>
      <c r="O174">
        <v>49</v>
      </c>
      <c r="P174">
        <v>2</v>
      </c>
      <c r="Q174">
        <v>0</v>
      </c>
      <c r="R174">
        <v>21.5</v>
      </c>
      <c r="S174">
        <v>3</v>
      </c>
      <c r="T174">
        <v>4</v>
      </c>
      <c r="U174">
        <v>23.5</v>
      </c>
      <c r="V174">
        <v>3</v>
      </c>
      <c r="W174">
        <v>4</v>
      </c>
      <c r="X174">
        <v>32</v>
      </c>
      <c r="Y174">
        <v>1</v>
      </c>
      <c r="Z174">
        <v>0</v>
      </c>
      <c r="AA174">
        <v>4</v>
      </c>
    </row>
    <row r="175" spans="1:27" x14ac:dyDescent="0.25">
      <c r="A175" t="s">
        <v>199</v>
      </c>
      <c r="B175">
        <v>60.9</v>
      </c>
      <c r="C175">
        <v>8.4001999999999999</v>
      </c>
      <c r="D175" s="1">
        <v>2.791E-7</v>
      </c>
      <c r="E175">
        <v>60</v>
      </c>
      <c r="G175">
        <v>11</v>
      </c>
      <c r="H175">
        <v>21</v>
      </c>
      <c r="I175">
        <v>129.5</v>
      </c>
      <c r="J175">
        <v>24</v>
      </c>
      <c r="K175">
        <v>56</v>
      </c>
      <c r="L175">
        <v>311</v>
      </c>
      <c r="M175">
        <v>3</v>
      </c>
      <c r="N175">
        <v>8</v>
      </c>
      <c r="O175">
        <v>55</v>
      </c>
      <c r="P175">
        <v>2</v>
      </c>
      <c r="Q175">
        <v>3</v>
      </c>
      <c r="R175">
        <v>24</v>
      </c>
      <c r="S175">
        <v>0</v>
      </c>
      <c r="T175">
        <v>7</v>
      </c>
      <c r="U175">
        <v>21</v>
      </c>
      <c r="V175">
        <v>1</v>
      </c>
      <c r="W175">
        <v>3</v>
      </c>
      <c r="X175">
        <v>26.5</v>
      </c>
      <c r="Y175">
        <v>0</v>
      </c>
      <c r="Z175">
        <v>2</v>
      </c>
      <c r="AA175">
        <v>5.5</v>
      </c>
    </row>
    <row r="176" spans="1:27" x14ac:dyDescent="0.25">
      <c r="A176" t="s">
        <v>200</v>
      </c>
      <c r="B176">
        <v>60.9</v>
      </c>
      <c r="C176">
        <v>8.4206000000000003</v>
      </c>
      <c r="D176" s="1">
        <v>3.3220000000000002E-7</v>
      </c>
      <c r="E176">
        <v>60</v>
      </c>
      <c r="G176">
        <v>12</v>
      </c>
      <c r="H176">
        <v>17</v>
      </c>
      <c r="I176">
        <v>135.5</v>
      </c>
      <c r="J176">
        <v>24</v>
      </c>
      <c r="K176">
        <v>39</v>
      </c>
      <c r="L176">
        <v>301</v>
      </c>
      <c r="M176">
        <v>4</v>
      </c>
      <c r="N176">
        <v>11</v>
      </c>
      <c r="O176">
        <v>57</v>
      </c>
      <c r="P176">
        <v>1</v>
      </c>
      <c r="Q176">
        <v>8</v>
      </c>
      <c r="R176">
        <v>19.5</v>
      </c>
      <c r="S176">
        <v>3</v>
      </c>
      <c r="T176">
        <v>9</v>
      </c>
      <c r="U176">
        <v>32.5</v>
      </c>
      <c r="V176">
        <v>2</v>
      </c>
      <c r="W176">
        <v>3</v>
      </c>
      <c r="X176">
        <v>24.5</v>
      </c>
      <c r="Y176">
        <v>0</v>
      </c>
      <c r="Z176">
        <v>1</v>
      </c>
      <c r="AA176">
        <v>8.5</v>
      </c>
    </row>
    <row r="177" spans="1:27" x14ac:dyDescent="0.25">
      <c r="A177" t="s">
        <v>201</v>
      </c>
      <c r="B177">
        <v>60.9</v>
      </c>
      <c r="C177">
        <v>8.4421999999999997</v>
      </c>
      <c r="D177" s="1">
        <v>3.4779999999999998E-7</v>
      </c>
      <c r="E177">
        <v>60</v>
      </c>
      <c r="G177">
        <v>10</v>
      </c>
      <c r="H177">
        <v>15</v>
      </c>
      <c r="I177">
        <v>114</v>
      </c>
      <c r="J177">
        <v>29</v>
      </c>
      <c r="K177">
        <v>47</v>
      </c>
      <c r="L177">
        <v>316</v>
      </c>
      <c r="M177">
        <v>3</v>
      </c>
      <c r="N177">
        <v>3</v>
      </c>
      <c r="O177">
        <v>47</v>
      </c>
      <c r="P177">
        <v>3</v>
      </c>
      <c r="Q177">
        <v>6</v>
      </c>
      <c r="R177">
        <v>26</v>
      </c>
      <c r="S177">
        <v>1</v>
      </c>
      <c r="T177">
        <v>5</v>
      </c>
      <c r="U177">
        <v>30</v>
      </c>
      <c r="V177">
        <v>5</v>
      </c>
      <c r="W177">
        <v>9</v>
      </c>
      <c r="X177">
        <v>38</v>
      </c>
      <c r="Y177">
        <v>2</v>
      </c>
      <c r="Z177">
        <v>3</v>
      </c>
      <c r="AA177">
        <v>7.5</v>
      </c>
    </row>
    <row r="178" spans="1:27" x14ac:dyDescent="0.25">
      <c r="A178" t="s">
        <v>202</v>
      </c>
      <c r="B178">
        <v>60.9</v>
      </c>
      <c r="C178">
        <v>8.4621999999999993</v>
      </c>
      <c r="D178" s="1">
        <v>3.2300000000000002E-7</v>
      </c>
      <c r="E178">
        <v>60</v>
      </c>
      <c r="G178">
        <v>5</v>
      </c>
      <c r="H178">
        <v>15</v>
      </c>
      <c r="I178">
        <v>112</v>
      </c>
      <c r="J178">
        <v>15</v>
      </c>
      <c r="K178">
        <v>44</v>
      </c>
      <c r="L178">
        <v>305.5</v>
      </c>
      <c r="M178">
        <v>2</v>
      </c>
      <c r="N178">
        <v>10</v>
      </c>
      <c r="O178">
        <v>45.5</v>
      </c>
      <c r="P178">
        <v>4</v>
      </c>
      <c r="Q178">
        <v>1</v>
      </c>
      <c r="R178">
        <v>32.5</v>
      </c>
      <c r="S178">
        <v>2</v>
      </c>
      <c r="T178">
        <v>6</v>
      </c>
      <c r="U178">
        <v>32</v>
      </c>
      <c r="V178">
        <v>3</v>
      </c>
      <c r="W178">
        <v>1</v>
      </c>
      <c r="X178">
        <v>29</v>
      </c>
      <c r="Y178">
        <v>0</v>
      </c>
      <c r="Z178">
        <v>1</v>
      </c>
      <c r="AA178">
        <v>3</v>
      </c>
    </row>
    <row r="179" spans="1:27" x14ac:dyDescent="0.25">
      <c r="A179" t="s">
        <v>203</v>
      </c>
      <c r="B179">
        <v>60.9</v>
      </c>
      <c r="C179">
        <v>8.4789999999999992</v>
      </c>
      <c r="D179" s="1">
        <v>2.6650000000000001E-7</v>
      </c>
      <c r="E179">
        <v>60</v>
      </c>
      <c r="G179">
        <v>8</v>
      </c>
      <c r="H179">
        <v>9</v>
      </c>
      <c r="I179">
        <v>113</v>
      </c>
      <c r="J179">
        <v>17</v>
      </c>
      <c r="K179">
        <v>47</v>
      </c>
      <c r="L179">
        <v>300</v>
      </c>
      <c r="M179">
        <v>5</v>
      </c>
      <c r="N179">
        <v>3</v>
      </c>
      <c r="O179">
        <v>51</v>
      </c>
      <c r="P179">
        <v>3</v>
      </c>
      <c r="Q179">
        <v>6</v>
      </c>
      <c r="R179">
        <v>32</v>
      </c>
      <c r="S179">
        <v>4</v>
      </c>
      <c r="T179">
        <v>3</v>
      </c>
      <c r="U179">
        <v>33</v>
      </c>
      <c r="V179">
        <v>2</v>
      </c>
      <c r="W179">
        <v>2</v>
      </c>
      <c r="X179">
        <v>26</v>
      </c>
      <c r="Y179">
        <v>0</v>
      </c>
      <c r="Z179">
        <v>0</v>
      </c>
      <c r="AA179">
        <v>5.5</v>
      </c>
    </row>
    <row r="180" spans="1:27" x14ac:dyDescent="0.25">
      <c r="A180" t="s">
        <v>204</v>
      </c>
      <c r="B180">
        <v>60</v>
      </c>
      <c r="C180">
        <v>8.5029000000000003</v>
      </c>
      <c r="D180" s="1">
        <v>2.4830000000000002E-7</v>
      </c>
      <c r="E180">
        <v>60</v>
      </c>
      <c r="G180">
        <v>5</v>
      </c>
      <c r="H180">
        <v>18</v>
      </c>
      <c r="I180">
        <v>131</v>
      </c>
      <c r="J180">
        <v>19</v>
      </c>
      <c r="K180">
        <v>36</v>
      </c>
      <c r="L180">
        <v>303</v>
      </c>
      <c r="M180">
        <v>4</v>
      </c>
      <c r="N180">
        <v>15</v>
      </c>
      <c r="O180">
        <v>64</v>
      </c>
      <c r="P180">
        <v>4</v>
      </c>
      <c r="Q180">
        <v>6</v>
      </c>
      <c r="R180">
        <v>32</v>
      </c>
      <c r="S180">
        <v>2</v>
      </c>
      <c r="T180">
        <v>8</v>
      </c>
      <c r="U180">
        <v>32</v>
      </c>
      <c r="V180">
        <v>2</v>
      </c>
      <c r="W180">
        <v>3</v>
      </c>
      <c r="X180">
        <v>33</v>
      </c>
      <c r="Y180">
        <v>1</v>
      </c>
      <c r="Z180">
        <v>0</v>
      </c>
      <c r="AA180">
        <v>3</v>
      </c>
    </row>
    <row r="181" spans="1:27" x14ac:dyDescent="0.25">
      <c r="A181" t="s">
        <v>205</v>
      </c>
      <c r="B181">
        <v>60.9</v>
      </c>
      <c r="C181">
        <v>8.5200999999999993</v>
      </c>
      <c r="D181" s="1">
        <v>2.6310000000000002E-7</v>
      </c>
      <c r="E181">
        <v>60</v>
      </c>
      <c r="G181">
        <v>3</v>
      </c>
      <c r="H181">
        <v>18</v>
      </c>
      <c r="I181">
        <v>117.5</v>
      </c>
      <c r="J181">
        <v>30</v>
      </c>
      <c r="K181">
        <v>40</v>
      </c>
      <c r="L181">
        <v>334.5</v>
      </c>
      <c r="M181">
        <v>4</v>
      </c>
      <c r="N181">
        <v>12</v>
      </c>
      <c r="O181">
        <v>55.5</v>
      </c>
      <c r="P181">
        <v>4</v>
      </c>
      <c r="Q181">
        <v>4</v>
      </c>
      <c r="R181">
        <v>32</v>
      </c>
      <c r="S181">
        <v>2</v>
      </c>
      <c r="T181">
        <v>6</v>
      </c>
      <c r="U181">
        <v>33</v>
      </c>
      <c r="V181">
        <v>2</v>
      </c>
      <c r="W181">
        <v>5</v>
      </c>
      <c r="X181">
        <v>29</v>
      </c>
      <c r="Y181">
        <v>1</v>
      </c>
      <c r="Z181">
        <v>2</v>
      </c>
      <c r="AA181">
        <v>5</v>
      </c>
    </row>
    <row r="182" spans="1:27" x14ac:dyDescent="0.25">
      <c r="A182" t="s">
        <v>206</v>
      </c>
      <c r="B182">
        <v>60</v>
      </c>
      <c r="C182">
        <v>8.5405999999999995</v>
      </c>
      <c r="D182" s="1">
        <v>3.2239999999999998E-7</v>
      </c>
      <c r="E182">
        <v>60</v>
      </c>
      <c r="G182">
        <v>8</v>
      </c>
      <c r="H182">
        <v>16</v>
      </c>
      <c r="I182">
        <v>129</v>
      </c>
      <c r="J182">
        <v>13</v>
      </c>
      <c r="K182">
        <v>37</v>
      </c>
      <c r="L182">
        <v>291.5</v>
      </c>
      <c r="M182">
        <v>4</v>
      </c>
      <c r="N182">
        <v>3</v>
      </c>
      <c r="O182">
        <v>53.5</v>
      </c>
      <c r="P182">
        <v>1</v>
      </c>
      <c r="Q182">
        <v>5</v>
      </c>
      <c r="R182">
        <v>25</v>
      </c>
      <c r="S182">
        <v>2</v>
      </c>
      <c r="T182">
        <v>3</v>
      </c>
      <c r="U182">
        <v>34.5</v>
      </c>
      <c r="V182">
        <v>1</v>
      </c>
      <c r="W182">
        <v>6</v>
      </c>
      <c r="X182">
        <v>31.5</v>
      </c>
      <c r="Y182">
        <v>0</v>
      </c>
      <c r="Z182">
        <v>1</v>
      </c>
      <c r="AA182">
        <v>3</v>
      </c>
    </row>
    <row r="183" spans="1:27" x14ac:dyDescent="0.25">
      <c r="A183" t="s">
        <v>207</v>
      </c>
      <c r="B183">
        <v>60.9</v>
      </c>
      <c r="C183">
        <v>8.5602</v>
      </c>
      <c r="D183" s="1">
        <v>3.3850000000000002E-7</v>
      </c>
      <c r="E183">
        <v>60</v>
      </c>
      <c r="G183">
        <v>8</v>
      </c>
      <c r="H183">
        <v>15</v>
      </c>
      <c r="I183">
        <v>123.5</v>
      </c>
      <c r="J183">
        <v>23</v>
      </c>
      <c r="K183">
        <v>44</v>
      </c>
      <c r="L183">
        <v>317.5</v>
      </c>
      <c r="M183">
        <v>2</v>
      </c>
      <c r="N183">
        <v>6</v>
      </c>
      <c r="O183">
        <v>52.5</v>
      </c>
      <c r="P183">
        <v>1</v>
      </c>
      <c r="Q183">
        <v>6</v>
      </c>
      <c r="R183">
        <v>37</v>
      </c>
      <c r="S183">
        <v>3</v>
      </c>
      <c r="T183">
        <v>6</v>
      </c>
      <c r="U183">
        <v>45</v>
      </c>
      <c r="V183">
        <v>2</v>
      </c>
      <c r="W183">
        <v>3</v>
      </c>
      <c r="X183">
        <v>35</v>
      </c>
      <c r="Y183">
        <v>1</v>
      </c>
      <c r="Z183">
        <v>1</v>
      </c>
      <c r="AA183">
        <v>5</v>
      </c>
    </row>
    <row r="184" spans="1:27" x14ac:dyDescent="0.25">
      <c r="A184" t="s">
        <v>208</v>
      </c>
      <c r="B184">
        <v>60.9</v>
      </c>
      <c r="C184">
        <v>8.5786999999999995</v>
      </c>
      <c r="D184" s="1">
        <v>3.5059999999999998E-7</v>
      </c>
      <c r="E184">
        <v>61</v>
      </c>
      <c r="G184">
        <v>10</v>
      </c>
      <c r="H184">
        <v>15</v>
      </c>
      <c r="I184">
        <v>110.5</v>
      </c>
      <c r="J184">
        <v>30</v>
      </c>
      <c r="K184">
        <v>39</v>
      </c>
      <c r="L184">
        <v>287</v>
      </c>
      <c r="M184">
        <v>3</v>
      </c>
      <c r="N184">
        <v>5</v>
      </c>
      <c r="O184">
        <v>42</v>
      </c>
      <c r="P184">
        <v>2</v>
      </c>
      <c r="Q184">
        <v>3</v>
      </c>
      <c r="R184">
        <v>41</v>
      </c>
      <c r="S184">
        <v>1</v>
      </c>
      <c r="T184">
        <v>3</v>
      </c>
      <c r="U184">
        <v>28.5</v>
      </c>
      <c r="V184">
        <v>2</v>
      </c>
      <c r="W184">
        <v>6</v>
      </c>
      <c r="X184">
        <v>37.5</v>
      </c>
      <c r="Y184">
        <v>1</v>
      </c>
      <c r="Z184">
        <v>1</v>
      </c>
      <c r="AA184">
        <v>5</v>
      </c>
    </row>
    <row r="185" spans="1:27" x14ac:dyDescent="0.25">
      <c r="A185" t="s">
        <v>209</v>
      </c>
      <c r="B185">
        <v>60.9</v>
      </c>
      <c r="C185">
        <v>8.6014999999999997</v>
      </c>
      <c r="D185" s="1">
        <v>3.3509999999999998E-7</v>
      </c>
      <c r="E185">
        <v>61</v>
      </c>
      <c r="G185">
        <v>10</v>
      </c>
      <c r="H185">
        <v>9</v>
      </c>
      <c r="I185">
        <v>101</v>
      </c>
      <c r="J185">
        <v>21</v>
      </c>
      <c r="K185">
        <v>40</v>
      </c>
      <c r="L185">
        <v>318</v>
      </c>
      <c r="M185">
        <v>4</v>
      </c>
      <c r="N185">
        <v>7</v>
      </c>
      <c r="O185">
        <v>54</v>
      </c>
      <c r="P185">
        <v>0</v>
      </c>
      <c r="Q185">
        <v>5</v>
      </c>
      <c r="R185">
        <v>31</v>
      </c>
      <c r="S185">
        <v>5</v>
      </c>
      <c r="T185">
        <v>6</v>
      </c>
      <c r="U185">
        <v>42</v>
      </c>
      <c r="V185">
        <v>0</v>
      </c>
      <c r="W185">
        <v>4</v>
      </c>
      <c r="X185">
        <v>30</v>
      </c>
      <c r="Y185">
        <v>3</v>
      </c>
      <c r="Z185">
        <v>1</v>
      </c>
      <c r="AA185">
        <v>7</v>
      </c>
    </row>
    <row r="186" spans="1:27" x14ac:dyDescent="0.25">
      <c r="A186" t="s">
        <v>210</v>
      </c>
      <c r="B186">
        <v>60.9</v>
      </c>
      <c r="C186">
        <v>8.6220999999999997</v>
      </c>
      <c r="D186" s="1">
        <v>3.5129999999999998E-7</v>
      </c>
      <c r="E186">
        <v>61</v>
      </c>
      <c r="G186">
        <v>9</v>
      </c>
      <c r="H186">
        <v>22</v>
      </c>
      <c r="I186">
        <v>128</v>
      </c>
      <c r="J186">
        <v>21</v>
      </c>
      <c r="K186">
        <v>29</v>
      </c>
      <c r="L186">
        <v>298.5</v>
      </c>
      <c r="M186">
        <v>2</v>
      </c>
      <c r="N186">
        <v>8</v>
      </c>
      <c r="O186">
        <v>43</v>
      </c>
      <c r="P186">
        <v>5</v>
      </c>
      <c r="Q186">
        <v>7</v>
      </c>
      <c r="R186">
        <v>37.5</v>
      </c>
      <c r="S186">
        <v>2</v>
      </c>
      <c r="T186">
        <v>7</v>
      </c>
      <c r="U186">
        <v>39.5</v>
      </c>
      <c r="V186">
        <v>2</v>
      </c>
      <c r="W186">
        <v>3</v>
      </c>
      <c r="X186">
        <v>16.5</v>
      </c>
      <c r="Y186">
        <v>1</v>
      </c>
      <c r="Z186">
        <v>0</v>
      </c>
      <c r="AA186">
        <v>4</v>
      </c>
    </row>
    <row r="187" spans="1:27" x14ac:dyDescent="0.25">
      <c r="A187" t="s">
        <v>211</v>
      </c>
      <c r="B187">
        <v>60.9</v>
      </c>
      <c r="C187">
        <v>8.6395999999999997</v>
      </c>
      <c r="D187" s="1">
        <v>3.5149999999999999E-7</v>
      </c>
      <c r="E187">
        <v>61</v>
      </c>
      <c r="G187">
        <v>8</v>
      </c>
      <c r="H187">
        <v>15</v>
      </c>
      <c r="I187">
        <v>120</v>
      </c>
      <c r="J187">
        <v>20</v>
      </c>
      <c r="K187">
        <v>37</v>
      </c>
      <c r="L187">
        <v>304</v>
      </c>
      <c r="M187">
        <v>2</v>
      </c>
      <c r="N187">
        <v>3</v>
      </c>
      <c r="O187">
        <v>39</v>
      </c>
      <c r="P187">
        <v>4</v>
      </c>
      <c r="Q187">
        <v>4</v>
      </c>
      <c r="R187">
        <v>30.5</v>
      </c>
      <c r="S187">
        <v>3</v>
      </c>
      <c r="T187">
        <v>6</v>
      </c>
      <c r="U187">
        <v>36.5</v>
      </c>
      <c r="V187">
        <v>3</v>
      </c>
      <c r="W187">
        <v>4</v>
      </c>
      <c r="X187">
        <v>32.5</v>
      </c>
      <c r="Y187">
        <v>4</v>
      </c>
      <c r="Z187">
        <v>1</v>
      </c>
      <c r="AA187">
        <v>6</v>
      </c>
    </row>
    <row r="188" spans="1:27" x14ac:dyDescent="0.25">
      <c r="A188" t="s">
        <v>212</v>
      </c>
      <c r="B188">
        <v>60.9</v>
      </c>
      <c r="C188">
        <v>8.6591000000000005</v>
      </c>
      <c r="D188" s="1">
        <v>2.614E-7</v>
      </c>
      <c r="E188">
        <v>61</v>
      </c>
      <c r="G188">
        <v>8</v>
      </c>
      <c r="H188">
        <v>12</v>
      </c>
      <c r="I188">
        <v>139</v>
      </c>
      <c r="J188">
        <v>15</v>
      </c>
      <c r="K188">
        <v>41</v>
      </c>
      <c r="L188">
        <v>305</v>
      </c>
      <c r="M188">
        <v>2</v>
      </c>
      <c r="N188">
        <v>9</v>
      </c>
      <c r="O188">
        <v>47</v>
      </c>
      <c r="P188">
        <v>1</v>
      </c>
      <c r="Q188">
        <v>8</v>
      </c>
      <c r="R188">
        <v>27.5</v>
      </c>
      <c r="S188">
        <v>2</v>
      </c>
      <c r="T188">
        <v>2</v>
      </c>
      <c r="U188">
        <v>32</v>
      </c>
      <c r="V188">
        <v>2</v>
      </c>
      <c r="W188">
        <v>0</v>
      </c>
      <c r="X188">
        <v>31</v>
      </c>
      <c r="Y188">
        <v>2</v>
      </c>
      <c r="Z188">
        <v>3</v>
      </c>
      <c r="AA188">
        <v>17.5</v>
      </c>
    </row>
    <row r="189" spans="1:27" x14ac:dyDescent="0.25">
      <c r="A189" t="s">
        <v>213</v>
      </c>
      <c r="B189">
        <v>60.9</v>
      </c>
      <c r="C189">
        <v>8.6808999999999994</v>
      </c>
      <c r="D189" s="1">
        <v>3.5199999999999998E-7</v>
      </c>
      <c r="E189">
        <v>60</v>
      </c>
      <c r="G189">
        <v>5</v>
      </c>
      <c r="H189">
        <v>17</v>
      </c>
      <c r="I189">
        <v>119</v>
      </c>
      <c r="J189">
        <v>27</v>
      </c>
      <c r="K189">
        <v>32</v>
      </c>
      <c r="L189">
        <v>314</v>
      </c>
      <c r="M189">
        <v>5</v>
      </c>
      <c r="N189">
        <v>11</v>
      </c>
      <c r="O189">
        <v>57</v>
      </c>
      <c r="P189">
        <v>4</v>
      </c>
      <c r="Q189">
        <v>3</v>
      </c>
      <c r="R189">
        <v>28</v>
      </c>
      <c r="S189">
        <v>2</v>
      </c>
      <c r="T189">
        <v>5</v>
      </c>
      <c r="U189">
        <v>39</v>
      </c>
      <c r="V189">
        <v>2</v>
      </c>
      <c r="W189">
        <v>6</v>
      </c>
      <c r="X189">
        <v>31.5</v>
      </c>
      <c r="Y189">
        <v>3</v>
      </c>
      <c r="Z189">
        <v>3</v>
      </c>
      <c r="AA189">
        <v>7</v>
      </c>
    </row>
    <row r="190" spans="1:27" x14ac:dyDescent="0.25">
      <c r="A190" t="s">
        <v>214</v>
      </c>
      <c r="B190">
        <v>60.9</v>
      </c>
      <c r="C190">
        <v>8.7005999999999997</v>
      </c>
      <c r="D190" s="1">
        <v>3.0960000000000002E-7</v>
      </c>
      <c r="E190">
        <v>60</v>
      </c>
      <c r="G190">
        <v>9</v>
      </c>
      <c r="H190">
        <v>16</v>
      </c>
      <c r="I190">
        <v>119.5</v>
      </c>
      <c r="J190">
        <v>26</v>
      </c>
      <c r="K190">
        <v>43</v>
      </c>
      <c r="L190">
        <v>327.5</v>
      </c>
      <c r="M190">
        <v>5</v>
      </c>
      <c r="N190">
        <v>3</v>
      </c>
      <c r="O190">
        <v>57</v>
      </c>
      <c r="P190">
        <v>3</v>
      </c>
      <c r="Q190">
        <v>9</v>
      </c>
      <c r="R190">
        <v>39</v>
      </c>
      <c r="S190">
        <v>3</v>
      </c>
      <c r="T190">
        <v>4</v>
      </c>
      <c r="U190">
        <v>52</v>
      </c>
      <c r="V190">
        <v>1</v>
      </c>
      <c r="W190">
        <v>5</v>
      </c>
      <c r="X190">
        <v>27</v>
      </c>
      <c r="Y190">
        <v>2</v>
      </c>
      <c r="Z190">
        <v>5</v>
      </c>
      <c r="AA190">
        <v>11.5</v>
      </c>
    </row>
    <row r="191" spans="1:27" x14ac:dyDescent="0.25">
      <c r="A191" t="s">
        <v>215</v>
      </c>
      <c r="B191">
        <v>60.9</v>
      </c>
      <c r="C191">
        <v>8.7211999999999996</v>
      </c>
      <c r="D191" s="1">
        <v>3.3579999999999998E-7</v>
      </c>
      <c r="E191">
        <v>60</v>
      </c>
      <c r="G191">
        <v>11</v>
      </c>
      <c r="H191">
        <v>17</v>
      </c>
      <c r="I191">
        <v>142</v>
      </c>
      <c r="J191">
        <v>19</v>
      </c>
      <c r="K191">
        <v>38</v>
      </c>
      <c r="L191">
        <v>289</v>
      </c>
      <c r="M191">
        <v>6</v>
      </c>
      <c r="N191">
        <v>5</v>
      </c>
      <c r="O191">
        <v>65.5</v>
      </c>
      <c r="P191">
        <v>5</v>
      </c>
      <c r="Q191">
        <v>3</v>
      </c>
      <c r="R191">
        <v>39.5</v>
      </c>
      <c r="S191">
        <v>3</v>
      </c>
      <c r="T191">
        <v>5</v>
      </c>
      <c r="U191">
        <v>49</v>
      </c>
      <c r="V191">
        <v>0</v>
      </c>
      <c r="W191">
        <v>5</v>
      </c>
      <c r="X191">
        <v>27.5</v>
      </c>
      <c r="Y191">
        <v>1</v>
      </c>
      <c r="Z191">
        <v>2</v>
      </c>
      <c r="AA191">
        <v>12.5</v>
      </c>
    </row>
    <row r="192" spans="1:27" x14ac:dyDescent="0.25">
      <c r="A192" t="s">
        <v>216</v>
      </c>
      <c r="B192">
        <v>60.9</v>
      </c>
      <c r="C192">
        <v>8.7405000000000008</v>
      </c>
      <c r="D192" s="1">
        <v>3.5219999999999999E-7</v>
      </c>
      <c r="E192">
        <v>60</v>
      </c>
      <c r="G192">
        <v>12</v>
      </c>
      <c r="H192">
        <v>19</v>
      </c>
      <c r="I192">
        <v>132.5</v>
      </c>
      <c r="J192">
        <v>19</v>
      </c>
      <c r="K192">
        <v>38</v>
      </c>
      <c r="L192">
        <v>358</v>
      </c>
      <c r="M192">
        <v>4</v>
      </c>
      <c r="N192">
        <v>6</v>
      </c>
      <c r="O192">
        <v>55.5</v>
      </c>
      <c r="P192">
        <v>2</v>
      </c>
      <c r="Q192">
        <v>4</v>
      </c>
      <c r="R192">
        <v>37.5</v>
      </c>
      <c r="S192">
        <v>2</v>
      </c>
      <c r="T192">
        <v>5</v>
      </c>
      <c r="U192">
        <v>46.5</v>
      </c>
      <c r="V192">
        <v>2</v>
      </c>
      <c r="W192">
        <v>5</v>
      </c>
      <c r="X192">
        <v>38.5</v>
      </c>
      <c r="Y192">
        <v>3</v>
      </c>
      <c r="Z192">
        <v>6</v>
      </c>
      <c r="AA192">
        <v>23.5</v>
      </c>
    </row>
    <row r="193" spans="1:27" x14ac:dyDescent="0.25">
      <c r="A193" t="s">
        <v>217</v>
      </c>
      <c r="B193">
        <v>60.9</v>
      </c>
      <c r="C193">
        <v>8.7622</v>
      </c>
      <c r="D193" s="1">
        <v>3.5199999999999998E-7</v>
      </c>
      <c r="E193">
        <v>60</v>
      </c>
      <c r="G193">
        <v>6</v>
      </c>
      <c r="H193">
        <v>16</v>
      </c>
      <c r="I193">
        <v>140</v>
      </c>
      <c r="J193">
        <v>21</v>
      </c>
      <c r="K193">
        <v>36</v>
      </c>
      <c r="L193">
        <v>329</v>
      </c>
      <c r="M193">
        <v>7</v>
      </c>
      <c r="N193">
        <v>5</v>
      </c>
      <c r="O193">
        <v>59.5</v>
      </c>
      <c r="P193">
        <v>0</v>
      </c>
      <c r="Q193">
        <v>5</v>
      </c>
      <c r="R193">
        <v>31</v>
      </c>
      <c r="S193">
        <v>1</v>
      </c>
      <c r="T193">
        <v>5</v>
      </c>
      <c r="U193">
        <v>44</v>
      </c>
      <c r="V193">
        <v>4</v>
      </c>
      <c r="W193">
        <v>4</v>
      </c>
      <c r="X193">
        <v>36.5</v>
      </c>
      <c r="Y193">
        <v>3</v>
      </c>
      <c r="Z193">
        <v>4</v>
      </c>
      <c r="AA193">
        <v>14</v>
      </c>
    </row>
    <row r="194" spans="1:27" x14ac:dyDescent="0.25">
      <c r="A194" t="s">
        <v>218</v>
      </c>
      <c r="B194">
        <v>60.9</v>
      </c>
      <c r="C194">
        <v>8.7819000000000003</v>
      </c>
      <c r="D194" s="1">
        <v>3.5240000000000001E-7</v>
      </c>
      <c r="E194">
        <v>60</v>
      </c>
      <c r="G194">
        <v>5</v>
      </c>
      <c r="H194">
        <v>7</v>
      </c>
      <c r="I194">
        <v>104.5</v>
      </c>
      <c r="J194">
        <v>36</v>
      </c>
      <c r="K194">
        <v>46</v>
      </c>
      <c r="L194">
        <v>337</v>
      </c>
      <c r="M194">
        <v>9</v>
      </c>
      <c r="N194">
        <v>5</v>
      </c>
      <c r="O194">
        <v>62</v>
      </c>
      <c r="P194">
        <v>2.5</v>
      </c>
      <c r="Q194">
        <v>3</v>
      </c>
      <c r="R194">
        <v>34</v>
      </c>
      <c r="S194">
        <v>1</v>
      </c>
      <c r="T194">
        <v>6</v>
      </c>
      <c r="U194">
        <v>31.5</v>
      </c>
      <c r="V194">
        <v>3</v>
      </c>
      <c r="W194">
        <v>6</v>
      </c>
      <c r="X194">
        <v>39</v>
      </c>
      <c r="Y194">
        <v>4</v>
      </c>
      <c r="Z194">
        <v>5</v>
      </c>
      <c r="AA194">
        <v>19</v>
      </c>
    </row>
    <row r="195" spans="1:27" x14ac:dyDescent="0.25">
      <c r="A195" t="s">
        <v>219</v>
      </c>
      <c r="B195">
        <v>60.9</v>
      </c>
      <c r="C195">
        <v>8.8002000000000002</v>
      </c>
      <c r="D195" s="1">
        <v>3.5260000000000002E-7</v>
      </c>
      <c r="E195">
        <v>60</v>
      </c>
      <c r="G195">
        <v>3</v>
      </c>
      <c r="H195">
        <v>21</v>
      </c>
      <c r="I195">
        <v>116</v>
      </c>
      <c r="J195">
        <v>44</v>
      </c>
      <c r="K195">
        <v>55</v>
      </c>
      <c r="L195">
        <v>355.5</v>
      </c>
      <c r="M195">
        <v>4</v>
      </c>
      <c r="N195">
        <v>4</v>
      </c>
      <c r="O195">
        <v>49</v>
      </c>
      <c r="P195">
        <v>2</v>
      </c>
      <c r="Q195">
        <v>3</v>
      </c>
      <c r="R195">
        <v>40</v>
      </c>
      <c r="S195">
        <v>4</v>
      </c>
      <c r="T195">
        <v>4</v>
      </c>
      <c r="U195">
        <v>36</v>
      </c>
      <c r="V195">
        <v>2</v>
      </c>
      <c r="W195">
        <v>6</v>
      </c>
      <c r="X195">
        <v>32.5</v>
      </c>
      <c r="Y195">
        <v>1</v>
      </c>
      <c r="Z195">
        <v>3</v>
      </c>
      <c r="AA195">
        <v>10.5</v>
      </c>
    </row>
    <row r="196" spans="1:27" x14ac:dyDescent="0.25">
      <c r="A196" t="s">
        <v>220</v>
      </c>
      <c r="B196">
        <v>60.9</v>
      </c>
      <c r="C196">
        <v>8.8214000000000006</v>
      </c>
      <c r="D196" s="1">
        <v>3.5279999999999998E-7</v>
      </c>
      <c r="E196">
        <v>60</v>
      </c>
      <c r="G196">
        <v>15</v>
      </c>
      <c r="H196">
        <v>13</v>
      </c>
      <c r="I196">
        <v>133.5</v>
      </c>
      <c r="J196">
        <v>26</v>
      </c>
      <c r="K196">
        <v>51</v>
      </c>
      <c r="L196">
        <v>318</v>
      </c>
      <c r="M196">
        <v>6</v>
      </c>
      <c r="N196">
        <v>8</v>
      </c>
      <c r="O196">
        <v>47.5</v>
      </c>
      <c r="P196">
        <v>2</v>
      </c>
      <c r="Q196">
        <v>1</v>
      </c>
      <c r="R196">
        <v>27.5</v>
      </c>
      <c r="S196">
        <v>3</v>
      </c>
      <c r="T196">
        <v>7</v>
      </c>
      <c r="U196">
        <v>29</v>
      </c>
      <c r="V196">
        <v>1</v>
      </c>
      <c r="W196">
        <v>4</v>
      </c>
      <c r="X196">
        <v>34.5</v>
      </c>
      <c r="Y196">
        <v>1</v>
      </c>
      <c r="Z196">
        <v>4</v>
      </c>
      <c r="AA196">
        <v>17</v>
      </c>
    </row>
    <row r="197" spans="1:27" x14ac:dyDescent="0.25">
      <c r="A197" t="s">
        <v>221</v>
      </c>
      <c r="B197">
        <v>60.9</v>
      </c>
      <c r="C197">
        <v>8.8414999999999999</v>
      </c>
      <c r="D197" s="1">
        <v>2.5330000000000002E-7</v>
      </c>
      <c r="E197">
        <v>60</v>
      </c>
      <c r="G197">
        <v>9</v>
      </c>
      <c r="H197">
        <v>19</v>
      </c>
      <c r="I197">
        <v>139</v>
      </c>
      <c r="J197">
        <v>43</v>
      </c>
      <c r="K197">
        <v>60</v>
      </c>
      <c r="L197">
        <v>367.5</v>
      </c>
      <c r="M197">
        <v>5</v>
      </c>
      <c r="N197">
        <v>7</v>
      </c>
      <c r="O197">
        <v>51</v>
      </c>
      <c r="P197">
        <v>2</v>
      </c>
      <c r="Q197">
        <v>3</v>
      </c>
      <c r="R197">
        <v>39</v>
      </c>
      <c r="S197">
        <v>0</v>
      </c>
      <c r="T197">
        <v>6</v>
      </c>
      <c r="U197">
        <v>31.5</v>
      </c>
      <c r="V197">
        <v>1</v>
      </c>
      <c r="W197">
        <v>0</v>
      </c>
      <c r="X197">
        <v>38.5</v>
      </c>
      <c r="Y197">
        <v>5</v>
      </c>
      <c r="Z197">
        <v>6</v>
      </c>
      <c r="AA197">
        <v>24</v>
      </c>
    </row>
    <row r="198" spans="1:27" x14ac:dyDescent="0.25">
      <c r="A198" t="s">
        <v>222</v>
      </c>
      <c r="B198">
        <v>60.9</v>
      </c>
      <c r="C198">
        <v>8.8590999999999998</v>
      </c>
      <c r="D198" s="1">
        <v>3.5339999999999997E-7</v>
      </c>
      <c r="E198">
        <v>60</v>
      </c>
      <c r="G198">
        <v>11</v>
      </c>
      <c r="H198">
        <v>18</v>
      </c>
      <c r="I198">
        <v>146.5</v>
      </c>
      <c r="J198">
        <v>39</v>
      </c>
      <c r="K198">
        <v>48</v>
      </c>
      <c r="L198">
        <v>341</v>
      </c>
      <c r="M198">
        <v>7</v>
      </c>
      <c r="N198">
        <v>8</v>
      </c>
      <c r="O198">
        <v>64.5</v>
      </c>
      <c r="P198">
        <v>3</v>
      </c>
      <c r="Q198">
        <v>2</v>
      </c>
      <c r="R198">
        <v>37.5</v>
      </c>
      <c r="S198">
        <v>3</v>
      </c>
      <c r="T198">
        <v>7</v>
      </c>
      <c r="U198">
        <v>41</v>
      </c>
      <c r="V198">
        <v>3</v>
      </c>
      <c r="W198">
        <v>5</v>
      </c>
      <c r="X198">
        <v>37.5</v>
      </c>
      <c r="Y198">
        <v>5</v>
      </c>
      <c r="Z198">
        <v>9</v>
      </c>
      <c r="AA198">
        <v>23.5</v>
      </c>
    </row>
    <row r="199" spans="1:27" x14ac:dyDescent="0.25">
      <c r="A199" t="s">
        <v>223</v>
      </c>
      <c r="B199">
        <v>60.9</v>
      </c>
      <c r="C199">
        <v>8.8790999999999993</v>
      </c>
      <c r="D199" s="1">
        <v>3.5359999999999999E-7</v>
      </c>
      <c r="E199">
        <v>60</v>
      </c>
      <c r="G199">
        <v>10</v>
      </c>
      <c r="H199">
        <v>18</v>
      </c>
      <c r="I199">
        <v>149</v>
      </c>
      <c r="J199">
        <v>42</v>
      </c>
      <c r="K199">
        <v>70</v>
      </c>
      <c r="L199">
        <v>393</v>
      </c>
      <c r="M199">
        <v>6</v>
      </c>
      <c r="N199">
        <v>7</v>
      </c>
      <c r="O199">
        <v>58.5</v>
      </c>
      <c r="P199">
        <v>3</v>
      </c>
      <c r="Q199">
        <v>5</v>
      </c>
      <c r="R199">
        <v>41</v>
      </c>
      <c r="S199">
        <v>1</v>
      </c>
      <c r="T199">
        <v>5</v>
      </c>
      <c r="U199">
        <v>44.5</v>
      </c>
      <c r="V199">
        <v>4</v>
      </c>
      <c r="W199">
        <v>6</v>
      </c>
      <c r="X199">
        <v>30.5</v>
      </c>
      <c r="Y199">
        <v>3</v>
      </c>
      <c r="Z199">
        <v>3</v>
      </c>
      <c r="AA199">
        <v>21</v>
      </c>
    </row>
    <row r="200" spans="1:27" x14ac:dyDescent="0.25">
      <c r="A200" t="s">
        <v>224</v>
      </c>
      <c r="B200">
        <v>60.9</v>
      </c>
      <c r="C200">
        <v>8.9007000000000005</v>
      </c>
      <c r="D200" s="1">
        <v>3.5390000000000001E-7</v>
      </c>
      <c r="E200">
        <v>60</v>
      </c>
      <c r="G200">
        <v>8</v>
      </c>
      <c r="H200">
        <v>22</v>
      </c>
      <c r="I200">
        <v>155</v>
      </c>
      <c r="J200">
        <v>33</v>
      </c>
      <c r="K200">
        <v>59</v>
      </c>
      <c r="L200">
        <v>410</v>
      </c>
      <c r="M200">
        <v>4</v>
      </c>
      <c r="N200">
        <v>8</v>
      </c>
      <c r="O200">
        <v>68.5</v>
      </c>
      <c r="P200">
        <v>1</v>
      </c>
      <c r="Q200">
        <v>3</v>
      </c>
      <c r="R200">
        <v>33.5</v>
      </c>
      <c r="S200">
        <v>2</v>
      </c>
      <c r="T200">
        <v>5</v>
      </c>
      <c r="U200">
        <v>42.5</v>
      </c>
      <c r="V200">
        <v>1</v>
      </c>
      <c r="W200">
        <v>5</v>
      </c>
      <c r="X200">
        <v>32</v>
      </c>
      <c r="Y200">
        <v>4</v>
      </c>
      <c r="Z200">
        <v>5</v>
      </c>
      <c r="AA200">
        <v>17.5</v>
      </c>
    </row>
    <row r="201" spans="1:27" x14ac:dyDescent="0.25">
      <c r="A201" t="s">
        <v>225</v>
      </c>
      <c r="B201">
        <v>60.9</v>
      </c>
      <c r="C201">
        <v>8.9207999999999998</v>
      </c>
      <c r="D201" s="1">
        <v>3.5409999999999997E-7</v>
      </c>
      <c r="E201">
        <v>60</v>
      </c>
      <c r="G201">
        <v>14</v>
      </c>
      <c r="H201">
        <v>17</v>
      </c>
      <c r="I201">
        <v>131</v>
      </c>
      <c r="J201">
        <v>30</v>
      </c>
      <c r="K201">
        <v>53</v>
      </c>
      <c r="L201">
        <v>366.5</v>
      </c>
      <c r="M201">
        <v>6</v>
      </c>
      <c r="N201">
        <v>14</v>
      </c>
      <c r="O201">
        <v>85</v>
      </c>
      <c r="P201">
        <v>0</v>
      </c>
      <c r="Q201">
        <v>2</v>
      </c>
      <c r="R201">
        <v>32</v>
      </c>
      <c r="S201">
        <v>2</v>
      </c>
      <c r="T201">
        <v>3</v>
      </c>
      <c r="U201">
        <v>41.5</v>
      </c>
      <c r="V201">
        <v>3</v>
      </c>
      <c r="W201">
        <v>6</v>
      </c>
      <c r="X201">
        <v>48</v>
      </c>
      <c r="Y201">
        <v>3</v>
      </c>
      <c r="Z201">
        <v>3</v>
      </c>
      <c r="AA201">
        <v>22.5</v>
      </c>
    </row>
    <row r="202" spans="1:27" x14ac:dyDescent="0.25">
      <c r="A202" t="s">
        <v>226</v>
      </c>
      <c r="B202">
        <v>60.9</v>
      </c>
      <c r="C202">
        <v>8.9410000000000007</v>
      </c>
      <c r="D202" s="1">
        <v>3.3459999999999999E-7</v>
      </c>
      <c r="E202">
        <v>60</v>
      </c>
      <c r="G202">
        <v>11</v>
      </c>
      <c r="H202">
        <v>22</v>
      </c>
      <c r="I202">
        <v>151</v>
      </c>
      <c r="J202">
        <v>53</v>
      </c>
      <c r="K202">
        <v>41</v>
      </c>
      <c r="L202">
        <v>402.5</v>
      </c>
      <c r="M202">
        <v>3</v>
      </c>
      <c r="N202">
        <v>8</v>
      </c>
      <c r="O202">
        <v>61.5</v>
      </c>
      <c r="P202">
        <v>3</v>
      </c>
      <c r="Q202">
        <v>5</v>
      </c>
      <c r="R202">
        <v>37</v>
      </c>
      <c r="S202">
        <v>0</v>
      </c>
      <c r="T202">
        <v>3</v>
      </c>
      <c r="U202">
        <v>44</v>
      </c>
      <c r="V202">
        <v>3</v>
      </c>
      <c r="W202">
        <v>3</v>
      </c>
      <c r="X202">
        <v>40.5</v>
      </c>
      <c r="Y202">
        <v>5</v>
      </c>
      <c r="Z202">
        <v>5</v>
      </c>
      <c r="AA202">
        <v>23</v>
      </c>
    </row>
    <row r="203" spans="1:27" x14ac:dyDescent="0.25">
      <c r="A203" t="s">
        <v>227</v>
      </c>
      <c r="B203">
        <v>60.9</v>
      </c>
      <c r="C203">
        <v>8.9605999999999995</v>
      </c>
      <c r="D203" s="1">
        <v>3.5359999999999999E-7</v>
      </c>
      <c r="E203">
        <v>60</v>
      </c>
      <c r="G203">
        <v>11</v>
      </c>
      <c r="H203">
        <v>14</v>
      </c>
      <c r="I203">
        <v>140</v>
      </c>
      <c r="J203">
        <v>22</v>
      </c>
      <c r="K203">
        <v>59</v>
      </c>
      <c r="L203">
        <v>391.5</v>
      </c>
      <c r="M203">
        <v>10</v>
      </c>
      <c r="N203">
        <v>10</v>
      </c>
      <c r="O203">
        <v>75</v>
      </c>
      <c r="P203">
        <v>1</v>
      </c>
      <c r="Q203">
        <v>6</v>
      </c>
      <c r="R203">
        <v>34.5</v>
      </c>
      <c r="S203">
        <v>3</v>
      </c>
      <c r="T203">
        <v>5</v>
      </c>
      <c r="U203">
        <v>39.5</v>
      </c>
      <c r="V203">
        <v>2</v>
      </c>
      <c r="W203">
        <v>1</v>
      </c>
      <c r="X203">
        <v>39.5</v>
      </c>
      <c r="Y203">
        <v>5</v>
      </c>
      <c r="Z203">
        <v>4</v>
      </c>
      <c r="AA203">
        <v>28.5</v>
      </c>
    </row>
    <row r="204" spans="1:27" x14ac:dyDescent="0.25">
      <c r="A204" t="s">
        <v>228</v>
      </c>
      <c r="B204">
        <v>60.9</v>
      </c>
      <c r="C204">
        <v>8.9777000000000005</v>
      </c>
      <c r="D204" s="1">
        <v>2.6969999999999999E-7</v>
      </c>
      <c r="E204">
        <v>60</v>
      </c>
      <c r="G204">
        <v>11</v>
      </c>
      <c r="H204">
        <v>22</v>
      </c>
      <c r="I204">
        <v>149.5</v>
      </c>
      <c r="J204">
        <v>21</v>
      </c>
      <c r="K204">
        <v>50</v>
      </c>
      <c r="L204">
        <v>359</v>
      </c>
      <c r="M204">
        <v>2</v>
      </c>
      <c r="N204">
        <v>10</v>
      </c>
      <c r="O204">
        <v>76.5</v>
      </c>
      <c r="P204">
        <v>1</v>
      </c>
      <c r="Q204">
        <v>8</v>
      </c>
      <c r="R204">
        <v>36.5</v>
      </c>
      <c r="S204">
        <v>1</v>
      </c>
      <c r="T204">
        <v>3</v>
      </c>
      <c r="U204">
        <v>29.5</v>
      </c>
      <c r="V204">
        <v>5</v>
      </c>
      <c r="W204">
        <v>4</v>
      </c>
      <c r="X204">
        <v>46.5</v>
      </c>
      <c r="Y204">
        <v>5</v>
      </c>
      <c r="Z204">
        <v>10</v>
      </c>
      <c r="AA204">
        <v>30.5</v>
      </c>
    </row>
    <row r="205" spans="1:27" x14ac:dyDescent="0.25">
      <c r="A205" t="s">
        <v>229</v>
      </c>
      <c r="B205">
        <v>60.9</v>
      </c>
      <c r="C205">
        <v>9.0029000000000003</v>
      </c>
      <c r="D205" s="1">
        <v>3.3270000000000001E-7</v>
      </c>
      <c r="E205">
        <v>60</v>
      </c>
      <c r="G205">
        <v>12</v>
      </c>
      <c r="H205">
        <v>23</v>
      </c>
      <c r="I205">
        <v>146.5</v>
      </c>
      <c r="J205">
        <v>26</v>
      </c>
      <c r="K205">
        <v>62</v>
      </c>
      <c r="L205">
        <v>363.5</v>
      </c>
      <c r="M205">
        <v>5</v>
      </c>
      <c r="N205">
        <v>6</v>
      </c>
      <c r="O205">
        <v>61</v>
      </c>
      <c r="P205">
        <v>1</v>
      </c>
      <c r="Q205">
        <v>6</v>
      </c>
      <c r="R205">
        <v>59</v>
      </c>
      <c r="S205">
        <v>1</v>
      </c>
      <c r="T205">
        <v>5</v>
      </c>
      <c r="U205">
        <v>46.5</v>
      </c>
      <c r="V205">
        <v>5</v>
      </c>
      <c r="W205">
        <v>6</v>
      </c>
      <c r="X205">
        <v>45</v>
      </c>
      <c r="Y205">
        <v>3</v>
      </c>
      <c r="Z205">
        <v>1</v>
      </c>
      <c r="AA205">
        <v>26.5</v>
      </c>
    </row>
    <row r="206" spans="1:27" x14ac:dyDescent="0.25">
      <c r="A206" t="s">
        <v>230</v>
      </c>
      <c r="B206">
        <v>60.9</v>
      </c>
      <c r="C206">
        <v>6.9996</v>
      </c>
      <c r="D206" s="1">
        <v>3.2440000000000002E-7</v>
      </c>
      <c r="E206">
        <v>61</v>
      </c>
      <c r="G206">
        <v>4</v>
      </c>
      <c r="H206">
        <v>0</v>
      </c>
      <c r="I206">
        <v>9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</row>
    <row r="207" spans="1:27" x14ac:dyDescent="0.25">
      <c r="A207" t="s">
        <v>231</v>
      </c>
      <c r="B207">
        <v>60.9</v>
      </c>
      <c r="C207">
        <v>7.0206999999999997</v>
      </c>
      <c r="D207" s="1">
        <v>3.4700000000000002E-7</v>
      </c>
      <c r="E207">
        <v>61</v>
      </c>
      <c r="G207">
        <v>3</v>
      </c>
      <c r="H207">
        <v>1</v>
      </c>
      <c r="I207">
        <v>5</v>
      </c>
      <c r="J207">
        <v>1</v>
      </c>
      <c r="K207">
        <v>1</v>
      </c>
      <c r="L207">
        <v>3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</row>
    <row r="208" spans="1:27" x14ac:dyDescent="0.25">
      <c r="A208" t="s">
        <v>232</v>
      </c>
      <c r="B208">
        <v>60.9</v>
      </c>
      <c r="C208">
        <v>7.0389999999999997</v>
      </c>
      <c r="D208" s="1">
        <v>3.3830000000000001E-7</v>
      </c>
      <c r="E208">
        <v>61</v>
      </c>
      <c r="G208">
        <v>2</v>
      </c>
      <c r="H208">
        <v>2</v>
      </c>
      <c r="I208">
        <v>8</v>
      </c>
      <c r="J208">
        <v>0</v>
      </c>
      <c r="K208">
        <v>1</v>
      </c>
      <c r="L208">
        <v>2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</row>
    <row r="209" spans="1:27" x14ac:dyDescent="0.25">
      <c r="A209" t="s">
        <v>233</v>
      </c>
      <c r="B209">
        <v>60.9</v>
      </c>
      <c r="C209">
        <v>7.0629</v>
      </c>
      <c r="D209" s="1">
        <v>2.8340000000000001E-7</v>
      </c>
      <c r="E209">
        <v>61</v>
      </c>
      <c r="G209">
        <v>4</v>
      </c>
      <c r="H209">
        <v>2</v>
      </c>
      <c r="I209">
        <v>7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</row>
    <row r="210" spans="1:27" x14ac:dyDescent="0.25">
      <c r="A210" t="s">
        <v>234</v>
      </c>
      <c r="B210">
        <v>60.9</v>
      </c>
      <c r="C210">
        <v>7.0808</v>
      </c>
      <c r="D210" s="1">
        <v>3.3620000000000001E-7</v>
      </c>
      <c r="E210">
        <v>61</v>
      </c>
      <c r="G210">
        <v>2</v>
      </c>
      <c r="H210">
        <v>3</v>
      </c>
      <c r="I210">
        <v>7</v>
      </c>
      <c r="J210">
        <v>0</v>
      </c>
      <c r="K210">
        <v>1</v>
      </c>
      <c r="L210">
        <v>2</v>
      </c>
      <c r="M210">
        <v>1</v>
      </c>
      <c r="N210">
        <v>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</row>
    <row r="211" spans="1:27" x14ac:dyDescent="0.25">
      <c r="A211" t="s">
        <v>235</v>
      </c>
      <c r="B211">
        <v>60.9</v>
      </c>
      <c r="C211">
        <v>7.0994000000000002</v>
      </c>
      <c r="D211" s="1">
        <v>3.4760000000000002E-7</v>
      </c>
      <c r="E211">
        <v>61</v>
      </c>
      <c r="G211">
        <v>2</v>
      </c>
      <c r="H211">
        <v>6</v>
      </c>
      <c r="I211">
        <v>9</v>
      </c>
      <c r="J211">
        <v>0</v>
      </c>
      <c r="K211">
        <v>0</v>
      </c>
      <c r="L211">
        <v>-0.5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</v>
      </c>
      <c r="T211">
        <v>0</v>
      </c>
      <c r="U211">
        <v>2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</row>
    <row r="212" spans="1:27" x14ac:dyDescent="0.25">
      <c r="A212" t="s">
        <v>236</v>
      </c>
      <c r="B212">
        <v>60.9</v>
      </c>
      <c r="C212">
        <v>7.12</v>
      </c>
      <c r="D212" s="1">
        <v>3.03E-7</v>
      </c>
      <c r="E212">
        <v>61</v>
      </c>
      <c r="G212">
        <v>3</v>
      </c>
      <c r="H212">
        <v>3</v>
      </c>
      <c r="I212">
        <v>11</v>
      </c>
      <c r="J212">
        <v>0</v>
      </c>
      <c r="K212">
        <v>2</v>
      </c>
      <c r="L212">
        <v>3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1</v>
      </c>
      <c r="U212">
        <v>1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</row>
    <row r="213" spans="1:27" x14ac:dyDescent="0.25">
      <c r="A213" t="s">
        <v>237</v>
      </c>
      <c r="B213">
        <v>60.9</v>
      </c>
      <c r="C213">
        <v>7.1378000000000004</v>
      </c>
      <c r="D213" s="1">
        <v>3.396E-7</v>
      </c>
      <c r="E213">
        <v>61</v>
      </c>
      <c r="G213">
        <v>5</v>
      </c>
      <c r="H213">
        <v>3</v>
      </c>
      <c r="I213">
        <v>8</v>
      </c>
      <c r="J213">
        <v>0</v>
      </c>
      <c r="K213">
        <v>0</v>
      </c>
      <c r="L213">
        <v>1</v>
      </c>
      <c r="M213">
        <v>0</v>
      </c>
      <c r="N213">
        <v>1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</row>
    <row r="214" spans="1:27" x14ac:dyDescent="0.25">
      <c r="A214" t="s">
        <v>238</v>
      </c>
      <c r="B214">
        <v>60.9</v>
      </c>
      <c r="C214">
        <v>7.1615000000000002</v>
      </c>
      <c r="D214" s="1">
        <v>2.7939999999999997E-7</v>
      </c>
      <c r="E214">
        <v>61</v>
      </c>
      <c r="G214">
        <v>1</v>
      </c>
      <c r="H214">
        <v>1</v>
      </c>
      <c r="I214">
        <v>8</v>
      </c>
      <c r="J214">
        <v>0</v>
      </c>
      <c r="K214">
        <v>2</v>
      </c>
      <c r="L214">
        <v>2</v>
      </c>
      <c r="M214">
        <v>1</v>
      </c>
      <c r="N214">
        <v>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1</v>
      </c>
      <c r="Y214">
        <v>0</v>
      </c>
      <c r="Z214">
        <v>0</v>
      </c>
      <c r="AA214">
        <v>0</v>
      </c>
    </row>
    <row r="215" spans="1:27" x14ac:dyDescent="0.25">
      <c r="A215" t="s">
        <v>239</v>
      </c>
      <c r="B215">
        <v>60.9</v>
      </c>
      <c r="C215">
        <v>7.1798000000000002</v>
      </c>
      <c r="D215" s="1">
        <v>2.5409999999999998E-7</v>
      </c>
      <c r="E215">
        <v>61</v>
      </c>
      <c r="G215">
        <v>2</v>
      </c>
      <c r="H215">
        <v>4</v>
      </c>
      <c r="I215">
        <v>12</v>
      </c>
      <c r="J215">
        <v>0</v>
      </c>
      <c r="K215">
        <v>1</v>
      </c>
      <c r="L215">
        <v>3</v>
      </c>
      <c r="M215">
        <v>0</v>
      </c>
      <c r="N215">
        <v>0</v>
      </c>
      <c r="O215">
        <v>1</v>
      </c>
      <c r="P215">
        <v>0</v>
      </c>
      <c r="Q215">
        <v>0</v>
      </c>
      <c r="R215">
        <v>-0.5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</row>
    <row r="216" spans="1:27" x14ac:dyDescent="0.25">
      <c r="A216" t="s">
        <v>240</v>
      </c>
      <c r="B216">
        <v>60.9</v>
      </c>
      <c r="C216">
        <v>7.1997999999999998</v>
      </c>
      <c r="D216" s="1">
        <v>2.6129999999999999E-7</v>
      </c>
      <c r="E216">
        <v>61</v>
      </c>
      <c r="G216">
        <v>1</v>
      </c>
      <c r="H216">
        <v>1</v>
      </c>
      <c r="I216">
        <v>7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2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</row>
    <row r="217" spans="1:27" x14ac:dyDescent="0.25">
      <c r="A217" t="s">
        <v>241</v>
      </c>
      <c r="B217">
        <v>60.9</v>
      </c>
      <c r="C217">
        <v>7.2175000000000002</v>
      </c>
      <c r="D217" s="1">
        <v>3.4289999999999998E-7</v>
      </c>
      <c r="E217">
        <v>61</v>
      </c>
      <c r="G217">
        <v>2</v>
      </c>
      <c r="H217">
        <v>5</v>
      </c>
      <c r="I217">
        <v>18</v>
      </c>
      <c r="J217">
        <v>1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1</v>
      </c>
      <c r="Y217">
        <v>0</v>
      </c>
      <c r="Z217">
        <v>1</v>
      </c>
      <c r="AA217">
        <v>1</v>
      </c>
    </row>
    <row r="218" spans="1:27" x14ac:dyDescent="0.25">
      <c r="A218" t="s">
        <v>242</v>
      </c>
      <c r="B218">
        <v>60.9</v>
      </c>
      <c r="C218">
        <v>7.2408000000000001</v>
      </c>
      <c r="D218" s="1">
        <v>3.4859999999999998E-7</v>
      </c>
      <c r="E218">
        <v>61</v>
      </c>
      <c r="G218">
        <v>5</v>
      </c>
      <c r="H218">
        <v>5</v>
      </c>
      <c r="I218">
        <v>17</v>
      </c>
      <c r="J218">
        <v>1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</row>
    <row r="219" spans="1:27" x14ac:dyDescent="0.25">
      <c r="A219" t="s">
        <v>243</v>
      </c>
      <c r="B219">
        <v>60.9</v>
      </c>
      <c r="C219">
        <v>7.2595000000000001</v>
      </c>
      <c r="D219" s="1">
        <v>3.488E-7</v>
      </c>
      <c r="E219">
        <v>61</v>
      </c>
      <c r="G219">
        <v>3</v>
      </c>
      <c r="H219">
        <v>3</v>
      </c>
      <c r="I219">
        <v>26</v>
      </c>
      <c r="J219">
        <v>0</v>
      </c>
      <c r="K219">
        <v>2</v>
      </c>
      <c r="L219">
        <v>3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2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</row>
    <row r="220" spans="1:27" x14ac:dyDescent="0.25">
      <c r="A220" t="s">
        <v>244</v>
      </c>
      <c r="B220">
        <v>60</v>
      </c>
      <c r="C220">
        <v>7.2805999999999997</v>
      </c>
      <c r="D220" s="1">
        <v>2.6510000000000001E-7</v>
      </c>
      <c r="E220">
        <v>61</v>
      </c>
      <c r="G220">
        <v>4</v>
      </c>
      <c r="H220">
        <v>1</v>
      </c>
      <c r="I220">
        <v>12</v>
      </c>
      <c r="J220">
        <v>0</v>
      </c>
      <c r="K220">
        <v>2</v>
      </c>
      <c r="L220">
        <v>3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1</v>
      </c>
      <c r="U220">
        <v>1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</row>
    <row r="221" spans="1:27" x14ac:dyDescent="0.25">
      <c r="A221" t="s">
        <v>245</v>
      </c>
      <c r="B221">
        <v>60</v>
      </c>
      <c r="C221">
        <v>7.2998000000000003</v>
      </c>
      <c r="D221" s="1">
        <v>3.4369999999999999E-7</v>
      </c>
      <c r="E221">
        <v>61</v>
      </c>
      <c r="G221">
        <v>0</v>
      </c>
      <c r="H221">
        <v>4</v>
      </c>
      <c r="I221">
        <v>12</v>
      </c>
      <c r="J221">
        <v>1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1</v>
      </c>
      <c r="W221">
        <v>0</v>
      </c>
      <c r="X221">
        <v>1</v>
      </c>
      <c r="Y221">
        <v>0</v>
      </c>
      <c r="Z221">
        <v>0</v>
      </c>
      <c r="AA221">
        <v>0</v>
      </c>
    </row>
    <row r="222" spans="1:27" x14ac:dyDescent="0.25">
      <c r="A222" t="s">
        <v>246</v>
      </c>
      <c r="B222">
        <v>60.9</v>
      </c>
      <c r="C222">
        <v>7.3188000000000004</v>
      </c>
      <c r="D222" s="1">
        <v>3.4980000000000002E-7</v>
      </c>
      <c r="E222">
        <v>61</v>
      </c>
      <c r="G222">
        <v>3</v>
      </c>
      <c r="H222">
        <v>5</v>
      </c>
      <c r="I222">
        <v>18</v>
      </c>
      <c r="J222">
        <v>1</v>
      </c>
      <c r="K222">
        <v>1</v>
      </c>
      <c r="L222">
        <v>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1</v>
      </c>
      <c r="Y222">
        <v>0</v>
      </c>
      <c r="Z222">
        <v>0</v>
      </c>
      <c r="AA222">
        <v>0</v>
      </c>
    </row>
    <row r="223" spans="1:27" x14ac:dyDescent="0.25">
      <c r="A223" t="s">
        <v>247</v>
      </c>
      <c r="B223">
        <v>60</v>
      </c>
      <c r="C223">
        <v>7.3373999999999997</v>
      </c>
      <c r="D223" s="1">
        <v>3.4999999999999998E-7</v>
      </c>
      <c r="E223">
        <v>61</v>
      </c>
      <c r="G223">
        <v>2</v>
      </c>
      <c r="H223">
        <v>3</v>
      </c>
      <c r="I223">
        <v>12.5</v>
      </c>
      <c r="J223">
        <v>0</v>
      </c>
      <c r="K223">
        <v>2</v>
      </c>
      <c r="L223">
        <v>3</v>
      </c>
      <c r="M223">
        <v>0</v>
      </c>
      <c r="N223">
        <v>0</v>
      </c>
      <c r="O223">
        <v>0</v>
      </c>
      <c r="P223">
        <v>1</v>
      </c>
      <c r="Q223">
        <v>0</v>
      </c>
      <c r="R223">
        <v>1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1</v>
      </c>
      <c r="Y223">
        <v>0</v>
      </c>
      <c r="Z223">
        <v>0</v>
      </c>
      <c r="AA223">
        <v>-0.5</v>
      </c>
    </row>
    <row r="224" spans="1:27" x14ac:dyDescent="0.25">
      <c r="A224" t="s">
        <v>248</v>
      </c>
      <c r="B224">
        <v>60.9</v>
      </c>
      <c r="C224">
        <v>7.3597999999999999</v>
      </c>
      <c r="D224" s="1">
        <v>3.502E-7</v>
      </c>
      <c r="E224">
        <v>61</v>
      </c>
      <c r="G224">
        <v>0</v>
      </c>
      <c r="H224">
        <v>4</v>
      </c>
      <c r="I224">
        <v>12</v>
      </c>
      <c r="J224">
        <v>0</v>
      </c>
      <c r="K224">
        <v>1</v>
      </c>
      <c r="L224">
        <v>1.5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</v>
      </c>
      <c r="S224">
        <v>0</v>
      </c>
      <c r="T224">
        <v>0</v>
      </c>
      <c r="U224">
        <v>3</v>
      </c>
      <c r="V224">
        <v>1</v>
      </c>
      <c r="W224">
        <v>0</v>
      </c>
      <c r="X224">
        <v>1</v>
      </c>
      <c r="Y224">
        <v>0</v>
      </c>
      <c r="Z224">
        <v>0</v>
      </c>
      <c r="AA224">
        <v>0</v>
      </c>
    </row>
    <row r="225" spans="1:27" x14ac:dyDescent="0.25">
      <c r="A225" t="s">
        <v>249</v>
      </c>
      <c r="B225">
        <v>60.9</v>
      </c>
      <c r="C225">
        <v>7.3781999999999996</v>
      </c>
      <c r="D225" s="1">
        <v>3.5059999999999998E-7</v>
      </c>
      <c r="E225">
        <v>61</v>
      </c>
      <c r="G225">
        <v>0</v>
      </c>
      <c r="H225">
        <v>4</v>
      </c>
      <c r="I225">
        <v>19</v>
      </c>
      <c r="J225">
        <v>0</v>
      </c>
      <c r="K225">
        <v>0</v>
      </c>
      <c r="L225">
        <v>5</v>
      </c>
      <c r="M225">
        <v>1</v>
      </c>
      <c r="N225">
        <v>1</v>
      </c>
      <c r="O225">
        <v>2</v>
      </c>
      <c r="P225">
        <v>0</v>
      </c>
      <c r="Q225">
        <v>1</v>
      </c>
      <c r="R225">
        <v>0.5</v>
      </c>
      <c r="S225">
        <v>0</v>
      </c>
      <c r="T225">
        <v>0</v>
      </c>
      <c r="U225">
        <v>1</v>
      </c>
      <c r="V225">
        <v>2</v>
      </c>
      <c r="W225">
        <v>0</v>
      </c>
      <c r="X225">
        <v>2</v>
      </c>
      <c r="Y225">
        <v>0</v>
      </c>
      <c r="Z225">
        <v>0</v>
      </c>
      <c r="AA225">
        <v>1</v>
      </c>
    </row>
    <row r="226" spans="1:27" x14ac:dyDescent="0.25">
      <c r="A226" t="s">
        <v>250</v>
      </c>
      <c r="B226">
        <v>60.9</v>
      </c>
      <c r="C226">
        <v>7.3994999999999997</v>
      </c>
      <c r="D226" s="1">
        <v>3.5100000000000001E-7</v>
      </c>
      <c r="E226">
        <v>61</v>
      </c>
      <c r="G226">
        <v>2</v>
      </c>
      <c r="H226">
        <v>2</v>
      </c>
      <c r="I226">
        <v>17</v>
      </c>
      <c r="J226">
        <v>2</v>
      </c>
      <c r="K226">
        <v>2</v>
      </c>
      <c r="L226">
        <v>9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1</v>
      </c>
      <c r="S226">
        <v>1</v>
      </c>
      <c r="T226">
        <v>1</v>
      </c>
      <c r="U226">
        <v>4</v>
      </c>
      <c r="V226">
        <v>1</v>
      </c>
      <c r="W226">
        <v>0</v>
      </c>
      <c r="X226">
        <v>2</v>
      </c>
      <c r="Y226">
        <v>0</v>
      </c>
      <c r="Z226">
        <v>0</v>
      </c>
      <c r="AA226">
        <v>0</v>
      </c>
    </row>
    <row r="227" spans="1:27" x14ac:dyDescent="0.25">
      <c r="A227" t="s">
        <v>251</v>
      </c>
      <c r="B227">
        <v>60.9</v>
      </c>
      <c r="C227">
        <v>7.4223999999999997</v>
      </c>
      <c r="D227" s="1">
        <v>3.5129999999999998E-7</v>
      </c>
      <c r="E227">
        <v>61</v>
      </c>
      <c r="G227">
        <v>3</v>
      </c>
      <c r="H227">
        <v>5</v>
      </c>
      <c r="I227">
        <v>19</v>
      </c>
      <c r="J227">
        <v>1</v>
      </c>
      <c r="K227">
        <v>1</v>
      </c>
      <c r="L227">
        <v>4</v>
      </c>
      <c r="M227">
        <v>0</v>
      </c>
      <c r="N227">
        <v>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0</v>
      </c>
      <c r="AA227">
        <v>0</v>
      </c>
    </row>
    <row r="228" spans="1:27" x14ac:dyDescent="0.25">
      <c r="A228" t="s">
        <v>252</v>
      </c>
      <c r="B228">
        <v>60.9</v>
      </c>
      <c r="C228">
        <v>7.4386000000000001</v>
      </c>
      <c r="D228" s="1">
        <v>2.868E-7</v>
      </c>
      <c r="E228">
        <v>61</v>
      </c>
      <c r="G228">
        <v>4</v>
      </c>
      <c r="H228">
        <v>1</v>
      </c>
      <c r="I228">
        <v>23</v>
      </c>
      <c r="J228">
        <v>0</v>
      </c>
      <c r="K228">
        <v>2</v>
      </c>
      <c r="L228">
        <v>5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1</v>
      </c>
      <c r="U228">
        <v>2</v>
      </c>
      <c r="V228">
        <v>1</v>
      </c>
      <c r="W228">
        <v>1</v>
      </c>
      <c r="X228">
        <v>2</v>
      </c>
      <c r="Y228">
        <v>0</v>
      </c>
      <c r="Z228">
        <v>1</v>
      </c>
      <c r="AA228">
        <v>1</v>
      </c>
    </row>
    <row r="229" spans="1:27" x14ac:dyDescent="0.25">
      <c r="A229" t="s">
        <v>253</v>
      </c>
      <c r="B229">
        <v>60.9</v>
      </c>
      <c r="C229">
        <v>7.4583000000000004</v>
      </c>
      <c r="D229" s="1">
        <v>3.4690000000000002E-7</v>
      </c>
      <c r="E229">
        <v>61</v>
      </c>
      <c r="G229">
        <v>1</v>
      </c>
      <c r="H229">
        <v>4</v>
      </c>
      <c r="I229">
        <v>23</v>
      </c>
      <c r="J229">
        <v>5</v>
      </c>
      <c r="K229">
        <v>2</v>
      </c>
      <c r="L229">
        <v>8</v>
      </c>
      <c r="M229">
        <v>2</v>
      </c>
      <c r="N229">
        <v>0</v>
      </c>
      <c r="O229">
        <v>3</v>
      </c>
      <c r="P229">
        <v>0</v>
      </c>
      <c r="Q229">
        <v>1</v>
      </c>
      <c r="R229">
        <v>1</v>
      </c>
      <c r="S229">
        <v>1</v>
      </c>
      <c r="T229">
        <v>1</v>
      </c>
      <c r="U229">
        <v>3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</row>
    <row r="230" spans="1:27" x14ac:dyDescent="0.25">
      <c r="A230" t="s">
        <v>254</v>
      </c>
      <c r="B230">
        <v>60.9</v>
      </c>
      <c r="C230">
        <v>7.4802</v>
      </c>
      <c r="D230" s="1">
        <v>2.4670000000000001E-7</v>
      </c>
      <c r="E230">
        <v>61</v>
      </c>
      <c r="G230">
        <v>4</v>
      </c>
      <c r="H230">
        <v>2</v>
      </c>
      <c r="I230">
        <v>26</v>
      </c>
      <c r="J230">
        <v>4</v>
      </c>
      <c r="K230">
        <v>3</v>
      </c>
      <c r="L230">
        <v>9</v>
      </c>
      <c r="M230">
        <v>1</v>
      </c>
      <c r="N230">
        <v>0</v>
      </c>
      <c r="O230">
        <v>2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2</v>
      </c>
      <c r="V230">
        <v>1</v>
      </c>
      <c r="W230">
        <v>1</v>
      </c>
      <c r="X230">
        <v>2</v>
      </c>
      <c r="Y230">
        <v>0</v>
      </c>
      <c r="Z230">
        <v>0</v>
      </c>
      <c r="AA230">
        <v>0</v>
      </c>
    </row>
    <row r="231" spans="1:27" x14ac:dyDescent="0.25">
      <c r="A231" t="s">
        <v>255</v>
      </c>
      <c r="B231">
        <v>60.9</v>
      </c>
      <c r="C231">
        <v>7.5002000000000004</v>
      </c>
      <c r="D231" s="1">
        <v>3.4919999999999998E-7</v>
      </c>
      <c r="E231">
        <v>61</v>
      </c>
      <c r="G231">
        <v>6</v>
      </c>
      <c r="H231">
        <v>4</v>
      </c>
      <c r="I231">
        <v>38</v>
      </c>
      <c r="J231">
        <v>6</v>
      </c>
      <c r="K231">
        <v>3</v>
      </c>
      <c r="L231">
        <v>13</v>
      </c>
      <c r="M231">
        <v>1</v>
      </c>
      <c r="N231">
        <v>3</v>
      </c>
      <c r="O231">
        <v>6</v>
      </c>
      <c r="P231">
        <v>0</v>
      </c>
      <c r="Q231">
        <v>0</v>
      </c>
      <c r="R231">
        <v>1</v>
      </c>
      <c r="S231">
        <v>0</v>
      </c>
      <c r="T231">
        <v>1</v>
      </c>
      <c r="U231">
        <v>3</v>
      </c>
      <c r="V231">
        <v>0</v>
      </c>
      <c r="W231">
        <v>0</v>
      </c>
      <c r="X231">
        <v>1</v>
      </c>
      <c r="Y231">
        <v>0</v>
      </c>
      <c r="Z231">
        <v>0</v>
      </c>
      <c r="AA231">
        <v>0</v>
      </c>
    </row>
    <row r="232" spans="1:27" x14ac:dyDescent="0.25">
      <c r="A232" t="s">
        <v>256</v>
      </c>
      <c r="B232">
        <v>60.9</v>
      </c>
      <c r="C232">
        <v>7.5213999999999999</v>
      </c>
      <c r="D232" s="1">
        <v>3.5149999999999999E-7</v>
      </c>
      <c r="E232">
        <v>60</v>
      </c>
      <c r="G232">
        <v>1</v>
      </c>
      <c r="H232">
        <v>3</v>
      </c>
      <c r="I232">
        <v>20</v>
      </c>
      <c r="J232">
        <v>1</v>
      </c>
      <c r="K232">
        <v>5</v>
      </c>
      <c r="L232">
        <v>13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1</v>
      </c>
      <c r="U232">
        <v>0.5</v>
      </c>
      <c r="V232">
        <v>0</v>
      </c>
      <c r="W232">
        <v>1</v>
      </c>
      <c r="X232">
        <v>4</v>
      </c>
      <c r="Y232">
        <v>0</v>
      </c>
      <c r="Z232">
        <v>0</v>
      </c>
      <c r="AA232">
        <v>0</v>
      </c>
    </row>
    <row r="233" spans="1:27" x14ac:dyDescent="0.25">
      <c r="A233" t="s">
        <v>257</v>
      </c>
      <c r="B233">
        <v>60.9</v>
      </c>
      <c r="C233">
        <v>7.54</v>
      </c>
      <c r="D233" s="1">
        <v>3.5199999999999998E-7</v>
      </c>
      <c r="E233">
        <v>60</v>
      </c>
      <c r="G233">
        <v>0</v>
      </c>
      <c r="H233">
        <v>2</v>
      </c>
      <c r="I233">
        <v>18</v>
      </c>
      <c r="J233">
        <v>2</v>
      </c>
      <c r="K233">
        <v>2</v>
      </c>
      <c r="L233">
        <v>10</v>
      </c>
      <c r="M233">
        <v>1</v>
      </c>
      <c r="N233">
        <v>1</v>
      </c>
      <c r="O233">
        <v>3</v>
      </c>
      <c r="P233">
        <v>1</v>
      </c>
      <c r="Q233">
        <v>0</v>
      </c>
      <c r="R233">
        <v>1</v>
      </c>
      <c r="S233">
        <v>0</v>
      </c>
      <c r="T233">
        <v>1</v>
      </c>
      <c r="U233">
        <v>4</v>
      </c>
      <c r="V233">
        <v>0</v>
      </c>
      <c r="W233">
        <v>0</v>
      </c>
      <c r="X233">
        <v>1.5</v>
      </c>
      <c r="Y233">
        <v>0</v>
      </c>
      <c r="Z233">
        <v>0</v>
      </c>
      <c r="AA233">
        <v>0</v>
      </c>
    </row>
    <row r="234" spans="1:27" x14ac:dyDescent="0.25">
      <c r="A234" t="s">
        <v>258</v>
      </c>
      <c r="B234">
        <v>60.9</v>
      </c>
      <c r="C234">
        <v>7.5614999999999997</v>
      </c>
      <c r="D234" s="1">
        <v>3.4770000000000002E-7</v>
      </c>
      <c r="E234">
        <v>60</v>
      </c>
      <c r="G234">
        <v>1</v>
      </c>
      <c r="H234">
        <v>6</v>
      </c>
      <c r="I234">
        <v>28</v>
      </c>
      <c r="J234">
        <v>5</v>
      </c>
      <c r="K234">
        <v>3</v>
      </c>
      <c r="L234">
        <v>13</v>
      </c>
      <c r="M234">
        <v>3</v>
      </c>
      <c r="N234">
        <v>1</v>
      </c>
      <c r="O234">
        <v>3.5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0.5</v>
      </c>
      <c r="V234">
        <v>2</v>
      </c>
      <c r="W234">
        <v>1</v>
      </c>
      <c r="X234">
        <v>3</v>
      </c>
      <c r="Y234">
        <v>0</v>
      </c>
      <c r="Z234">
        <v>0</v>
      </c>
      <c r="AA234">
        <v>0</v>
      </c>
    </row>
    <row r="235" spans="1:27" x14ac:dyDescent="0.25">
      <c r="A235" t="s">
        <v>259</v>
      </c>
      <c r="B235">
        <v>60.9</v>
      </c>
      <c r="C235">
        <v>7.5796000000000001</v>
      </c>
      <c r="D235" s="1">
        <v>3.5190000000000002E-7</v>
      </c>
      <c r="E235">
        <v>60</v>
      </c>
      <c r="G235">
        <v>1</v>
      </c>
      <c r="H235">
        <v>1</v>
      </c>
      <c r="I235">
        <v>15</v>
      </c>
      <c r="J235">
        <v>6</v>
      </c>
      <c r="K235">
        <v>9</v>
      </c>
      <c r="L235">
        <v>22</v>
      </c>
      <c r="M235">
        <v>1</v>
      </c>
      <c r="N235">
        <v>1</v>
      </c>
      <c r="O235">
        <v>1.5</v>
      </c>
      <c r="P235">
        <v>0</v>
      </c>
      <c r="Q235">
        <v>1</v>
      </c>
      <c r="R235">
        <v>1</v>
      </c>
      <c r="S235">
        <v>0</v>
      </c>
      <c r="T235">
        <v>2</v>
      </c>
      <c r="U235">
        <v>4</v>
      </c>
      <c r="V235">
        <v>0</v>
      </c>
      <c r="W235">
        <v>1</v>
      </c>
      <c r="X235">
        <v>1</v>
      </c>
      <c r="Y235">
        <v>0</v>
      </c>
      <c r="Z235">
        <v>0</v>
      </c>
      <c r="AA235">
        <v>1</v>
      </c>
    </row>
    <row r="236" spans="1:27" x14ac:dyDescent="0.25">
      <c r="A236" t="s">
        <v>260</v>
      </c>
      <c r="B236">
        <v>60</v>
      </c>
      <c r="C236">
        <v>7.6026999999999996</v>
      </c>
      <c r="D236" s="1">
        <v>3.5149999999999999E-7</v>
      </c>
      <c r="E236">
        <v>60</v>
      </c>
      <c r="G236">
        <v>3</v>
      </c>
      <c r="H236">
        <v>7</v>
      </c>
      <c r="I236">
        <v>34</v>
      </c>
      <c r="J236">
        <v>4</v>
      </c>
      <c r="K236">
        <v>6</v>
      </c>
      <c r="L236">
        <v>16</v>
      </c>
      <c r="M236">
        <v>1</v>
      </c>
      <c r="N236">
        <v>2</v>
      </c>
      <c r="O236">
        <v>5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3</v>
      </c>
      <c r="V236">
        <v>0</v>
      </c>
      <c r="W236">
        <v>0</v>
      </c>
      <c r="X236">
        <v>1</v>
      </c>
      <c r="Y236">
        <v>0</v>
      </c>
      <c r="Z236">
        <v>0</v>
      </c>
      <c r="AA236">
        <v>0</v>
      </c>
    </row>
    <row r="237" spans="1:27" x14ac:dyDescent="0.25">
      <c r="A237" t="s">
        <v>261</v>
      </c>
      <c r="B237">
        <v>60.9</v>
      </c>
      <c r="C237">
        <v>7.6200999999999999</v>
      </c>
      <c r="D237" s="1">
        <v>3.5190000000000002E-7</v>
      </c>
      <c r="E237">
        <v>60</v>
      </c>
      <c r="G237">
        <v>7</v>
      </c>
      <c r="H237">
        <v>2</v>
      </c>
      <c r="I237">
        <v>34</v>
      </c>
      <c r="J237">
        <v>6</v>
      </c>
      <c r="K237">
        <v>7</v>
      </c>
      <c r="L237">
        <v>22</v>
      </c>
      <c r="M237">
        <v>1</v>
      </c>
      <c r="N237">
        <v>1</v>
      </c>
      <c r="O237">
        <v>5</v>
      </c>
      <c r="P237">
        <v>0</v>
      </c>
      <c r="Q237">
        <v>0</v>
      </c>
      <c r="R237">
        <v>0</v>
      </c>
      <c r="S237">
        <v>1</v>
      </c>
      <c r="T237">
        <v>0</v>
      </c>
      <c r="U237">
        <v>3</v>
      </c>
      <c r="V237">
        <v>1</v>
      </c>
      <c r="W237">
        <v>0</v>
      </c>
      <c r="X237">
        <v>2</v>
      </c>
      <c r="Y237">
        <v>0</v>
      </c>
      <c r="Z237">
        <v>0</v>
      </c>
      <c r="AA237">
        <v>4</v>
      </c>
    </row>
    <row r="238" spans="1:27" x14ac:dyDescent="0.25">
      <c r="A238" t="s">
        <v>262</v>
      </c>
      <c r="B238">
        <v>60.9</v>
      </c>
      <c r="C238">
        <v>7.6402999999999999</v>
      </c>
      <c r="D238" s="1">
        <v>3.5180000000000001E-7</v>
      </c>
      <c r="E238">
        <v>60</v>
      </c>
      <c r="G238">
        <v>2</v>
      </c>
      <c r="H238">
        <v>4</v>
      </c>
      <c r="I238">
        <v>22</v>
      </c>
      <c r="J238">
        <v>5</v>
      </c>
      <c r="K238">
        <v>9</v>
      </c>
      <c r="L238">
        <v>22</v>
      </c>
      <c r="M238">
        <v>0</v>
      </c>
      <c r="N238">
        <v>1</v>
      </c>
      <c r="O238">
        <v>4</v>
      </c>
      <c r="P238">
        <v>0</v>
      </c>
      <c r="Q238">
        <v>0</v>
      </c>
      <c r="R238">
        <v>2</v>
      </c>
      <c r="S238">
        <v>0</v>
      </c>
      <c r="T238">
        <v>3</v>
      </c>
      <c r="U238">
        <v>4</v>
      </c>
      <c r="V238">
        <v>0</v>
      </c>
      <c r="W238">
        <v>2</v>
      </c>
      <c r="X238">
        <v>5</v>
      </c>
      <c r="Y238">
        <v>0</v>
      </c>
      <c r="Z238">
        <v>0</v>
      </c>
      <c r="AA238">
        <v>0</v>
      </c>
    </row>
    <row r="239" spans="1:27" x14ac:dyDescent="0.25">
      <c r="A239" t="s">
        <v>263</v>
      </c>
      <c r="B239">
        <v>60.9</v>
      </c>
      <c r="C239">
        <v>7.6608999999999998</v>
      </c>
      <c r="D239" s="1">
        <v>3.5190000000000002E-7</v>
      </c>
      <c r="E239">
        <v>60</v>
      </c>
      <c r="G239">
        <v>4</v>
      </c>
      <c r="H239">
        <v>8</v>
      </c>
      <c r="I239">
        <v>32</v>
      </c>
      <c r="J239">
        <v>10</v>
      </c>
      <c r="K239">
        <v>10</v>
      </c>
      <c r="L239">
        <v>32</v>
      </c>
      <c r="M239">
        <v>2</v>
      </c>
      <c r="N239">
        <v>0</v>
      </c>
      <c r="O239">
        <v>6.5</v>
      </c>
      <c r="P239">
        <v>0</v>
      </c>
      <c r="Q239">
        <v>0</v>
      </c>
      <c r="R239">
        <v>0</v>
      </c>
      <c r="S239">
        <v>1</v>
      </c>
      <c r="T239">
        <v>3</v>
      </c>
      <c r="U239">
        <v>5</v>
      </c>
      <c r="V239">
        <v>0</v>
      </c>
      <c r="W239">
        <v>0</v>
      </c>
      <c r="X239">
        <v>1</v>
      </c>
      <c r="Y239">
        <v>0</v>
      </c>
      <c r="Z239">
        <v>0</v>
      </c>
      <c r="AA239">
        <v>2</v>
      </c>
    </row>
    <row r="240" spans="1:27" x14ac:dyDescent="0.25">
      <c r="A240" t="s">
        <v>264</v>
      </c>
      <c r="B240">
        <v>60.9</v>
      </c>
      <c r="C240">
        <v>7.6816000000000004</v>
      </c>
      <c r="D240" s="1">
        <v>3.5209999999999998E-7</v>
      </c>
      <c r="E240">
        <v>60</v>
      </c>
      <c r="G240">
        <v>4</v>
      </c>
      <c r="H240">
        <v>6</v>
      </c>
      <c r="I240">
        <v>28</v>
      </c>
      <c r="J240">
        <v>8</v>
      </c>
      <c r="K240">
        <v>13</v>
      </c>
      <c r="L240">
        <v>30</v>
      </c>
      <c r="M240">
        <v>0</v>
      </c>
      <c r="N240">
        <v>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3</v>
      </c>
      <c r="V240">
        <v>0</v>
      </c>
      <c r="W240">
        <v>0</v>
      </c>
      <c r="X240">
        <v>3</v>
      </c>
      <c r="Y240">
        <v>0</v>
      </c>
      <c r="Z240">
        <v>1</v>
      </c>
      <c r="AA240">
        <v>1</v>
      </c>
    </row>
    <row r="241" spans="1:27" x14ac:dyDescent="0.25">
      <c r="A241" t="s">
        <v>265</v>
      </c>
      <c r="B241">
        <v>60.9</v>
      </c>
      <c r="C241">
        <v>7.7016</v>
      </c>
      <c r="D241" s="1">
        <v>3.2780000000000001E-7</v>
      </c>
      <c r="E241">
        <v>60</v>
      </c>
      <c r="G241">
        <v>4</v>
      </c>
      <c r="H241">
        <v>4</v>
      </c>
      <c r="I241">
        <v>30</v>
      </c>
      <c r="J241">
        <v>10</v>
      </c>
      <c r="K241">
        <v>16</v>
      </c>
      <c r="L241">
        <v>50</v>
      </c>
      <c r="M241">
        <v>1</v>
      </c>
      <c r="N241">
        <v>5</v>
      </c>
      <c r="O241">
        <v>8</v>
      </c>
      <c r="P241">
        <v>0</v>
      </c>
      <c r="Q241">
        <v>0</v>
      </c>
      <c r="R241">
        <v>0</v>
      </c>
      <c r="S241">
        <v>2</v>
      </c>
      <c r="T241">
        <v>1</v>
      </c>
      <c r="U241">
        <v>5</v>
      </c>
      <c r="V241">
        <v>2</v>
      </c>
      <c r="W241">
        <v>1</v>
      </c>
      <c r="X241">
        <v>7</v>
      </c>
      <c r="Y241">
        <v>0</v>
      </c>
      <c r="Z241">
        <v>1</v>
      </c>
      <c r="AA241">
        <v>2</v>
      </c>
    </row>
    <row r="242" spans="1:27" x14ac:dyDescent="0.25">
      <c r="A242" t="s">
        <v>266</v>
      </c>
      <c r="B242">
        <v>60.9</v>
      </c>
      <c r="C242">
        <v>7.7220000000000004</v>
      </c>
      <c r="D242" s="1">
        <v>3.4270000000000002E-7</v>
      </c>
      <c r="E242">
        <v>60</v>
      </c>
      <c r="G242">
        <v>7</v>
      </c>
      <c r="H242">
        <v>8</v>
      </c>
      <c r="I242">
        <v>32</v>
      </c>
      <c r="J242">
        <v>12</v>
      </c>
      <c r="K242">
        <v>14</v>
      </c>
      <c r="L242">
        <v>43</v>
      </c>
      <c r="M242">
        <v>0</v>
      </c>
      <c r="N242">
        <v>1</v>
      </c>
      <c r="O242">
        <v>1.5</v>
      </c>
      <c r="P242">
        <v>0</v>
      </c>
      <c r="Q242">
        <v>0</v>
      </c>
      <c r="R242">
        <v>1</v>
      </c>
      <c r="S242">
        <v>1</v>
      </c>
      <c r="T242">
        <v>1</v>
      </c>
      <c r="U242">
        <v>6</v>
      </c>
      <c r="V242">
        <v>0</v>
      </c>
      <c r="W242">
        <v>2</v>
      </c>
      <c r="X242">
        <v>7</v>
      </c>
      <c r="Y242">
        <v>2</v>
      </c>
      <c r="Z242">
        <v>1</v>
      </c>
      <c r="AA242">
        <v>4</v>
      </c>
    </row>
    <row r="243" spans="1:27" x14ac:dyDescent="0.25">
      <c r="A243" t="s">
        <v>267</v>
      </c>
      <c r="B243">
        <v>60.9</v>
      </c>
      <c r="C243">
        <v>7.7389000000000001</v>
      </c>
      <c r="D243" s="1">
        <v>3.4299999999999999E-7</v>
      </c>
      <c r="E243">
        <v>60</v>
      </c>
      <c r="G243">
        <v>5</v>
      </c>
      <c r="H243">
        <v>5</v>
      </c>
      <c r="I243">
        <v>22</v>
      </c>
      <c r="J243">
        <v>4</v>
      </c>
      <c r="K243">
        <v>14</v>
      </c>
      <c r="L243">
        <v>33</v>
      </c>
      <c r="M243">
        <v>2</v>
      </c>
      <c r="N243">
        <v>2</v>
      </c>
      <c r="O243">
        <v>5</v>
      </c>
      <c r="P243">
        <v>0</v>
      </c>
      <c r="Q243">
        <v>0</v>
      </c>
      <c r="R243">
        <v>5</v>
      </c>
      <c r="S243">
        <v>1</v>
      </c>
      <c r="T243">
        <v>0</v>
      </c>
      <c r="U243">
        <v>2.5</v>
      </c>
      <c r="V243">
        <v>2</v>
      </c>
      <c r="W243">
        <v>2</v>
      </c>
      <c r="X243">
        <v>7</v>
      </c>
      <c r="Y243">
        <v>0</v>
      </c>
      <c r="Z243">
        <v>0</v>
      </c>
      <c r="AA243">
        <v>0</v>
      </c>
    </row>
    <row r="244" spans="1:27" x14ac:dyDescent="0.25">
      <c r="A244" t="s">
        <v>268</v>
      </c>
      <c r="B244">
        <v>60.9</v>
      </c>
      <c r="C244">
        <v>7.7632000000000003</v>
      </c>
      <c r="D244" s="1">
        <v>3.4229999999999999E-7</v>
      </c>
      <c r="E244">
        <v>61</v>
      </c>
      <c r="G244">
        <v>3</v>
      </c>
      <c r="H244">
        <v>5</v>
      </c>
      <c r="I244">
        <v>39</v>
      </c>
      <c r="J244">
        <v>4</v>
      </c>
      <c r="K244">
        <v>18</v>
      </c>
      <c r="L244">
        <v>41</v>
      </c>
      <c r="M244">
        <v>1</v>
      </c>
      <c r="N244">
        <v>2</v>
      </c>
      <c r="O244">
        <v>4.5</v>
      </c>
      <c r="P244">
        <v>0</v>
      </c>
      <c r="Q244">
        <v>1</v>
      </c>
      <c r="R244">
        <v>2</v>
      </c>
      <c r="S244">
        <v>0</v>
      </c>
      <c r="T244">
        <v>1</v>
      </c>
      <c r="U244">
        <v>7</v>
      </c>
      <c r="V244">
        <v>0</v>
      </c>
      <c r="W244">
        <v>3</v>
      </c>
      <c r="X244">
        <v>8</v>
      </c>
      <c r="Y244">
        <v>0</v>
      </c>
      <c r="Z244">
        <v>0</v>
      </c>
      <c r="AA244">
        <v>1</v>
      </c>
    </row>
    <row r="245" spans="1:27" x14ac:dyDescent="0.25">
      <c r="A245" t="s">
        <v>269</v>
      </c>
      <c r="B245">
        <v>60.9</v>
      </c>
      <c r="C245">
        <v>7.7812999999999999</v>
      </c>
      <c r="D245" s="1">
        <v>2.572E-7</v>
      </c>
      <c r="E245">
        <v>61</v>
      </c>
      <c r="G245">
        <v>4</v>
      </c>
      <c r="H245">
        <v>4</v>
      </c>
      <c r="I245">
        <v>38</v>
      </c>
      <c r="J245">
        <v>8</v>
      </c>
      <c r="K245">
        <v>12</v>
      </c>
      <c r="L245">
        <v>39</v>
      </c>
      <c r="M245">
        <v>1</v>
      </c>
      <c r="N245">
        <v>3</v>
      </c>
      <c r="O245">
        <v>11</v>
      </c>
      <c r="P245">
        <v>0</v>
      </c>
      <c r="Q245">
        <v>1</v>
      </c>
      <c r="R245">
        <v>1</v>
      </c>
      <c r="S245">
        <v>2</v>
      </c>
      <c r="T245">
        <v>2</v>
      </c>
      <c r="U245">
        <v>9</v>
      </c>
      <c r="V245">
        <v>2</v>
      </c>
      <c r="W245">
        <v>4</v>
      </c>
      <c r="X245">
        <v>11</v>
      </c>
      <c r="Y245">
        <v>0</v>
      </c>
      <c r="Z245">
        <v>0</v>
      </c>
      <c r="AA245">
        <v>0</v>
      </c>
    </row>
    <row r="246" spans="1:27" x14ac:dyDescent="0.25">
      <c r="A246" t="s">
        <v>270</v>
      </c>
      <c r="B246">
        <v>60.9</v>
      </c>
      <c r="C246">
        <v>7.7994000000000003</v>
      </c>
      <c r="D246" s="1">
        <v>3.305E-7</v>
      </c>
      <c r="E246">
        <v>61</v>
      </c>
      <c r="G246">
        <v>3</v>
      </c>
      <c r="H246">
        <v>5</v>
      </c>
      <c r="I246">
        <v>28</v>
      </c>
      <c r="J246">
        <v>9</v>
      </c>
      <c r="K246">
        <v>14</v>
      </c>
      <c r="L246">
        <v>37</v>
      </c>
      <c r="M246">
        <v>1</v>
      </c>
      <c r="N246">
        <v>0</v>
      </c>
      <c r="O246">
        <v>5.5</v>
      </c>
      <c r="P246">
        <v>0</v>
      </c>
      <c r="Q246">
        <v>1</v>
      </c>
      <c r="R246">
        <v>4</v>
      </c>
      <c r="S246">
        <v>2</v>
      </c>
      <c r="T246">
        <v>0</v>
      </c>
      <c r="U246">
        <v>7</v>
      </c>
      <c r="V246">
        <v>1</v>
      </c>
      <c r="W246">
        <v>2</v>
      </c>
      <c r="X246">
        <v>9</v>
      </c>
      <c r="Y246">
        <v>1</v>
      </c>
      <c r="Z246">
        <v>1</v>
      </c>
      <c r="AA246">
        <v>4</v>
      </c>
    </row>
    <row r="247" spans="1:27" x14ac:dyDescent="0.25">
      <c r="A247" t="s">
        <v>271</v>
      </c>
      <c r="B247">
        <v>60.9</v>
      </c>
      <c r="C247">
        <v>7.8220999999999998</v>
      </c>
      <c r="D247" s="1">
        <v>2.3340000000000001E-7</v>
      </c>
      <c r="E247">
        <v>61</v>
      </c>
      <c r="G247">
        <v>4</v>
      </c>
      <c r="H247">
        <v>3</v>
      </c>
      <c r="I247">
        <v>33</v>
      </c>
      <c r="J247">
        <v>11</v>
      </c>
      <c r="K247">
        <v>12</v>
      </c>
      <c r="L247">
        <v>51.5</v>
      </c>
      <c r="M247">
        <v>2</v>
      </c>
      <c r="N247">
        <v>3</v>
      </c>
      <c r="O247">
        <v>13</v>
      </c>
      <c r="P247">
        <v>0</v>
      </c>
      <c r="Q247">
        <v>1</v>
      </c>
      <c r="R247">
        <v>2</v>
      </c>
      <c r="S247">
        <v>0</v>
      </c>
      <c r="T247">
        <v>1</v>
      </c>
      <c r="U247">
        <v>6</v>
      </c>
      <c r="V247">
        <v>3</v>
      </c>
      <c r="W247">
        <v>2</v>
      </c>
      <c r="X247">
        <v>13</v>
      </c>
      <c r="Y247">
        <v>0</v>
      </c>
      <c r="Z247">
        <v>1</v>
      </c>
      <c r="AA247">
        <v>3</v>
      </c>
    </row>
    <row r="248" spans="1:27" x14ac:dyDescent="0.25">
      <c r="A248" t="s">
        <v>272</v>
      </c>
      <c r="B248">
        <v>60.9</v>
      </c>
      <c r="C248">
        <v>7.8400999999999996</v>
      </c>
      <c r="D248" s="1">
        <v>3.4449999999999999E-7</v>
      </c>
      <c r="E248">
        <v>61</v>
      </c>
      <c r="G248">
        <v>4</v>
      </c>
      <c r="H248">
        <v>4</v>
      </c>
      <c r="I248">
        <v>35</v>
      </c>
      <c r="J248">
        <v>11</v>
      </c>
      <c r="K248">
        <v>15</v>
      </c>
      <c r="L248">
        <v>53.5</v>
      </c>
      <c r="M248">
        <v>0</v>
      </c>
      <c r="N248">
        <v>2</v>
      </c>
      <c r="O248">
        <v>7</v>
      </c>
      <c r="P248">
        <v>0</v>
      </c>
      <c r="Q248">
        <v>0</v>
      </c>
      <c r="R248">
        <v>0</v>
      </c>
      <c r="S248">
        <v>1</v>
      </c>
      <c r="T248">
        <v>1</v>
      </c>
      <c r="U248">
        <v>8</v>
      </c>
      <c r="V248">
        <v>4</v>
      </c>
      <c r="W248">
        <v>3</v>
      </c>
      <c r="X248">
        <v>10</v>
      </c>
      <c r="Y248">
        <v>0</v>
      </c>
      <c r="Z248">
        <v>2</v>
      </c>
      <c r="AA248">
        <v>3</v>
      </c>
    </row>
    <row r="249" spans="1:27" x14ac:dyDescent="0.25">
      <c r="A249" t="s">
        <v>273</v>
      </c>
      <c r="B249">
        <v>60.9</v>
      </c>
      <c r="C249">
        <v>7.8623000000000003</v>
      </c>
      <c r="D249" s="1">
        <v>3.1609999999999998E-7</v>
      </c>
      <c r="E249">
        <v>61</v>
      </c>
      <c r="G249">
        <v>6</v>
      </c>
      <c r="H249">
        <v>9</v>
      </c>
      <c r="I249">
        <v>35</v>
      </c>
      <c r="J249">
        <v>19</v>
      </c>
      <c r="K249">
        <v>16</v>
      </c>
      <c r="L249">
        <v>66</v>
      </c>
      <c r="M249">
        <v>1</v>
      </c>
      <c r="N249">
        <v>2</v>
      </c>
      <c r="O249">
        <v>11</v>
      </c>
      <c r="P249">
        <v>0</v>
      </c>
      <c r="Q249">
        <v>0</v>
      </c>
      <c r="R249">
        <v>2</v>
      </c>
      <c r="S249">
        <v>2</v>
      </c>
      <c r="T249">
        <v>0</v>
      </c>
      <c r="U249">
        <v>7</v>
      </c>
      <c r="V249">
        <v>4</v>
      </c>
      <c r="W249">
        <v>3</v>
      </c>
      <c r="X249">
        <v>12.5</v>
      </c>
      <c r="Y249">
        <v>0</v>
      </c>
      <c r="Z249">
        <v>0</v>
      </c>
      <c r="AA249">
        <v>2</v>
      </c>
    </row>
    <row r="250" spans="1:27" x14ac:dyDescent="0.25">
      <c r="A250" t="s">
        <v>274</v>
      </c>
      <c r="B250">
        <v>60.9</v>
      </c>
      <c r="C250">
        <v>7.8800999999999997</v>
      </c>
      <c r="D250" s="1">
        <v>3.4289999999999998E-7</v>
      </c>
      <c r="E250">
        <v>61</v>
      </c>
      <c r="G250">
        <v>4</v>
      </c>
      <c r="H250">
        <v>7</v>
      </c>
      <c r="I250">
        <v>31</v>
      </c>
      <c r="J250">
        <v>27</v>
      </c>
      <c r="K250">
        <v>21</v>
      </c>
      <c r="L250">
        <v>77</v>
      </c>
      <c r="M250">
        <v>3</v>
      </c>
      <c r="N250">
        <v>5</v>
      </c>
      <c r="O250">
        <v>13</v>
      </c>
      <c r="P250">
        <v>0</v>
      </c>
      <c r="Q250">
        <v>1</v>
      </c>
      <c r="R250">
        <v>4</v>
      </c>
      <c r="S250">
        <v>3</v>
      </c>
      <c r="T250">
        <v>1</v>
      </c>
      <c r="U250">
        <v>10</v>
      </c>
      <c r="V250">
        <v>1</v>
      </c>
      <c r="W250">
        <v>2</v>
      </c>
      <c r="X250">
        <v>11</v>
      </c>
      <c r="Y250">
        <v>0</v>
      </c>
      <c r="Z250">
        <v>0</v>
      </c>
      <c r="AA250">
        <v>3</v>
      </c>
    </row>
    <row r="251" spans="1:27" x14ac:dyDescent="0.25">
      <c r="A251" t="s">
        <v>275</v>
      </c>
      <c r="B251">
        <v>60.9</v>
      </c>
      <c r="C251">
        <v>7.9019000000000004</v>
      </c>
      <c r="D251" s="1">
        <v>3.411E-7</v>
      </c>
      <c r="E251">
        <v>61</v>
      </c>
      <c r="G251">
        <v>5</v>
      </c>
      <c r="H251">
        <v>5</v>
      </c>
      <c r="I251">
        <v>36</v>
      </c>
      <c r="J251">
        <v>31</v>
      </c>
      <c r="K251">
        <v>24</v>
      </c>
      <c r="L251">
        <v>93.5</v>
      </c>
      <c r="M251">
        <v>5</v>
      </c>
      <c r="N251">
        <v>3.5</v>
      </c>
      <c r="O251">
        <v>14.5</v>
      </c>
      <c r="P251">
        <v>2</v>
      </c>
      <c r="Q251">
        <v>2</v>
      </c>
      <c r="R251">
        <v>5</v>
      </c>
      <c r="S251">
        <v>2</v>
      </c>
      <c r="T251">
        <v>1</v>
      </c>
      <c r="U251">
        <v>9</v>
      </c>
      <c r="V251">
        <v>4</v>
      </c>
      <c r="W251">
        <v>4</v>
      </c>
      <c r="X251">
        <v>15</v>
      </c>
      <c r="Y251">
        <v>0</v>
      </c>
      <c r="Z251">
        <v>0</v>
      </c>
      <c r="AA251">
        <v>3</v>
      </c>
    </row>
    <row r="252" spans="1:27" x14ac:dyDescent="0.25">
      <c r="A252" t="s">
        <v>276</v>
      </c>
      <c r="B252">
        <v>60.9</v>
      </c>
      <c r="C252">
        <v>7.9196999999999997</v>
      </c>
      <c r="D252" s="1">
        <v>2.5820000000000002E-7</v>
      </c>
      <c r="E252">
        <v>61</v>
      </c>
      <c r="G252">
        <v>6</v>
      </c>
      <c r="H252">
        <v>8</v>
      </c>
      <c r="I252">
        <v>46.5</v>
      </c>
      <c r="J252">
        <v>24</v>
      </c>
      <c r="K252">
        <v>27</v>
      </c>
      <c r="L252">
        <v>80</v>
      </c>
      <c r="M252">
        <v>5</v>
      </c>
      <c r="N252">
        <v>5</v>
      </c>
      <c r="O252">
        <v>12</v>
      </c>
      <c r="P252">
        <v>3</v>
      </c>
      <c r="Q252">
        <v>1</v>
      </c>
      <c r="R252">
        <v>6</v>
      </c>
      <c r="S252">
        <v>3</v>
      </c>
      <c r="T252">
        <v>2</v>
      </c>
      <c r="U252">
        <v>9</v>
      </c>
      <c r="V252">
        <v>1</v>
      </c>
      <c r="W252">
        <v>7</v>
      </c>
      <c r="X252">
        <v>15</v>
      </c>
      <c r="Y252">
        <v>0</v>
      </c>
      <c r="Z252">
        <v>1.5</v>
      </c>
      <c r="AA252">
        <v>1</v>
      </c>
    </row>
    <row r="253" spans="1:27" x14ac:dyDescent="0.25">
      <c r="A253" t="s">
        <v>277</v>
      </c>
      <c r="B253">
        <v>60.9</v>
      </c>
      <c r="C253">
        <v>7.9406999999999996</v>
      </c>
      <c r="D253" s="1">
        <v>3.4490000000000002E-7</v>
      </c>
      <c r="E253">
        <v>61</v>
      </c>
      <c r="G253">
        <v>8</v>
      </c>
      <c r="H253">
        <v>9</v>
      </c>
      <c r="I253">
        <v>43</v>
      </c>
      <c r="J253">
        <v>30</v>
      </c>
      <c r="K253">
        <v>34</v>
      </c>
      <c r="L253">
        <v>108</v>
      </c>
      <c r="M253">
        <v>3</v>
      </c>
      <c r="N253">
        <v>9</v>
      </c>
      <c r="O253">
        <v>23</v>
      </c>
      <c r="P253">
        <v>0</v>
      </c>
      <c r="Q253">
        <v>2</v>
      </c>
      <c r="R253">
        <v>5</v>
      </c>
      <c r="S253">
        <v>3</v>
      </c>
      <c r="T253">
        <v>1</v>
      </c>
      <c r="U253">
        <v>12</v>
      </c>
      <c r="V253">
        <v>4</v>
      </c>
      <c r="W253">
        <v>6.5</v>
      </c>
      <c r="X253">
        <v>19.5</v>
      </c>
      <c r="Y253">
        <v>0</v>
      </c>
      <c r="Z253">
        <v>2</v>
      </c>
      <c r="AA253">
        <v>3</v>
      </c>
    </row>
    <row r="254" spans="1:27" x14ac:dyDescent="0.25">
      <c r="A254" t="s">
        <v>278</v>
      </c>
      <c r="B254">
        <v>60.9</v>
      </c>
      <c r="C254">
        <v>7.9592000000000001</v>
      </c>
      <c r="D254" s="1">
        <v>3.4519999999999999E-7</v>
      </c>
      <c r="E254">
        <v>61</v>
      </c>
      <c r="G254">
        <v>1</v>
      </c>
      <c r="H254">
        <v>13</v>
      </c>
      <c r="I254">
        <v>55</v>
      </c>
      <c r="J254">
        <v>25</v>
      </c>
      <c r="K254">
        <v>49</v>
      </c>
      <c r="L254">
        <v>129</v>
      </c>
      <c r="M254">
        <v>8</v>
      </c>
      <c r="N254">
        <v>6</v>
      </c>
      <c r="O254">
        <v>23</v>
      </c>
      <c r="P254">
        <v>0</v>
      </c>
      <c r="Q254">
        <v>2</v>
      </c>
      <c r="R254">
        <v>7</v>
      </c>
      <c r="S254">
        <v>2</v>
      </c>
      <c r="T254">
        <v>2</v>
      </c>
      <c r="U254">
        <v>7</v>
      </c>
      <c r="V254">
        <v>3</v>
      </c>
      <c r="W254">
        <v>7</v>
      </c>
      <c r="X254">
        <v>29.5</v>
      </c>
      <c r="Y254">
        <v>0</v>
      </c>
      <c r="Z254">
        <v>0</v>
      </c>
      <c r="AA254">
        <v>0</v>
      </c>
    </row>
    <row r="255" spans="1:27" x14ac:dyDescent="0.25">
      <c r="A255" t="s">
        <v>279</v>
      </c>
      <c r="B255">
        <v>60.9</v>
      </c>
      <c r="C255">
        <v>7.9816000000000003</v>
      </c>
      <c r="D255" s="1">
        <v>2.6819999999999998E-7</v>
      </c>
      <c r="E255">
        <v>61</v>
      </c>
      <c r="G255">
        <v>7</v>
      </c>
      <c r="H255">
        <v>14</v>
      </c>
      <c r="I255">
        <v>55</v>
      </c>
      <c r="J255">
        <v>44</v>
      </c>
      <c r="K255">
        <v>58</v>
      </c>
      <c r="L255">
        <v>166</v>
      </c>
      <c r="M255">
        <v>3</v>
      </c>
      <c r="N255">
        <v>3</v>
      </c>
      <c r="O255">
        <v>12</v>
      </c>
      <c r="P255">
        <v>2</v>
      </c>
      <c r="Q255">
        <v>2</v>
      </c>
      <c r="R255">
        <v>14</v>
      </c>
      <c r="S255">
        <v>1</v>
      </c>
      <c r="T255">
        <v>3</v>
      </c>
      <c r="U255">
        <v>11</v>
      </c>
      <c r="V255">
        <v>0</v>
      </c>
      <c r="W255">
        <v>4</v>
      </c>
      <c r="X255">
        <v>15</v>
      </c>
      <c r="Y255">
        <v>0</v>
      </c>
      <c r="Z255">
        <v>0</v>
      </c>
      <c r="AA255">
        <v>2.5</v>
      </c>
    </row>
    <row r="256" spans="1:27" x14ac:dyDescent="0.25">
      <c r="A256" t="s">
        <v>280</v>
      </c>
      <c r="B256">
        <v>60.9</v>
      </c>
      <c r="C256">
        <v>7.9989999999999997</v>
      </c>
      <c r="D256" s="1">
        <v>3.4569999999999998E-7</v>
      </c>
      <c r="E256">
        <v>61</v>
      </c>
      <c r="G256">
        <v>6</v>
      </c>
      <c r="H256">
        <v>18</v>
      </c>
      <c r="I256">
        <v>59.5</v>
      </c>
      <c r="J256">
        <v>31</v>
      </c>
      <c r="K256">
        <v>54</v>
      </c>
      <c r="L256">
        <v>151</v>
      </c>
      <c r="M256">
        <v>5</v>
      </c>
      <c r="N256">
        <v>9</v>
      </c>
      <c r="O256">
        <v>27</v>
      </c>
      <c r="P256">
        <v>1</v>
      </c>
      <c r="Q256">
        <v>0</v>
      </c>
      <c r="R256">
        <v>7.5</v>
      </c>
      <c r="S256">
        <v>3</v>
      </c>
      <c r="T256">
        <v>3</v>
      </c>
      <c r="U256">
        <v>13</v>
      </c>
      <c r="V256">
        <v>3</v>
      </c>
      <c r="W256">
        <v>6</v>
      </c>
      <c r="X256">
        <v>16.5</v>
      </c>
      <c r="Y256">
        <v>0</v>
      </c>
      <c r="Z256">
        <v>0</v>
      </c>
      <c r="AA256">
        <v>2</v>
      </c>
    </row>
    <row r="257" spans="1:27" x14ac:dyDescent="0.25">
      <c r="A257" t="s">
        <v>281</v>
      </c>
      <c r="B257">
        <v>60.9</v>
      </c>
      <c r="C257">
        <v>8.0183999999999997</v>
      </c>
      <c r="D257" s="1">
        <v>3.0199999999999998E-7</v>
      </c>
      <c r="E257">
        <v>61</v>
      </c>
      <c r="G257">
        <v>8</v>
      </c>
      <c r="H257">
        <v>17</v>
      </c>
      <c r="I257">
        <v>58</v>
      </c>
      <c r="J257">
        <v>28</v>
      </c>
      <c r="K257">
        <v>63</v>
      </c>
      <c r="L257">
        <v>160</v>
      </c>
      <c r="M257">
        <v>13</v>
      </c>
      <c r="N257">
        <v>9</v>
      </c>
      <c r="O257">
        <v>36</v>
      </c>
      <c r="P257">
        <v>1</v>
      </c>
      <c r="Q257">
        <v>1</v>
      </c>
      <c r="R257">
        <v>4.5</v>
      </c>
      <c r="S257">
        <v>3</v>
      </c>
      <c r="T257">
        <v>0</v>
      </c>
      <c r="U257">
        <v>9</v>
      </c>
      <c r="V257">
        <v>4</v>
      </c>
      <c r="W257">
        <v>6</v>
      </c>
      <c r="X257">
        <v>26</v>
      </c>
      <c r="Y257">
        <v>1</v>
      </c>
      <c r="Z257">
        <v>0</v>
      </c>
      <c r="AA257">
        <v>3</v>
      </c>
    </row>
    <row r="258" spans="1:27" x14ac:dyDescent="0.25">
      <c r="A258" t="s">
        <v>282</v>
      </c>
      <c r="B258">
        <v>60.9</v>
      </c>
      <c r="C258">
        <v>8.0404</v>
      </c>
      <c r="D258" s="1">
        <v>3.4610000000000001E-7</v>
      </c>
      <c r="E258">
        <v>61</v>
      </c>
      <c r="G258">
        <v>9</v>
      </c>
      <c r="H258">
        <v>15</v>
      </c>
      <c r="I258">
        <v>61</v>
      </c>
      <c r="J258">
        <v>43</v>
      </c>
      <c r="K258">
        <v>74</v>
      </c>
      <c r="L258">
        <v>199</v>
      </c>
      <c r="M258">
        <v>7</v>
      </c>
      <c r="N258">
        <v>5</v>
      </c>
      <c r="O258">
        <v>28</v>
      </c>
      <c r="P258">
        <v>0</v>
      </c>
      <c r="Q258">
        <v>1</v>
      </c>
      <c r="R258">
        <v>10</v>
      </c>
      <c r="S258">
        <v>4</v>
      </c>
      <c r="T258">
        <v>4</v>
      </c>
      <c r="U258">
        <v>21</v>
      </c>
      <c r="V258">
        <v>4</v>
      </c>
      <c r="W258">
        <v>11</v>
      </c>
      <c r="X258">
        <v>29</v>
      </c>
      <c r="Y258">
        <v>0</v>
      </c>
      <c r="Z258">
        <v>0</v>
      </c>
      <c r="AA258">
        <v>1.5</v>
      </c>
    </row>
    <row r="259" spans="1:27" x14ac:dyDescent="0.25">
      <c r="A259" t="s">
        <v>283</v>
      </c>
      <c r="B259">
        <v>60.9</v>
      </c>
      <c r="C259">
        <v>8.0601000000000003</v>
      </c>
      <c r="D259" s="1">
        <v>3.4610000000000001E-7</v>
      </c>
      <c r="E259">
        <v>61</v>
      </c>
      <c r="G259">
        <v>6</v>
      </c>
      <c r="H259">
        <v>19</v>
      </c>
      <c r="I259">
        <v>73</v>
      </c>
      <c r="J259">
        <v>26</v>
      </c>
      <c r="K259">
        <v>54</v>
      </c>
      <c r="L259">
        <v>186.5</v>
      </c>
      <c r="M259">
        <v>10</v>
      </c>
      <c r="N259">
        <v>15</v>
      </c>
      <c r="O259">
        <v>39</v>
      </c>
      <c r="P259">
        <v>2</v>
      </c>
      <c r="Q259">
        <v>0</v>
      </c>
      <c r="R259">
        <v>6.5</v>
      </c>
      <c r="S259">
        <v>2</v>
      </c>
      <c r="T259">
        <v>6</v>
      </c>
      <c r="U259">
        <v>19.5</v>
      </c>
      <c r="V259">
        <v>3</v>
      </c>
      <c r="W259">
        <v>4</v>
      </c>
      <c r="X259">
        <v>16</v>
      </c>
      <c r="Y259">
        <v>1</v>
      </c>
      <c r="Z259">
        <v>1</v>
      </c>
      <c r="AA259">
        <v>4</v>
      </c>
    </row>
    <row r="260" spans="1:27" x14ac:dyDescent="0.25">
      <c r="A260" t="s">
        <v>284</v>
      </c>
      <c r="B260">
        <v>60</v>
      </c>
      <c r="C260">
        <v>8.0833999999999993</v>
      </c>
      <c r="D260" s="1">
        <v>2.8869999999999998E-7</v>
      </c>
      <c r="E260">
        <v>61</v>
      </c>
      <c r="G260">
        <v>7</v>
      </c>
      <c r="H260">
        <v>17</v>
      </c>
      <c r="I260">
        <v>64.5</v>
      </c>
      <c r="J260">
        <v>37</v>
      </c>
      <c r="K260">
        <v>63</v>
      </c>
      <c r="L260">
        <v>233</v>
      </c>
      <c r="M260">
        <v>7</v>
      </c>
      <c r="N260">
        <v>7</v>
      </c>
      <c r="O260">
        <v>36.5</v>
      </c>
      <c r="P260">
        <v>1</v>
      </c>
      <c r="Q260">
        <v>2</v>
      </c>
      <c r="R260">
        <v>9.5</v>
      </c>
      <c r="S260">
        <v>0</v>
      </c>
      <c r="T260">
        <v>6</v>
      </c>
      <c r="U260">
        <v>17</v>
      </c>
      <c r="V260">
        <v>3</v>
      </c>
      <c r="W260">
        <v>3</v>
      </c>
      <c r="X260">
        <v>23</v>
      </c>
      <c r="Y260">
        <v>0</v>
      </c>
      <c r="Z260">
        <v>0</v>
      </c>
      <c r="AA260">
        <v>4</v>
      </c>
    </row>
    <row r="261" spans="1:27" x14ac:dyDescent="0.25">
      <c r="A261" t="s">
        <v>285</v>
      </c>
      <c r="B261">
        <v>60.9</v>
      </c>
      <c r="C261">
        <v>8.1021000000000001</v>
      </c>
      <c r="D261" s="1">
        <v>3.467E-7</v>
      </c>
      <c r="E261">
        <v>61</v>
      </c>
      <c r="G261">
        <v>2</v>
      </c>
      <c r="H261">
        <v>12</v>
      </c>
      <c r="I261">
        <v>65</v>
      </c>
      <c r="J261">
        <v>34</v>
      </c>
      <c r="K261">
        <v>61</v>
      </c>
      <c r="L261">
        <v>226</v>
      </c>
      <c r="M261">
        <v>5</v>
      </c>
      <c r="N261">
        <v>6</v>
      </c>
      <c r="O261">
        <v>37</v>
      </c>
      <c r="P261">
        <v>0</v>
      </c>
      <c r="Q261">
        <v>0</v>
      </c>
      <c r="R261">
        <v>4.5</v>
      </c>
      <c r="S261">
        <v>2</v>
      </c>
      <c r="T261">
        <v>3</v>
      </c>
      <c r="U261">
        <v>10</v>
      </c>
      <c r="V261">
        <v>1</v>
      </c>
      <c r="W261">
        <v>6</v>
      </c>
      <c r="X261">
        <v>20</v>
      </c>
      <c r="Y261">
        <v>0</v>
      </c>
      <c r="Z261">
        <v>0</v>
      </c>
      <c r="AA261">
        <v>0.5</v>
      </c>
    </row>
    <row r="262" spans="1:27" x14ac:dyDescent="0.25">
      <c r="A262" t="s">
        <v>286</v>
      </c>
      <c r="B262">
        <v>60</v>
      </c>
      <c r="C262">
        <v>8.1188000000000002</v>
      </c>
      <c r="D262" s="1">
        <v>2.5709999999999999E-7</v>
      </c>
      <c r="E262">
        <v>61</v>
      </c>
      <c r="G262">
        <v>9</v>
      </c>
      <c r="H262">
        <v>15</v>
      </c>
      <c r="I262">
        <v>70.5</v>
      </c>
      <c r="J262">
        <v>45</v>
      </c>
      <c r="K262">
        <v>77</v>
      </c>
      <c r="L262">
        <v>263</v>
      </c>
      <c r="M262">
        <v>4</v>
      </c>
      <c r="N262">
        <v>10</v>
      </c>
      <c r="O262">
        <v>43</v>
      </c>
      <c r="P262">
        <v>1</v>
      </c>
      <c r="Q262">
        <v>2</v>
      </c>
      <c r="R262">
        <v>6</v>
      </c>
      <c r="S262">
        <v>1</v>
      </c>
      <c r="T262">
        <v>5</v>
      </c>
      <c r="U262">
        <v>13</v>
      </c>
      <c r="V262">
        <v>3</v>
      </c>
      <c r="W262">
        <v>6</v>
      </c>
      <c r="X262">
        <v>23.5</v>
      </c>
      <c r="Y262">
        <v>0</v>
      </c>
      <c r="Z262">
        <v>0</v>
      </c>
      <c r="AA262">
        <v>0</v>
      </c>
    </row>
    <row r="263" spans="1:27" x14ac:dyDescent="0.25">
      <c r="A263" t="s">
        <v>287</v>
      </c>
      <c r="B263">
        <v>60.9</v>
      </c>
      <c r="C263">
        <v>8.1417999999999999</v>
      </c>
      <c r="D263" s="1">
        <v>2.6619999999999999E-7</v>
      </c>
      <c r="E263">
        <v>61</v>
      </c>
      <c r="G263">
        <v>6</v>
      </c>
      <c r="H263">
        <v>8</v>
      </c>
      <c r="I263">
        <v>60</v>
      </c>
      <c r="J263">
        <v>48</v>
      </c>
      <c r="K263">
        <v>70</v>
      </c>
      <c r="L263">
        <v>281.5</v>
      </c>
      <c r="M263">
        <v>6</v>
      </c>
      <c r="N263">
        <v>11</v>
      </c>
      <c r="O263">
        <v>37</v>
      </c>
      <c r="P263">
        <v>1</v>
      </c>
      <c r="Q263">
        <v>3</v>
      </c>
      <c r="R263">
        <v>14</v>
      </c>
      <c r="S263">
        <v>4</v>
      </c>
      <c r="T263">
        <v>2</v>
      </c>
      <c r="U263">
        <v>13</v>
      </c>
      <c r="V263">
        <v>3</v>
      </c>
      <c r="W263">
        <v>6</v>
      </c>
      <c r="X263">
        <v>20</v>
      </c>
      <c r="Y263">
        <v>0</v>
      </c>
      <c r="Z263">
        <v>0</v>
      </c>
      <c r="AA263">
        <v>1</v>
      </c>
    </row>
    <row r="264" spans="1:27" x14ac:dyDescent="0.25">
      <c r="A264" t="s">
        <v>288</v>
      </c>
      <c r="B264">
        <v>60.9</v>
      </c>
      <c r="C264">
        <v>8.1616999999999997</v>
      </c>
      <c r="D264" s="1">
        <v>3.2169999999999998E-7</v>
      </c>
      <c r="E264">
        <v>61</v>
      </c>
      <c r="G264">
        <v>8</v>
      </c>
      <c r="H264">
        <v>11</v>
      </c>
      <c r="I264">
        <v>62.5</v>
      </c>
      <c r="J264">
        <v>41</v>
      </c>
      <c r="K264">
        <v>67</v>
      </c>
      <c r="L264">
        <v>250.5</v>
      </c>
      <c r="M264">
        <v>6</v>
      </c>
      <c r="N264">
        <v>7</v>
      </c>
      <c r="O264">
        <v>38</v>
      </c>
      <c r="P264">
        <v>2</v>
      </c>
      <c r="Q264">
        <v>3</v>
      </c>
      <c r="R264">
        <v>12.5</v>
      </c>
      <c r="S264">
        <v>1</v>
      </c>
      <c r="T264">
        <v>6</v>
      </c>
      <c r="U264">
        <v>20</v>
      </c>
      <c r="V264">
        <v>1</v>
      </c>
      <c r="W264">
        <v>3</v>
      </c>
      <c r="X264">
        <v>14</v>
      </c>
      <c r="Y264">
        <v>1</v>
      </c>
      <c r="Z264">
        <v>0</v>
      </c>
      <c r="AA264">
        <v>3</v>
      </c>
    </row>
    <row r="265" spans="1:27" x14ac:dyDescent="0.25">
      <c r="A265" t="s">
        <v>289</v>
      </c>
      <c r="B265">
        <v>60.9</v>
      </c>
      <c r="C265">
        <v>8.1814</v>
      </c>
      <c r="D265" s="1">
        <v>3.4709999999999998E-7</v>
      </c>
      <c r="E265">
        <v>61</v>
      </c>
      <c r="G265">
        <v>9</v>
      </c>
      <c r="H265">
        <v>17</v>
      </c>
      <c r="I265">
        <v>70.5</v>
      </c>
      <c r="J265">
        <v>51</v>
      </c>
      <c r="K265">
        <v>62</v>
      </c>
      <c r="L265">
        <v>291</v>
      </c>
      <c r="M265">
        <v>3</v>
      </c>
      <c r="N265">
        <v>7</v>
      </c>
      <c r="O265">
        <v>38</v>
      </c>
      <c r="P265">
        <v>0</v>
      </c>
      <c r="Q265">
        <v>3</v>
      </c>
      <c r="R265">
        <v>17</v>
      </c>
      <c r="S265">
        <v>2</v>
      </c>
      <c r="T265">
        <v>2</v>
      </c>
      <c r="U265">
        <v>16.5</v>
      </c>
      <c r="V265">
        <v>3</v>
      </c>
      <c r="W265">
        <v>3.5</v>
      </c>
      <c r="X265">
        <v>26.5</v>
      </c>
      <c r="Y265">
        <v>1</v>
      </c>
      <c r="Z265">
        <v>1</v>
      </c>
      <c r="AA265">
        <v>4</v>
      </c>
    </row>
    <row r="266" spans="1:27" x14ac:dyDescent="0.25">
      <c r="A266" t="s">
        <v>290</v>
      </c>
      <c r="B266">
        <v>60.9</v>
      </c>
      <c r="C266">
        <v>8.2020999999999997</v>
      </c>
      <c r="D266" s="1">
        <v>3.4719999999999999E-7</v>
      </c>
      <c r="E266">
        <v>61</v>
      </c>
      <c r="G266">
        <v>11</v>
      </c>
      <c r="H266">
        <v>15</v>
      </c>
      <c r="I266">
        <v>85</v>
      </c>
      <c r="J266">
        <v>55</v>
      </c>
      <c r="K266">
        <v>70</v>
      </c>
      <c r="L266">
        <v>314.5</v>
      </c>
      <c r="M266">
        <v>4</v>
      </c>
      <c r="N266">
        <v>12</v>
      </c>
      <c r="O266">
        <v>48</v>
      </c>
      <c r="P266">
        <v>2</v>
      </c>
      <c r="Q266">
        <v>4</v>
      </c>
      <c r="R266">
        <v>13</v>
      </c>
      <c r="S266">
        <v>3</v>
      </c>
      <c r="T266">
        <v>2</v>
      </c>
      <c r="U266">
        <v>17</v>
      </c>
      <c r="V266">
        <v>2.5</v>
      </c>
      <c r="W266">
        <v>5</v>
      </c>
      <c r="X266">
        <v>26</v>
      </c>
      <c r="Y266">
        <v>0</v>
      </c>
      <c r="Z266">
        <v>1</v>
      </c>
      <c r="AA266">
        <v>3</v>
      </c>
    </row>
    <row r="267" spans="1:27" x14ac:dyDescent="0.25">
      <c r="A267" t="s">
        <v>291</v>
      </c>
      <c r="B267">
        <v>60.9</v>
      </c>
      <c r="C267">
        <v>8.2218</v>
      </c>
      <c r="D267" s="1">
        <v>3.4750000000000001E-7</v>
      </c>
      <c r="E267">
        <v>61</v>
      </c>
      <c r="G267">
        <v>7</v>
      </c>
      <c r="H267">
        <v>19</v>
      </c>
      <c r="I267">
        <v>88</v>
      </c>
      <c r="J267">
        <v>30</v>
      </c>
      <c r="K267">
        <v>62</v>
      </c>
      <c r="L267">
        <v>262</v>
      </c>
      <c r="M267">
        <v>6</v>
      </c>
      <c r="N267">
        <v>4</v>
      </c>
      <c r="O267">
        <v>44.5</v>
      </c>
      <c r="P267">
        <v>1</v>
      </c>
      <c r="Q267">
        <v>4</v>
      </c>
      <c r="R267">
        <v>11</v>
      </c>
      <c r="S267">
        <v>2</v>
      </c>
      <c r="T267">
        <v>5</v>
      </c>
      <c r="U267">
        <v>15</v>
      </c>
      <c r="V267">
        <v>3</v>
      </c>
      <c r="W267">
        <v>4</v>
      </c>
      <c r="X267">
        <v>16</v>
      </c>
      <c r="Y267">
        <v>0</v>
      </c>
      <c r="Z267">
        <v>1</v>
      </c>
      <c r="AA267">
        <v>2.5</v>
      </c>
    </row>
    <row r="268" spans="1:27" x14ac:dyDescent="0.25">
      <c r="A268" t="s">
        <v>292</v>
      </c>
      <c r="B268">
        <v>60.9</v>
      </c>
      <c r="C268">
        <v>8.2371999999999996</v>
      </c>
      <c r="D268" s="1">
        <v>3.4760000000000002E-7</v>
      </c>
      <c r="E268">
        <v>61</v>
      </c>
      <c r="G268">
        <v>12</v>
      </c>
      <c r="H268">
        <v>16</v>
      </c>
      <c r="I268">
        <v>103</v>
      </c>
      <c r="J268">
        <v>31</v>
      </c>
      <c r="K268">
        <v>63.5</v>
      </c>
      <c r="L268">
        <v>284</v>
      </c>
      <c r="M268">
        <v>6</v>
      </c>
      <c r="N268">
        <v>11</v>
      </c>
      <c r="O268">
        <v>52</v>
      </c>
      <c r="P268">
        <v>2</v>
      </c>
      <c r="Q268">
        <v>2</v>
      </c>
      <c r="R268">
        <v>10</v>
      </c>
      <c r="S268">
        <v>5</v>
      </c>
      <c r="T268">
        <v>7</v>
      </c>
      <c r="U268">
        <v>27</v>
      </c>
      <c r="V268">
        <v>2</v>
      </c>
      <c r="W268">
        <v>2</v>
      </c>
      <c r="X268">
        <v>29</v>
      </c>
      <c r="Y268">
        <v>1</v>
      </c>
      <c r="Z268">
        <v>1</v>
      </c>
      <c r="AA268">
        <v>4</v>
      </c>
    </row>
    <row r="269" spans="1:27" x14ac:dyDescent="0.25">
      <c r="A269" t="s">
        <v>293</v>
      </c>
      <c r="B269">
        <v>60.9</v>
      </c>
      <c r="C269">
        <v>8.2591000000000001</v>
      </c>
      <c r="D269" s="1">
        <v>3.2230000000000002E-7</v>
      </c>
      <c r="E269">
        <v>61</v>
      </c>
      <c r="G269">
        <v>8</v>
      </c>
      <c r="H269">
        <v>8</v>
      </c>
      <c r="I269">
        <v>88.5</v>
      </c>
      <c r="J269">
        <v>30</v>
      </c>
      <c r="K269">
        <v>60</v>
      </c>
      <c r="L269">
        <v>278</v>
      </c>
      <c r="M269">
        <v>1</v>
      </c>
      <c r="N269">
        <v>12</v>
      </c>
      <c r="O269">
        <v>46</v>
      </c>
      <c r="P269">
        <v>0</v>
      </c>
      <c r="Q269">
        <v>6</v>
      </c>
      <c r="R269">
        <v>10.5</v>
      </c>
      <c r="S269">
        <v>2</v>
      </c>
      <c r="T269">
        <v>5</v>
      </c>
      <c r="U269">
        <v>16.5</v>
      </c>
      <c r="V269">
        <v>0</v>
      </c>
      <c r="W269">
        <v>6</v>
      </c>
      <c r="X269">
        <v>28.5</v>
      </c>
      <c r="Y269">
        <v>0</v>
      </c>
      <c r="Z269">
        <v>0</v>
      </c>
      <c r="AA269">
        <v>3.5</v>
      </c>
    </row>
    <row r="270" spans="1:27" x14ac:dyDescent="0.25">
      <c r="A270" t="s">
        <v>294</v>
      </c>
      <c r="B270">
        <v>60.9</v>
      </c>
      <c r="C270">
        <v>8.2794000000000008</v>
      </c>
      <c r="D270" s="1">
        <v>3.4789999999999999E-7</v>
      </c>
      <c r="E270">
        <v>61</v>
      </c>
      <c r="G270">
        <v>13</v>
      </c>
      <c r="H270">
        <v>14</v>
      </c>
      <c r="I270">
        <v>88</v>
      </c>
      <c r="J270">
        <v>31</v>
      </c>
      <c r="K270">
        <v>68</v>
      </c>
      <c r="L270">
        <v>316</v>
      </c>
      <c r="M270">
        <v>8</v>
      </c>
      <c r="N270">
        <v>10</v>
      </c>
      <c r="O270">
        <v>48</v>
      </c>
      <c r="P270">
        <v>3</v>
      </c>
      <c r="Q270">
        <v>2</v>
      </c>
      <c r="R270">
        <v>12</v>
      </c>
      <c r="S270">
        <v>2</v>
      </c>
      <c r="T270">
        <v>5</v>
      </c>
      <c r="U270">
        <v>20.5</v>
      </c>
      <c r="V270">
        <v>1</v>
      </c>
      <c r="W270">
        <v>4</v>
      </c>
      <c r="X270">
        <v>18</v>
      </c>
      <c r="Y270">
        <v>0</v>
      </c>
      <c r="Z270">
        <v>0</v>
      </c>
      <c r="AA270">
        <v>3</v>
      </c>
    </row>
    <row r="271" spans="1:27" x14ac:dyDescent="0.25">
      <c r="A271" t="s">
        <v>295</v>
      </c>
      <c r="B271">
        <v>60.9</v>
      </c>
      <c r="C271">
        <v>8.2997999999999994</v>
      </c>
      <c r="D271" s="1">
        <v>3.4799999999999999E-7</v>
      </c>
      <c r="E271">
        <v>61</v>
      </c>
      <c r="G271">
        <v>4</v>
      </c>
      <c r="H271">
        <v>22</v>
      </c>
      <c r="I271">
        <v>98.5</v>
      </c>
      <c r="J271">
        <v>24</v>
      </c>
      <c r="K271">
        <v>54</v>
      </c>
      <c r="L271">
        <v>271.5</v>
      </c>
      <c r="M271">
        <v>8</v>
      </c>
      <c r="N271">
        <v>6</v>
      </c>
      <c r="O271">
        <v>52.5</v>
      </c>
      <c r="P271">
        <v>1</v>
      </c>
      <c r="Q271">
        <v>2</v>
      </c>
      <c r="R271">
        <v>9</v>
      </c>
      <c r="S271">
        <v>1</v>
      </c>
      <c r="T271">
        <v>3</v>
      </c>
      <c r="U271">
        <v>22</v>
      </c>
      <c r="V271">
        <v>2</v>
      </c>
      <c r="W271">
        <v>3</v>
      </c>
      <c r="X271">
        <v>20</v>
      </c>
      <c r="Y271">
        <v>1</v>
      </c>
      <c r="Z271">
        <v>0</v>
      </c>
      <c r="AA271">
        <v>2.5</v>
      </c>
    </row>
    <row r="272" spans="1:27" x14ac:dyDescent="0.25">
      <c r="A272" t="s">
        <v>296</v>
      </c>
      <c r="B272">
        <v>60</v>
      </c>
      <c r="C272">
        <v>8.3209999999999997</v>
      </c>
      <c r="D272" s="1">
        <v>3.4820000000000001E-7</v>
      </c>
      <c r="E272">
        <v>61</v>
      </c>
      <c r="G272">
        <v>6</v>
      </c>
      <c r="H272">
        <v>23</v>
      </c>
      <c r="I272">
        <v>93</v>
      </c>
      <c r="J272">
        <v>31</v>
      </c>
      <c r="K272">
        <v>48</v>
      </c>
      <c r="L272">
        <v>312</v>
      </c>
      <c r="M272">
        <v>4</v>
      </c>
      <c r="N272">
        <v>5</v>
      </c>
      <c r="O272">
        <v>41</v>
      </c>
      <c r="P272">
        <v>3</v>
      </c>
      <c r="Q272">
        <v>0</v>
      </c>
      <c r="R272">
        <v>12</v>
      </c>
      <c r="S272">
        <v>3</v>
      </c>
      <c r="T272">
        <v>5</v>
      </c>
      <c r="U272">
        <v>17</v>
      </c>
      <c r="V272">
        <v>2</v>
      </c>
      <c r="W272">
        <v>2</v>
      </c>
      <c r="X272">
        <v>17.5</v>
      </c>
      <c r="Y272">
        <v>0</v>
      </c>
      <c r="Z272">
        <v>1</v>
      </c>
      <c r="AA272">
        <v>5.5</v>
      </c>
    </row>
    <row r="273" spans="1:27" x14ac:dyDescent="0.25">
      <c r="A273" t="s">
        <v>297</v>
      </c>
      <c r="B273">
        <v>60.9</v>
      </c>
      <c r="C273">
        <v>8.3391000000000002</v>
      </c>
      <c r="D273" s="1">
        <v>3.4820000000000001E-7</v>
      </c>
      <c r="E273">
        <v>61</v>
      </c>
      <c r="G273">
        <v>11</v>
      </c>
      <c r="H273">
        <v>12</v>
      </c>
      <c r="I273">
        <v>97</v>
      </c>
      <c r="J273">
        <v>22</v>
      </c>
      <c r="K273">
        <v>55</v>
      </c>
      <c r="L273">
        <v>317</v>
      </c>
      <c r="M273">
        <v>5</v>
      </c>
      <c r="N273">
        <v>9</v>
      </c>
      <c r="O273">
        <v>55</v>
      </c>
      <c r="P273">
        <v>2</v>
      </c>
      <c r="Q273">
        <v>6</v>
      </c>
      <c r="R273">
        <v>18.5</v>
      </c>
      <c r="S273">
        <v>1</v>
      </c>
      <c r="T273">
        <v>3</v>
      </c>
      <c r="U273">
        <v>24</v>
      </c>
      <c r="V273">
        <v>2</v>
      </c>
      <c r="W273">
        <v>2</v>
      </c>
      <c r="X273">
        <v>28.5</v>
      </c>
      <c r="Y273">
        <v>0</v>
      </c>
      <c r="Z273">
        <v>1</v>
      </c>
      <c r="AA273">
        <v>1.5</v>
      </c>
    </row>
    <row r="274" spans="1:27" x14ac:dyDescent="0.25">
      <c r="A274" t="s">
        <v>298</v>
      </c>
      <c r="B274">
        <v>60.9</v>
      </c>
      <c r="C274">
        <v>8.3574999999999999</v>
      </c>
      <c r="D274" s="1">
        <v>3.192E-7</v>
      </c>
      <c r="E274">
        <v>61</v>
      </c>
      <c r="G274">
        <v>7</v>
      </c>
      <c r="H274">
        <v>15</v>
      </c>
      <c r="I274">
        <v>82.5</v>
      </c>
      <c r="J274">
        <v>22</v>
      </c>
      <c r="K274">
        <v>58</v>
      </c>
      <c r="L274">
        <v>285.5</v>
      </c>
      <c r="M274">
        <v>9</v>
      </c>
      <c r="N274">
        <v>9</v>
      </c>
      <c r="O274">
        <v>53.5</v>
      </c>
      <c r="P274">
        <v>2</v>
      </c>
      <c r="Q274">
        <v>5</v>
      </c>
      <c r="R274">
        <v>14</v>
      </c>
      <c r="S274">
        <v>4</v>
      </c>
      <c r="T274">
        <v>6</v>
      </c>
      <c r="U274">
        <v>23</v>
      </c>
      <c r="V274">
        <v>0</v>
      </c>
      <c r="W274">
        <v>3</v>
      </c>
      <c r="X274">
        <v>22.5</v>
      </c>
      <c r="Y274">
        <v>0</v>
      </c>
      <c r="Z274">
        <v>0</v>
      </c>
      <c r="AA274">
        <v>3</v>
      </c>
    </row>
    <row r="275" spans="1:27" x14ac:dyDescent="0.25">
      <c r="A275" t="s">
        <v>299</v>
      </c>
      <c r="B275">
        <v>60.9</v>
      </c>
      <c r="C275">
        <v>8.3824000000000005</v>
      </c>
      <c r="D275" s="1">
        <v>2.8620000000000001E-7</v>
      </c>
      <c r="E275">
        <v>61</v>
      </c>
      <c r="G275">
        <v>9</v>
      </c>
      <c r="H275">
        <v>10</v>
      </c>
      <c r="I275">
        <v>77</v>
      </c>
      <c r="J275">
        <v>17</v>
      </c>
      <c r="K275">
        <v>44</v>
      </c>
      <c r="L275">
        <v>278.5</v>
      </c>
      <c r="M275">
        <v>8</v>
      </c>
      <c r="N275">
        <v>7</v>
      </c>
      <c r="O275">
        <v>53</v>
      </c>
      <c r="P275">
        <v>0</v>
      </c>
      <c r="Q275">
        <v>3</v>
      </c>
      <c r="R275">
        <v>18.5</v>
      </c>
      <c r="S275">
        <v>1</v>
      </c>
      <c r="T275">
        <v>3</v>
      </c>
      <c r="U275">
        <v>18</v>
      </c>
      <c r="V275">
        <v>2</v>
      </c>
      <c r="W275">
        <v>2</v>
      </c>
      <c r="X275">
        <v>23.5</v>
      </c>
      <c r="Y275">
        <v>0</v>
      </c>
      <c r="Z275">
        <v>1</v>
      </c>
      <c r="AA275">
        <v>8</v>
      </c>
    </row>
    <row r="276" spans="1:27" x14ac:dyDescent="0.25">
      <c r="A276" t="s">
        <v>300</v>
      </c>
      <c r="B276">
        <v>60.9</v>
      </c>
      <c r="C276">
        <v>8.4011999999999993</v>
      </c>
      <c r="D276" s="1">
        <v>2.4009999999999999E-7</v>
      </c>
      <c r="E276">
        <v>61</v>
      </c>
      <c r="G276">
        <v>8</v>
      </c>
      <c r="H276">
        <v>12</v>
      </c>
      <c r="I276">
        <v>81</v>
      </c>
      <c r="J276">
        <v>18</v>
      </c>
      <c r="K276">
        <v>41</v>
      </c>
      <c r="L276">
        <v>263</v>
      </c>
      <c r="M276">
        <v>4</v>
      </c>
      <c r="N276">
        <v>6</v>
      </c>
      <c r="O276">
        <v>40.5</v>
      </c>
      <c r="P276">
        <v>0</v>
      </c>
      <c r="Q276">
        <v>1</v>
      </c>
      <c r="R276">
        <v>10.5</v>
      </c>
      <c r="S276">
        <v>3</v>
      </c>
      <c r="T276">
        <v>7</v>
      </c>
      <c r="U276">
        <v>28</v>
      </c>
      <c r="V276">
        <v>3</v>
      </c>
      <c r="W276">
        <v>1</v>
      </c>
      <c r="X276">
        <v>26.5</v>
      </c>
      <c r="Y276">
        <v>0</v>
      </c>
      <c r="Z276">
        <v>0</v>
      </c>
      <c r="AA276">
        <v>3</v>
      </c>
    </row>
    <row r="277" spans="1:27" x14ac:dyDescent="0.25">
      <c r="A277" t="s">
        <v>301</v>
      </c>
      <c r="B277">
        <v>60.9</v>
      </c>
      <c r="C277">
        <v>8.4201999999999995</v>
      </c>
      <c r="D277" s="1">
        <v>3.3700000000000001E-7</v>
      </c>
      <c r="E277">
        <v>61</v>
      </c>
      <c r="G277">
        <v>7</v>
      </c>
      <c r="H277">
        <v>6</v>
      </c>
      <c r="I277">
        <v>59.5</v>
      </c>
      <c r="J277">
        <v>24</v>
      </c>
      <c r="K277">
        <v>49</v>
      </c>
      <c r="L277">
        <v>310</v>
      </c>
      <c r="M277">
        <v>6</v>
      </c>
      <c r="N277">
        <v>6</v>
      </c>
      <c r="O277">
        <v>36</v>
      </c>
      <c r="P277">
        <v>2</v>
      </c>
      <c r="Q277">
        <v>6</v>
      </c>
      <c r="R277">
        <v>22.5</v>
      </c>
      <c r="S277">
        <v>4</v>
      </c>
      <c r="T277">
        <v>6</v>
      </c>
      <c r="U277">
        <v>28</v>
      </c>
      <c r="V277">
        <v>0</v>
      </c>
      <c r="W277">
        <v>7</v>
      </c>
      <c r="X277">
        <v>29</v>
      </c>
      <c r="Y277">
        <v>0</v>
      </c>
      <c r="Z277">
        <v>0</v>
      </c>
      <c r="AA277">
        <v>-0.5</v>
      </c>
    </row>
    <row r="278" spans="1:27" x14ac:dyDescent="0.25">
      <c r="A278" t="s">
        <v>302</v>
      </c>
      <c r="B278">
        <v>60.9</v>
      </c>
      <c r="C278">
        <v>8.4383999999999997</v>
      </c>
      <c r="D278" s="1">
        <v>2.5919999999999999E-7</v>
      </c>
      <c r="E278">
        <v>61</v>
      </c>
      <c r="G278">
        <v>13</v>
      </c>
      <c r="H278">
        <v>11</v>
      </c>
      <c r="I278">
        <v>68.5</v>
      </c>
      <c r="J278">
        <v>20</v>
      </c>
      <c r="K278">
        <v>41</v>
      </c>
      <c r="L278">
        <v>286</v>
      </c>
      <c r="M278">
        <v>3</v>
      </c>
      <c r="N278">
        <v>7</v>
      </c>
      <c r="O278">
        <v>57</v>
      </c>
      <c r="P278">
        <v>2</v>
      </c>
      <c r="Q278">
        <v>5</v>
      </c>
      <c r="R278">
        <v>23.5</v>
      </c>
      <c r="S278">
        <v>4</v>
      </c>
      <c r="T278">
        <v>6</v>
      </c>
      <c r="U278">
        <v>27</v>
      </c>
      <c r="V278">
        <v>1</v>
      </c>
      <c r="W278">
        <v>6</v>
      </c>
      <c r="X278">
        <v>27</v>
      </c>
      <c r="Y278">
        <v>0</v>
      </c>
      <c r="Z278">
        <v>1</v>
      </c>
      <c r="AA278">
        <v>6.5</v>
      </c>
    </row>
    <row r="279" spans="1:27" x14ac:dyDescent="0.25">
      <c r="A279" t="s">
        <v>303</v>
      </c>
      <c r="B279">
        <v>60</v>
      </c>
      <c r="C279">
        <v>8.4603000000000002</v>
      </c>
      <c r="D279" s="1">
        <v>3.4159999999999999E-7</v>
      </c>
      <c r="E279">
        <v>61</v>
      </c>
      <c r="G279">
        <v>10</v>
      </c>
      <c r="H279">
        <v>11</v>
      </c>
      <c r="I279">
        <v>72</v>
      </c>
      <c r="J279">
        <v>19</v>
      </c>
      <c r="K279">
        <v>36</v>
      </c>
      <c r="L279">
        <v>283</v>
      </c>
      <c r="M279">
        <v>3</v>
      </c>
      <c r="N279">
        <v>7</v>
      </c>
      <c r="O279">
        <v>45</v>
      </c>
      <c r="P279">
        <v>4</v>
      </c>
      <c r="Q279">
        <v>3</v>
      </c>
      <c r="R279">
        <v>26.5</v>
      </c>
      <c r="S279">
        <v>2</v>
      </c>
      <c r="T279">
        <v>9</v>
      </c>
      <c r="U279">
        <v>34.5</v>
      </c>
      <c r="V279">
        <v>2</v>
      </c>
      <c r="W279">
        <v>4</v>
      </c>
      <c r="X279">
        <v>20.5</v>
      </c>
      <c r="Y279">
        <v>0</v>
      </c>
      <c r="Z279">
        <v>1</v>
      </c>
      <c r="AA279">
        <v>4.5</v>
      </c>
    </row>
    <row r="280" spans="1:27" x14ac:dyDescent="0.25">
      <c r="A280" t="s">
        <v>304</v>
      </c>
      <c r="B280">
        <v>60.9</v>
      </c>
      <c r="C280">
        <v>8.4783000000000008</v>
      </c>
      <c r="D280" s="1">
        <v>3.023E-7</v>
      </c>
      <c r="E280">
        <v>61</v>
      </c>
      <c r="G280">
        <v>5</v>
      </c>
      <c r="H280">
        <v>18</v>
      </c>
      <c r="I280">
        <v>83</v>
      </c>
      <c r="J280">
        <v>24</v>
      </c>
      <c r="K280">
        <v>39</v>
      </c>
      <c r="L280">
        <v>293</v>
      </c>
      <c r="M280">
        <v>0</v>
      </c>
      <c r="N280">
        <v>8</v>
      </c>
      <c r="O280">
        <v>49.5</v>
      </c>
      <c r="P280">
        <v>2</v>
      </c>
      <c r="Q280">
        <v>3</v>
      </c>
      <c r="R280">
        <v>20.5</v>
      </c>
      <c r="S280">
        <v>4</v>
      </c>
      <c r="T280">
        <v>5</v>
      </c>
      <c r="U280">
        <v>29</v>
      </c>
      <c r="V280">
        <v>2</v>
      </c>
      <c r="W280">
        <v>4</v>
      </c>
      <c r="X280">
        <v>24</v>
      </c>
      <c r="Y280">
        <v>0</v>
      </c>
      <c r="Z280">
        <v>0</v>
      </c>
      <c r="AA280">
        <v>3.5</v>
      </c>
    </row>
    <row r="281" spans="1:27" x14ac:dyDescent="0.25">
      <c r="A281" t="s">
        <v>305</v>
      </c>
      <c r="B281">
        <v>60.9</v>
      </c>
      <c r="C281">
        <v>8.5002999999999993</v>
      </c>
      <c r="D281" s="1">
        <v>3.3360000000000002E-7</v>
      </c>
      <c r="E281">
        <v>61</v>
      </c>
      <c r="G281">
        <v>4</v>
      </c>
      <c r="H281">
        <v>15</v>
      </c>
      <c r="I281">
        <v>79</v>
      </c>
      <c r="J281">
        <v>19</v>
      </c>
      <c r="K281">
        <v>42</v>
      </c>
      <c r="L281">
        <v>288.5</v>
      </c>
      <c r="M281">
        <v>2</v>
      </c>
      <c r="N281">
        <v>5</v>
      </c>
      <c r="O281">
        <v>49</v>
      </c>
      <c r="P281">
        <v>0</v>
      </c>
      <c r="Q281">
        <v>5</v>
      </c>
      <c r="R281">
        <v>22.5</v>
      </c>
      <c r="S281">
        <v>1</v>
      </c>
      <c r="T281">
        <v>5</v>
      </c>
      <c r="U281">
        <v>23.5</v>
      </c>
      <c r="V281">
        <v>3</v>
      </c>
      <c r="W281">
        <v>3</v>
      </c>
      <c r="X281">
        <v>26</v>
      </c>
      <c r="Y281">
        <v>0</v>
      </c>
      <c r="Z281">
        <v>0</v>
      </c>
      <c r="AA281">
        <v>4.5</v>
      </c>
    </row>
    <row r="282" spans="1:27" x14ac:dyDescent="0.25">
      <c r="A282" t="s">
        <v>306</v>
      </c>
      <c r="B282">
        <v>60.9</v>
      </c>
      <c r="C282">
        <v>8.5202000000000009</v>
      </c>
      <c r="D282" s="1">
        <v>3.424E-7</v>
      </c>
      <c r="E282">
        <v>61</v>
      </c>
      <c r="G282">
        <v>6</v>
      </c>
      <c r="H282">
        <v>10</v>
      </c>
      <c r="I282">
        <v>82</v>
      </c>
      <c r="J282">
        <v>20</v>
      </c>
      <c r="K282">
        <v>30</v>
      </c>
      <c r="L282">
        <v>290.5</v>
      </c>
      <c r="M282">
        <v>7</v>
      </c>
      <c r="N282">
        <v>6</v>
      </c>
      <c r="O282">
        <v>60.5</v>
      </c>
      <c r="P282">
        <v>2</v>
      </c>
      <c r="Q282">
        <v>6</v>
      </c>
      <c r="R282">
        <v>19.5</v>
      </c>
      <c r="S282">
        <v>1</v>
      </c>
      <c r="T282">
        <v>6</v>
      </c>
      <c r="U282">
        <v>33.5</v>
      </c>
      <c r="V282">
        <v>1</v>
      </c>
      <c r="W282">
        <v>4</v>
      </c>
      <c r="X282">
        <v>24</v>
      </c>
      <c r="Y282">
        <v>0</v>
      </c>
      <c r="Z282">
        <v>2</v>
      </c>
      <c r="AA282">
        <v>4.5</v>
      </c>
    </row>
    <row r="283" spans="1:27" x14ac:dyDescent="0.25">
      <c r="A283" t="s">
        <v>307</v>
      </c>
      <c r="B283">
        <v>60</v>
      </c>
      <c r="C283">
        <v>8.5412999999999997</v>
      </c>
      <c r="D283" s="1">
        <v>3.4280000000000003E-7</v>
      </c>
      <c r="E283">
        <v>61</v>
      </c>
      <c r="G283">
        <v>5</v>
      </c>
      <c r="H283">
        <v>10</v>
      </c>
      <c r="I283">
        <v>94</v>
      </c>
      <c r="J283">
        <v>13</v>
      </c>
      <c r="K283">
        <v>46</v>
      </c>
      <c r="L283">
        <v>265.5</v>
      </c>
      <c r="M283">
        <v>3</v>
      </c>
      <c r="N283">
        <v>7</v>
      </c>
      <c r="O283">
        <v>50</v>
      </c>
      <c r="P283">
        <v>2</v>
      </c>
      <c r="Q283">
        <v>3</v>
      </c>
      <c r="R283">
        <v>22.5</v>
      </c>
      <c r="S283">
        <v>4</v>
      </c>
      <c r="T283">
        <v>3</v>
      </c>
      <c r="U283">
        <v>26</v>
      </c>
      <c r="V283">
        <v>0</v>
      </c>
      <c r="W283">
        <v>0</v>
      </c>
      <c r="X283">
        <v>27</v>
      </c>
      <c r="Y283">
        <v>1</v>
      </c>
      <c r="Z283">
        <v>1</v>
      </c>
      <c r="AA283">
        <v>4</v>
      </c>
    </row>
    <row r="284" spans="1:27" x14ac:dyDescent="0.25">
      <c r="A284" t="s">
        <v>308</v>
      </c>
      <c r="B284">
        <v>60.9</v>
      </c>
      <c r="C284">
        <v>8.5632999999999999</v>
      </c>
      <c r="D284" s="1">
        <v>2.6670000000000003E-7</v>
      </c>
      <c r="E284">
        <v>61</v>
      </c>
      <c r="G284">
        <v>3</v>
      </c>
      <c r="H284">
        <v>8</v>
      </c>
      <c r="I284">
        <v>69.5</v>
      </c>
      <c r="J284">
        <v>24</v>
      </c>
      <c r="K284">
        <v>39</v>
      </c>
      <c r="L284">
        <v>284</v>
      </c>
      <c r="M284">
        <v>4</v>
      </c>
      <c r="N284">
        <v>7</v>
      </c>
      <c r="O284">
        <v>48</v>
      </c>
      <c r="P284">
        <v>1</v>
      </c>
      <c r="Q284">
        <v>1</v>
      </c>
      <c r="R284">
        <v>19</v>
      </c>
      <c r="S284">
        <v>2</v>
      </c>
      <c r="T284">
        <v>4</v>
      </c>
      <c r="U284">
        <v>24</v>
      </c>
      <c r="V284">
        <v>3</v>
      </c>
      <c r="W284">
        <v>4</v>
      </c>
      <c r="X284">
        <v>37</v>
      </c>
      <c r="Y284">
        <v>1</v>
      </c>
      <c r="Z284">
        <v>0</v>
      </c>
      <c r="AA284">
        <v>5.5</v>
      </c>
    </row>
    <row r="285" spans="1:27" x14ac:dyDescent="0.25">
      <c r="A285" t="s">
        <v>309</v>
      </c>
      <c r="B285">
        <v>60</v>
      </c>
      <c r="C285">
        <v>8.5807000000000002</v>
      </c>
      <c r="D285" s="1">
        <v>3.404E-7</v>
      </c>
      <c r="E285">
        <v>61</v>
      </c>
      <c r="G285">
        <v>4</v>
      </c>
      <c r="H285">
        <v>11</v>
      </c>
      <c r="I285">
        <v>104</v>
      </c>
      <c r="J285">
        <v>21</v>
      </c>
      <c r="K285">
        <v>31</v>
      </c>
      <c r="L285">
        <v>286</v>
      </c>
      <c r="M285">
        <v>4</v>
      </c>
      <c r="N285">
        <v>6</v>
      </c>
      <c r="O285">
        <v>58</v>
      </c>
      <c r="P285">
        <v>0</v>
      </c>
      <c r="Q285">
        <v>4</v>
      </c>
      <c r="R285">
        <v>26</v>
      </c>
      <c r="S285">
        <v>1</v>
      </c>
      <c r="T285">
        <v>6</v>
      </c>
      <c r="U285">
        <v>26.5</v>
      </c>
      <c r="V285">
        <v>3</v>
      </c>
      <c r="W285">
        <v>3</v>
      </c>
      <c r="X285">
        <v>24.5</v>
      </c>
      <c r="Y285">
        <v>2</v>
      </c>
      <c r="Z285">
        <v>3</v>
      </c>
      <c r="AA285">
        <v>9.5</v>
      </c>
    </row>
    <row r="286" spans="1:27" x14ac:dyDescent="0.25">
      <c r="A286" t="s">
        <v>310</v>
      </c>
      <c r="B286">
        <v>60</v>
      </c>
      <c r="C286">
        <v>8.5993999999999993</v>
      </c>
      <c r="D286" s="1">
        <v>2.6459999999999997E-7</v>
      </c>
      <c r="E286">
        <v>61</v>
      </c>
      <c r="G286">
        <v>2</v>
      </c>
      <c r="H286">
        <v>11</v>
      </c>
      <c r="I286">
        <v>77.5</v>
      </c>
      <c r="J286">
        <v>22</v>
      </c>
      <c r="K286">
        <v>35</v>
      </c>
      <c r="L286">
        <v>287</v>
      </c>
      <c r="M286">
        <v>1</v>
      </c>
      <c r="N286">
        <v>7</v>
      </c>
      <c r="O286">
        <v>44.5</v>
      </c>
      <c r="P286">
        <v>0</v>
      </c>
      <c r="Q286">
        <v>8</v>
      </c>
      <c r="R286">
        <v>35</v>
      </c>
      <c r="S286">
        <v>3</v>
      </c>
      <c r="T286">
        <v>5</v>
      </c>
      <c r="U286">
        <v>36.5</v>
      </c>
      <c r="V286">
        <v>2</v>
      </c>
      <c r="W286">
        <v>4</v>
      </c>
      <c r="X286">
        <v>31</v>
      </c>
      <c r="Y286">
        <v>0</v>
      </c>
      <c r="Z286">
        <v>1</v>
      </c>
      <c r="AA286">
        <v>2</v>
      </c>
    </row>
    <row r="287" spans="1:27" x14ac:dyDescent="0.25">
      <c r="A287" t="s">
        <v>311</v>
      </c>
      <c r="B287">
        <v>60</v>
      </c>
      <c r="C287">
        <v>8.6206999999999994</v>
      </c>
      <c r="D287" s="1">
        <v>3.3550000000000001E-7</v>
      </c>
      <c r="E287">
        <v>61</v>
      </c>
      <c r="G287">
        <v>4</v>
      </c>
      <c r="H287">
        <v>9</v>
      </c>
      <c r="I287">
        <v>96.5</v>
      </c>
      <c r="J287">
        <v>12</v>
      </c>
      <c r="K287">
        <v>32</v>
      </c>
      <c r="L287">
        <v>262.5</v>
      </c>
      <c r="M287">
        <v>3</v>
      </c>
      <c r="N287">
        <v>6</v>
      </c>
      <c r="O287">
        <v>49</v>
      </c>
      <c r="P287">
        <v>1</v>
      </c>
      <c r="Q287">
        <v>3</v>
      </c>
      <c r="R287">
        <v>26.5</v>
      </c>
      <c r="S287">
        <v>2</v>
      </c>
      <c r="T287">
        <v>8</v>
      </c>
      <c r="U287">
        <v>26.5</v>
      </c>
      <c r="V287">
        <v>1</v>
      </c>
      <c r="W287">
        <v>7</v>
      </c>
      <c r="X287">
        <v>34</v>
      </c>
      <c r="Y287">
        <v>2</v>
      </c>
      <c r="Z287">
        <v>0</v>
      </c>
      <c r="AA287">
        <v>5</v>
      </c>
    </row>
    <row r="288" spans="1:27" x14ac:dyDescent="0.25">
      <c r="A288" t="s">
        <v>312</v>
      </c>
      <c r="B288">
        <v>60.9</v>
      </c>
      <c r="C288">
        <v>8.6387</v>
      </c>
      <c r="D288" s="1">
        <v>2.6839999999999999E-7</v>
      </c>
      <c r="E288">
        <v>61</v>
      </c>
      <c r="G288">
        <v>4</v>
      </c>
      <c r="H288">
        <v>15</v>
      </c>
      <c r="I288">
        <v>103</v>
      </c>
      <c r="J288">
        <v>13</v>
      </c>
      <c r="K288">
        <v>24</v>
      </c>
      <c r="L288">
        <v>258.5</v>
      </c>
      <c r="M288">
        <v>3</v>
      </c>
      <c r="N288">
        <v>3</v>
      </c>
      <c r="O288">
        <v>54</v>
      </c>
      <c r="P288">
        <v>2</v>
      </c>
      <c r="Q288">
        <v>3</v>
      </c>
      <c r="R288">
        <v>18</v>
      </c>
      <c r="S288">
        <v>4</v>
      </c>
      <c r="T288">
        <v>6</v>
      </c>
      <c r="U288">
        <v>25</v>
      </c>
      <c r="V288">
        <v>2</v>
      </c>
      <c r="W288">
        <v>1</v>
      </c>
      <c r="X288">
        <v>23</v>
      </c>
      <c r="Y288">
        <v>2</v>
      </c>
      <c r="Z288">
        <v>2</v>
      </c>
      <c r="AA288">
        <v>7</v>
      </c>
    </row>
    <row r="289" spans="1:27" x14ac:dyDescent="0.25">
      <c r="A289" t="s">
        <v>313</v>
      </c>
      <c r="B289">
        <v>60.9</v>
      </c>
      <c r="C289">
        <v>8.6620000000000008</v>
      </c>
      <c r="D289" s="1">
        <v>3.4379999999999999E-7</v>
      </c>
      <c r="E289">
        <v>61</v>
      </c>
      <c r="G289">
        <v>7</v>
      </c>
      <c r="H289">
        <v>9</v>
      </c>
      <c r="I289">
        <v>92</v>
      </c>
      <c r="J289">
        <v>18</v>
      </c>
      <c r="K289">
        <v>33</v>
      </c>
      <c r="L289">
        <v>285.5</v>
      </c>
      <c r="M289">
        <v>2</v>
      </c>
      <c r="N289">
        <v>7</v>
      </c>
      <c r="O289">
        <v>46</v>
      </c>
      <c r="P289">
        <v>5</v>
      </c>
      <c r="Q289">
        <v>3</v>
      </c>
      <c r="R289">
        <v>26</v>
      </c>
      <c r="S289">
        <v>2</v>
      </c>
      <c r="T289">
        <v>2</v>
      </c>
      <c r="U289">
        <v>25.5</v>
      </c>
      <c r="V289">
        <v>1</v>
      </c>
      <c r="W289">
        <v>6</v>
      </c>
      <c r="X289">
        <v>29</v>
      </c>
      <c r="Y289">
        <v>0</v>
      </c>
      <c r="Z289">
        <v>0</v>
      </c>
      <c r="AA289">
        <v>4</v>
      </c>
    </row>
    <row r="290" spans="1:27" x14ac:dyDescent="0.25">
      <c r="A290" t="s">
        <v>314</v>
      </c>
      <c r="B290">
        <v>60.9</v>
      </c>
      <c r="C290">
        <v>8.6786999999999992</v>
      </c>
      <c r="D290" s="1">
        <v>2.417E-7</v>
      </c>
      <c r="E290">
        <v>61</v>
      </c>
      <c r="G290">
        <v>8</v>
      </c>
      <c r="H290">
        <v>5</v>
      </c>
      <c r="I290">
        <v>85</v>
      </c>
      <c r="J290">
        <v>17</v>
      </c>
      <c r="K290">
        <v>31</v>
      </c>
      <c r="L290">
        <v>303.5</v>
      </c>
      <c r="M290">
        <v>5</v>
      </c>
      <c r="N290">
        <v>7</v>
      </c>
      <c r="O290">
        <v>54</v>
      </c>
      <c r="P290">
        <v>2</v>
      </c>
      <c r="Q290">
        <v>5</v>
      </c>
      <c r="R290">
        <v>31.5</v>
      </c>
      <c r="S290">
        <v>1</v>
      </c>
      <c r="T290">
        <v>5</v>
      </c>
      <c r="U290">
        <v>35</v>
      </c>
      <c r="V290">
        <v>3</v>
      </c>
      <c r="W290">
        <v>4</v>
      </c>
      <c r="X290">
        <v>28.5</v>
      </c>
      <c r="Y290">
        <v>2</v>
      </c>
      <c r="Z290">
        <v>2</v>
      </c>
      <c r="AA290">
        <v>6</v>
      </c>
    </row>
    <row r="291" spans="1:27" x14ac:dyDescent="0.25">
      <c r="A291" t="s">
        <v>315</v>
      </c>
      <c r="B291">
        <v>60</v>
      </c>
      <c r="C291">
        <v>8.6991999999999994</v>
      </c>
      <c r="D291" s="1">
        <v>3.3290000000000002E-7</v>
      </c>
      <c r="E291">
        <v>61</v>
      </c>
      <c r="G291">
        <v>6</v>
      </c>
      <c r="H291">
        <v>14</v>
      </c>
      <c r="I291">
        <v>99</v>
      </c>
      <c r="J291">
        <v>17</v>
      </c>
      <c r="K291">
        <v>32</v>
      </c>
      <c r="L291">
        <v>291</v>
      </c>
      <c r="M291">
        <v>5</v>
      </c>
      <c r="N291">
        <v>6</v>
      </c>
      <c r="O291">
        <v>59</v>
      </c>
      <c r="P291">
        <v>1</v>
      </c>
      <c r="Q291">
        <v>3</v>
      </c>
      <c r="R291">
        <v>24</v>
      </c>
      <c r="S291">
        <v>1</v>
      </c>
      <c r="T291">
        <v>3</v>
      </c>
      <c r="U291">
        <v>29</v>
      </c>
      <c r="V291">
        <v>3</v>
      </c>
      <c r="W291">
        <v>3</v>
      </c>
      <c r="X291">
        <v>33.5</v>
      </c>
      <c r="Y291">
        <v>0</v>
      </c>
      <c r="Z291">
        <v>1</v>
      </c>
      <c r="AA291">
        <v>10.5</v>
      </c>
    </row>
    <row r="292" spans="1:27" x14ac:dyDescent="0.25">
      <c r="A292" t="s">
        <v>316</v>
      </c>
      <c r="B292">
        <v>60</v>
      </c>
      <c r="C292">
        <v>8.7202000000000002</v>
      </c>
      <c r="D292" s="1">
        <v>2.558E-7</v>
      </c>
      <c r="E292">
        <v>61</v>
      </c>
      <c r="G292">
        <v>4</v>
      </c>
      <c r="H292">
        <v>9</v>
      </c>
      <c r="I292">
        <v>97</v>
      </c>
      <c r="J292">
        <v>22</v>
      </c>
      <c r="K292">
        <v>40</v>
      </c>
      <c r="L292">
        <v>297.5</v>
      </c>
      <c r="M292">
        <v>3</v>
      </c>
      <c r="N292">
        <v>4</v>
      </c>
      <c r="O292">
        <v>45.5</v>
      </c>
      <c r="P292">
        <v>1</v>
      </c>
      <c r="Q292">
        <v>3</v>
      </c>
      <c r="R292">
        <v>23</v>
      </c>
      <c r="S292">
        <v>1</v>
      </c>
      <c r="T292">
        <v>9</v>
      </c>
      <c r="U292">
        <v>26.5</v>
      </c>
      <c r="V292">
        <v>4</v>
      </c>
      <c r="W292">
        <v>5</v>
      </c>
      <c r="X292">
        <v>30</v>
      </c>
      <c r="Y292">
        <v>2</v>
      </c>
      <c r="Z292">
        <v>3</v>
      </c>
      <c r="AA292">
        <v>15</v>
      </c>
    </row>
    <row r="293" spans="1:27" x14ac:dyDescent="0.25">
      <c r="A293" t="s">
        <v>317</v>
      </c>
      <c r="B293">
        <v>60</v>
      </c>
      <c r="C293">
        <v>8.7408999999999999</v>
      </c>
      <c r="D293" s="1">
        <v>2.7109999999999999E-7</v>
      </c>
      <c r="E293">
        <v>61</v>
      </c>
      <c r="G293">
        <v>10</v>
      </c>
      <c r="H293">
        <v>16</v>
      </c>
      <c r="I293">
        <v>112</v>
      </c>
      <c r="J293">
        <v>25</v>
      </c>
      <c r="K293">
        <v>34</v>
      </c>
      <c r="L293">
        <v>287.5</v>
      </c>
      <c r="M293">
        <v>5</v>
      </c>
      <c r="N293">
        <v>3</v>
      </c>
      <c r="O293">
        <v>48</v>
      </c>
      <c r="P293">
        <v>4</v>
      </c>
      <c r="Q293">
        <v>2</v>
      </c>
      <c r="R293">
        <v>26</v>
      </c>
      <c r="S293">
        <v>3</v>
      </c>
      <c r="T293">
        <v>3</v>
      </c>
      <c r="U293">
        <v>28</v>
      </c>
      <c r="V293">
        <v>3</v>
      </c>
      <c r="W293">
        <v>4</v>
      </c>
      <c r="X293">
        <v>36.5</v>
      </c>
      <c r="Y293">
        <v>2</v>
      </c>
      <c r="Z293">
        <v>4</v>
      </c>
      <c r="AA293">
        <v>14.5</v>
      </c>
    </row>
    <row r="294" spans="1:27" x14ac:dyDescent="0.25">
      <c r="A294" t="s">
        <v>318</v>
      </c>
      <c r="B294">
        <v>60.9</v>
      </c>
      <c r="C294">
        <v>8.7608999999999995</v>
      </c>
      <c r="D294" s="1">
        <v>3.3620000000000001E-7</v>
      </c>
      <c r="E294">
        <v>61</v>
      </c>
      <c r="G294">
        <v>7</v>
      </c>
      <c r="H294">
        <v>5</v>
      </c>
      <c r="I294">
        <v>83</v>
      </c>
      <c r="J294">
        <v>28</v>
      </c>
      <c r="K294">
        <v>38</v>
      </c>
      <c r="L294">
        <v>267.5</v>
      </c>
      <c r="M294">
        <v>2</v>
      </c>
      <c r="N294">
        <v>3</v>
      </c>
      <c r="O294">
        <v>54.5</v>
      </c>
      <c r="P294">
        <v>2</v>
      </c>
      <c r="Q294">
        <v>3</v>
      </c>
      <c r="R294">
        <v>19.5</v>
      </c>
      <c r="S294">
        <v>2</v>
      </c>
      <c r="T294">
        <v>7</v>
      </c>
      <c r="U294">
        <v>30</v>
      </c>
      <c r="V294">
        <v>4</v>
      </c>
      <c r="W294">
        <v>7</v>
      </c>
      <c r="X294">
        <v>35.5</v>
      </c>
      <c r="Y294">
        <v>2</v>
      </c>
      <c r="Z294">
        <v>5</v>
      </c>
      <c r="AA294">
        <v>9.5</v>
      </c>
    </row>
    <row r="295" spans="1:27" x14ac:dyDescent="0.25">
      <c r="A295" t="s">
        <v>319</v>
      </c>
      <c r="B295">
        <v>60.9</v>
      </c>
      <c r="C295">
        <v>8.7805999999999997</v>
      </c>
      <c r="D295" s="1">
        <v>3.446E-7</v>
      </c>
      <c r="E295">
        <v>61</v>
      </c>
      <c r="G295">
        <v>10</v>
      </c>
      <c r="H295">
        <v>14</v>
      </c>
      <c r="I295">
        <v>101.5</v>
      </c>
      <c r="J295">
        <v>41</v>
      </c>
      <c r="K295">
        <v>45</v>
      </c>
      <c r="L295">
        <v>345.5</v>
      </c>
      <c r="M295">
        <v>5</v>
      </c>
      <c r="N295">
        <v>4</v>
      </c>
      <c r="O295">
        <v>59</v>
      </c>
      <c r="P295">
        <v>2</v>
      </c>
      <c r="Q295">
        <v>4</v>
      </c>
      <c r="R295">
        <v>25</v>
      </c>
      <c r="S295">
        <v>0</v>
      </c>
      <c r="T295">
        <v>5</v>
      </c>
      <c r="U295">
        <v>46.5</v>
      </c>
      <c r="V295">
        <v>4</v>
      </c>
      <c r="W295">
        <v>3</v>
      </c>
      <c r="X295">
        <v>32</v>
      </c>
      <c r="Y295">
        <v>3</v>
      </c>
      <c r="Z295">
        <v>5</v>
      </c>
      <c r="AA295">
        <v>18</v>
      </c>
    </row>
    <row r="296" spans="1:27" x14ac:dyDescent="0.25">
      <c r="A296" t="s">
        <v>320</v>
      </c>
      <c r="B296">
        <v>60.9</v>
      </c>
      <c r="C296">
        <v>8.7989999999999995</v>
      </c>
      <c r="D296" s="1">
        <v>2.4960000000000001E-7</v>
      </c>
      <c r="E296">
        <v>61</v>
      </c>
      <c r="G296">
        <v>7</v>
      </c>
      <c r="H296">
        <v>19</v>
      </c>
      <c r="I296">
        <v>100.5</v>
      </c>
      <c r="J296">
        <v>38</v>
      </c>
      <c r="K296">
        <v>40</v>
      </c>
      <c r="L296">
        <v>309</v>
      </c>
      <c r="M296">
        <v>4</v>
      </c>
      <c r="N296">
        <v>8</v>
      </c>
      <c r="O296">
        <v>52.5</v>
      </c>
      <c r="P296">
        <v>2</v>
      </c>
      <c r="Q296">
        <v>5</v>
      </c>
      <c r="R296">
        <v>30.5</v>
      </c>
      <c r="S296">
        <v>5</v>
      </c>
      <c r="T296">
        <v>5</v>
      </c>
      <c r="U296">
        <v>43</v>
      </c>
      <c r="V296">
        <v>4</v>
      </c>
      <c r="W296">
        <v>6</v>
      </c>
      <c r="X296">
        <v>35</v>
      </c>
      <c r="Y296">
        <v>4</v>
      </c>
      <c r="Z296">
        <v>3</v>
      </c>
      <c r="AA296">
        <v>23.5</v>
      </c>
    </row>
    <row r="297" spans="1:27" x14ac:dyDescent="0.25">
      <c r="A297" t="s">
        <v>321</v>
      </c>
      <c r="B297">
        <v>60.9</v>
      </c>
      <c r="C297">
        <v>8.8193000000000001</v>
      </c>
      <c r="D297" s="1">
        <v>3.277E-7</v>
      </c>
      <c r="E297">
        <v>61</v>
      </c>
      <c r="G297">
        <v>6</v>
      </c>
      <c r="H297">
        <v>12</v>
      </c>
      <c r="I297">
        <v>104.5</v>
      </c>
      <c r="J297">
        <v>31</v>
      </c>
      <c r="K297">
        <v>41</v>
      </c>
      <c r="L297">
        <v>296</v>
      </c>
      <c r="M297">
        <v>1</v>
      </c>
      <c r="N297">
        <v>8</v>
      </c>
      <c r="O297">
        <v>55</v>
      </c>
      <c r="P297">
        <v>3</v>
      </c>
      <c r="Q297">
        <v>4</v>
      </c>
      <c r="R297">
        <v>26</v>
      </c>
      <c r="S297">
        <v>3</v>
      </c>
      <c r="T297">
        <v>1</v>
      </c>
      <c r="U297">
        <v>26</v>
      </c>
      <c r="V297">
        <v>5</v>
      </c>
      <c r="W297">
        <v>2</v>
      </c>
      <c r="X297">
        <v>40</v>
      </c>
      <c r="Y297">
        <v>2</v>
      </c>
      <c r="Z297">
        <v>7</v>
      </c>
      <c r="AA297">
        <v>22</v>
      </c>
    </row>
    <row r="298" spans="1:27" x14ac:dyDescent="0.25">
      <c r="A298" t="s">
        <v>322</v>
      </c>
      <c r="B298">
        <v>60.9</v>
      </c>
      <c r="C298">
        <v>8.8398000000000003</v>
      </c>
      <c r="D298" s="1">
        <v>3.4490000000000002E-7</v>
      </c>
      <c r="E298">
        <v>61</v>
      </c>
      <c r="G298">
        <v>6</v>
      </c>
      <c r="H298">
        <v>19</v>
      </c>
      <c r="I298">
        <v>118</v>
      </c>
      <c r="J298">
        <v>50</v>
      </c>
      <c r="K298">
        <v>66</v>
      </c>
      <c r="L298">
        <v>367.5</v>
      </c>
      <c r="M298">
        <v>5</v>
      </c>
      <c r="N298">
        <v>8</v>
      </c>
      <c r="O298">
        <v>55</v>
      </c>
      <c r="P298">
        <v>0</v>
      </c>
      <c r="Q298">
        <v>2</v>
      </c>
      <c r="R298">
        <v>30.5</v>
      </c>
      <c r="S298">
        <v>2</v>
      </c>
      <c r="T298">
        <v>5</v>
      </c>
      <c r="U298">
        <v>35.5</v>
      </c>
      <c r="V298">
        <v>1</v>
      </c>
      <c r="W298">
        <v>4.5</v>
      </c>
      <c r="X298">
        <v>28.5</v>
      </c>
      <c r="Y298">
        <v>3</v>
      </c>
      <c r="Z298">
        <v>4</v>
      </c>
      <c r="AA298">
        <v>14.5</v>
      </c>
    </row>
    <row r="299" spans="1:27" x14ac:dyDescent="0.25">
      <c r="A299" t="s">
        <v>323</v>
      </c>
      <c r="B299">
        <v>60.9</v>
      </c>
      <c r="C299">
        <v>8.8603000000000005</v>
      </c>
      <c r="D299" s="1">
        <v>2.343E-7</v>
      </c>
      <c r="E299">
        <v>61</v>
      </c>
      <c r="G299">
        <v>7</v>
      </c>
      <c r="H299">
        <v>18</v>
      </c>
      <c r="I299">
        <v>104</v>
      </c>
      <c r="J299">
        <v>24</v>
      </c>
      <c r="K299">
        <v>66</v>
      </c>
      <c r="L299">
        <v>317.5</v>
      </c>
      <c r="M299">
        <v>5</v>
      </c>
      <c r="N299">
        <v>8</v>
      </c>
      <c r="O299">
        <v>58.5</v>
      </c>
      <c r="P299">
        <v>1</v>
      </c>
      <c r="Q299">
        <v>4</v>
      </c>
      <c r="R299">
        <v>31</v>
      </c>
      <c r="S299">
        <v>2</v>
      </c>
      <c r="T299">
        <v>4</v>
      </c>
      <c r="U299">
        <v>35.5</v>
      </c>
      <c r="V299">
        <v>1</v>
      </c>
      <c r="W299">
        <v>5</v>
      </c>
      <c r="X299">
        <v>38</v>
      </c>
      <c r="Y299">
        <v>1</v>
      </c>
      <c r="Z299">
        <v>7</v>
      </c>
      <c r="AA299">
        <v>21</v>
      </c>
    </row>
    <row r="300" spans="1:27" x14ac:dyDescent="0.25">
      <c r="A300" t="s">
        <v>324</v>
      </c>
      <c r="B300">
        <v>60.9</v>
      </c>
      <c r="C300">
        <v>8.8813999999999993</v>
      </c>
      <c r="D300" s="1">
        <v>3.3649999999999998E-7</v>
      </c>
      <c r="E300">
        <v>61</v>
      </c>
      <c r="G300">
        <v>9</v>
      </c>
      <c r="H300">
        <v>12</v>
      </c>
      <c r="I300">
        <v>104.5</v>
      </c>
      <c r="J300">
        <v>36</v>
      </c>
      <c r="K300">
        <v>55</v>
      </c>
      <c r="L300">
        <v>358</v>
      </c>
      <c r="M300">
        <v>1</v>
      </c>
      <c r="N300">
        <v>13</v>
      </c>
      <c r="O300">
        <v>61</v>
      </c>
      <c r="P300">
        <v>1</v>
      </c>
      <c r="Q300">
        <v>4</v>
      </c>
      <c r="R300">
        <v>33.5</v>
      </c>
      <c r="S300">
        <v>2</v>
      </c>
      <c r="T300">
        <v>1</v>
      </c>
      <c r="U300">
        <v>32.5</v>
      </c>
      <c r="V300">
        <v>4</v>
      </c>
      <c r="W300">
        <v>7</v>
      </c>
      <c r="X300">
        <v>46</v>
      </c>
      <c r="Y300">
        <v>6</v>
      </c>
      <c r="Z300">
        <v>6</v>
      </c>
      <c r="AA300">
        <v>24</v>
      </c>
    </row>
    <row r="301" spans="1:27" x14ac:dyDescent="0.25">
      <c r="A301" t="s">
        <v>325</v>
      </c>
      <c r="B301">
        <v>60.9</v>
      </c>
      <c r="C301">
        <v>8.9014000000000006</v>
      </c>
      <c r="D301" s="1">
        <v>3.4490000000000002E-7</v>
      </c>
      <c r="E301">
        <v>61</v>
      </c>
      <c r="G301">
        <v>13</v>
      </c>
      <c r="H301">
        <v>7</v>
      </c>
      <c r="I301">
        <v>95.5</v>
      </c>
      <c r="J301">
        <v>37</v>
      </c>
      <c r="K301">
        <v>61</v>
      </c>
      <c r="L301">
        <v>356</v>
      </c>
      <c r="M301">
        <v>1.5</v>
      </c>
      <c r="N301">
        <v>10</v>
      </c>
      <c r="O301">
        <v>50</v>
      </c>
      <c r="P301">
        <v>0</v>
      </c>
      <c r="Q301">
        <v>6</v>
      </c>
      <c r="R301">
        <v>28.5</v>
      </c>
      <c r="S301">
        <v>0</v>
      </c>
      <c r="T301">
        <v>4</v>
      </c>
      <c r="U301">
        <v>29</v>
      </c>
      <c r="V301">
        <v>0</v>
      </c>
      <c r="W301">
        <v>6</v>
      </c>
      <c r="X301">
        <v>33.5</v>
      </c>
      <c r="Y301">
        <v>2</v>
      </c>
      <c r="Z301">
        <v>2</v>
      </c>
      <c r="AA301">
        <v>26</v>
      </c>
    </row>
    <row r="302" spans="1:27" x14ac:dyDescent="0.25">
      <c r="A302" t="s">
        <v>326</v>
      </c>
      <c r="B302">
        <v>60.9</v>
      </c>
      <c r="C302">
        <v>8.9191000000000003</v>
      </c>
      <c r="D302" s="1">
        <v>3.4490000000000002E-7</v>
      </c>
      <c r="E302">
        <v>61</v>
      </c>
      <c r="G302">
        <v>6</v>
      </c>
      <c r="H302">
        <v>19</v>
      </c>
      <c r="I302">
        <v>102</v>
      </c>
      <c r="J302">
        <v>24</v>
      </c>
      <c r="K302">
        <v>47</v>
      </c>
      <c r="L302">
        <v>360</v>
      </c>
      <c r="M302">
        <v>5</v>
      </c>
      <c r="N302">
        <v>8</v>
      </c>
      <c r="O302">
        <v>56</v>
      </c>
      <c r="P302">
        <v>1</v>
      </c>
      <c r="Q302">
        <v>4</v>
      </c>
      <c r="R302">
        <v>22.5</v>
      </c>
      <c r="S302">
        <v>1</v>
      </c>
      <c r="T302">
        <v>2</v>
      </c>
      <c r="U302">
        <v>43.5</v>
      </c>
      <c r="V302">
        <v>1</v>
      </c>
      <c r="W302">
        <v>9</v>
      </c>
      <c r="X302">
        <v>37.5</v>
      </c>
      <c r="Y302">
        <v>5</v>
      </c>
      <c r="Z302">
        <v>6</v>
      </c>
      <c r="AA302">
        <v>20.5</v>
      </c>
    </row>
    <row r="303" spans="1:27" x14ac:dyDescent="0.25">
      <c r="A303" t="s">
        <v>327</v>
      </c>
      <c r="B303">
        <v>60</v>
      </c>
      <c r="C303">
        <v>8.9410000000000007</v>
      </c>
      <c r="D303" s="1">
        <v>3.4490000000000002E-7</v>
      </c>
      <c r="E303">
        <v>61</v>
      </c>
      <c r="G303">
        <v>10</v>
      </c>
      <c r="H303">
        <v>14</v>
      </c>
      <c r="I303">
        <v>107</v>
      </c>
      <c r="J303">
        <v>30</v>
      </c>
      <c r="K303">
        <v>35</v>
      </c>
      <c r="L303">
        <v>349.5</v>
      </c>
      <c r="M303">
        <v>2</v>
      </c>
      <c r="N303">
        <v>9</v>
      </c>
      <c r="O303">
        <v>49</v>
      </c>
      <c r="P303">
        <v>2</v>
      </c>
      <c r="Q303">
        <v>3</v>
      </c>
      <c r="R303">
        <v>33</v>
      </c>
      <c r="S303">
        <v>5</v>
      </c>
      <c r="T303">
        <v>5</v>
      </c>
      <c r="U303">
        <v>38</v>
      </c>
      <c r="V303">
        <v>3</v>
      </c>
      <c r="W303">
        <v>3</v>
      </c>
      <c r="X303">
        <v>38.5</v>
      </c>
      <c r="Y303">
        <v>3</v>
      </c>
      <c r="Z303">
        <v>2</v>
      </c>
      <c r="AA303">
        <v>20.5</v>
      </c>
    </row>
    <row r="304" spans="1:27" x14ac:dyDescent="0.25">
      <c r="A304" t="s">
        <v>328</v>
      </c>
      <c r="B304">
        <v>60.9</v>
      </c>
      <c r="C304">
        <v>8.9603999999999999</v>
      </c>
      <c r="D304" s="1">
        <v>3.453E-7</v>
      </c>
      <c r="E304">
        <v>61</v>
      </c>
      <c r="G304">
        <v>8</v>
      </c>
      <c r="H304">
        <v>19</v>
      </c>
      <c r="I304">
        <v>110.5</v>
      </c>
      <c r="J304">
        <v>26</v>
      </c>
      <c r="K304">
        <v>53</v>
      </c>
      <c r="L304">
        <v>362.5</v>
      </c>
      <c r="M304">
        <v>2</v>
      </c>
      <c r="N304">
        <v>7</v>
      </c>
      <c r="O304">
        <v>56.5</v>
      </c>
      <c r="P304">
        <v>0</v>
      </c>
      <c r="Q304">
        <v>6</v>
      </c>
      <c r="R304">
        <v>33</v>
      </c>
      <c r="S304">
        <v>2</v>
      </c>
      <c r="T304">
        <v>3</v>
      </c>
      <c r="U304">
        <v>27.5</v>
      </c>
      <c r="V304">
        <v>2</v>
      </c>
      <c r="W304">
        <v>3</v>
      </c>
      <c r="X304">
        <v>37.5</v>
      </c>
      <c r="Y304">
        <v>5</v>
      </c>
      <c r="Z304">
        <v>2</v>
      </c>
      <c r="AA304">
        <v>20</v>
      </c>
    </row>
    <row r="305" spans="1:27" x14ac:dyDescent="0.25">
      <c r="A305" t="s">
        <v>329</v>
      </c>
      <c r="B305">
        <v>60.9</v>
      </c>
      <c r="C305">
        <v>8.9772999999999996</v>
      </c>
      <c r="D305" s="1">
        <v>3.1600000000000002E-7</v>
      </c>
      <c r="E305">
        <v>61</v>
      </c>
      <c r="G305">
        <v>9</v>
      </c>
      <c r="H305">
        <v>9</v>
      </c>
      <c r="I305">
        <v>116.5</v>
      </c>
      <c r="J305">
        <v>27</v>
      </c>
      <c r="K305">
        <v>57</v>
      </c>
      <c r="L305">
        <v>380.5</v>
      </c>
      <c r="M305">
        <v>2</v>
      </c>
      <c r="N305">
        <v>7</v>
      </c>
      <c r="O305">
        <v>56</v>
      </c>
      <c r="P305">
        <v>1</v>
      </c>
      <c r="Q305">
        <v>2</v>
      </c>
      <c r="R305">
        <v>29.5</v>
      </c>
      <c r="S305">
        <v>0.5</v>
      </c>
      <c r="T305">
        <v>4</v>
      </c>
      <c r="U305">
        <v>31</v>
      </c>
      <c r="V305">
        <v>2</v>
      </c>
      <c r="W305">
        <v>5</v>
      </c>
      <c r="X305">
        <v>38</v>
      </c>
      <c r="Y305">
        <v>5</v>
      </c>
      <c r="Z305">
        <v>3</v>
      </c>
      <c r="AA305">
        <v>21.5</v>
      </c>
    </row>
    <row r="306" spans="1:27" x14ac:dyDescent="0.25">
      <c r="A306" t="s">
        <v>330</v>
      </c>
      <c r="B306">
        <v>60.9</v>
      </c>
      <c r="C306">
        <v>9.0006000000000004</v>
      </c>
      <c r="D306" s="1">
        <v>2.4670000000000001E-7</v>
      </c>
      <c r="E306">
        <v>61</v>
      </c>
      <c r="G306">
        <v>6</v>
      </c>
      <c r="H306">
        <v>18</v>
      </c>
      <c r="I306">
        <v>102.5</v>
      </c>
      <c r="J306">
        <v>32</v>
      </c>
      <c r="K306">
        <v>50</v>
      </c>
      <c r="L306">
        <v>385</v>
      </c>
      <c r="M306">
        <v>5</v>
      </c>
      <c r="N306">
        <v>6</v>
      </c>
      <c r="O306">
        <v>66.5</v>
      </c>
      <c r="P306">
        <v>2</v>
      </c>
      <c r="Q306">
        <v>1</v>
      </c>
      <c r="R306">
        <v>20.5</v>
      </c>
      <c r="S306">
        <v>3</v>
      </c>
      <c r="T306">
        <v>9</v>
      </c>
      <c r="U306">
        <v>37</v>
      </c>
      <c r="V306">
        <v>0</v>
      </c>
      <c r="W306">
        <v>5</v>
      </c>
      <c r="X306">
        <v>37</v>
      </c>
      <c r="Y306">
        <v>3</v>
      </c>
      <c r="Z306">
        <v>7</v>
      </c>
      <c r="AA306">
        <v>24.5</v>
      </c>
    </row>
    <row r="307" spans="1:27" x14ac:dyDescent="0.25">
      <c r="A307" t="s">
        <v>331</v>
      </c>
      <c r="B307">
        <v>60</v>
      </c>
      <c r="C307">
        <v>6.9988000000000001</v>
      </c>
      <c r="D307" s="1">
        <v>6.2239999999999996E-7</v>
      </c>
      <c r="E307">
        <v>63</v>
      </c>
      <c r="G307">
        <v>14</v>
      </c>
      <c r="H307">
        <v>22</v>
      </c>
      <c r="I307">
        <v>64</v>
      </c>
      <c r="J307">
        <v>2</v>
      </c>
      <c r="K307">
        <v>1</v>
      </c>
      <c r="L307">
        <v>7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2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</row>
    <row r="308" spans="1:27" x14ac:dyDescent="0.25">
      <c r="A308" t="s">
        <v>332</v>
      </c>
      <c r="B308">
        <v>60.9</v>
      </c>
      <c r="C308">
        <v>7.0204000000000004</v>
      </c>
      <c r="D308" s="1">
        <v>6.1529999999999996E-7</v>
      </c>
      <c r="E308">
        <v>63</v>
      </c>
      <c r="G308">
        <v>14</v>
      </c>
      <c r="H308">
        <v>18</v>
      </c>
      <c r="I308">
        <v>54.5</v>
      </c>
      <c r="J308">
        <v>1</v>
      </c>
      <c r="K308">
        <v>2</v>
      </c>
      <c r="L308">
        <v>10</v>
      </c>
      <c r="M308">
        <v>1</v>
      </c>
      <c r="N308">
        <v>0</v>
      </c>
      <c r="O308">
        <v>2</v>
      </c>
      <c r="P308">
        <v>0</v>
      </c>
      <c r="Q308">
        <v>0</v>
      </c>
      <c r="R308">
        <v>0</v>
      </c>
      <c r="S308">
        <v>1</v>
      </c>
      <c r="T308">
        <v>1</v>
      </c>
      <c r="U308">
        <v>2</v>
      </c>
      <c r="V308">
        <v>0</v>
      </c>
      <c r="W308">
        <v>0</v>
      </c>
      <c r="X308">
        <v>-0.5</v>
      </c>
      <c r="Y308">
        <v>0</v>
      </c>
      <c r="Z308">
        <v>0</v>
      </c>
      <c r="AA308">
        <v>-0.5</v>
      </c>
    </row>
    <row r="309" spans="1:27" x14ac:dyDescent="0.25">
      <c r="A309" t="s">
        <v>333</v>
      </c>
      <c r="B309">
        <v>60.9</v>
      </c>
      <c r="C309">
        <v>7.0388999999999999</v>
      </c>
      <c r="D309" s="1">
        <v>4.8739999999999998E-7</v>
      </c>
      <c r="E309">
        <v>64</v>
      </c>
      <c r="G309">
        <v>15</v>
      </c>
      <c r="H309">
        <v>23</v>
      </c>
      <c r="I309">
        <v>67</v>
      </c>
      <c r="J309">
        <v>2</v>
      </c>
      <c r="K309">
        <v>6</v>
      </c>
      <c r="L309">
        <v>13</v>
      </c>
      <c r="M309">
        <v>0</v>
      </c>
      <c r="N309">
        <v>3</v>
      </c>
      <c r="O309">
        <v>5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0.5</v>
      </c>
      <c r="V309">
        <v>0</v>
      </c>
      <c r="W309">
        <v>0</v>
      </c>
      <c r="X309">
        <v>-0.5</v>
      </c>
      <c r="Y309">
        <v>0</v>
      </c>
      <c r="Z309">
        <v>0</v>
      </c>
      <c r="AA309">
        <v>0</v>
      </c>
    </row>
    <row r="310" spans="1:27" x14ac:dyDescent="0.25">
      <c r="A310" t="s">
        <v>334</v>
      </c>
      <c r="B310">
        <v>60.9</v>
      </c>
      <c r="C310">
        <v>7.0601000000000003</v>
      </c>
      <c r="D310" s="1">
        <v>4.4130000000000001E-7</v>
      </c>
      <c r="E310">
        <v>64</v>
      </c>
      <c r="G310">
        <v>19</v>
      </c>
      <c r="H310">
        <v>27</v>
      </c>
      <c r="I310">
        <v>76</v>
      </c>
      <c r="J310">
        <v>3</v>
      </c>
      <c r="K310">
        <v>5</v>
      </c>
      <c r="L310">
        <v>12</v>
      </c>
      <c r="M310">
        <v>0</v>
      </c>
      <c r="N310">
        <v>0</v>
      </c>
      <c r="O310">
        <v>2</v>
      </c>
      <c r="P310">
        <v>1</v>
      </c>
      <c r="Q310">
        <v>0</v>
      </c>
      <c r="R310">
        <v>1</v>
      </c>
      <c r="S310">
        <v>0</v>
      </c>
      <c r="T310">
        <v>2</v>
      </c>
      <c r="U310">
        <v>6</v>
      </c>
      <c r="V310">
        <v>0</v>
      </c>
      <c r="W310">
        <v>2</v>
      </c>
      <c r="X310">
        <v>2</v>
      </c>
      <c r="Y310">
        <v>0</v>
      </c>
      <c r="Z310">
        <v>0</v>
      </c>
      <c r="AA310">
        <v>0</v>
      </c>
    </row>
    <row r="311" spans="1:27" x14ac:dyDescent="0.25">
      <c r="A311" t="s">
        <v>335</v>
      </c>
      <c r="B311">
        <v>60.9</v>
      </c>
      <c r="C311">
        <v>7.0795000000000003</v>
      </c>
      <c r="D311" s="1">
        <v>5.285E-7</v>
      </c>
      <c r="E311">
        <v>64</v>
      </c>
      <c r="G311">
        <v>18</v>
      </c>
      <c r="H311">
        <v>21</v>
      </c>
      <c r="I311">
        <v>66</v>
      </c>
      <c r="J311">
        <v>2</v>
      </c>
      <c r="K311">
        <v>5</v>
      </c>
      <c r="L311">
        <v>12</v>
      </c>
      <c r="M311">
        <v>0</v>
      </c>
      <c r="N311">
        <v>1</v>
      </c>
      <c r="O311">
        <v>3</v>
      </c>
      <c r="P311">
        <v>0</v>
      </c>
      <c r="Q311">
        <v>0</v>
      </c>
      <c r="R311">
        <v>0</v>
      </c>
      <c r="S311">
        <v>2</v>
      </c>
      <c r="T311">
        <v>1</v>
      </c>
      <c r="U311">
        <v>5</v>
      </c>
      <c r="V311">
        <v>0</v>
      </c>
      <c r="W311">
        <v>1</v>
      </c>
      <c r="X311">
        <v>1</v>
      </c>
      <c r="Y311">
        <v>0</v>
      </c>
      <c r="Z311">
        <v>0</v>
      </c>
      <c r="AA311">
        <v>0</v>
      </c>
    </row>
    <row r="312" spans="1:27" x14ac:dyDescent="0.25">
      <c r="A312" t="s">
        <v>336</v>
      </c>
      <c r="B312">
        <v>60.9</v>
      </c>
      <c r="C312">
        <v>7.1006</v>
      </c>
      <c r="D312" s="1">
        <v>5.6049999999999997E-7</v>
      </c>
      <c r="E312">
        <v>65</v>
      </c>
      <c r="G312">
        <v>16</v>
      </c>
      <c r="H312">
        <v>20</v>
      </c>
      <c r="I312">
        <v>83</v>
      </c>
      <c r="J312">
        <v>2</v>
      </c>
      <c r="K312">
        <v>3</v>
      </c>
      <c r="L312">
        <v>8</v>
      </c>
      <c r="M312">
        <v>0</v>
      </c>
      <c r="N312">
        <v>0</v>
      </c>
      <c r="O312">
        <v>2</v>
      </c>
      <c r="P312">
        <v>0</v>
      </c>
      <c r="Q312">
        <v>0</v>
      </c>
      <c r="R312">
        <v>1</v>
      </c>
      <c r="S312">
        <v>0</v>
      </c>
      <c r="T312">
        <v>1</v>
      </c>
      <c r="U312">
        <v>3</v>
      </c>
      <c r="V312">
        <v>1</v>
      </c>
      <c r="W312">
        <v>0</v>
      </c>
      <c r="X312">
        <v>1</v>
      </c>
      <c r="Y312">
        <v>0</v>
      </c>
      <c r="Z312">
        <v>0</v>
      </c>
      <c r="AA312">
        <v>0</v>
      </c>
    </row>
    <row r="313" spans="1:27" x14ac:dyDescent="0.25">
      <c r="A313" t="s">
        <v>337</v>
      </c>
      <c r="B313">
        <v>60.9</v>
      </c>
      <c r="C313">
        <v>7.1184000000000003</v>
      </c>
      <c r="D313" s="1">
        <v>4.5139999999999998E-7</v>
      </c>
      <c r="E313">
        <v>65</v>
      </c>
      <c r="G313">
        <v>25</v>
      </c>
      <c r="H313">
        <v>35</v>
      </c>
      <c r="I313">
        <v>100</v>
      </c>
      <c r="J313">
        <v>6</v>
      </c>
      <c r="K313">
        <v>6</v>
      </c>
      <c r="L313">
        <v>16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2</v>
      </c>
      <c r="T313">
        <v>0</v>
      </c>
      <c r="U313">
        <v>3</v>
      </c>
      <c r="V313">
        <v>0</v>
      </c>
      <c r="W313">
        <v>0</v>
      </c>
      <c r="X313">
        <v>1</v>
      </c>
      <c r="Y313">
        <v>0</v>
      </c>
      <c r="Z313">
        <v>0</v>
      </c>
      <c r="AA313">
        <v>0</v>
      </c>
    </row>
    <row r="314" spans="1:27" x14ac:dyDescent="0.25">
      <c r="A314" t="s">
        <v>338</v>
      </c>
      <c r="B314">
        <v>60.9</v>
      </c>
      <c r="C314">
        <v>7.1403999999999996</v>
      </c>
      <c r="D314" s="1">
        <v>5.863E-7</v>
      </c>
      <c r="E314">
        <v>65</v>
      </c>
      <c r="G314">
        <v>18</v>
      </c>
      <c r="H314">
        <v>29</v>
      </c>
      <c r="I314">
        <v>103</v>
      </c>
      <c r="J314">
        <v>4</v>
      </c>
      <c r="K314">
        <v>4</v>
      </c>
      <c r="L314">
        <v>20</v>
      </c>
      <c r="M314">
        <v>1</v>
      </c>
      <c r="N314">
        <v>2</v>
      </c>
      <c r="O314">
        <v>4</v>
      </c>
      <c r="P314">
        <v>0</v>
      </c>
      <c r="Q314">
        <v>1</v>
      </c>
      <c r="R314">
        <v>1.5</v>
      </c>
      <c r="S314">
        <v>0</v>
      </c>
      <c r="T314">
        <v>1</v>
      </c>
      <c r="U314">
        <v>6</v>
      </c>
      <c r="V314">
        <v>0</v>
      </c>
      <c r="W314">
        <v>0</v>
      </c>
      <c r="X314">
        <v>0.5</v>
      </c>
      <c r="Y314">
        <v>0</v>
      </c>
      <c r="Z314">
        <v>0</v>
      </c>
      <c r="AA314">
        <v>0</v>
      </c>
    </row>
    <row r="315" spans="1:27" x14ac:dyDescent="0.25">
      <c r="A315" t="s">
        <v>339</v>
      </c>
      <c r="B315">
        <v>60.9</v>
      </c>
      <c r="C315">
        <v>7.1618000000000004</v>
      </c>
      <c r="D315" s="1">
        <v>5.7429999999999995E-7</v>
      </c>
      <c r="E315">
        <v>65</v>
      </c>
      <c r="G315">
        <v>25</v>
      </c>
      <c r="H315">
        <v>27</v>
      </c>
      <c r="I315">
        <v>111</v>
      </c>
      <c r="J315">
        <v>3</v>
      </c>
      <c r="K315">
        <v>5</v>
      </c>
      <c r="L315">
        <v>16</v>
      </c>
      <c r="M315">
        <v>0</v>
      </c>
      <c r="N315">
        <v>0</v>
      </c>
      <c r="O315">
        <v>0.5</v>
      </c>
      <c r="P315">
        <v>1</v>
      </c>
      <c r="Q315">
        <v>0</v>
      </c>
      <c r="R315">
        <v>0.5</v>
      </c>
      <c r="S315">
        <v>1</v>
      </c>
      <c r="T315">
        <v>0</v>
      </c>
      <c r="U315">
        <v>4</v>
      </c>
      <c r="V315">
        <v>1</v>
      </c>
      <c r="W315">
        <v>1</v>
      </c>
      <c r="X315">
        <v>2</v>
      </c>
      <c r="Y315">
        <v>0</v>
      </c>
      <c r="Z315">
        <v>0</v>
      </c>
      <c r="AA315">
        <v>0</v>
      </c>
    </row>
    <row r="316" spans="1:27" x14ac:dyDescent="0.25">
      <c r="A316" t="s">
        <v>340</v>
      </c>
      <c r="B316">
        <v>60.9</v>
      </c>
      <c r="C316">
        <v>7.1817000000000002</v>
      </c>
      <c r="D316" s="1">
        <v>5.792E-7</v>
      </c>
      <c r="E316">
        <v>65</v>
      </c>
      <c r="G316">
        <v>23</v>
      </c>
      <c r="H316">
        <v>36</v>
      </c>
      <c r="I316">
        <v>120</v>
      </c>
      <c r="J316">
        <v>4</v>
      </c>
      <c r="K316">
        <v>5</v>
      </c>
      <c r="L316">
        <v>14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2</v>
      </c>
      <c r="S316">
        <v>0</v>
      </c>
      <c r="T316">
        <v>3</v>
      </c>
      <c r="U316">
        <v>9</v>
      </c>
      <c r="V316">
        <v>0</v>
      </c>
      <c r="W316">
        <v>0</v>
      </c>
      <c r="X316">
        <v>-0.5</v>
      </c>
      <c r="Y316">
        <v>0</v>
      </c>
      <c r="Z316">
        <v>0</v>
      </c>
      <c r="AA316">
        <v>0</v>
      </c>
    </row>
    <row r="317" spans="1:27" x14ac:dyDescent="0.25">
      <c r="A317" t="s">
        <v>341</v>
      </c>
      <c r="B317">
        <v>60.9</v>
      </c>
      <c r="C317">
        <v>7.2023999999999999</v>
      </c>
      <c r="D317" s="1">
        <v>5.4600000000000005E-7</v>
      </c>
      <c r="E317">
        <v>65</v>
      </c>
      <c r="G317">
        <v>15</v>
      </c>
      <c r="H317">
        <v>29</v>
      </c>
      <c r="I317">
        <v>108</v>
      </c>
      <c r="J317">
        <v>4</v>
      </c>
      <c r="K317">
        <v>6</v>
      </c>
      <c r="L317">
        <v>20</v>
      </c>
      <c r="M317">
        <v>0</v>
      </c>
      <c r="N317">
        <v>1</v>
      </c>
      <c r="O317">
        <v>5</v>
      </c>
      <c r="P317">
        <v>0</v>
      </c>
      <c r="Q317">
        <v>0</v>
      </c>
      <c r="R317">
        <v>0</v>
      </c>
      <c r="S317">
        <v>1</v>
      </c>
      <c r="T317">
        <v>1</v>
      </c>
      <c r="U317">
        <v>4</v>
      </c>
      <c r="V317">
        <v>1</v>
      </c>
      <c r="W317">
        <v>0</v>
      </c>
      <c r="X317">
        <v>2</v>
      </c>
      <c r="Y317">
        <v>0</v>
      </c>
      <c r="Z317">
        <v>0</v>
      </c>
      <c r="AA317">
        <v>0</v>
      </c>
    </row>
    <row r="318" spans="1:27" x14ac:dyDescent="0.25">
      <c r="A318" t="s">
        <v>342</v>
      </c>
      <c r="B318">
        <v>60.9</v>
      </c>
      <c r="C318">
        <v>7.2190000000000003</v>
      </c>
      <c r="D318" s="1">
        <v>4.4509999999999998E-7</v>
      </c>
      <c r="E318">
        <v>65</v>
      </c>
      <c r="G318">
        <v>12</v>
      </c>
      <c r="H318">
        <v>36</v>
      </c>
      <c r="I318">
        <v>127</v>
      </c>
      <c r="J318">
        <v>5</v>
      </c>
      <c r="K318">
        <v>4</v>
      </c>
      <c r="L318">
        <v>23</v>
      </c>
      <c r="M318">
        <v>2</v>
      </c>
      <c r="N318">
        <v>1</v>
      </c>
      <c r="O318">
        <v>6</v>
      </c>
      <c r="P318">
        <v>0</v>
      </c>
      <c r="Q318">
        <v>0</v>
      </c>
      <c r="R318">
        <v>-1</v>
      </c>
      <c r="S318">
        <v>0</v>
      </c>
      <c r="T318">
        <v>0</v>
      </c>
      <c r="U318">
        <v>3</v>
      </c>
      <c r="V318">
        <v>0</v>
      </c>
      <c r="W318">
        <v>0</v>
      </c>
      <c r="X318">
        <v>0.5</v>
      </c>
      <c r="Y318">
        <v>0</v>
      </c>
      <c r="Z318">
        <v>0</v>
      </c>
      <c r="AA318">
        <v>0</v>
      </c>
    </row>
    <row r="319" spans="1:27" x14ac:dyDescent="0.25">
      <c r="A319" t="s">
        <v>343</v>
      </c>
      <c r="B319">
        <v>60.9</v>
      </c>
      <c r="C319">
        <v>7.2393999999999998</v>
      </c>
      <c r="D319" s="1">
        <v>5.6889999999999997E-7</v>
      </c>
      <c r="E319">
        <v>65</v>
      </c>
      <c r="G319">
        <v>15</v>
      </c>
      <c r="H319">
        <v>34</v>
      </c>
      <c r="I319">
        <v>130</v>
      </c>
      <c r="J319">
        <v>3</v>
      </c>
      <c r="K319">
        <v>5</v>
      </c>
      <c r="L319">
        <v>19</v>
      </c>
      <c r="M319">
        <v>0</v>
      </c>
      <c r="N319">
        <v>1</v>
      </c>
      <c r="O319">
        <v>1</v>
      </c>
      <c r="P319">
        <v>0</v>
      </c>
      <c r="Q319">
        <v>1</v>
      </c>
      <c r="R319">
        <v>1</v>
      </c>
      <c r="S319">
        <v>3</v>
      </c>
      <c r="T319">
        <v>1</v>
      </c>
      <c r="U319">
        <v>7</v>
      </c>
      <c r="V319">
        <v>1</v>
      </c>
      <c r="W319">
        <v>2</v>
      </c>
      <c r="X319">
        <v>5</v>
      </c>
      <c r="Y319">
        <v>0</v>
      </c>
      <c r="Z319">
        <v>0</v>
      </c>
      <c r="AA319">
        <v>0</v>
      </c>
    </row>
    <row r="320" spans="1:27" x14ac:dyDescent="0.25">
      <c r="A320" t="s">
        <v>344</v>
      </c>
      <c r="B320">
        <v>60.9</v>
      </c>
      <c r="C320">
        <v>7.2591999999999999</v>
      </c>
      <c r="D320" s="1">
        <v>5.6390000000000001E-7</v>
      </c>
      <c r="E320">
        <v>65</v>
      </c>
      <c r="G320">
        <v>18</v>
      </c>
      <c r="H320">
        <v>25</v>
      </c>
      <c r="I320">
        <v>129</v>
      </c>
      <c r="J320">
        <v>3</v>
      </c>
      <c r="K320">
        <v>4</v>
      </c>
      <c r="L320">
        <v>17</v>
      </c>
      <c r="M320">
        <v>0</v>
      </c>
      <c r="N320">
        <v>2</v>
      </c>
      <c r="O320">
        <v>4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5</v>
      </c>
      <c r="V320">
        <v>0</v>
      </c>
      <c r="W320">
        <v>0</v>
      </c>
      <c r="X320">
        <v>1</v>
      </c>
      <c r="Y320">
        <v>-0.5</v>
      </c>
      <c r="Z320">
        <v>1</v>
      </c>
      <c r="AA320">
        <v>0.5</v>
      </c>
    </row>
    <row r="321" spans="1:27" x14ac:dyDescent="0.25">
      <c r="A321" t="s">
        <v>345</v>
      </c>
      <c r="B321">
        <v>60.9</v>
      </c>
      <c r="C321">
        <v>7.2808000000000002</v>
      </c>
      <c r="D321" s="1">
        <v>5.3539999999999999E-7</v>
      </c>
      <c r="E321">
        <v>65</v>
      </c>
      <c r="G321">
        <v>15</v>
      </c>
      <c r="H321">
        <v>42</v>
      </c>
      <c r="I321">
        <v>141</v>
      </c>
      <c r="J321">
        <v>4</v>
      </c>
      <c r="K321">
        <v>10</v>
      </c>
      <c r="L321">
        <v>25</v>
      </c>
      <c r="M321">
        <v>1</v>
      </c>
      <c r="N321">
        <v>0</v>
      </c>
      <c r="O321">
        <v>7</v>
      </c>
      <c r="P321">
        <v>0</v>
      </c>
      <c r="Q321">
        <v>0</v>
      </c>
      <c r="R321">
        <v>2</v>
      </c>
      <c r="S321">
        <v>0</v>
      </c>
      <c r="T321">
        <v>0</v>
      </c>
      <c r="U321">
        <v>4</v>
      </c>
      <c r="V321">
        <v>0</v>
      </c>
      <c r="W321">
        <v>0</v>
      </c>
      <c r="X321">
        <v>1</v>
      </c>
      <c r="Y321">
        <v>0</v>
      </c>
      <c r="Z321">
        <v>0</v>
      </c>
      <c r="AA321">
        <v>1</v>
      </c>
    </row>
    <row r="322" spans="1:27" x14ac:dyDescent="0.25">
      <c r="A322" t="s">
        <v>346</v>
      </c>
      <c r="B322">
        <v>60.9</v>
      </c>
      <c r="C322">
        <v>7.2991000000000001</v>
      </c>
      <c r="D322" s="1">
        <v>5.2870000000000002E-7</v>
      </c>
      <c r="E322">
        <v>65</v>
      </c>
      <c r="G322">
        <v>16</v>
      </c>
      <c r="H322">
        <v>28</v>
      </c>
      <c r="I322">
        <v>143</v>
      </c>
      <c r="J322">
        <v>6</v>
      </c>
      <c r="K322">
        <v>6</v>
      </c>
      <c r="L322">
        <v>29</v>
      </c>
      <c r="M322">
        <v>0</v>
      </c>
      <c r="N322">
        <v>1</v>
      </c>
      <c r="O322">
        <v>3</v>
      </c>
      <c r="P322">
        <v>0</v>
      </c>
      <c r="Q322">
        <v>1</v>
      </c>
      <c r="R322">
        <v>2</v>
      </c>
      <c r="S322">
        <v>0</v>
      </c>
      <c r="T322">
        <v>0</v>
      </c>
      <c r="U322">
        <v>1</v>
      </c>
      <c r="V322">
        <v>0</v>
      </c>
      <c r="W322">
        <v>0</v>
      </c>
      <c r="X322">
        <v>1</v>
      </c>
      <c r="Y322">
        <v>0</v>
      </c>
      <c r="Z322">
        <v>0</v>
      </c>
      <c r="AA322">
        <v>0</v>
      </c>
    </row>
    <row r="323" spans="1:27" x14ac:dyDescent="0.25">
      <c r="A323" t="s">
        <v>347</v>
      </c>
      <c r="B323">
        <v>60.9</v>
      </c>
      <c r="C323">
        <v>7.3197000000000001</v>
      </c>
      <c r="D323" s="1">
        <v>4.2380000000000002E-7</v>
      </c>
      <c r="E323">
        <v>65</v>
      </c>
      <c r="G323">
        <v>11</v>
      </c>
      <c r="H323">
        <v>27</v>
      </c>
      <c r="I323">
        <v>129</v>
      </c>
      <c r="J323">
        <v>6</v>
      </c>
      <c r="K323">
        <v>3</v>
      </c>
      <c r="L323">
        <v>19</v>
      </c>
      <c r="M323">
        <v>0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2</v>
      </c>
      <c r="T323">
        <v>0</v>
      </c>
      <c r="U323">
        <v>4.5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2</v>
      </c>
    </row>
    <row r="324" spans="1:27" x14ac:dyDescent="0.25">
      <c r="A324" t="s">
        <v>348</v>
      </c>
      <c r="B324">
        <v>60.9</v>
      </c>
      <c r="C324">
        <v>7.3396999999999997</v>
      </c>
      <c r="D324" s="1">
        <v>5.5499999999999998E-7</v>
      </c>
      <c r="E324">
        <v>65</v>
      </c>
      <c r="G324">
        <v>15</v>
      </c>
      <c r="H324">
        <v>36</v>
      </c>
      <c r="I324">
        <v>146</v>
      </c>
      <c r="J324">
        <v>3</v>
      </c>
      <c r="K324">
        <v>5</v>
      </c>
      <c r="L324">
        <v>25</v>
      </c>
      <c r="M324">
        <v>0</v>
      </c>
      <c r="N324">
        <v>1</v>
      </c>
      <c r="O324">
        <v>5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7</v>
      </c>
      <c r="V324">
        <v>2</v>
      </c>
      <c r="W324">
        <v>0</v>
      </c>
      <c r="X324">
        <v>3</v>
      </c>
      <c r="Y324">
        <v>0</v>
      </c>
      <c r="Z324">
        <v>1</v>
      </c>
      <c r="AA324">
        <v>1</v>
      </c>
    </row>
    <row r="325" spans="1:27" x14ac:dyDescent="0.25">
      <c r="A325" t="s">
        <v>349</v>
      </c>
      <c r="B325">
        <v>60.9</v>
      </c>
      <c r="C325">
        <v>7.3593999999999999</v>
      </c>
      <c r="D325" s="1">
        <v>5.5280000000000003E-7</v>
      </c>
      <c r="E325">
        <v>65</v>
      </c>
      <c r="G325">
        <v>24</v>
      </c>
      <c r="H325">
        <v>27</v>
      </c>
      <c r="I325">
        <v>140</v>
      </c>
      <c r="J325">
        <v>2</v>
      </c>
      <c r="K325">
        <v>5</v>
      </c>
      <c r="L325">
        <v>21</v>
      </c>
      <c r="M325">
        <v>0</v>
      </c>
      <c r="N325">
        <v>1</v>
      </c>
      <c r="O325">
        <v>4</v>
      </c>
      <c r="P325">
        <v>0</v>
      </c>
      <c r="Q325">
        <v>2</v>
      </c>
      <c r="R325">
        <v>4</v>
      </c>
      <c r="S325">
        <v>2</v>
      </c>
      <c r="T325">
        <v>1</v>
      </c>
      <c r="U325">
        <v>7</v>
      </c>
      <c r="V325">
        <v>0</v>
      </c>
      <c r="W325">
        <v>0</v>
      </c>
      <c r="X325">
        <v>2</v>
      </c>
      <c r="Y325">
        <v>0</v>
      </c>
      <c r="Z325">
        <v>0</v>
      </c>
      <c r="AA325">
        <v>1</v>
      </c>
    </row>
    <row r="326" spans="1:27" x14ac:dyDescent="0.25">
      <c r="A326" t="s">
        <v>350</v>
      </c>
      <c r="B326">
        <v>60.9</v>
      </c>
      <c r="C326">
        <v>7.3787000000000003</v>
      </c>
      <c r="D326" s="1">
        <v>5.4750000000000005E-7</v>
      </c>
      <c r="E326">
        <v>65</v>
      </c>
      <c r="G326">
        <v>15</v>
      </c>
      <c r="H326">
        <v>26</v>
      </c>
      <c r="I326">
        <v>135</v>
      </c>
      <c r="J326">
        <v>3</v>
      </c>
      <c r="K326">
        <v>3</v>
      </c>
      <c r="L326">
        <v>27</v>
      </c>
      <c r="M326">
        <v>0</v>
      </c>
      <c r="N326">
        <v>1</v>
      </c>
      <c r="O326">
        <v>4</v>
      </c>
      <c r="P326">
        <v>0</v>
      </c>
      <c r="Q326">
        <v>1</v>
      </c>
      <c r="R326">
        <v>2</v>
      </c>
      <c r="S326">
        <v>0</v>
      </c>
      <c r="T326">
        <v>2</v>
      </c>
      <c r="U326">
        <v>9</v>
      </c>
      <c r="V326">
        <v>1</v>
      </c>
      <c r="W326">
        <v>0</v>
      </c>
      <c r="X326">
        <v>3</v>
      </c>
      <c r="Y326">
        <v>0</v>
      </c>
      <c r="Z326">
        <v>0</v>
      </c>
      <c r="AA326">
        <v>0</v>
      </c>
    </row>
    <row r="327" spans="1:27" x14ac:dyDescent="0.25">
      <c r="A327" t="s">
        <v>351</v>
      </c>
      <c r="B327">
        <v>60.9</v>
      </c>
      <c r="C327">
        <v>7.3997000000000002</v>
      </c>
      <c r="D327" s="1">
        <v>5.3949999999999998E-7</v>
      </c>
      <c r="E327">
        <v>65</v>
      </c>
      <c r="G327">
        <v>20</v>
      </c>
      <c r="H327">
        <v>30</v>
      </c>
      <c r="I327">
        <v>165</v>
      </c>
      <c r="J327">
        <v>7</v>
      </c>
      <c r="K327">
        <v>5</v>
      </c>
      <c r="L327">
        <v>38.5</v>
      </c>
      <c r="M327">
        <v>0</v>
      </c>
      <c r="N327">
        <v>3</v>
      </c>
      <c r="O327">
        <v>2</v>
      </c>
      <c r="P327">
        <v>2</v>
      </c>
      <c r="Q327">
        <v>2</v>
      </c>
      <c r="R327">
        <v>8.5</v>
      </c>
      <c r="S327">
        <v>3</v>
      </c>
      <c r="T327">
        <v>2</v>
      </c>
      <c r="U327">
        <v>9.5</v>
      </c>
      <c r="V327">
        <v>0</v>
      </c>
      <c r="W327">
        <v>0</v>
      </c>
      <c r="X327">
        <v>2.5</v>
      </c>
      <c r="Y327">
        <v>0</v>
      </c>
      <c r="Z327">
        <v>0.5</v>
      </c>
      <c r="AA327">
        <v>1</v>
      </c>
    </row>
    <row r="328" spans="1:27" x14ac:dyDescent="0.25">
      <c r="A328" t="s">
        <v>352</v>
      </c>
      <c r="B328">
        <v>60.9</v>
      </c>
      <c r="C328">
        <v>7.4210000000000003</v>
      </c>
      <c r="D328" s="1">
        <v>5.4280000000000002E-7</v>
      </c>
      <c r="E328">
        <v>65</v>
      </c>
      <c r="G328">
        <v>15</v>
      </c>
      <c r="H328">
        <v>33</v>
      </c>
      <c r="I328">
        <v>158</v>
      </c>
      <c r="J328">
        <v>2.5</v>
      </c>
      <c r="K328">
        <v>5</v>
      </c>
      <c r="L328">
        <v>21.5</v>
      </c>
      <c r="M328">
        <v>0</v>
      </c>
      <c r="N328">
        <v>1</v>
      </c>
      <c r="O328">
        <v>4</v>
      </c>
      <c r="P328">
        <v>1</v>
      </c>
      <c r="Q328">
        <v>1</v>
      </c>
      <c r="R328">
        <v>2.5</v>
      </c>
      <c r="S328">
        <v>2</v>
      </c>
      <c r="T328">
        <v>2</v>
      </c>
      <c r="U328">
        <v>5</v>
      </c>
      <c r="V328">
        <v>0</v>
      </c>
      <c r="W328">
        <v>0</v>
      </c>
      <c r="X328">
        <v>1</v>
      </c>
      <c r="Y328">
        <v>0</v>
      </c>
      <c r="Z328">
        <v>0</v>
      </c>
      <c r="AA328">
        <v>0</v>
      </c>
    </row>
    <row r="329" spans="1:27" x14ac:dyDescent="0.25">
      <c r="A329" t="s">
        <v>353</v>
      </c>
      <c r="B329">
        <v>60.9</v>
      </c>
      <c r="C329">
        <v>7.4420000000000002</v>
      </c>
      <c r="D329" s="1">
        <v>5.3949999999999998E-7</v>
      </c>
      <c r="E329">
        <v>65</v>
      </c>
      <c r="G329">
        <v>17</v>
      </c>
      <c r="H329">
        <v>33</v>
      </c>
      <c r="I329">
        <v>167</v>
      </c>
      <c r="J329">
        <v>6</v>
      </c>
      <c r="K329">
        <v>9</v>
      </c>
      <c r="L329">
        <v>29</v>
      </c>
      <c r="M329">
        <v>2</v>
      </c>
      <c r="N329">
        <v>0</v>
      </c>
      <c r="O329">
        <v>4</v>
      </c>
      <c r="P329">
        <v>0</v>
      </c>
      <c r="Q329">
        <v>0</v>
      </c>
      <c r="R329">
        <v>2</v>
      </c>
      <c r="S329">
        <v>3</v>
      </c>
      <c r="T329">
        <v>1</v>
      </c>
      <c r="U329">
        <v>10</v>
      </c>
      <c r="V329">
        <v>1</v>
      </c>
      <c r="W329">
        <v>0</v>
      </c>
      <c r="X329">
        <v>2</v>
      </c>
      <c r="Y329">
        <v>0</v>
      </c>
      <c r="Z329">
        <v>1</v>
      </c>
      <c r="AA329">
        <v>1</v>
      </c>
    </row>
    <row r="330" spans="1:27" x14ac:dyDescent="0.25">
      <c r="A330" t="s">
        <v>354</v>
      </c>
      <c r="B330">
        <v>60</v>
      </c>
      <c r="C330">
        <v>7.4621000000000004</v>
      </c>
      <c r="D330" s="1">
        <v>5.3590000000000003E-7</v>
      </c>
      <c r="E330">
        <v>65</v>
      </c>
      <c r="G330">
        <v>18</v>
      </c>
      <c r="H330">
        <v>30</v>
      </c>
      <c r="I330">
        <v>163</v>
      </c>
      <c r="J330">
        <v>7</v>
      </c>
      <c r="K330">
        <v>5</v>
      </c>
      <c r="L330">
        <v>31</v>
      </c>
      <c r="M330">
        <v>2</v>
      </c>
      <c r="N330">
        <v>0</v>
      </c>
      <c r="O330">
        <v>4</v>
      </c>
      <c r="P330">
        <v>0</v>
      </c>
      <c r="Q330">
        <v>1</v>
      </c>
      <c r="R330">
        <v>2</v>
      </c>
      <c r="S330">
        <v>3</v>
      </c>
      <c r="T330">
        <v>1</v>
      </c>
      <c r="U330">
        <v>8</v>
      </c>
      <c r="V330">
        <v>0</v>
      </c>
      <c r="W330">
        <v>1</v>
      </c>
      <c r="X330">
        <v>2</v>
      </c>
      <c r="Y330">
        <v>0</v>
      </c>
      <c r="Z330">
        <v>0</v>
      </c>
      <c r="AA330">
        <v>1</v>
      </c>
    </row>
    <row r="331" spans="1:27" x14ac:dyDescent="0.25">
      <c r="A331" t="s">
        <v>355</v>
      </c>
      <c r="B331">
        <v>60.9</v>
      </c>
      <c r="C331">
        <v>7.4790999999999999</v>
      </c>
      <c r="D331" s="1">
        <v>5.0070000000000003E-7</v>
      </c>
      <c r="E331">
        <v>65</v>
      </c>
      <c r="G331">
        <v>19</v>
      </c>
      <c r="H331">
        <v>28</v>
      </c>
      <c r="I331">
        <v>167</v>
      </c>
      <c r="J331">
        <v>2</v>
      </c>
      <c r="K331">
        <v>2</v>
      </c>
      <c r="L331">
        <v>24</v>
      </c>
      <c r="M331">
        <v>0</v>
      </c>
      <c r="N331">
        <v>4</v>
      </c>
      <c r="O331">
        <v>9</v>
      </c>
      <c r="P331">
        <v>2</v>
      </c>
      <c r="Q331">
        <v>0</v>
      </c>
      <c r="R331">
        <v>3</v>
      </c>
      <c r="S331">
        <v>2</v>
      </c>
      <c r="T331">
        <v>2</v>
      </c>
      <c r="U331">
        <v>13</v>
      </c>
      <c r="V331">
        <v>0</v>
      </c>
      <c r="W331">
        <v>1</v>
      </c>
      <c r="X331">
        <v>2</v>
      </c>
      <c r="Y331">
        <v>0</v>
      </c>
      <c r="Z331">
        <v>2</v>
      </c>
      <c r="AA331">
        <v>2.5</v>
      </c>
    </row>
    <row r="332" spans="1:27" x14ac:dyDescent="0.25">
      <c r="A332" t="s">
        <v>356</v>
      </c>
      <c r="B332">
        <v>60</v>
      </c>
      <c r="C332">
        <v>7.4987000000000004</v>
      </c>
      <c r="D332" s="1">
        <v>3.7720000000000002E-7</v>
      </c>
      <c r="E332">
        <v>65</v>
      </c>
      <c r="G332">
        <v>10</v>
      </c>
      <c r="H332">
        <v>26</v>
      </c>
      <c r="I332">
        <v>180</v>
      </c>
      <c r="J332">
        <v>4</v>
      </c>
      <c r="K332">
        <v>12</v>
      </c>
      <c r="L332">
        <v>39</v>
      </c>
      <c r="M332">
        <v>0</v>
      </c>
      <c r="N332">
        <v>2</v>
      </c>
      <c r="O332">
        <v>3</v>
      </c>
      <c r="P332">
        <v>2</v>
      </c>
      <c r="Q332">
        <v>0</v>
      </c>
      <c r="R332">
        <v>3</v>
      </c>
      <c r="S332">
        <v>4</v>
      </c>
      <c r="T332">
        <v>2</v>
      </c>
      <c r="U332">
        <v>11</v>
      </c>
      <c r="V332">
        <v>0</v>
      </c>
      <c r="W332">
        <v>1</v>
      </c>
      <c r="X332">
        <v>2</v>
      </c>
      <c r="Y332">
        <v>1</v>
      </c>
      <c r="Z332">
        <v>1</v>
      </c>
      <c r="AA332">
        <v>3</v>
      </c>
    </row>
    <row r="333" spans="1:27" x14ac:dyDescent="0.25">
      <c r="A333" t="s">
        <v>357</v>
      </c>
      <c r="B333">
        <v>60.9</v>
      </c>
      <c r="C333">
        <v>7.5179</v>
      </c>
      <c r="D333" s="1">
        <v>5.2450000000000002E-7</v>
      </c>
      <c r="E333">
        <v>65</v>
      </c>
      <c r="G333">
        <v>23</v>
      </c>
      <c r="H333">
        <v>31</v>
      </c>
      <c r="I333">
        <v>188</v>
      </c>
      <c r="J333">
        <v>7</v>
      </c>
      <c r="K333">
        <v>8</v>
      </c>
      <c r="L333">
        <v>43</v>
      </c>
      <c r="M333">
        <v>1</v>
      </c>
      <c r="N333">
        <v>0</v>
      </c>
      <c r="O333">
        <v>2</v>
      </c>
      <c r="P333">
        <v>0</v>
      </c>
      <c r="Q333">
        <v>1</v>
      </c>
      <c r="R333">
        <v>3</v>
      </c>
      <c r="S333">
        <v>0</v>
      </c>
      <c r="T333">
        <v>5</v>
      </c>
      <c r="U333">
        <v>16</v>
      </c>
      <c r="V333">
        <v>0</v>
      </c>
      <c r="W333">
        <v>2</v>
      </c>
      <c r="X333">
        <v>4</v>
      </c>
      <c r="Y333">
        <v>0</v>
      </c>
      <c r="Z333">
        <v>0</v>
      </c>
      <c r="AA333">
        <v>0</v>
      </c>
    </row>
    <row r="334" spans="1:27" x14ac:dyDescent="0.25">
      <c r="A334" t="s">
        <v>358</v>
      </c>
      <c r="B334">
        <v>60.9</v>
      </c>
      <c r="C334">
        <v>7.5411999999999999</v>
      </c>
      <c r="D334" s="1">
        <v>4.242E-7</v>
      </c>
      <c r="E334">
        <v>65</v>
      </c>
      <c r="G334">
        <v>17</v>
      </c>
      <c r="H334">
        <v>32</v>
      </c>
      <c r="I334">
        <v>193</v>
      </c>
      <c r="J334">
        <v>13</v>
      </c>
      <c r="K334">
        <v>10</v>
      </c>
      <c r="L334">
        <v>46.5</v>
      </c>
      <c r="M334">
        <v>1</v>
      </c>
      <c r="N334">
        <v>4</v>
      </c>
      <c r="O334">
        <v>6</v>
      </c>
      <c r="P334">
        <v>0</v>
      </c>
      <c r="Q334">
        <v>2</v>
      </c>
      <c r="R334">
        <v>6</v>
      </c>
      <c r="S334">
        <v>0</v>
      </c>
      <c r="T334">
        <v>8</v>
      </c>
      <c r="U334">
        <v>14</v>
      </c>
      <c r="V334">
        <v>1</v>
      </c>
      <c r="W334">
        <v>2</v>
      </c>
      <c r="X334">
        <v>8</v>
      </c>
      <c r="Y334">
        <v>0</v>
      </c>
      <c r="Z334">
        <v>0</v>
      </c>
      <c r="AA334">
        <v>2</v>
      </c>
    </row>
    <row r="335" spans="1:27" x14ac:dyDescent="0.25">
      <c r="A335" t="s">
        <v>359</v>
      </c>
      <c r="B335">
        <v>60.9</v>
      </c>
      <c r="C335">
        <v>7.5629999999999997</v>
      </c>
      <c r="D335" s="1">
        <v>4.031E-7</v>
      </c>
      <c r="E335">
        <v>65</v>
      </c>
      <c r="G335">
        <v>28</v>
      </c>
      <c r="H335">
        <v>34</v>
      </c>
      <c r="I335">
        <v>196</v>
      </c>
      <c r="J335">
        <v>10</v>
      </c>
      <c r="K335">
        <v>6</v>
      </c>
      <c r="L335">
        <v>53</v>
      </c>
      <c r="M335">
        <v>1</v>
      </c>
      <c r="N335">
        <v>1</v>
      </c>
      <c r="O335">
        <v>9</v>
      </c>
      <c r="P335">
        <v>1</v>
      </c>
      <c r="Q335">
        <v>2</v>
      </c>
      <c r="R335">
        <v>8</v>
      </c>
      <c r="S335">
        <v>2</v>
      </c>
      <c r="T335">
        <v>1</v>
      </c>
      <c r="U335">
        <v>9</v>
      </c>
      <c r="V335">
        <v>2</v>
      </c>
      <c r="W335">
        <v>1</v>
      </c>
      <c r="X335">
        <v>5.5</v>
      </c>
      <c r="Y335">
        <v>0</v>
      </c>
      <c r="Z335">
        <v>0</v>
      </c>
      <c r="AA335">
        <v>2</v>
      </c>
    </row>
    <row r="336" spans="1:27" x14ac:dyDescent="0.25">
      <c r="A336" t="s">
        <v>360</v>
      </c>
      <c r="B336">
        <v>60.9</v>
      </c>
      <c r="C336">
        <v>7.5797999999999996</v>
      </c>
      <c r="D336" s="1">
        <v>4.8269999999999995E-7</v>
      </c>
      <c r="E336">
        <v>65</v>
      </c>
      <c r="G336">
        <v>15</v>
      </c>
      <c r="H336">
        <v>29</v>
      </c>
      <c r="I336">
        <v>201</v>
      </c>
      <c r="J336">
        <v>14</v>
      </c>
      <c r="K336">
        <v>16</v>
      </c>
      <c r="L336">
        <v>65</v>
      </c>
      <c r="M336">
        <v>0</v>
      </c>
      <c r="N336">
        <v>2</v>
      </c>
      <c r="O336">
        <v>2</v>
      </c>
      <c r="P336">
        <v>0</v>
      </c>
      <c r="Q336">
        <v>1</v>
      </c>
      <c r="R336">
        <v>2</v>
      </c>
      <c r="S336">
        <v>6</v>
      </c>
      <c r="T336">
        <v>3</v>
      </c>
      <c r="U336">
        <v>15.5</v>
      </c>
      <c r="V336">
        <v>0</v>
      </c>
      <c r="W336">
        <v>1</v>
      </c>
      <c r="X336">
        <v>4.5</v>
      </c>
      <c r="Y336">
        <v>0</v>
      </c>
      <c r="Z336">
        <v>1</v>
      </c>
      <c r="AA336">
        <v>2</v>
      </c>
    </row>
    <row r="337" spans="1:27" x14ac:dyDescent="0.25">
      <c r="A337" t="s">
        <v>361</v>
      </c>
      <c r="B337">
        <v>60.9</v>
      </c>
      <c r="C337">
        <v>7.6017999999999999</v>
      </c>
      <c r="D337" s="1">
        <v>3.8099999999999998E-7</v>
      </c>
      <c r="E337">
        <v>65</v>
      </c>
      <c r="G337">
        <v>25</v>
      </c>
      <c r="H337">
        <v>47</v>
      </c>
      <c r="I337">
        <v>196</v>
      </c>
      <c r="J337">
        <v>12</v>
      </c>
      <c r="K337">
        <v>19</v>
      </c>
      <c r="L337">
        <v>61</v>
      </c>
      <c r="M337">
        <v>1</v>
      </c>
      <c r="N337">
        <v>0</v>
      </c>
      <c r="O337">
        <v>5</v>
      </c>
      <c r="P337">
        <v>2</v>
      </c>
      <c r="Q337">
        <v>1</v>
      </c>
      <c r="R337">
        <v>8</v>
      </c>
      <c r="S337">
        <v>2</v>
      </c>
      <c r="T337">
        <v>0</v>
      </c>
      <c r="U337">
        <v>9</v>
      </c>
      <c r="V337">
        <v>0</v>
      </c>
      <c r="W337">
        <v>2</v>
      </c>
      <c r="X337">
        <v>8</v>
      </c>
      <c r="Y337">
        <v>0</v>
      </c>
      <c r="Z337">
        <v>0</v>
      </c>
      <c r="AA337">
        <v>1</v>
      </c>
    </row>
    <row r="338" spans="1:27" x14ac:dyDescent="0.25">
      <c r="A338" t="s">
        <v>362</v>
      </c>
      <c r="B338">
        <v>60.9</v>
      </c>
      <c r="C338">
        <v>7.6189999999999998</v>
      </c>
      <c r="D338" s="1">
        <v>3.8369999999999997E-7</v>
      </c>
      <c r="E338">
        <v>65</v>
      </c>
      <c r="G338">
        <v>21</v>
      </c>
      <c r="H338">
        <v>32</v>
      </c>
      <c r="I338">
        <v>208</v>
      </c>
      <c r="J338">
        <v>17</v>
      </c>
      <c r="K338">
        <v>14</v>
      </c>
      <c r="L338">
        <v>70</v>
      </c>
      <c r="M338">
        <v>2</v>
      </c>
      <c r="N338">
        <v>3</v>
      </c>
      <c r="O338">
        <v>11</v>
      </c>
      <c r="P338">
        <v>0</v>
      </c>
      <c r="Q338">
        <v>2</v>
      </c>
      <c r="R338">
        <v>5.5</v>
      </c>
      <c r="S338">
        <v>0</v>
      </c>
      <c r="T338">
        <v>1</v>
      </c>
      <c r="U338">
        <v>6</v>
      </c>
      <c r="V338">
        <v>1</v>
      </c>
      <c r="W338">
        <v>0</v>
      </c>
      <c r="X338">
        <v>5.5</v>
      </c>
      <c r="Y338">
        <v>0</v>
      </c>
      <c r="Z338">
        <v>0</v>
      </c>
      <c r="AA338">
        <v>1</v>
      </c>
    </row>
    <row r="339" spans="1:27" x14ac:dyDescent="0.25">
      <c r="A339" t="s">
        <v>363</v>
      </c>
      <c r="B339">
        <v>60.9</v>
      </c>
      <c r="C339">
        <v>7.6402999999999999</v>
      </c>
      <c r="D339" s="1">
        <v>5.0320000000000001E-7</v>
      </c>
      <c r="E339">
        <v>65</v>
      </c>
      <c r="G339">
        <v>21</v>
      </c>
      <c r="H339">
        <v>31</v>
      </c>
      <c r="I339">
        <v>210</v>
      </c>
      <c r="J339">
        <v>18</v>
      </c>
      <c r="K339">
        <v>16</v>
      </c>
      <c r="L339">
        <v>57.5</v>
      </c>
      <c r="M339">
        <v>1</v>
      </c>
      <c r="N339">
        <v>3</v>
      </c>
      <c r="O339">
        <v>8.5</v>
      </c>
      <c r="P339">
        <v>0</v>
      </c>
      <c r="Q339">
        <v>2</v>
      </c>
      <c r="R339">
        <v>4</v>
      </c>
      <c r="S339">
        <v>3</v>
      </c>
      <c r="T339">
        <v>2</v>
      </c>
      <c r="U339">
        <v>10</v>
      </c>
      <c r="V339">
        <v>6</v>
      </c>
      <c r="W339">
        <v>3</v>
      </c>
      <c r="X339">
        <v>14</v>
      </c>
      <c r="Y339">
        <v>0</v>
      </c>
      <c r="Z339">
        <v>0</v>
      </c>
      <c r="AA339">
        <v>1</v>
      </c>
    </row>
    <row r="340" spans="1:27" x14ac:dyDescent="0.25">
      <c r="A340" t="s">
        <v>364</v>
      </c>
      <c r="B340">
        <v>60.9</v>
      </c>
      <c r="C340">
        <v>7.6607000000000003</v>
      </c>
      <c r="D340" s="1">
        <v>4.5130000000000002E-7</v>
      </c>
      <c r="E340">
        <v>65</v>
      </c>
      <c r="G340">
        <v>21</v>
      </c>
      <c r="H340">
        <v>30</v>
      </c>
      <c r="I340">
        <v>208</v>
      </c>
      <c r="J340">
        <v>12</v>
      </c>
      <c r="K340">
        <v>24</v>
      </c>
      <c r="L340">
        <v>69</v>
      </c>
      <c r="M340">
        <v>1</v>
      </c>
      <c r="N340">
        <v>3</v>
      </c>
      <c r="O340">
        <v>9</v>
      </c>
      <c r="P340">
        <v>1</v>
      </c>
      <c r="Q340">
        <v>2</v>
      </c>
      <c r="R340">
        <v>6.5</v>
      </c>
      <c r="S340">
        <v>0</v>
      </c>
      <c r="T340">
        <v>6</v>
      </c>
      <c r="U340">
        <v>11</v>
      </c>
      <c r="V340">
        <v>3</v>
      </c>
      <c r="W340">
        <v>4</v>
      </c>
      <c r="X340">
        <v>10</v>
      </c>
      <c r="Y340">
        <v>0</v>
      </c>
      <c r="Z340">
        <v>1</v>
      </c>
      <c r="AA340">
        <v>1</v>
      </c>
    </row>
    <row r="341" spans="1:27" x14ac:dyDescent="0.25">
      <c r="A341" t="s">
        <v>365</v>
      </c>
      <c r="B341">
        <v>61</v>
      </c>
      <c r="C341">
        <v>7.6841999999999997</v>
      </c>
      <c r="D341" s="1">
        <v>4.2100000000000002E-7</v>
      </c>
      <c r="E341">
        <v>65</v>
      </c>
      <c r="G341">
        <v>20</v>
      </c>
      <c r="H341">
        <v>44</v>
      </c>
      <c r="I341">
        <v>212.5</v>
      </c>
      <c r="J341">
        <v>15</v>
      </c>
      <c r="K341">
        <v>20</v>
      </c>
      <c r="L341">
        <v>63</v>
      </c>
      <c r="M341">
        <v>1</v>
      </c>
      <c r="N341">
        <v>3</v>
      </c>
      <c r="O341">
        <v>12</v>
      </c>
      <c r="P341">
        <v>0</v>
      </c>
      <c r="Q341">
        <v>0</v>
      </c>
      <c r="R341">
        <v>2</v>
      </c>
      <c r="S341">
        <v>1</v>
      </c>
      <c r="T341">
        <v>1</v>
      </c>
      <c r="U341">
        <v>9</v>
      </c>
      <c r="V341">
        <v>1</v>
      </c>
      <c r="W341">
        <v>3</v>
      </c>
      <c r="X341">
        <v>14</v>
      </c>
      <c r="Y341">
        <v>0</v>
      </c>
      <c r="Z341">
        <v>0</v>
      </c>
      <c r="AA341">
        <v>1</v>
      </c>
    </row>
    <row r="342" spans="1:27" x14ac:dyDescent="0.25">
      <c r="A342" t="s">
        <v>366</v>
      </c>
      <c r="B342">
        <v>60.8</v>
      </c>
      <c r="C342">
        <v>7.7012</v>
      </c>
      <c r="D342" s="1">
        <v>4.9770000000000002E-7</v>
      </c>
      <c r="E342">
        <v>65</v>
      </c>
      <c r="G342">
        <v>21</v>
      </c>
      <c r="H342">
        <v>29</v>
      </c>
      <c r="I342">
        <v>224.5</v>
      </c>
      <c r="J342">
        <v>16</v>
      </c>
      <c r="K342">
        <v>28</v>
      </c>
      <c r="L342">
        <v>83</v>
      </c>
      <c r="M342">
        <v>2</v>
      </c>
      <c r="N342">
        <v>3</v>
      </c>
      <c r="O342">
        <v>10</v>
      </c>
      <c r="P342">
        <v>0</v>
      </c>
      <c r="Q342">
        <v>1</v>
      </c>
      <c r="R342">
        <v>5</v>
      </c>
      <c r="S342">
        <v>0</v>
      </c>
      <c r="T342">
        <v>2</v>
      </c>
      <c r="U342">
        <v>5.5</v>
      </c>
      <c r="V342">
        <v>3</v>
      </c>
      <c r="W342">
        <v>1</v>
      </c>
      <c r="X342">
        <v>10</v>
      </c>
      <c r="Y342">
        <v>0</v>
      </c>
      <c r="Z342">
        <v>0</v>
      </c>
      <c r="AA342">
        <v>1</v>
      </c>
    </row>
    <row r="343" spans="1:27" x14ac:dyDescent="0.25">
      <c r="A343" t="s">
        <v>367</v>
      </c>
      <c r="B343">
        <v>60.9</v>
      </c>
      <c r="C343">
        <v>7.7202999999999999</v>
      </c>
      <c r="D343" s="1">
        <v>3.5989999999999999E-7</v>
      </c>
      <c r="E343">
        <v>65</v>
      </c>
      <c r="G343">
        <v>23</v>
      </c>
      <c r="H343">
        <v>41</v>
      </c>
      <c r="I343">
        <v>208</v>
      </c>
      <c r="J343">
        <v>16</v>
      </c>
      <c r="K343">
        <v>22</v>
      </c>
      <c r="L343">
        <v>97.5</v>
      </c>
      <c r="M343">
        <v>2</v>
      </c>
      <c r="N343">
        <v>4</v>
      </c>
      <c r="O343">
        <v>16</v>
      </c>
      <c r="P343">
        <v>0</v>
      </c>
      <c r="Q343">
        <v>2</v>
      </c>
      <c r="R343">
        <v>7</v>
      </c>
      <c r="S343">
        <v>2</v>
      </c>
      <c r="T343">
        <v>3</v>
      </c>
      <c r="U343">
        <v>17</v>
      </c>
      <c r="V343">
        <v>1</v>
      </c>
      <c r="W343">
        <v>1</v>
      </c>
      <c r="X343">
        <v>8</v>
      </c>
      <c r="Y343">
        <v>0</v>
      </c>
      <c r="Z343">
        <v>0</v>
      </c>
      <c r="AA343">
        <v>0</v>
      </c>
    </row>
    <row r="344" spans="1:27" x14ac:dyDescent="0.25">
      <c r="A344" t="s">
        <v>368</v>
      </c>
      <c r="B344">
        <v>60.9</v>
      </c>
      <c r="C344">
        <v>7.7390999999999996</v>
      </c>
      <c r="D344" s="1">
        <v>4.9110000000000005E-7</v>
      </c>
      <c r="E344">
        <v>65</v>
      </c>
      <c r="G344">
        <v>12</v>
      </c>
      <c r="H344">
        <v>33</v>
      </c>
      <c r="I344">
        <v>222</v>
      </c>
      <c r="J344">
        <v>23</v>
      </c>
      <c r="K344">
        <v>25</v>
      </c>
      <c r="L344">
        <v>104</v>
      </c>
      <c r="M344">
        <v>3</v>
      </c>
      <c r="N344">
        <v>4</v>
      </c>
      <c r="O344">
        <v>23</v>
      </c>
      <c r="P344">
        <v>0</v>
      </c>
      <c r="Q344">
        <v>2</v>
      </c>
      <c r="R344">
        <v>7</v>
      </c>
      <c r="S344">
        <v>3</v>
      </c>
      <c r="T344">
        <v>4</v>
      </c>
      <c r="U344">
        <v>22</v>
      </c>
      <c r="V344">
        <v>1</v>
      </c>
      <c r="W344">
        <v>4</v>
      </c>
      <c r="X344">
        <v>8</v>
      </c>
      <c r="Y344">
        <v>0</v>
      </c>
      <c r="Z344">
        <v>0</v>
      </c>
      <c r="AA344">
        <v>0</v>
      </c>
    </row>
    <row r="345" spans="1:27" x14ac:dyDescent="0.25">
      <c r="A345" t="s">
        <v>369</v>
      </c>
      <c r="B345">
        <v>60.9</v>
      </c>
      <c r="C345">
        <v>7.7615999999999996</v>
      </c>
      <c r="D345" s="1">
        <v>4.9029999999999999E-7</v>
      </c>
      <c r="E345">
        <v>65</v>
      </c>
      <c r="G345">
        <v>25</v>
      </c>
      <c r="H345">
        <v>30</v>
      </c>
      <c r="I345">
        <v>236</v>
      </c>
      <c r="J345">
        <v>15</v>
      </c>
      <c r="K345">
        <v>21</v>
      </c>
      <c r="L345">
        <v>86</v>
      </c>
      <c r="M345">
        <v>6</v>
      </c>
      <c r="N345">
        <v>4</v>
      </c>
      <c r="O345">
        <v>14.5</v>
      </c>
      <c r="P345">
        <v>1</v>
      </c>
      <c r="Q345">
        <v>1</v>
      </c>
      <c r="R345">
        <v>9.5</v>
      </c>
      <c r="S345">
        <v>2</v>
      </c>
      <c r="T345">
        <v>1</v>
      </c>
      <c r="U345">
        <v>13</v>
      </c>
      <c r="V345">
        <v>3</v>
      </c>
      <c r="W345">
        <v>5</v>
      </c>
      <c r="X345">
        <v>13</v>
      </c>
      <c r="Y345">
        <v>0</v>
      </c>
      <c r="Z345">
        <v>0</v>
      </c>
      <c r="AA345">
        <v>1</v>
      </c>
    </row>
    <row r="346" spans="1:27" x14ac:dyDescent="0.25">
      <c r="A346" t="s">
        <v>370</v>
      </c>
      <c r="B346">
        <v>60.9</v>
      </c>
      <c r="C346">
        <v>7.7816000000000001</v>
      </c>
      <c r="D346" s="1">
        <v>4.5880000000000001E-7</v>
      </c>
      <c r="E346">
        <v>65</v>
      </c>
      <c r="G346">
        <v>27</v>
      </c>
      <c r="H346">
        <v>38</v>
      </c>
      <c r="I346">
        <v>256</v>
      </c>
      <c r="J346">
        <v>15</v>
      </c>
      <c r="K346">
        <v>19</v>
      </c>
      <c r="L346">
        <v>80</v>
      </c>
      <c r="M346">
        <v>1</v>
      </c>
      <c r="N346">
        <v>3</v>
      </c>
      <c r="O346">
        <v>16</v>
      </c>
      <c r="P346">
        <v>1</v>
      </c>
      <c r="Q346">
        <v>4</v>
      </c>
      <c r="R346">
        <v>12</v>
      </c>
      <c r="S346">
        <v>1</v>
      </c>
      <c r="T346">
        <v>4</v>
      </c>
      <c r="U346">
        <v>15</v>
      </c>
      <c r="V346">
        <v>4</v>
      </c>
      <c r="W346">
        <v>2</v>
      </c>
      <c r="X346">
        <v>13</v>
      </c>
      <c r="Y346">
        <v>0</v>
      </c>
      <c r="Z346">
        <v>2</v>
      </c>
      <c r="AA346">
        <v>3</v>
      </c>
    </row>
    <row r="347" spans="1:27" x14ac:dyDescent="0.25">
      <c r="A347" t="s">
        <v>371</v>
      </c>
      <c r="B347">
        <v>60.9</v>
      </c>
      <c r="C347">
        <v>7.8006000000000002</v>
      </c>
      <c r="D347" s="1">
        <v>4.8230000000000002E-7</v>
      </c>
      <c r="E347">
        <v>64</v>
      </c>
      <c r="G347">
        <v>24</v>
      </c>
      <c r="H347">
        <v>39</v>
      </c>
      <c r="I347">
        <v>235.5</v>
      </c>
      <c r="J347">
        <v>18</v>
      </c>
      <c r="K347">
        <v>28</v>
      </c>
      <c r="L347">
        <v>105</v>
      </c>
      <c r="M347">
        <v>1</v>
      </c>
      <c r="N347">
        <v>6</v>
      </c>
      <c r="O347">
        <v>18</v>
      </c>
      <c r="P347">
        <v>1</v>
      </c>
      <c r="Q347">
        <v>3</v>
      </c>
      <c r="R347">
        <v>7.5</v>
      </c>
      <c r="S347">
        <v>3</v>
      </c>
      <c r="T347">
        <v>4</v>
      </c>
      <c r="U347">
        <v>10</v>
      </c>
      <c r="V347">
        <v>4</v>
      </c>
      <c r="W347">
        <v>6</v>
      </c>
      <c r="X347">
        <v>19</v>
      </c>
      <c r="Y347">
        <v>0</v>
      </c>
      <c r="Z347">
        <v>0</v>
      </c>
      <c r="AA347">
        <v>0</v>
      </c>
    </row>
    <row r="348" spans="1:27" x14ac:dyDescent="0.25">
      <c r="A348" t="s">
        <v>372</v>
      </c>
      <c r="B348">
        <v>60.9</v>
      </c>
      <c r="C348">
        <v>7.8192000000000004</v>
      </c>
      <c r="D348" s="1">
        <v>4.2780000000000001E-7</v>
      </c>
      <c r="E348">
        <v>64</v>
      </c>
      <c r="G348">
        <v>27</v>
      </c>
      <c r="H348">
        <v>37</v>
      </c>
      <c r="I348">
        <v>249</v>
      </c>
      <c r="J348">
        <v>13</v>
      </c>
      <c r="K348">
        <v>22</v>
      </c>
      <c r="L348">
        <v>102</v>
      </c>
      <c r="M348">
        <v>3</v>
      </c>
      <c r="N348">
        <v>4</v>
      </c>
      <c r="O348">
        <v>19</v>
      </c>
      <c r="P348">
        <v>1</v>
      </c>
      <c r="Q348">
        <v>1</v>
      </c>
      <c r="R348">
        <v>9</v>
      </c>
      <c r="S348">
        <v>6</v>
      </c>
      <c r="T348">
        <v>1</v>
      </c>
      <c r="U348">
        <v>16</v>
      </c>
      <c r="V348">
        <v>3</v>
      </c>
      <c r="W348">
        <v>7</v>
      </c>
      <c r="X348">
        <v>14</v>
      </c>
      <c r="Y348">
        <v>1</v>
      </c>
      <c r="Z348">
        <v>0</v>
      </c>
      <c r="AA348">
        <v>2</v>
      </c>
    </row>
    <row r="349" spans="1:27" x14ac:dyDescent="0.25">
      <c r="A349" t="s">
        <v>373</v>
      </c>
      <c r="B349">
        <v>60.9</v>
      </c>
      <c r="C349">
        <v>7.8417000000000003</v>
      </c>
      <c r="D349" s="1">
        <v>4.439E-7</v>
      </c>
      <c r="E349">
        <v>64</v>
      </c>
      <c r="G349">
        <v>29</v>
      </c>
      <c r="H349">
        <v>39</v>
      </c>
      <c r="I349">
        <v>262</v>
      </c>
      <c r="J349">
        <v>22</v>
      </c>
      <c r="K349">
        <v>28</v>
      </c>
      <c r="L349">
        <v>123</v>
      </c>
      <c r="M349">
        <v>2</v>
      </c>
      <c r="N349">
        <v>2</v>
      </c>
      <c r="O349">
        <v>17</v>
      </c>
      <c r="P349">
        <v>3</v>
      </c>
      <c r="Q349">
        <v>4</v>
      </c>
      <c r="R349">
        <v>16</v>
      </c>
      <c r="S349">
        <v>1</v>
      </c>
      <c r="T349">
        <v>4</v>
      </c>
      <c r="U349">
        <v>20</v>
      </c>
      <c r="V349">
        <v>2</v>
      </c>
      <c r="W349">
        <v>1</v>
      </c>
      <c r="X349">
        <v>10</v>
      </c>
      <c r="Y349">
        <v>0</v>
      </c>
      <c r="Z349">
        <v>1</v>
      </c>
      <c r="AA349">
        <v>1</v>
      </c>
    </row>
    <row r="350" spans="1:27" x14ac:dyDescent="0.25">
      <c r="A350" t="s">
        <v>374</v>
      </c>
      <c r="B350">
        <v>60.9</v>
      </c>
      <c r="C350">
        <v>7.8601999999999999</v>
      </c>
      <c r="D350" s="1">
        <v>4.749E-7</v>
      </c>
      <c r="E350">
        <v>64</v>
      </c>
      <c r="G350">
        <v>27</v>
      </c>
      <c r="H350">
        <v>46</v>
      </c>
      <c r="I350">
        <v>247</v>
      </c>
      <c r="J350">
        <v>27</v>
      </c>
      <c r="K350">
        <v>29</v>
      </c>
      <c r="L350">
        <v>121.5</v>
      </c>
      <c r="M350">
        <v>4</v>
      </c>
      <c r="N350">
        <v>3</v>
      </c>
      <c r="O350">
        <v>19.5</v>
      </c>
      <c r="P350">
        <v>2</v>
      </c>
      <c r="Q350">
        <v>2</v>
      </c>
      <c r="R350">
        <v>10</v>
      </c>
      <c r="S350">
        <v>1</v>
      </c>
      <c r="T350">
        <v>5</v>
      </c>
      <c r="U350">
        <v>22</v>
      </c>
      <c r="V350">
        <v>5</v>
      </c>
      <c r="W350">
        <v>5</v>
      </c>
      <c r="X350">
        <v>24</v>
      </c>
      <c r="Y350">
        <v>0</v>
      </c>
      <c r="Z350">
        <v>2</v>
      </c>
      <c r="AA350">
        <v>2.5</v>
      </c>
    </row>
    <row r="351" spans="1:27" x14ac:dyDescent="0.25">
      <c r="A351" t="s">
        <v>375</v>
      </c>
      <c r="B351">
        <v>60</v>
      </c>
      <c r="C351">
        <v>7.8789999999999996</v>
      </c>
      <c r="D351" s="1">
        <v>4.7409999999999999E-7</v>
      </c>
      <c r="E351">
        <v>64</v>
      </c>
      <c r="G351">
        <v>30</v>
      </c>
      <c r="H351">
        <v>51</v>
      </c>
      <c r="I351">
        <v>246</v>
      </c>
      <c r="J351">
        <v>26</v>
      </c>
      <c r="K351">
        <v>35</v>
      </c>
      <c r="L351">
        <v>127</v>
      </c>
      <c r="M351">
        <v>3</v>
      </c>
      <c r="N351">
        <v>2</v>
      </c>
      <c r="O351">
        <v>24.5</v>
      </c>
      <c r="P351">
        <v>2</v>
      </c>
      <c r="Q351">
        <v>2</v>
      </c>
      <c r="R351">
        <v>14</v>
      </c>
      <c r="S351">
        <v>4</v>
      </c>
      <c r="T351">
        <v>8</v>
      </c>
      <c r="U351">
        <v>23</v>
      </c>
      <c r="V351">
        <v>3</v>
      </c>
      <c r="W351">
        <v>2</v>
      </c>
      <c r="X351">
        <v>10</v>
      </c>
      <c r="Y351">
        <v>0</v>
      </c>
      <c r="Z351">
        <v>0</v>
      </c>
      <c r="AA351">
        <v>2</v>
      </c>
    </row>
    <row r="352" spans="1:27" x14ac:dyDescent="0.25">
      <c r="A352" t="s">
        <v>376</v>
      </c>
      <c r="B352">
        <v>60.9</v>
      </c>
      <c r="C352">
        <v>7.9010999999999996</v>
      </c>
      <c r="D352" s="1">
        <v>3.8739999999999999E-7</v>
      </c>
      <c r="E352">
        <v>64</v>
      </c>
      <c r="G352">
        <v>24</v>
      </c>
      <c r="H352">
        <v>42</v>
      </c>
      <c r="I352">
        <v>242</v>
      </c>
      <c r="J352">
        <v>45</v>
      </c>
      <c r="K352">
        <v>49</v>
      </c>
      <c r="L352">
        <v>156</v>
      </c>
      <c r="M352">
        <v>8</v>
      </c>
      <c r="N352">
        <v>11</v>
      </c>
      <c r="O352">
        <v>39</v>
      </c>
      <c r="P352">
        <v>2</v>
      </c>
      <c r="Q352">
        <v>2</v>
      </c>
      <c r="R352">
        <v>7.5</v>
      </c>
      <c r="S352">
        <v>3</v>
      </c>
      <c r="T352">
        <v>5</v>
      </c>
      <c r="U352">
        <v>20</v>
      </c>
      <c r="V352">
        <v>5</v>
      </c>
      <c r="W352">
        <v>10</v>
      </c>
      <c r="X352">
        <v>31</v>
      </c>
      <c r="Y352">
        <v>0</v>
      </c>
      <c r="Z352">
        <v>0</v>
      </c>
      <c r="AA352">
        <v>1</v>
      </c>
    </row>
    <row r="353" spans="1:27" x14ac:dyDescent="0.25">
      <c r="A353" t="s">
        <v>377</v>
      </c>
      <c r="B353">
        <v>60.9</v>
      </c>
      <c r="C353">
        <v>7.9211</v>
      </c>
      <c r="D353" s="1">
        <v>4.6759999999999998E-7</v>
      </c>
      <c r="E353">
        <v>64</v>
      </c>
      <c r="G353">
        <v>47</v>
      </c>
      <c r="H353">
        <v>42</v>
      </c>
      <c r="I353">
        <v>283</v>
      </c>
      <c r="J353">
        <v>74</v>
      </c>
      <c r="K353">
        <v>47</v>
      </c>
      <c r="L353">
        <v>205</v>
      </c>
      <c r="M353">
        <v>9</v>
      </c>
      <c r="N353">
        <v>9</v>
      </c>
      <c r="O353">
        <v>37.5</v>
      </c>
      <c r="P353">
        <v>1</v>
      </c>
      <c r="Q353">
        <v>3</v>
      </c>
      <c r="R353">
        <v>13</v>
      </c>
      <c r="S353">
        <v>9</v>
      </c>
      <c r="T353">
        <v>2</v>
      </c>
      <c r="U353">
        <v>22</v>
      </c>
      <c r="V353">
        <v>5</v>
      </c>
      <c r="W353">
        <v>3</v>
      </c>
      <c r="X353">
        <v>23</v>
      </c>
      <c r="Y353">
        <v>0</v>
      </c>
      <c r="Z353">
        <v>1</v>
      </c>
      <c r="AA353">
        <v>0.5</v>
      </c>
    </row>
    <row r="354" spans="1:27" x14ac:dyDescent="0.25">
      <c r="A354" t="s">
        <v>378</v>
      </c>
      <c r="B354">
        <v>60</v>
      </c>
      <c r="C354">
        <v>7.9406999999999996</v>
      </c>
      <c r="D354" s="1">
        <v>4.6810000000000002E-7</v>
      </c>
      <c r="E354">
        <v>64</v>
      </c>
      <c r="G354">
        <v>44</v>
      </c>
      <c r="H354">
        <v>64</v>
      </c>
      <c r="I354">
        <v>330.5</v>
      </c>
      <c r="J354">
        <v>61</v>
      </c>
      <c r="K354">
        <v>80</v>
      </c>
      <c r="L354">
        <v>221</v>
      </c>
      <c r="M354">
        <v>8</v>
      </c>
      <c r="N354">
        <v>9</v>
      </c>
      <c r="O354">
        <v>32</v>
      </c>
      <c r="P354">
        <v>0</v>
      </c>
      <c r="Q354">
        <v>3</v>
      </c>
      <c r="R354">
        <v>9.5</v>
      </c>
      <c r="S354">
        <v>9</v>
      </c>
      <c r="T354">
        <v>6</v>
      </c>
      <c r="U354">
        <v>26</v>
      </c>
      <c r="V354">
        <v>3</v>
      </c>
      <c r="W354">
        <v>5</v>
      </c>
      <c r="X354">
        <v>21</v>
      </c>
      <c r="Y354">
        <v>1</v>
      </c>
      <c r="Z354">
        <v>2</v>
      </c>
      <c r="AA354">
        <v>5</v>
      </c>
    </row>
    <row r="355" spans="1:27" x14ac:dyDescent="0.25">
      <c r="A355" t="s">
        <v>379</v>
      </c>
      <c r="B355">
        <v>60.9</v>
      </c>
      <c r="C355">
        <v>7.9615999999999998</v>
      </c>
      <c r="D355" s="1">
        <v>4.1940000000000001E-7</v>
      </c>
      <c r="E355">
        <v>64</v>
      </c>
      <c r="G355">
        <v>24</v>
      </c>
      <c r="H355">
        <v>61</v>
      </c>
      <c r="I355">
        <v>267</v>
      </c>
      <c r="J355">
        <v>59</v>
      </c>
      <c r="K355">
        <v>80</v>
      </c>
      <c r="L355">
        <v>228</v>
      </c>
      <c r="M355">
        <v>6</v>
      </c>
      <c r="N355">
        <v>5</v>
      </c>
      <c r="O355">
        <v>30</v>
      </c>
      <c r="P355">
        <v>1</v>
      </c>
      <c r="Q355">
        <v>1</v>
      </c>
      <c r="R355">
        <v>8</v>
      </c>
      <c r="S355">
        <v>4</v>
      </c>
      <c r="T355">
        <v>8</v>
      </c>
      <c r="U355">
        <v>19.5</v>
      </c>
      <c r="V355">
        <v>3</v>
      </c>
      <c r="W355">
        <v>5</v>
      </c>
      <c r="X355">
        <v>20</v>
      </c>
      <c r="Y355">
        <v>0</v>
      </c>
      <c r="Z355">
        <v>0</v>
      </c>
      <c r="AA355">
        <v>0</v>
      </c>
    </row>
    <row r="356" spans="1:27" x14ac:dyDescent="0.25">
      <c r="A356" t="s">
        <v>380</v>
      </c>
      <c r="B356">
        <v>60.9</v>
      </c>
      <c r="C356">
        <v>7.9824999999999999</v>
      </c>
      <c r="D356" s="1">
        <v>4.644E-7</v>
      </c>
      <c r="E356">
        <v>64</v>
      </c>
      <c r="G356">
        <v>52</v>
      </c>
      <c r="H356">
        <v>70</v>
      </c>
      <c r="I356">
        <v>333</v>
      </c>
      <c r="J356">
        <v>59</v>
      </c>
      <c r="K356">
        <v>83</v>
      </c>
      <c r="L356">
        <v>243</v>
      </c>
      <c r="M356">
        <v>13</v>
      </c>
      <c r="N356">
        <v>19</v>
      </c>
      <c r="O356">
        <v>55</v>
      </c>
      <c r="P356">
        <v>2</v>
      </c>
      <c r="Q356">
        <v>1</v>
      </c>
      <c r="R356">
        <v>9</v>
      </c>
      <c r="S356">
        <v>4</v>
      </c>
      <c r="T356">
        <v>4</v>
      </c>
      <c r="U356">
        <v>22</v>
      </c>
      <c r="V356">
        <v>5</v>
      </c>
      <c r="W356">
        <v>7</v>
      </c>
      <c r="X356">
        <v>27</v>
      </c>
      <c r="Y356">
        <v>2</v>
      </c>
      <c r="Z356">
        <v>0</v>
      </c>
      <c r="AA356">
        <v>3</v>
      </c>
    </row>
    <row r="357" spans="1:27" x14ac:dyDescent="0.25">
      <c r="A357" t="s">
        <v>381</v>
      </c>
      <c r="B357">
        <v>60.9</v>
      </c>
      <c r="C357">
        <v>8.0002999999999993</v>
      </c>
      <c r="D357" s="1">
        <v>4.6199999999999998E-7</v>
      </c>
      <c r="E357">
        <v>64</v>
      </c>
      <c r="G357">
        <v>47</v>
      </c>
      <c r="H357">
        <v>64</v>
      </c>
      <c r="I357">
        <v>338</v>
      </c>
      <c r="J357">
        <v>52</v>
      </c>
      <c r="K357">
        <v>95</v>
      </c>
      <c r="L357">
        <v>284.5</v>
      </c>
      <c r="M357">
        <v>8</v>
      </c>
      <c r="N357">
        <v>11</v>
      </c>
      <c r="O357">
        <v>44</v>
      </c>
      <c r="P357">
        <v>1</v>
      </c>
      <c r="Q357">
        <v>4</v>
      </c>
      <c r="R357">
        <v>13</v>
      </c>
      <c r="S357">
        <v>2</v>
      </c>
      <c r="T357">
        <v>5</v>
      </c>
      <c r="U357">
        <v>18</v>
      </c>
      <c r="V357">
        <v>4</v>
      </c>
      <c r="W357">
        <v>11</v>
      </c>
      <c r="X357">
        <v>32</v>
      </c>
      <c r="Y357">
        <v>1</v>
      </c>
      <c r="Z357">
        <v>0</v>
      </c>
      <c r="AA357">
        <v>2</v>
      </c>
    </row>
    <row r="358" spans="1:27" x14ac:dyDescent="0.25">
      <c r="A358" t="s">
        <v>382</v>
      </c>
      <c r="B358">
        <v>60.9</v>
      </c>
      <c r="C358">
        <v>8.0208999999999993</v>
      </c>
      <c r="D358" s="1">
        <v>4.5569999999999998E-7</v>
      </c>
      <c r="E358">
        <v>64</v>
      </c>
      <c r="G358">
        <v>34</v>
      </c>
      <c r="H358">
        <v>60</v>
      </c>
      <c r="I358">
        <v>305</v>
      </c>
      <c r="J358">
        <v>59</v>
      </c>
      <c r="K358">
        <v>101</v>
      </c>
      <c r="L358">
        <v>302.5</v>
      </c>
      <c r="M358">
        <v>9</v>
      </c>
      <c r="N358">
        <v>19</v>
      </c>
      <c r="O358">
        <v>44</v>
      </c>
      <c r="P358">
        <v>2</v>
      </c>
      <c r="Q358">
        <v>4</v>
      </c>
      <c r="R358">
        <v>15</v>
      </c>
      <c r="S358">
        <v>2</v>
      </c>
      <c r="T358">
        <v>6</v>
      </c>
      <c r="U358">
        <v>16.5</v>
      </c>
      <c r="V358">
        <v>2</v>
      </c>
      <c r="W358">
        <v>4</v>
      </c>
      <c r="X358">
        <v>24.5</v>
      </c>
      <c r="Y358">
        <v>1</v>
      </c>
      <c r="Z358">
        <v>1</v>
      </c>
      <c r="AA358">
        <v>4.5</v>
      </c>
    </row>
    <row r="359" spans="1:27" x14ac:dyDescent="0.25">
      <c r="A359" t="s">
        <v>383</v>
      </c>
      <c r="B359">
        <v>60.9</v>
      </c>
      <c r="C359">
        <v>8.0421999999999993</v>
      </c>
      <c r="D359" s="1">
        <v>3.2150000000000001E-7</v>
      </c>
      <c r="E359">
        <v>64</v>
      </c>
      <c r="G359">
        <v>49</v>
      </c>
      <c r="H359">
        <v>78</v>
      </c>
      <c r="I359">
        <v>358</v>
      </c>
      <c r="J359">
        <v>66</v>
      </c>
      <c r="K359">
        <v>111</v>
      </c>
      <c r="L359">
        <v>361</v>
      </c>
      <c r="M359">
        <v>4</v>
      </c>
      <c r="N359">
        <v>15</v>
      </c>
      <c r="O359">
        <v>55.5</v>
      </c>
      <c r="P359">
        <v>4</v>
      </c>
      <c r="Q359">
        <v>9</v>
      </c>
      <c r="R359">
        <v>20</v>
      </c>
      <c r="S359">
        <v>6</v>
      </c>
      <c r="T359">
        <v>4</v>
      </c>
      <c r="U359">
        <v>25.5</v>
      </c>
      <c r="V359">
        <v>4</v>
      </c>
      <c r="W359">
        <v>11</v>
      </c>
      <c r="X359">
        <v>29</v>
      </c>
      <c r="Y359">
        <v>0</v>
      </c>
      <c r="Z359">
        <v>0</v>
      </c>
      <c r="AA359">
        <v>1.5</v>
      </c>
    </row>
    <row r="360" spans="1:27" x14ac:dyDescent="0.25">
      <c r="A360" t="s">
        <v>384</v>
      </c>
      <c r="B360">
        <v>60.9</v>
      </c>
      <c r="C360">
        <v>8.0597999999999992</v>
      </c>
      <c r="D360" s="1">
        <v>4.228E-7</v>
      </c>
      <c r="E360">
        <v>64</v>
      </c>
      <c r="G360">
        <v>36</v>
      </c>
      <c r="H360">
        <v>63</v>
      </c>
      <c r="I360">
        <v>368</v>
      </c>
      <c r="J360">
        <v>65</v>
      </c>
      <c r="K360">
        <v>102</v>
      </c>
      <c r="L360">
        <v>354</v>
      </c>
      <c r="M360">
        <v>8</v>
      </c>
      <c r="N360">
        <v>20</v>
      </c>
      <c r="O360">
        <v>57</v>
      </c>
      <c r="P360">
        <v>2</v>
      </c>
      <c r="Q360">
        <v>3</v>
      </c>
      <c r="R360">
        <v>15.5</v>
      </c>
      <c r="S360">
        <v>6</v>
      </c>
      <c r="T360">
        <v>13</v>
      </c>
      <c r="U360">
        <v>46</v>
      </c>
      <c r="V360">
        <v>3</v>
      </c>
      <c r="W360">
        <v>5</v>
      </c>
      <c r="X360">
        <v>29.5</v>
      </c>
      <c r="Y360">
        <v>0</v>
      </c>
      <c r="Z360">
        <v>1</v>
      </c>
      <c r="AA360">
        <v>1.5</v>
      </c>
    </row>
    <row r="361" spans="1:27" x14ac:dyDescent="0.25">
      <c r="A361" t="s">
        <v>385</v>
      </c>
      <c r="B361">
        <v>60.9</v>
      </c>
      <c r="C361">
        <v>8.0800999999999998</v>
      </c>
      <c r="D361" s="1">
        <v>3.4709999999999998E-7</v>
      </c>
      <c r="E361">
        <v>64</v>
      </c>
      <c r="G361">
        <v>27</v>
      </c>
      <c r="H361">
        <v>69</v>
      </c>
      <c r="I361">
        <v>374</v>
      </c>
      <c r="J361">
        <v>62</v>
      </c>
      <c r="K361">
        <v>99</v>
      </c>
      <c r="L361">
        <v>365.5</v>
      </c>
      <c r="M361">
        <v>5</v>
      </c>
      <c r="N361">
        <v>15</v>
      </c>
      <c r="O361">
        <v>70</v>
      </c>
      <c r="P361">
        <v>5</v>
      </c>
      <c r="Q361">
        <v>7</v>
      </c>
      <c r="R361">
        <v>23</v>
      </c>
      <c r="S361">
        <v>8</v>
      </c>
      <c r="T361">
        <v>5</v>
      </c>
      <c r="U361">
        <v>31</v>
      </c>
      <c r="V361">
        <v>3</v>
      </c>
      <c r="W361">
        <v>5</v>
      </c>
      <c r="X361">
        <v>20.5</v>
      </c>
      <c r="Y361">
        <v>2</v>
      </c>
      <c r="Z361">
        <v>2</v>
      </c>
      <c r="AA361">
        <v>7</v>
      </c>
    </row>
    <row r="362" spans="1:27" x14ac:dyDescent="0.25">
      <c r="A362" t="s">
        <v>386</v>
      </c>
      <c r="B362">
        <v>60</v>
      </c>
      <c r="C362">
        <v>8.1003000000000007</v>
      </c>
      <c r="D362" s="1">
        <v>4.5060000000000002E-7</v>
      </c>
      <c r="E362">
        <v>64</v>
      </c>
      <c r="G362">
        <v>43</v>
      </c>
      <c r="H362">
        <v>62</v>
      </c>
      <c r="I362">
        <v>329.5</v>
      </c>
      <c r="J362">
        <v>86</v>
      </c>
      <c r="K362">
        <v>102</v>
      </c>
      <c r="L362">
        <v>421.5</v>
      </c>
      <c r="M362">
        <v>8</v>
      </c>
      <c r="N362">
        <v>7</v>
      </c>
      <c r="O362">
        <v>47.5</v>
      </c>
      <c r="P362">
        <v>1</v>
      </c>
      <c r="Q362">
        <v>2</v>
      </c>
      <c r="R362">
        <v>13</v>
      </c>
      <c r="S362">
        <v>2</v>
      </c>
      <c r="T362">
        <v>4</v>
      </c>
      <c r="U362">
        <v>24</v>
      </c>
      <c r="V362">
        <v>4</v>
      </c>
      <c r="W362">
        <v>9</v>
      </c>
      <c r="X362">
        <v>32.5</v>
      </c>
      <c r="Y362">
        <v>0</v>
      </c>
      <c r="Z362">
        <v>0</v>
      </c>
      <c r="AA362">
        <v>2</v>
      </c>
    </row>
    <row r="363" spans="1:27" x14ac:dyDescent="0.25">
      <c r="A363" t="s">
        <v>387</v>
      </c>
      <c r="B363">
        <v>60.9</v>
      </c>
      <c r="C363">
        <v>8.1199999999999992</v>
      </c>
      <c r="D363" s="1">
        <v>4.4400000000000001E-7</v>
      </c>
      <c r="E363">
        <v>64</v>
      </c>
      <c r="G363">
        <v>41</v>
      </c>
      <c r="H363">
        <v>75</v>
      </c>
      <c r="I363">
        <v>387</v>
      </c>
      <c r="J363">
        <v>43</v>
      </c>
      <c r="K363">
        <v>108</v>
      </c>
      <c r="L363">
        <v>380</v>
      </c>
      <c r="M363">
        <v>15</v>
      </c>
      <c r="N363">
        <v>17</v>
      </c>
      <c r="O363">
        <v>65</v>
      </c>
      <c r="P363">
        <v>2</v>
      </c>
      <c r="Q363">
        <v>6</v>
      </c>
      <c r="R363">
        <v>23</v>
      </c>
      <c r="S363">
        <v>5</v>
      </c>
      <c r="T363">
        <v>6</v>
      </c>
      <c r="U363">
        <v>33</v>
      </c>
      <c r="V363">
        <v>4</v>
      </c>
      <c r="W363">
        <v>10</v>
      </c>
      <c r="X363">
        <v>39</v>
      </c>
      <c r="Y363">
        <v>2</v>
      </c>
      <c r="Z363">
        <v>-0.5</v>
      </c>
      <c r="AA363">
        <v>5</v>
      </c>
    </row>
    <row r="364" spans="1:27" x14ac:dyDescent="0.25">
      <c r="A364" t="s">
        <v>388</v>
      </c>
      <c r="B364">
        <v>60.9</v>
      </c>
      <c r="C364">
        <v>8.14</v>
      </c>
      <c r="D364" s="1">
        <v>3.1530000000000002E-7</v>
      </c>
      <c r="E364">
        <v>64</v>
      </c>
      <c r="G364">
        <v>41</v>
      </c>
      <c r="H364">
        <v>61</v>
      </c>
      <c r="I364">
        <v>378.5</v>
      </c>
      <c r="J364">
        <v>41</v>
      </c>
      <c r="K364">
        <v>109</v>
      </c>
      <c r="L364">
        <v>378</v>
      </c>
      <c r="M364">
        <v>11</v>
      </c>
      <c r="N364">
        <v>18</v>
      </c>
      <c r="O364">
        <v>68</v>
      </c>
      <c r="P364">
        <v>3</v>
      </c>
      <c r="Q364">
        <v>4</v>
      </c>
      <c r="R364">
        <v>21</v>
      </c>
      <c r="S364">
        <v>8</v>
      </c>
      <c r="T364">
        <v>17</v>
      </c>
      <c r="U364">
        <v>43.5</v>
      </c>
      <c r="V364">
        <v>3</v>
      </c>
      <c r="W364">
        <v>6</v>
      </c>
      <c r="X364">
        <v>33</v>
      </c>
      <c r="Y364">
        <v>0</v>
      </c>
      <c r="Z364">
        <v>1</v>
      </c>
      <c r="AA364">
        <v>2</v>
      </c>
    </row>
    <row r="365" spans="1:27" x14ac:dyDescent="0.25">
      <c r="A365" t="s">
        <v>389</v>
      </c>
      <c r="B365">
        <v>60.9</v>
      </c>
      <c r="C365">
        <v>8.1609999999999996</v>
      </c>
      <c r="D365" s="1">
        <v>4.3640000000000002E-7</v>
      </c>
      <c r="E365">
        <v>64</v>
      </c>
      <c r="G365">
        <v>36</v>
      </c>
      <c r="H365">
        <v>73</v>
      </c>
      <c r="I365">
        <v>372</v>
      </c>
      <c r="J365">
        <v>54</v>
      </c>
      <c r="K365">
        <v>101</v>
      </c>
      <c r="L365">
        <v>420</v>
      </c>
      <c r="M365">
        <v>17</v>
      </c>
      <c r="N365">
        <v>15</v>
      </c>
      <c r="O365">
        <v>71.5</v>
      </c>
      <c r="P365">
        <v>3</v>
      </c>
      <c r="Q365">
        <v>5</v>
      </c>
      <c r="R365">
        <v>20.5</v>
      </c>
      <c r="S365">
        <v>5</v>
      </c>
      <c r="T365">
        <v>3</v>
      </c>
      <c r="U365">
        <v>34</v>
      </c>
      <c r="V365">
        <v>4</v>
      </c>
      <c r="W365">
        <v>8</v>
      </c>
      <c r="X365">
        <v>34.5</v>
      </c>
      <c r="Y365">
        <v>1</v>
      </c>
      <c r="Z365">
        <v>1</v>
      </c>
      <c r="AA365">
        <v>3</v>
      </c>
    </row>
    <row r="366" spans="1:27" x14ac:dyDescent="0.25">
      <c r="A366" t="s">
        <v>390</v>
      </c>
      <c r="B366">
        <v>60</v>
      </c>
      <c r="C366">
        <v>8.1804000000000006</v>
      </c>
      <c r="D366" s="1">
        <v>4.3370000000000003E-7</v>
      </c>
      <c r="E366">
        <v>64</v>
      </c>
      <c r="G366">
        <v>29</v>
      </c>
      <c r="H366">
        <v>59</v>
      </c>
      <c r="I366">
        <v>362</v>
      </c>
      <c r="J366">
        <v>55</v>
      </c>
      <c r="K366">
        <v>101</v>
      </c>
      <c r="L366">
        <v>374</v>
      </c>
      <c r="M366">
        <v>10</v>
      </c>
      <c r="N366">
        <v>12</v>
      </c>
      <c r="O366">
        <v>66</v>
      </c>
      <c r="P366">
        <v>3</v>
      </c>
      <c r="Q366">
        <v>5</v>
      </c>
      <c r="R366">
        <v>20.5</v>
      </c>
      <c r="S366">
        <v>4</v>
      </c>
      <c r="T366">
        <v>4</v>
      </c>
      <c r="U366">
        <v>23.5</v>
      </c>
      <c r="V366">
        <v>3</v>
      </c>
      <c r="W366">
        <v>4</v>
      </c>
      <c r="X366">
        <v>24.5</v>
      </c>
      <c r="Y366">
        <v>2</v>
      </c>
      <c r="Z366">
        <v>1</v>
      </c>
      <c r="AA366">
        <v>8.5</v>
      </c>
    </row>
    <row r="367" spans="1:27" x14ac:dyDescent="0.25">
      <c r="A367" t="s">
        <v>391</v>
      </c>
      <c r="B367">
        <v>60.9</v>
      </c>
      <c r="C367">
        <v>8.1995000000000005</v>
      </c>
      <c r="D367" s="1">
        <v>4.3609999999999999E-7</v>
      </c>
      <c r="E367">
        <v>64</v>
      </c>
      <c r="G367">
        <v>35</v>
      </c>
      <c r="H367">
        <v>59</v>
      </c>
      <c r="I367">
        <v>363</v>
      </c>
      <c r="J367">
        <v>55</v>
      </c>
      <c r="K367">
        <v>96</v>
      </c>
      <c r="L367">
        <v>380</v>
      </c>
      <c r="M367">
        <v>12</v>
      </c>
      <c r="N367">
        <v>15</v>
      </c>
      <c r="O367">
        <v>82</v>
      </c>
      <c r="P367">
        <v>4</v>
      </c>
      <c r="Q367">
        <v>6</v>
      </c>
      <c r="R367">
        <v>22</v>
      </c>
      <c r="S367">
        <v>2</v>
      </c>
      <c r="T367">
        <v>6</v>
      </c>
      <c r="U367">
        <v>38</v>
      </c>
      <c r="V367">
        <v>2</v>
      </c>
      <c r="W367">
        <v>7</v>
      </c>
      <c r="X367">
        <v>31.5</v>
      </c>
      <c r="Y367">
        <v>1</v>
      </c>
      <c r="Z367">
        <v>1</v>
      </c>
      <c r="AA367">
        <v>4</v>
      </c>
    </row>
    <row r="368" spans="1:27" x14ac:dyDescent="0.25">
      <c r="A368" t="s">
        <v>392</v>
      </c>
      <c r="B368">
        <v>60.9</v>
      </c>
      <c r="C368">
        <v>8.2202000000000002</v>
      </c>
      <c r="D368" s="1">
        <v>3.8140000000000001E-7</v>
      </c>
      <c r="E368">
        <v>64</v>
      </c>
      <c r="G368">
        <v>36</v>
      </c>
      <c r="H368">
        <v>73</v>
      </c>
      <c r="I368">
        <v>353</v>
      </c>
      <c r="J368">
        <v>67</v>
      </c>
      <c r="K368">
        <v>98</v>
      </c>
      <c r="L368">
        <v>467.5</v>
      </c>
      <c r="M368">
        <v>8</v>
      </c>
      <c r="N368">
        <v>17</v>
      </c>
      <c r="O368">
        <v>62</v>
      </c>
      <c r="P368">
        <v>1</v>
      </c>
      <c r="Q368">
        <v>6</v>
      </c>
      <c r="R368">
        <v>25.5</v>
      </c>
      <c r="S368">
        <v>3</v>
      </c>
      <c r="T368">
        <v>8</v>
      </c>
      <c r="U368">
        <v>28.5</v>
      </c>
      <c r="V368">
        <v>3</v>
      </c>
      <c r="W368">
        <v>5</v>
      </c>
      <c r="X368">
        <v>23</v>
      </c>
      <c r="Y368">
        <v>0</v>
      </c>
      <c r="Z368">
        <v>0</v>
      </c>
      <c r="AA368">
        <v>1</v>
      </c>
    </row>
    <row r="369" spans="1:27" x14ac:dyDescent="0.25">
      <c r="A369" t="s">
        <v>393</v>
      </c>
      <c r="B369">
        <v>60.9</v>
      </c>
      <c r="C369">
        <v>8.2406000000000006</v>
      </c>
      <c r="D369" s="1">
        <v>4.3150000000000002E-7</v>
      </c>
      <c r="E369">
        <v>64</v>
      </c>
      <c r="G369">
        <v>36</v>
      </c>
      <c r="H369">
        <v>71</v>
      </c>
      <c r="I369">
        <v>389</v>
      </c>
      <c r="J369">
        <v>51</v>
      </c>
      <c r="K369">
        <v>75</v>
      </c>
      <c r="L369">
        <v>416.5</v>
      </c>
      <c r="M369">
        <v>2</v>
      </c>
      <c r="N369">
        <v>21</v>
      </c>
      <c r="O369">
        <v>74.5</v>
      </c>
      <c r="P369">
        <v>3</v>
      </c>
      <c r="Q369">
        <v>6</v>
      </c>
      <c r="R369">
        <v>25.5</v>
      </c>
      <c r="S369">
        <v>1</v>
      </c>
      <c r="T369">
        <v>7</v>
      </c>
      <c r="U369">
        <v>39.5</v>
      </c>
      <c r="V369">
        <v>1</v>
      </c>
      <c r="W369">
        <v>8</v>
      </c>
      <c r="X369">
        <v>30</v>
      </c>
      <c r="Y369">
        <v>0</v>
      </c>
      <c r="Z369">
        <v>3</v>
      </c>
      <c r="AA369">
        <v>5</v>
      </c>
    </row>
    <row r="370" spans="1:27" x14ac:dyDescent="0.25">
      <c r="A370" t="s">
        <v>394</v>
      </c>
      <c r="B370">
        <v>60.9</v>
      </c>
      <c r="C370">
        <v>8.2589000000000006</v>
      </c>
      <c r="D370" s="1">
        <v>4.3099999999999998E-7</v>
      </c>
      <c r="E370">
        <v>64</v>
      </c>
      <c r="G370">
        <v>22</v>
      </c>
      <c r="H370">
        <v>73</v>
      </c>
      <c r="I370">
        <v>364</v>
      </c>
      <c r="J370">
        <v>54</v>
      </c>
      <c r="K370">
        <v>100</v>
      </c>
      <c r="L370">
        <v>434</v>
      </c>
      <c r="M370">
        <v>9</v>
      </c>
      <c r="N370">
        <v>16</v>
      </c>
      <c r="O370">
        <v>70</v>
      </c>
      <c r="P370">
        <v>4</v>
      </c>
      <c r="Q370">
        <v>6</v>
      </c>
      <c r="R370">
        <v>26.5</v>
      </c>
      <c r="S370">
        <v>1</v>
      </c>
      <c r="T370">
        <v>6</v>
      </c>
      <c r="U370">
        <v>31</v>
      </c>
      <c r="V370">
        <v>1</v>
      </c>
      <c r="W370">
        <v>8</v>
      </c>
      <c r="X370">
        <v>34</v>
      </c>
      <c r="Y370">
        <v>0</v>
      </c>
      <c r="Z370">
        <v>0</v>
      </c>
      <c r="AA370">
        <v>7</v>
      </c>
    </row>
    <row r="371" spans="1:27" x14ac:dyDescent="0.25">
      <c r="A371" t="s">
        <v>395</v>
      </c>
      <c r="B371">
        <v>60.9</v>
      </c>
      <c r="C371">
        <v>8.2806999999999995</v>
      </c>
      <c r="D371" s="1">
        <v>4.3000000000000001E-7</v>
      </c>
      <c r="E371">
        <v>64</v>
      </c>
      <c r="G371">
        <v>19</v>
      </c>
      <c r="H371">
        <v>62</v>
      </c>
      <c r="I371">
        <v>375</v>
      </c>
      <c r="J371">
        <v>51</v>
      </c>
      <c r="K371">
        <v>87</v>
      </c>
      <c r="L371">
        <v>462</v>
      </c>
      <c r="M371">
        <v>12</v>
      </c>
      <c r="N371">
        <v>11</v>
      </c>
      <c r="O371">
        <v>84</v>
      </c>
      <c r="P371">
        <v>1</v>
      </c>
      <c r="Q371">
        <v>7</v>
      </c>
      <c r="R371">
        <v>30.5</v>
      </c>
      <c r="S371">
        <v>4</v>
      </c>
      <c r="T371">
        <v>7</v>
      </c>
      <c r="U371">
        <v>49.5</v>
      </c>
      <c r="V371">
        <v>4</v>
      </c>
      <c r="W371">
        <v>6</v>
      </c>
      <c r="X371">
        <v>37.5</v>
      </c>
      <c r="Y371">
        <v>0</v>
      </c>
      <c r="Z371">
        <v>1</v>
      </c>
      <c r="AA371">
        <v>2.5</v>
      </c>
    </row>
    <row r="372" spans="1:27" x14ac:dyDescent="0.25">
      <c r="A372" t="s">
        <v>396</v>
      </c>
      <c r="B372">
        <v>60.9</v>
      </c>
      <c r="C372">
        <v>8.2995000000000001</v>
      </c>
      <c r="D372" s="1">
        <v>4.2790000000000001E-7</v>
      </c>
      <c r="E372">
        <v>64</v>
      </c>
      <c r="G372">
        <v>31</v>
      </c>
      <c r="H372">
        <v>65</v>
      </c>
      <c r="I372">
        <v>417</v>
      </c>
      <c r="J372">
        <v>48</v>
      </c>
      <c r="K372">
        <v>83</v>
      </c>
      <c r="L372">
        <v>453</v>
      </c>
      <c r="M372">
        <v>11</v>
      </c>
      <c r="N372">
        <v>17</v>
      </c>
      <c r="O372">
        <v>87</v>
      </c>
      <c r="P372">
        <v>4</v>
      </c>
      <c r="Q372">
        <v>3</v>
      </c>
      <c r="R372">
        <v>20.5</v>
      </c>
      <c r="S372">
        <v>7</v>
      </c>
      <c r="T372">
        <v>9</v>
      </c>
      <c r="U372">
        <v>45</v>
      </c>
      <c r="V372">
        <v>2</v>
      </c>
      <c r="W372">
        <v>6</v>
      </c>
      <c r="X372">
        <v>42.5</v>
      </c>
      <c r="Y372">
        <v>0</v>
      </c>
      <c r="Z372">
        <v>0</v>
      </c>
      <c r="AA372">
        <v>2.5</v>
      </c>
    </row>
    <row r="373" spans="1:27" x14ac:dyDescent="0.25">
      <c r="A373" t="s">
        <v>397</v>
      </c>
      <c r="B373">
        <v>60.9</v>
      </c>
      <c r="C373">
        <v>8.3207000000000004</v>
      </c>
      <c r="D373" s="1">
        <v>4.2609999999999998E-7</v>
      </c>
      <c r="E373">
        <v>64</v>
      </c>
      <c r="G373">
        <v>26</v>
      </c>
      <c r="H373">
        <v>46</v>
      </c>
      <c r="I373">
        <v>371.5</v>
      </c>
      <c r="J373">
        <v>39</v>
      </c>
      <c r="K373">
        <v>83</v>
      </c>
      <c r="L373">
        <v>465.5</v>
      </c>
      <c r="M373">
        <v>7</v>
      </c>
      <c r="N373">
        <v>12</v>
      </c>
      <c r="O373">
        <v>77</v>
      </c>
      <c r="P373">
        <v>3</v>
      </c>
      <c r="Q373">
        <v>4</v>
      </c>
      <c r="R373">
        <v>24</v>
      </c>
      <c r="S373">
        <v>5</v>
      </c>
      <c r="T373">
        <v>4</v>
      </c>
      <c r="U373">
        <v>44</v>
      </c>
      <c r="V373">
        <v>2</v>
      </c>
      <c r="W373">
        <v>5</v>
      </c>
      <c r="X373">
        <v>35.5</v>
      </c>
      <c r="Y373">
        <v>0</v>
      </c>
      <c r="Z373">
        <v>0</v>
      </c>
      <c r="AA373">
        <v>0.5</v>
      </c>
    </row>
    <row r="374" spans="1:27" x14ac:dyDescent="0.25">
      <c r="A374" t="s">
        <v>398</v>
      </c>
      <c r="B374">
        <v>60.9</v>
      </c>
      <c r="C374">
        <v>8.3414999999999999</v>
      </c>
      <c r="D374" s="1">
        <v>4.256E-7</v>
      </c>
      <c r="E374">
        <v>64</v>
      </c>
      <c r="G374">
        <v>36</v>
      </c>
      <c r="H374">
        <v>64</v>
      </c>
      <c r="I374">
        <v>370.5</v>
      </c>
      <c r="J374">
        <v>53</v>
      </c>
      <c r="K374">
        <v>93</v>
      </c>
      <c r="L374">
        <v>448.5</v>
      </c>
      <c r="M374">
        <v>4</v>
      </c>
      <c r="N374">
        <v>15</v>
      </c>
      <c r="O374">
        <v>83</v>
      </c>
      <c r="P374">
        <v>3</v>
      </c>
      <c r="Q374">
        <v>6</v>
      </c>
      <c r="R374">
        <v>33</v>
      </c>
      <c r="S374">
        <v>3</v>
      </c>
      <c r="T374">
        <v>4</v>
      </c>
      <c r="U374">
        <v>48.5</v>
      </c>
      <c r="V374">
        <v>5</v>
      </c>
      <c r="W374">
        <v>6</v>
      </c>
      <c r="X374">
        <v>47</v>
      </c>
      <c r="Y374">
        <v>1</v>
      </c>
      <c r="Z374">
        <v>1</v>
      </c>
      <c r="AA374">
        <v>3</v>
      </c>
    </row>
    <row r="375" spans="1:27" x14ac:dyDescent="0.25">
      <c r="A375" t="s">
        <v>399</v>
      </c>
      <c r="B375">
        <v>60</v>
      </c>
      <c r="C375">
        <v>8.3602000000000007</v>
      </c>
      <c r="D375" s="1">
        <v>4.2370000000000002E-7</v>
      </c>
      <c r="E375">
        <v>64</v>
      </c>
      <c r="G375">
        <v>24</v>
      </c>
      <c r="H375">
        <v>58</v>
      </c>
      <c r="I375">
        <v>374</v>
      </c>
      <c r="J375">
        <v>35</v>
      </c>
      <c r="K375">
        <v>71</v>
      </c>
      <c r="L375">
        <v>416</v>
      </c>
      <c r="M375">
        <v>4</v>
      </c>
      <c r="N375">
        <v>9</v>
      </c>
      <c r="O375">
        <v>74</v>
      </c>
      <c r="P375">
        <v>4</v>
      </c>
      <c r="Q375">
        <v>7</v>
      </c>
      <c r="R375">
        <v>28.5</v>
      </c>
      <c r="S375">
        <v>6</v>
      </c>
      <c r="T375">
        <v>7</v>
      </c>
      <c r="U375">
        <v>43</v>
      </c>
      <c r="V375">
        <v>6</v>
      </c>
      <c r="W375">
        <v>6</v>
      </c>
      <c r="X375">
        <v>37.5</v>
      </c>
      <c r="Y375">
        <v>0</v>
      </c>
      <c r="Z375">
        <v>0</v>
      </c>
      <c r="AA375">
        <v>3</v>
      </c>
    </row>
    <row r="376" spans="1:27" x14ac:dyDescent="0.25">
      <c r="A376" t="s">
        <v>400</v>
      </c>
      <c r="B376">
        <v>60.9</v>
      </c>
      <c r="C376">
        <v>8.3790999999999993</v>
      </c>
      <c r="D376" s="1">
        <v>3.5890000000000002E-7</v>
      </c>
      <c r="E376">
        <v>64</v>
      </c>
      <c r="G376">
        <v>33</v>
      </c>
      <c r="H376">
        <v>57</v>
      </c>
      <c r="I376">
        <v>418</v>
      </c>
      <c r="J376">
        <v>36</v>
      </c>
      <c r="K376">
        <v>77</v>
      </c>
      <c r="L376">
        <v>468</v>
      </c>
      <c r="M376">
        <v>7</v>
      </c>
      <c r="N376">
        <v>6</v>
      </c>
      <c r="O376">
        <v>78</v>
      </c>
      <c r="P376">
        <v>4</v>
      </c>
      <c r="Q376">
        <v>7</v>
      </c>
      <c r="R376">
        <v>37.5</v>
      </c>
      <c r="S376">
        <v>4</v>
      </c>
      <c r="T376">
        <v>11</v>
      </c>
      <c r="U376">
        <v>50</v>
      </c>
      <c r="V376">
        <v>8</v>
      </c>
      <c r="W376">
        <v>6</v>
      </c>
      <c r="X376">
        <v>51.5</v>
      </c>
      <c r="Y376">
        <v>0</v>
      </c>
      <c r="Z376">
        <v>0</v>
      </c>
      <c r="AA376">
        <v>2</v>
      </c>
    </row>
    <row r="377" spans="1:27" x14ac:dyDescent="0.25">
      <c r="A377" t="s">
        <v>401</v>
      </c>
      <c r="B377">
        <v>60.9</v>
      </c>
      <c r="C377">
        <v>8.4016000000000002</v>
      </c>
      <c r="D377" s="1">
        <v>4.2170000000000002E-7</v>
      </c>
      <c r="E377">
        <v>64</v>
      </c>
      <c r="G377">
        <v>26</v>
      </c>
      <c r="H377">
        <v>70</v>
      </c>
      <c r="I377">
        <v>425.5</v>
      </c>
      <c r="J377">
        <v>33</v>
      </c>
      <c r="K377">
        <v>84</v>
      </c>
      <c r="L377">
        <v>509</v>
      </c>
      <c r="M377">
        <v>4</v>
      </c>
      <c r="N377">
        <v>8</v>
      </c>
      <c r="O377">
        <v>82</v>
      </c>
      <c r="P377">
        <v>3</v>
      </c>
      <c r="Q377">
        <v>6</v>
      </c>
      <c r="R377">
        <v>33.5</v>
      </c>
      <c r="S377">
        <v>8</v>
      </c>
      <c r="T377">
        <v>8</v>
      </c>
      <c r="U377">
        <v>52.5</v>
      </c>
      <c r="V377">
        <v>3</v>
      </c>
      <c r="W377">
        <v>8</v>
      </c>
      <c r="X377">
        <v>40</v>
      </c>
      <c r="Y377">
        <v>1</v>
      </c>
      <c r="Z377">
        <v>0</v>
      </c>
      <c r="AA377">
        <v>6.5</v>
      </c>
    </row>
    <row r="378" spans="1:27" x14ac:dyDescent="0.25">
      <c r="A378" t="s">
        <v>402</v>
      </c>
      <c r="B378">
        <v>60.9</v>
      </c>
      <c r="C378">
        <v>8.4207000000000001</v>
      </c>
      <c r="D378" s="1">
        <v>3.382E-7</v>
      </c>
      <c r="E378">
        <v>64</v>
      </c>
      <c r="G378">
        <v>28</v>
      </c>
      <c r="H378">
        <v>54</v>
      </c>
      <c r="I378">
        <v>428</v>
      </c>
      <c r="J378">
        <v>32</v>
      </c>
      <c r="K378">
        <v>60</v>
      </c>
      <c r="L378">
        <v>438</v>
      </c>
      <c r="M378">
        <v>6</v>
      </c>
      <c r="N378">
        <v>14</v>
      </c>
      <c r="O378">
        <v>58</v>
      </c>
      <c r="P378">
        <v>2</v>
      </c>
      <c r="Q378">
        <v>9</v>
      </c>
      <c r="R378">
        <v>31.5</v>
      </c>
      <c r="S378">
        <v>7</v>
      </c>
      <c r="T378">
        <v>11</v>
      </c>
      <c r="U378">
        <v>66</v>
      </c>
      <c r="V378">
        <v>3</v>
      </c>
      <c r="W378">
        <v>4</v>
      </c>
      <c r="X378">
        <v>36.5</v>
      </c>
      <c r="Y378">
        <v>0</v>
      </c>
      <c r="Z378">
        <v>0</v>
      </c>
      <c r="AA378">
        <v>0.5</v>
      </c>
    </row>
    <row r="379" spans="1:27" x14ac:dyDescent="0.25">
      <c r="A379" t="s">
        <v>403</v>
      </c>
      <c r="B379">
        <v>60</v>
      </c>
      <c r="C379">
        <v>8.4405000000000001</v>
      </c>
      <c r="D379" s="1">
        <v>3.4910000000000002E-7</v>
      </c>
      <c r="E379">
        <v>64</v>
      </c>
      <c r="G379">
        <v>29</v>
      </c>
      <c r="H379">
        <v>56</v>
      </c>
      <c r="I379">
        <v>370</v>
      </c>
      <c r="J379">
        <v>41</v>
      </c>
      <c r="K379">
        <v>66</v>
      </c>
      <c r="L379">
        <v>498.5</v>
      </c>
      <c r="M379">
        <v>8</v>
      </c>
      <c r="N379">
        <v>10</v>
      </c>
      <c r="O379">
        <v>58.5</v>
      </c>
      <c r="P379">
        <v>5</v>
      </c>
      <c r="Q379">
        <v>4</v>
      </c>
      <c r="R379">
        <v>41</v>
      </c>
      <c r="S379">
        <v>5</v>
      </c>
      <c r="T379">
        <v>9</v>
      </c>
      <c r="U379">
        <v>50.5</v>
      </c>
      <c r="V379">
        <v>4</v>
      </c>
      <c r="W379">
        <v>9</v>
      </c>
      <c r="X379">
        <v>37.5</v>
      </c>
      <c r="Y379">
        <v>2</v>
      </c>
      <c r="Z379">
        <v>0</v>
      </c>
      <c r="AA379">
        <v>6.5</v>
      </c>
    </row>
    <row r="380" spans="1:27" x14ac:dyDescent="0.25">
      <c r="A380" t="s">
        <v>404</v>
      </c>
      <c r="B380">
        <v>60.9</v>
      </c>
      <c r="C380">
        <v>8.4621999999999993</v>
      </c>
      <c r="D380" s="1">
        <v>3.9369999999999999E-7</v>
      </c>
      <c r="E380">
        <v>64</v>
      </c>
      <c r="G380">
        <v>35</v>
      </c>
      <c r="H380">
        <v>61</v>
      </c>
      <c r="I380">
        <v>469</v>
      </c>
      <c r="J380">
        <v>33</v>
      </c>
      <c r="K380">
        <v>64</v>
      </c>
      <c r="L380">
        <v>436</v>
      </c>
      <c r="M380">
        <v>6</v>
      </c>
      <c r="N380">
        <v>14</v>
      </c>
      <c r="O380">
        <v>86</v>
      </c>
      <c r="P380">
        <v>1</v>
      </c>
      <c r="Q380">
        <v>7</v>
      </c>
      <c r="R380">
        <v>33.5</v>
      </c>
      <c r="S380">
        <v>4</v>
      </c>
      <c r="T380">
        <v>13</v>
      </c>
      <c r="U380">
        <v>60.5</v>
      </c>
      <c r="V380">
        <v>7</v>
      </c>
      <c r="W380">
        <v>6</v>
      </c>
      <c r="X380">
        <v>48</v>
      </c>
      <c r="Y380">
        <v>2</v>
      </c>
      <c r="Z380">
        <v>0</v>
      </c>
      <c r="AA380">
        <v>7</v>
      </c>
    </row>
    <row r="381" spans="1:27" x14ac:dyDescent="0.25">
      <c r="A381" t="s">
        <v>405</v>
      </c>
      <c r="B381">
        <v>60.9</v>
      </c>
      <c r="C381">
        <v>8.4783000000000008</v>
      </c>
      <c r="D381" s="1">
        <v>4.1680000000000003E-7</v>
      </c>
      <c r="E381">
        <v>64</v>
      </c>
      <c r="G381">
        <v>31</v>
      </c>
      <c r="H381">
        <v>49</v>
      </c>
      <c r="I381">
        <v>448.5</v>
      </c>
      <c r="J381">
        <v>32</v>
      </c>
      <c r="K381">
        <v>70</v>
      </c>
      <c r="L381">
        <v>457</v>
      </c>
      <c r="M381">
        <v>4</v>
      </c>
      <c r="N381">
        <v>10</v>
      </c>
      <c r="O381">
        <v>73</v>
      </c>
      <c r="P381">
        <v>5</v>
      </c>
      <c r="Q381">
        <v>4</v>
      </c>
      <c r="R381">
        <v>34.5</v>
      </c>
      <c r="S381">
        <v>0</v>
      </c>
      <c r="T381">
        <v>6</v>
      </c>
      <c r="U381">
        <v>48</v>
      </c>
      <c r="V381">
        <v>3</v>
      </c>
      <c r="W381">
        <v>5</v>
      </c>
      <c r="X381">
        <v>35</v>
      </c>
      <c r="Y381">
        <v>0</v>
      </c>
      <c r="Z381">
        <v>1</v>
      </c>
      <c r="AA381">
        <v>4.5</v>
      </c>
    </row>
    <row r="382" spans="1:27" x14ac:dyDescent="0.25">
      <c r="A382" t="s">
        <v>406</v>
      </c>
      <c r="B382">
        <v>60</v>
      </c>
      <c r="C382">
        <v>8.4975000000000005</v>
      </c>
      <c r="D382" s="1">
        <v>4.1619999999999998E-7</v>
      </c>
      <c r="E382">
        <v>64</v>
      </c>
      <c r="G382">
        <v>24</v>
      </c>
      <c r="H382">
        <v>51</v>
      </c>
      <c r="I382">
        <v>424.5</v>
      </c>
      <c r="J382">
        <v>24</v>
      </c>
      <c r="K382">
        <v>67</v>
      </c>
      <c r="L382">
        <v>440.5</v>
      </c>
      <c r="M382">
        <v>7</v>
      </c>
      <c r="N382">
        <v>10</v>
      </c>
      <c r="O382">
        <v>84.5</v>
      </c>
      <c r="P382">
        <v>0</v>
      </c>
      <c r="Q382">
        <v>8</v>
      </c>
      <c r="R382">
        <v>28</v>
      </c>
      <c r="S382">
        <v>7</v>
      </c>
      <c r="T382">
        <v>9</v>
      </c>
      <c r="U382">
        <v>46.5</v>
      </c>
      <c r="V382">
        <v>4</v>
      </c>
      <c r="W382">
        <v>4</v>
      </c>
      <c r="X382">
        <v>37.5</v>
      </c>
      <c r="Y382">
        <v>3</v>
      </c>
      <c r="Z382">
        <v>1</v>
      </c>
      <c r="AA382">
        <v>7</v>
      </c>
    </row>
    <row r="383" spans="1:27" x14ac:dyDescent="0.25">
      <c r="A383" t="s">
        <v>407</v>
      </c>
      <c r="B383">
        <v>60.9</v>
      </c>
      <c r="C383">
        <v>8.5200999999999993</v>
      </c>
      <c r="D383" s="1">
        <v>4.1520000000000001E-7</v>
      </c>
      <c r="E383">
        <v>64</v>
      </c>
      <c r="G383">
        <v>23</v>
      </c>
      <c r="H383">
        <v>50</v>
      </c>
      <c r="I383">
        <v>431.5</v>
      </c>
      <c r="J383">
        <v>40</v>
      </c>
      <c r="K383">
        <v>68</v>
      </c>
      <c r="L383">
        <v>496</v>
      </c>
      <c r="M383">
        <v>3</v>
      </c>
      <c r="N383">
        <v>11</v>
      </c>
      <c r="O383">
        <v>71</v>
      </c>
      <c r="P383">
        <v>4</v>
      </c>
      <c r="Q383">
        <v>4</v>
      </c>
      <c r="R383">
        <v>34</v>
      </c>
      <c r="S383">
        <v>3</v>
      </c>
      <c r="T383">
        <v>6</v>
      </c>
      <c r="U383">
        <v>51</v>
      </c>
      <c r="V383">
        <v>4</v>
      </c>
      <c r="W383">
        <v>13</v>
      </c>
      <c r="X383">
        <v>56</v>
      </c>
      <c r="Y383">
        <v>2</v>
      </c>
      <c r="Z383">
        <v>3</v>
      </c>
      <c r="AA383">
        <v>14.5</v>
      </c>
    </row>
    <row r="384" spans="1:27" x14ac:dyDescent="0.25">
      <c r="A384" t="s">
        <v>408</v>
      </c>
      <c r="B384">
        <v>60.9</v>
      </c>
      <c r="C384">
        <v>8.5380000000000003</v>
      </c>
      <c r="D384" s="1">
        <v>4.1390000000000002E-7</v>
      </c>
      <c r="E384">
        <v>64</v>
      </c>
      <c r="G384">
        <v>33</v>
      </c>
      <c r="H384">
        <v>61</v>
      </c>
      <c r="I384">
        <v>456</v>
      </c>
      <c r="J384">
        <v>24</v>
      </c>
      <c r="K384">
        <v>60</v>
      </c>
      <c r="L384">
        <v>490.5</v>
      </c>
      <c r="M384">
        <v>3</v>
      </c>
      <c r="N384">
        <v>13</v>
      </c>
      <c r="O384">
        <v>80</v>
      </c>
      <c r="P384">
        <v>1</v>
      </c>
      <c r="Q384">
        <v>9</v>
      </c>
      <c r="R384">
        <v>44.5</v>
      </c>
      <c r="S384">
        <v>7</v>
      </c>
      <c r="T384">
        <v>7</v>
      </c>
      <c r="U384">
        <v>47.5</v>
      </c>
      <c r="V384">
        <v>1</v>
      </c>
      <c r="W384">
        <v>9</v>
      </c>
      <c r="X384">
        <v>49.5</v>
      </c>
      <c r="Y384">
        <v>1</v>
      </c>
      <c r="Z384">
        <v>2</v>
      </c>
      <c r="AA384">
        <v>3.5</v>
      </c>
    </row>
    <row r="385" spans="1:27" x14ac:dyDescent="0.25">
      <c r="A385" t="s">
        <v>409</v>
      </c>
      <c r="B385">
        <v>60.9</v>
      </c>
      <c r="C385">
        <v>8.5569000000000006</v>
      </c>
      <c r="D385" s="1">
        <v>4.1310000000000001E-7</v>
      </c>
      <c r="E385">
        <v>64</v>
      </c>
      <c r="G385">
        <v>31</v>
      </c>
      <c r="H385">
        <v>42</v>
      </c>
      <c r="I385">
        <v>433</v>
      </c>
      <c r="J385">
        <v>30</v>
      </c>
      <c r="K385">
        <v>59</v>
      </c>
      <c r="L385">
        <v>480</v>
      </c>
      <c r="M385">
        <v>4</v>
      </c>
      <c r="N385">
        <v>10</v>
      </c>
      <c r="O385">
        <v>71</v>
      </c>
      <c r="P385">
        <v>3</v>
      </c>
      <c r="Q385">
        <v>6</v>
      </c>
      <c r="R385">
        <v>31.5</v>
      </c>
      <c r="S385">
        <v>4</v>
      </c>
      <c r="T385">
        <v>5</v>
      </c>
      <c r="U385">
        <v>60</v>
      </c>
      <c r="V385">
        <v>4</v>
      </c>
      <c r="W385">
        <v>7</v>
      </c>
      <c r="X385">
        <v>33</v>
      </c>
      <c r="Y385">
        <v>3</v>
      </c>
      <c r="Z385">
        <v>3</v>
      </c>
      <c r="AA385">
        <v>7</v>
      </c>
    </row>
    <row r="386" spans="1:27" x14ac:dyDescent="0.25">
      <c r="A386" t="s">
        <v>410</v>
      </c>
      <c r="B386">
        <v>60.9</v>
      </c>
      <c r="C386">
        <v>8.5861999999999998</v>
      </c>
      <c r="D386" s="1">
        <v>4.115E-7</v>
      </c>
      <c r="E386">
        <v>64</v>
      </c>
      <c r="G386">
        <v>42</v>
      </c>
      <c r="H386">
        <v>50</v>
      </c>
      <c r="I386">
        <v>466</v>
      </c>
      <c r="J386">
        <v>33</v>
      </c>
      <c r="K386">
        <v>65</v>
      </c>
      <c r="L386">
        <v>459</v>
      </c>
      <c r="M386">
        <v>3</v>
      </c>
      <c r="N386">
        <v>10</v>
      </c>
      <c r="O386">
        <v>78</v>
      </c>
      <c r="P386">
        <v>5</v>
      </c>
      <c r="Q386">
        <v>6</v>
      </c>
      <c r="R386">
        <v>41</v>
      </c>
      <c r="S386">
        <v>2</v>
      </c>
      <c r="T386">
        <v>5</v>
      </c>
      <c r="U386">
        <v>43.5</v>
      </c>
      <c r="V386">
        <v>2</v>
      </c>
      <c r="W386">
        <v>7</v>
      </c>
      <c r="X386">
        <v>37.5</v>
      </c>
      <c r="Y386">
        <v>3</v>
      </c>
      <c r="Z386">
        <v>1</v>
      </c>
      <c r="AA386">
        <v>8.5</v>
      </c>
    </row>
    <row r="387" spans="1:27" x14ac:dyDescent="0.25">
      <c r="A387" t="s">
        <v>411</v>
      </c>
      <c r="B387">
        <v>60.9</v>
      </c>
      <c r="C387">
        <v>8.5958000000000006</v>
      </c>
      <c r="D387" s="1">
        <v>4.1090000000000001E-7</v>
      </c>
      <c r="E387">
        <v>64</v>
      </c>
      <c r="G387">
        <v>27</v>
      </c>
      <c r="H387">
        <v>55</v>
      </c>
      <c r="I387">
        <v>446</v>
      </c>
      <c r="J387">
        <v>30</v>
      </c>
      <c r="K387">
        <v>52</v>
      </c>
      <c r="L387">
        <v>471</v>
      </c>
      <c r="M387">
        <v>6</v>
      </c>
      <c r="N387">
        <v>6</v>
      </c>
      <c r="O387">
        <v>78.5</v>
      </c>
      <c r="P387">
        <v>1</v>
      </c>
      <c r="Q387">
        <v>6</v>
      </c>
      <c r="R387">
        <v>36.5</v>
      </c>
      <c r="S387">
        <v>2</v>
      </c>
      <c r="T387">
        <v>12</v>
      </c>
      <c r="U387">
        <v>66.5</v>
      </c>
      <c r="V387">
        <v>2</v>
      </c>
      <c r="W387">
        <v>3</v>
      </c>
      <c r="X387">
        <v>42</v>
      </c>
      <c r="Y387">
        <v>2</v>
      </c>
      <c r="Z387">
        <v>2</v>
      </c>
      <c r="AA387">
        <v>7.5</v>
      </c>
    </row>
    <row r="388" spans="1:27" x14ac:dyDescent="0.25">
      <c r="A388" t="s">
        <v>412</v>
      </c>
      <c r="B388">
        <v>60</v>
      </c>
      <c r="C388">
        <v>8.6206999999999994</v>
      </c>
      <c r="D388" s="1">
        <v>4.0779999999999999E-7</v>
      </c>
      <c r="E388">
        <v>64</v>
      </c>
      <c r="G388">
        <v>36</v>
      </c>
      <c r="H388">
        <v>62</v>
      </c>
      <c r="I388">
        <v>455.5</v>
      </c>
      <c r="J388">
        <v>21</v>
      </c>
      <c r="K388">
        <v>50</v>
      </c>
      <c r="L388">
        <v>450</v>
      </c>
      <c r="M388">
        <v>4</v>
      </c>
      <c r="N388">
        <v>7</v>
      </c>
      <c r="O388">
        <v>80</v>
      </c>
      <c r="P388">
        <v>2</v>
      </c>
      <c r="Q388">
        <v>3</v>
      </c>
      <c r="R388">
        <v>33</v>
      </c>
      <c r="S388">
        <v>7</v>
      </c>
      <c r="T388">
        <v>9</v>
      </c>
      <c r="U388">
        <v>53</v>
      </c>
      <c r="V388">
        <v>4</v>
      </c>
      <c r="W388">
        <v>9</v>
      </c>
      <c r="X388">
        <v>50</v>
      </c>
      <c r="Y388">
        <v>4</v>
      </c>
      <c r="Z388">
        <v>3</v>
      </c>
      <c r="AA388">
        <v>15.5</v>
      </c>
    </row>
    <row r="389" spans="1:27" x14ac:dyDescent="0.25">
      <c r="A389" t="s">
        <v>413</v>
      </c>
      <c r="B389">
        <v>60.9</v>
      </c>
      <c r="C389">
        <v>8.6388999999999996</v>
      </c>
      <c r="D389" s="1">
        <v>2.8519999999999999E-7</v>
      </c>
      <c r="E389">
        <v>64</v>
      </c>
      <c r="G389">
        <v>45</v>
      </c>
      <c r="H389">
        <v>48</v>
      </c>
      <c r="I389">
        <v>470</v>
      </c>
      <c r="J389">
        <v>24</v>
      </c>
      <c r="K389">
        <v>62</v>
      </c>
      <c r="L389">
        <v>448.5</v>
      </c>
      <c r="M389">
        <v>3</v>
      </c>
      <c r="N389">
        <v>9</v>
      </c>
      <c r="O389">
        <v>86</v>
      </c>
      <c r="P389">
        <v>3</v>
      </c>
      <c r="Q389">
        <v>6</v>
      </c>
      <c r="R389">
        <v>30</v>
      </c>
      <c r="S389">
        <v>4</v>
      </c>
      <c r="T389">
        <v>8</v>
      </c>
      <c r="U389">
        <v>63.5</v>
      </c>
      <c r="V389">
        <v>4</v>
      </c>
      <c r="W389">
        <v>15</v>
      </c>
      <c r="X389">
        <v>52</v>
      </c>
      <c r="Y389">
        <v>4</v>
      </c>
      <c r="Z389">
        <v>4</v>
      </c>
      <c r="AA389">
        <v>13.5</v>
      </c>
    </row>
    <row r="390" spans="1:27" x14ac:dyDescent="0.25">
      <c r="A390" t="s">
        <v>414</v>
      </c>
      <c r="B390">
        <v>60.9</v>
      </c>
      <c r="C390">
        <v>8.6587999999999994</v>
      </c>
      <c r="D390" s="1">
        <v>4.0250000000000001E-7</v>
      </c>
      <c r="E390">
        <v>64</v>
      </c>
      <c r="G390">
        <v>37</v>
      </c>
      <c r="H390">
        <v>58</v>
      </c>
      <c r="I390">
        <v>458</v>
      </c>
      <c r="J390">
        <v>29</v>
      </c>
      <c r="K390">
        <v>53</v>
      </c>
      <c r="L390">
        <v>513</v>
      </c>
      <c r="M390">
        <v>5</v>
      </c>
      <c r="N390">
        <v>8</v>
      </c>
      <c r="O390">
        <v>76</v>
      </c>
      <c r="P390">
        <v>4</v>
      </c>
      <c r="Q390">
        <v>4</v>
      </c>
      <c r="R390">
        <v>36.5</v>
      </c>
      <c r="S390">
        <v>6</v>
      </c>
      <c r="T390">
        <v>3</v>
      </c>
      <c r="U390">
        <v>38.5</v>
      </c>
      <c r="V390">
        <v>4</v>
      </c>
      <c r="W390">
        <v>4</v>
      </c>
      <c r="X390">
        <v>53</v>
      </c>
      <c r="Y390">
        <v>5</v>
      </c>
      <c r="Z390">
        <v>1</v>
      </c>
      <c r="AA390">
        <v>11.5</v>
      </c>
    </row>
    <row r="391" spans="1:27" x14ac:dyDescent="0.25">
      <c r="A391" t="s">
        <v>415</v>
      </c>
      <c r="B391">
        <v>60.9</v>
      </c>
      <c r="C391">
        <v>8.6773000000000007</v>
      </c>
      <c r="D391" s="1">
        <v>4.0639999999999999E-7</v>
      </c>
      <c r="E391">
        <v>64</v>
      </c>
      <c r="G391">
        <v>31</v>
      </c>
      <c r="H391">
        <v>49</v>
      </c>
      <c r="I391">
        <v>463</v>
      </c>
      <c r="J391">
        <v>27</v>
      </c>
      <c r="K391">
        <v>67</v>
      </c>
      <c r="L391">
        <v>526</v>
      </c>
      <c r="M391">
        <v>7</v>
      </c>
      <c r="N391">
        <v>7</v>
      </c>
      <c r="O391">
        <v>83</v>
      </c>
      <c r="P391">
        <v>2</v>
      </c>
      <c r="Q391">
        <v>4</v>
      </c>
      <c r="R391">
        <v>33</v>
      </c>
      <c r="S391">
        <v>3</v>
      </c>
      <c r="T391">
        <v>9</v>
      </c>
      <c r="U391">
        <v>56.5</v>
      </c>
      <c r="V391">
        <v>5</v>
      </c>
      <c r="W391">
        <v>8</v>
      </c>
      <c r="X391">
        <v>58</v>
      </c>
      <c r="Y391">
        <v>3</v>
      </c>
      <c r="Z391">
        <v>3</v>
      </c>
      <c r="AA391">
        <v>11</v>
      </c>
    </row>
    <row r="392" spans="1:27" x14ac:dyDescent="0.25">
      <c r="A392" t="s">
        <v>416</v>
      </c>
      <c r="B392">
        <v>60.9</v>
      </c>
      <c r="C392">
        <v>8.6979000000000006</v>
      </c>
      <c r="D392" s="1">
        <v>3.1880000000000002E-7</v>
      </c>
      <c r="E392">
        <v>64</v>
      </c>
      <c r="G392">
        <v>32</v>
      </c>
      <c r="H392">
        <v>61.5</v>
      </c>
      <c r="I392">
        <v>455.5</v>
      </c>
      <c r="J392">
        <v>29</v>
      </c>
      <c r="K392">
        <v>48</v>
      </c>
      <c r="L392">
        <v>484.5</v>
      </c>
      <c r="M392">
        <v>6</v>
      </c>
      <c r="N392">
        <v>16</v>
      </c>
      <c r="O392">
        <v>92.5</v>
      </c>
      <c r="P392">
        <v>6</v>
      </c>
      <c r="Q392">
        <v>9</v>
      </c>
      <c r="R392">
        <v>47.5</v>
      </c>
      <c r="S392">
        <v>5</v>
      </c>
      <c r="T392">
        <v>5</v>
      </c>
      <c r="U392">
        <v>49</v>
      </c>
      <c r="V392">
        <v>2</v>
      </c>
      <c r="W392">
        <v>9</v>
      </c>
      <c r="X392">
        <v>54</v>
      </c>
      <c r="Y392">
        <v>1</v>
      </c>
      <c r="Z392">
        <v>3</v>
      </c>
      <c r="AA392">
        <v>15.5</v>
      </c>
    </row>
    <row r="393" spans="1:27" x14ac:dyDescent="0.25">
      <c r="A393" t="s">
        <v>417</v>
      </c>
      <c r="B393">
        <v>60.9</v>
      </c>
      <c r="C393">
        <v>8.7169000000000008</v>
      </c>
      <c r="D393" s="1">
        <v>3.6440000000000001E-7</v>
      </c>
      <c r="E393">
        <v>64</v>
      </c>
      <c r="G393">
        <v>31</v>
      </c>
      <c r="H393">
        <v>75</v>
      </c>
      <c r="I393">
        <v>448</v>
      </c>
      <c r="J393">
        <v>39</v>
      </c>
      <c r="K393">
        <v>58</v>
      </c>
      <c r="L393">
        <v>472</v>
      </c>
      <c r="M393">
        <v>6</v>
      </c>
      <c r="N393">
        <v>14</v>
      </c>
      <c r="O393">
        <v>78.5</v>
      </c>
      <c r="P393">
        <v>5</v>
      </c>
      <c r="Q393">
        <v>3</v>
      </c>
      <c r="R393">
        <v>42.5</v>
      </c>
      <c r="S393">
        <v>0</v>
      </c>
      <c r="T393">
        <v>6</v>
      </c>
      <c r="U393">
        <v>48.5</v>
      </c>
      <c r="V393">
        <v>3</v>
      </c>
      <c r="W393">
        <v>10.5</v>
      </c>
      <c r="X393">
        <v>48</v>
      </c>
      <c r="Y393">
        <v>5</v>
      </c>
      <c r="Z393">
        <v>4</v>
      </c>
      <c r="AA393">
        <v>16</v>
      </c>
    </row>
    <row r="394" spans="1:27" x14ac:dyDescent="0.25">
      <c r="A394" t="s">
        <v>418</v>
      </c>
      <c r="B394">
        <v>60.9</v>
      </c>
      <c r="C394">
        <v>8.7408999999999999</v>
      </c>
      <c r="D394" s="1">
        <v>3.6380000000000002E-7</v>
      </c>
      <c r="E394">
        <v>64</v>
      </c>
      <c r="G394">
        <v>30</v>
      </c>
      <c r="H394">
        <v>62</v>
      </c>
      <c r="I394">
        <v>419</v>
      </c>
      <c r="J394">
        <v>36</v>
      </c>
      <c r="K394">
        <v>64</v>
      </c>
      <c r="L394">
        <v>488.5</v>
      </c>
      <c r="M394">
        <v>2</v>
      </c>
      <c r="N394">
        <v>12</v>
      </c>
      <c r="O394">
        <v>85</v>
      </c>
      <c r="P394">
        <v>4</v>
      </c>
      <c r="Q394">
        <v>4</v>
      </c>
      <c r="R394">
        <v>39.5</v>
      </c>
      <c r="S394">
        <v>5</v>
      </c>
      <c r="T394">
        <v>8</v>
      </c>
      <c r="U394">
        <v>57.5</v>
      </c>
      <c r="V394">
        <v>5</v>
      </c>
      <c r="W394">
        <v>11</v>
      </c>
      <c r="X394">
        <v>52.5</v>
      </c>
      <c r="Y394">
        <v>5</v>
      </c>
      <c r="Z394">
        <v>7</v>
      </c>
      <c r="AA394">
        <v>25.5</v>
      </c>
    </row>
    <row r="395" spans="1:27" x14ac:dyDescent="0.25">
      <c r="A395" t="s">
        <v>419</v>
      </c>
      <c r="B395">
        <v>60.9</v>
      </c>
      <c r="C395">
        <v>8.7620000000000005</v>
      </c>
      <c r="D395" s="1">
        <v>3.9859999999999998E-7</v>
      </c>
      <c r="E395">
        <v>64</v>
      </c>
      <c r="G395">
        <v>33</v>
      </c>
      <c r="H395">
        <v>50.5</v>
      </c>
      <c r="I395">
        <v>436.5</v>
      </c>
      <c r="J395">
        <v>51</v>
      </c>
      <c r="K395">
        <v>58</v>
      </c>
      <c r="L395">
        <v>485</v>
      </c>
      <c r="M395">
        <v>13</v>
      </c>
      <c r="N395">
        <v>7</v>
      </c>
      <c r="O395">
        <v>86</v>
      </c>
      <c r="P395">
        <v>4</v>
      </c>
      <c r="Q395">
        <v>13</v>
      </c>
      <c r="R395">
        <v>58.5</v>
      </c>
      <c r="S395">
        <v>7</v>
      </c>
      <c r="T395">
        <v>4</v>
      </c>
      <c r="U395">
        <v>67.5</v>
      </c>
      <c r="V395">
        <v>5</v>
      </c>
      <c r="W395">
        <v>10</v>
      </c>
      <c r="X395">
        <v>57.5</v>
      </c>
      <c r="Y395">
        <v>6</v>
      </c>
      <c r="Z395">
        <v>3</v>
      </c>
      <c r="AA395">
        <v>21.5</v>
      </c>
    </row>
    <row r="396" spans="1:27" x14ac:dyDescent="0.25">
      <c r="A396" t="s">
        <v>420</v>
      </c>
      <c r="B396">
        <v>60</v>
      </c>
      <c r="C396">
        <v>8.7805999999999997</v>
      </c>
      <c r="D396" s="1">
        <v>3.3929999999999997E-7</v>
      </c>
      <c r="E396">
        <v>64</v>
      </c>
      <c r="G396">
        <v>33</v>
      </c>
      <c r="H396">
        <v>57</v>
      </c>
      <c r="I396">
        <v>459.5</v>
      </c>
      <c r="J396">
        <v>44</v>
      </c>
      <c r="K396">
        <v>62</v>
      </c>
      <c r="L396">
        <v>455.5</v>
      </c>
      <c r="M396">
        <v>7</v>
      </c>
      <c r="N396">
        <v>8</v>
      </c>
      <c r="O396">
        <v>70.5</v>
      </c>
      <c r="P396">
        <v>4</v>
      </c>
      <c r="Q396">
        <v>6</v>
      </c>
      <c r="R396">
        <v>46.5</v>
      </c>
      <c r="S396">
        <v>2</v>
      </c>
      <c r="T396">
        <v>7</v>
      </c>
      <c r="U396">
        <v>57</v>
      </c>
      <c r="V396">
        <v>6</v>
      </c>
      <c r="W396">
        <v>8</v>
      </c>
      <c r="X396">
        <v>53</v>
      </c>
      <c r="Y396">
        <v>3</v>
      </c>
      <c r="Z396">
        <v>6</v>
      </c>
      <c r="AA396">
        <v>22.5</v>
      </c>
    </row>
    <row r="397" spans="1:27" x14ac:dyDescent="0.25">
      <c r="A397" t="s">
        <v>421</v>
      </c>
      <c r="B397">
        <v>60.9</v>
      </c>
      <c r="C397">
        <v>8.8003</v>
      </c>
      <c r="D397" s="1">
        <v>3.9579999999999998E-7</v>
      </c>
      <c r="E397">
        <v>64</v>
      </c>
      <c r="G397">
        <v>38</v>
      </c>
      <c r="H397">
        <v>59</v>
      </c>
      <c r="I397">
        <v>456</v>
      </c>
      <c r="J397">
        <v>62</v>
      </c>
      <c r="K397">
        <v>62</v>
      </c>
      <c r="L397">
        <v>516</v>
      </c>
      <c r="M397">
        <v>8</v>
      </c>
      <c r="N397">
        <v>10</v>
      </c>
      <c r="O397">
        <v>81</v>
      </c>
      <c r="P397">
        <v>5</v>
      </c>
      <c r="Q397">
        <v>12</v>
      </c>
      <c r="R397">
        <v>64</v>
      </c>
      <c r="S397">
        <v>2</v>
      </c>
      <c r="T397">
        <v>6</v>
      </c>
      <c r="U397">
        <v>62.5</v>
      </c>
      <c r="V397">
        <v>2</v>
      </c>
      <c r="W397">
        <v>3</v>
      </c>
      <c r="X397">
        <v>46</v>
      </c>
      <c r="Y397">
        <v>1</v>
      </c>
      <c r="Z397">
        <v>7</v>
      </c>
      <c r="AA397">
        <v>32</v>
      </c>
    </row>
    <row r="398" spans="1:27" x14ac:dyDescent="0.25">
      <c r="A398" t="s">
        <v>422</v>
      </c>
      <c r="B398">
        <v>60.9</v>
      </c>
      <c r="C398">
        <v>8.8199000000000005</v>
      </c>
      <c r="D398" s="1">
        <v>3.9579999999999998E-7</v>
      </c>
      <c r="E398">
        <v>64</v>
      </c>
      <c r="G398">
        <v>37</v>
      </c>
      <c r="H398">
        <v>48</v>
      </c>
      <c r="I398">
        <v>500.5</v>
      </c>
      <c r="J398">
        <v>54</v>
      </c>
      <c r="K398">
        <v>79</v>
      </c>
      <c r="L398">
        <v>518.5</v>
      </c>
      <c r="M398">
        <v>13</v>
      </c>
      <c r="N398">
        <v>7</v>
      </c>
      <c r="O398">
        <v>80.5</v>
      </c>
      <c r="P398">
        <v>4</v>
      </c>
      <c r="Q398">
        <v>9</v>
      </c>
      <c r="R398">
        <v>60</v>
      </c>
      <c r="S398">
        <v>1</v>
      </c>
      <c r="T398">
        <v>8</v>
      </c>
      <c r="U398">
        <v>76</v>
      </c>
      <c r="V398">
        <v>1</v>
      </c>
      <c r="W398">
        <v>11</v>
      </c>
      <c r="X398">
        <v>43</v>
      </c>
      <c r="Y398">
        <v>2</v>
      </c>
      <c r="Z398">
        <v>5</v>
      </c>
      <c r="AA398">
        <v>19</v>
      </c>
    </row>
    <row r="399" spans="1:27" x14ac:dyDescent="0.25">
      <c r="A399" t="s">
        <v>423</v>
      </c>
      <c r="B399">
        <v>60.9</v>
      </c>
      <c r="C399">
        <v>8.8398000000000003</v>
      </c>
      <c r="D399" s="1">
        <v>3.2660000000000003E-7</v>
      </c>
      <c r="E399">
        <v>64</v>
      </c>
      <c r="G399">
        <v>35</v>
      </c>
      <c r="H399">
        <v>52</v>
      </c>
      <c r="I399">
        <v>458.5</v>
      </c>
      <c r="J399">
        <v>51</v>
      </c>
      <c r="K399">
        <v>80</v>
      </c>
      <c r="L399">
        <v>516</v>
      </c>
      <c r="M399">
        <v>7</v>
      </c>
      <c r="N399">
        <v>6</v>
      </c>
      <c r="O399">
        <v>78</v>
      </c>
      <c r="P399">
        <v>2</v>
      </c>
      <c r="Q399">
        <v>6</v>
      </c>
      <c r="R399">
        <v>52.5</v>
      </c>
      <c r="S399">
        <v>1</v>
      </c>
      <c r="T399">
        <v>7</v>
      </c>
      <c r="U399">
        <v>57.5</v>
      </c>
      <c r="V399">
        <v>2</v>
      </c>
      <c r="W399">
        <v>5</v>
      </c>
      <c r="X399">
        <v>44.5</v>
      </c>
      <c r="Y399">
        <v>5</v>
      </c>
      <c r="Z399">
        <v>16</v>
      </c>
      <c r="AA399">
        <v>36</v>
      </c>
    </row>
    <row r="400" spans="1:27" x14ac:dyDescent="0.25">
      <c r="A400" t="s">
        <v>424</v>
      </c>
      <c r="B400">
        <v>60.9</v>
      </c>
      <c r="C400">
        <v>8.8589000000000002</v>
      </c>
      <c r="D400" s="1">
        <v>3.3029999999999999E-7</v>
      </c>
      <c r="E400">
        <v>64</v>
      </c>
      <c r="G400">
        <v>32</v>
      </c>
      <c r="H400">
        <v>55</v>
      </c>
      <c r="I400">
        <v>447</v>
      </c>
      <c r="J400">
        <v>44</v>
      </c>
      <c r="K400">
        <v>89</v>
      </c>
      <c r="L400">
        <v>541</v>
      </c>
      <c r="M400">
        <v>5</v>
      </c>
      <c r="N400">
        <v>8</v>
      </c>
      <c r="O400">
        <v>89</v>
      </c>
      <c r="P400">
        <v>3</v>
      </c>
      <c r="Q400">
        <v>9</v>
      </c>
      <c r="R400">
        <v>54</v>
      </c>
      <c r="S400">
        <v>5</v>
      </c>
      <c r="T400">
        <v>8</v>
      </c>
      <c r="U400">
        <v>71.5</v>
      </c>
      <c r="V400">
        <v>4</v>
      </c>
      <c r="W400">
        <v>8</v>
      </c>
      <c r="X400">
        <v>68.5</v>
      </c>
      <c r="Y400">
        <v>5</v>
      </c>
      <c r="Z400">
        <v>8</v>
      </c>
      <c r="AA400">
        <v>36</v>
      </c>
    </row>
    <row r="401" spans="1:27" x14ac:dyDescent="0.25">
      <c r="A401" t="s">
        <v>425</v>
      </c>
      <c r="B401">
        <v>60.9</v>
      </c>
      <c r="C401">
        <v>8.8793000000000006</v>
      </c>
      <c r="D401" s="1">
        <v>3.925E-7</v>
      </c>
      <c r="E401">
        <v>64</v>
      </c>
      <c r="G401">
        <v>35</v>
      </c>
      <c r="H401">
        <v>59</v>
      </c>
      <c r="I401">
        <v>513.5</v>
      </c>
      <c r="J401">
        <v>48</v>
      </c>
      <c r="K401">
        <v>83</v>
      </c>
      <c r="L401">
        <v>533.5</v>
      </c>
      <c r="M401">
        <v>7</v>
      </c>
      <c r="N401">
        <v>19</v>
      </c>
      <c r="O401">
        <v>104.5</v>
      </c>
      <c r="P401">
        <v>2</v>
      </c>
      <c r="Q401">
        <v>2</v>
      </c>
      <c r="R401">
        <v>41.5</v>
      </c>
      <c r="S401">
        <v>2</v>
      </c>
      <c r="T401">
        <v>9</v>
      </c>
      <c r="U401">
        <v>78.5</v>
      </c>
      <c r="V401">
        <v>6</v>
      </c>
      <c r="W401">
        <v>6</v>
      </c>
      <c r="X401">
        <v>46.5</v>
      </c>
      <c r="Y401">
        <v>8</v>
      </c>
      <c r="Z401">
        <v>10</v>
      </c>
      <c r="AA401">
        <v>29</v>
      </c>
    </row>
    <row r="402" spans="1:27" x14ac:dyDescent="0.25">
      <c r="A402" t="s">
        <v>426</v>
      </c>
      <c r="B402">
        <v>60.9</v>
      </c>
      <c r="C402">
        <v>8.9007000000000005</v>
      </c>
      <c r="D402" s="1">
        <v>3.9159999999999999E-7</v>
      </c>
      <c r="E402">
        <v>64</v>
      </c>
      <c r="G402">
        <v>38</v>
      </c>
      <c r="H402">
        <v>70</v>
      </c>
      <c r="I402">
        <v>499</v>
      </c>
      <c r="J402">
        <v>36</v>
      </c>
      <c r="K402">
        <v>88</v>
      </c>
      <c r="L402">
        <v>558.5</v>
      </c>
      <c r="M402">
        <v>7</v>
      </c>
      <c r="N402">
        <v>13</v>
      </c>
      <c r="O402">
        <v>95.5</v>
      </c>
      <c r="P402">
        <v>5</v>
      </c>
      <c r="Q402">
        <v>9</v>
      </c>
      <c r="R402">
        <v>57</v>
      </c>
      <c r="S402">
        <v>2</v>
      </c>
      <c r="T402">
        <v>8</v>
      </c>
      <c r="U402">
        <v>62.5</v>
      </c>
      <c r="V402">
        <v>6</v>
      </c>
      <c r="W402">
        <v>6</v>
      </c>
      <c r="X402">
        <v>52</v>
      </c>
      <c r="Y402">
        <v>4</v>
      </c>
      <c r="Z402">
        <v>6</v>
      </c>
      <c r="AA402">
        <v>26.5</v>
      </c>
    </row>
    <row r="403" spans="1:27" x14ac:dyDescent="0.25">
      <c r="A403" t="s">
        <v>427</v>
      </c>
      <c r="B403">
        <v>60.9</v>
      </c>
      <c r="C403">
        <v>8.9209999999999994</v>
      </c>
      <c r="D403" s="1">
        <v>2.8840000000000001E-7</v>
      </c>
      <c r="E403">
        <v>64</v>
      </c>
      <c r="G403">
        <v>32</v>
      </c>
      <c r="H403">
        <v>65</v>
      </c>
      <c r="I403">
        <v>533.5</v>
      </c>
      <c r="J403">
        <v>49</v>
      </c>
      <c r="K403">
        <v>72</v>
      </c>
      <c r="L403">
        <v>525.5</v>
      </c>
      <c r="M403">
        <v>5</v>
      </c>
      <c r="N403">
        <v>13</v>
      </c>
      <c r="O403">
        <v>78</v>
      </c>
      <c r="P403">
        <v>9</v>
      </c>
      <c r="Q403">
        <v>11</v>
      </c>
      <c r="R403">
        <v>62.5</v>
      </c>
      <c r="S403">
        <v>4</v>
      </c>
      <c r="T403">
        <v>6</v>
      </c>
      <c r="U403">
        <v>65.5</v>
      </c>
      <c r="V403">
        <v>4</v>
      </c>
      <c r="W403">
        <v>10</v>
      </c>
      <c r="X403">
        <v>51.5</v>
      </c>
      <c r="Y403">
        <v>10</v>
      </c>
      <c r="Z403">
        <v>3</v>
      </c>
      <c r="AA403">
        <v>34.5</v>
      </c>
    </row>
    <row r="404" spans="1:27" x14ac:dyDescent="0.25">
      <c r="A404" t="s">
        <v>428</v>
      </c>
      <c r="B404">
        <v>60.9</v>
      </c>
      <c r="C404">
        <v>8.9389000000000003</v>
      </c>
      <c r="D404" s="1">
        <v>3.6829999999999998E-7</v>
      </c>
      <c r="E404">
        <v>64</v>
      </c>
      <c r="G404">
        <v>29</v>
      </c>
      <c r="H404">
        <v>57</v>
      </c>
      <c r="I404">
        <v>486.5</v>
      </c>
      <c r="J404">
        <v>42</v>
      </c>
      <c r="K404">
        <v>82</v>
      </c>
      <c r="L404">
        <v>560.5</v>
      </c>
      <c r="M404">
        <v>7</v>
      </c>
      <c r="N404">
        <v>10</v>
      </c>
      <c r="O404">
        <v>92</v>
      </c>
      <c r="P404">
        <v>1.5</v>
      </c>
      <c r="Q404">
        <v>4</v>
      </c>
      <c r="R404">
        <v>53.5</v>
      </c>
      <c r="S404">
        <v>3</v>
      </c>
      <c r="T404">
        <v>11</v>
      </c>
      <c r="U404">
        <v>63.5</v>
      </c>
      <c r="V404">
        <v>1</v>
      </c>
      <c r="W404">
        <v>5</v>
      </c>
      <c r="X404">
        <v>63</v>
      </c>
      <c r="Y404">
        <v>7</v>
      </c>
      <c r="Z404">
        <v>13</v>
      </c>
      <c r="AA404">
        <v>40</v>
      </c>
    </row>
    <row r="405" spans="1:27" x14ac:dyDescent="0.25">
      <c r="A405" t="s">
        <v>429</v>
      </c>
      <c r="B405">
        <v>60.9</v>
      </c>
      <c r="C405">
        <v>8.9585000000000008</v>
      </c>
      <c r="D405" s="1">
        <v>3.9009999999999998E-7</v>
      </c>
      <c r="E405">
        <v>64</v>
      </c>
      <c r="G405">
        <v>27</v>
      </c>
      <c r="H405">
        <v>64.5</v>
      </c>
      <c r="I405">
        <v>490.5</v>
      </c>
      <c r="J405">
        <v>40</v>
      </c>
      <c r="K405">
        <v>62</v>
      </c>
      <c r="L405">
        <v>534.5</v>
      </c>
      <c r="M405">
        <v>6</v>
      </c>
      <c r="N405">
        <v>19</v>
      </c>
      <c r="O405">
        <v>89</v>
      </c>
      <c r="P405">
        <v>3</v>
      </c>
      <c r="Q405">
        <v>6</v>
      </c>
      <c r="R405">
        <v>49.5</v>
      </c>
      <c r="S405">
        <v>1</v>
      </c>
      <c r="T405">
        <v>3</v>
      </c>
      <c r="U405">
        <v>56</v>
      </c>
      <c r="V405">
        <v>2</v>
      </c>
      <c r="W405">
        <v>8</v>
      </c>
      <c r="X405">
        <v>53</v>
      </c>
      <c r="Y405">
        <v>5</v>
      </c>
      <c r="Z405">
        <v>5</v>
      </c>
      <c r="AA405">
        <v>32</v>
      </c>
    </row>
    <row r="406" spans="1:27" x14ac:dyDescent="0.25">
      <c r="A406" t="s">
        <v>430</v>
      </c>
      <c r="B406">
        <v>60.9</v>
      </c>
      <c r="C406">
        <v>8.9791000000000007</v>
      </c>
      <c r="D406" s="1">
        <v>3.8309999999999998E-7</v>
      </c>
      <c r="E406">
        <v>64</v>
      </c>
      <c r="G406">
        <v>39</v>
      </c>
      <c r="H406">
        <v>66</v>
      </c>
      <c r="I406">
        <v>499.5</v>
      </c>
      <c r="J406">
        <v>31</v>
      </c>
      <c r="K406">
        <v>59</v>
      </c>
      <c r="L406">
        <v>513</v>
      </c>
      <c r="M406">
        <v>5</v>
      </c>
      <c r="N406">
        <v>11</v>
      </c>
      <c r="O406">
        <v>112.5</v>
      </c>
      <c r="P406">
        <v>3</v>
      </c>
      <c r="Q406">
        <v>8</v>
      </c>
      <c r="R406">
        <v>46.5</v>
      </c>
      <c r="S406">
        <v>2</v>
      </c>
      <c r="T406">
        <v>8</v>
      </c>
      <c r="U406">
        <v>54</v>
      </c>
      <c r="V406">
        <v>6</v>
      </c>
      <c r="W406">
        <v>6</v>
      </c>
      <c r="X406">
        <v>52.5</v>
      </c>
      <c r="Y406">
        <v>8</v>
      </c>
      <c r="Z406">
        <v>7</v>
      </c>
      <c r="AA406">
        <v>42.5</v>
      </c>
    </row>
    <row r="407" spans="1:27" x14ac:dyDescent="0.25">
      <c r="A407" t="s">
        <v>431</v>
      </c>
      <c r="B407">
        <v>60.9</v>
      </c>
      <c r="C407">
        <v>8.9995999999999992</v>
      </c>
      <c r="D407" s="1">
        <v>2.8719999999999998E-7</v>
      </c>
      <c r="E407">
        <v>64</v>
      </c>
      <c r="G407">
        <v>26</v>
      </c>
      <c r="H407">
        <v>61</v>
      </c>
      <c r="I407">
        <v>488.5</v>
      </c>
      <c r="J407">
        <v>29</v>
      </c>
      <c r="K407">
        <v>77</v>
      </c>
      <c r="L407">
        <v>587</v>
      </c>
      <c r="M407">
        <v>10</v>
      </c>
      <c r="N407">
        <v>12</v>
      </c>
      <c r="O407">
        <v>97.5</v>
      </c>
      <c r="P407">
        <v>1</v>
      </c>
      <c r="Q407">
        <v>6</v>
      </c>
      <c r="R407">
        <v>42.5</v>
      </c>
      <c r="S407">
        <v>5</v>
      </c>
      <c r="T407">
        <v>5</v>
      </c>
      <c r="U407">
        <v>52.5</v>
      </c>
      <c r="V407">
        <v>1</v>
      </c>
      <c r="W407">
        <v>12</v>
      </c>
      <c r="X407">
        <v>68.5</v>
      </c>
      <c r="Y407">
        <v>5</v>
      </c>
      <c r="Z407">
        <v>8</v>
      </c>
      <c r="AA407">
        <v>32.5</v>
      </c>
    </row>
    <row r="408" spans="1:27" x14ac:dyDescent="0.25">
      <c r="A408" t="s">
        <v>432</v>
      </c>
      <c r="B408">
        <v>60.9</v>
      </c>
      <c r="C408">
        <v>6.9981</v>
      </c>
      <c r="D408" s="1">
        <v>3.8720000000000003E-7</v>
      </c>
      <c r="E408">
        <v>64</v>
      </c>
      <c r="G408">
        <v>8</v>
      </c>
      <c r="H408">
        <v>6</v>
      </c>
      <c r="I408">
        <v>21</v>
      </c>
      <c r="J408">
        <v>1</v>
      </c>
      <c r="K408">
        <v>1</v>
      </c>
      <c r="L408">
        <v>5</v>
      </c>
      <c r="M408">
        <v>1</v>
      </c>
      <c r="N408">
        <v>0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3</v>
      </c>
      <c r="V408">
        <v>0</v>
      </c>
      <c r="W408">
        <v>0</v>
      </c>
      <c r="X408">
        <v>0</v>
      </c>
      <c r="Y408">
        <v>1</v>
      </c>
      <c r="Z408">
        <v>0</v>
      </c>
      <c r="AA408">
        <v>1</v>
      </c>
    </row>
    <row r="409" spans="1:27" x14ac:dyDescent="0.25">
      <c r="A409" t="s">
        <v>433</v>
      </c>
      <c r="B409">
        <v>60</v>
      </c>
      <c r="C409">
        <v>7.0185000000000004</v>
      </c>
      <c r="D409" s="1">
        <v>3.8700000000000001E-7</v>
      </c>
      <c r="E409">
        <v>64</v>
      </c>
      <c r="G409">
        <v>14</v>
      </c>
      <c r="H409">
        <v>11</v>
      </c>
      <c r="I409">
        <v>43</v>
      </c>
      <c r="J409">
        <v>2</v>
      </c>
      <c r="K409">
        <v>3</v>
      </c>
      <c r="L409">
        <v>6</v>
      </c>
      <c r="M409">
        <v>1</v>
      </c>
      <c r="N409">
        <v>1</v>
      </c>
      <c r="O409">
        <v>4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</row>
    <row r="410" spans="1:27" x14ac:dyDescent="0.25">
      <c r="A410" t="s">
        <v>434</v>
      </c>
      <c r="B410">
        <v>60.9</v>
      </c>
      <c r="C410">
        <v>7.0404</v>
      </c>
      <c r="D410" s="1">
        <v>3.8640000000000002E-7</v>
      </c>
      <c r="E410">
        <v>64</v>
      </c>
      <c r="G410">
        <v>16</v>
      </c>
      <c r="H410">
        <v>12</v>
      </c>
      <c r="I410">
        <v>43</v>
      </c>
      <c r="J410">
        <v>4</v>
      </c>
      <c r="K410">
        <v>1</v>
      </c>
      <c r="L410">
        <v>6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2</v>
      </c>
      <c r="X410">
        <v>2</v>
      </c>
      <c r="Y410">
        <v>0</v>
      </c>
      <c r="Z410">
        <v>0</v>
      </c>
      <c r="AA410">
        <v>0</v>
      </c>
    </row>
    <row r="411" spans="1:27" x14ac:dyDescent="0.25">
      <c r="A411" t="s">
        <v>435</v>
      </c>
      <c r="B411">
        <v>60.9</v>
      </c>
      <c r="C411">
        <v>7.0591999999999997</v>
      </c>
      <c r="D411" s="1">
        <v>3.8589999999999998E-7</v>
      </c>
      <c r="E411">
        <v>64</v>
      </c>
      <c r="G411">
        <v>9</v>
      </c>
      <c r="H411">
        <v>15</v>
      </c>
      <c r="I411">
        <v>47</v>
      </c>
      <c r="J411">
        <v>0</v>
      </c>
      <c r="K411">
        <v>3</v>
      </c>
      <c r="L411">
        <v>7</v>
      </c>
      <c r="M411">
        <v>0</v>
      </c>
      <c r="N411">
        <v>0</v>
      </c>
      <c r="O411">
        <v>-0.5</v>
      </c>
      <c r="P411">
        <v>0</v>
      </c>
      <c r="Q411">
        <v>0</v>
      </c>
      <c r="R411">
        <v>0</v>
      </c>
      <c r="S411">
        <v>0</v>
      </c>
      <c r="T411">
        <v>1</v>
      </c>
      <c r="U411">
        <v>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</row>
    <row r="412" spans="1:27" x14ac:dyDescent="0.25">
      <c r="A412" t="s">
        <v>436</v>
      </c>
      <c r="B412">
        <v>60.9</v>
      </c>
      <c r="C412">
        <v>7.0763999999999996</v>
      </c>
      <c r="D412" s="1">
        <v>3.8560000000000001E-7</v>
      </c>
      <c r="E412">
        <v>64</v>
      </c>
      <c r="G412">
        <v>19</v>
      </c>
      <c r="H412">
        <v>19</v>
      </c>
      <c r="I412">
        <v>55</v>
      </c>
      <c r="J412">
        <v>1</v>
      </c>
      <c r="K412">
        <v>3</v>
      </c>
      <c r="L412">
        <v>7</v>
      </c>
      <c r="M412">
        <v>0</v>
      </c>
      <c r="N412">
        <v>1</v>
      </c>
      <c r="O412">
        <v>1</v>
      </c>
      <c r="P412">
        <v>0</v>
      </c>
      <c r="Q412">
        <v>0</v>
      </c>
      <c r="R412">
        <v>0</v>
      </c>
      <c r="S412">
        <v>1</v>
      </c>
      <c r="T412">
        <v>0</v>
      </c>
      <c r="U412">
        <v>2</v>
      </c>
      <c r="V412">
        <v>1</v>
      </c>
      <c r="W412">
        <v>0</v>
      </c>
      <c r="X412">
        <v>1</v>
      </c>
      <c r="Y412">
        <v>0</v>
      </c>
      <c r="Z412">
        <v>0</v>
      </c>
      <c r="AA412">
        <v>0</v>
      </c>
    </row>
    <row r="413" spans="1:27" x14ac:dyDescent="0.25">
      <c r="A413" t="s">
        <v>437</v>
      </c>
      <c r="B413">
        <v>60.9</v>
      </c>
      <c r="C413">
        <v>7.0984999999999996</v>
      </c>
      <c r="D413" s="1">
        <v>3.854E-7</v>
      </c>
      <c r="E413">
        <v>64</v>
      </c>
      <c r="G413">
        <v>12</v>
      </c>
      <c r="H413">
        <v>21</v>
      </c>
      <c r="I413">
        <v>52.5</v>
      </c>
      <c r="J413">
        <v>1</v>
      </c>
      <c r="K413">
        <v>5</v>
      </c>
      <c r="L413">
        <v>9</v>
      </c>
      <c r="M413">
        <v>0</v>
      </c>
      <c r="N413">
        <v>1</v>
      </c>
      <c r="O413">
        <v>1</v>
      </c>
      <c r="P413">
        <v>0</v>
      </c>
      <c r="Q413">
        <v>0</v>
      </c>
      <c r="R413">
        <v>0</v>
      </c>
      <c r="S413">
        <v>1</v>
      </c>
      <c r="T413">
        <v>1</v>
      </c>
      <c r="U413">
        <v>3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</row>
    <row r="414" spans="1:27" x14ac:dyDescent="0.25">
      <c r="A414" t="s">
        <v>438</v>
      </c>
      <c r="B414">
        <v>60.9</v>
      </c>
      <c r="C414">
        <v>7.1177999999999999</v>
      </c>
      <c r="D414" s="1">
        <v>3.8449999999999998E-7</v>
      </c>
      <c r="E414">
        <v>64</v>
      </c>
      <c r="G414">
        <v>10</v>
      </c>
      <c r="H414">
        <v>27</v>
      </c>
      <c r="I414">
        <v>71</v>
      </c>
      <c r="J414">
        <v>1</v>
      </c>
      <c r="K414">
        <v>5</v>
      </c>
      <c r="L414">
        <v>14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3</v>
      </c>
      <c r="S414">
        <v>1</v>
      </c>
      <c r="T414">
        <v>0</v>
      </c>
      <c r="U414">
        <v>5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</row>
    <row r="415" spans="1:27" x14ac:dyDescent="0.25">
      <c r="A415" t="s">
        <v>439</v>
      </c>
      <c r="B415">
        <v>60.9</v>
      </c>
      <c r="C415">
        <v>7.1402999999999999</v>
      </c>
      <c r="D415" s="1">
        <v>3.8500000000000002E-7</v>
      </c>
      <c r="E415">
        <v>64</v>
      </c>
      <c r="G415">
        <v>14</v>
      </c>
      <c r="H415">
        <v>18</v>
      </c>
      <c r="I415">
        <v>69</v>
      </c>
      <c r="J415">
        <v>1</v>
      </c>
      <c r="K415">
        <v>6</v>
      </c>
      <c r="L415">
        <v>14</v>
      </c>
      <c r="M415">
        <v>0</v>
      </c>
      <c r="N415">
        <v>0</v>
      </c>
      <c r="O415">
        <v>1</v>
      </c>
      <c r="P415">
        <v>1</v>
      </c>
      <c r="Q415">
        <v>0</v>
      </c>
      <c r="R415">
        <v>1</v>
      </c>
      <c r="S415">
        <v>0</v>
      </c>
      <c r="T415">
        <v>0</v>
      </c>
      <c r="U415">
        <v>1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</row>
    <row r="416" spans="1:27" x14ac:dyDescent="0.25">
      <c r="A416" t="s">
        <v>440</v>
      </c>
      <c r="B416">
        <v>60.9</v>
      </c>
      <c r="C416">
        <v>7.1618000000000004</v>
      </c>
      <c r="D416" s="1">
        <v>3.7479999999999999E-7</v>
      </c>
      <c r="E416">
        <v>64</v>
      </c>
      <c r="G416">
        <v>16</v>
      </c>
      <c r="H416">
        <v>27</v>
      </c>
      <c r="I416">
        <v>80</v>
      </c>
      <c r="J416">
        <v>4</v>
      </c>
      <c r="K416">
        <v>4</v>
      </c>
      <c r="L416">
        <v>12</v>
      </c>
      <c r="M416">
        <v>0</v>
      </c>
      <c r="N416">
        <v>0</v>
      </c>
      <c r="O416">
        <v>1</v>
      </c>
      <c r="P416">
        <v>0</v>
      </c>
      <c r="Q416">
        <v>0</v>
      </c>
      <c r="R416">
        <v>1</v>
      </c>
      <c r="S416">
        <v>0</v>
      </c>
      <c r="T416">
        <v>0</v>
      </c>
      <c r="U416">
        <v>2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</row>
    <row r="417" spans="1:27" x14ac:dyDescent="0.25">
      <c r="A417" t="s">
        <v>441</v>
      </c>
      <c r="B417">
        <v>60.9</v>
      </c>
      <c r="C417">
        <v>7.1791999999999998</v>
      </c>
      <c r="D417" s="1">
        <v>3.65E-7</v>
      </c>
      <c r="E417">
        <v>64</v>
      </c>
      <c r="G417">
        <v>10</v>
      </c>
      <c r="H417">
        <v>24</v>
      </c>
      <c r="I417">
        <v>72</v>
      </c>
      <c r="J417">
        <v>1</v>
      </c>
      <c r="K417">
        <v>6</v>
      </c>
      <c r="L417">
        <v>11</v>
      </c>
      <c r="M417">
        <v>2</v>
      </c>
      <c r="N417">
        <v>1</v>
      </c>
      <c r="O417">
        <v>6</v>
      </c>
      <c r="P417">
        <v>0</v>
      </c>
      <c r="Q417">
        <v>2</v>
      </c>
      <c r="R417">
        <v>2</v>
      </c>
      <c r="S417">
        <v>0</v>
      </c>
      <c r="T417">
        <v>0</v>
      </c>
      <c r="U417">
        <v>2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0</v>
      </c>
    </row>
    <row r="418" spans="1:27" x14ac:dyDescent="0.25">
      <c r="A418" t="s">
        <v>442</v>
      </c>
      <c r="B418">
        <v>60</v>
      </c>
      <c r="C418">
        <v>7.1984000000000004</v>
      </c>
      <c r="D418" s="1">
        <v>3.8459999999999999E-7</v>
      </c>
      <c r="E418">
        <v>64</v>
      </c>
      <c r="G418">
        <v>10</v>
      </c>
      <c r="H418">
        <v>28</v>
      </c>
      <c r="I418">
        <v>77</v>
      </c>
      <c r="J418">
        <v>1</v>
      </c>
      <c r="K418">
        <v>7</v>
      </c>
      <c r="L418">
        <v>16</v>
      </c>
      <c r="M418">
        <v>0</v>
      </c>
      <c r="N418">
        <v>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1</v>
      </c>
      <c r="U418">
        <v>5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0</v>
      </c>
    </row>
    <row r="419" spans="1:27" x14ac:dyDescent="0.25">
      <c r="A419" t="s">
        <v>443</v>
      </c>
      <c r="B419">
        <v>60</v>
      </c>
      <c r="C419">
        <v>7.2218</v>
      </c>
      <c r="D419" s="1">
        <v>3.8449999999999998E-7</v>
      </c>
      <c r="E419">
        <v>64</v>
      </c>
      <c r="G419">
        <v>14</v>
      </c>
      <c r="H419">
        <v>29</v>
      </c>
      <c r="I419">
        <v>83</v>
      </c>
      <c r="J419">
        <v>2</v>
      </c>
      <c r="K419">
        <v>6</v>
      </c>
      <c r="L419">
        <v>14</v>
      </c>
      <c r="M419">
        <v>0</v>
      </c>
      <c r="N419">
        <v>0</v>
      </c>
      <c r="O419">
        <v>2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1</v>
      </c>
      <c r="X419">
        <v>2</v>
      </c>
      <c r="Y419">
        <v>0</v>
      </c>
      <c r="Z419">
        <v>0</v>
      </c>
      <c r="AA419">
        <v>0</v>
      </c>
    </row>
    <row r="420" spans="1:27" x14ac:dyDescent="0.25">
      <c r="A420" t="s">
        <v>444</v>
      </c>
      <c r="B420">
        <v>60.9</v>
      </c>
      <c r="C420">
        <v>7.2417999999999996</v>
      </c>
      <c r="D420" s="1">
        <v>2.699E-7</v>
      </c>
      <c r="E420">
        <v>64</v>
      </c>
      <c r="G420">
        <v>9</v>
      </c>
      <c r="H420">
        <v>31</v>
      </c>
      <c r="I420">
        <v>92</v>
      </c>
      <c r="J420">
        <v>0</v>
      </c>
      <c r="K420">
        <v>7</v>
      </c>
      <c r="L420">
        <v>15</v>
      </c>
      <c r="M420">
        <v>1</v>
      </c>
      <c r="N420">
        <v>0</v>
      </c>
      <c r="O420">
        <v>5</v>
      </c>
      <c r="P420">
        <v>0</v>
      </c>
      <c r="Q420">
        <v>1</v>
      </c>
      <c r="R420">
        <v>3</v>
      </c>
      <c r="S420">
        <v>1</v>
      </c>
      <c r="T420">
        <v>1</v>
      </c>
      <c r="U420">
        <v>3</v>
      </c>
      <c r="V420">
        <v>1</v>
      </c>
      <c r="W420">
        <v>0</v>
      </c>
      <c r="X420">
        <v>2</v>
      </c>
      <c r="Y420">
        <v>0</v>
      </c>
      <c r="Z420">
        <v>0</v>
      </c>
      <c r="AA420">
        <v>0</v>
      </c>
    </row>
    <row r="421" spans="1:27" x14ac:dyDescent="0.25">
      <c r="A421" t="s">
        <v>445</v>
      </c>
      <c r="B421">
        <v>60.9</v>
      </c>
      <c r="C421">
        <v>7.2632000000000003</v>
      </c>
      <c r="D421" s="1">
        <v>3.8249999999999999E-7</v>
      </c>
      <c r="E421">
        <v>64</v>
      </c>
      <c r="G421">
        <v>17</v>
      </c>
      <c r="H421">
        <v>28</v>
      </c>
      <c r="I421">
        <v>112</v>
      </c>
      <c r="J421">
        <v>2</v>
      </c>
      <c r="K421">
        <v>5</v>
      </c>
      <c r="L421">
        <v>17</v>
      </c>
      <c r="M421">
        <v>0</v>
      </c>
      <c r="N421">
        <v>0</v>
      </c>
      <c r="O421">
        <v>1</v>
      </c>
      <c r="P421">
        <v>0</v>
      </c>
      <c r="Q421">
        <v>0</v>
      </c>
      <c r="R421">
        <v>1</v>
      </c>
      <c r="S421">
        <v>1</v>
      </c>
      <c r="T421">
        <v>0</v>
      </c>
      <c r="U421">
        <v>3</v>
      </c>
      <c r="V421">
        <v>2</v>
      </c>
      <c r="W421">
        <v>0</v>
      </c>
      <c r="X421">
        <v>2</v>
      </c>
      <c r="Y421">
        <v>0</v>
      </c>
      <c r="Z421">
        <v>0</v>
      </c>
      <c r="AA421">
        <v>0</v>
      </c>
    </row>
    <row r="422" spans="1:27" x14ac:dyDescent="0.25">
      <c r="A422" t="s">
        <v>446</v>
      </c>
      <c r="B422">
        <v>60.9</v>
      </c>
      <c r="C422">
        <v>7.2830000000000004</v>
      </c>
      <c r="D422" s="1">
        <v>3.8299999999999998E-7</v>
      </c>
      <c r="E422">
        <v>64</v>
      </c>
      <c r="G422">
        <v>7</v>
      </c>
      <c r="H422">
        <v>16</v>
      </c>
      <c r="I422">
        <v>82</v>
      </c>
      <c r="J422">
        <v>2</v>
      </c>
      <c r="K422">
        <v>3</v>
      </c>
      <c r="L422">
        <v>15</v>
      </c>
      <c r="M422">
        <v>0</v>
      </c>
      <c r="N422">
        <v>0</v>
      </c>
      <c r="O422">
        <v>2</v>
      </c>
      <c r="P422">
        <v>0</v>
      </c>
      <c r="Q422">
        <v>1</v>
      </c>
      <c r="R422">
        <v>2</v>
      </c>
      <c r="S422">
        <v>1</v>
      </c>
      <c r="T422">
        <v>0</v>
      </c>
      <c r="U422">
        <v>3</v>
      </c>
      <c r="V422">
        <v>0</v>
      </c>
      <c r="W422">
        <v>0</v>
      </c>
      <c r="X422">
        <v>3</v>
      </c>
      <c r="Y422">
        <v>0</v>
      </c>
      <c r="Z422">
        <v>0</v>
      </c>
      <c r="AA422">
        <v>1</v>
      </c>
    </row>
    <row r="423" spans="1:27" x14ac:dyDescent="0.25">
      <c r="A423" t="s">
        <v>447</v>
      </c>
      <c r="B423">
        <v>60</v>
      </c>
      <c r="C423">
        <v>7.2996999999999996</v>
      </c>
      <c r="D423" s="1">
        <v>2.995E-7</v>
      </c>
      <c r="E423">
        <v>64</v>
      </c>
      <c r="G423">
        <v>21</v>
      </c>
      <c r="H423">
        <v>23</v>
      </c>
      <c r="I423">
        <v>103</v>
      </c>
      <c r="J423">
        <v>2</v>
      </c>
      <c r="K423">
        <v>1</v>
      </c>
      <c r="L423">
        <v>9</v>
      </c>
      <c r="M423">
        <v>1</v>
      </c>
      <c r="N423">
        <v>1</v>
      </c>
      <c r="O423">
        <v>2</v>
      </c>
      <c r="P423">
        <v>0</v>
      </c>
      <c r="Q423">
        <v>0</v>
      </c>
      <c r="R423">
        <v>0</v>
      </c>
      <c r="S423">
        <v>1</v>
      </c>
      <c r="T423">
        <v>1</v>
      </c>
      <c r="U423">
        <v>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-0.5</v>
      </c>
    </row>
    <row r="424" spans="1:27" x14ac:dyDescent="0.25">
      <c r="A424" t="s">
        <v>448</v>
      </c>
      <c r="B424">
        <v>60</v>
      </c>
      <c r="C424">
        <v>7.3201999999999998</v>
      </c>
      <c r="D424" s="1">
        <v>3.8270000000000001E-7</v>
      </c>
      <c r="E424">
        <v>64</v>
      </c>
      <c r="G424">
        <v>17</v>
      </c>
      <c r="H424">
        <v>18</v>
      </c>
      <c r="I424">
        <v>118</v>
      </c>
      <c r="J424">
        <v>2</v>
      </c>
      <c r="K424">
        <v>4</v>
      </c>
      <c r="L424">
        <v>16</v>
      </c>
      <c r="M424">
        <v>0</v>
      </c>
      <c r="N424">
        <v>1</v>
      </c>
      <c r="O424">
        <v>3</v>
      </c>
      <c r="P424">
        <v>0</v>
      </c>
      <c r="Q424">
        <v>0</v>
      </c>
      <c r="R424">
        <v>1</v>
      </c>
      <c r="S424">
        <v>0</v>
      </c>
      <c r="T424">
        <v>2</v>
      </c>
      <c r="U424">
        <v>4</v>
      </c>
      <c r="V424">
        <v>1</v>
      </c>
      <c r="W424">
        <v>0</v>
      </c>
      <c r="X424">
        <v>3</v>
      </c>
      <c r="Y424">
        <v>0</v>
      </c>
      <c r="Z424">
        <v>0</v>
      </c>
      <c r="AA424">
        <v>2</v>
      </c>
    </row>
    <row r="425" spans="1:27" x14ac:dyDescent="0.25">
      <c r="A425" t="s">
        <v>449</v>
      </c>
      <c r="B425">
        <v>60.9</v>
      </c>
      <c r="C425">
        <v>7.34</v>
      </c>
      <c r="D425" s="1">
        <v>3.8169999999999998E-7</v>
      </c>
      <c r="E425">
        <v>64</v>
      </c>
      <c r="G425">
        <v>14</v>
      </c>
      <c r="H425">
        <v>24</v>
      </c>
      <c r="I425">
        <v>99</v>
      </c>
      <c r="J425">
        <v>1</v>
      </c>
      <c r="K425">
        <v>1</v>
      </c>
      <c r="L425">
        <v>15</v>
      </c>
      <c r="M425">
        <v>1</v>
      </c>
      <c r="N425">
        <v>1</v>
      </c>
      <c r="O425">
        <v>3</v>
      </c>
      <c r="P425">
        <v>1</v>
      </c>
      <c r="Q425">
        <v>1</v>
      </c>
      <c r="R425">
        <v>3.5</v>
      </c>
      <c r="S425">
        <v>2</v>
      </c>
      <c r="T425">
        <v>0</v>
      </c>
      <c r="U425">
        <v>6</v>
      </c>
      <c r="V425">
        <v>0</v>
      </c>
      <c r="W425">
        <v>0</v>
      </c>
      <c r="X425">
        <v>-0.5</v>
      </c>
      <c r="Y425">
        <v>0</v>
      </c>
      <c r="Z425">
        <v>0</v>
      </c>
      <c r="AA425">
        <v>0</v>
      </c>
    </row>
    <row r="426" spans="1:27" x14ac:dyDescent="0.25">
      <c r="A426" t="s">
        <v>450</v>
      </c>
      <c r="B426">
        <v>60</v>
      </c>
      <c r="C426">
        <v>7.3605</v>
      </c>
      <c r="D426" s="1">
        <v>3.8099999999999998E-7</v>
      </c>
      <c r="E426">
        <v>64</v>
      </c>
      <c r="G426">
        <v>18</v>
      </c>
      <c r="H426">
        <v>23</v>
      </c>
      <c r="I426">
        <v>120</v>
      </c>
      <c r="J426">
        <v>3</v>
      </c>
      <c r="K426">
        <v>6</v>
      </c>
      <c r="L426">
        <v>17</v>
      </c>
      <c r="M426">
        <v>1</v>
      </c>
      <c r="N426">
        <v>0</v>
      </c>
      <c r="O426">
        <v>5</v>
      </c>
      <c r="P426">
        <v>0</v>
      </c>
      <c r="Q426">
        <v>1</v>
      </c>
      <c r="R426">
        <v>2</v>
      </c>
      <c r="S426">
        <v>0</v>
      </c>
      <c r="T426">
        <v>1</v>
      </c>
      <c r="U426">
        <v>5</v>
      </c>
      <c r="V426">
        <v>1</v>
      </c>
      <c r="W426">
        <v>0</v>
      </c>
      <c r="X426">
        <v>2</v>
      </c>
      <c r="Y426">
        <v>0</v>
      </c>
      <c r="Z426">
        <v>0</v>
      </c>
      <c r="AA426">
        <v>1</v>
      </c>
    </row>
    <row r="427" spans="1:27" x14ac:dyDescent="0.25">
      <c r="A427" t="s">
        <v>451</v>
      </c>
      <c r="B427">
        <v>60.9</v>
      </c>
      <c r="C427">
        <v>7.3788</v>
      </c>
      <c r="D427" s="1">
        <v>3.8019999999999998E-7</v>
      </c>
      <c r="E427">
        <v>64</v>
      </c>
      <c r="G427">
        <v>12</v>
      </c>
      <c r="H427">
        <v>20</v>
      </c>
      <c r="I427">
        <v>102</v>
      </c>
      <c r="J427">
        <v>0</v>
      </c>
      <c r="K427">
        <v>5</v>
      </c>
      <c r="L427">
        <v>18</v>
      </c>
      <c r="M427">
        <v>0</v>
      </c>
      <c r="N427">
        <v>0</v>
      </c>
      <c r="O427">
        <v>3</v>
      </c>
      <c r="P427">
        <v>0</v>
      </c>
      <c r="Q427">
        <v>0</v>
      </c>
      <c r="R427">
        <v>1</v>
      </c>
      <c r="S427">
        <v>0</v>
      </c>
      <c r="T427">
        <v>1</v>
      </c>
      <c r="U427">
        <v>5</v>
      </c>
      <c r="V427">
        <v>0</v>
      </c>
      <c r="W427">
        <v>0</v>
      </c>
      <c r="X427">
        <v>4</v>
      </c>
      <c r="Y427">
        <v>0</v>
      </c>
      <c r="Z427">
        <v>1</v>
      </c>
      <c r="AA427">
        <v>1</v>
      </c>
    </row>
    <row r="428" spans="1:27" x14ac:dyDescent="0.25">
      <c r="A428" t="s">
        <v>452</v>
      </c>
      <c r="B428">
        <v>60.9</v>
      </c>
      <c r="C428">
        <v>7.3990999999999998</v>
      </c>
      <c r="D428" s="1">
        <v>3.7899999999999999E-7</v>
      </c>
      <c r="E428">
        <v>64</v>
      </c>
      <c r="G428">
        <v>20</v>
      </c>
      <c r="H428">
        <v>22</v>
      </c>
      <c r="I428">
        <v>137</v>
      </c>
      <c r="J428">
        <v>3</v>
      </c>
      <c r="K428">
        <v>6</v>
      </c>
      <c r="L428">
        <v>16</v>
      </c>
      <c r="M428">
        <v>0</v>
      </c>
      <c r="N428">
        <v>1</v>
      </c>
      <c r="O428">
        <v>7</v>
      </c>
      <c r="P428">
        <v>0</v>
      </c>
      <c r="Q428">
        <v>0</v>
      </c>
      <c r="R428">
        <v>0</v>
      </c>
      <c r="S428">
        <v>3</v>
      </c>
      <c r="T428">
        <v>1</v>
      </c>
      <c r="U428">
        <v>9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1</v>
      </c>
    </row>
    <row r="429" spans="1:27" x14ac:dyDescent="0.25">
      <c r="A429" t="s">
        <v>453</v>
      </c>
      <c r="B429">
        <v>60</v>
      </c>
      <c r="C429">
        <v>7.4181999999999997</v>
      </c>
      <c r="D429" s="1">
        <v>3.0079999999999999E-7</v>
      </c>
      <c r="E429">
        <v>64</v>
      </c>
      <c r="G429">
        <v>16</v>
      </c>
      <c r="H429">
        <v>16</v>
      </c>
      <c r="I429">
        <v>109</v>
      </c>
      <c r="J429">
        <v>1</v>
      </c>
      <c r="K429">
        <v>5</v>
      </c>
      <c r="L429">
        <v>19</v>
      </c>
      <c r="M429">
        <v>1</v>
      </c>
      <c r="N429">
        <v>2</v>
      </c>
      <c r="O429">
        <v>5</v>
      </c>
      <c r="P429">
        <v>0</v>
      </c>
      <c r="Q429">
        <v>0</v>
      </c>
      <c r="R429">
        <v>2</v>
      </c>
      <c r="S429">
        <v>1</v>
      </c>
      <c r="T429">
        <v>1</v>
      </c>
      <c r="U429">
        <v>5</v>
      </c>
      <c r="V429">
        <v>0</v>
      </c>
      <c r="W429">
        <v>1</v>
      </c>
      <c r="X429">
        <v>2</v>
      </c>
      <c r="Y429">
        <v>0</v>
      </c>
      <c r="Z429">
        <v>0</v>
      </c>
      <c r="AA429">
        <v>0</v>
      </c>
    </row>
    <row r="430" spans="1:27" x14ac:dyDescent="0.25">
      <c r="A430" t="s">
        <v>454</v>
      </c>
      <c r="B430">
        <v>60.9</v>
      </c>
      <c r="C430">
        <v>7.4397000000000002</v>
      </c>
      <c r="D430" s="1">
        <v>3.2889999999999999E-7</v>
      </c>
      <c r="E430">
        <v>64</v>
      </c>
      <c r="G430">
        <v>16</v>
      </c>
      <c r="H430">
        <v>18</v>
      </c>
      <c r="I430">
        <v>123</v>
      </c>
      <c r="J430">
        <v>7</v>
      </c>
      <c r="K430">
        <v>4</v>
      </c>
      <c r="L430">
        <v>23.5</v>
      </c>
      <c r="M430">
        <v>0</v>
      </c>
      <c r="N430">
        <v>0</v>
      </c>
      <c r="O430">
        <v>3</v>
      </c>
      <c r="P430">
        <v>0</v>
      </c>
      <c r="Q430">
        <v>0</v>
      </c>
      <c r="R430">
        <v>2</v>
      </c>
      <c r="S430">
        <v>1</v>
      </c>
      <c r="T430">
        <v>0</v>
      </c>
      <c r="U430">
        <v>3</v>
      </c>
      <c r="V430">
        <v>1</v>
      </c>
      <c r="W430">
        <v>1</v>
      </c>
      <c r="X430">
        <v>4</v>
      </c>
      <c r="Y430">
        <v>0</v>
      </c>
      <c r="Z430">
        <v>0</v>
      </c>
      <c r="AA430">
        <v>0</v>
      </c>
    </row>
    <row r="431" spans="1:27" x14ac:dyDescent="0.25">
      <c r="A431" t="s">
        <v>455</v>
      </c>
      <c r="B431">
        <v>60.9</v>
      </c>
      <c r="C431">
        <v>7.4593999999999996</v>
      </c>
      <c r="D431" s="1">
        <v>3.7720000000000002E-7</v>
      </c>
      <c r="E431">
        <v>64</v>
      </c>
      <c r="G431">
        <v>20</v>
      </c>
      <c r="H431">
        <v>24</v>
      </c>
      <c r="I431">
        <v>136</v>
      </c>
      <c r="J431">
        <v>0</v>
      </c>
      <c r="K431">
        <v>7</v>
      </c>
      <c r="L431">
        <v>20.5</v>
      </c>
      <c r="M431">
        <v>0</v>
      </c>
      <c r="N431">
        <v>2</v>
      </c>
      <c r="O431">
        <v>3</v>
      </c>
      <c r="P431">
        <v>0</v>
      </c>
      <c r="Q431">
        <v>0</v>
      </c>
      <c r="R431">
        <v>2</v>
      </c>
      <c r="S431">
        <v>1</v>
      </c>
      <c r="T431">
        <v>1</v>
      </c>
      <c r="U431">
        <v>10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</row>
    <row r="432" spans="1:27" x14ac:dyDescent="0.25">
      <c r="A432" t="s">
        <v>456</v>
      </c>
      <c r="B432">
        <v>60.9</v>
      </c>
      <c r="C432">
        <v>7.4806999999999997</v>
      </c>
      <c r="D432" s="1">
        <v>3.7580000000000002E-7</v>
      </c>
      <c r="E432">
        <v>64</v>
      </c>
      <c r="G432">
        <v>16</v>
      </c>
      <c r="H432">
        <v>27</v>
      </c>
      <c r="I432">
        <v>141</v>
      </c>
      <c r="J432">
        <v>4</v>
      </c>
      <c r="K432">
        <v>7</v>
      </c>
      <c r="L432">
        <v>24</v>
      </c>
      <c r="M432">
        <v>0</v>
      </c>
      <c r="N432">
        <v>0</v>
      </c>
      <c r="O432">
        <v>3</v>
      </c>
      <c r="P432">
        <v>1</v>
      </c>
      <c r="Q432">
        <v>1</v>
      </c>
      <c r="R432">
        <v>3</v>
      </c>
      <c r="S432">
        <v>2</v>
      </c>
      <c r="T432">
        <v>1</v>
      </c>
      <c r="U432">
        <v>8</v>
      </c>
      <c r="V432">
        <v>0</v>
      </c>
      <c r="W432">
        <v>1</v>
      </c>
      <c r="X432">
        <v>1.5</v>
      </c>
      <c r="Y432">
        <v>0</v>
      </c>
      <c r="Z432">
        <v>0</v>
      </c>
      <c r="AA432">
        <v>0</v>
      </c>
    </row>
    <row r="433" spans="1:27" x14ac:dyDescent="0.25">
      <c r="A433" t="s">
        <v>457</v>
      </c>
      <c r="B433">
        <v>60.9</v>
      </c>
      <c r="C433">
        <v>7.4997999999999996</v>
      </c>
      <c r="D433" s="1">
        <v>3.7609999999999999E-7</v>
      </c>
      <c r="E433">
        <v>64</v>
      </c>
      <c r="G433">
        <v>10</v>
      </c>
      <c r="H433">
        <v>34</v>
      </c>
      <c r="I433">
        <v>158</v>
      </c>
      <c r="J433">
        <v>5</v>
      </c>
      <c r="K433">
        <v>11</v>
      </c>
      <c r="L433">
        <v>30</v>
      </c>
      <c r="M433">
        <v>1</v>
      </c>
      <c r="N433">
        <v>1</v>
      </c>
      <c r="O433">
        <v>4</v>
      </c>
      <c r="P433">
        <v>0</v>
      </c>
      <c r="Q433">
        <v>0</v>
      </c>
      <c r="R433">
        <v>1</v>
      </c>
      <c r="S433">
        <v>0</v>
      </c>
      <c r="T433">
        <v>2</v>
      </c>
      <c r="U433">
        <v>8</v>
      </c>
      <c r="V433">
        <v>2</v>
      </c>
      <c r="W433">
        <v>3</v>
      </c>
      <c r="X433">
        <v>8</v>
      </c>
      <c r="Y433">
        <v>0</v>
      </c>
      <c r="Z433">
        <v>1</v>
      </c>
      <c r="AA433">
        <v>0.5</v>
      </c>
    </row>
    <row r="434" spans="1:27" x14ac:dyDescent="0.25">
      <c r="A434" t="s">
        <v>458</v>
      </c>
      <c r="B434">
        <v>60.9</v>
      </c>
      <c r="C434">
        <v>7.5225</v>
      </c>
      <c r="D434" s="1">
        <v>2.6039999999999998E-7</v>
      </c>
      <c r="E434">
        <v>64</v>
      </c>
      <c r="G434">
        <v>18</v>
      </c>
      <c r="H434">
        <v>19</v>
      </c>
      <c r="I434">
        <v>135</v>
      </c>
      <c r="J434">
        <v>3</v>
      </c>
      <c r="K434">
        <v>6</v>
      </c>
      <c r="L434">
        <v>25</v>
      </c>
      <c r="M434">
        <v>0</v>
      </c>
      <c r="N434">
        <v>1</v>
      </c>
      <c r="O434">
        <v>4</v>
      </c>
      <c r="P434">
        <v>0</v>
      </c>
      <c r="Q434">
        <v>1</v>
      </c>
      <c r="R434">
        <v>2</v>
      </c>
      <c r="S434">
        <v>0</v>
      </c>
      <c r="T434">
        <v>3</v>
      </c>
      <c r="U434">
        <v>6</v>
      </c>
      <c r="V434">
        <v>2</v>
      </c>
      <c r="W434">
        <v>1</v>
      </c>
      <c r="X434">
        <v>6</v>
      </c>
      <c r="Y434">
        <v>0</v>
      </c>
      <c r="Z434">
        <v>0</v>
      </c>
      <c r="AA434">
        <v>1</v>
      </c>
    </row>
    <row r="435" spans="1:27" x14ac:dyDescent="0.25">
      <c r="A435" t="s">
        <v>459</v>
      </c>
      <c r="B435">
        <v>60.9</v>
      </c>
      <c r="C435">
        <v>7.5411999999999999</v>
      </c>
      <c r="D435" s="1">
        <v>2.945E-7</v>
      </c>
      <c r="E435">
        <v>64</v>
      </c>
      <c r="G435">
        <v>14</v>
      </c>
      <c r="H435">
        <v>25</v>
      </c>
      <c r="I435">
        <v>144</v>
      </c>
      <c r="J435">
        <v>8</v>
      </c>
      <c r="K435">
        <v>12</v>
      </c>
      <c r="L435">
        <v>38.5</v>
      </c>
      <c r="M435">
        <v>1</v>
      </c>
      <c r="N435">
        <v>2</v>
      </c>
      <c r="O435">
        <v>5</v>
      </c>
      <c r="P435">
        <v>1</v>
      </c>
      <c r="Q435">
        <v>2</v>
      </c>
      <c r="R435">
        <v>6</v>
      </c>
      <c r="S435">
        <v>2</v>
      </c>
      <c r="T435">
        <v>2</v>
      </c>
      <c r="U435">
        <v>6</v>
      </c>
      <c r="V435">
        <v>0</v>
      </c>
      <c r="W435">
        <v>2</v>
      </c>
      <c r="X435">
        <v>2</v>
      </c>
      <c r="Y435">
        <v>1</v>
      </c>
      <c r="Z435">
        <v>2</v>
      </c>
      <c r="AA435">
        <v>3</v>
      </c>
    </row>
    <row r="436" spans="1:27" x14ac:dyDescent="0.25">
      <c r="A436" t="s">
        <v>460</v>
      </c>
      <c r="B436">
        <v>60.9</v>
      </c>
      <c r="C436">
        <v>7.5561999999999996</v>
      </c>
      <c r="D436" s="1">
        <v>2.8659999999999999E-7</v>
      </c>
      <c r="E436">
        <v>64</v>
      </c>
      <c r="G436">
        <v>16</v>
      </c>
      <c r="H436">
        <v>20</v>
      </c>
      <c r="I436">
        <v>143</v>
      </c>
      <c r="J436">
        <v>9</v>
      </c>
      <c r="K436">
        <v>8</v>
      </c>
      <c r="L436">
        <v>36</v>
      </c>
      <c r="M436">
        <v>1</v>
      </c>
      <c r="N436">
        <v>2</v>
      </c>
      <c r="O436">
        <v>8</v>
      </c>
      <c r="P436">
        <v>1</v>
      </c>
      <c r="Q436">
        <v>1</v>
      </c>
      <c r="R436">
        <v>5</v>
      </c>
      <c r="S436">
        <v>1</v>
      </c>
      <c r="T436">
        <v>4</v>
      </c>
      <c r="U436">
        <v>10</v>
      </c>
      <c r="V436">
        <v>0</v>
      </c>
      <c r="W436">
        <v>4</v>
      </c>
      <c r="X436">
        <v>8</v>
      </c>
      <c r="Y436">
        <v>0</v>
      </c>
      <c r="Z436">
        <v>3</v>
      </c>
      <c r="AA436">
        <v>3</v>
      </c>
    </row>
    <row r="437" spans="1:27" x14ac:dyDescent="0.25">
      <c r="A437" t="s">
        <v>461</v>
      </c>
      <c r="B437">
        <v>60</v>
      </c>
      <c r="C437">
        <v>7.5797999999999996</v>
      </c>
      <c r="D437" s="1">
        <v>2.9069999999999998E-7</v>
      </c>
      <c r="E437">
        <v>64</v>
      </c>
      <c r="G437">
        <v>11</v>
      </c>
      <c r="H437">
        <v>22</v>
      </c>
      <c r="I437">
        <v>152</v>
      </c>
      <c r="J437">
        <v>6</v>
      </c>
      <c r="K437">
        <v>14</v>
      </c>
      <c r="L437">
        <v>51</v>
      </c>
      <c r="M437">
        <v>1</v>
      </c>
      <c r="N437">
        <v>3</v>
      </c>
      <c r="O437">
        <v>10</v>
      </c>
      <c r="P437">
        <v>1</v>
      </c>
      <c r="Q437">
        <v>0</v>
      </c>
      <c r="R437">
        <v>3.5</v>
      </c>
      <c r="S437">
        <v>2</v>
      </c>
      <c r="T437">
        <v>1</v>
      </c>
      <c r="U437">
        <v>5</v>
      </c>
      <c r="V437">
        <v>1</v>
      </c>
      <c r="W437">
        <v>1</v>
      </c>
      <c r="X437">
        <v>5.5</v>
      </c>
      <c r="Y437">
        <v>1</v>
      </c>
      <c r="Z437">
        <v>1</v>
      </c>
      <c r="AA437">
        <v>2</v>
      </c>
    </row>
    <row r="438" spans="1:27" x14ac:dyDescent="0.25">
      <c r="A438" t="s">
        <v>462</v>
      </c>
      <c r="B438">
        <v>60.9</v>
      </c>
      <c r="C438">
        <v>7.6012000000000004</v>
      </c>
      <c r="D438" s="1">
        <v>3.714E-7</v>
      </c>
      <c r="E438">
        <v>64</v>
      </c>
      <c r="G438">
        <v>11</v>
      </c>
      <c r="H438">
        <v>29.5</v>
      </c>
      <c r="I438">
        <v>182</v>
      </c>
      <c r="J438">
        <v>13</v>
      </c>
      <c r="K438">
        <v>16.5</v>
      </c>
      <c r="L438">
        <v>57.5</v>
      </c>
      <c r="M438">
        <v>-0.5</v>
      </c>
      <c r="N438">
        <v>3</v>
      </c>
      <c r="O438">
        <v>7.5</v>
      </c>
      <c r="P438">
        <v>2</v>
      </c>
      <c r="Q438">
        <v>0</v>
      </c>
      <c r="R438">
        <v>11</v>
      </c>
      <c r="S438">
        <v>0.5</v>
      </c>
      <c r="T438">
        <v>3.5</v>
      </c>
      <c r="U438">
        <v>7.5</v>
      </c>
      <c r="V438">
        <v>0.5</v>
      </c>
      <c r="W438">
        <v>5.5</v>
      </c>
      <c r="X438">
        <v>4.5</v>
      </c>
      <c r="Y438">
        <v>0.5</v>
      </c>
      <c r="Z438">
        <v>0</v>
      </c>
      <c r="AA438">
        <v>-2.5</v>
      </c>
    </row>
    <row r="439" spans="1:27" x14ac:dyDescent="0.25">
      <c r="A439" t="s">
        <v>463</v>
      </c>
      <c r="B439">
        <v>60.9</v>
      </c>
      <c r="C439">
        <v>7.62</v>
      </c>
      <c r="D439" s="1">
        <v>3.6049999999999998E-7</v>
      </c>
      <c r="E439">
        <v>64</v>
      </c>
      <c r="G439">
        <v>14</v>
      </c>
      <c r="H439">
        <v>26</v>
      </c>
      <c r="I439">
        <v>134</v>
      </c>
      <c r="J439">
        <v>16</v>
      </c>
      <c r="K439">
        <v>9</v>
      </c>
      <c r="L439">
        <v>46</v>
      </c>
      <c r="M439">
        <v>1</v>
      </c>
      <c r="N439">
        <v>1</v>
      </c>
      <c r="O439">
        <v>5.5</v>
      </c>
      <c r="P439">
        <v>0</v>
      </c>
      <c r="Q439">
        <v>1</v>
      </c>
      <c r="R439">
        <v>4</v>
      </c>
      <c r="S439">
        <v>1</v>
      </c>
      <c r="T439">
        <v>2</v>
      </c>
      <c r="U439">
        <v>10.5</v>
      </c>
      <c r="V439">
        <v>0</v>
      </c>
      <c r="W439">
        <v>3</v>
      </c>
      <c r="X439">
        <v>6</v>
      </c>
      <c r="Y439">
        <v>0</v>
      </c>
      <c r="Z439">
        <v>0</v>
      </c>
      <c r="AA439">
        <v>2</v>
      </c>
    </row>
    <row r="440" spans="1:27" x14ac:dyDescent="0.25">
      <c r="A440" t="s">
        <v>464</v>
      </c>
      <c r="B440">
        <v>60.9</v>
      </c>
      <c r="C440">
        <v>7.6384999999999996</v>
      </c>
      <c r="D440" s="1">
        <v>3.7380000000000003E-7</v>
      </c>
      <c r="E440">
        <v>64</v>
      </c>
      <c r="G440">
        <v>22</v>
      </c>
      <c r="H440">
        <v>19</v>
      </c>
      <c r="I440">
        <v>172</v>
      </c>
      <c r="J440">
        <v>8</v>
      </c>
      <c r="K440">
        <v>14</v>
      </c>
      <c r="L440">
        <v>55</v>
      </c>
      <c r="M440">
        <v>1</v>
      </c>
      <c r="N440">
        <v>5</v>
      </c>
      <c r="O440">
        <v>7</v>
      </c>
      <c r="P440">
        <v>0</v>
      </c>
      <c r="Q440">
        <v>1</v>
      </c>
      <c r="R440">
        <v>3</v>
      </c>
      <c r="S440">
        <v>2</v>
      </c>
      <c r="T440">
        <v>1</v>
      </c>
      <c r="U440">
        <v>8</v>
      </c>
      <c r="V440">
        <v>2</v>
      </c>
      <c r="W440">
        <v>4</v>
      </c>
      <c r="X440">
        <v>15</v>
      </c>
      <c r="Y440">
        <v>0</v>
      </c>
      <c r="Z440">
        <v>0</v>
      </c>
      <c r="AA440">
        <v>0</v>
      </c>
    </row>
    <row r="441" spans="1:27" x14ac:dyDescent="0.25">
      <c r="A441" t="s">
        <v>465</v>
      </c>
      <c r="B441">
        <v>60.9</v>
      </c>
      <c r="C441">
        <v>7.6605999999999996</v>
      </c>
      <c r="D441" s="1">
        <v>3.7389999999999998E-7</v>
      </c>
      <c r="E441">
        <v>64</v>
      </c>
      <c r="G441">
        <v>16</v>
      </c>
      <c r="H441">
        <v>30</v>
      </c>
      <c r="I441">
        <v>176.5</v>
      </c>
      <c r="J441">
        <v>13</v>
      </c>
      <c r="K441">
        <v>19</v>
      </c>
      <c r="L441">
        <v>55</v>
      </c>
      <c r="M441">
        <v>0</v>
      </c>
      <c r="N441">
        <v>4</v>
      </c>
      <c r="O441">
        <v>10</v>
      </c>
      <c r="P441">
        <v>2</v>
      </c>
      <c r="Q441">
        <v>1</v>
      </c>
      <c r="R441">
        <v>7</v>
      </c>
      <c r="S441">
        <v>2</v>
      </c>
      <c r="T441">
        <v>3</v>
      </c>
      <c r="U441">
        <v>12</v>
      </c>
      <c r="V441">
        <v>3</v>
      </c>
      <c r="W441">
        <v>2</v>
      </c>
      <c r="X441">
        <v>7.5</v>
      </c>
      <c r="Y441">
        <v>0</v>
      </c>
      <c r="Z441">
        <v>0</v>
      </c>
      <c r="AA441">
        <v>0</v>
      </c>
    </row>
    <row r="442" spans="1:27" x14ac:dyDescent="0.25">
      <c r="A442" t="s">
        <v>466</v>
      </c>
      <c r="B442">
        <v>60.9</v>
      </c>
      <c r="C442">
        <v>7.6806000000000001</v>
      </c>
      <c r="D442" s="1">
        <v>3.735E-7</v>
      </c>
      <c r="E442">
        <v>64</v>
      </c>
      <c r="G442">
        <v>21</v>
      </c>
      <c r="H442">
        <v>33</v>
      </c>
      <c r="I442">
        <v>150.5</v>
      </c>
      <c r="J442">
        <v>14</v>
      </c>
      <c r="K442">
        <v>17</v>
      </c>
      <c r="L442">
        <v>66</v>
      </c>
      <c r="M442">
        <v>0</v>
      </c>
      <c r="N442">
        <v>2</v>
      </c>
      <c r="O442">
        <v>13</v>
      </c>
      <c r="P442">
        <v>1</v>
      </c>
      <c r="Q442">
        <v>1</v>
      </c>
      <c r="R442">
        <v>5</v>
      </c>
      <c r="S442">
        <v>2</v>
      </c>
      <c r="T442">
        <v>4</v>
      </c>
      <c r="U442">
        <v>12</v>
      </c>
      <c r="V442">
        <v>1</v>
      </c>
      <c r="W442">
        <v>1</v>
      </c>
      <c r="X442">
        <v>6</v>
      </c>
      <c r="Y442">
        <v>0</v>
      </c>
      <c r="Z442">
        <v>0</v>
      </c>
      <c r="AA442">
        <v>0</v>
      </c>
    </row>
    <row r="443" spans="1:27" x14ac:dyDescent="0.25">
      <c r="A443" t="s">
        <v>467</v>
      </c>
      <c r="B443">
        <v>60.9</v>
      </c>
      <c r="C443">
        <v>7.7008999999999999</v>
      </c>
      <c r="D443" s="1">
        <v>3.4449999999999999E-7</v>
      </c>
      <c r="E443">
        <v>64</v>
      </c>
      <c r="G443">
        <v>18</v>
      </c>
      <c r="H443">
        <v>23</v>
      </c>
      <c r="I443">
        <v>157</v>
      </c>
      <c r="J443">
        <v>18</v>
      </c>
      <c r="K443">
        <v>12</v>
      </c>
      <c r="L443">
        <v>63</v>
      </c>
      <c r="M443">
        <v>3</v>
      </c>
      <c r="N443">
        <v>2</v>
      </c>
      <c r="O443">
        <v>16</v>
      </c>
      <c r="P443">
        <v>1</v>
      </c>
      <c r="Q443">
        <v>3</v>
      </c>
      <c r="R443">
        <v>7</v>
      </c>
      <c r="S443">
        <v>2</v>
      </c>
      <c r="T443">
        <v>1</v>
      </c>
      <c r="U443">
        <v>6</v>
      </c>
      <c r="V443">
        <v>0</v>
      </c>
      <c r="W443">
        <v>2</v>
      </c>
      <c r="X443">
        <v>2</v>
      </c>
      <c r="Y443">
        <v>0</v>
      </c>
      <c r="Z443">
        <v>0</v>
      </c>
      <c r="AA443">
        <v>0.5</v>
      </c>
    </row>
    <row r="444" spans="1:27" x14ac:dyDescent="0.25">
      <c r="A444" t="s">
        <v>468</v>
      </c>
      <c r="B444">
        <v>60.9</v>
      </c>
      <c r="C444">
        <v>7.7202999999999999</v>
      </c>
      <c r="D444" s="1">
        <v>3.7300000000000002E-7</v>
      </c>
      <c r="E444">
        <v>64</v>
      </c>
      <c r="G444">
        <v>25</v>
      </c>
      <c r="H444">
        <v>31</v>
      </c>
      <c r="I444">
        <v>190.5</v>
      </c>
      <c r="J444">
        <v>14</v>
      </c>
      <c r="K444">
        <v>15</v>
      </c>
      <c r="L444">
        <v>71</v>
      </c>
      <c r="M444">
        <v>2</v>
      </c>
      <c r="N444">
        <v>1</v>
      </c>
      <c r="O444">
        <v>8</v>
      </c>
      <c r="P444">
        <v>0</v>
      </c>
      <c r="Q444">
        <v>1</v>
      </c>
      <c r="R444">
        <v>1.5</v>
      </c>
      <c r="S444">
        <v>2</v>
      </c>
      <c r="T444">
        <v>0</v>
      </c>
      <c r="U444">
        <v>7</v>
      </c>
      <c r="V444">
        <v>0</v>
      </c>
      <c r="W444">
        <v>0</v>
      </c>
      <c r="X444">
        <v>4</v>
      </c>
      <c r="Y444">
        <v>0</v>
      </c>
      <c r="Z444">
        <v>1</v>
      </c>
      <c r="AA444">
        <v>3</v>
      </c>
    </row>
    <row r="445" spans="1:27" x14ac:dyDescent="0.25">
      <c r="A445" t="s">
        <v>469</v>
      </c>
      <c r="B445">
        <v>60.9</v>
      </c>
      <c r="C445">
        <v>7.7415000000000003</v>
      </c>
      <c r="D445" s="1">
        <v>3.2819999999999999E-7</v>
      </c>
      <c r="E445">
        <v>64</v>
      </c>
      <c r="G445">
        <v>22</v>
      </c>
      <c r="H445">
        <v>29</v>
      </c>
      <c r="I445">
        <v>175</v>
      </c>
      <c r="J445">
        <v>16</v>
      </c>
      <c r="K445">
        <v>16</v>
      </c>
      <c r="L445">
        <v>80</v>
      </c>
      <c r="M445">
        <v>2</v>
      </c>
      <c r="N445">
        <v>5</v>
      </c>
      <c r="O445">
        <v>12</v>
      </c>
      <c r="P445">
        <v>0</v>
      </c>
      <c r="Q445">
        <v>4</v>
      </c>
      <c r="R445">
        <v>8.5</v>
      </c>
      <c r="S445">
        <v>0</v>
      </c>
      <c r="T445">
        <v>0</v>
      </c>
      <c r="U445">
        <v>10</v>
      </c>
      <c r="V445">
        <v>3</v>
      </c>
      <c r="W445">
        <v>1</v>
      </c>
      <c r="X445">
        <v>6</v>
      </c>
      <c r="Y445">
        <v>0</v>
      </c>
      <c r="Z445">
        <v>1</v>
      </c>
      <c r="AA445">
        <v>2</v>
      </c>
    </row>
    <row r="446" spans="1:27" x14ac:dyDescent="0.25">
      <c r="A446" t="s">
        <v>470</v>
      </c>
      <c r="B446">
        <v>60.9</v>
      </c>
      <c r="C446">
        <v>7.7603</v>
      </c>
      <c r="D446" s="1">
        <v>3.72E-7</v>
      </c>
      <c r="E446">
        <v>64</v>
      </c>
      <c r="G446">
        <v>16</v>
      </c>
      <c r="H446">
        <v>28</v>
      </c>
      <c r="I446">
        <v>183</v>
      </c>
      <c r="J446">
        <v>11</v>
      </c>
      <c r="K446">
        <v>10</v>
      </c>
      <c r="L446">
        <v>58</v>
      </c>
      <c r="M446">
        <v>2</v>
      </c>
      <c r="N446">
        <v>3</v>
      </c>
      <c r="O446">
        <v>14.5</v>
      </c>
      <c r="P446">
        <v>0</v>
      </c>
      <c r="Q446">
        <v>1</v>
      </c>
      <c r="R446">
        <v>2</v>
      </c>
      <c r="S446">
        <v>0</v>
      </c>
      <c r="T446">
        <v>4</v>
      </c>
      <c r="U446">
        <v>10</v>
      </c>
      <c r="V446">
        <v>2</v>
      </c>
      <c r="W446">
        <v>1</v>
      </c>
      <c r="X446">
        <v>8</v>
      </c>
      <c r="Y446">
        <v>0</v>
      </c>
      <c r="Z446">
        <v>2</v>
      </c>
      <c r="AA446">
        <v>2</v>
      </c>
    </row>
    <row r="447" spans="1:27" x14ac:dyDescent="0.25">
      <c r="A447" t="s">
        <v>471</v>
      </c>
      <c r="B447">
        <v>60.9</v>
      </c>
      <c r="C447">
        <v>7.7792000000000003</v>
      </c>
      <c r="D447" s="1">
        <v>3.7170000000000003E-7</v>
      </c>
      <c r="E447">
        <v>64</v>
      </c>
      <c r="G447">
        <v>17</v>
      </c>
      <c r="H447">
        <v>28.5</v>
      </c>
      <c r="I447">
        <v>186.5</v>
      </c>
      <c r="J447">
        <v>10</v>
      </c>
      <c r="K447">
        <v>15</v>
      </c>
      <c r="L447">
        <v>65</v>
      </c>
      <c r="M447">
        <v>4</v>
      </c>
      <c r="N447">
        <v>6</v>
      </c>
      <c r="O447">
        <v>19</v>
      </c>
      <c r="P447">
        <v>0</v>
      </c>
      <c r="Q447">
        <v>1</v>
      </c>
      <c r="R447">
        <v>9</v>
      </c>
      <c r="S447">
        <v>0</v>
      </c>
      <c r="T447">
        <v>4</v>
      </c>
      <c r="U447">
        <v>10</v>
      </c>
      <c r="V447">
        <v>1</v>
      </c>
      <c r="W447">
        <v>3</v>
      </c>
      <c r="X447">
        <v>8</v>
      </c>
      <c r="Y447">
        <v>0</v>
      </c>
      <c r="Z447">
        <v>0</v>
      </c>
      <c r="AA447">
        <v>0.5</v>
      </c>
    </row>
    <row r="448" spans="1:27" x14ac:dyDescent="0.25">
      <c r="A448" t="s">
        <v>472</v>
      </c>
      <c r="B448">
        <v>60.9</v>
      </c>
      <c r="C448">
        <v>7.7984</v>
      </c>
      <c r="D448" s="1">
        <v>2.9560000000000003E-7</v>
      </c>
      <c r="E448">
        <v>64</v>
      </c>
      <c r="G448">
        <v>29</v>
      </c>
      <c r="H448">
        <v>26</v>
      </c>
      <c r="I448">
        <v>190</v>
      </c>
      <c r="J448">
        <v>12</v>
      </c>
      <c r="K448">
        <v>23</v>
      </c>
      <c r="L448">
        <v>70</v>
      </c>
      <c r="M448">
        <v>3</v>
      </c>
      <c r="N448">
        <v>3</v>
      </c>
      <c r="O448">
        <v>14</v>
      </c>
      <c r="P448">
        <v>2</v>
      </c>
      <c r="Q448">
        <v>1</v>
      </c>
      <c r="R448">
        <v>8</v>
      </c>
      <c r="S448">
        <v>2</v>
      </c>
      <c r="T448">
        <v>3</v>
      </c>
      <c r="U448">
        <v>17</v>
      </c>
      <c r="V448">
        <v>2</v>
      </c>
      <c r="W448">
        <v>1</v>
      </c>
      <c r="X448">
        <v>9</v>
      </c>
      <c r="Y448">
        <v>1</v>
      </c>
      <c r="Z448">
        <v>0</v>
      </c>
      <c r="AA448">
        <v>2</v>
      </c>
    </row>
    <row r="449" spans="1:27" x14ac:dyDescent="0.25">
      <c r="A449" t="s">
        <v>473</v>
      </c>
      <c r="B449">
        <v>60</v>
      </c>
      <c r="C449">
        <v>7.8194999999999997</v>
      </c>
      <c r="D449" s="1">
        <v>2.6329999999999998E-7</v>
      </c>
      <c r="E449">
        <v>64</v>
      </c>
      <c r="G449">
        <v>15</v>
      </c>
      <c r="H449">
        <v>30</v>
      </c>
      <c r="I449">
        <v>179</v>
      </c>
      <c r="J449">
        <v>23</v>
      </c>
      <c r="K449">
        <v>21</v>
      </c>
      <c r="L449">
        <v>106</v>
      </c>
      <c r="M449">
        <v>0</v>
      </c>
      <c r="N449">
        <v>3</v>
      </c>
      <c r="O449">
        <v>20</v>
      </c>
      <c r="P449">
        <v>0</v>
      </c>
      <c r="Q449">
        <v>2</v>
      </c>
      <c r="R449">
        <v>9</v>
      </c>
      <c r="S449">
        <v>1</v>
      </c>
      <c r="T449">
        <v>3</v>
      </c>
      <c r="U449">
        <v>13</v>
      </c>
      <c r="V449">
        <v>0</v>
      </c>
      <c r="W449">
        <v>4</v>
      </c>
      <c r="X449">
        <v>15</v>
      </c>
      <c r="Y449">
        <v>0</v>
      </c>
      <c r="Z449">
        <v>1</v>
      </c>
      <c r="AA449">
        <v>2.5</v>
      </c>
    </row>
    <row r="450" spans="1:27" x14ac:dyDescent="0.25">
      <c r="A450" t="s">
        <v>474</v>
      </c>
      <c r="B450">
        <v>60.9</v>
      </c>
      <c r="C450">
        <v>7.8411</v>
      </c>
      <c r="D450" s="1">
        <v>3.537E-7</v>
      </c>
      <c r="E450">
        <v>64</v>
      </c>
      <c r="G450">
        <v>21</v>
      </c>
      <c r="H450">
        <v>30</v>
      </c>
      <c r="I450">
        <v>221</v>
      </c>
      <c r="J450">
        <v>16</v>
      </c>
      <c r="K450">
        <v>26</v>
      </c>
      <c r="L450">
        <v>99.5</v>
      </c>
      <c r="M450">
        <v>7</v>
      </c>
      <c r="N450">
        <v>4</v>
      </c>
      <c r="O450">
        <v>23</v>
      </c>
      <c r="P450">
        <v>2</v>
      </c>
      <c r="Q450">
        <v>1</v>
      </c>
      <c r="R450">
        <v>9</v>
      </c>
      <c r="S450">
        <v>3</v>
      </c>
      <c r="T450">
        <v>1</v>
      </c>
      <c r="U450">
        <v>10</v>
      </c>
      <c r="V450">
        <v>3</v>
      </c>
      <c r="W450">
        <v>2</v>
      </c>
      <c r="X450">
        <v>14.5</v>
      </c>
      <c r="Y450">
        <v>0</v>
      </c>
      <c r="Z450">
        <v>0</v>
      </c>
      <c r="AA450">
        <v>0</v>
      </c>
    </row>
    <row r="451" spans="1:27" x14ac:dyDescent="0.25">
      <c r="A451" t="s">
        <v>475</v>
      </c>
      <c r="B451">
        <v>60</v>
      </c>
      <c r="C451">
        <v>7.8587999999999996</v>
      </c>
      <c r="D451" s="1">
        <v>3.6979999999999999E-7</v>
      </c>
      <c r="E451">
        <v>64</v>
      </c>
      <c r="G451">
        <v>22</v>
      </c>
      <c r="H451">
        <v>44</v>
      </c>
      <c r="I451">
        <v>215</v>
      </c>
      <c r="J451">
        <v>19</v>
      </c>
      <c r="K451">
        <v>24</v>
      </c>
      <c r="L451">
        <v>86</v>
      </c>
      <c r="M451">
        <v>2</v>
      </c>
      <c r="N451">
        <v>4</v>
      </c>
      <c r="O451">
        <v>13</v>
      </c>
      <c r="P451">
        <v>0</v>
      </c>
      <c r="Q451">
        <v>5</v>
      </c>
      <c r="R451">
        <v>10</v>
      </c>
      <c r="S451">
        <v>2</v>
      </c>
      <c r="T451">
        <v>3</v>
      </c>
      <c r="U451">
        <v>12</v>
      </c>
      <c r="V451">
        <v>1</v>
      </c>
      <c r="W451">
        <v>2</v>
      </c>
      <c r="X451">
        <v>14</v>
      </c>
      <c r="Y451">
        <v>0</v>
      </c>
      <c r="Z451">
        <v>0</v>
      </c>
      <c r="AA451">
        <v>4</v>
      </c>
    </row>
    <row r="452" spans="1:27" x14ac:dyDescent="0.25">
      <c r="A452" t="s">
        <v>476</v>
      </c>
      <c r="B452">
        <v>60.9</v>
      </c>
      <c r="C452">
        <v>7.8785999999999996</v>
      </c>
      <c r="D452" s="1">
        <v>3.693E-7</v>
      </c>
      <c r="E452">
        <v>64</v>
      </c>
      <c r="G452">
        <v>28</v>
      </c>
      <c r="H452">
        <v>34</v>
      </c>
      <c r="I452">
        <v>213</v>
      </c>
      <c r="J452">
        <v>29</v>
      </c>
      <c r="K452">
        <v>25</v>
      </c>
      <c r="L452">
        <v>127</v>
      </c>
      <c r="M452">
        <v>1</v>
      </c>
      <c r="N452">
        <v>3</v>
      </c>
      <c r="O452">
        <v>12</v>
      </c>
      <c r="P452">
        <v>2</v>
      </c>
      <c r="Q452">
        <v>2</v>
      </c>
      <c r="R452">
        <v>13</v>
      </c>
      <c r="S452">
        <v>3</v>
      </c>
      <c r="T452">
        <v>3</v>
      </c>
      <c r="U452">
        <v>20</v>
      </c>
      <c r="V452">
        <v>2</v>
      </c>
      <c r="W452">
        <v>9</v>
      </c>
      <c r="X452">
        <v>17</v>
      </c>
      <c r="Y452">
        <v>0</v>
      </c>
      <c r="Z452">
        <v>0</v>
      </c>
      <c r="AA452">
        <v>3</v>
      </c>
    </row>
    <row r="453" spans="1:27" x14ac:dyDescent="0.25">
      <c r="A453" t="s">
        <v>477</v>
      </c>
      <c r="B453">
        <v>60.9</v>
      </c>
      <c r="C453">
        <v>7.8982999999999999</v>
      </c>
      <c r="D453" s="1">
        <v>3.227E-7</v>
      </c>
      <c r="E453">
        <v>64</v>
      </c>
      <c r="G453">
        <v>31</v>
      </c>
      <c r="H453">
        <v>44</v>
      </c>
      <c r="I453">
        <v>234.5</v>
      </c>
      <c r="J453">
        <v>52</v>
      </c>
      <c r="K453">
        <v>29</v>
      </c>
      <c r="L453">
        <v>151</v>
      </c>
      <c r="M453">
        <v>6</v>
      </c>
      <c r="N453">
        <v>7</v>
      </c>
      <c r="O453">
        <v>21</v>
      </c>
      <c r="P453">
        <v>0</v>
      </c>
      <c r="Q453">
        <v>5</v>
      </c>
      <c r="R453">
        <v>7.5</v>
      </c>
      <c r="S453">
        <v>2</v>
      </c>
      <c r="T453">
        <v>5</v>
      </c>
      <c r="U453">
        <v>14</v>
      </c>
      <c r="V453">
        <v>0</v>
      </c>
      <c r="W453">
        <v>1</v>
      </c>
      <c r="X453">
        <v>4</v>
      </c>
      <c r="Y453">
        <v>0</v>
      </c>
      <c r="Z453">
        <v>0</v>
      </c>
      <c r="AA453">
        <v>1</v>
      </c>
    </row>
    <row r="454" spans="1:27" x14ac:dyDescent="0.25">
      <c r="A454" t="s">
        <v>478</v>
      </c>
      <c r="B454">
        <v>60.9</v>
      </c>
      <c r="C454">
        <v>7.9207000000000001</v>
      </c>
      <c r="D454" s="1">
        <v>3.6390000000000002E-7</v>
      </c>
      <c r="E454">
        <v>64</v>
      </c>
      <c r="G454">
        <v>23</v>
      </c>
      <c r="H454">
        <v>39</v>
      </c>
      <c r="I454">
        <v>193</v>
      </c>
      <c r="J454">
        <v>40</v>
      </c>
      <c r="K454">
        <v>35</v>
      </c>
      <c r="L454">
        <v>122.5</v>
      </c>
      <c r="M454">
        <v>3</v>
      </c>
      <c r="N454">
        <v>6</v>
      </c>
      <c r="O454">
        <v>20.5</v>
      </c>
      <c r="P454">
        <v>1</v>
      </c>
      <c r="Q454">
        <v>3</v>
      </c>
      <c r="R454">
        <v>10</v>
      </c>
      <c r="S454">
        <v>3</v>
      </c>
      <c r="T454">
        <v>3</v>
      </c>
      <c r="U454">
        <v>12</v>
      </c>
      <c r="V454">
        <v>5</v>
      </c>
      <c r="W454">
        <v>8</v>
      </c>
      <c r="X454">
        <v>22</v>
      </c>
      <c r="Y454">
        <v>0</v>
      </c>
      <c r="Z454">
        <v>1</v>
      </c>
      <c r="AA454">
        <v>3.5</v>
      </c>
    </row>
    <row r="455" spans="1:27" x14ac:dyDescent="0.25">
      <c r="A455" t="s">
        <v>479</v>
      </c>
      <c r="B455">
        <v>60.9</v>
      </c>
      <c r="C455">
        <v>7.9419000000000004</v>
      </c>
      <c r="D455" s="1">
        <v>3.685E-7</v>
      </c>
      <c r="E455">
        <v>64</v>
      </c>
      <c r="G455">
        <v>30</v>
      </c>
      <c r="H455">
        <v>39</v>
      </c>
      <c r="I455">
        <v>234.5</v>
      </c>
      <c r="J455">
        <v>40</v>
      </c>
      <c r="K455">
        <v>58</v>
      </c>
      <c r="L455">
        <v>170</v>
      </c>
      <c r="M455">
        <v>4</v>
      </c>
      <c r="N455">
        <v>11</v>
      </c>
      <c r="O455">
        <v>21.5</v>
      </c>
      <c r="P455">
        <v>0</v>
      </c>
      <c r="Q455">
        <v>3</v>
      </c>
      <c r="R455">
        <v>11</v>
      </c>
      <c r="S455">
        <v>3</v>
      </c>
      <c r="T455">
        <v>7</v>
      </c>
      <c r="U455">
        <v>25</v>
      </c>
      <c r="V455">
        <v>3</v>
      </c>
      <c r="W455">
        <v>9</v>
      </c>
      <c r="X455">
        <v>24.5</v>
      </c>
      <c r="Y455">
        <v>0</v>
      </c>
      <c r="Z455">
        <v>1</v>
      </c>
      <c r="AA455">
        <v>3</v>
      </c>
    </row>
    <row r="456" spans="1:27" x14ac:dyDescent="0.25">
      <c r="A456" t="s">
        <v>480</v>
      </c>
      <c r="B456">
        <v>60</v>
      </c>
      <c r="C456">
        <v>7.9566999999999997</v>
      </c>
      <c r="D456" s="1">
        <v>3.6839999999999999E-7</v>
      </c>
      <c r="E456">
        <v>64</v>
      </c>
      <c r="G456">
        <v>24</v>
      </c>
      <c r="H456">
        <v>44</v>
      </c>
      <c r="I456">
        <v>229</v>
      </c>
      <c r="J456">
        <v>47</v>
      </c>
      <c r="K456">
        <v>83</v>
      </c>
      <c r="L456">
        <v>199</v>
      </c>
      <c r="M456">
        <v>8</v>
      </c>
      <c r="N456">
        <v>11</v>
      </c>
      <c r="O456">
        <v>30.5</v>
      </c>
      <c r="P456">
        <v>1</v>
      </c>
      <c r="Q456">
        <v>0</v>
      </c>
      <c r="R456">
        <v>7.5</v>
      </c>
      <c r="S456">
        <v>3</v>
      </c>
      <c r="T456">
        <v>6</v>
      </c>
      <c r="U456">
        <v>25</v>
      </c>
      <c r="V456">
        <v>3</v>
      </c>
      <c r="W456">
        <v>8</v>
      </c>
      <c r="X456">
        <v>19</v>
      </c>
      <c r="Y456">
        <v>0</v>
      </c>
      <c r="Z456">
        <v>1</v>
      </c>
      <c r="AA456">
        <v>2.5</v>
      </c>
    </row>
    <row r="457" spans="1:27" x14ac:dyDescent="0.25">
      <c r="A457" t="s">
        <v>481</v>
      </c>
      <c r="B457">
        <v>60.9</v>
      </c>
      <c r="C457">
        <v>7.9828000000000001</v>
      </c>
      <c r="D457" s="1">
        <v>2.65E-7</v>
      </c>
      <c r="E457">
        <v>64</v>
      </c>
      <c r="G457">
        <v>31</v>
      </c>
      <c r="H457">
        <v>45</v>
      </c>
      <c r="I457">
        <v>231</v>
      </c>
      <c r="J457">
        <v>34</v>
      </c>
      <c r="K457">
        <v>71</v>
      </c>
      <c r="L457">
        <v>202</v>
      </c>
      <c r="M457">
        <v>7</v>
      </c>
      <c r="N457">
        <v>12</v>
      </c>
      <c r="O457">
        <v>33</v>
      </c>
      <c r="P457">
        <v>0</v>
      </c>
      <c r="Q457">
        <v>5</v>
      </c>
      <c r="R457">
        <v>9</v>
      </c>
      <c r="S457">
        <v>1</v>
      </c>
      <c r="T457">
        <v>3</v>
      </c>
      <c r="U457">
        <v>11</v>
      </c>
      <c r="V457">
        <v>0</v>
      </c>
      <c r="W457">
        <v>6</v>
      </c>
      <c r="X457">
        <v>22</v>
      </c>
      <c r="Y457">
        <v>0</v>
      </c>
      <c r="Z457">
        <v>1</v>
      </c>
      <c r="AA457">
        <v>2.5</v>
      </c>
    </row>
    <row r="458" spans="1:27" x14ac:dyDescent="0.25">
      <c r="A458" t="s">
        <v>482</v>
      </c>
      <c r="B458">
        <v>60.9</v>
      </c>
      <c r="C458">
        <v>8.0002999999999993</v>
      </c>
      <c r="D458" s="1">
        <v>2.7780000000000001E-7</v>
      </c>
      <c r="E458">
        <v>64</v>
      </c>
      <c r="G458">
        <v>31</v>
      </c>
      <c r="H458">
        <v>55.5</v>
      </c>
      <c r="I458">
        <v>274</v>
      </c>
      <c r="J458">
        <v>50</v>
      </c>
      <c r="K458">
        <v>80</v>
      </c>
      <c r="L458">
        <v>242</v>
      </c>
      <c r="M458">
        <v>7</v>
      </c>
      <c r="N458">
        <v>14</v>
      </c>
      <c r="O458">
        <v>42</v>
      </c>
      <c r="P458">
        <v>1</v>
      </c>
      <c r="Q458">
        <v>3</v>
      </c>
      <c r="R458">
        <v>13.5</v>
      </c>
      <c r="S458">
        <v>2</v>
      </c>
      <c r="T458">
        <v>4</v>
      </c>
      <c r="U458">
        <v>18.5</v>
      </c>
      <c r="V458">
        <v>5</v>
      </c>
      <c r="W458">
        <v>6</v>
      </c>
      <c r="X458">
        <v>32</v>
      </c>
      <c r="Y458">
        <v>0</v>
      </c>
      <c r="Z458">
        <v>0</v>
      </c>
      <c r="AA458">
        <v>0.5</v>
      </c>
    </row>
    <row r="459" spans="1:27" x14ac:dyDescent="0.25">
      <c r="A459" t="s">
        <v>483</v>
      </c>
      <c r="B459">
        <v>60</v>
      </c>
      <c r="C459">
        <v>8.0177999999999994</v>
      </c>
      <c r="D459" s="1">
        <v>3.6160000000000001E-7</v>
      </c>
      <c r="E459">
        <v>64</v>
      </c>
      <c r="G459">
        <v>23</v>
      </c>
      <c r="H459">
        <v>38</v>
      </c>
      <c r="I459">
        <v>216.5</v>
      </c>
      <c r="J459">
        <v>45</v>
      </c>
      <c r="K459">
        <v>80</v>
      </c>
      <c r="L459">
        <v>255</v>
      </c>
      <c r="M459">
        <v>11</v>
      </c>
      <c r="N459">
        <v>13</v>
      </c>
      <c r="O459">
        <v>45</v>
      </c>
      <c r="P459">
        <v>1</v>
      </c>
      <c r="Q459">
        <v>3</v>
      </c>
      <c r="R459">
        <v>13</v>
      </c>
      <c r="S459">
        <v>6</v>
      </c>
      <c r="T459">
        <v>7</v>
      </c>
      <c r="U459">
        <v>30</v>
      </c>
      <c r="V459">
        <v>2</v>
      </c>
      <c r="W459">
        <v>5</v>
      </c>
      <c r="X459">
        <v>13.5</v>
      </c>
      <c r="Y459">
        <v>1</v>
      </c>
      <c r="Z459">
        <v>0</v>
      </c>
      <c r="AA459">
        <v>3</v>
      </c>
    </row>
    <row r="460" spans="1:27" x14ac:dyDescent="0.25">
      <c r="A460" t="s">
        <v>484</v>
      </c>
      <c r="B460">
        <v>60.9</v>
      </c>
      <c r="C460">
        <v>8.0404</v>
      </c>
      <c r="D460" s="1">
        <v>3.6049999999999998E-7</v>
      </c>
      <c r="E460">
        <v>64</v>
      </c>
      <c r="G460">
        <v>33</v>
      </c>
      <c r="H460">
        <v>52</v>
      </c>
      <c r="I460">
        <v>264</v>
      </c>
      <c r="J460">
        <v>40</v>
      </c>
      <c r="K460">
        <v>85</v>
      </c>
      <c r="L460">
        <v>270</v>
      </c>
      <c r="M460">
        <v>11</v>
      </c>
      <c r="N460">
        <v>13</v>
      </c>
      <c r="O460">
        <v>42</v>
      </c>
      <c r="P460">
        <v>1</v>
      </c>
      <c r="Q460">
        <v>5</v>
      </c>
      <c r="R460">
        <v>16</v>
      </c>
      <c r="S460">
        <v>4</v>
      </c>
      <c r="T460">
        <v>6</v>
      </c>
      <c r="U460">
        <v>28</v>
      </c>
      <c r="V460">
        <v>2</v>
      </c>
      <c r="W460">
        <v>5</v>
      </c>
      <c r="X460">
        <v>21.5</v>
      </c>
      <c r="Y460">
        <v>0</v>
      </c>
      <c r="Z460">
        <v>1</v>
      </c>
      <c r="AA460">
        <v>0.5</v>
      </c>
    </row>
    <row r="461" spans="1:27" x14ac:dyDescent="0.25">
      <c r="A461" t="s">
        <v>485</v>
      </c>
      <c r="B461">
        <v>60.9</v>
      </c>
      <c r="C461">
        <v>8.0587999999999997</v>
      </c>
      <c r="D461" s="1">
        <v>3.5970000000000002E-7</v>
      </c>
      <c r="E461">
        <v>64</v>
      </c>
      <c r="G461">
        <v>15</v>
      </c>
      <c r="H461">
        <v>46</v>
      </c>
      <c r="I461">
        <v>246</v>
      </c>
      <c r="J461">
        <v>54</v>
      </c>
      <c r="K461">
        <v>92</v>
      </c>
      <c r="L461">
        <v>293</v>
      </c>
      <c r="M461">
        <v>9</v>
      </c>
      <c r="N461">
        <v>12</v>
      </c>
      <c r="O461">
        <v>39</v>
      </c>
      <c r="P461">
        <v>3</v>
      </c>
      <c r="Q461">
        <v>4</v>
      </c>
      <c r="R461">
        <v>16</v>
      </c>
      <c r="S461">
        <v>2</v>
      </c>
      <c r="T461">
        <v>4</v>
      </c>
      <c r="U461">
        <v>25.5</v>
      </c>
      <c r="V461">
        <v>1</v>
      </c>
      <c r="W461">
        <v>6</v>
      </c>
      <c r="X461">
        <v>20</v>
      </c>
      <c r="Y461">
        <v>0</v>
      </c>
      <c r="Z461">
        <v>0</v>
      </c>
      <c r="AA461">
        <v>1.5</v>
      </c>
    </row>
    <row r="462" spans="1:27" x14ac:dyDescent="0.25">
      <c r="A462" t="s">
        <v>486</v>
      </c>
      <c r="B462">
        <v>60.9</v>
      </c>
      <c r="C462">
        <v>8.0771999999999995</v>
      </c>
      <c r="D462" s="1">
        <v>3.5909999999999998E-7</v>
      </c>
      <c r="E462">
        <v>64</v>
      </c>
      <c r="G462">
        <v>39</v>
      </c>
      <c r="H462">
        <v>45</v>
      </c>
      <c r="I462">
        <v>280</v>
      </c>
      <c r="J462">
        <v>47</v>
      </c>
      <c r="K462">
        <v>92</v>
      </c>
      <c r="L462">
        <v>314.5</v>
      </c>
      <c r="M462">
        <v>11</v>
      </c>
      <c r="N462">
        <v>18</v>
      </c>
      <c r="O462">
        <v>64.5</v>
      </c>
      <c r="P462">
        <v>1</v>
      </c>
      <c r="Q462">
        <v>1</v>
      </c>
      <c r="R462">
        <v>12</v>
      </c>
      <c r="S462">
        <v>2</v>
      </c>
      <c r="T462">
        <v>7</v>
      </c>
      <c r="U462">
        <v>31</v>
      </c>
      <c r="V462">
        <v>4</v>
      </c>
      <c r="W462">
        <v>5</v>
      </c>
      <c r="X462">
        <v>15.5</v>
      </c>
      <c r="Y462">
        <v>0</v>
      </c>
      <c r="Z462">
        <v>0</v>
      </c>
      <c r="AA462">
        <v>4.5</v>
      </c>
    </row>
    <row r="463" spans="1:27" x14ac:dyDescent="0.25">
      <c r="A463" t="s">
        <v>487</v>
      </c>
      <c r="B463">
        <v>60</v>
      </c>
      <c r="C463">
        <v>8.0993999999999993</v>
      </c>
      <c r="D463" s="1">
        <v>3.5909999999999998E-7</v>
      </c>
      <c r="E463">
        <v>64</v>
      </c>
      <c r="G463">
        <v>29</v>
      </c>
      <c r="H463">
        <v>48</v>
      </c>
      <c r="I463">
        <v>282</v>
      </c>
      <c r="J463">
        <v>58</v>
      </c>
      <c r="K463">
        <v>80</v>
      </c>
      <c r="L463">
        <v>326</v>
      </c>
      <c r="M463">
        <v>8</v>
      </c>
      <c r="N463">
        <v>10</v>
      </c>
      <c r="O463">
        <v>52</v>
      </c>
      <c r="P463">
        <v>0</v>
      </c>
      <c r="Q463">
        <v>2</v>
      </c>
      <c r="R463">
        <v>9</v>
      </c>
      <c r="S463">
        <v>2</v>
      </c>
      <c r="T463">
        <v>9</v>
      </c>
      <c r="U463">
        <v>27.5</v>
      </c>
      <c r="V463">
        <v>6</v>
      </c>
      <c r="W463">
        <v>9</v>
      </c>
      <c r="X463">
        <v>28</v>
      </c>
      <c r="Y463">
        <v>0</v>
      </c>
      <c r="Z463">
        <v>2</v>
      </c>
      <c r="AA463">
        <v>9</v>
      </c>
    </row>
    <row r="464" spans="1:27" x14ac:dyDescent="0.25">
      <c r="A464" t="s">
        <v>488</v>
      </c>
      <c r="B464">
        <v>60.9</v>
      </c>
      <c r="C464">
        <v>8.1188000000000002</v>
      </c>
      <c r="D464" s="1">
        <v>3.5120000000000002E-7</v>
      </c>
      <c r="E464">
        <v>64</v>
      </c>
      <c r="G464">
        <v>14</v>
      </c>
      <c r="H464">
        <v>38</v>
      </c>
      <c r="I464">
        <v>232.5</v>
      </c>
      <c r="J464">
        <v>55</v>
      </c>
      <c r="K464">
        <v>93</v>
      </c>
      <c r="L464">
        <v>321</v>
      </c>
      <c r="M464">
        <v>10</v>
      </c>
      <c r="N464">
        <v>15</v>
      </c>
      <c r="O464">
        <v>62</v>
      </c>
      <c r="P464">
        <v>2</v>
      </c>
      <c r="Q464">
        <v>5</v>
      </c>
      <c r="R464">
        <v>20</v>
      </c>
      <c r="S464">
        <v>3</v>
      </c>
      <c r="T464">
        <v>2</v>
      </c>
      <c r="U464">
        <v>25</v>
      </c>
      <c r="V464">
        <v>3</v>
      </c>
      <c r="W464">
        <v>1</v>
      </c>
      <c r="X464">
        <v>24</v>
      </c>
      <c r="Y464">
        <v>3</v>
      </c>
      <c r="Z464">
        <v>1</v>
      </c>
      <c r="AA464">
        <v>7</v>
      </c>
    </row>
    <row r="465" spans="1:27" x14ac:dyDescent="0.25">
      <c r="A465" t="s">
        <v>489</v>
      </c>
      <c r="B465">
        <v>60.9</v>
      </c>
      <c r="C465">
        <v>8.1416000000000004</v>
      </c>
      <c r="D465" s="1">
        <v>2.7589999999999998E-7</v>
      </c>
      <c r="E465">
        <v>64</v>
      </c>
      <c r="G465">
        <v>33</v>
      </c>
      <c r="H465">
        <v>43</v>
      </c>
      <c r="I465">
        <v>280.5</v>
      </c>
      <c r="J465">
        <v>53</v>
      </c>
      <c r="K465">
        <v>92</v>
      </c>
      <c r="L465">
        <v>343.5</v>
      </c>
      <c r="M465">
        <v>10</v>
      </c>
      <c r="N465">
        <v>15</v>
      </c>
      <c r="O465">
        <v>60.5</v>
      </c>
      <c r="P465">
        <v>3</v>
      </c>
      <c r="Q465">
        <v>7</v>
      </c>
      <c r="R465">
        <v>21</v>
      </c>
      <c r="S465">
        <v>5</v>
      </c>
      <c r="T465">
        <v>7</v>
      </c>
      <c r="U465">
        <v>28</v>
      </c>
      <c r="V465">
        <v>3</v>
      </c>
      <c r="W465">
        <v>3</v>
      </c>
      <c r="X465">
        <v>25</v>
      </c>
      <c r="Y465">
        <v>1</v>
      </c>
      <c r="Z465">
        <v>3</v>
      </c>
      <c r="AA465">
        <v>7.5</v>
      </c>
    </row>
    <row r="466" spans="1:27" x14ac:dyDescent="0.25">
      <c r="A466" t="s">
        <v>490</v>
      </c>
      <c r="B466">
        <v>60.9</v>
      </c>
      <c r="C466">
        <v>8.1608999999999998</v>
      </c>
      <c r="D466" s="1">
        <v>3.566E-7</v>
      </c>
      <c r="E466">
        <v>64</v>
      </c>
      <c r="G466">
        <v>19</v>
      </c>
      <c r="H466">
        <v>41</v>
      </c>
      <c r="I466">
        <v>270.5</v>
      </c>
      <c r="J466">
        <v>43</v>
      </c>
      <c r="K466">
        <v>95</v>
      </c>
      <c r="L466">
        <v>359</v>
      </c>
      <c r="M466">
        <v>2</v>
      </c>
      <c r="N466">
        <v>13</v>
      </c>
      <c r="O466">
        <v>49</v>
      </c>
      <c r="P466">
        <v>2</v>
      </c>
      <c r="Q466">
        <v>5</v>
      </c>
      <c r="R466">
        <v>27</v>
      </c>
      <c r="S466">
        <v>5</v>
      </c>
      <c r="T466">
        <v>4</v>
      </c>
      <c r="U466">
        <v>28</v>
      </c>
      <c r="V466">
        <v>5</v>
      </c>
      <c r="W466">
        <v>11</v>
      </c>
      <c r="X466">
        <v>34</v>
      </c>
      <c r="Y466">
        <v>0</v>
      </c>
      <c r="Z466">
        <v>0</v>
      </c>
      <c r="AA466">
        <v>4</v>
      </c>
    </row>
    <row r="467" spans="1:27" x14ac:dyDescent="0.25">
      <c r="A467" t="s">
        <v>491</v>
      </c>
      <c r="B467">
        <v>60</v>
      </c>
      <c r="C467">
        <v>8.1801999999999992</v>
      </c>
      <c r="D467" s="1">
        <v>3.0639999999999999E-7</v>
      </c>
      <c r="E467">
        <v>64</v>
      </c>
      <c r="G467">
        <v>24</v>
      </c>
      <c r="H467">
        <v>52</v>
      </c>
      <c r="I467">
        <v>287.5</v>
      </c>
      <c r="J467">
        <v>49</v>
      </c>
      <c r="K467">
        <v>67</v>
      </c>
      <c r="L467">
        <v>356.5</v>
      </c>
      <c r="M467">
        <v>7</v>
      </c>
      <c r="N467">
        <v>17</v>
      </c>
      <c r="O467">
        <v>57.5</v>
      </c>
      <c r="P467">
        <v>3</v>
      </c>
      <c r="Q467">
        <v>8</v>
      </c>
      <c r="R467">
        <v>24.5</v>
      </c>
      <c r="S467">
        <v>6</v>
      </c>
      <c r="T467">
        <v>6</v>
      </c>
      <c r="U467">
        <v>28</v>
      </c>
      <c r="V467">
        <v>3</v>
      </c>
      <c r="W467">
        <v>6</v>
      </c>
      <c r="X467">
        <v>24</v>
      </c>
      <c r="Y467">
        <v>0</v>
      </c>
      <c r="Z467">
        <v>0</v>
      </c>
      <c r="AA467">
        <v>3</v>
      </c>
    </row>
    <row r="468" spans="1:27" x14ac:dyDescent="0.25">
      <c r="A468" t="s">
        <v>492</v>
      </c>
      <c r="B468">
        <v>60.9</v>
      </c>
      <c r="C468">
        <v>8.2004999999999999</v>
      </c>
      <c r="D468" s="1">
        <v>3.2179999999999998E-7</v>
      </c>
      <c r="E468">
        <v>64</v>
      </c>
      <c r="G468">
        <v>20</v>
      </c>
      <c r="H468">
        <v>44</v>
      </c>
      <c r="I468">
        <v>293.5</v>
      </c>
      <c r="J468">
        <v>44</v>
      </c>
      <c r="K468">
        <v>94</v>
      </c>
      <c r="L468">
        <v>371</v>
      </c>
      <c r="M468">
        <v>4</v>
      </c>
      <c r="N468">
        <v>15</v>
      </c>
      <c r="O468">
        <v>64</v>
      </c>
      <c r="P468">
        <v>2</v>
      </c>
      <c r="Q468">
        <v>7</v>
      </c>
      <c r="R468">
        <v>21</v>
      </c>
      <c r="S468">
        <v>3</v>
      </c>
      <c r="T468">
        <v>3</v>
      </c>
      <c r="U468">
        <v>32</v>
      </c>
      <c r="V468">
        <v>2</v>
      </c>
      <c r="W468">
        <v>3</v>
      </c>
      <c r="X468">
        <v>28</v>
      </c>
      <c r="Y468">
        <v>0</v>
      </c>
      <c r="Z468">
        <v>0</v>
      </c>
      <c r="AA468">
        <v>1</v>
      </c>
    </row>
    <row r="469" spans="1:27" x14ac:dyDescent="0.25">
      <c r="A469" t="s">
        <v>493</v>
      </c>
      <c r="B469">
        <v>60.9</v>
      </c>
      <c r="C469">
        <v>8.2207000000000008</v>
      </c>
      <c r="D469" s="1">
        <v>3.3719999999999998E-7</v>
      </c>
      <c r="E469">
        <v>64</v>
      </c>
      <c r="G469">
        <v>25</v>
      </c>
      <c r="H469">
        <v>57</v>
      </c>
      <c r="I469">
        <v>275.5</v>
      </c>
      <c r="J469">
        <v>50</v>
      </c>
      <c r="K469">
        <v>85</v>
      </c>
      <c r="L469">
        <v>409</v>
      </c>
      <c r="M469">
        <v>8</v>
      </c>
      <c r="N469">
        <v>16</v>
      </c>
      <c r="O469">
        <v>68</v>
      </c>
      <c r="P469">
        <v>3</v>
      </c>
      <c r="Q469">
        <v>3</v>
      </c>
      <c r="R469">
        <v>15</v>
      </c>
      <c r="S469">
        <v>1</v>
      </c>
      <c r="T469">
        <v>7</v>
      </c>
      <c r="U469">
        <v>36</v>
      </c>
      <c r="V469">
        <v>3</v>
      </c>
      <c r="W469">
        <v>1</v>
      </c>
      <c r="X469">
        <v>26.5</v>
      </c>
      <c r="Y469">
        <v>0</v>
      </c>
      <c r="Z469">
        <v>0</v>
      </c>
      <c r="AA469">
        <v>0</v>
      </c>
    </row>
    <row r="470" spans="1:27" x14ac:dyDescent="0.25">
      <c r="A470" t="s">
        <v>494</v>
      </c>
      <c r="B470">
        <v>60.9</v>
      </c>
      <c r="C470">
        <v>8.2409999999999997</v>
      </c>
      <c r="D470" s="1">
        <v>3.5699999999999998E-7</v>
      </c>
      <c r="E470">
        <v>64</v>
      </c>
      <c r="G470">
        <v>23</v>
      </c>
      <c r="H470">
        <v>44</v>
      </c>
      <c r="I470">
        <v>293</v>
      </c>
      <c r="J470">
        <v>43</v>
      </c>
      <c r="K470">
        <v>77</v>
      </c>
      <c r="L470">
        <v>379</v>
      </c>
      <c r="M470">
        <v>7</v>
      </c>
      <c r="N470">
        <v>6</v>
      </c>
      <c r="O470">
        <v>53</v>
      </c>
      <c r="P470">
        <v>0</v>
      </c>
      <c r="Q470">
        <v>5</v>
      </c>
      <c r="R470">
        <v>22</v>
      </c>
      <c r="S470">
        <v>7</v>
      </c>
      <c r="T470">
        <v>5</v>
      </c>
      <c r="U470">
        <v>43</v>
      </c>
      <c r="V470">
        <v>0</v>
      </c>
      <c r="W470">
        <v>6</v>
      </c>
      <c r="X470">
        <v>30.5</v>
      </c>
      <c r="Y470">
        <v>0</v>
      </c>
      <c r="Z470">
        <v>0</v>
      </c>
      <c r="AA470">
        <v>4</v>
      </c>
    </row>
    <row r="471" spans="1:27" x14ac:dyDescent="0.25">
      <c r="A471" t="s">
        <v>495</v>
      </c>
      <c r="B471">
        <v>60.9</v>
      </c>
      <c r="C471">
        <v>8.2591999999999999</v>
      </c>
      <c r="D471" s="1">
        <v>3.565E-7</v>
      </c>
      <c r="E471">
        <v>64</v>
      </c>
      <c r="G471">
        <v>30</v>
      </c>
      <c r="H471">
        <v>45</v>
      </c>
      <c r="I471">
        <v>319.5</v>
      </c>
      <c r="J471">
        <v>33</v>
      </c>
      <c r="K471">
        <v>78</v>
      </c>
      <c r="L471">
        <v>391.5</v>
      </c>
      <c r="M471">
        <v>9</v>
      </c>
      <c r="N471">
        <v>15</v>
      </c>
      <c r="O471">
        <v>72.5</v>
      </c>
      <c r="P471">
        <v>5</v>
      </c>
      <c r="Q471">
        <v>3.5</v>
      </c>
      <c r="R471">
        <v>26</v>
      </c>
      <c r="S471">
        <v>6</v>
      </c>
      <c r="T471">
        <v>9</v>
      </c>
      <c r="U471">
        <v>42.5</v>
      </c>
      <c r="V471">
        <v>1</v>
      </c>
      <c r="W471">
        <v>6</v>
      </c>
      <c r="X471">
        <v>32</v>
      </c>
      <c r="Y471">
        <v>0</v>
      </c>
      <c r="Z471">
        <v>1</v>
      </c>
      <c r="AA471">
        <v>2.5</v>
      </c>
    </row>
    <row r="472" spans="1:27" x14ac:dyDescent="0.25">
      <c r="A472" t="s">
        <v>496</v>
      </c>
      <c r="B472">
        <v>60.9</v>
      </c>
      <c r="C472">
        <v>8.2809000000000008</v>
      </c>
      <c r="D472" s="1">
        <v>3.5620000000000003E-7</v>
      </c>
      <c r="E472">
        <v>64</v>
      </c>
      <c r="G472">
        <v>24</v>
      </c>
      <c r="H472">
        <v>48</v>
      </c>
      <c r="I472">
        <v>314</v>
      </c>
      <c r="J472">
        <v>38</v>
      </c>
      <c r="K472">
        <v>78</v>
      </c>
      <c r="L472">
        <v>415</v>
      </c>
      <c r="M472">
        <v>5</v>
      </c>
      <c r="N472">
        <v>20</v>
      </c>
      <c r="O472">
        <v>68</v>
      </c>
      <c r="P472">
        <v>1</v>
      </c>
      <c r="Q472">
        <v>4</v>
      </c>
      <c r="R472">
        <v>20.5</v>
      </c>
      <c r="S472">
        <v>4</v>
      </c>
      <c r="T472">
        <v>2</v>
      </c>
      <c r="U472">
        <v>31</v>
      </c>
      <c r="V472">
        <v>4</v>
      </c>
      <c r="W472">
        <v>4</v>
      </c>
      <c r="X472">
        <v>28.5</v>
      </c>
      <c r="Y472">
        <v>0</v>
      </c>
      <c r="Z472">
        <v>0</v>
      </c>
      <c r="AA472">
        <v>2</v>
      </c>
    </row>
    <row r="473" spans="1:27" x14ac:dyDescent="0.25">
      <c r="A473" t="s">
        <v>497</v>
      </c>
      <c r="B473">
        <v>60.9</v>
      </c>
      <c r="C473">
        <v>8.3027999999999995</v>
      </c>
      <c r="D473" s="1">
        <v>3.291E-7</v>
      </c>
      <c r="E473">
        <v>64</v>
      </c>
      <c r="G473">
        <v>20</v>
      </c>
      <c r="H473">
        <v>39</v>
      </c>
      <c r="I473">
        <v>304.5</v>
      </c>
      <c r="J473">
        <v>29</v>
      </c>
      <c r="K473">
        <v>74</v>
      </c>
      <c r="L473">
        <v>427.5</v>
      </c>
      <c r="M473">
        <v>6</v>
      </c>
      <c r="N473">
        <v>15</v>
      </c>
      <c r="O473">
        <v>78</v>
      </c>
      <c r="P473">
        <v>3</v>
      </c>
      <c r="Q473">
        <v>6</v>
      </c>
      <c r="R473">
        <v>19.5</v>
      </c>
      <c r="S473">
        <v>2</v>
      </c>
      <c r="T473">
        <v>8</v>
      </c>
      <c r="U473">
        <v>32</v>
      </c>
      <c r="V473">
        <v>2</v>
      </c>
      <c r="W473">
        <v>5</v>
      </c>
      <c r="X473">
        <v>30</v>
      </c>
      <c r="Y473">
        <v>0</v>
      </c>
      <c r="Z473">
        <v>1</v>
      </c>
      <c r="AA473">
        <v>7</v>
      </c>
    </row>
    <row r="474" spans="1:27" x14ac:dyDescent="0.25">
      <c r="A474" t="s">
        <v>498</v>
      </c>
      <c r="B474">
        <v>60.9</v>
      </c>
      <c r="C474">
        <v>8.3196999999999992</v>
      </c>
      <c r="D474" s="1">
        <v>3.0419999999999998E-7</v>
      </c>
      <c r="E474">
        <v>64</v>
      </c>
      <c r="G474">
        <v>22</v>
      </c>
      <c r="H474">
        <v>53</v>
      </c>
      <c r="I474">
        <v>309</v>
      </c>
      <c r="J474">
        <v>45</v>
      </c>
      <c r="K474">
        <v>74</v>
      </c>
      <c r="L474">
        <v>406</v>
      </c>
      <c r="M474">
        <v>11</v>
      </c>
      <c r="N474">
        <v>11</v>
      </c>
      <c r="O474">
        <v>68.5</v>
      </c>
      <c r="P474">
        <v>3</v>
      </c>
      <c r="Q474">
        <v>5</v>
      </c>
      <c r="R474">
        <v>23</v>
      </c>
      <c r="S474">
        <v>3</v>
      </c>
      <c r="T474">
        <v>4</v>
      </c>
      <c r="U474">
        <v>28</v>
      </c>
      <c r="V474">
        <v>4</v>
      </c>
      <c r="W474">
        <v>5</v>
      </c>
      <c r="X474">
        <v>28.5</v>
      </c>
      <c r="Y474">
        <v>1</v>
      </c>
      <c r="Z474">
        <v>0</v>
      </c>
      <c r="AA474">
        <v>9</v>
      </c>
    </row>
    <row r="475" spans="1:27" x14ac:dyDescent="0.25">
      <c r="A475" t="s">
        <v>499</v>
      </c>
      <c r="B475">
        <v>60.9</v>
      </c>
      <c r="C475">
        <v>8.3394999999999992</v>
      </c>
      <c r="D475" s="1">
        <v>3.5549999999999997E-7</v>
      </c>
      <c r="E475">
        <v>64</v>
      </c>
      <c r="G475">
        <v>28</v>
      </c>
      <c r="H475">
        <v>41</v>
      </c>
      <c r="I475">
        <v>300</v>
      </c>
      <c r="J475">
        <v>35</v>
      </c>
      <c r="K475">
        <v>78</v>
      </c>
      <c r="L475">
        <v>403.5</v>
      </c>
      <c r="M475">
        <v>5</v>
      </c>
      <c r="N475">
        <v>12</v>
      </c>
      <c r="O475">
        <v>72.5</v>
      </c>
      <c r="P475">
        <v>4</v>
      </c>
      <c r="Q475">
        <v>9</v>
      </c>
      <c r="R475">
        <v>33</v>
      </c>
      <c r="S475">
        <v>5</v>
      </c>
      <c r="T475">
        <v>8</v>
      </c>
      <c r="U475">
        <v>33</v>
      </c>
      <c r="V475">
        <v>6</v>
      </c>
      <c r="W475">
        <v>8</v>
      </c>
      <c r="X475">
        <v>47</v>
      </c>
      <c r="Y475">
        <v>1</v>
      </c>
      <c r="Z475">
        <v>0</v>
      </c>
      <c r="AA475">
        <v>6</v>
      </c>
    </row>
    <row r="476" spans="1:27" x14ac:dyDescent="0.25">
      <c r="A476" t="s">
        <v>500</v>
      </c>
      <c r="B476">
        <v>60.9</v>
      </c>
      <c r="C476">
        <v>8.3588000000000005</v>
      </c>
      <c r="D476" s="1">
        <v>2.9190000000000001E-7</v>
      </c>
      <c r="E476">
        <v>64</v>
      </c>
      <c r="G476">
        <v>23</v>
      </c>
      <c r="H476">
        <v>50</v>
      </c>
      <c r="I476">
        <v>317.5</v>
      </c>
      <c r="J476">
        <v>40</v>
      </c>
      <c r="K476">
        <v>73</v>
      </c>
      <c r="L476">
        <v>401</v>
      </c>
      <c r="M476">
        <v>11</v>
      </c>
      <c r="N476">
        <v>7</v>
      </c>
      <c r="O476">
        <v>78</v>
      </c>
      <c r="P476">
        <v>0</v>
      </c>
      <c r="Q476">
        <v>4</v>
      </c>
      <c r="R476">
        <v>24.5</v>
      </c>
      <c r="S476">
        <v>6</v>
      </c>
      <c r="T476">
        <v>15</v>
      </c>
      <c r="U476">
        <v>50</v>
      </c>
      <c r="V476">
        <v>3</v>
      </c>
      <c r="W476">
        <v>3</v>
      </c>
      <c r="X476">
        <v>33</v>
      </c>
      <c r="Y476">
        <v>2</v>
      </c>
      <c r="Z476">
        <v>0</v>
      </c>
      <c r="AA476">
        <v>3.5</v>
      </c>
    </row>
    <row r="477" spans="1:27" x14ac:dyDescent="0.25">
      <c r="A477" t="s">
        <v>501</v>
      </c>
      <c r="B477">
        <v>60.9</v>
      </c>
      <c r="C477">
        <v>8.3789999999999996</v>
      </c>
      <c r="D477" s="1">
        <v>2.7350000000000001E-7</v>
      </c>
      <c r="E477">
        <v>64</v>
      </c>
      <c r="G477">
        <v>25</v>
      </c>
      <c r="H477">
        <v>37</v>
      </c>
      <c r="I477">
        <v>323.5</v>
      </c>
      <c r="J477">
        <v>25</v>
      </c>
      <c r="K477">
        <v>65</v>
      </c>
      <c r="L477">
        <v>415.5</v>
      </c>
      <c r="M477">
        <v>6</v>
      </c>
      <c r="N477">
        <v>4</v>
      </c>
      <c r="O477">
        <v>62.5</v>
      </c>
      <c r="P477">
        <v>2</v>
      </c>
      <c r="Q477">
        <v>5</v>
      </c>
      <c r="R477">
        <v>27</v>
      </c>
      <c r="S477">
        <v>4</v>
      </c>
      <c r="T477">
        <v>5</v>
      </c>
      <c r="U477">
        <v>38</v>
      </c>
      <c r="V477">
        <v>1</v>
      </c>
      <c r="W477">
        <v>8</v>
      </c>
      <c r="X477">
        <v>40</v>
      </c>
      <c r="Y477">
        <v>1</v>
      </c>
      <c r="Z477">
        <v>0</v>
      </c>
      <c r="AA477">
        <v>7.5</v>
      </c>
    </row>
    <row r="478" spans="1:27" x14ac:dyDescent="0.25">
      <c r="A478" t="s">
        <v>502</v>
      </c>
      <c r="B478">
        <v>60.9</v>
      </c>
      <c r="C478">
        <v>8.3999000000000006</v>
      </c>
      <c r="D478" s="1">
        <v>3.5489999999999998E-7</v>
      </c>
      <c r="E478">
        <v>64</v>
      </c>
      <c r="G478">
        <v>28</v>
      </c>
      <c r="H478">
        <v>45</v>
      </c>
      <c r="I478">
        <v>355.5</v>
      </c>
      <c r="J478">
        <v>34</v>
      </c>
      <c r="K478">
        <v>69</v>
      </c>
      <c r="L478">
        <v>409.5</v>
      </c>
      <c r="M478">
        <v>6</v>
      </c>
      <c r="N478">
        <v>11</v>
      </c>
      <c r="O478">
        <v>68</v>
      </c>
      <c r="P478">
        <v>2</v>
      </c>
      <c r="Q478">
        <v>6</v>
      </c>
      <c r="R478">
        <v>42</v>
      </c>
      <c r="S478">
        <v>5</v>
      </c>
      <c r="T478">
        <v>5</v>
      </c>
      <c r="U478">
        <v>42.5</v>
      </c>
      <c r="V478">
        <v>2</v>
      </c>
      <c r="W478">
        <v>7</v>
      </c>
      <c r="X478">
        <v>35.5</v>
      </c>
      <c r="Y478">
        <v>0</v>
      </c>
      <c r="Z478">
        <v>0</v>
      </c>
      <c r="AA478">
        <v>8.5</v>
      </c>
    </row>
    <row r="479" spans="1:27" x14ac:dyDescent="0.25">
      <c r="A479" t="s">
        <v>503</v>
      </c>
      <c r="B479">
        <v>60.9</v>
      </c>
      <c r="C479">
        <v>8.4217999999999993</v>
      </c>
      <c r="D479" s="1">
        <v>3.544E-7</v>
      </c>
      <c r="E479">
        <v>64</v>
      </c>
      <c r="G479">
        <v>25</v>
      </c>
      <c r="H479">
        <v>43</v>
      </c>
      <c r="I479">
        <v>343</v>
      </c>
      <c r="J479">
        <v>29</v>
      </c>
      <c r="K479">
        <v>58</v>
      </c>
      <c r="L479">
        <v>417</v>
      </c>
      <c r="M479">
        <v>3</v>
      </c>
      <c r="N479">
        <v>11</v>
      </c>
      <c r="O479">
        <v>58.5</v>
      </c>
      <c r="P479">
        <v>3</v>
      </c>
      <c r="Q479">
        <v>5</v>
      </c>
      <c r="R479">
        <v>26.5</v>
      </c>
      <c r="S479">
        <v>3</v>
      </c>
      <c r="T479">
        <v>5</v>
      </c>
      <c r="U479">
        <v>35.5</v>
      </c>
      <c r="V479">
        <v>3</v>
      </c>
      <c r="W479">
        <v>7</v>
      </c>
      <c r="X479">
        <v>36</v>
      </c>
      <c r="Y479">
        <v>0</v>
      </c>
      <c r="Z479">
        <v>0</v>
      </c>
      <c r="AA479">
        <v>4.5</v>
      </c>
    </row>
    <row r="480" spans="1:27" x14ac:dyDescent="0.25">
      <c r="A480" t="s">
        <v>504</v>
      </c>
      <c r="B480">
        <v>60.9</v>
      </c>
      <c r="C480">
        <v>8.4419000000000004</v>
      </c>
      <c r="D480" s="1">
        <v>3.1549999999999999E-7</v>
      </c>
      <c r="E480">
        <v>64</v>
      </c>
      <c r="G480">
        <v>26</v>
      </c>
      <c r="H480">
        <v>40</v>
      </c>
      <c r="I480">
        <v>320</v>
      </c>
      <c r="J480">
        <v>20</v>
      </c>
      <c r="K480">
        <v>76</v>
      </c>
      <c r="L480">
        <v>404</v>
      </c>
      <c r="M480">
        <v>7</v>
      </c>
      <c r="N480">
        <v>12</v>
      </c>
      <c r="O480">
        <v>69</v>
      </c>
      <c r="P480">
        <v>1</v>
      </c>
      <c r="Q480">
        <v>2</v>
      </c>
      <c r="R480">
        <v>36</v>
      </c>
      <c r="S480">
        <v>4</v>
      </c>
      <c r="T480">
        <v>6</v>
      </c>
      <c r="U480">
        <v>42</v>
      </c>
      <c r="V480">
        <v>3</v>
      </c>
      <c r="W480">
        <v>5</v>
      </c>
      <c r="X480">
        <v>39.5</v>
      </c>
      <c r="Y480">
        <v>2</v>
      </c>
      <c r="Z480">
        <v>1</v>
      </c>
      <c r="AA480">
        <v>4.5</v>
      </c>
    </row>
    <row r="481" spans="1:27" x14ac:dyDescent="0.25">
      <c r="A481" t="s">
        <v>505</v>
      </c>
      <c r="B481">
        <v>60.9</v>
      </c>
      <c r="C481">
        <v>8.4606999999999992</v>
      </c>
      <c r="D481" s="1">
        <v>2.9209999999999998E-7</v>
      </c>
      <c r="E481">
        <v>64</v>
      </c>
      <c r="G481">
        <v>21</v>
      </c>
      <c r="H481">
        <v>35</v>
      </c>
      <c r="I481">
        <v>307</v>
      </c>
      <c r="J481">
        <v>28</v>
      </c>
      <c r="K481">
        <v>48</v>
      </c>
      <c r="L481">
        <v>422.5</v>
      </c>
      <c r="M481">
        <v>5</v>
      </c>
      <c r="N481">
        <v>4</v>
      </c>
      <c r="O481">
        <v>62</v>
      </c>
      <c r="P481">
        <v>5</v>
      </c>
      <c r="Q481">
        <v>2</v>
      </c>
      <c r="R481">
        <v>28</v>
      </c>
      <c r="S481">
        <v>3</v>
      </c>
      <c r="T481">
        <v>9</v>
      </c>
      <c r="U481">
        <v>44.5</v>
      </c>
      <c r="V481">
        <v>5</v>
      </c>
      <c r="W481">
        <v>5</v>
      </c>
      <c r="X481">
        <v>40</v>
      </c>
      <c r="Y481">
        <v>0</v>
      </c>
      <c r="Z481">
        <v>2</v>
      </c>
      <c r="AA481">
        <v>10</v>
      </c>
    </row>
    <row r="482" spans="1:27" x14ac:dyDescent="0.25">
      <c r="A482" t="s">
        <v>506</v>
      </c>
      <c r="B482">
        <v>60.9</v>
      </c>
      <c r="C482">
        <v>8.4799000000000007</v>
      </c>
      <c r="D482" s="1">
        <v>3.5390000000000001E-7</v>
      </c>
      <c r="E482">
        <v>64</v>
      </c>
      <c r="G482">
        <v>16</v>
      </c>
      <c r="H482">
        <v>34</v>
      </c>
      <c r="I482">
        <v>330.5</v>
      </c>
      <c r="J482">
        <v>22</v>
      </c>
      <c r="K482">
        <v>54</v>
      </c>
      <c r="L482">
        <v>439</v>
      </c>
      <c r="M482">
        <v>2</v>
      </c>
      <c r="N482">
        <v>6</v>
      </c>
      <c r="O482">
        <v>50</v>
      </c>
      <c r="P482">
        <v>2</v>
      </c>
      <c r="Q482">
        <v>3</v>
      </c>
      <c r="R482">
        <v>24.5</v>
      </c>
      <c r="S482">
        <v>4</v>
      </c>
      <c r="T482">
        <v>10</v>
      </c>
      <c r="U482">
        <v>47.5</v>
      </c>
      <c r="V482">
        <v>4</v>
      </c>
      <c r="W482">
        <v>9</v>
      </c>
      <c r="X482">
        <v>38</v>
      </c>
      <c r="Y482">
        <v>0</v>
      </c>
      <c r="Z482">
        <v>2</v>
      </c>
      <c r="AA482">
        <v>7</v>
      </c>
    </row>
    <row r="483" spans="1:27" x14ac:dyDescent="0.25">
      <c r="A483" t="s">
        <v>507</v>
      </c>
      <c r="B483">
        <v>60.9</v>
      </c>
      <c r="C483">
        <v>8.5025999999999993</v>
      </c>
      <c r="D483" s="1">
        <v>3.5330000000000002E-7</v>
      </c>
      <c r="E483">
        <v>64</v>
      </c>
      <c r="G483">
        <v>23</v>
      </c>
      <c r="H483">
        <v>45</v>
      </c>
      <c r="I483">
        <v>353</v>
      </c>
      <c r="J483">
        <v>30</v>
      </c>
      <c r="K483">
        <v>56.5</v>
      </c>
      <c r="L483">
        <v>437.5</v>
      </c>
      <c r="M483">
        <v>8</v>
      </c>
      <c r="N483">
        <v>6</v>
      </c>
      <c r="O483">
        <v>72</v>
      </c>
      <c r="P483">
        <v>3</v>
      </c>
      <c r="Q483">
        <v>4</v>
      </c>
      <c r="R483">
        <v>26.5</v>
      </c>
      <c r="S483">
        <v>1</v>
      </c>
      <c r="T483">
        <v>4</v>
      </c>
      <c r="U483">
        <v>43.5</v>
      </c>
      <c r="V483">
        <v>2</v>
      </c>
      <c r="W483">
        <v>7</v>
      </c>
      <c r="X483">
        <v>36</v>
      </c>
      <c r="Y483">
        <v>0</v>
      </c>
      <c r="Z483">
        <v>1</v>
      </c>
      <c r="AA483">
        <v>2.5</v>
      </c>
    </row>
    <row r="484" spans="1:27" x14ac:dyDescent="0.25">
      <c r="A484" t="s">
        <v>508</v>
      </c>
      <c r="B484">
        <v>60.9</v>
      </c>
      <c r="C484">
        <v>8.5202000000000009</v>
      </c>
      <c r="D484" s="1">
        <v>2.5629999999999999E-7</v>
      </c>
      <c r="E484">
        <v>64</v>
      </c>
      <c r="G484">
        <v>17</v>
      </c>
      <c r="H484">
        <v>47</v>
      </c>
      <c r="I484">
        <v>375.5</v>
      </c>
      <c r="J484">
        <v>23</v>
      </c>
      <c r="K484">
        <v>54</v>
      </c>
      <c r="L484">
        <v>411.5</v>
      </c>
      <c r="M484">
        <v>3</v>
      </c>
      <c r="N484">
        <v>10</v>
      </c>
      <c r="O484">
        <v>71</v>
      </c>
      <c r="P484">
        <v>4</v>
      </c>
      <c r="Q484">
        <v>2</v>
      </c>
      <c r="R484">
        <v>37.5</v>
      </c>
      <c r="S484">
        <v>4</v>
      </c>
      <c r="T484">
        <v>6</v>
      </c>
      <c r="U484">
        <v>35</v>
      </c>
      <c r="V484">
        <v>1</v>
      </c>
      <c r="W484">
        <v>9</v>
      </c>
      <c r="X484">
        <v>37</v>
      </c>
      <c r="Y484">
        <v>1</v>
      </c>
      <c r="Z484">
        <v>1</v>
      </c>
      <c r="AA484">
        <v>2.5</v>
      </c>
    </row>
    <row r="485" spans="1:27" x14ac:dyDescent="0.25">
      <c r="A485" t="s">
        <v>509</v>
      </c>
      <c r="B485">
        <v>60.9</v>
      </c>
      <c r="C485">
        <v>8.5396000000000001</v>
      </c>
      <c r="D485" s="1">
        <v>3.53E-7</v>
      </c>
      <c r="E485">
        <v>64</v>
      </c>
      <c r="G485">
        <v>34</v>
      </c>
      <c r="H485">
        <v>45</v>
      </c>
      <c r="I485">
        <v>406</v>
      </c>
      <c r="J485">
        <v>21</v>
      </c>
      <c r="K485">
        <v>50</v>
      </c>
      <c r="L485">
        <v>424</v>
      </c>
      <c r="M485">
        <v>5</v>
      </c>
      <c r="N485">
        <v>9</v>
      </c>
      <c r="O485">
        <v>78.5</v>
      </c>
      <c r="P485">
        <v>3</v>
      </c>
      <c r="Q485">
        <v>8</v>
      </c>
      <c r="R485">
        <v>29</v>
      </c>
      <c r="S485">
        <v>3</v>
      </c>
      <c r="T485">
        <v>4</v>
      </c>
      <c r="U485">
        <v>59</v>
      </c>
      <c r="V485">
        <v>0</v>
      </c>
      <c r="W485">
        <v>4</v>
      </c>
      <c r="X485">
        <v>27</v>
      </c>
      <c r="Y485">
        <v>4</v>
      </c>
      <c r="Z485">
        <v>2</v>
      </c>
      <c r="AA485">
        <v>8.5</v>
      </c>
    </row>
    <row r="486" spans="1:27" x14ac:dyDescent="0.25">
      <c r="A486" t="s">
        <v>510</v>
      </c>
      <c r="B486">
        <v>60.9</v>
      </c>
      <c r="C486">
        <v>8.5603999999999996</v>
      </c>
      <c r="D486" s="1">
        <v>3.5240000000000001E-7</v>
      </c>
      <c r="E486">
        <v>64</v>
      </c>
      <c r="G486">
        <v>14</v>
      </c>
      <c r="H486">
        <v>40</v>
      </c>
      <c r="I486">
        <v>333</v>
      </c>
      <c r="J486">
        <v>29</v>
      </c>
      <c r="K486">
        <v>44</v>
      </c>
      <c r="L486">
        <v>416</v>
      </c>
      <c r="M486">
        <v>4</v>
      </c>
      <c r="N486">
        <v>14</v>
      </c>
      <c r="O486">
        <v>70</v>
      </c>
      <c r="P486">
        <v>3</v>
      </c>
      <c r="Q486">
        <v>6</v>
      </c>
      <c r="R486">
        <v>38</v>
      </c>
      <c r="S486">
        <v>6</v>
      </c>
      <c r="T486">
        <v>4</v>
      </c>
      <c r="U486">
        <v>40</v>
      </c>
      <c r="V486">
        <v>1</v>
      </c>
      <c r="W486">
        <v>3</v>
      </c>
      <c r="X486">
        <v>27</v>
      </c>
      <c r="Y486">
        <v>2</v>
      </c>
      <c r="Z486">
        <v>3</v>
      </c>
      <c r="AA486">
        <v>6.5</v>
      </c>
    </row>
    <row r="487" spans="1:27" x14ac:dyDescent="0.25">
      <c r="A487" t="s">
        <v>511</v>
      </c>
      <c r="B487">
        <v>60.9</v>
      </c>
      <c r="C487">
        <v>8.5791000000000004</v>
      </c>
      <c r="D487" s="1">
        <v>3.1189999999999998E-7</v>
      </c>
      <c r="E487">
        <v>64</v>
      </c>
      <c r="G487">
        <v>23</v>
      </c>
      <c r="H487">
        <v>39</v>
      </c>
      <c r="I487">
        <v>358.5</v>
      </c>
      <c r="J487">
        <v>22</v>
      </c>
      <c r="K487">
        <v>41</v>
      </c>
      <c r="L487">
        <v>399</v>
      </c>
      <c r="M487">
        <v>4</v>
      </c>
      <c r="N487">
        <v>8</v>
      </c>
      <c r="O487">
        <v>62.5</v>
      </c>
      <c r="P487">
        <v>1</v>
      </c>
      <c r="Q487">
        <v>2</v>
      </c>
      <c r="R487">
        <v>33</v>
      </c>
      <c r="S487">
        <v>1</v>
      </c>
      <c r="T487">
        <v>5</v>
      </c>
      <c r="U487">
        <v>46</v>
      </c>
      <c r="V487">
        <v>4</v>
      </c>
      <c r="W487">
        <v>7</v>
      </c>
      <c r="X487">
        <v>37</v>
      </c>
      <c r="Y487">
        <v>3</v>
      </c>
      <c r="Z487">
        <v>1</v>
      </c>
      <c r="AA487">
        <v>6</v>
      </c>
    </row>
    <row r="488" spans="1:27" x14ac:dyDescent="0.25">
      <c r="A488" t="s">
        <v>512</v>
      </c>
      <c r="B488">
        <v>60</v>
      </c>
      <c r="C488">
        <v>8.5993999999999993</v>
      </c>
      <c r="D488" s="1">
        <v>3.347E-7</v>
      </c>
      <c r="E488">
        <v>64</v>
      </c>
      <c r="G488">
        <v>22</v>
      </c>
      <c r="H488">
        <v>29</v>
      </c>
      <c r="I488">
        <v>338</v>
      </c>
      <c r="J488">
        <v>24</v>
      </c>
      <c r="K488">
        <v>41</v>
      </c>
      <c r="L488">
        <v>363.5</v>
      </c>
      <c r="M488">
        <v>5</v>
      </c>
      <c r="N488">
        <v>6</v>
      </c>
      <c r="O488">
        <v>81</v>
      </c>
      <c r="P488">
        <v>1</v>
      </c>
      <c r="Q488">
        <v>3</v>
      </c>
      <c r="R488">
        <v>19</v>
      </c>
      <c r="S488">
        <v>1</v>
      </c>
      <c r="T488">
        <v>4</v>
      </c>
      <c r="U488">
        <v>42</v>
      </c>
      <c r="V488">
        <v>2</v>
      </c>
      <c r="W488">
        <v>5</v>
      </c>
      <c r="X488">
        <v>32</v>
      </c>
      <c r="Y488">
        <v>3</v>
      </c>
      <c r="Z488">
        <v>2</v>
      </c>
      <c r="AA488">
        <v>12.5</v>
      </c>
    </row>
    <row r="489" spans="1:27" x14ac:dyDescent="0.25">
      <c r="A489" t="s">
        <v>513</v>
      </c>
      <c r="B489">
        <v>60.9</v>
      </c>
      <c r="C489">
        <v>8.6183999999999994</v>
      </c>
      <c r="D489" s="1">
        <v>3.4999999999999998E-7</v>
      </c>
      <c r="E489">
        <v>64</v>
      </c>
      <c r="G489">
        <v>19</v>
      </c>
      <c r="H489">
        <v>44</v>
      </c>
      <c r="I489">
        <v>322</v>
      </c>
      <c r="J489">
        <v>23</v>
      </c>
      <c r="K489">
        <v>37</v>
      </c>
      <c r="L489">
        <v>368</v>
      </c>
      <c r="M489">
        <v>2</v>
      </c>
      <c r="N489">
        <v>10</v>
      </c>
      <c r="O489">
        <v>66</v>
      </c>
      <c r="P489">
        <v>3</v>
      </c>
      <c r="Q489">
        <v>4</v>
      </c>
      <c r="R489">
        <v>37.5</v>
      </c>
      <c r="S489">
        <v>1</v>
      </c>
      <c r="T489">
        <v>6</v>
      </c>
      <c r="U489">
        <v>48</v>
      </c>
      <c r="V489">
        <v>2</v>
      </c>
      <c r="W489">
        <v>7</v>
      </c>
      <c r="X489">
        <v>37.5</v>
      </c>
      <c r="Y489">
        <v>1</v>
      </c>
      <c r="Z489">
        <v>3</v>
      </c>
      <c r="AA489">
        <v>6.5</v>
      </c>
    </row>
    <row r="490" spans="1:27" x14ac:dyDescent="0.25">
      <c r="A490" t="s">
        <v>514</v>
      </c>
      <c r="B490">
        <v>60.9</v>
      </c>
      <c r="C490">
        <v>8.6379999999999999</v>
      </c>
      <c r="D490" s="1">
        <v>3.5190000000000002E-7</v>
      </c>
      <c r="E490">
        <v>64</v>
      </c>
      <c r="G490">
        <v>18</v>
      </c>
      <c r="H490">
        <v>41</v>
      </c>
      <c r="I490">
        <v>366.5</v>
      </c>
      <c r="J490">
        <v>18</v>
      </c>
      <c r="K490">
        <v>46</v>
      </c>
      <c r="L490">
        <v>369.5</v>
      </c>
      <c r="M490">
        <v>8</v>
      </c>
      <c r="N490">
        <v>6</v>
      </c>
      <c r="O490">
        <v>73.5</v>
      </c>
      <c r="P490">
        <v>4</v>
      </c>
      <c r="Q490">
        <v>9</v>
      </c>
      <c r="R490">
        <v>38</v>
      </c>
      <c r="S490">
        <v>4</v>
      </c>
      <c r="T490">
        <v>7</v>
      </c>
      <c r="U490">
        <v>49</v>
      </c>
      <c r="V490">
        <v>4</v>
      </c>
      <c r="W490">
        <v>6</v>
      </c>
      <c r="X490">
        <v>36</v>
      </c>
      <c r="Y490">
        <v>2</v>
      </c>
      <c r="Z490">
        <v>4</v>
      </c>
      <c r="AA490">
        <v>14</v>
      </c>
    </row>
    <row r="491" spans="1:27" x14ac:dyDescent="0.25">
      <c r="A491" t="s">
        <v>515</v>
      </c>
      <c r="B491">
        <v>60.9</v>
      </c>
      <c r="C491">
        <v>8.6620000000000008</v>
      </c>
      <c r="D491" s="1">
        <v>3.5170000000000001E-7</v>
      </c>
      <c r="E491">
        <v>64</v>
      </c>
      <c r="G491">
        <v>15</v>
      </c>
      <c r="H491">
        <v>35</v>
      </c>
      <c r="I491">
        <v>346</v>
      </c>
      <c r="J491">
        <v>34</v>
      </c>
      <c r="K491">
        <v>48</v>
      </c>
      <c r="L491">
        <v>419</v>
      </c>
      <c r="M491">
        <v>3</v>
      </c>
      <c r="N491">
        <v>6</v>
      </c>
      <c r="O491">
        <v>63.5</v>
      </c>
      <c r="P491">
        <v>8</v>
      </c>
      <c r="Q491">
        <v>5</v>
      </c>
      <c r="R491">
        <v>31</v>
      </c>
      <c r="S491">
        <v>1</v>
      </c>
      <c r="T491">
        <v>5</v>
      </c>
      <c r="U491">
        <v>51.5</v>
      </c>
      <c r="V491">
        <v>4</v>
      </c>
      <c r="W491">
        <v>5</v>
      </c>
      <c r="X491">
        <v>42</v>
      </c>
      <c r="Y491">
        <v>3</v>
      </c>
      <c r="Z491">
        <v>2</v>
      </c>
      <c r="AA491">
        <v>13.5</v>
      </c>
    </row>
    <row r="492" spans="1:27" x14ac:dyDescent="0.25">
      <c r="A492" t="s">
        <v>516</v>
      </c>
      <c r="B492">
        <v>60.9</v>
      </c>
      <c r="C492">
        <v>8.6784999999999997</v>
      </c>
      <c r="D492" s="1">
        <v>2.741E-7</v>
      </c>
      <c r="E492">
        <v>64</v>
      </c>
      <c r="G492">
        <v>43</v>
      </c>
      <c r="H492">
        <v>68</v>
      </c>
      <c r="I492">
        <v>364</v>
      </c>
      <c r="J492">
        <v>35</v>
      </c>
      <c r="K492">
        <v>50</v>
      </c>
      <c r="L492">
        <v>402</v>
      </c>
      <c r="M492">
        <v>8</v>
      </c>
      <c r="N492">
        <v>7</v>
      </c>
      <c r="O492">
        <v>64.5</v>
      </c>
      <c r="P492">
        <v>4</v>
      </c>
      <c r="Q492">
        <v>3</v>
      </c>
      <c r="R492">
        <v>27.5</v>
      </c>
      <c r="S492">
        <v>4</v>
      </c>
      <c r="T492">
        <v>3</v>
      </c>
      <c r="U492">
        <v>50</v>
      </c>
      <c r="V492">
        <v>3</v>
      </c>
      <c r="W492">
        <v>4</v>
      </c>
      <c r="X492">
        <v>41.5</v>
      </c>
      <c r="Y492">
        <v>3</v>
      </c>
      <c r="Z492">
        <v>5</v>
      </c>
      <c r="AA492">
        <v>15</v>
      </c>
    </row>
    <row r="493" spans="1:27" x14ac:dyDescent="0.25">
      <c r="A493" t="s">
        <v>517</v>
      </c>
      <c r="B493">
        <v>60.9</v>
      </c>
      <c r="C493">
        <v>8.6995000000000005</v>
      </c>
      <c r="D493" s="1">
        <v>3.5110000000000001E-7</v>
      </c>
      <c r="E493">
        <v>64</v>
      </c>
      <c r="G493">
        <v>31</v>
      </c>
      <c r="H493">
        <v>42</v>
      </c>
      <c r="I493">
        <v>342.5</v>
      </c>
      <c r="J493">
        <v>27</v>
      </c>
      <c r="K493">
        <v>57</v>
      </c>
      <c r="L493">
        <v>448</v>
      </c>
      <c r="M493">
        <v>5</v>
      </c>
      <c r="N493">
        <v>5</v>
      </c>
      <c r="O493">
        <v>63.5</v>
      </c>
      <c r="P493">
        <v>3</v>
      </c>
      <c r="Q493">
        <v>10</v>
      </c>
      <c r="R493">
        <v>35</v>
      </c>
      <c r="S493">
        <v>3</v>
      </c>
      <c r="T493">
        <v>8</v>
      </c>
      <c r="U493">
        <v>48</v>
      </c>
      <c r="V493">
        <v>4</v>
      </c>
      <c r="W493">
        <v>3</v>
      </c>
      <c r="X493">
        <v>44</v>
      </c>
      <c r="Y493">
        <v>2</v>
      </c>
      <c r="Z493">
        <v>10</v>
      </c>
      <c r="AA493">
        <v>16</v>
      </c>
    </row>
    <row r="494" spans="1:27" x14ac:dyDescent="0.25">
      <c r="A494" t="s">
        <v>518</v>
      </c>
      <c r="B494">
        <v>60.9</v>
      </c>
      <c r="C494">
        <v>8.7208000000000006</v>
      </c>
      <c r="D494" s="1">
        <v>3.5079999999999999E-7</v>
      </c>
      <c r="E494">
        <v>64</v>
      </c>
      <c r="G494">
        <v>26</v>
      </c>
      <c r="H494">
        <v>45</v>
      </c>
      <c r="I494">
        <v>379</v>
      </c>
      <c r="J494">
        <v>27</v>
      </c>
      <c r="K494">
        <v>42</v>
      </c>
      <c r="L494">
        <v>433</v>
      </c>
      <c r="M494">
        <v>6</v>
      </c>
      <c r="N494">
        <v>8</v>
      </c>
      <c r="O494">
        <v>56.5</v>
      </c>
      <c r="P494">
        <v>1</v>
      </c>
      <c r="Q494">
        <v>4</v>
      </c>
      <c r="R494">
        <v>24.5</v>
      </c>
      <c r="S494">
        <v>3</v>
      </c>
      <c r="T494">
        <v>3</v>
      </c>
      <c r="U494">
        <v>51</v>
      </c>
      <c r="V494">
        <v>1</v>
      </c>
      <c r="W494">
        <v>4</v>
      </c>
      <c r="X494">
        <v>36.5</v>
      </c>
      <c r="Y494">
        <v>3</v>
      </c>
      <c r="Z494">
        <v>3</v>
      </c>
      <c r="AA494">
        <v>11.5</v>
      </c>
    </row>
    <row r="495" spans="1:27" x14ac:dyDescent="0.25">
      <c r="A495" t="s">
        <v>519</v>
      </c>
      <c r="B495">
        <v>60.9</v>
      </c>
      <c r="C495">
        <v>8.7407000000000004</v>
      </c>
      <c r="D495" s="1">
        <v>3.5079999999999999E-7</v>
      </c>
      <c r="E495">
        <v>64</v>
      </c>
      <c r="G495">
        <v>29</v>
      </c>
      <c r="H495">
        <v>49</v>
      </c>
      <c r="I495">
        <v>397</v>
      </c>
      <c r="J495">
        <v>37</v>
      </c>
      <c r="K495">
        <v>46</v>
      </c>
      <c r="L495">
        <v>416</v>
      </c>
      <c r="M495">
        <v>2</v>
      </c>
      <c r="N495">
        <v>11</v>
      </c>
      <c r="O495">
        <v>72</v>
      </c>
      <c r="P495">
        <v>3</v>
      </c>
      <c r="Q495">
        <v>2</v>
      </c>
      <c r="R495">
        <v>43</v>
      </c>
      <c r="S495">
        <v>2</v>
      </c>
      <c r="T495">
        <v>5</v>
      </c>
      <c r="U495">
        <v>49</v>
      </c>
      <c r="V495">
        <v>2</v>
      </c>
      <c r="W495">
        <v>4</v>
      </c>
      <c r="X495">
        <v>36.5</v>
      </c>
      <c r="Y495">
        <v>6</v>
      </c>
      <c r="Z495">
        <v>7</v>
      </c>
      <c r="AA495">
        <v>19.5</v>
      </c>
    </row>
    <row r="496" spans="1:27" x14ac:dyDescent="0.25">
      <c r="A496" t="s">
        <v>520</v>
      </c>
      <c r="B496">
        <v>60.9</v>
      </c>
      <c r="C496">
        <v>8.7588000000000008</v>
      </c>
      <c r="D496" s="1">
        <v>2.7930000000000002E-7</v>
      </c>
      <c r="E496">
        <v>64</v>
      </c>
      <c r="G496">
        <v>29</v>
      </c>
      <c r="H496">
        <v>43</v>
      </c>
      <c r="I496">
        <v>397</v>
      </c>
      <c r="J496">
        <v>47</v>
      </c>
      <c r="K496">
        <v>49</v>
      </c>
      <c r="L496">
        <v>403</v>
      </c>
      <c r="M496">
        <v>4</v>
      </c>
      <c r="N496">
        <v>9</v>
      </c>
      <c r="O496">
        <v>61.5</v>
      </c>
      <c r="P496">
        <v>4</v>
      </c>
      <c r="Q496">
        <v>3</v>
      </c>
      <c r="R496">
        <v>32</v>
      </c>
      <c r="S496">
        <v>2</v>
      </c>
      <c r="T496">
        <v>8</v>
      </c>
      <c r="U496">
        <v>46</v>
      </c>
      <c r="V496">
        <v>2</v>
      </c>
      <c r="W496">
        <v>4</v>
      </c>
      <c r="X496">
        <v>32.5</v>
      </c>
      <c r="Y496">
        <v>3</v>
      </c>
      <c r="Z496">
        <v>3</v>
      </c>
      <c r="AA496">
        <v>15.5</v>
      </c>
    </row>
    <row r="497" spans="1:27" x14ac:dyDescent="0.25">
      <c r="A497" t="s">
        <v>521</v>
      </c>
      <c r="B497">
        <v>60</v>
      </c>
      <c r="C497">
        <v>8.7792999999999992</v>
      </c>
      <c r="D497" s="1">
        <v>3.5059999999999998E-7</v>
      </c>
      <c r="E497">
        <v>64</v>
      </c>
      <c r="G497">
        <v>30</v>
      </c>
      <c r="H497">
        <v>49</v>
      </c>
      <c r="I497">
        <v>385</v>
      </c>
      <c r="J497">
        <v>46</v>
      </c>
      <c r="K497">
        <v>50</v>
      </c>
      <c r="L497">
        <v>430.5</v>
      </c>
      <c r="M497">
        <v>9</v>
      </c>
      <c r="N497">
        <v>9</v>
      </c>
      <c r="O497">
        <v>74.5</v>
      </c>
      <c r="P497">
        <v>4</v>
      </c>
      <c r="Q497">
        <v>2</v>
      </c>
      <c r="R497">
        <v>33</v>
      </c>
      <c r="S497">
        <v>3</v>
      </c>
      <c r="T497">
        <v>3</v>
      </c>
      <c r="U497">
        <v>22.5</v>
      </c>
      <c r="V497">
        <v>4</v>
      </c>
      <c r="W497">
        <v>6</v>
      </c>
      <c r="X497">
        <v>46</v>
      </c>
      <c r="Y497">
        <v>4</v>
      </c>
      <c r="Z497">
        <v>4</v>
      </c>
      <c r="AA497">
        <v>20</v>
      </c>
    </row>
    <row r="498" spans="1:27" x14ac:dyDescent="0.25">
      <c r="A498" t="s">
        <v>522</v>
      </c>
      <c r="B498">
        <v>60.9</v>
      </c>
      <c r="C498">
        <v>8.8003</v>
      </c>
      <c r="D498" s="1">
        <v>2.5870000000000001E-7</v>
      </c>
      <c r="E498">
        <v>64</v>
      </c>
      <c r="G498">
        <v>26</v>
      </c>
      <c r="H498">
        <v>46</v>
      </c>
      <c r="I498">
        <v>408</v>
      </c>
      <c r="J498">
        <v>59</v>
      </c>
      <c r="K498">
        <v>63</v>
      </c>
      <c r="L498">
        <v>446</v>
      </c>
      <c r="M498">
        <v>3</v>
      </c>
      <c r="N498">
        <v>9</v>
      </c>
      <c r="O498">
        <v>75</v>
      </c>
      <c r="P498">
        <v>3</v>
      </c>
      <c r="Q498">
        <v>4</v>
      </c>
      <c r="R498">
        <v>43</v>
      </c>
      <c r="S498">
        <v>4</v>
      </c>
      <c r="T498">
        <v>3</v>
      </c>
      <c r="U498">
        <v>55</v>
      </c>
      <c r="V498">
        <v>4</v>
      </c>
      <c r="W498">
        <v>4</v>
      </c>
      <c r="X498">
        <v>41</v>
      </c>
      <c r="Y498">
        <v>4</v>
      </c>
      <c r="Z498">
        <v>7</v>
      </c>
      <c r="AA498">
        <v>24</v>
      </c>
    </row>
    <row r="499" spans="1:27" x14ac:dyDescent="0.25">
      <c r="A499" t="s">
        <v>523</v>
      </c>
      <c r="B499">
        <v>60.9</v>
      </c>
      <c r="C499">
        <v>8.8199000000000005</v>
      </c>
      <c r="D499" s="1">
        <v>3.3509999999999998E-7</v>
      </c>
      <c r="E499">
        <v>64</v>
      </c>
      <c r="G499">
        <v>24</v>
      </c>
      <c r="H499">
        <v>37</v>
      </c>
      <c r="I499">
        <v>352.5</v>
      </c>
      <c r="J499">
        <v>33</v>
      </c>
      <c r="K499">
        <v>57</v>
      </c>
      <c r="L499">
        <v>425.5</v>
      </c>
      <c r="M499">
        <v>4</v>
      </c>
      <c r="N499">
        <v>8</v>
      </c>
      <c r="O499">
        <v>63</v>
      </c>
      <c r="P499">
        <v>1</v>
      </c>
      <c r="Q499">
        <v>1</v>
      </c>
      <c r="R499">
        <v>32</v>
      </c>
      <c r="S499">
        <v>3</v>
      </c>
      <c r="T499">
        <v>8</v>
      </c>
      <c r="U499">
        <v>54</v>
      </c>
      <c r="V499">
        <v>8</v>
      </c>
      <c r="W499">
        <v>5</v>
      </c>
      <c r="X499">
        <v>47</v>
      </c>
      <c r="Y499">
        <v>4</v>
      </c>
      <c r="Z499">
        <v>5</v>
      </c>
      <c r="AA499">
        <v>30.5</v>
      </c>
    </row>
    <row r="500" spans="1:27" x14ac:dyDescent="0.25">
      <c r="A500" t="s">
        <v>524</v>
      </c>
      <c r="B500">
        <v>60</v>
      </c>
      <c r="C500">
        <v>8.8409999999999993</v>
      </c>
      <c r="D500" s="1">
        <v>2.9610000000000001E-7</v>
      </c>
      <c r="E500">
        <v>64</v>
      </c>
      <c r="G500">
        <v>30</v>
      </c>
      <c r="H500">
        <v>52</v>
      </c>
      <c r="I500">
        <v>438.5</v>
      </c>
      <c r="J500">
        <v>37</v>
      </c>
      <c r="K500">
        <v>71</v>
      </c>
      <c r="L500">
        <v>432.5</v>
      </c>
      <c r="M500">
        <v>5</v>
      </c>
      <c r="N500">
        <v>16</v>
      </c>
      <c r="O500">
        <v>79.5</v>
      </c>
      <c r="P500">
        <v>1</v>
      </c>
      <c r="Q500">
        <v>6</v>
      </c>
      <c r="R500">
        <v>34</v>
      </c>
      <c r="S500">
        <v>3</v>
      </c>
      <c r="T500">
        <v>5</v>
      </c>
      <c r="U500">
        <v>45</v>
      </c>
      <c r="V500">
        <v>1</v>
      </c>
      <c r="W500">
        <v>7</v>
      </c>
      <c r="X500">
        <v>46</v>
      </c>
      <c r="Y500">
        <v>5</v>
      </c>
      <c r="Z500">
        <v>5</v>
      </c>
      <c r="AA500">
        <v>18</v>
      </c>
    </row>
    <row r="501" spans="1:27" x14ac:dyDescent="0.25">
      <c r="A501" t="s">
        <v>525</v>
      </c>
      <c r="B501">
        <v>60.9</v>
      </c>
      <c r="C501">
        <v>8.8600999999999992</v>
      </c>
      <c r="D501" s="1">
        <v>3.4960000000000001E-7</v>
      </c>
      <c r="E501">
        <v>64</v>
      </c>
      <c r="G501">
        <v>26</v>
      </c>
      <c r="H501">
        <v>55</v>
      </c>
      <c r="I501">
        <v>406.5</v>
      </c>
      <c r="J501">
        <v>36</v>
      </c>
      <c r="K501">
        <v>83</v>
      </c>
      <c r="L501">
        <v>495</v>
      </c>
      <c r="M501">
        <v>5</v>
      </c>
      <c r="N501">
        <v>11</v>
      </c>
      <c r="O501">
        <v>88</v>
      </c>
      <c r="P501">
        <v>5</v>
      </c>
      <c r="Q501">
        <v>6</v>
      </c>
      <c r="R501">
        <v>42</v>
      </c>
      <c r="S501">
        <v>5</v>
      </c>
      <c r="T501">
        <v>6</v>
      </c>
      <c r="U501">
        <v>47</v>
      </c>
      <c r="V501">
        <v>5</v>
      </c>
      <c r="W501">
        <v>13</v>
      </c>
      <c r="X501">
        <v>57</v>
      </c>
      <c r="Y501">
        <v>2</v>
      </c>
      <c r="Z501">
        <v>1</v>
      </c>
      <c r="AA501">
        <v>17.5</v>
      </c>
    </row>
    <row r="502" spans="1:27" x14ac:dyDescent="0.25">
      <c r="A502" t="s">
        <v>526</v>
      </c>
      <c r="B502">
        <v>60.9</v>
      </c>
      <c r="C502">
        <v>8.8805999999999994</v>
      </c>
      <c r="D502" s="1">
        <v>3.4939999999999999E-7</v>
      </c>
      <c r="E502">
        <v>64</v>
      </c>
      <c r="G502">
        <v>27</v>
      </c>
      <c r="H502">
        <v>39</v>
      </c>
      <c r="I502">
        <v>418</v>
      </c>
      <c r="J502">
        <v>32</v>
      </c>
      <c r="K502">
        <v>68</v>
      </c>
      <c r="L502">
        <v>455.5</v>
      </c>
      <c r="M502">
        <v>9</v>
      </c>
      <c r="N502">
        <v>14</v>
      </c>
      <c r="O502">
        <v>93</v>
      </c>
      <c r="P502">
        <v>0</v>
      </c>
      <c r="Q502">
        <v>5</v>
      </c>
      <c r="R502">
        <v>47.5</v>
      </c>
      <c r="S502">
        <v>3</v>
      </c>
      <c r="T502">
        <v>8</v>
      </c>
      <c r="U502">
        <v>44.5</v>
      </c>
      <c r="V502">
        <v>5</v>
      </c>
      <c r="W502">
        <v>7</v>
      </c>
      <c r="X502">
        <v>51</v>
      </c>
      <c r="Y502">
        <v>5</v>
      </c>
      <c r="Z502">
        <v>4</v>
      </c>
      <c r="AA502">
        <v>24.5</v>
      </c>
    </row>
    <row r="503" spans="1:27" x14ac:dyDescent="0.25">
      <c r="A503" t="s">
        <v>527</v>
      </c>
      <c r="B503">
        <v>60.9</v>
      </c>
      <c r="C503">
        <v>8.9002999999999997</v>
      </c>
      <c r="D503" s="1">
        <v>3.1059999999999999E-7</v>
      </c>
      <c r="E503">
        <v>64</v>
      </c>
      <c r="G503">
        <v>29</v>
      </c>
      <c r="H503">
        <v>49</v>
      </c>
      <c r="I503">
        <v>424</v>
      </c>
      <c r="J503">
        <v>42</v>
      </c>
      <c r="K503">
        <v>74</v>
      </c>
      <c r="L503">
        <v>484</v>
      </c>
      <c r="M503">
        <v>5</v>
      </c>
      <c r="N503">
        <v>9</v>
      </c>
      <c r="O503">
        <v>78</v>
      </c>
      <c r="P503">
        <v>6</v>
      </c>
      <c r="Q503">
        <v>6</v>
      </c>
      <c r="R503">
        <v>41.5</v>
      </c>
      <c r="S503">
        <v>3</v>
      </c>
      <c r="T503">
        <v>2</v>
      </c>
      <c r="U503">
        <v>58</v>
      </c>
      <c r="V503">
        <v>1</v>
      </c>
      <c r="W503">
        <v>5</v>
      </c>
      <c r="X503">
        <v>41.5</v>
      </c>
      <c r="Y503">
        <v>3</v>
      </c>
      <c r="Z503">
        <v>11</v>
      </c>
      <c r="AA503">
        <v>31</v>
      </c>
    </row>
    <row r="504" spans="1:27" x14ac:dyDescent="0.25">
      <c r="A504" t="s">
        <v>528</v>
      </c>
      <c r="B504">
        <v>60.9</v>
      </c>
      <c r="C504">
        <v>8.9171999999999993</v>
      </c>
      <c r="D504" s="1">
        <v>2.7819999999999999E-7</v>
      </c>
      <c r="E504">
        <v>64</v>
      </c>
      <c r="G504">
        <v>21</v>
      </c>
      <c r="H504">
        <v>54</v>
      </c>
      <c r="I504">
        <v>406</v>
      </c>
      <c r="J504">
        <v>44</v>
      </c>
      <c r="K504">
        <v>69</v>
      </c>
      <c r="L504">
        <v>513</v>
      </c>
      <c r="M504">
        <v>6</v>
      </c>
      <c r="N504">
        <v>12</v>
      </c>
      <c r="O504">
        <v>60.5</v>
      </c>
      <c r="P504">
        <v>3</v>
      </c>
      <c r="Q504">
        <v>3</v>
      </c>
      <c r="R504">
        <v>40</v>
      </c>
      <c r="S504">
        <v>4</v>
      </c>
      <c r="T504">
        <v>5</v>
      </c>
      <c r="U504">
        <v>51.5</v>
      </c>
      <c r="V504">
        <v>2</v>
      </c>
      <c r="W504">
        <v>6</v>
      </c>
      <c r="X504">
        <v>38</v>
      </c>
      <c r="Y504">
        <v>4</v>
      </c>
      <c r="Z504">
        <v>8</v>
      </c>
      <c r="AA504">
        <v>28</v>
      </c>
    </row>
    <row r="505" spans="1:27" x14ac:dyDescent="0.25">
      <c r="A505" t="s">
        <v>529</v>
      </c>
      <c r="B505">
        <v>60.9</v>
      </c>
      <c r="C505">
        <v>8.9390999999999998</v>
      </c>
      <c r="D505" s="1">
        <v>3.4579999999999999E-7</v>
      </c>
      <c r="E505">
        <v>64</v>
      </c>
      <c r="G505">
        <v>31</v>
      </c>
      <c r="H505">
        <v>51</v>
      </c>
      <c r="I505">
        <v>456</v>
      </c>
      <c r="J505">
        <v>39</v>
      </c>
      <c r="K505">
        <v>71</v>
      </c>
      <c r="L505">
        <v>464</v>
      </c>
      <c r="M505">
        <v>7</v>
      </c>
      <c r="N505">
        <v>8</v>
      </c>
      <c r="O505">
        <v>81</v>
      </c>
      <c r="P505">
        <v>3.5</v>
      </c>
      <c r="Q505">
        <v>2</v>
      </c>
      <c r="R505">
        <v>37.5</v>
      </c>
      <c r="S505">
        <v>2</v>
      </c>
      <c r="T505">
        <v>9</v>
      </c>
      <c r="U505">
        <v>48.5</v>
      </c>
      <c r="V505">
        <v>3</v>
      </c>
      <c r="W505">
        <v>7</v>
      </c>
      <c r="X505">
        <v>42</v>
      </c>
      <c r="Y505">
        <v>0</v>
      </c>
      <c r="Z505">
        <v>10</v>
      </c>
      <c r="AA505">
        <v>23.5</v>
      </c>
    </row>
    <row r="506" spans="1:27" x14ac:dyDescent="0.25">
      <c r="A506" t="s">
        <v>530</v>
      </c>
      <c r="B506">
        <v>60.9</v>
      </c>
      <c r="C506">
        <v>8.9611999999999998</v>
      </c>
      <c r="D506" s="1">
        <v>3.4830000000000002E-7</v>
      </c>
      <c r="E506">
        <v>64</v>
      </c>
      <c r="G506">
        <v>23</v>
      </c>
      <c r="H506">
        <v>47</v>
      </c>
      <c r="I506">
        <v>442</v>
      </c>
      <c r="J506">
        <v>44</v>
      </c>
      <c r="K506">
        <v>56</v>
      </c>
      <c r="L506">
        <v>470.5</v>
      </c>
      <c r="M506">
        <v>4</v>
      </c>
      <c r="N506">
        <v>10</v>
      </c>
      <c r="O506">
        <v>84.5</v>
      </c>
      <c r="P506">
        <v>0</v>
      </c>
      <c r="Q506">
        <v>2</v>
      </c>
      <c r="R506">
        <v>36</v>
      </c>
      <c r="S506">
        <v>3</v>
      </c>
      <c r="T506">
        <v>5</v>
      </c>
      <c r="U506">
        <v>47.5</v>
      </c>
      <c r="V506">
        <v>1</v>
      </c>
      <c r="W506">
        <v>2.5</v>
      </c>
      <c r="X506">
        <v>35.5</v>
      </c>
      <c r="Y506">
        <v>5</v>
      </c>
      <c r="Z506">
        <v>3</v>
      </c>
      <c r="AA506">
        <v>21</v>
      </c>
    </row>
    <row r="507" spans="1:27" x14ac:dyDescent="0.25">
      <c r="A507" t="s">
        <v>531</v>
      </c>
      <c r="B507">
        <v>60.9</v>
      </c>
      <c r="C507">
        <v>8.9802</v>
      </c>
      <c r="D507" s="1">
        <v>2.7070000000000001E-7</v>
      </c>
      <c r="E507">
        <v>64</v>
      </c>
      <c r="G507">
        <v>24</v>
      </c>
      <c r="H507">
        <v>59</v>
      </c>
      <c r="I507">
        <v>381</v>
      </c>
      <c r="J507">
        <v>34</v>
      </c>
      <c r="K507">
        <v>73</v>
      </c>
      <c r="L507">
        <v>519</v>
      </c>
      <c r="M507">
        <v>5</v>
      </c>
      <c r="N507">
        <v>15</v>
      </c>
      <c r="O507">
        <v>90.5</v>
      </c>
      <c r="P507">
        <v>2</v>
      </c>
      <c r="Q507">
        <v>3</v>
      </c>
      <c r="R507">
        <v>36</v>
      </c>
      <c r="S507">
        <v>2</v>
      </c>
      <c r="T507">
        <v>4</v>
      </c>
      <c r="U507">
        <v>51.5</v>
      </c>
      <c r="V507">
        <v>3</v>
      </c>
      <c r="W507">
        <v>7</v>
      </c>
      <c r="X507">
        <v>49.5</v>
      </c>
      <c r="Y507">
        <v>8</v>
      </c>
      <c r="Z507">
        <v>8</v>
      </c>
      <c r="AA507">
        <v>40</v>
      </c>
    </row>
    <row r="508" spans="1:27" x14ac:dyDescent="0.25">
      <c r="A508" t="s">
        <v>532</v>
      </c>
      <c r="B508">
        <v>60.9</v>
      </c>
      <c r="C508">
        <v>8.9976000000000003</v>
      </c>
      <c r="D508" s="1">
        <v>2.9939999999999999E-7</v>
      </c>
      <c r="E508">
        <v>64</v>
      </c>
      <c r="G508">
        <v>24</v>
      </c>
      <c r="H508">
        <v>56</v>
      </c>
      <c r="I508">
        <v>462.5</v>
      </c>
      <c r="J508">
        <v>39</v>
      </c>
      <c r="K508">
        <v>77</v>
      </c>
      <c r="L508">
        <v>484.5</v>
      </c>
      <c r="M508">
        <v>7</v>
      </c>
      <c r="N508">
        <v>9</v>
      </c>
      <c r="O508">
        <v>71.5</v>
      </c>
      <c r="P508">
        <v>0</v>
      </c>
      <c r="Q508">
        <v>2</v>
      </c>
      <c r="R508">
        <v>41.5</v>
      </c>
      <c r="S508">
        <v>4</v>
      </c>
      <c r="T508">
        <v>2</v>
      </c>
      <c r="U508">
        <v>43</v>
      </c>
      <c r="V508">
        <v>2</v>
      </c>
      <c r="W508">
        <v>5</v>
      </c>
      <c r="X508">
        <v>45</v>
      </c>
      <c r="Y508">
        <v>8</v>
      </c>
      <c r="Z508">
        <v>6</v>
      </c>
      <c r="AA508">
        <v>34</v>
      </c>
    </row>
    <row r="509" spans="1:27" x14ac:dyDescent="0.25">
      <c r="A509" t="s">
        <v>533</v>
      </c>
      <c r="B509">
        <v>60.9</v>
      </c>
      <c r="C509">
        <v>7.0007999999999999</v>
      </c>
      <c r="D509" s="1">
        <v>3.39E-7</v>
      </c>
      <c r="E509">
        <v>64</v>
      </c>
      <c r="G509">
        <v>8</v>
      </c>
      <c r="H509">
        <v>7</v>
      </c>
      <c r="I509">
        <v>20</v>
      </c>
      <c r="J509">
        <v>0</v>
      </c>
      <c r="K509">
        <v>2</v>
      </c>
      <c r="L509">
        <v>5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2</v>
      </c>
      <c r="V509">
        <v>0</v>
      </c>
      <c r="W509">
        <v>1</v>
      </c>
      <c r="X509">
        <v>2</v>
      </c>
      <c r="Y509">
        <v>0</v>
      </c>
      <c r="Z509">
        <v>0</v>
      </c>
      <c r="AA509">
        <v>0</v>
      </c>
    </row>
    <row r="510" spans="1:27" x14ac:dyDescent="0.25">
      <c r="A510" t="s">
        <v>534</v>
      </c>
      <c r="B510">
        <v>60.9</v>
      </c>
      <c r="C510">
        <v>7.0220000000000002</v>
      </c>
      <c r="D510" s="1">
        <v>2.5750000000000002E-7</v>
      </c>
      <c r="E510">
        <v>64</v>
      </c>
      <c r="G510">
        <v>10</v>
      </c>
      <c r="H510">
        <v>17</v>
      </c>
      <c r="I510">
        <v>44</v>
      </c>
      <c r="J510">
        <v>0</v>
      </c>
      <c r="K510">
        <v>0</v>
      </c>
      <c r="L510">
        <v>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3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</row>
    <row r="511" spans="1:27" x14ac:dyDescent="0.25">
      <c r="A511" t="s">
        <v>535</v>
      </c>
      <c r="B511">
        <v>60.9</v>
      </c>
      <c r="C511">
        <v>7.0393999999999997</v>
      </c>
      <c r="D511" s="1">
        <v>3.1930000000000001E-7</v>
      </c>
      <c r="E511">
        <v>64</v>
      </c>
      <c r="G511">
        <v>9</v>
      </c>
      <c r="H511">
        <v>4</v>
      </c>
      <c r="I511">
        <v>27</v>
      </c>
      <c r="J511">
        <v>1</v>
      </c>
      <c r="K511">
        <v>1</v>
      </c>
      <c r="L511">
        <v>7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1</v>
      </c>
      <c r="S511">
        <v>0</v>
      </c>
      <c r="T511">
        <v>0</v>
      </c>
      <c r="U511">
        <v>3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</row>
    <row r="512" spans="1:27" x14ac:dyDescent="0.25">
      <c r="A512" t="s">
        <v>536</v>
      </c>
      <c r="B512">
        <v>60.9</v>
      </c>
      <c r="C512">
        <v>7.0613000000000001</v>
      </c>
      <c r="D512" s="1">
        <v>2.7329999999999999E-7</v>
      </c>
      <c r="E512">
        <v>64</v>
      </c>
      <c r="G512">
        <v>9</v>
      </c>
      <c r="H512">
        <v>17</v>
      </c>
      <c r="I512">
        <v>42</v>
      </c>
      <c r="J512">
        <v>2</v>
      </c>
      <c r="K512">
        <v>1</v>
      </c>
      <c r="L512">
        <v>4</v>
      </c>
      <c r="M512">
        <v>0</v>
      </c>
      <c r="N512">
        <v>1</v>
      </c>
      <c r="O512">
        <v>2</v>
      </c>
      <c r="P512">
        <v>1</v>
      </c>
      <c r="Q512">
        <v>0</v>
      </c>
      <c r="R512">
        <v>1</v>
      </c>
      <c r="S512">
        <v>0</v>
      </c>
      <c r="T512">
        <v>0</v>
      </c>
      <c r="U512">
        <v>2</v>
      </c>
      <c r="V512">
        <v>0</v>
      </c>
      <c r="W512">
        <v>0</v>
      </c>
      <c r="X512">
        <v>1</v>
      </c>
      <c r="Y512">
        <v>0</v>
      </c>
      <c r="Z512">
        <v>0</v>
      </c>
      <c r="AA512">
        <v>0</v>
      </c>
    </row>
    <row r="513" spans="1:27" x14ac:dyDescent="0.25">
      <c r="A513" t="s">
        <v>537</v>
      </c>
      <c r="B513">
        <v>60.9</v>
      </c>
      <c r="C513">
        <v>7.0795000000000003</v>
      </c>
      <c r="D513" s="1">
        <v>3.4639999999999998E-7</v>
      </c>
      <c r="E513">
        <v>64</v>
      </c>
      <c r="G513">
        <v>16</v>
      </c>
      <c r="H513">
        <v>18</v>
      </c>
      <c r="I513">
        <v>59</v>
      </c>
      <c r="J513">
        <v>0</v>
      </c>
      <c r="K513">
        <v>0</v>
      </c>
      <c r="L513">
        <v>2</v>
      </c>
      <c r="M513">
        <v>0</v>
      </c>
      <c r="N513">
        <v>0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1</v>
      </c>
      <c r="X513">
        <v>1</v>
      </c>
      <c r="Y513">
        <v>0</v>
      </c>
      <c r="Z513">
        <v>0</v>
      </c>
      <c r="AA513">
        <v>0</v>
      </c>
    </row>
    <row r="514" spans="1:27" x14ac:dyDescent="0.25">
      <c r="A514" t="s">
        <v>538</v>
      </c>
      <c r="B514">
        <v>60.9</v>
      </c>
      <c r="C514">
        <v>7.1006</v>
      </c>
      <c r="D514" s="1">
        <v>3.0660000000000001E-7</v>
      </c>
      <c r="E514">
        <v>64</v>
      </c>
      <c r="G514">
        <v>14</v>
      </c>
      <c r="H514">
        <v>12</v>
      </c>
      <c r="I514">
        <v>53</v>
      </c>
      <c r="J514">
        <v>1</v>
      </c>
      <c r="K514">
        <v>6</v>
      </c>
      <c r="L514">
        <v>9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1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0</v>
      </c>
    </row>
    <row r="515" spans="1:27" x14ac:dyDescent="0.25">
      <c r="A515" t="s">
        <v>539</v>
      </c>
      <c r="B515">
        <v>60.9</v>
      </c>
      <c r="C515">
        <v>7.1212</v>
      </c>
      <c r="D515" s="1">
        <v>2.8659999999999999E-7</v>
      </c>
      <c r="E515">
        <v>64</v>
      </c>
      <c r="G515">
        <v>14</v>
      </c>
      <c r="H515">
        <v>16</v>
      </c>
      <c r="I515">
        <v>59</v>
      </c>
      <c r="J515">
        <v>4</v>
      </c>
      <c r="K515">
        <v>3</v>
      </c>
      <c r="L515">
        <v>7</v>
      </c>
      <c r="M515">
        <v>0</v>
      </c>
      <c r="N515">
        <v>0</v>
      </c>
      <c r="O515">
        <v>2</v>
      </c>
      <c r="P515">
        <v>0</v>
      </c>
      <c r="Q515">
        <v>0</v>
      </c>
      <c r="R515">
        <v>0</v>
      </c>
      <c r="S515">
        <v>2</v>
      </c>
      <c r="T515">
        <v>0</v>
      </c>
      <c r="U515">
        <v>3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</row>
    <row r="516" spans="1:27" x14ac:dyDescent="0.25">
      <c r="A516" t="s">
        <v>540</v>
      </c>
      <c r="B516">
        <v>60.9</v>
      </c>
      <c r="C516">
        <v>7.1414999999999997</v>
      </c>
      <c r="D516" s="1">
        <v>3.3340000000000001E-7</v>
      </c>
      <c r="E516">
        <v>64</v>
      </c>
      <c r="G516">
        <v>11</v>
      </c>
      <c r="H516">
        <v>15</v>
      </c>
      <c r="I516">
        <v>65</v>
      </c>
      <c r="J516">
        <v>2</v>
      </c>
      <c r="K516">
        <v>0</v>
      </c>
      <c r="L516">
        <v>4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1</v>
      </c>
      <c r="S516">
        <v>0</v>
      </c>
      <c r="T516">
        <v>1</v>
      </c>
      <c r="U516">
        <v>3</v>
      </c>
      <c r="V516">
        <v>0</v>
      </c>
      <c r="W516">
        <v>0</v>
      </c>
      <c r="X516">
        <v>2</v>
      </c>
      <c r="Y516">
        <v>0</v>
      </c>
      <c r="Z516">
        <v>0</v>
      </c>
      <c r="AA516">
        <v>0</v>
      </c>
    </row>
    <row r="517" spans="1:27" x14ac:dyDescent="0.25">
      <c r="A517" t="s">
        <v>541</v>
      </c>
      <c r="B517">
        <v>60.9</v>
      </c>
      <c r="C517">
        <v>7.1588000000000003</v>
      </c>
      <c r="D517" s="1">
        <v>3.4569999999999998E-7</v>
      </c>
      <c r="E517">
        <v>64</v>
      </c>
      <c r="G517">
        <v>15</v>
      </c>
      <c r="H517">
        <v>21</v>
      </c>
      <c r="I517">
        <v>71</v>
      </c>
      <c r="J517">
        <v>1</v>
      </c>
      <c r="K517">
        <v>2</v>
      </c>
      <c r="L517">
        <v>8</v>
      </c>
      <c r="M517">
        <v>0</v>
      </c>
      <c r="N517">
        <v>0</v>
      </c>
      <c r="O517">
        <v>0</v>
      </c>
      <c r="P517">
        <v>0</v>
      </c>
      <c r="Q517">
        <v>1</v>
      </c>
      <c r="R517">
        <v>1</v>
      </c>
      <c r="S517">
        <v>0</v>
      </c>
      <c r="T517">
        <v>0</v>
      </c>
      <c r="U517">
        <v>2</v>
      </c>
      <c r="V517">
        <v>0</v>
      </c>
      <c r="W517">
        <v>0</v>
      </c>
      <c r="X517">
        <v>1</v>
      </c>
      <c r="Y517">
        <v>0</v>
      </c>
      <c r="Z517">
        <v>0</v>
      </c>
      <c r="AA517">
        <v>0</v>
      </c>
    </row>
    <row r="518" spans="1:27" x14ac:dyDescent="0.25">
      <c r="A518" t="s">
        <v>542</v>
      </c>
      <c r="B518">
        <v>60.9</v>
      </c>
      <c r="C518">
        <v>7.1787000000000001</v>
      </c>
      <c r="D518" s="1">
        <v>2.7510000000000002E-7</v>
      </c>
      <c r="E518">
        <v>64</v>
      </c>
      <c r="G518">
        <v>12</v>
      </c>
      <c r="H518">
        <v>24</v>
      </c>
      <c r="I518">
        <v>72</v>
      </c>
      <c r="J518">
        <v>3</v>
      </c>
      <c r="K518">
        <v>4</v>
      </c>
      <c r="L518">
        <v>9</v>
      </c>
      <c r="M518">
        <v>0</v>
      </c>
      <c r="N518">
        <v>1</v>
      </c>
      <c r="O518">
        <v>2</v>
      </c>
      <c r="P518">
        <v>0</v>
      </c>
      <c r="Q518">
        <v>0</v>
      </c>
      <c r="R518">
        <v>2</v>
      </c>
      <c r="S518">
        <v>0</v>
      </c>
      <c r="T518">
        <v>0</v>
      </c>
      <c r="U518">
        <v>2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</row>
    <row r="519" spans="1:27" x14ac:dyDescent="0.25">
      <c r="A519" t="s">
        <v>543</v>
      </c>
      <c r="B519">
        <v>60.9</v>
      </c>
      <c r="C519">
        <v>7.1994999999999996</v>
      </c>
      <c r="D519" s="1">
        <v>3.4519999999999999E-7</v>
      </c>
      <c r="E519">
        <v>64</v>
      </c>
      <c r="G519">
        <v>12</v>
      </c>
      <c r="H519">
        <v>19</v>
      </c>
      <c r="I519">
        <v>72</v>
      </c>
      <c r="J519">
        <v>1</v>
      </c>
      <c r="K519">
        <v>5</v>
      </c>
      <c r="L519">
        <v>12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1</v>
      </c>
    </row>
    <row r="520" spans="1:27" x14ac:dyDescent="0.25">
      <c r="A520" t="s">
        <v>544</v>
      </c>
      <c r="B520">
        <v>60.9</v>
      </c>
      <c r="C520">
        <v>7.2218</v>
      </c>
      <c r="D520" s="1">
        <v>3.0149999999999999E-7</v>
      </c>
      <c r="E520">
        <v>64</v>
      </c>
      <c r="G520">
        <v>16</v>
      </c>
      <c r="H520">
        <v>19</v>
      </c>
      <c r="I520">
        <v>81</v>
      </c>
      <c r="J520">
        <v>1</v>
      </c>
      <c r="K520">
        <v>5</v>
      </c>
      <c r="L520">
        <v>8</v>
      </c>
      <c r="M520">
        <v>2</v>
      </c>
      <c r="N520">
        <v>1</v>
      </c>
      <c r="O520">
        <v>4</v>
      </c>
      <c r="P520">
        <v>0</v>
      </c>
      <c r="Q520">
        <v>0</v>
      </c>
      <c r="R520">
        <v>0</v>
      </c>
      <c r="S520">
        <v>0</v>
      </c>
      <c r="T520">
        <v>1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</row>
    <row r="521" spans="1:27" x14ac:dyDescent="0.25">
      <c r="A521" t="s">
        <v>545</v>
      </c>
      <c r="B521">
        <v>60</v>
      </c>
      <c r="C521">
        <v>7.2407000000000004</v>
      </c>
      <c r="D521" s="1">
        <v>2.6810000000000003E-7</v>
      </c>
      <c r="E521">
        <v>64</v>
      </c>
      <c r="G521">
        <v>10</v>
      </c>
      <c r="H521">
        <v>26</v>
      </c>
      <c r="I521">
        <v>77</v>
      </c>
      <c r="J521">
        <v>0</v>
      </c>
      <c r="K521">
        <v>6</v>
      </c>
      <c r="L521">
        <v>9</v>
      </c>
      <c r="M521">
        <v>0</v>
      </c>
      <c r="N521">
        <v>1</v>
      </c>
      <c r="O521">
        <v>3</v>
      </c>
      <c r="P521">
        <v>1</v>
      </c>
      <c r="Q521">
        <v>0</v>
      </c>
      <c r="R521">
        <v>1</v>
      </c>
      <c r="S521">
        <v>0</v>
      </c>
      <c r="T521">
        <v>1</v>
      </c>
      <c r="U521">
        <v>5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0</v>
      </c>
    </row>
    <row r="522" spans="1:27" x14ac:dyDescent="0.25">
      <c r="A522" t="s">
        <v>546</v>
      </c>
      <c r="B522">
        <v>60.9</v>
      </c>
      <c r="C522">
        <v>7.2591999999999999</v>
      </c>
      <c r="D522" s="1">
        <v>2.939E-7</v>
      </c>
      <c r="E522">
        <v>64</v>
      </c>
      <c r="G522">
        <v>10</v>
      </c>
      <c r="H522">
        <v>17</v>
      </c>
      <c r="I522">
        <v>84</v>
      </c>
      <c r="J522">
        <v>0</v>
      </c>
      <c r="K522">
        <v>2</v>
      </c>
      <c r="L522">
        <v>10</v>
      </c>
      <c r="M522">
        <v>0</v>
      </c>
      <c r="N522">
        <v>3</v>
      </c>
      <c r="O522">
        <v>5</v>
      </c>
      <c r="P522">
        <v>0</v>
      </c>
      <c r="Q522">
        <v>0</v>
      </c>
      <c r="R522">
        <v>0</v>
      </c>
      <c r="S522">
        <v>1</v>
      </c>
      <c r="T522">
        <v>1</v>
      </c>
      <c r="U522">
        <v>4</v>
      </c>
      <c r="V522">
        <v>1</v>
      </c>
      <c r="W522">
        <v>0</v>
      </c>
      <c r="X522">
        <v>1</v>
      </c>
      <c r="Y522">
        <v>0</v>
      </c>
      <c r="Z522">
        <v>0</v>
      </c>
      <c r="AA522">
        <v>0</v>
      </c>
    </row>
    <row r="523" spans="1:27" x14ac:dyDescent="0.25">
      <c r="A523" t="s">
        <v>547</v>
      </c>
      <c r="B523">
        <v>60</v>
      </c>
      <c r="C523">
        <v>7.2801999999999998</v>
      </c>
      <c r="D523" s="1">
        <v>3.4449999999999999E-7</v>
      </c>
      <c r="E523">
        <v>64</v>
      </c>
      <c r="G523">
        <v>12</v>
      </c>
      <c r="H523">
        <v>14</v>
      </c>
      <c r="I523">
        <v>86</v>
      </c>
      <c r="J523">
        <v>3</v>
      </c>
      <c r="K523">
        <v>2</v>
      </c>
      <c r="L523">
        <v>10</v>
      </c>
      <c r="M523">
        <v>0</v>
      </c>
      <c r="N523">
        <v>0</v>
      </c>
      <c r="O523">
        <v>1</v>
      </c>
      <c r="P523">
        <v>0</v>
      </c>
      <c r="Q523">
        <v>0</v>
      </c>
      <c r="R523">
        <v>0</v>
      </c>
      <c r="S523">
        <v>2</v>
      </c>
      <c r="T523">
        <v>0</v>
      </c>
      <c r="U523">
        <v>3</v>
      </c>
      <c r="V523">
        <v>1</v>
      </c>
      <c r="W523">
        <v>0</v>
      </c>
      <c r="X523">
        <v>1</v>
      </c>
      <c r="Y523">
        <v>0</v>
      </c>
      <c r="Z523">
        <v>0</v>
      </c>
      <c r="AA523">
        <v>0</v>
      </c>
    </row>
    <row r="524" spans="1:27" x14ac:dyDescent="0.25">
      <c r="A524" t="s">
        <v>548</v>
      </c>
      <c r="B524">
        <v>60.9</v>
      </c>
      <c r="C524">
        <v>7.2988</v>
      </c>
      <c r="D524" s="1">
        <v>3.4340000000000002E-7</v>
      </c>
      <c r="E524">
        <v>64</v>
      </c>
      <c r="G524">
        <v>15</v>
      </c>
      <c r="H524">
        <v>17</v>
      </c>
      <c r="I524">
        <v>96</v>
      </c>
      <c r="J524">
        <v>2</v>
      </c>
      <c r="K524">
        <v>1</v>
      </c>
      <c r="L524">
        <v>14</v>
      </c>
      <c r="M524">
        <v>2</v>
      </c>
      <c r="N524">
        <v>1</v>
      </c>
      <c r="O524">
        <v>6</v>
      </c>
      <c r="P524">
        <v>0</v>
      </c>
      <c r="Q524">
        <v>2</v>
      </c>
      <c r="R524">
        <v>2</v>
      </c>
      <c r="S524">
        <v>1</v>
      </c>
      <c r="T524">
        <v>2</v>
      </c>
      <c r="U524">
        <v>7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</row>
    <row r="525" spans="1:27" x14ac:dyDescent="0.25">
      <c r="A525" t="s">
        <v>549</v>
      </c>
      <c r="B525">
        <v>60.9</v>
      </c>
      <c r="C525">
        <v>7.3197999999999999</v>
      </c>
      <c r="D525" s="1">
        <v>3.4439999999999999E-7</v>
      </c>
      <c r="E525">
        <v>64</v>
      </c>
      <c r="G525">
        <v>12</v>
      </c>
      <c r="H525">
        <v>20</v>
      </c>
      <c r="I525">
        <v>94</v>
      </c>
      <c r="J525">
        <v>0</v>
      </c>
      <c r="K525">
        <v>1</v>
      </c>
      <c r="L525">
        <v>17</v>
      </c>
      <c r="M525">
        <v>1</v>
      </c>
      <c r="N525">
        <v>0</v>
      </c>
      <c r="O525">
        <v>2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2</v>
      </c>
      <c r="V525">
        <v>0</v>
      </c>
      <c r="W525">
        <v>0</v>
      </c>
      <c r="X525">
        <v>-0.5</v>
      </c>
      <c r="Y525">
        <v>0</v>
      </c>
      <c r="Z525">
        <v>0</v>
      </c>
      <c r="AA525">
        <v>0</v>
      </c>
    </row>
    <row r="526" spans="1:27" x14ac:dyDescent="0.25">
      <c r="A526" t="s">
        <v>550</v>
      </c>
      <c r="B526">
        <v>60.9</v>
      </c>
      <c r="C526">
        <v>7.3388</v>
      </c>
      <c r="D526" s="1">
        <v>3.4400000000000001E-7</v>
      </c>
      <c r="E526">
        <v>64</v>
      </c>
      <c r="G526">
        <v>10</v>
      </c>
      <c r="H526">
        <v>17</v>
      </c>
      <c r="I526">
        <v>102</v>
      </c>
      <c r="J526">
        <v>2</v>
      </c>
      <c r="K526">
        <v>1</v>
      </c>
      <c r="L526">
        <v>9</v>
      </c>
      <c r="M526">
        <v>0</v>
      </c>
      <c r="N526">
        <v>1</v>
      </c>
      <c r="O526">
        <v>2</v>
      </c>
      <c r="P526">
        <v>0</v>
      </c>
      <c r="Q526">
        <v>1</v>
      </c>
      <c r="R526">
        <v>1</v>
      </c>
      <c r="S526">
        <v>0</v>
      </c>
      <c r="T526">
        <v>0</v>
      </c>
      <c r="U526">
        <v>3</v>
      </c>
      <c r="V526">
        <v>1</v>
      </c>
      <c r="W526">
        <v>0</v>
      </c>
      <c r="X526">
        <v>1</v>
      </c>
      <c r="Y526">
        <v>1</v>
      </c>
      <c r="Z526">
        <v>0</v>
      </c>
      <c r="AA526">
        <v>1</v>
      </c>
    </row>
    <row r="527" spans="1:27" x14ac:dyDescent="0.25">
      <c r="A527" t="s">
        <v>551</v>
      </c>
      <c r="B527">
        <v>60.9</v>
      </c>
      <c r="C527">
        <v>7.3593999999999999</v>
      </c>
      <c r="D527" s="1">
        <v>3.1329999999999998E-7</v>
      </c>
      <c r="E527">
        <v>64</v>
      </c>
      <c r="G527">
        <v>7</v>
      </c>
      <c r="H527">
        <v>15</v>
      </c>
      <c r="I527">
        <v>78</v>
      </c>
      <c r="J527">
        <v>2</v>
      </c>
      <c r="K527">
        <v>2</v>
      </c>
      <c r="L527">
        <v>14</v>
      </c>
      <c r="M527">
        <v>1</v>
      </c>
      <c r="N527">
        <v>0</v>
      </c>
      <c r="O527">
        <v>4</v>
      </c>
      <c r="P527">
        <v>0</v>
      </c>
      <c r="Q527">
        <v>0</v>
      </c>
      <c r="R527">
        <v>1</v>
      </c>
      <c r="S527">
        <v>1</v>
      </c>
      <c r="T527">
        <v>0</v>
      </c>
      <c r="U527">
        <v>4</v>
      </c>
      <c r="V527">
        <v>1</v>
      </c>
      <c r="W527">
        <v>1</v>
      </c>
      <c r="X527">
        <v>2</v>
      </c>
      <c r="Y527">
        <v>1</v>
      </c>
      <c r="Z527">
        <v>0</v>
      </c>
      <c r="AA527">
        <v>2</v>
      </c>
    </row>
    <row r="528" spans="1:27" x14ac:dyDescent="0.25">
      <c r="A528" t="s">
        <v>552</v>
      </c>
      <c r="B528">
        <v>60.9</v>
      </c>
      <c r="C528">
        <v>7.3791000000000002</v>
      </c>
      <c r="D528" s="1">
        <v>3.3850000000000002E-7</v>
      </c>
      <c r="E528">
        <v>64</v>
      </c>
      <c r="G528">
        <v>8</v>
      </c>
      <c r="H528">
        <v>26</v>
      </c>
      <c r="I528">
        <v>96</v>
      </c>
      <c r="J528">
        <v>4</v>
      </c>
      <c r="K528">
        <v>0</v>
      </c>
      <c r="L528">
        <v>14</v>
      </c>
      <c r="M528">
        <v>0</v>
      </c>
      <c r="N528">
        <v>0</v>
      </c>
      <c r="O528">
        <v>5</v>
      </c>
      <c r="P528">
        <v>0</v>
      </c>
      <c r="Q528">
        <v>0</v>
      </c>
      <c r="R528">
        <v>0.5</v>
      </c>
      <c r="S528">
        <v>2</v>
      </c>
      <c r="T528">
        <v>0</v>
      </c>
      <c r="U528">
        <v>5</v>
      </c>
      <c r="V528">
        <v>0</v>
      </c>
      <c r="W528">
        <v>1</v>
      </c>
      <c r="X528">
        <v>1</v>
      </c>
      <c r="Y528">
        <v>0</v>
      </c>
      <c r="Z528">
        <v>0</v>
      </c>
      <c r="AA528">
        <v>0</v>
      </c>
    </row>
    <row r="529" spans="1:27" x14ac:dyDescent="0.25">
      <c r="A529" t="s">
        <v>553</v>
      </c>
      <c r="B529">
        <v>60</v>
      </c>
      <c r="C529">
        <v>7.3997000000000002</v>
      </c>
      <c r="D529" s="1">
        <v>3.4379999999999999E-7</v>
      </c>
      <c r="E529">
        <v>64</v>
      </c>
      <c r="G529">
        <v>9</v>
      </c>
      <c r="H529">
        <v>20</v>
      </c>
      <c r="I529">
        <v>100</v>
      </c>
      <c r="J529">
        <v>1</v>
      </c>
      <c r="K529">
        <v>6</v>
      </c>
      <c r="L529">
        <v>21.5</v>
      </c>
      <c r="M529">
        <v>1</v>
      </c>
      <c r="N529">
        <v>1</v>
      </c>
      <c r="O529">
        <v>4</v>
      </c>
      <c r="P529">
        <v>1</v>
      </c>
      <c r="Q529">
        <v>0</v>
      </c>
      <c r="R529">
        <v>1</v>
      </c>
      <c r="S529">
        <v>0</v>
      </c>
      <c r="T529">
        <v>1</v>
      </c>
      <c r="U529">
        <v>4</v>
      </c>
      <c r="V529">
        <v>1</v>
      </c>
      <c r="W529">
        <v>1</v>
      </c>
      <c r="X529">
        <v>3</v>
      </c>
      <c r="Y529">
        <v>0</v>
      </c>
      <c r="Z529">
        <v>0</v>
      </c>
      <c r="AA529">
        <v>0</v>
      </c>
    </row>
    <row r="530" spans="1:27" x14ac:dyDescent="0.25">
      <c r="A530" t="s">
        <v>554</v>
      </c>
      <c r="B530">
        <v>60.9</v>
      </c>
      <c r="C530">
        <v>7.4203999999999999</v>
      </c>
      <c r="D530" s="1">
        <v>3.128E-7</v>
      </c>
      <c r="E530">
        <v>64</v>
      </c>
      <c r="G530">
        <v>9</v>
      </c>
      <c r="H530">
        <v>18</v>
      </c>
      <c r="I530">
        <v>97</v>
      </c>
      <c r="J530">
        <v>1</v>
      </c>
      <c r="K530">
        <v>5</v>
      </c>
      <c r="L530">
        <v>23</v>
      </c>
      <c r="M530">
        <v>0</v>
      </c>
      <c r="N530">
        <v>1</v>
      </c>
      <c r="O530">
        <v>4</v>
      </c>
      <c r="P530">
        <v>0</v>
      </c>
      <c r="Q530">
        <v>1</v>
      </c>
      <c r="R530">
        <v>3</v>
      </c>
      <c r="S530">
        <v>2</v>
      </c>
      <c r="T530">
        <v>2</v>
      </c>
      <c r="U530">
        <v>7</v>
      </c>
      <c r="V530">
        <v>0</v>
      </c>
      <c r="W530">
        <v>1</v>
      </c>
      <c r="X530">
        <v>3</v>
      </c>
      <c r="Y530">
        <v>0</v>
      </c>
      <c r="Z530">
        <v>0</v>
      </c>
      <c r="AA530">
        <v>0</v>
      </c>
    </row>
    <row r="531" spans="1:27" x14ac:dyDescent="0.25">
      <c r="A531" t="s">
        <v>555</v>
      </c>
      <c r="B531">
        <v>60.9</v>
      </c>
      <c r="C531">
        <v>7.4448999999999996</v>
      </c>
      <c r="D531" s="1">
        <v>3.432E-7</v>
      </c>
      <c r="E531">
        <v>64</v>
      </c>
      <c r="G531">
        <v>10</v>
      </c>
      <c r="H531">
        <v>19</v>
      </c>
      <c r="I531">
        <v>110</v>
      </c>
      <c r="J531">
        <v>1</v>
      </c>
      <c r="K531">
        <v>4</v>
      </c>
      <c r="L531">
        <v>18</v>
      </c>
      <c r="M531">
        <v>0</v>
      </c>
      <c r="N531">
        <v>1</v>
      </c>
      <c r="O531">
        <v>4</v>
      </c>
      <c r="P531">
        <v>1</v>
      </c>
      <c r="Q531">
        <v>0</v>
      </c>
      <c r="R531">
        <v>0.5</v>
      </c>
      <c r="S531">
        <v>2</v>
      </c>
      <c r="T531">
        <v>1</v>
      </c>
      <c r="U531">
        <v>6</v>
      </c>
      <c r="V531">
        <v>0</v>
      </c>
      <c r="W531">
        <v>1</v>
      </c>
      <c r="X531">
        <v>2</v>
      </c>
      <c r="Y531">
        <v>0</v>
      </c>
      <c r="Z531">
        <v>0</v>
      </c>
      <c r="AA531">
        <v>0</v>
      </c>
    </row>
    <row r="532" spans="1:27" x14ac:dyDescent="0.25">
      <c r="A532" t="s">
        <v>556</v>
      </c>
      <c r="B532">
        <v>60.9</v>
      </c>
      <c r="C532">
        <v>7.4634</v>
      </c>
      <c r="D532" s="1">
        <v>3.1259999999999998E-7</v>
      </c>
      <c r="E532">
        <v>64</v>
      </c>
      <c r="G532">
        <v>11</v>
      </c>
      <c r="H532">
        <v>23</v>
      </c>
      <c r="I532">
        <v>121</v>
      </c>
      <c r="J532">
        <v>4</v>
      </c>
      <c r="K532">
        <v>6</v>
      </c>
      <c r="L532">
        <v>25</v>
      </c>
      <c r="M532">
        <v>1</v>
      </c>
      <c r="N532">
        <v>0</v>
      </c>
      <c r="O532">
        <v>2</v>
      </c>
      <c r="P532">
        <v>0</v>
      </c>
      <c r="Q532">
        <v>1</v>
      </c>
      <c r="R532">
        <v>3.5</v>
      </c>
      <c r="S532">
        <v>0</v>
      </c>
      <c r="T532">
        <v>2</v>
      </c>
      <c r="U532">
        <v>4</v>
      </c>
      <c r="V532">
        <v>0</v>
      </c>
      <c r="W532">
        <v>0</v>
      </c>
      <c r="X532">
        <v>1</v>
      </c>
      <c r="Y532">
        <v>0</v>
      </c>
      <c r="Z532">
        <v>0</v>
      </c>
      <c r="AA532">
        <v>0</v>
      </c>
    </row>
    <row r="533" spans="1:27" x14ac:dyDescent="0.25">
      <c r="A533" t="s">
        <v>557</v>
      </c>
      <c r="B533">
        <v>60.9</v>
      </c>
      <c r="C533">
        <v>7.4794999999999998</v>
      </c>
      <c r="D533" s="1">
        <v>3.114E-7</v>
      </c>
      <c r="E533">
        <v>64</v>
      </c>
      <c r="G533">
        <v>11</v>
      </c>
      <c r="H533">
        <v>20</v>
      </c>
      <c r="I533">
        <v>131.5</v>
      </c>
      <c r="J533">
        <v>2</v>
      </c>
      <c r="K533">
        <v>9</v>
      </c>
      <c r="L533">
        <v>23</v>
      </c>
      <c r="M533">
        <v>0</v>
      </c>
      <c r="N533">
        <v>0</v>
      </c>
      <c r="O533">
        <v>2</v>
      </c>
      <c r="P533">
        <v>0</v>
      </c>
      <c r="Q533">
        <v>1</v>
      </c>
      <c r="R533">
        <v>1</v>
      </c>
      <c r="S533">
        <v>0</v>
      </c>
      <c r="T533">
        <v>1</v>
      </c>
      <c r="U533">
        <v>5</v>
      </c>
      <c r="V533">
        <v>3</v>
      </c>
      <c r="W533">
        <v>1</v>
      </c>
      <c r="X533">
        <v>9</v>
      </c>
      <c r="Y533">
        <v>0</v>
      </c>
      <c r="Z533">
        <v>0</v>
      </c>
      <c r="AA533">
        <v>0</v>
      </c>
    </row>
    <row r="534" spans="1:27" x14ac:dyDescent="0.25">
      <c r="A534" t="s">
        <v>558</v>
      </c>
      <c r="B534">
        <v>60.9</v>
      </c>
      <c r="C534">
        <v>7.4977</v>
      </c>
      <c r="D534" s="1">
        <v>2.8089999999999998E-7</v>
      </c>
      <c r="E534">
        <v>64</v>
      </c>
      <c r="G534">
        <v>10</v>
      </c>
      <c r="H534">
        <v>22</v>
      </c>
      <c r="I534">
        <v>115</v>
      </c>
      <c r="J534">
        <v>5</v>
      </c>
      <c r="K534">
        <v>3</v>
      </c>
      <c r="L534">
        <v>23</v>
      </c>
      <c r="M534">
        <v>1</v>
      </c>
      <c r="N534">
        <v>2</v>
      </c>
      <c r="O534">
        <v>4</v>
      </c>
      <c r="P534">
        <v>0</v>
      </c>
      <c r="Q534">
        <v>0</v>
      </c>
      <c r="R534">
        <v>1</v>
      </c>
      <c r="S534">
        <v>0</v>
      </c>
      <c r="T534">
        <v>1</v>
      </c>
      <c r="U534">
        <v>4</v>
      </c>
      <c r="V534">
        <v>2</v>
      </c>
      <c r="W534">
        <v>0</v>
      </c>
      <c r="X534">
        <v>4</v>
      </c>
      <c r="Y534">
        <v>0</v>
      </c>
      <c r="Z534">
        <v>0</v>
      </c>
      <c r="AA534">
        <v>0</v>
      </c>
    </row>
    <row r="535" spans="1:27" x14ac:dyDescent="0.25">
      <c r="A535" t="s">
        <v>559</v>
      </c>
      <c r="B535">
        <v>60.9</v>
      </c>
      <c r="C535">
        <v>7.5197000000000003</v>
      </c>
      <c r="D535" s="1">
        <v>3.347E-7</v>
      </c>
      <c r="E535">
        <v>64</v>
      </c>
      <c r="G535">
        <v>12</v>
      </c>
      <c r="H535">
        <v>23</v>
      </c>
      <c r="I535">
        <v>121</v>
      </c>
      <c r="J535">
        <v>4</v>
      </c>
      <c r="K535">
        <v>3</v>
      </c>
      <c r="L535">
        <v>22</v>
      </c>
      <c r="M535">
        <v>0</v>
      </c>
      <c r="N535">
        <v>2</v>
      </c>
      <c r="O535">
        <v>4.5</v>
      </c>
      <c r="P535">
        <v>0</v>
      </c>
      <c r="Q535">
        <v>0</v>
      </c>
      <c r="R535">
        <v>0.5</v>
      </c>
      <c r="S535">
        <v>2</v>
      </c>
      <c r="T535">
        <v>2</v>
      </c>
      <c r="U535">
        <v>8</v>
      </c>
      <c r="V535">
        <v>1</v>
      </c>
      <c r="W535">
        <v>2</v>
      </c>
      <c r="X535">
        <v>6</v>
      </c>
      <c r="Y535">
        <v>0</v>
      </c>
      <c r="Z535">
        <v>0</v>
      </c>
      <c r="AA535">
        <v>0</v>
      </c>
    </row>
    <row r="536" spans="1:27" x14ac:dyDescent="0.25">
      <c r="A536" t="s">
        <v>560</v>
      </c>
      <c r="B536">
        <v>60.9</v>
      </c>
      <c r="C536">
        <v>7.54</v>
      </c>
      <c r="D536" s="1">
        <v>3.424E-7</v>
      </c>
      <c r="E536">
        <v>64</v>
      </c>
      <c r="G536">
        <v>11</v>
      </c>
      <c r="H536">
        <v>18</v>
      </c>
      <c r="I536">
        <v>124</v>
      </c>
      <c r="J536">
        <v>2</v>
      </c>
      <c r="K536">
        <v>6</v>
      </c>
      <c r="L536">
        <v>18</v>
      </c>
      <c r="M536">
        <v>0</v>
      </c>
      <c r="N536">
        <v>0</v>
      </c>
      <c r="O536">
        <v>2</v>
      </c>
      <c r="P536">
        <v>0</v>
      </c>
      <c r="Q536">
        <v>0</v>
      </c>
      <c r="R536">
        <v>0</v>
      </c>
      <c r="S536">
        <v>1</v>
      </c>
      <c r="T536">
        <v>1</v>
      </c>
      <c r="U536">
        <v>7</v>
      </c>
      <c r="V536">
        <v>1</v>
      </c>
      <c r="W536">
        <v>0</v>
      </c>
      <c r="X536">
        <v>1</v>
      </c>
      <c r="Y536">
        <v>0</v>
      </c>
      <c r="Z536">
        <v>0</v>
      </c>
      <c r="AA536">
        <v>0</v>
      </c>
    </row>
    <row r="537" spans="1:27" x14ac:dyDescent="0.25">
      <c r="A537" t="s">
        <v>561</v>
      </c>
      <c r="B537">
        <v>60</v>
      </c>
      <c r="C537">
        <v>7.5631000000000004</v>
      </c>
      <c r="D537" s="1">
        <v>2.7290000000000002E-7</v>
      </c>
      <c r="E537">
        <v>64</v>
      </c>
      <c r="G537">
        <v>16</v>
      </c>
      <c r="H537">
        <v>27</v>
      </c>
      <c r="I537">
        <v>110.5</v>
      </c>
      <c r="J537">
        <v>8</v>
      </c>
      <c r="K537">
        <v>8</v>
      </c>
      <c r="L537">
        <v>29</v>
      </c>
      <c r="M537">
        <v>0</v>
      </c>
      <c r="N537">
        <v>1</v>
      </c>
      <c r="O537">
        <v>3</v>
      </c>
      <c r="P537">
        <v>1</v>
      </c>
      <c r="Q537">
        <v>2</v>
      </c>
      <c r="R537">
        <v>4</v>
      </c>
      <c r="S537">
        <v>1</v>
      </c>
      <c r="T537">
        <v>0</v>
      </c>
      <c r="U537">
        <v>9</v>
      </c>
      <c r="V537">
        <v>0</v>
      </c>
      <c r="W537">
        <v>2</v>
      </c>
      <c r="X537">
        <v>4</v>
      </c>
      <c r="Y537">
        <v>0</v>
      </c>
      <c r="Z537">
        <v>0</v>
      </c>
      <c r="AA537">
        <v>0</v>
      </c>
    </row>
    <row r="538" spans="1:27" x14ac:dyDescent="0.25">
      <c r="A538" t="s">
        <v>562</v>
      </c>
      <c r="B538">
        <v>60.9</v>
      </c>
      <c r="C538">
        <v>7.5831</v>
      </c>
      <c r="D538" s="1">
        <v>2.967E-7</v>
      </c>
      <c r="E538">
        <v>64</v>
      </c>
      <c r="G538">
        <v>16</v>
      </c>
      <c r="H538">
        <v>27</v>
      </c>
      <c r="I538">
        <v>131</v>
      </c>
      <c r="J538">
        <v>5</v>
      </c>
      <c r="K538">
        <v>8</v>
      </c>
      <c r="L538">
        <v>25.5</v>
      </c>
      <c r="M538">
        <v>1</v>
      </c>
      <c r="N538">
        <v>2</v>
      </c>
      <c r="O538">
        <v>7</v>
      </c>
      <c r="P538">
        <v>2</v>
      </c>
      <c r="Q538">
        <v>0</v>
      </c>
      <c r="R538">
        <v>2</v>
      </c>
      <c r="S538">
        <v>1</v>
      </c>
      <c r="T538">
        <v>4</v>
      </c>
      <c r="U538">
        <v>9</v>
      </c>
      <c r="V538">
        <v>1</v>
      </c>
      <c r="W538">
        <v>1</v>
      </c>
      <c r="X538">
        <v>3.5</v>
      </c>
      <c r="Y538">
        <v>0</v>
      </c>
      <c r="Z538">
        <v>0</v>
      </c>
      <c r="AA538">
        <v>0</v>
      </c>
    </row>
    <row r="539" spans="1:27" x14ac:dyDescent="0.25">
      <c r="A539" t="s">
        <v>563</v>
      </c>
      <c r="B539">
        <v>60</v>
      </c>
      <c r="C539">
        <v>7.6025999999999998</v>
      </c>
      <c r="D539" s="1">
        <v>3.4200000000000002E-7</v>
      </c>
      <c r="E539">
        <v>64</v>
      </c>
      <c r="G539">
        <v>12</v>
      </c>
      <c r="H539">
        <v>17</v>
      </c>
      <c r="I539">
        <v>141</v>
      </c>
      <c r="J539">
        <v>3</v>
      </c>
      <c r="K539">
        <v>11</v>
      </c>
      <c r="L539">
        <v>34</v>
      </c>
      <c r="M539">
        <v>1</v>
      </c>
      <c r="N539">
        <v>4</v>
      </c>
      <c r="O539">
        <v>6</v>
      </c>
      <c r="P539">
        <v>0</v>
      </c>
      <c r="Q539">
        <v>0</v>
      </c>
      <c r="R539">
        <v>3</v>
      </c>
      <c r="S539">
        <v>0</v>
      </c>
      <c r="T539">
        <v>0</v>
      </c>
      <c r="U539">
        <v>4</v>
      </c>
      <c r="V539">
        <v>0</v>
      </c>
      <c r="W539">
        <v>3</v>
      </c>
      <c r="X539">
        <v>3.5</v>
      </c>
      <c r="Y539">
        <v>0</v>
      </c>
      <c r="Z539">
        <v>0</v>
      </c>
      <c r="AA539">
        <v>1</v>
      </c>
    </row>
    <row r="540" spans="1:27" x14ac:dyDescent="0.25">
      <c r="A540" t="s">
        <v>564</v>
      </c>
      <c r="B540">
        <v>60</v>
      </c>
      <c r="C540">
        <v>7.6184000000000003</v>
      </c>
      <c r="D540" s="1">
        <v>3.4200000000000002E-7</v>
      </c>
      <c r="E540">
        <v>64</v>
      </c>
      <c r="G540">
        <v>13</v>
      </c>
      <c r="H540">
        <v>21</v>
      </c>
      <c r="I540">
        <v>144</v>
      </c>
      <c r="J540">
        <v>10</v>
      </c>
      <c r="K540">
        <v>7</v>
      </c>
      <c r="L540">
        <v>48</v>
      </c>
      <c r="M540">
        <v>0</v>
      </c>
      <c r="N540">
        <v>1</v>
      </c>
      <c r="O540">
        <v>4</v>
      </c>
      <c r="P540">
        <v>0</v>
      </c>
      <c r="Q540">
        <v>1</v>
      </c>
      <c r="R540">
        <v>2</v>
      </c>
      <c r="S540">
        <v>1</v>
      </c>
      <c r="T540">
        <v>3</v>
      </c>
      <c r="U540">
        <v>8</v>
      </c>
      <c r="V540">
        <v>0</v>
      </c>
      <c r="W540">
        <v>1</v>
      </c>
      <c r="X540">
        <v>4</v>
      </c>
      <c r="Y540">
        <v>0</v>
      </c>
      <c r="Z540">
        <v>0</v>
      </c>
      <c r="AA540">
        <v>0</v>
      </c>
    </row>
    <row r="541" spans="1:27" x14ac:dyDescent="0.25">
      <c r="A541" t="s">
        <v>565</v>
      </c>
      <c r="B541">
        <v>60.9</v>
      </c>
      <c r="C541">
        <v>7.6406000000000001</v>
      </c>
      <c r="D541" s="1">
        <v>3.4050000000000001E-7</v>
      </c>
      <c r="E541">
        <v>64</v>
      </c>
      <c r="G541">
        <v>22</v>
      </c>
      <c r="H541">
        <v>30</v>
      </c>
      <c r="I541">
        <v>168</v>
      </c>
      <c r="J541">
        <v>7</v>
      </c>
      <c r="K541">
        <v>20</v>
      </c>
      <c r="L541">
        <v>42</v>
      </c>
      <c r="M541">
        <v>0</v>
      </c>
      <c r="N541">
        <v>5</v>
      </c>
      <c r="O541">
        <v>9</v>
      </c>
      <c r="P541">
        <v>0</v>
      </c>
      <c r="Q541">
        <v>0</v>
      </c>
      <c r="R541">
        <v>2.5</v>
      </c>
      <c r="S541">
        <v>1</v>
      </c>
      <c r="T541">
        <v>2</v>
      </c>
      <c r="U541">
        <v>11.5</v>
      </c>
      <c r="V541">
        <v>1</v>
      </c>
      <c r="W541">
        <v>1</v>
      </c>
      <c r="X541">
        <v>4</v>
      </c>
      <c r="Y541">
        <v>1</v>
      </c>
      <c r="Z541">
        <v>0</v>
      </c>
      <c r="AA541">
        <v>2</v>
      </c>
    </row>
    <row r="542" spans="1:27" x14ac:dyDescent="0.25">
      <c r="A542" t="s">
        <v>566</v>
      </c>
      <c r="B542">
        <v>60.9</v>
      </c>
      <c r="C542">
        <v>7.6616999999999997</v>
      </c>
      <c r="D542" s="1">
        <v>3.3589999999999998E-7</v>
      </c>
      <c r="E542">
        <v>64</v>
      </c>
      <c r="G542">
        <v>13</v>
      </c>
      <c r="H542">
        <v>22</v>
      </c>
      <c r="I542">
        <v>125</v>
      </c>
      <c r="J542">
        <v>8</v>
      </c>
      <c r="K542">
        <v>21</v>
      </c>
      <c r="L542">
        <v>52</v>
      </c>
      <c r="M542">
        <v>0</v>
      </c>
      <c r="N542">
        <v>2</v>
      </c>
      <c r="O542">
        <v>13</v>
      </c>
      <c r="P542">
        <v>0</v>
      </c>
      <c r="Q542">
        <v>0</v>
      </c>
      <c r="R542">
        <v>1</v>
      </c>
      <c r="S542">
        <v>2</v>
      </c>
      <c r="T542">
        <v>9</v>
      </c>
      <c r="U542">
        <v>14</v>
      </c>
      <c r="V542">
        <v>2</v>
      </c>
      <c r="W542">
        <v>1</v>
      </c>
      <c r="X542">
        <v>6</v>
      </c>
      <c r="Y542">
        <v>0</v>
      </c>
      <c r="Z542">
        <v>0</v>
      </c>
      <c r="AA542">
        <v>0</v>
      </c>
    </row>
    <row r="543" spans="1:27" x14ac:dyDescent="0.25">
      <c r="A543" t="s">
        <v>567</v>
      </c>
      <c r="B543">
        <v>60</v>
      </c>
      <c r="C543">
        <v>7.6798000000000002</v>
      </c>
      <c r="D543" s="1">
        <v>2.9900000000000002E-7</v>
      </c>
      <c r="E543">
        <v>64</v>
      </c>
      <c r="G543">
        <v>11</v>
      </c>
      <c r="H543">
        <v>21</v>
      </c>
      <c r="I543">
        <v>123</v>
      </c>
      <c r="J543">
        <v>7</v>
      </c>
      <c r="K543">
        <v>11</v>
      </c>
      <c r="L543">
        <v>50</v>
      </c>
      <c r="M543">
        <v>4</v>
      </c>
      <c r="N543">
        <v>3</v>
      </c>
      <c r="O543">
        <v>13</v>
      </c>
      <c r="P543">
        <v>0</v>
      </c>
      <c r="Q543">
        <v>1</v>
      </c>
      <c r="R543">
        <v>5</v>
      </c>
      <c r="S543">
        <v>1</v>
      </c>
      <c r="T543">
        <v>9</v>
      </c>
      <c r="U543">
        <v>15.5</v>
      </c>
      <c r="V543">
        <v>1</v>
      </c>
      <c r="W543">
        <v>1</v>
      </c>
      <c r="X543">
        <v>8</v>
      </c>
      <c r="Y543">
        <v>0</v>
      </c>
      <c r="Z543">
        <v>0</v>
      </c>
      <c r="AA543">
        <v>1</v>
      </c>
    </row>
    <row r="544" spans="1:27" x14ac:dyDescent="0.25">
      <c r="A544" t="s">
        <v>568</v>
      </c>
      <c r="B544">
        <v>60.9</v>
      </c>
      <c r="C544">
        <v>7.7005999999999997</v>
      </c>
      <c r="D544" s="1">
        <v>2.6399999999999998E-7</v>
      </c>
      <c r="E544">
        <v>64</v>
      </c>
      <c r="G544">
        <v>10</v>
      </c>
      <c r="H544">
        <v>21</v>
      </c>
      <c r="I544">
        <v>124</v>
      </c>
      <c r="J544">
        <v>8</v>
      </c>
      <c r="K544">
        <v>20</v>
      </c>
      <c r="L544">
        <v>52</v>
      </c>
      <c r="M544">
        <v>3</v>
      </c>
      <c r="N544">
        <v>1</v>
      </c>
      <c r="O544">
        <v>7</v>
      </c>
      <c r="P544">
        <v>0</v>
      </c>
      <c r="Q544">
        <v>1</v>
      </c>
      <c r="R544">
        <v>6</v>
      </c>
      <c r="S544">
        <v>0</v>
      </c>
      <c r="T544">
        <v>0</v>
      </c>
      <c r="U544">
        <v>6</v>
      </c>
      <c r="V544">
        <v>1</v>
      </c>
      <c r="W544">
        <v>1</v>
      </c>
      <c r="X544">
        <v>5</v>
      </c>
      <c r="Y544">
        <v>0</v>
      </c>
      <c r="Z544">
        <v>1</v>
      </c>
      <c r="AA544">
        <v>1</v>
      </c>
    </row>
    <row r="545" spans="1:27" x14ac:dyDescent="0.25">
      <c r="A545" t="s">
        <v>569</v>
      </c>
      <c r="B545">
        <v>60.9</v>
      </c>
      <c r="C545">
        <v>7.7196999999999996</v>
      </c>
      <c r="D545" s="1">
        <v>3.3439999999999998E-7</v>
      </c>
      <c r="E545">
        <v>64</v>
      </c>
      <c r="G545">
        <v>17</v>
      </c>
      <c r="H545">
        <v>18</v>
      </c>
      <c r="I545">
        <v>127</v>
      </c>
      <c r="J545">
        <v>12</v>
      </c>
      <c r="K545">
        <v>17</v>
      </c>
      <c r="L545">
        <v>60</v>
      </c>
      <c r="M545">
        <v>1</v>
      </c>
      <c r="N545">
        <v>1</v>
      </c>
      <c r="O545">
        <v>9</v>
      </c>
      <c r="P545">
        <v>0</v>
      </c>
      <c r="Q545">
        <v>2</v>
      </c>
      <c r="R545">
        <v>6</v>
      </c>
      <c r="S545">
        <v>1</v>
      </c>
      <c r="T545">
        <v>3</v>
      </c>
      <c r="U545">
        <v>4</v>
      </c>
      <c r="V545">
        <v>2</v>
      </c>
      <c r="W545">
        <v>2</v>
      </c>
      <c r="X545">
        <v>9</v>
      </c>
      <c r="Y545">
        <v>0</v>
      </c>
      <c r="Z545">
        <v>0</v>
      </c>
      <c r="AA545">
        <v>0.5</v>
      </c>
    </row>
    <row r="546" spans="1:27" x14ac:dyDescent="0.25">
      <c r="A546" t="s">
        <v>570</v>
      </c>
      <c r="B546">
        <v>60.9</v>
      </c>
      <c r="C546">
        <v>7.7413999999999996</v>
      </c>
      <c r="D546" s="1">
        <v>3.3439999999999998E-7</v>
      </c>
      <c r="E546">
        <v>64</v>
      </c>
      <c r="G546">
        <v>16</v>
      </c>
      <c r="H546">
        <v>22</v>
      </c>
      <c r="I546">
        <v>154</v>
      </c>
      <c r="J546">
        <v>17</v>
      </c>
      <c r="K546">
        <v>19</v>
      </c>
      <c r="L546">
        <v>79</v>
      </c>
      <c r="M546">
        <v>1</v>
      </c>
      <c r="N546">
        <v>1</v>
      </c>
      <c r="O546">
        <v>9</v>
      </c>
      <c r="P546">
        <v>0</v>
      </c>
      <c r="Q546">
        <v>2</v>
      </c>
      <c r="R546">
        <v>5</v>
      </c>
      <c r="S546">
        <v>2</v>
      </c>
      <c r="T546">
        <v>3</v>
      </c>
      <c r="U546">
        <v>10</v>
      </c>
      <c r="V546">
        <v>2</v>
      </c>
      <c r="W546">
        <v>5</v>
      </c>
      <c r="X546">
        <v>7.5</v>
      </c>
      <c r="Y546">
        <v>0</v>
      </c>
      <c r="Z546">
        <v>0</v>
      </c>
      <c r="AA546">
        <v>1</v>
      </c>
    </row>
    <row r="547" spans="1:27" x14ac:dyDescent="0.25">
      <c r="A547" t="s">
        <v>571</v>
      </c>
      <c r="B547">
        <v>60</v>
      </c>
      <c r="C547">
        <v>7.7613000000000003</v>
      </c>
      <c r="D547" s="1">
        <v>3.3439999999999998E-7</v>
      </c>
      <c r="E547">
        <v>64</v>
      </c>
      <c r="G547">
        <v>9</v>
      </c>
      <c r="H547">
        <v>17</v>
      </c>
      <c r="I547">
        <v>126</v>
      </c>
      <c r="J547">
        <v>13</v>
      </c>
      <c r="K547">
        <v>27</v>
      </c>
      <c r="L547">
        <v>84</v>
      </c>
      <c r="M547">
        <v>0</v>
      </c>
      <c r="N547">
        <v>2</v>
      </c>
      <c r="O547">
        <v>15</v>
      </c>
      <c r="P547">
        <v>2</v>
      </c>
      <c r="Q547">
        <v>1</v>
      </c>
      <c r="R547">
        <v>8</v>
      </c>
      <c r="S547">
        <v>3</v>
      </c>
      <c r="T547">
        <v>4</v>
      </c>
      <c r="U547">
        <v>13</v>
      </c>
      <c r="V547">
        <v>4</v>
      </c>
      <c r="W547">
        <v>1</v>
      </c>
      <c r="X547">
        <v>9</v>
      </c>
      <c r="Y547">
        <v>0</v>
      </c>
      <c r="Z547">
        <v>0</v>
      </c>
      <c r="AA547">
        <v>0</v>
      </c>
    </row>
    <row r="548" spans="1:27" x14ac:dyDescent="0.25">
      <c r="A548" t="s">
        <v>572</v>
      </c>
      <c r="B548">
        <v>60.9</v>
      </c>
      <c r="C548">
        <v>7.7789000000000001</v>
      </c>
      <c r="D548" s="1">
        <v>2.9750000000000001E-7</v>
      </c>
      <c r="E548">
        <v>64</v>
      </c>
      <c r="G548">
        <v>13</v>
      </c>
      <c r="H548">
        <v>26</v>
      </c>
      <c r="I548">
        <v>144</v>
      </c>
      <c r="J548">
        <v>13</v>
      </c>
      <c r="K548">
        <v>17</v>
      </c>
      <c r="L548">
        <v>70</v>
      </c>
      <c r="M548">
        <v>2</v>
      </c>
      <c r="N548">
        <v>6</v>
      </c>
      <c r="O548">
        <v>17</v>
      </c>
      <c r="P548">
        <v>0</v>
      </c>
      <c r="Q548">
        <v>1</v>
      </c>
      <c r="R548">
        <v>4</v>
      </c>
      <c r="S548">
        <v>1</v>
      </c>
      <c r="T548">
        <v>3</v>
      </c>
      <c r="U548">
        <v>13</v>
      </c>
      <c r="V548">
        <v>2</v>
      </c>
      <c r="W548">
        <v>0</v>
      </c>
      <c r="X548">
        <v>5</v>
      </c>
      <c r="Y548">
        <v>0</v>
      </c>
      <c r="Z548">
        <v>2</v>
      </c>
      <c r="AA548">
        <v>2.5</v>
      </c>
    </row>
    <row r="549" spans="1:27" x14ac:dyDescent="0.25">
      <c r="A549" t="s">
        <v>573</v>
      </c>
      <c r="B549">
        <v>60.9</v>
      </c>
      <c r="C549">
        <v>7.8002000000000002</v>
      </c>
      <c r="D549" s="1">
        <v>3.128E-7</v>
      </c>
      <c r="E549">
        <v>64</v>
      </c>
      <c r="G549">
        <v>15</v>
      </c>
      <c r="H549">
        <v>29</v>
      </c>
      <c r="I549">
        <v>133</v>
      </c>
      <c r="J549">
        <v>16</v>
      </c>
      <c r="K549">
        <v>15</v>
      </c>
      <c r="L549">
        <v>67</v>
      </c>
      <c r="M549">
        <v>0</v>
      </c>
      <c r="N549">
        <v>5</v>
      </c>
      <c r="O549">
        <v>9</v>
      </c>
      <c r="P549">
        <v>1</v>
      </c>
      <c r="Q549">
        <v>2</v>
      </c>
      <c r="R549">
        <v>5</v>
      </c>
      <c r="S549">
        <v>1</v>
      </c>
      <c r="T549">
        <v>2</v>
      </c>
      <c r="U549">
        <v>12.5</v>
      </c>
      <c r="V549">
        <v>2</v>
      </c>
      <c r="W549">
        <v>5</v>
      </c>
      <c r="X549">
        <v>15</v>
      </c>
      <c r="Y549">
        <v>0</v>
      </c>
      <c r="Z549">
        <v>0</v>
      </c>
      <c r="AA549">
        <v>-0.5</v>
      </c>
    </row>
    <row r="550" spans="1:27" x14ac:dyDescent="0.25">
      <c r="A550" t="s">
        <v>574</v>
      </c>
      <c r="B550">
        <v>60</v>
      </c>
      <c r="C550">
        <v>7.8220000000000001</v>
      </c>
      <c r="D550" s="1">
        <v>3.2230000000000002E-7</v>
      </c>
      <c r="E550">
        <v>64</v>
      </c>
      <c r="G550">
        <v>15</v>
      </c>
      <c r="H550">
        <v>25</v>
      </c>
      <c r="I550">
        <v>132</v>
      </c>
      <c r="J550">
        <v>15</v>
      </c>
      <c r="K550">
        <v>29</v>
      </c>
      <c r="L550">
        <v>84</v>
      </c>
      <c r="M550">
        <v>2</v>
      </c>
      <c r="N550">
        <v>7</v>
      </c>
      <c r="O550">
        <v>12</v>
      </c>
      <c r="P550">
        <v>1</v>
      </c>
      <c r="Q550">
        <v>2</v>
      </c>
      <c r="R550">
        <v>10</v>
      </c>
      <c r="S550">
        <v>1</v>
      </c>
      <c r="T550">
        <v>3</v>
      </c>
      <c r="U550">
        <v>11</v>
      </c>
      <c r="V550">
        <v>4</v>
      </c>
      <c r="W550">
        <v>2</v>
      </c>
      <c r="X550">
        <v>13</v>
      </c>
      <c r="Y550">
        <v>0</v>
      </c>
      <c r="Z550">
        <v>1</v>
      </c>
      <c r="AA550">
        <v>3</v>
      </c>
    </row>
    <row r="551" spans="1:27" x14ac:dyDescent="0.25">
      <c r="A551" t="s">
        <v>575</v>
      </c>
      <c r="B551">
        <v>60.9</v>
      </c>
      <c r="C551">
        <v>7.8388999999999998</v>
      </c>
      <c r="D551" s="1">
        <v>2.7350000000000001E-7</v>
      </c>
      <c r="E551">
        <v>64</v>
      </c>
      <c r="G551">
        <v>14</v>
      </c>
      <c r="H551">
        <v>19</v>
      </c>
      <c r="I551">
        <v>155</v>
      </c>
      <c r="J551">
        <v>14</v>
      </c>
      <c r="K551">
        <v>23</v>
      </c>
      <c r="L551">
        <v>81</v>
      </c>
      <c r="M551">
        <v>2</v>
      </c>
      <c r="N551">
        <v>3</v>
      </c>
      <c r="O551">
        <v>15</v>
      </c>
      <c r="P551">
        <v>1</v>
      </c>
      <c r="Q551">
        <v>1</v>
      </c>
      <c r="R551">
        <v>3.5</v>
      </c>
      <c r="S551">
        <v>2</v>
      </c>
      <c r="T551">
        <v>2</v>
      </c>
      <c r="U551">
        <v>12</v>
      </c>
      <c r="V551">
        <v>0</v>
      </c>
      <c r="W551">
        <v>1</v>
      </c>
      <c r="X551">
        <v>16.5</v>
      </c>
      <c r="Y551">
        <v>0</v>
      </c>
      <c r="Z551">
        <v>1</v>
      </c>
      <c r="AA551">
        <v>0.5</v>
      </c>
    </row>
    <row r="552" spans="1:27" x14ac:dyDescent="0.25">
      <c r="A552" t="s">
        <v>576</v>
      </c>
      <c r="B552">
        <v>60</v>
      </c>
      <c r="C552">
        <v>7.8605</v>
      </c>
      <c r="D552" s="1">
        <v>2.9960000000000001E-7</v>
      </c>
      <c r="E552">
        <v>64</v>
      </c>
      <c r="G552">
        <v>17</v>
      </c>
      <c r="H552">
        <v>29</v>
      </c>
      <c r="I552">
        <v>164</v>
      </c>
      <c r="J552">
        <v>14</v>
      </c>
      <c r="K552">
        <v>15</v>
      </c>
      <c r="L552">
        <v>75</v>
      </c>
      <c r="M552">
        <v>1</v>
      </c>
      <c r="N552">
        <v>1</v>
      </c>
      <c r="O552">
        <v>13</v>
      </c>
      <c r="P552">
        <v>0</v>
      </c>
      <c r="Q552">
        <v>4</v>
      </c>
      <c r="R552">
        <v>7</v>
      </c>
      <c r="S552">
        <v>3</v>
      </c>
      <c r="T552">
        <v>4</v>
      </c>
      <c r="U552">
        <v>21.5</v>
      </c>
      <c r="V552">
        <v>3</v>
      </c>
      <c r="W552">
        <v>3</v>
      </c>
      <c r="X552">
        <v>16</v>
      </c>
      <c r="Y552">
        <v>0</v>
      </c>
      <c r="Z552">
        <v>0</v>
      </c>
      <c r="AA552">
        <v>1</v>
      </c>
    </row>
    <row r="553" spans="1:27" x14ac:dyDescent="0.25">
      <c r="A553" t="s">
        <v>577</v>
      </c>
      <c r="B553">
        <v>60.9</v>
      </c>
      <c r="C553">
        <v>7.8800999999999997</v>
      </c>
      <c r="D553" s="1">
        <v>3.347E-7</v>
      </c>
      <c r="E553">
        <v>64</v>
      </c>
      <c r="G553">
        <v>8</v>
      </c>
      <c r="H553">
        <v>34</v>
      </c>
      <c r="I553">
        <v>177</v>
      </c>
      <c r="J553">
        <v>27</v>
      </c>
      <c r="K553">
        <v>24</v>
      </c>
      <c r="L553">
        <v>89</v>
      </c>
      <c r="M553">
        <v>4</v>
      </c>
      <c r="N553">
        <v>1</v>
      </c>
      <c r="O553">
        <v>11</v>
      </c>
      <c r="P553">
        <v>2</v>
      </c>
      <c r="Q553">
        <v>1</v>
      </c>
      <c r="R553">
        <v>4</v>
      </c>
      <c r="S553">
        <v>3</v>
      </c>
      <c r="T553">
        <v>3</v>
      </c>
      <c r="U553">
        <v>11.5</v>
      </c>
      <c r="V553">
        <v>3</v>
      </c>
      <c r="W553">
        <v>2</v>
      </c>
      <c r="X553">
        <v>9.5</v>
      </c>
      <c r="Y553">
        <v>2</v>
      </c>
      <c r="Z553">
        <v>0</v>
      </c>
      <c r="AA553">
        <v>2.5</v>
      </c>
    </row>
    <row r="554" spans="1:27" x14ac:dyDescent="0.25">
      <c r="A554" t="s">
        <v>578</v>
      </c>
      <c r="B554">
        <v>60.9</v>
      </c>
      <c r="C554">
        <v>7.9013</v>
      </c>
      <c r="D554" s="1">
        <v>2.6249999999999997E-7</v>
      </c>
      <c r="E554">
        <v>64</v>
      </c>
      <c r="G554">
        <v>24</v>
      </c>
      <c r="H554">
        <v>28</v>
      </c>
      <c r="I554">
        <v>167</v>
      </c>
      <c r="J554">
        <v>38</v>
      </c>
      <c r="K554">
        <v>28</v>
      </c>
      <c r="L554">
        <v>112</v>
      </c>
      <c r="M554">
        <v>5</v>
      </c>
      <c r="N554">
        <v>5</v>
      </c>
      <c r="O554">
        <v>18</v>
      </c>
      <c r="P554">
        <v>1</v>
      </c>
      <c r="Q554">
        <v>2</v>
      </c>
      <c r="R554">
        <v>6</v>
      </c>
      <c r="S554">
        <v>3</v>
      </c>
      <c r="T554">
        <v>1</v>
      </c>
      <c r="U554">
        <v>16</v>
      </c>
      <c r="V554">
        <v>4</v>
      </c>
      <c r="W554">
        <v>6</v>
      </c>
      <c r="X554">
        <v>21</v>
      </c>
      <c r="Y554">
        <v>0</v>
      </c>
      <c r="Z554">
        <v>0</v>
      </c>
      <c r="AA554">
        <v>2</v>
      </c>
    </row>
    <row r="555" spans="1:27" x14ac:dyDescent="0.25">
      <c r="A555" t="s">
        <v>579</v>
      </c>
      <c r="B555">
        <v>60.9</v>
      </c>
      <c r="C555">
        <v>7.9234999999999998</v>
      </c>
      <c r="D555" s="1">
        <v>3.3439999999999998E-7</v>
      </c>
      <c r="E555">
        <v>64</v>
      </c>
      <c r="G555">
        <v>19</v>
      </c>
      <c r="H555">
        <v>34</v>
      </c>
      <c r="I555">
        <v>169</v>
      </c>
      <c r="J555">
        <v>33</v>
      </c>
      <c r="K555">
        <v>39</v>
      </c>
      <c r="L555">
        <v>124</v>
      </c>
      <c r="M555">
        <v>9</v>
      </c>
      <c r="N555">
        <v>9</v>
      </c>
      <c r="O555">
        <v>28</v>
      </c>
      <c r="P555">
        <v>2</v>
      </c>
      <c r="Q555">
        <v>3</v>
      </c>
      <c r="R555">
        <v>10</v>
      </c>
      <c r="S555">
        <v>3</v>
      </c>
      <c r="T555">
        <v>8</v>
      </c>
      <c r="U555">
        <v>24</v>
      </c>
      <c r="V555">
        <v>0</v>
      </c>
      <c r="W555">
        <v>5</v>
      </c>
      <c r="X555">
        <v>13</v>
      </c>
      <c r="Y555">
        <v>0</v>
      </c>
      <c r="Z555">
        <v>0</v>
      </c>
      <c r="AA555">
        <v>3</v>
      </c>
    </row>
    <row r="556" spans="1:27" x14ac:dyDescent="0.25">
      <c r="A556" t="s">
        <v>580</v>
      </c>
      <c r="B556">
        <v>60.9</v>
      </c>
      <c r="C556">
        <v>7.9409000000000001</v>
      </c>
      <c r="D556" s="1">
        <v>3.0820000000000002E-7</v>
      </c>
      <c r="E556">
        <v>64</v>
      </c>
      <c r="G556">
        <v>23</v>
      </c>
      <c r="H556">
        <v>37</v>
      </c>
      <c r="I556">
        <v>184.5</v>
      </c>
      <c r="J556">
        <v>43</v>
      </c>
      <c r="K556">
        <v>62</v>
      </c>
      <c r="L556">
        <v>164</v>
      </c>
      <c r="M556">
        <v>4</v>
      </c>
      <c r="N556">
        <v>4</v>
      </c>
      <c r="O556">
        <v>14</v>
      </c>
      <c r="P556">
        <v>2</v>
      </c>
      <c r="Q556">
        <v>2</v>
      </c>
      <c r="R556">
        <v>10</v>
      </c>
      <c r="S556">
        <v>4</v>
      </c>
      <c r="T556">
        <v>6</v>
      </c>
      <c r="U556">
        <v>21</v>
      </c>
      <c r="V556">
        <v>1</v>
      </c>
      <c r="W556">
        <v>3</v>
      </c>
      <c r="X556">
        <v>15</v>
      </c>
      <c r="Y556">
        <v>1</v>
      </c>
      <c r="Z556">
        <v>2</v>
      </c>
      <c r="AA556">
        <v>3</v>
      </c>
    </row>
    <row r="557" spans="1:27" x14ac:dyDescent="0.25">
      <c r="A557" t="s">
        <v>581</v>
      </c>
      <c r="B557">
        <v>60.9</v>
      </c>
      <c r="C557">
        <v>7.9612999999999996</v>
      </c>
      <c r="D557" s="1">
        <v>2.8009999999999997E-7</v>
      </c>
      <c r="E557">
        <v>64</v>
      </c>
      <c r="G557">
        <v>17</v>
      </c>
      <c r="H557">
        <v>36</v>
      </c>
      <c r="I557">
        <v>183.5</v>
      </c>
      <c r="J557">
        <v>41</v>
      </c>
      <c r="K557">
        <v>46</v>
      </c>
      <c r="L557">
        <v>161</v>
      </c>
      <c r="M557">
        <v>10</v>
      </c>
      <c r="N557">
        <v>10</v>
      </c>
      <c r="O557">
        <v>30.5</v>
      </c>
      <c r="P557">
        <v>0</v>
      </c>
      <c r="Q557">
        <v>3</v>
      </c>
      <c r="R557">
        <v>3.5</v>
      </c>
      <c r="S557">
        <v>3</v>
      </c>
      <c r="T557">
        <v>4</v>
      </c>
      <c r="U557">
        <v>18.5</v>
      </c>
      <c r="V557">
        <v>4</v>
      </c>
      <c r="W557">
        <v>6</v>
      </c>
      <c r="X557">
        <v>24.5</v>
      </c>
      <c r="Y557">
        <v>0</v>
      </c>
      <c r="Z557">
        <v>1</v>
      </c>
      <c r="AA557">
        <v>2.5</v>
      </c>
    </row>
    <row r="558" spans="1:27" x14ac:dyDescent="0.25">
      <c r="A558" t="s">
        <v>582</v>
      </c>
      <c r="B558">
        <v>60</v>
      </c>
      <c r="C558">
        <v>7.9821</v>
      </c>
      <c r="D558" s="1">
        <v>3.1269999999999999E-7</v>
      </c>
      <c r="E558">
        <v>64</v>
      </c>
      <c r="G558">
        <v>30</v>
      </c>
      <c r="H558">
        <v>36</v>
      </c>
      <c r="I558">
        <v>202</v>
      </c>
      <c r="J558">
        <v>41</v>
      </c>
      <c r="K558">
        <v>77</v>
      </c>
      <c r="L558">
        <v>204.5</v>
      </c>
      <c r="M558">
        <v>6</v>
      </c>
      <c r="N558">
        <v>12</v>
      </c>
      <c r="O558">
        <v>25</v>
      </c>
      <c r="P558">
        <v>0</v>
      </c>
      <c r="Q558">
        <v>4</v>
      </c>
      <c r="R558">
        <v>9</v>
      </c>
      <c r="S558">
        <v>2</v>
      </c>
      <c r="T558">
        <v>6</v>
      </c>
      <c r="U558">
        <v>20.5</v>
      </c>
      <c r="V558">
        <v>4</v>
      </c>
      <c r="W558">
        <v>5</v>
      </c>
      <c r="X558">
        <v>19</v>
      </c>
      <c r="Y558">
        <v>0</v>
      </c>
      <c r="Z558">
        <v>0</v>
      </c>
      <c r="AA558">
        <v>0</v>
      </c>
    </row>
    <row r="559" spans="1:27" x14ac:dyDescent="0.25">
      <c r="A559" t="s">
        <v>583</v>
      </c>
      <c r="B559">
        <v>60</v>
      </c>
      <c r="C559">
        <v>7.9966999999999997</v>
      </c>
      <c r="D559" s="1">
        <v>3.3430000000000002E-7</v>
      </c>
      <c r="E559">
        <v>64</v>
      </c>
      <c r="G559">
        <v>24</v>
      </c>
      <c r="H559">
        <v>34</v>
      </c>
      <c r="I559">
        <v>215</v>
      </c>
      <c r="J559">
        <v>43</v>
      </c>
      <c r="K559">
        <v>63</v>
      </c>
      <c r="L559">
        <v>188.5</v>
      </c>
      <c r="M559">
        <v>6</v>
      </c>
      <c r="N559">
        <v>12</v>
      </c>
      <c r="O559">
        <v>39</v>
      </c>
      <c r="P559">
        <v>1</v>
      </c>
      <c r="Q559">
        <v>2</v>
      </c>
      <c r="R559">
        <v>7.5</v>
      </c>
      <c r="S559">
        <v>1</v>
      </c>
      <c r="T559">
        <v>3</v>
      </c>
      <c r="U559">
        <v>17</v>
      </c>
      <c r="V559">
        <v>2</v>
      </c>
      <c r="W559">
        <v>6</v>
      </c>
      <c r="X559">
        <v>19</v>
      </c>
      <c r="Y559">
        <v>0</v>
      </c>
      <c r="Z559">
        <v>0</v>
      </c>
      <c r="AA559">
        <v>1</v>
      </c>
    </row>
    <row r="560" spans="1:27" x14ac:dyDescent="0.25">
      <c r="A560" t="s">
        <v>584</v>
      </c>
      <c r="B560">
        <v>60</v>
      </c>
      <c r="C560">
        <v>8.0204000000000004</v>
      </c>
      <c r="D560" s="1">
        <v>2.9359999999999998E-7</v>
      </c>
      <c r="E560">
        <v>64</v>
      </c>
      <c r="G560">
        <v>22</v>
      </c>
      <c r="H560">
        <v>36</v>
      </c>
      <c r="I560">
        <v>184.5</v>
      </c>
      <c r="J560">
        <v>41</v>
      </c>
      <c r="K560">
        <v>63</v>
      </c>
      <c r="L560">
        <v>215</v>
      </c>
      <c r="M560">
        <v>6</v>
      </c>
      <c r="N560">
        <v>7</v>
      </c>
      <c r="O560">
        <v>35</v>
      </c>
      <c r="P560">
        <v>2.5</v>
      </c>
      <c r="Q560">
        <v>3</v>
      </c>
      <c r="R560">
        <v>15.5</v>
      </c>
      <c r="S560">
        <v>2</v>
      </c>
      <c r="T560">
        <v>1</v>
      </c>
      <c r="U560">
        <v>13</v>
      </c>
      <c r="V560">
        <v>3</v>
      </c>
      <c r="W560">
        <v>6</v>
      </c>
      <c r="X560">
        <v>22</v>
      </c>
      <c r="Y560">
        <v>1</v>
      </c>
      <c r="Z560">
        <v>0</v>
      </c>
      <c r="AA560">
        <v>1.5</v>
      </c>
    </row>
    <row r="561" spans="1:27" x14ac:dyDescent="0.25">
      <c r="A561" t="s">
        <v>585</v>
      </c>
      <c r="B561">
        <v>60.9</v>
      </c>
      <c r="C561">
        <v>8.0424000000000007</v>
      </c>
      <c r="D561" s="1">
        <v>3.2940000000000002E-7</v>
      </c>
      <c r="E561">
        <v>64</v>
      </c>
      <c r="G561">
        <v>21</v>
      </c>
      <c r="H561">
        <v>38</v>
      </c>
      <c r="I561">
        <v>200</v>
      </c>
      <c r="J561">
        <v>41</v>
      </c>
      <c r="K561">
        <v>62</v>
      </c>
      <c r="L561">
        <v>224.5</v>
      </c>
      <c r="M561">
        <v>4</v>
      </c>
      <c r="N561">
        <v>7</v>
      </c>
      <c r="O561">
        <v>34</v>
      </c>
      <c r="P561">
        <v>2</v>
      </c>
      <c r="Q561">
        <v>1</v>
      </c>
      <c r="R561">
        <v>11</v>
      </c>
      <c r="S561">
        <v>2</v>
      </c>
      <c r="T561">
        <v>4</v>
      </c>
      <c r="U561">
        <v>22</v>
      </c>
      <c r="V561">
        <v>1</v>
      </c>
      <c r="W561">
        <v>4</v>
      </c>
      <c r="X561">
        <v>20.5</v>
      </c>
      <c r="Y561">
        <v>1</v>
      </c>
      <c r="Z561">
        <v>1</v>
      </c>
      <c r="AA561">
        <v>4</v>
      </c>
    </row>
    <row r="562" spans="1:27" x14ac:dyDescent="0.25">
      <c r="A562" t="s">
        <v>586</v>
      </c>
      <c r="B562">
        <v>60.9</v>
      </c>
      <c r="C562">
        <v>8.0595999999999997</v>
      </c>
      <c r="D562" s="1">
        <v>2.959E-7</v>
      </c>
      <c r="E562">
        <v>64</v>
      </c>
      <c r="G562">
        <v>26</v>
      </c>
      <c r="H562">
        <v>38</v>
      </c>
      <c r="I562">
        <v>219</v>
      </c>
      <c r="J562">
        <v>39</v>
      </c>
      <c r="K562">
        <v>70</v>
      </c>
      <c r="L562">
        <v>231</v>
      </c>
      <c r="M562">
        <v>7</v>
      </c>
      <c r="N562">
        <v>11</v>
      </c>
      <c r="O562">
        <v>40</v>
      </c>
      <c r="P562">
        <v>0</v>
      </c>
      <c r="Q562">
        <v>1</v>
      </c>
      <c r="R562">
        <v>8.5</v>
      </c>
      <c r="S562">
        <v>3</v>
      </c>
      <c r="T562">
        <v>9</v>
      </c>
      <c r="U562">
        <v>25.5</v>
      </c>
      <c r="V562">
        <v>5</v>
      </c>
      <c r="W562">
        <v>8</v>
      </c>
      <c r="X562">
        <v>29.5</v>
      </c>
      <c r="Y562">
        <v>1</v>
      </c>
      <c r="Z562">
        <v>1</v>
      </c>
      <c r="AA562">
        <v>4</v>
      </c>
    </row>
    <row r="563" spans="1:27" x14ac:dyDescent="0.25">
      <c r="A563" t="s">
        <v>587</v>
      </c>
      <c r="B563">
        <v>60.9</v>
      </c>
      <c r="C563">
        <v>8.0807000000000002</v>
      </c>
      <c r="D563" s="1">
        <v>3.3430000000000002E-7</v>
      </c>
      <c r="E563">
        <v>64</v>
      </c>
      <c r="G563">
        <v>29</v>
      </c>
      <c r="H563">
        <v>45</v>
      </c>
      <c r="I563">
        <v>239</v>
      </c>
      <c r="J563">
        <v>34</v>
      </c>
      <c r="K563">
        <v>76</v>
      </c>
      <c r="L563">
        <v>261.5</v>
      </c>
      <c r="M563">
        <v>6</v>
      </c>
      <c r="N563">
        <v>10</v>
      </c>
      <c r="O563">
        <v>40</v>
      </c>
      <c r="P563">
        <v>2</v>
      </c>
      <c r="Q563">
        <v>3</v>
      </c>
      <c r="R563">
        <v>12.5</v>
      </c>
      <c r="S563">
        <v>7</v>
      </c>
      <c r="T563">
        <v>5</v>
      </c>
      <c r="U563">
        <v>29</v>
      </c>
      <c r="V563">
        <v>2</v>
      </c>
      <c r="W563">
        <v>3</v>
      </c>
      <c r="X563">
        <v>17.5</v>
      </c>
      <c r="Y563">
        <v>1</v>
      </c>
      <c r="Z563">
        <v>0</v>
      </c>
      <c r="AA563">
        <v>2</v>
      </c>
    </row>
    <row r="564" spans="1:27" x14ac:dyDescent="0.25">
      <c r="A564" t="s">
        <v>588</v>
      </c>
      <c r="B564">
        <v>60.9</v>
      </c>
      <c r="C564">
        <v>8.1019000000000005</v>
      </c>
      <c r="D564" s="1">
        <v>3.3449999999999998E-7</v>
      </c>
      <c r="E564">
        <v>64</v>
      </c>
      <c r="G564">
        <v>17</v>
      </c>
      <c r="H564">
        <v>35</v>
      </c>
      <c r="I564">
        <v>238.5</v>
      </c>
      <c r="J564">
        <v>38</v>
      </c>
      <c r="K564">
        <v>88</v>
      </c>
      <c r="L564">
        <v>298</v>
      </c>
      <c r="M564">
        <v>9</v>
      </c>
      <c r="N564">
        <v>5</v>
      </c>
      <c r="O564">
        <v>40.5</v>
      </c>
      <c r="P564">
        <v>4</v>
      </c>
      <c r="Q564">
        <v>4</v>
      </c>
      <c r="R564">
        <v>20</v>
      </c>
      <c r="S564">
        <v>3</v>
      </c>
      <c r="T564">
        <v>8</v>
      </c>
      <c r="U564">
        <v>30</v>
      </c>
      <c r="V564">
        <v>0</v>
      </c>
      <c r="W564">
        <v>4</v>
      </c>
      <c r="X564">
        <v>17</v>
      </c>
      <c r="Y564">
        <v>1</v>
      </c>
      <c r="Z564">
        <v>1</v>
      </c>
      <c r="AA564">
        <v>2</v>
      </c>
    </row>
    <row r="565" spans="1:27" x14ac:dyDescent="0.25">
      <c r="A565" t="s">
        <v>589</v>
      </c>
      <c r="B565">
        <v>60.9</v>
      </c>
      <c r="C565">
        <v>8.1202000000000005</v>
      </c>
      <c r="D565" s="1">
        <v>3.0129999999999998E-7</v>
      </c>
      <c r="E565">
        <v>64</v>
      </c>
      <c r="G565">
        <v>23</v>
      </c>
      <c r="H565">
        <v>40</v>
      </c>
      <c r="I565">
        <v>209.5</v>
      </c>
      <c r="J565">
        <v>52</v>
      </c>
      <c r="K565">
        <v>83</v>
      </c>
      <c r="L565">
        <v>316</v>
      </c>
      <c r="M565">
        <v>11</v>
      </c>
      <c r="N565">
        <v>22</v>
      </c>
      <c r="O565">
        <v>74</v>
      </c>
      <c r="P565">
        <v>2</v>
      </c>
      <c r="Q565">
        <v>2</v>
      </c>
      <c r="R565">
        <v>14.5</v>
      </c>
      <c r="S565">
        <v>5</v>
      </c>
      <c r="T565">
        <v>4</v>
      </c>
      <c r="U565">
        <v>27</v>
      </c>
      <c r="V565">
        <v>0</v>
      </c>
      <c r="W565">
        <v>1</v>
      </c>
      <c r="X565">
        <v>19.5</v>
      </c>
      <c r="Y565">
        <v>0</v>
      </c>
      <c r="Z565">
        <v>0</v>
      </c>
      <c r="AA565">
        <v>4</v>
      </c>
    </row>
    <row r="566" spans="1:27" x14ac:dyDescent="0.25">
      <c r="A566" t="s">
        <v>590</v>
      </c>
      <c r="B566">
        <v>60.9</v>
      </c>
      <c r="C566">
        <v>8.1416000000000004</v>
      </c>
      <c r="D566" s="1">
        <v>3.0779999999999999E-7</v>
      </c>
      <c r="E566">
        <v>64</v>
      </c>
      <c r="G566">
        <v>29</v>
      </c>
      <c r="H566">
        <v>43</v>
      </c>
      <c r="I566">
        <v>271</v>
      </c>
      <c r="J566">
        <v>42</v>
      </c>
      <c r="K566">
        <v>91</v>
      </c>
      <c r="L566">
        <v>326</v>
      </c>
      <c r="M566">
        <v>6</v>
      </c>
      <c r="N566">
        <v>18</v>
      </c>
      <c r="O566">
        <v>51</v>
      </c>
      <c r="P566">
        <v>4</v>
      </c>
      <c r="Q566">
        <v>2</v>
      </c>
      <c r="R566">
        <v>21</v>
      </c>
      <c r="S566">
        <v>2</v>
      </c>
      <c r="T566">
        <v>6</v>
      </c>
      <c r="U566">
        <v>24</v>
      </c>
      <c r="V566">
        <v>2</v>
      </c>
      <c r="W566">
        <v>4</v>
      </c>
      <c r="X566">
        <v>21</v>
      </c>
      <c r="Y566">
        <v>0</v>
      </c>
      <c r="Z566">
        <v>0</v>
      </c>
      <c r="AA566">
        <v>1</v>
      </c>
    </row>
    <row r="567" spans="1:27" x14ac:dyDescent="0.25">
      <c r="A567" t="s">
        <v>591</v>
      </c>
      <c r="B567">
        <v>60.9</v>
      </c>
      <c r="C567">
        <v>8.1603999999999992</v>
      </c>
      <c r="D567" s="1">
        <v>3.3430000000000002E-7</v>
      </c>
      <c r="E567">
        <v>64</v>
      </c>
      <c r="G567">
        <v>25</v>
      </c>
      <c r="H567">
        <v>34</v>
      </c>
      <c r="I567">
        <v>201.5</v>
      </c>
      <c r="J567">
        <v>33</v>
      </c>
      <c r="K567">
        <v>86</v>
      </c>
      <c r="L567">
        <v>313</v>
      </c>
      <c r="M567">
        <v>8</v>
      </c>
      <c r="N567">
        <v>10</v>
      </c>
      <c r="O567">
        <v>50</v>
      </c>
      <c r="P567">
        <v>1</v>
      </c>
      <c r="Q567">
        <v>1</v>
      </c>
      <c r="R567">
        <v>11.5</v>
      </c>
      <c r="S567">
        <v>3</v>
      </c>
      <c r="T567">
        <v>6</v>
      </c>
      <c r="U567">
        <v>17</v>
      </c>
      <c r="V567">
        <v>2</v>
      </c>
      <c r="W567">
        <v>4</v>
      </c>
      <c r="X567">
        <v>34</v>
      </c>
      <c r="Y567">
        <v>0</v>
      </c>
      <c r="Z567">
        <v>0</v>
      </c>
      <c r="AA567">
        <v>2.5</v>
      </c>
    </row>
    <row r="568" spans="1:27" x14ac:dyDescent="0.25">
      <c r="A568" t="s">
        <v>592</v>
      </c>
      <c r="B568">
        <v>60</v>
      </c>
      <c r="C568">
        <v>8.1777999999999995</v>
      </c>
      <c r="D568" s="1">
        <v>3.326E-7</v>
      </c>
      <c r="E568">
        <v>64</v>
      </c>
      <c r="G568">
        <v>15</v>
      </c>
      <c r="H568">
        <v>44</v>
      </c>
      <c r="I568">
        <v>263</v>
      </c>
      <c r="J568">
        <v>45</v>
      </c>
      <c r="K568">
        <v>104</v>
      </c>
      <c r="L568">
        <v>327</v>
      </c>
      <c r="M568">
        <v>5</v>
      </c>
      <c r="N568">
        <v>11</v>
      </c>
      <c r="O568">
        <v>48</v>
      </c>
      <c r="P568">
        <v>2</v>
      </c>
      <c r="Q568">
        <v>2</v>
      </c>
      <c r="R568">
        <v>15</v>
      </c>
      <c r="S568">
        <v>3</v>
      </c>
      <c r="T568">
        <v>2</v>
      </c>
      <c r="U568">
        <v>25</v>
      </c>
      <c r="V568">
        <v>4</v>
      </c>
      <c r="W568">
        <v>4</v>
      </c>
      <c r="X568">
        <v>29</v>
      </c>
      <c r="Y568">
        <v>0</v>
      </c>
      <c r="Z568">
        <v>0</v>
      </c>
      <c r="AA568">
        <v>0</v>
      </c>
    </row>
    <row r="569" spans="1:27" x14ac:dyDescent="0.25">
      <c r="A569" t="s">
        <v>593</v>
      </c>
      <c r="B569">
        <v>60.9</v>
      </c>
      <c r="C569">
        <v>8.1991999999999994</v>
      </c>
      <c r="D569" s="1">
        <v>3.192E-7</v>
      </c>
      <c r="E569">
        <v>64</v>
      </c>
      <c r="G569">
        <v>34</v>
      </c>
      <c r="H569">
        <v>46</v>
      </c>
      <c r="I569">
        <v>268</v>
      </c>
      <c r="J569">
        <v>33</v>
      </c>
      <c r="K569">
        <v>81</v>
      </c>
      <c r="L569">
        <v>346.5</v>
      </c>
      <c r="M569">
        <v>7</v>
      </c>
      <c r="N569">
        <v>13</v>
      </c>
      <c r="O569">
        <v>67</v>
      </c>
      <c r="P569">
        <v>2</v>
      </c>
      <c r="Q569">
        <v>1</v>
      </c>
      <c r="R569">
        <v>18.5</v>
      </c>
      <c r="S569">
        <v>3</v>
      </c>
      <c r="T569">
        <v>6</v>
      </c>
      <c r="U569">
        <v>25.5</v>
      </c>
      <c r="V569">
        <v>4</v>
      </c>
      <c r="W569">
        <v>4</v>
      </c>
      <c r="X569">
        <v>33</v>
      </c>
      <c r="Y569">
        <v>0</v>
      </c>
      <c r="Z569">
        <v>3</v>
      </c>
      <c r="AA569">
        <v>3.5</v>
      </c>
    </row>
    <row r="570" spans="1:27" x14ac:dyDescent="0.25">
      <c r="A570" t="s">
        <v>594</v>
      </c>
      <c r="B570">
        <v>60.9</v>
      </c>
      <c r="C570">
        <v>8.2215000000000007</v>
      </c>
      <c r="D570" s="1">
        <v>3.3389999999999999E-7</v>
      </c>
      <c r="E570">
        <v>64</v>
      </c>
      <c r="G570">
        <v>28</v>
      </c>
      <c r="H570">
        <v>49</v>
      </c>
      <c r="I570">
        <v>263.5</v>
      </c>
      <c r="J570">
        <v>36</v>
      </c>
      <c r="K570">
        <v>81</v>
      </c>
      <c r="L570">
        <v>345.5</v>
      </c>
      <c r="M570">
        <v>10</v>
      </c>
      <c r="N570">
        <v>15</v>
      </c>
      <c r="O570">
        <v>68.5</v>
      </c>
      <c r="P570">
        <v>2</v>
      </c>
      <c r="Q570">
        <v>5</v>
      </c>
      <c r="R570">
        <v>14.5</v>
      </c>
      <c r="S570">
        <v>4</v>
      </c>
      <c r="T570">
        <v>2</v>
      </c>
      <c r="U570">
        <v>21</v>
      </c>
      <c r="V570">
        <v>3</v>
      </c>
      <c r="W570">
        <v>8</v>
      </c>
      <c r="X570">
        <v>30.5</v>
      </c>
      <c r="Y570">
        <v>1</v>
      </c>
      <c r="Z570">
        <v>0</v>
      </c>
      <c r="AA570">
        <v>3</v>
      </c>
    </row>
    <row r="571" spans="1:27" x14ac:dyDescent="0.25">
      <c r="A571" t="s">
        <v>595</v>
      </c>
      <c r="B571">
        <v>60.9</v>
      </c>
      <c r="C571">
        <v>8.2406000000000006</v>
      </c>
      <c r="D571" s="1">
        <v>2.952E-7</v>
      </c>
      <c r="E571">
        <v>64</v>
      </c>
      <c r="G571">
        <v>20</v>
      </c>
      <c r="H571">
        <v>34</v>
      </c>
      <c r="I571">
        <v>229</v>
      </c>
      <c r="J571">
        <v>43</v>
      </c>
      <c r="K571">
        <v>74</v>
      </c>
      <c r="L571">
        <v>392.5</v>
      </c>
      <c r="M571">
        <v>3</v>
      </c>
      <c r="N571">
        <v>11</v>
      </c>
      <c r="O571">
        <v>62.5</v>
      </c>
      <c r="P571">
        <v>1</v>
      </c>
      <c r="Q571">
        <v>4</v>
      </c>
      <c r="R571">
        <v>19.5</v>
      </c>
      <c r="S571">
        <v>6</v>
      </c>
      <c r="T571">
        <v>8</v>
      </c>
      <c r="U571">
        <v>29.5</v>
      </c>
      <c r="V571">
        <v>4</v>
      </c>
      <c r="W571">
        <v>5</v>
      </c>
      <c r="X571">
        <v>27.5</v>
      </c>
      <c r="Y571">
        <v>0</v>
      </c>
      <c r="Z571">
        <v>0</v>
      </c>
      <c r="AA571">
        <v>4</v>
      </c>
    </row>
    <row r="572" spans="1:27" x14ac:dyDescent="0.25">
      <c r="A572" t="s">
        <v>596</v>
      </c>
      <c r="B572">
        <v>60</v>
      </c>
      <c r="C572">
        <v>8.2591000000000001</v>
      </c>
      <c r="D572" s="1">
        <v>3.262E-7</v>
      </c>
      <c r="E572">
        <v>64</v>
      </c>
      <c r="G572">
        <v>18</v>
      </c>
      <c r="H572">
        <v>44</v>
      </c>
      <c r="I572">
        <v>257</v>
      </c>
      <c r="J572">
        <v>43</v>
      </c>
      <c r="K572">
        <v>72</v>
      </c>
      <c r="L572">
        <v>337</v>
      </c>
      <c r="M572">
        <v>3</v>
      </c>
      <c r="N572">
        <v>17</v>
      </c>
      <c r="O572">
        <v>61</v>
      </c>
      <c r="P572">
        <v>0</v>
      </c>
      <c r="Q572">
        <v>3</v>
      </c>
      <c r="R572">
        <v>14.5</v>
      </c>
      <c r="S572">
        <v>2</v>
      </c>
      <c r="T572">
        <v>5</v>
      </c>
      <c r="U572">
        <v>31</v>
      </c>
      <c r="V572">
        <v>4</v>
      </c>
      <c r="W572">
        <v>4.5</v>
      </c>
      <c r="X572">
        <v>20.5</v>
      </c>
      <c r="Y572">
        <v>0</v>
      </c>
      <c r="Z572">
        <v>2</v>
      </c>
      <c r="AA572">
        <v>3.5</v>
      </c>
    </row>
    <row r="573" spans="1:27" x14ac:dyDescent="0.25">
      <c r="A573" t="s">
        <v>597</v>
      </c>
      <c r="B573">
        <v>60</v>
      </c>
      <c r="C573">
        <v>8.2802000000000007</v>
      </c>
      <c r="D573" s="1">
        <v>3.3360000000000002E-7</v>
      </c>
      <c r="E573">
        <v>64</v>
      </c>
      <c r="G573">
        <v>23</v>
      </c>
      <c r="H573">
        <v>41</v>
      </c>
      <c r="I573">
        <v>246</v>
      </c>
      <c r="J573">
        <v>51</v>
      </c>
      <c r="K573">
        <v>81</v>
      </c>
      <c r="L573">
        <v>396</v>
      </c>
      <c r="M573">
        <v>9</v>
      </c>
      <c r="N573">
        <v>10</v>
      </c>
      <c r="O573">
        <v>56</v>
      </c>
      <c r="P573">
        <v>3</v>
      </c>
      <c r="Q573">
        <v>1</v>
      </c>
      <c r="R573">
        <v>17.5</v>
      </c>
      <c r="S573">
        <v>1</v>
      </c>
      <c r="T573">
        <v>4</v>
      </c>
      <c r="U573">
        <v>22</v>
      </c>
      <c r="V573">
        <v>2</v>
      </c>
      <c r="W573">
        <v>7</v>
      </c>
      <c r="X573">
        <v>31</v>
      </c>
      <c r="Y573">
        <v>0</v>
      </c>
      <c r="Z573">
        <v>-0.5</v>
      </c>
      <c r="AA573">
        <v>6.5</v>
      </c>
    </row>
    <row r="574" spans="1:27" x14ac:dyDescent="0.25">
      <c r="A574" t="s">
        <v>598</v>
      </c>
      <c r="B574">
        <v>60.9</v>
      </c>
      <c r="C574">
        <v>8.3004999999999995</v>
      </c>
      <c r="D574" s="1">
        <v>2.8009999999999997E-7</v>
      </c>
      <c r="E574">
        <v>64</v>
      </c>
      <c r="G574">
        <v>25</v>
      </c>
      <c r="H574">
        <v>45</v>
      </c>
      <c r="I574">
        <v>280.5</v>
      </c>
      <c r="J574">
        <v>32</v>
      </c>
      <c r="K574">
        <v>73</v>
      </c>
      <c r="L574">
        <v>339.5</v>
      </c>
      <c r="M574">
        <v>4</v>
      </c>
      <c r="N574">
        <v>8</v>
      </c>
      <c r="O574">
        <v>74</v>
      </c>
      <c r="P574">
        <v>1</v>
      </c>
      <c r="Q574">
        <v>3</v>
      </c>
      <c r="R574">
        <v>17.5</v>
      </c>
      <c r="S574">
        <v>2</v>
      </c>
      <c r="T574">
        <v>6</v>
      </c>
      <c r="U574">
        <v>32</v>
      </c>
      <c r="V574">
        <v>0</v>
      </c>
      <c r="W574">
        <v>5</v>
      </c>
      <c r="X574">
        <v>16.5</v>
      </c>
      <c r="Y574">
        <v>0</v>
      </c>
      <c r="Z574">
        <v>0</v>
      </c>
      <c r="AA574">
        <v>4</v>
      </c>
    </row>
    <row r="575" spans="1:27" x14ac:dyDescent="0.25">
      <c r="A575" t="s">
        <v>599</v>
      </c>
      <c r="B575">
        <v>60.9</v>
      </c>
      <c r="C575">
        <v>8.3208000000000002</v>
      </c>
      <c r="D575" s="1">
        <v>2.4779999999999998E-7</v>
      </c>
      <c r="E575">
        <v>64</v>
      </c>
      <c r="G575">
        <v>16</v>
      </c>
      <c r="H575">
        <v>35</v>
      </c>
      <c r="I575">
        <v>254</v>
      </c>
      <c r="J575">
        <v>31</v>
      </c>
      <c r="K575">
        <v>76</v>
      </c>
      <c r="L575">
        <v>364</v>
      </c>
      <c r="M575">
        <v>4</v>
      </c>
      <c r="N575">
        <v>10</v>
      </c>
      <c r="O575">
        <v>72</v>
      </c>
      <c r="P575">
        <v>3</v>
      </c>
      <c r="Q575">
        <v>2</v>
      </c>
      <c r="R575">
        <v>14</v>
      </c>
      <c r="S575">
        <v>4</v>
      </c>
      <c r="T575">
        <v>6</v>
      </c>
      <c r="U575">
        <v>34</v>
      </c>
      <c r="V575">
        <v>1</v>
      </c>
      <c r="W575">
        <v>6</v>
      </c>
      <c r="X575">
        <v>27</v>
      </c>
      <c r="Y575">
        <v>0</v>
      </c>
      <c r="Z575">
        <v>1</v>
      </c>
      <c r="AA575">
        <v>3</v>
      </c>
    </row>
    <row r="576" spans="1:27" x14ac:dyDescent="0.25">
      <c r="A576" t="s">
        <v>600</v>
      </c>
      <c r="B576">
        <v>60</v>
      </c>
      <c r="C576">
        <v>8.3370999999999995</v>
      </c>
      <c r="D576" s="1">
        <v>3.2669999999999998E-7</v>
      </c>
      <c r="E576">
        <v>64</v>
      </c>
      <c r="G576">
        <v>27</v>
      </c>
      <c r="H576">
        <v>44</v>
      </c>
      <c r="I576">
        <v>282</v>
      </c>
      <c r="J576">
        <v>28</v>
      </c>
      <c r="K576">
        <v>66</v>
      </c>
      <c r="L576">
        <v>341</v>
      </c>
      <c r="M576">
        <v>5</v>
      </c>
      <c r="N576">
        <v>6</v>
      </c>
      <c r="O576">
        <v>57</v>
      </c>
      <c r="P576">
        <v>0</v>
      </c>
      <c r="Q576">
        <v>3</v>
      </c>
      <c r="R576">
        <v>17</v>
      </c>
      <c r="S576">
        <v>6</v>
      </c>
      <c r="T576">
        <v>5</v>
      </c>
      <c r="U576">
        <v>34.5</v>
      </c>
      <c r="V576">
        <v>4</v>
      </c>
      <c r="W576">
        <v>2</v>
      </c>
      <c r="X576">
        <v>29</v>
      </c>
      <c r="Y576">
        <v>0</v>
      </c>
      <c r="Z576">
        <v>3</v>
      </c>
      <c r="AA576">
        <v>6</v>
      </c>
    </row>
    <row r="577" spans="1:27" x14ac:dyDescent="0.25">
      <c r="A577" t="s">
        <v>601</v>
      </c>
      <c r="B577">
        <v>60.9</v>
      </c>
      <c r="C577">
        <v>8.3597999999999999</v>
      </c>
      <c r="D577" s="1">
        <v>2.6059999999999999E-7</v>
      </c>
      <c r="E577">
        <v>64</v>
      </c>
      <c r="G577">
        <v>18</v>
      </c>
      <c r="H577">
        <v>40</v>
      </c>
      <c r="I577">
        <v>267</v>
      </c>
      <c r="J577">
        <v>33</v>
      </c>
      <c r="K577">
        <v>45</v>
      </c>
      <c r="L577">
        <v>337</v>
      </c>
      <c r="M577">
        <v>3</v>
      </c>
      <c r="N577">
        <v>9</v>
      </c>
      <c r="O577">
        <v>70.5</v>
      </c>
      <c r="P577">
        <v>2</v>
      </c>
      <c r="Q577">
        <v>9</v>
      </c>
      <c r="R577">
        <v>26</v>
      </c>
      <c r="S577">
        <v>2</v>
      </c>
      <c r="T577">
        <v>1</v>
      </c>
      <c r="U577">
        <v>28</v>
      </c>
      <c r="V577">
        <v>5</v>
      </c>
      <c r="W577">
        <v>4</v>
      </c>
      <c r="X577">
        <v>31.5</v>
      </c>
      <c r="Y577">
        <v>0</v>
      </c>
      <c r="Z577">
        <v>0</v>
      </c>
      <c r="AA577">
        <v>5</v>
      </c>
    </row>
    <row r="578" spans="1:27" x14ac:dyDescent="0.25">
      <c r="A578" t="s">
        <v>602</v>
      </c>
      <c r="B578">
        <v>60</v>
      </c>
      <c r="C578">
        <v>8.3795000000000002</v>
      </c>
      <c r="D578" s="1">
        <v>3.3169999999999999E-7</v>
      </c>
      <c r="E578">
        <v>64</v>
      </c>
      <c r="G578">
        <v>22</v>
      </c>
      <c r="H578">
        <v>41</v>
      </c>
      <c r="I578">
        <v>291</v>
      </c>
      <c r="J578">
        <v>31</v>
      </c>
      <c r="K578">
        <v>42</v>
      </c>
      <c r="L578">
        <v>364.5</v>
      </c>
      <c r="M578">
        <v>5</v>
      </c>
      <c r="N578">
        <v>7</v>
      </c>
      <c r="O578">
        <v>63</v>
      </c>
      <c r="P578">
        <v>2</v>
      </c>
      <c r="Q578">
        <v>3</v>
      </c>
      <c r="R578">
        <v>23.5</v>
      </c>
      <c r="S578">
        <v>4</v>
      </c>
      <c r="T578">
        <v>4</v>
      </c>
      <c r="U578">
        <v>35.5</v>
      </c>
      <c r="V578">
        <v>2</v>
      </c>
      <c r="W578">
        <v>4</v>
      </c>
      <c r="X578">
        <v>42.5</v>
      </c>
      <c r="Y578">
        <v>1</v>
      </c>
      <c r="Z578">
        <v>1</v>
      </c>
      <c r="AA578">
        <v>6.5</v>
      </c>
    </row>
    <row r="579" spans="1:27" x14ac:dyDescent="0.25">
      <c r="A579" t="s">
        <v>603</v>
      </c>
      <c r="B579">
        <v>60</v>
      </c>
      <c r="C579">
        <v>8.3992000000000004</v>
      </c>
      <c r="D579" s="1">
        <v>3.2049999999999999E-7</v>
      </c>
      <c r="E579">
        <v>64</v>
      </c>
      <c r="G579">
        <v>25</v>
      </c>
      <c r="H579">
        <v>36</v>
      </c>
      <c r="I579">
        <v>292</v>
      </c>
      <c r="J579">
        <v>22</v>
      </c>
      <c r="K579">
        <v>51</v>
      </c>
      <c r="L579">
        <v>357.5</v>
      </c>
      <c r="M579">
        <v>7</v>
      </c>
      <c r="N579">
        <v>4</v>
      </c>
      <c r="O579">
        <v>48</v>
      </c>
      <c r="P579">
        <v>3</v>
      </c>
      <c r="Q579">
        <v>7</v>
      </c>
      <c r="R579">
        <v>25.5</v>
      </c>
      <c r="S579">
        <v>3</v>
      </c>
      <c r="T579">
        <v>7</v>
      </c>
      <c r="U579">
        <v>30</v>
      </c>
      <c r="V579">
        <v>4</v>
      </c>
      <c r="W579">
        <v>0</v>
      </c>
      <c r="X579">
        <v>28</v>
      </c>
      <c r="Y579">
        <v>0</v>
      </c>
      <c r="Z579">
        <v>0</v>
      </c>
      <c r="AA579">
        <v>3</v>
      </c>
    </row>
    <row r="580" spans="1:27" x14ac:dyDescent="0.25">
      <c r="A580" t="s">
        <v>604</v>
      </c>
      <c r="B580">
        <v>60.9</v>
      </c>
      <c r="C580">
        <v>8.4186999999999994</v>
      </c>
      <c r="D580" s="1">
        <v>3.3350000000000002E-7</v>
      </c>
      <c r="E580">
        <v>64</v>
      </c>
      <c r="G580">
        <v>21</v>
      </c>
      <c r="H580">
        <v>31</v>
      </c>
      <c r="I580">
        <v>277</v>
      </c>
      <c r="J580">
        <v>36</v>
      </c>
      <c r="K580">
        <v>58</v>
      </c>
      <c r="L580">
        <v>365.5</v>
      </c>
      <c r="M580">
        <v>2</v>
      </c>
      <c r="N580">
        <v>7</v>
      </c>
      <c r="O580">
        <v>52.5</v>
      </c>
      <c r="P580">
        <v>3</v>
      </c>
      <c r="Q580">
        <v>3</v>
      </c>
      <c r="R580">
        <v>23</v>
      </c>
      <c r="S580">
        <v>5</v>
      </c>
      <c r="T580">
        <v>5</v>
      </c>
      <c r="U580">
        <v>34.5</v>
      </c>
      <c r="V580">
        <v>2</v>
      </c>
      <c r="W580">
        <v>2</v>
      </c>
      <c r="X580">
        <v>22.5</v>
      </c>
      <c r="Y580">
        <v>0</v>
      </c>
      <c r="Z580">
        <v>0</v>
      </c>
      <c r="AA580">
        <v>0.5</v>
      </c>
    </row>
    <row r="581" spans="1:27" x14ac:dyDescent="0.25">
      <c r="A581" t="s">
        <v>605</v>
      </c>
      <c r="B581">
        <v>60.9</v>
      </c>
      <c r="C581">
        <v>8.4407999999999994</v>
      </c>
      <c r="D581" s="1">
        <v>3.0629999999999998E-7</v>
      </c>
      <c r="E581">
        <v>64</v>
      </c>
      <c r="G581">
        <v>23</v>
      </c>
      <c r="H581">
        <v>39</v>
      </c>
      <c r="I581">
        <v>294</v>
      </c>
      <c r="J581">
        <v>23</v>
      </c>
      <c r="K581">
        <v>48</v>
      </c>
      <c r="L581">
        <v>374</v>
      </c>
      <c r="M581">
        <v>1</v>
      </c>
      <c r="N581">
        <v>11</v>
      </c>
      <c r="O581">
        <v>58</v>
      </c>
      <c r="P581">
        <v>2</v>
      </c>
      <c r="Q581">
        <v>2</v>
      </c>
      <c r="R581">
        <v>16.5</v>
      </c>
      <c r="S581">
        <v>7</v>
      </c>
      <c r="T581">
        <v>6</v>
      </c>
      <c r="U581">
        <v>46</v>
      </c>
      <c r="V581">
        <v>6</v>
      </c>
      <c r="W581">
        <v>3</v>
      </c>
      <c r="X581">
        <v>34</v>
      </c>
      <c r="Y581">
        <v>0</v>
      </c>
      <c r="Z581">
        <v>0</v>
      </c>
      <c r="AA581">
        <v>3</v>
      </c>
    </row>
    <row r="582" spans="1:27" x14ac:dyDescent="0.25">
      <c r="A582" t="s">
        <v>606</v>
      </c>
      <c r="B582">
        <v>60.9</v>
      </c>
      <c r="C582">
        <v>8.4593000000000007</v>
      </c>
      <c r="D582" s="1">
        <v>2.5680000000000002E-7</v>
      </c>
      <c r="E582">
        <v>64</v>
      </c>
      <c r="G582">
        <v>18</v>
      </c>
      <c r="H582">
        <v>29</v>
      </c>
      <c r="I582">
        <v>246.5</v>
      </c>
      <c r="J582">
        <v>22</v>
      </c>
      <c r="K582">
        <v>77</v>
      </c>
      <c r="L582">
        <v>387.5</v>
      </c>
      <c r="M582">
        <v>5</v>
      </c>
      <c r="N582">
        <v>11</v>
      </c>
      <c r="O582">
        <v>68.5</v>
      </c>
      <c r="P582">
        <v>2</v>
      </c>
      <c r="Q582">
        <v>1</v>
      </c>
      <c r="R582">
        <v>24</v>
      </c>
      <c r="S582">
        <v>2</v>
      </c>
      <c r="T582">
        <v>4</v>
      </c>
      <c r="U582">
        <v>30</v>
      </c>
      <c r="V582">
        <v>3</v>
      </c>
      <c r="W582">
        <v>7</v>
      </c>
      <c r="X582">
        <v>30.5</v>
      </c>
      <c r="Y582">
        <v>0</v>
      </c>
      <c r="Z582">
        <v>0</v>
      </c>
      <c r="AA582">
        <v>6</v>
      </c>
    </row>
    <row r="583" spans="1:27" x14ac:dyDescent="0.25">
      <c r="A583" t="s">
        <v>607</v>
      </c>
      <c r="B583">
        <v>60.9</v>
      </c>
      <c r="C583">
        <v>8.4785000000000004</v>
      </c>
      <c r="D583" s="1">
        <v>3.2239999999999998E-7</v>
      </c>
      <c r="E583">
        <v>64</v>
      </c>
      <c r="G583">
        <v>19</v>
      </c>
      <c r="H583">
        <v>40</v>
      </c>
      <c r="I583">
        <v>319.5</v>
      </c>
      <c r="J583">
        <v>31</v>
      </c>
      <c r="K583">
        <v>54</v>
      </c>
      <c r="L583">
        <v>385</v>
      </c>
      <c r="M583">
        <v>2</v>
      </c>
      <c r="N583">
        <v>9</v>
      </c>
      <c r="O583">
        <v>59.5</v>
      </c>
      <c r="P583">
        <v>0</v>
      </c>
      <c r="Q583">
        <v>4</v>
      </c>
      <c r="R583">
        <v>19.5</v>
      </c>
      <c r="S583">
        <v>0</v>
      </c>
      <c r="T583">
        <v>6</v>
      </c>
      <c r="U583">
        <v>29</v>
      </c>
      <c r="V583">
        <v>4</v>
      </c>
      <c r="W583">
        <v>2</v>
      </c>
      <c r="X583">
        <v>35.5</v>
      </c>
      <c r="Y583">
        <v>1</v>
      </c>
      <c r="Z583">
        <v>0</v>
      </c>
      <c r="AA583">
        <v>6</v>
      </c>
    </row>
    <row r="584" spans="1:27" x14ac:dyDescent="0.25">
      <c r="A584" t="s">
        <v>608</v>
      </c>
      <c r="B584">
        <v>60.9</v>
      </c>
      <c r="C584">
        <v>8.4995999999999992</v>
      </c>
      <c r="D584" s="1">
        <v>3.2080000000000001E-7</v>
      </c>
      <c r="E584">
        <v>64</v>
      </c>
      <c r="G584">
        <v>17</v>
      </c>
      <c r="H584">
        <v>28</v>
      </c>
      <c r="I584">
        <v>297</v>
      </c>
      <c r="J584">
        <v>22</v>
      </c>
      <c r="K584">
        <v>59</v>
      </c>
      <c r="L584">
        <v>354</v>
      </c>
      <c r="M584">
        <v>3</v>
      </c>
      <c r="N584">
        <v>4</v>
      </c>
      <c r="O584">
        <v>66</v>
      </c>
      <c r="P584">
        <v>0</v>
      </c>
      <c r="Q584">
        <v>4</v>
      </c>
      <c r="R584">
        <v>23</v>
      </c>
      <c r="S584">
        <v>3</v>
      </c>
      <c r="T584">
        <v>4</v>
      </c>
      <c r="U584">
        <v>38</v>
      </c>
      <c r="V584">
        <v>3</v>
      </c>
      <c r="W584">
        <v>3</v>
      </c>
      <c r="X584">
        <v>40.5</v>
      </c>
      <c r="Y584">
        <v>1</v>
      </c>
      <c r="Z584">
        <v>0</v>
      </c>
      <c r="AA584">
        <v>6</v>
      </c>
    </row>
    <row r="585" spans="1:27" x14ac:dyDescent="0.25">
      <c r="A585" t="s">
        <v>609</v>
      </c>
      <c r="B585">
        <v>60.9</v>
      </c>
      <c r="C585">
        <v>8.5198999999999998</v>
      </c>
      <c r="D585" s="1">
        <v>3.2459999999999998E-7</v>
      </c>
      <c r="E585">
        <v>64</v>
      </c>
      <c r="G585">
        <v>14</v>
      </c>
      <c r="H585">
        <v>38</v>
      </c>
      <c r="I585">
        <v>283</v>
      </c>
      <c r="J585">
        <v>22</v>
      </c>
      <c r="K585">
        <v>56</v>
      </c>
      <c r="L585">
        <v>366</v>
      </c>
      <c r="M585">
        <v>6</v>
      </c>
      <c r="N585">
        <v>5</v>
      </c>
      <c r="O585">
        <v>62.5</v>
      </c>
      <c r="P585">
        <v>2</v>
      </c>
      <c r="Q585">
        <v>9</v>
      </c>
      <c r="R585">
        <v>34</v>
      </c>
      <c r="S585">
        <v>1</v>
      </c>
      <c r="T585">
        <v>6</v>
      </c>
      <c r="U585">
        <v>41.5</v>
      </c>
      <c r="V585">
        <v>2</v>
      </c>
      <c r="W585">
        <v>5</v>
      </c>
      <c r="X585">
        <v>37</v>
      </c>
      <c r="Y585">
        <v>0</v>
      </c>
      <c r="Z585">
        <v>1</v>
      </c>
      <c r="AA585">
        <v>7</v>
      </c>
    </row>
    <row r="586" spans="1:27" x14ac:dyDescent="0.25">
      <c r="A586" t="s">
        <v>610</v>
      </c>
      <c r="B586">
        <v>60.9</v>
      </c>
      <c r="C586">
        <v>8.5390999999999995</v>
      </c>
      <c r="D586" s="1">
        <v>3.1839999999999999E-7</v>
      </c>
      <c r="E586">
        <v>64</v>
      </c>
      <c r="G586">
        <v>21</v>
      </c>
      <c r="H586">
        <v>31</v>
      </c>
      <c r="I586">
        <v>284</v>
      </c>
      <c r="J586">
        <v>29</v>
      </c>
      <c r="K586">
        <v>34</v>
      </c>
      <c r="L586">
        <v>331</v>
      </c>
      <c r="M586">
        <v>7</v>
      </c>
      <c r="N586">
        <v>4</v>
      </c>
      <c r="O586">
        <v>63.5</v>
      </c>
      <c r="P586">
        <v>4</v>
      </c>
      <c r="Q586">
        <v>5</v>
      </c>
      <c r="R586">
        <v>32.5</v>
      </c>
      <c r="S586">
        <v>3</v>
      </c>
      <c r="T586">
        <v>6</v>
      </c>
      <c r="U586">
        <v>30.5</v>
      </c>
      <c r="V586">
        <v>2</v>
      </c>
      <c r="W586">
        <v>7</v>
      </c>
      <c r="X586">
        <v>36</v>
      </c>
      <c r="Y586">
        <v>0</v>
      </c>
      <c r="Z586">
        <v>0</v>
      </c>
      <c r="AA586">
        <v>7.5</v>
      </c>
    </row>
    <row r="587" spans="1:27" x14ac:dyDescent="0.25">
      <c r="A587" t="s">
        <v>611</v>
      </c>
      <c r="B587">
        <v>60.9</v>
      </c>
      <c r="C587">
        <v>8.5576000000000008</v>
      </c>
      <c r="D587" s="1">
        <v>3.3229999999999998E-7</v>
      </c>
      <c r="E587">
        <v>64</v>
      </c>
      <c r="G587">
        <v>14</v>
      </c>
      <c r="H587">
        <v>31</v>
      </c>
      <c r="I587">
        <v>289.5</v>
      </c>
      <c r="J587">
        <v>23</v>
      </c>
      <c r="K587">
        <v>59</v>
      </c>
      <c r="L587">
        <v>350.5</v>
      </c>
      <c r="M587">
        <v>3</v>
      </c>
      <c r="N587">
        <v>7</v>
      </c>
      <c r="O587">
        <v>49</v>
      </c>
      <c r="P587">
        <v>2</v>
      </c>
      <c r="Q587">
        <v>4</v>
      </c>
      <c r="R587">
        <v>15.5</v>
      </c>
      <c r="S587">
        <v>2</v>
      </c>
      <c r="T587">
        <v>4</v>
      </c>
      <c r="U587">
        <v>35</v>
      </c>
      <c r="V587">
        <v>4</v>
      </c>
      <c r="W587">
        <v>4</v>
      </c>
      <c r="X587">
        <v>36.5</v>
      </c>
      <c r="Y587">
        <v>1</v>
      </c>
      <c r="Z587">
        <v>0</v>
      </c>
      <c r="AA587">
        <v>6</v>
      </c>
    </row>
    <row r="588" spans="1:27" x14ac:dyDescent="0.25">
      <c r="A588" t="s">
        <v>612</v>
      </c>
      <c r="B588">
        <v>60.9</v>
      </c>
      <c r="C588">
        <v>8.5807000000000002</v>
      </c>
      <c r="D588" s="1">
        <v>3.1870000000000001E-7</v>
      </c>
      <c r="E588">
        <v>64</v>
      </c>
      <c r="G588">
        <v>23</v>
      </c>
      <c r="H588">
        <v>42</v>
      </c>
      <c r="I588">
        <v>331</v>
      </c>
      <c r="J588">
        <v>18</v>
      </c>
      <c r="K588">
        <v>48</v>
      </c>
      <c r="L588">
        <v>384</v>
      </c>
      <c r="M588">
        <v>3</v>
      </c>
      <c r="N588">
        <v>6</v>
      </c>
      <c r="O588">
        <v>73</v>
      </c>
      <c r="P588">
        <v>4</v>
      </c>
      <c r="Q588">
        <v>7</v>
      </c>
      <c r="R588">
        <v>27</v>
      </c>
      <c r="S588">
        <v>3</v>
      </c>
      <c r="T588">
        <v>4</v>
      </c>
      <c r="U588">
        <v>37.5</v>
      </c>
      <c r="V588">
        <v>7</v>
      </c>
      <c r="W588">
        <v>8</v>
      </c>
      <c r="X588">
        <v>40</v>
      </c>
      <c r="Y588">
        <v>1</v>
      </c>
      <c r="Z588">
        <v>2</v>
      </c>
      <c r="AA588">
        <v>5</v>
      </c>
    </row>
    <row r="589" spans="1:27" x14ac:dyDescent="0.25">
      <c r="A589" t="s">
        <v>613</v>
      </c>
      <c r="B589">
        <v>60</v>
      </c>
      <c r="C589">
        <v>8.5996000000000006</v>
      </c>
      <c r="D589" s="1">
        <v>3.3140000000000002E-7</v>
      </c>
      <c r="E589">
        <v>64</v>
      </c>
      <c r="G589">
        <v>19</v>
      </c>
      <c r="H589">
        <v>40</v>
      </c>
      <c r="I589">
        <v>324.5</v>
      </c>
      <c r="J589">
        <v>18</v>
      </c>
      <c r="K589">
        <v>43</v>
      </c>
      <c r="L589">
        <v>372.5</v>
      </c>
      <c r="M589">
        <v>1</v>
      </c>
      <c r="N589">
        <v>9</v>
      </c>
      <c r="O589">
        <v>60</v>
      </c>
      <c r="P589">
        <v>1</v>
      </c>
      <c r="Q589">
        <v>4</v>
      </c>
      <c r="R589">
        <v>19.5</v>
      </c>
      <c r="S589">
        <v>2</v>
      </c>
      <c r="T589">
        <v>10</v>
      </c>
      <c r="U589">
        <v>34</v>
      </c>
      <c r="V589">
        <v>2</v>
      </c>
      <c r="W589">
        <v>10</v>
      </c>
      <c r="X589">
        <v>38</v>
      </c>
      <c r="Y589">
        <v>2</v>
      </c>
      <c r="Z589">
        <v>3</v>
      </c>
      <c r="AA589">
        <v>7.5</v>
      </c>
    </row>
    <row r="590" spans="1:27" x14ac:dyDescent="0.25">
      <c r="A590" t="s">
        <v>614</v>
      </c>
      <c r="B590">
        <v>60.9</v>
      </c>
      <c r="C590">
        <v>8.6193000000000008</v>
      </c>
      <c r="D590" s="1">
        <v>2.431E-7</v>
      </c>
      <c r="E590">
        <v>64</v>
      </c>
      <c r="G590">
        <v>21</v>
      </c>
      <c r="H590">
        <v>47</v>
      </c>
      <c r="I590">
        <v>318</v>
      </c>
      <c r="J590">
        <v>25</v>
      </c>
      <c r="K590">
        <v>52</v>
      </c>
      <c r="L590">
        <v>380.5</v>
      </c>
      <c r="M590">
        <v>2</v>
      </c>
      <c r="N590">
        <v>4</v>
      </c>
      <c r="O590">
        <v>52.5</v>
      </c>
      <c r="P590">
        <v>3</v>
      </c>
      <c r="Q590">
        <v>2</v>
      </c>
      <c r="R590">
        <v>29</v>
      </c>
      <c r="S590">
        <v>2</v>
      </c>
      <c r="T590">
        <v>13</v>
      </c>
      <c r="U590">
        <v>37.5</v>
      </c>
      <c r="V590">
        <v>3</v>
      </c>
      <c r="W590">
        <v>7</v>
      </c>
      <c r="X590">
        <v>44.5</v>
      </c>
      <c r="Y590">
        <v>0</v>
      </c>
      <c r="Z590">
        <v>3</v>
      </c>
      <c r="AA590">
        <v>9.5</v>
      </c>
    </row>
    <row r="591" spans="1:27" x14ac:dyDescent="0.25">
      <c r="A591" t="s">
        <v>615</v>
      </c>
      <c r="B591">
        <v>60.9</v>
      </c>
      <c r="C591">
        <v>8.641</v>
      </c>
      <c r="D591" s="1">
        <v>3.3270000000000001E-7</v>
      </c>
      <c r="E591">
        <v>64</v>
      </c>
      <c r="G591">
        <v>15</v>
      </c>
      <c r="H591">
        <v>51</v>
      </c>
      <c r="I591">
        <v>315.5</v>
      </c>
      <c r="J591">
        <v>20</v>
      </c>
      <c r="K591">
        <v>45</v>
      </c>
      <c r="L591">
        <v>372</v>
      </c>
      <c r="M591">
        <v>4</v>
      </c>
      <c r="N591">
        <v>8</v>
      </c>
      <c r="O591">
        <v>52.5</v>
      </c>
      <c r="P591">
        <v>4</v>
      </c>
      <c r="Q591">
        <v>6</v>
      </c>
      <c r="R591">
        <v>25</v>
      </c>
      <c r="S591">
        <v>2</v>
      </c>
      <c r="T591">
        <v>3</v>
      </c>
      <c r="U591">
        <v>48</v>
      </c>
      <c r="V591">
        <v>2</v>
      </c>
      <c r="W591">
        <v>2</v>
      </c>
      <c r="X591">
        <v>27.5</v>
      </c>
      <c r="Y591">
        <v>1</v>
      </c>
      <c r="Z591">
        <v>2</v>
      </c>
      <c r="AA591">
        <v>5.5</v>
      </c>
    </row>
    <row r="592" spans="1:27" x14ac:dyDescent="0.25">
      <c r="A592" t="s">
        <v>616</v>
      </c>
      <c r="B592">
        <v>60.9</v>
      </c>
      <c r="C592">
        <v>8.6570999999999998</v>
      </c>
      <c r="D592" s="1">
        <v>3.1259999999999998E-7</v>
      </c>
      <c r="E592">
        <v>64</v>
      </c>
      <c r="G592">
        <v>23</v>
      </c>
      <c r="H592">
        <v>32</v>
      </c>
      <c r="I592">
        <v>314.5</v>
      </c>
      <c r="J592">
        <v>22</v>
      </c>
      <c r="K592">
        <v>51</v>
      </c>
      <c r="L592">
        <v>388</v>
      </c>
      <c r="M592">
        <v>3</v>
      </c>
      <c r="N592">
        <v>5</v>
      </c>
      <c r="O592">
        <v>56.5</v>
      </c>
      <c r="P592">
        <v>3</v>
      </c>
      <c r="Q592">
        <v>4</v>
      </c>
      <c r="R592">
        <v>30.5</v>
      </c>
      <c r="S592">
        <v>2</v>
      </c>
      <c r="T592">
        <v>1</v>
      </c>
      <c r="U592">
        <v>33</v>
      </c>
      <c r="V592">
        <v>3</v>
      </c>
      <c r="W592">
        <v>1</v>
      </c>
      <c r="X592">
        <v>21.5</v>
      </c>
      <c r="Y592">
        <v>3</v>
      </c>
      <c r="Z592">
        <v>0</v>
      </c>
      <c r="AA592">
        <v>6.5</v>
      </c>
    </row>
    <row r="593" spans="1:27" x14ac:dyDescent="0.25">
      <c r="A593" t="s">
        <v>617</v>
      </c>
      <c r="B593">
        <v>60.9</v>
      </c>
      <c r="C593">
        <v>8.6789000000000005</v>
      </c>
      <c r="D593" s="1">
        <v>3.3280000000000002E-7</v>
      </c>
      <c r="E593">
        <v>64</v>
      </c>
      <c r="G593">
        <v>15</v>
      </c>
      <c r="H593">
        <v>32</v>
      </c>
      <c r="I593">
        <v>292</v>
      </c>
      <c r="J593">
        <v>20</v>
      </c>
      <c r="K593">
        <v>43</v>
      </c>
      <c r="L593">
        <v>377.5</v>
      </c>
      <c r="M593">
        <v>6</v>
      </c>
      <c r="N593">
        <v>3</v>
      </c>
      <c r="O593">
        <v>60.5</v>
      </c>
      <c r="P593">
        <v>2</v>
      </c>
      <c r="Q593">
        <v>5</v>
      </c>
      <c r="R593">
        <v>30.5</v>
      </c>
      <c r="S593">
        <v>2</v>
      </c>
      <c r="T593">
        <v>10</v>
      </c>
      <c r="U593">
        <v>40.5</v>
      </c>
      <c r="V593">
        <v>2</v>
      </c>
      <c r="W593">
        <v>2</v>
      </c>
      <c r="X593">
        <v>27</v>
      </c>
      <c r="Y593">
        <v>2</v>
      </c>
      <c r="Z593">
        <v>0</v>
      </c>
      <c r="AA593">
        <v>6</v>
      </c>
    </row>
    <row r="594" spans="1:27" x14ac:dyDescent="0.25">
      <c r="A594" t="s">
        <v>618</v>
      </c>
      <c r="B594">
        <v>60.9</v>
      </c>
      <c r="C594">
        <v>8.7013999999999996</v>
      </c>
      <c r="D594" s="1">
        <v>3.3249999999999999E-7</v>
      </c>
      <c r="E594">
        <v>64</v>
      </c>
      <c r="G594">
        <v>22</v>
      </c>
      <c r="H594">
        <v>41</v>
      </c>
      <c r="I594">
        <v>337.5</v>
      </c>
      <c r="J594">
        <v>21</v>
      </c>
      <c r="K594">
        <v>42</v>
      </c>
      <c r="L594">
        <v>362</v>
      </c>
      <c r="M594">
        <v>7</v>
      </c>
      <c r="N594">
        <v>13</v>
      </c>
      <c r="O594">
        <v>76.5</v>
      </c>
      <c r="P594">
        <v>4</v>
      </c>
      <c r="Q594">
        <v>4</v>
      </c>
      <c r="R594">
        <v>25</v>
      </c>
      <c r="S594">
        <v>1</v>
      </c>
      <c r="T594">
        <v>7</v>
      </c>
      <c r="U594">
        <v>51</v>
      </c>
      <c r="V594">
        <v>5</v>
      </c>
      <c r="W594">
        <v>8</v>
      </c>
      <c r="X594">
        <v>50.5</v>
      </c>
      <c r="Y594">
        <v>1</v>
      </c>
      <c r="Z594">
        <v>4</v>
      </c>
      <c r="AA594">
        <v>13.5</v>
      </c>
    </row>
    <row r="595" spans="1:27" x14ac:dyDescent="0.25">
      <c r="A595" t="s">
        <v>619</v>
      </c>
      <c r="B595">
        <v>60.9</v>
      </c>
      <c r="C595">
        <v>8.7217000000000002</v>
      </c>
      <c r="D595" s="1">
        <v>2.9799999999999999E-7</v>
      </c>
      <c r="E595">
        <v>64</v>
      </c>
      <c r="G595">
        <v>27</v>
      </c>
      <c r="H595">
        <v>39</v>
      </c>
      <c r="I595">
        <v>323</v>
      </c>
      <c r="J595">
        <v>25</v>
      </c>
      <c r="K595">
        <v>41</v>
      </c>
      <c r="L595">
        <v>372</v>
      </c>
      <c r="M595">
        <v>2</v>
      </c>
      <c r="N595">
        <v>8</v>
      </c>
      <c r="O595">
        <v>60</v>
      </c>
      <c r="P595">
        <v>5</v>
      </c>
      <c r="Q595">
        <v>2</v>
      </c>
      <c r="R595">
        <v>45</v>
      </c>
      <c r="S595">
        <v>4</v>
      </c>
      <c r="T595">
        <v>5</v>
      </c>
      <c r="U595">
        <v>38.5</v>
      </c>
      <c r="V595">
        <v>4</v>
      </c>
      <c r="W595">
        <v>1</v>
      </c>
      <c r="X595">
        <v>43.5</v>
      </c>
      <c r="Y595">
        <v>3</v>
      </c>
      <c r="Z595">
        <v>4</v>
      </c>
      <c r="AA595">
        <v>15</v>
      </c>
    </row>
    <row r="596" spans="1:27" x14ac:dyDescent="0.25">
      <c r="A596" t="s">
        <v>620</v>
      </c>
      <c r="B596">
        <v>60.9</v>
      </c>
      <c r="C596">
        <v>8.7399000000000004</v>
      </c>
      <c r="D596" s="1">
        <v>3.3210000000000002E-7</v>
      </c>
      <c r="E596">
        <v>64</v>
      </c>
      <c r="G596">
        <v>20</v>
      </c>
      <c r="H596">
        <v>37</v>
      </c>
      <c r="I596">
        <v>340</v>
      </c>
      <c r="J596">
        <v>30</v>
      </c>
      <c r="K596">
        <v>53</v>
      </c>
      <c r="L596">
        <v>365.5</v>
      </c>
      <c r="M596">
        <v>0</v>
      </c>
      <c r="N596">
        <v>5</v>
      </c>
      <c r="O596">
        <v>44.5</v>
      </c>
      <c r="P596">
        <v>2</v>
      </c>
      <c r="Q596">
        <v>5</v>
      </c>
      <c r="R596">
        <v>21</v>
      </c>
      <c r="S596">
        <v>1</v>
      </c>
      <c r="T596">
        <v>7</v>
      </c>
      <c r="U596">
        <v>40.5</v>
      </c>
      <c r="V596">
        <v>5</v>
      </c>
      <c r="W596">
        <v>7</v>
      </c>
      <c r="X596">
        <v>48.5</v>
      </c>
      <c r="Y596">
        <v>2</v>
      </c>
      <c r="Z596">
        <v>6</v>
      </c>
      <c r="AA596">
        <v>9</v>
      </c>
    </row>
    <row r="597" spans="1:27" x14ac:dyDescent="0.25">
      <c r="A597" t="s">
        <v>621</v>
      </c>
      <c r="B597">
        <v>60.9</v>
      </c>
      <c r="C597">
        <v>8.7585999999999995</v>
      </c>
      <c r="D597" s="1">
        <v>2.5289999999999999E-7</v>
      </c>
      <c r="E597">
        <v>64</v>
      </c>
      <c r="G597">
        <v>15</v>
      </c>
      <c r="H597">
        <v>43</v>
      </c>
      <c r="I597">
        <v>318.5</v>
      </c>
      <c r="J597">
        <v>35</v>
      </c>
      <c r="K597">
        <v>40</v>
      </c>
      <c r="L597">
        <v>400.5</v>
      </c>
      <c r="M597">
        <v>6</v>
      </c>
      <c r="N597">
        <v>8</v>
      </c>
      <c r="O597">
        <v>58.5</v>
      </c>
      <c r="P597">
        <v>-0.5</v>
      </c>
      <c r="Q597">
        <v>9</v>
      </c>
      <c r="R597">
        <v>22.5</v>
      </c>
      <c r="S597">
        <v>1</v>
      </c>
      <c r="T597">
        <v>10</v>
      </c>
      <c r="U597">
        <v>48</v>
      </c>
      <c r="V597">
        <v>5</v>
      </c>
      <c r="W597">
        <v>3</v>
      </c>
      <c r="X597">
        <v>34.5</v>
      </c>
      <c r="Y597">
        <v>3</v>
      </c>
      <c r="Z597">
        <v>2</v>
      </c>
      <c r="AA597">
        <v>14</v>
      </c>
    </row>
    <row r="598" spans="1:27" x14ac:dyDescent="0.25">
      <c r="A598" t="s">
        <v>622</v>
      </c>
      <c r="B598">
        <v>60</v>
      </c>
      <c r="C598">
        <v>8.7789000000000001</v>
      </c>
      <c r="D598" s="1">
        <v>3.3220000000000002E-7</v>
      </c>
      <c r="E598">
        <v>64</v>
      </c>
      <c r="G598">
        <v>22</v>
      </c>
      <c r="H598">
        <v>43</v>
      </c>
      <c r="I598">
        <v>352.5</v>
      </c>
      <c r="J598">
        <v>37</v>
      </c>
      <c r="K598">
        <v>41</v>
      </c>
      <c r="L598">
        <v>365.5</v>
      </c>
      <c r="M598">
        <v>8</v>
      </c>
      <c r="N598">
        <v>10</v>
      </c>
      <c r="O598">
        <v>73.5</v>
      </c>
      <c r="P598">
        <v>1</v>
      </c>
      <c r="Q598">
        <v>6</v>
      </c>
      <c r="R598">
        <v>24</v>
      </c>
      <c r="S598">
        <v>4</v>
      </c>
      <c r="T598">
        <v>4</v>
      </c>
      <c r="U598">
        <v>46</v>
      </c>
      <c r="V598">
        <v>6</v>
      </c>
      <c r="W598">
        <v>2</v>
      </c>
      <c r="X598">
        <v>41.5</v>
      </c>
      <c r="Y598">
        <v>3</v>
      </c>
      <c r="Z598">
        <v>8</v>
      </c>
      <c r="AA598">
        <v>23</v>
      </c>
    </row>
    <row r="599" spans="1:27" x14ac:dyDescent="0.25">
      <c r="A599" t="s">
        <v>623</v>
      </c>
      <c r="B599">
        <v>60</v>
      </c>
      <c r="C599">
        <v>8.7994000000000003</v>
      </c>
      <c r="D599" s="1">
        <v>3.3210000000000002E-7</v>
      </c>
      <c r="E599">
        <v>64</v>
      </c>
      <c r="G599">
        <v>27</v>
      </c>
      <c r="H599">
        <v>35</v>
      </c>
      <c r="I599">
        <v>321</v>
      </c>
      <c r="J599">
        <v>40</v>
      </c>
      <c r="K599">
        <v>47</v>
      </c>
      <c r="L599">
        <v>421</v>
      </c>
      <c r="M599">
        <v>8</v>
      </c>
      <c r="N599">
        <v>7</v>
      </c>
      <c r="O599">
        <v>68.5</v>
      </c>
      <c r="P599">
        <v>2</v>
      </c>
      <c r="Q599">
        <v>7</v>
      </c>
      <c r="R599">
        <v>32.5</v>
      </c>
      <c r="S599">
        <v>2</v>
      </c>
      <c r="T599">
        <v>5</v>
      </c>
      <c r="U599">
        <v>31</v>
      </c>
      <c r="V599">
        <v>5</v>
      </c>
      <c r="W599">
        <v>8</v>
      </c>
      <c r="X599">
        <v>44.5</v>
      </c>
      <c r="Y599">
        <v>1</v>
      </c>
      <c r="Z599">
        <v>2</v>
      </c>
      <c r="AA599">
        <v>12</v>
      </c>
    </row>
    <row r="600" spans="1:27" x14ac:dyDescent="0.25">
      <c r="A600" t="s">
        <v>624</v>
      </c>
      <c r="B600">
        <v>60.9</v>
      </c>
      <c r="C600">
        <v>8.8196999999999992</v>
      </c>
      <c r="D600" s="1">
        <v>2.494E-7</v>
      </c>
      <c r="E600">
        <v>64</v>
      </c>
      <c r="G600">
        <v>26</v>
      </c>
      <c r="H600">
        <v>59</v>
      </c>
      <c r="I600">
        <v>341</v>
      </c>
      <c r="J600">
        <v>46</v>
      </c>
      <c r="K600">
        <v>67</v>
      </c>
      <c r="L600">
        <v>421.5</v>
      </c>
      <c r="M600">
        <v>3</v>
      </c>
      <c r="N600">
        <v>8</v>
      </c>
      <c r="O600">
        <v>70.5</v>
      </c>
      <c r="P600">
        <v>2</v>
      </c>
      <c r="Q600">
        <v>6</v>
      </c>
      <c r="R600">
        <v>39</v>
      </c>
      <c r="S600">
        <v>1</v>
      </c>
      <c r="T600">
        <v>0.5</v>
      </c>
      <c r="U600">
        <v>35</v>
      </c>
      <c r="V600">
        <v>3</v>
      </c>
      <c r="W600">
        <v>9</v>
      </c>
      <c r="X600">
        <v>44.5</v>
      </c>
      <c r="Y600">
        <v>5</v>
      </c>
      <c r="Z600">
        <v>4</v>
      </c>
      <c r="AA600">
        <v>20.5</v>
      </c>
    </row>
    <row r="601" spans="1:27" x14ac:dyDescent="0.25">
      <c r="A601" t="s">
        <v>625</v>
      </c>
      <c r="B601">
        <v>60.9</v>
      </c>
      <c r="C601">
        <v>8.8424999999999994</v>
      </c>
      <c r="D601" s="1">
        <v>3.319E-7</v>
      </c>
      <c r="E601">
        <v>64</v>
      </c>
      <c r="G601">
        <v>26</v>
      </c>
      <c r="H601">
        <v>45</v>
      </c>
      <c r="I601">
        <v>354</v>
      </c>
      <c r="J601">
        <v>30</v>
      </c>
      <c r="K601">
        <v>68</v>
      </c>
      <c r="L601">
        <v>435.5</v>
      </c>
      <c r="M601">
        <v>11</v>
      </c>
      <c r="N601">
        <v>9</v>
      </c>
      <c r="O601">
        <v>71.5</v>
      </c>
      <c r="P601">
        <v>5</v>
      </c>
      <c r="Q601">
        <v>1</v>
      </c>
      <c r="R601">
        <v>28</v>
      </c>
      <c r="S601">
        <v>3</v>
      </c>
      <c r="T601">
        <v>4</v>
      </c>
      <c r="U601">
        <v>46</v>
      </c>
      <c r="V601">
        <v>2</v>
      </c>
      <c r="W601">
        <v>4</v>
      </c>
      <c r="X601">
        <v>36.5</v>
      </c>
      <c r="Y601">
        <v>3</v>
      </c>
      <c r="Z601">
        <v>3</v>
      </c>
      <c r="AA601">
        <v>20.5</v>
      </c>
    </row>
    <row r="602" spans="1:27" x14ac:dyDescent="0.25">
      <c r="A602" t="s">
        <v>626</v>
      </c>
      <c r="B602">
        <v>60</v>
      </c>
      <c r="C602">
        <v>8.8595000000000006</v>
      </c>
      <c r="D602" s="1">
        <v>2.6950000000000002E-7</v>
      </c>
      <c r="E602">
        <v>64</v>
      </c>
      <c r="G602">
        <v>15</v>
      </c>
      <c r="H602">
        <v>39</v>
      </c>
      <c r="I602">
        <v>334</v>
      </c>
      <c r="J602">
        <v>29</v>
      </c>
      <c r="K602">
        <v>75</v>
      </c>
      <c r="L602">
        <v>412.5</v>
      </c>
      <c r="M602">
        <v>5</v>
      </c>
      <c r="N602">
        <v>9</v>
      </c>
      <c r="O602">
        <v>63</v>
      </c>
      <c r="P602">
        <v>0</v>
      </c>
      <c r="Q602">
        <v>4</v>
      </c>
      <c r="R602">
        <v>25</v>
      </c>
      <c r="S602">
        <v>3</v>
      </c>
      <c r="T602">
        <v>2</v>
      </c>
      <c r="U602">
        <v>31.5</v>
      </c>
      <c r="V602">
        <v>2</v>
      </c>
      <c r="W602">
        <v>5</v>
      </c>
      <c r="X602">
        <v>41</v>
      </c>
      <c r="Y602">
        <v>2</v>
      </c>
      <c r="Z602">
        <v>5</v>
      </c>
      <c r="AA602">
        <v>17</v>
      </c>
    </row>
    <row r="603" spans="1:27" x14ac:dyDescent="0.25">
      <c r="A603" t="s">
        <v>627</v>
      </c>
      <c r="B603">
        <v>60.9</v>
      </c>
      <c r="C603">
        <v>8.8782999999999994</v>
      </c>
      <c r="D603" s="1">
        <v>3.3150000000000002E-7</v>
      </c>
      <c r="E603">
        <v>64</v>
      </c>
      <c r="G603">
        <v>16</v>
      </c>
      <c r="H603">
        <v>55</v>
      </c>
      <c r="I603">
        <v>362</v>
      </c>
      <c r="J603">
        <v>37</v>
      </c>
      <c r="K603">
        <v>64</v>
      </c>
      <c r="L603">
        <v>444.5</v>
      </c>
      <c r="M603">
        <v>6</v>
      </c>
      <c r="N603">
        <v>10</v>
      </c>
      <c r="O603">
        <v>71</v>
      </c>
      <c r="P603">
        <v>6</v>
      </c>
      <c r="Q603">
        <v>2</v>
      </c>
      <c r="R603">
        <v>19</v>
      </c>
      <c r="S603">
        <v>1</v>
      </c>
      <c r="T603">
        <v>6</v>
      </c>
      <c r="U603">
        <v>54</v>
      </c>
      <c r="V603">
        <v>4</v>
      </c>
      <c r="W603">
        <v>4</v>
      </c>
      <c r="X603">
        <v>48.5</v>
      </c>
      <c r="Y603">
        <v>1</v>
      </c>
      <c r="Z603">
        <v>6</v>
      </c>
      <c r="AA603">
        <v>22</v>
      </c>
    </row>
    <row r="604" spans="1:27" x14ac:dyDescent="0.25">
      <c r="A604" t="s">
        <v>628</v>
      </c>
      <c r="B604">
        <v>60.9</v>
      </c>
      <c r="C604">
        <v>8.9004999999999992</v>
      </c>
      <c r="D604" s="1">
        <v>3.1609999999999998E-7</v>
      </c>
      <c r="E604">
        <v>64</v>
      </c>
      <c r="G604">
        <v>25</v>
      </c>
      <c r="H604">
        <v>48</v>
      </c>
      <c r="I604">
        <v>321</v>
      </c>
      <c r="J604">
        <v>35</v>
      </c>
      <c r="K604">
        <v>89</v>
      </c>
      <c r="L604">
        <v>473.5</v>
      </c>
      <c r="M604">
        <v>4</v>
      </c>
      <c r="N604">
        <v>11</v>
      </c>
      <c r="O604">
        <v>72</v>
      </c>
      <c r="P604">
        <v>2</v>
      </c>
      <c r="Q604">
        <v>0</v>
      </c>
      <c r="R604">
        <v>34</v>
      </c>
      <c r="S604">
        <v>3</v>
      </c>
      <c r="T604">
        <v>3</v>
      </c>
      <c r="U604">
        <v>40.5</v>
      </c>
      <c r="V604">
        <v>2</v>
      </c>
      <c r="W604">
        <v>5</v>
      </c>
      <c r="X604">
        <v>38</v>
      </c>
      <c r="Y604">
        <v>7</v>
      </c>
      <c r="Z604">
        <v>4</v>
      </c>
      <c r="AA604">
        <v>23</v>
      </c>
    </row>
    <row r="605" spans="1:27" x14ac:dyDescent="0.25">
      <c r="A605" t="s">
        <v>629</v>
      </c>
      <c r="B605">
        <v>60.9</v>
      </c>
      <c r="C605">
        <v>8.9229000000000003</v>
      </c>
      <c r="D605" s="1">
        <v>3.3130000000000001E-7</v>
      </c>
      <c r="E605">
        <v>64</v>
      </c>
      <c r="G605">
        <v>26</v>
      </c>
      <c r="H605">
        <v>40</v>
      </c>
      <c r="I605">
        <v>365.5</v>
      </c>
      <c r="J605">
        <v>37</v>
      </c>
      <c r="K605">
        <v>61</v>
      </c>
      <c r="L605">
        <v>439</v>
      </c>
      <c r="M605">
        <v>8</v>
      </c>
      <c r="N605">
        <v>6</v>
      </c>
      <c r="O605">
        <v>73</v>
      </c>
      <c r="P605">
        <v>0</v>
      </c>
      <c r="Q605">
        <v>5</v>
      </c>
      <c r="R605">
        <v>22.5</v>
      </c>
      <c r="S605">
        <v>1</v>
      </c>
      <c r="T605">
        <v>7</v>
      </c>
      <c r="U605">
        <v>51.5</v>
      </c>
      <c r="V605">
        <v>1</v>
      </c>
      <c r="W605">
        <v>4</v>
      </c>
      <c r="X605">
        <v>41</v>
      </c>
      <c r="Y605">
        <v>7</v>
      </c>
      <c r="Z605">
        <v>6</v>
      </c>
      <c r="AA605">
        <v>28</v>
      </c>
    </row>
    <row r="606" spans="1:27" x14ac:dyDescent="0.25">
      <c r="A606" t="s">
        <v>630</v>
      </c>
      <c r="B606">
        <v>60.9</v>
      </c>
      <c r="C606">
        <v>8.9421999999999997</v>
      </c>
      <c r="D606" s="1">
        <v>2.9680000000000001E-7</v>
      </c>
      <c r="E606">
        <v>64</v>
      </c>
      <c r="G606">
        <v>17</v>
      </c>
      <c r="H606">
        <v>34</v>
      </c>
      <c r="I606">
        <v>335</v>
      </c>
      <c r="J606">
        <v>39</v>
      </c>
      <c r="K606">
        <v>70</v>
      </c>
      <c r="L606">
        <v>460</v>
      </c>
      <c r="M606">
        <v>6</v>
      </c>
      <c r="N606">
        <v>6</v>
      </c>
      <c r="O606">
        <v>85</v>
      </c>
      <c r="P606">
        <v>1</v>
      </c>
      <c r="Q606">
        <v>0</v>
      </c>
      <c r="R606">
        <v>34.5</v>
      </c>
      <c r="S606">
        <v>3</v>
      </c>
      <c r="T606">
        <v>2</v>
      </c>
      <c r="U606">
        <v>39</v>
      </c>
      <c r="V606">
        <v>3</v>
      </c>
      <c r="W606">
        <v>8</v>
      </c>
      <c r="X606">
        <v>38.5</v>
      </c>
      <c r="Y606">
        <v>1</v>
      </c>
      <c r="Z606">
        <v>5</v>
      </c>
      <c r="AA606">
        <v>13.5</v>
      </c>
    </row>
    <row r="607" spans="1:27" x14ac:dyDescent="0.25">
      <c r="A607" t="s">
        <v>631</v>
      </c>
      <c r="B607">
        <v>60.9</v>
      </c>
      <c r="C607">
        <v>8.9608000000000008</v>
      </c>
      <c r="D607" s="1">
        <v>3.3150000000000002E-7</v>
      </c>
      <c r="E607">
        <v>64</v>
      </c>
      <c r="G607">
        <v>23</v>
      </c>
      <c r="H607">
        <v>47</v>
      </c>
      <c r="I607">
        <v>371</v>
      </c>
      <c r="J607">
        <v>42</v>
      </c>
      <c r="K607">
        <v>73</v>
      </c>
      <c r="L607">
        <v>432</v>
      </c>
      <c r="M607">
        <v>9</v>
      </c>
      <c r="N607">
        <v>12</v>
      </c>
      <c r="O607">
        <v>85.5</v>
      </c>
      <c r="P607">
        <v>1</v>
      </c>
      <c r="Q607">
        <v>4</v>
      </c>
      <c r="R607">
        <v>33</v>
      </c>
      <c r="S607">
        <v>0</v>
      </c>
      <c r="T607">
        <v>3</v>
      </c>
      <c r="U607">
        <v>42</v>
      </c>
      <c r="V607">
        <v>0</v>
      </c>
      <c r="W607">
        <v>6</v>
      </c>
      <c r="X607">
        <v>38.5</v>
      </c>
      <c r="Y607">
        <v>1</v>
      </c>
      <c r="Z607">
        <v>4</v>
      </c>
      <c r="AA607">
        <v>16</v>
      </c>
    </row>
    <row r="608" spans="1:27" x14ac:dyDescent="0.25">
      <c r="A608" t="s">
        <v>632</v>
      </c>
      <c r="B608">
        <v>60.9</v>
      </c>
      <c r="C608">
        <v>8.9799000000000007</v>
      </c>
      <c r="D608" s="1">
        <v>3.3039999999999999E-7</v>
      </c>
      <c r="E608">
        <v>64</v>
      </c>
      <c r="G608">
        <v>13</v>
      </c>
      <c r="H608">
        <v>49</v>
      </c>
      <c r="I608">
        <v>362.5</v>
      </c>
      <c r="J608">
        <v>31</v>
      </c>
      <c r="K608">
        <v>61</v>
      </c>
      <c r="L608">
        <v>435.5</v>
      </c>
      <c r="M608">
        <v>6</v>
      </c>
      <c r="N608">
        <v>11</v>
      </c>
      <c r="O608">
        <v>86.5</v>
      </c>
      <c r="P608">
        <v>2</v>
      </c>
      <c r="Q608">
        <v>5</v>
      </c>
      <c r="R608">
        <v>34.5</v>
      </c>
      <c r="S608">
        <v>2</v>
      </c>
      <c r="T608">
        <v>3</v>
      </c>
      <c r="U608">
        <v>45.5</v>
      </c>
      <c r="V608">
        <v>1</v>
      </c>
      <c r="W608">
        <v>7</v>
      </c>
      <c r="X608">
        <v>40.5</v>
      </c>
      <c r="Y608">
        <v>5</v>
      </c>
      <c r="Z608">
        <v>13</v>
      </c>
      <c r="AA608">
        <v>37.5</v>
      </c>
    </row>
    <row r="609" spans="1:27" x14ac:dyDescent="0.25">
      <c r="A609" t="s">
        <v>633</v>
      </c>
      <c r="B609">
        <v>60.9</v>
      </c>
      <c r="C609">
        <v>8.9974000000000007</v>
      </c>
      <c r="D609" s="1">
        <v>3.249E-7</v>
      </c>
      <c r="E609">
        <v>64</v>
      </c>
      <c r="G609">
        <v>28</v>
      </c>
      <c r="H609">
        <v>42</v>
      </c>
      <c r="I609">
        <v>388</v>
      </c>
      <c r="J609">
        <v>28</v>
      </c>
      <c r="K609">
        <v>70</v>
      </c>
      <c r="L609">
        <v>464.5</v>
      </c>
      <c r="M609">
        <v>13</v>
      </c>
      <c r="N609">
        <v>11</v>
      </c>
      <c r="O609">
        <v>91.5</v>
      </c>
      <c r="P609">
        <v>3</v>
      </c>
      <c r="Q609">
        <v>5</v>
      </c>
      <c r="R609">
        <v>34</v>
      </c>
      <c r="S609">
        <v>2</v>
      </c>
      <c r="T609">
        <v>11</v>
      </c>
      <c r="U609">
        <v>56.5</v>
      </c>
      <c r="V609">
        <v>3</v>
      </c>
      <c r="W609">
        <v>5</v>
      </c>
      <c r="X609">
        <v>35</v>
      </c>
      <c r="Y609">
        <v>6</v>
      </c>
      <c r="Z609">
        <v>6</v>
      </c>
      <c r="AA609">
        <v>28.5</v>
      </c>
    </row>
    <row r="610" spans="1:27" x14ac:dyDescent="0.25">
      <c r="A610" t="s">
        <v>634</v>
      </c>
      <c r="B610">
        <v>60</v>
      </c>
      <c r="C610">
        <v>6.9981</v>
      </c>
      <c r="D610" s="1">
        <v>3.262E-7</v>
      </c>
      <c r="E610">
        <v>64</v>
      </c>
      <c r="G610">
        <v>4</v>
      </c>
      <c r="H610">
        <v>6</v>
      </c>
      <c r="I610">
        <v>23</v>
      </c>
      <c r="J610">
        <v>0</v>
      </c>
      <c r="K610">
        <v>1</v>
      </c>
      <c r="L610">
        <v>2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1</v>
      </c>
      <c r="U610">
        <v>3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</row>
    <row r="611" spans="1:27" x14ac:dyDescent="0.25">
      <c r="A611" t="s">
        <v>635</v>
      </c>
      <c r="B611">
        <v>60.9</v>
      </c>
      <c r="C611">
        <v>7.0190000000000001</v>
      </c>
      <c r="D611" s="1">
        <v>2.6870000000000002E-7</v>
      </c>
      <c r="E611">
        <v>64</v>
      </c>
      <c r="G611">
        <v>6</v>
      </c>
      <c r="H611">
        <v>10</v>
      </c>
      <c r="I611">
        <v>26</v>
      </c>
      <c r="J611">
        <v>1</v>
      </c>
      <c r="K611">
        <v>1</v>
      </c>
      <c r="L611">
        <v>5</v>
      </c>
      <c r="M611">
        <v>0</v>
      </c>
      <c r="N611">
        <v>2</v>
      </c>
      <c r="O611">
        <v>2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3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</row>
    <row r="612" spans="1:27" x14ac:dyDescent="0.25">
      <c r="A612" t="s">
        <v>636</v>
      </c>
      <c r="B612">
        <v>60</v>
      </c>
      <c r="C612">
        <v>7.0401999999999996</v>
      </c>
      <c r="D612" s="1">
        <v>2.5110000000000002E-7</v>
      </c>
      <c r="E612">
        <v>64</v>
      </c>
      <c r="G612">
        <v>9</v>
      </c>
      <c r="H612">
        <v>8</v>
      </c>
      <c r="I612">
        <v>30.5</v>
      </c>
      <c r="J612">
        <v>0</v>
      </c>
      <c r="K612">
        <v>0</v>
      </c>
      <c r="L612">
        <v>1.5</v>
      </c>
      <c r="M612">
        <v>0</v>
      </c>
      <c r="N612">
        <v>0</v>
      </c>
      <c r="O612">
        <v>1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1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</row>
    <row r="613" spans="1:27" x14ac:dyDescent="0.25">
      <c r="A613" t="s">
        <v>637</v>
      </c>
      <c r="B613">
        <v>60.9</v>
      </c>
      <c r="C613">
        <v>7.0617999999999999</v>
      </c>
      <c r="D613" s="1">
        <v>2.8700000000000002E-7</v>
      </c>
      <c r="E613">
        <v>64</v>
      </c>
      <c r="G613">
        <v>7</v>
      </c>
      <c r="H613">
        <v>7</v>
      </c>
      <c r="I613">
        <v>28</v>
      </c>
      <c r="J613">
        <v>1</v>
      </c>
      <c r="K613">
        <v>0</v>
      </c>
      <c r="L613">
        <v>5</v>
      </c>
      <c r="M613">
        <v>0</v>
      </c>
      <c r="N613">
        <v>1</v>
      </c>
      <c r="O613">
        <v>2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</row>
    <row r="614" spans="1:27" x14ac:dyDescent="0.25">
      <c r="A614" t="s">
        <v>638</v>
      </c>
      <c r="B614">
        <v>60.9</v>
      </c>
      <c r="C614">
        <v>7.0787000000000004</v>
      </c>
      <c r="D614" s="1">
        <v>2.6310000000000002E-7</v>
      </c>
      <c r="E614">
        <v>64</v>
      </c>
      <c r="G614">
        <v>8</v>
      </c>
      <c r="H614">
        <v>10</v>
      </c>
      <c r="I614">
        <v>34</v>
      </c>
      <c r="J614">
        <v>0</v>
      </c>
      <c r="K614">
        <v>0</v>
      </c>
      <c r="L614">
        <v>1</v>
      </c>
      <c r="M614">
        <v>0</v>
      </c>
      <c r="N614">
        <v>0</v>
      </c>
      <c r="O614">
        <v>0</v>
      </c>
      <c r="P614">
        <v>0</v>
      </c>
      <c r="Q614">
        <v>1</v>
      </c>
      <c r="R614">
        <v>2</v>
      </c>
      <c r="S614">
        <v>0</v>
      </c>
      <c r="T614">
        <v>1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</row>
    <row r="615" spans="1:27" x14ac:dyDescent="0.25">
      <c r="A615" t="s">
        <v>639</v>
      </c>
      <c r="B615">
        <v>60</v>
      </c>
      <c r="C615">
        <v>7.0986000000000002</v>
      </c>
      <c r="D615" s="1">
        <v>3.178E-7</v>
      </c>
      <c r="E615">
        <v>64</v>
      </c>
      <c r="G615">
        <v>12</v>
      </c>
      <c r="H615">
        <v>12</v>
      </c>
      <c r="I615">
        <v>47</v>
      </c>
      <c r="J615">
        <v>1</v>
      </c>
      <c r="K615">
        <v>1</v>
      </c>
      <c r="L615">
        <v>4</v>
      </c>
      <c r="M615">
        <v>0</v>
      </c>
      <c r="N615">
        <v>0</v>
      </c>
      <c r="O615">
        <v>0</v>
      </c>
      <c r="P615">
        <v>1</v>
      </c>
      <c r="Q615">
        <v>0</v>
      </c>
      <c r="R615">
        <v>1</v>
      </c>
      <c r="S615">
        <v>0</v>
      </c>
      <c r="T615">
        <v>2</v>
      </c>
      <c r="U615">
        <v>5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1</v>
      </c>
    </row>
    <row r="616" spans="1:27" x14ac:dyDescent="0.25">
      <c r="A616" t="s">
        <v>640</v>
      </c>
      <c r="B616">
        <v>60.9</v>
      </c>
      <c r="C616">
        <v>7.1177999999999999</v>
      </c>
      <c r="D616" s="1">
        <v>3.2449999999999997E-7</v>
      </c>
      <c r="E616">
        <v>64</v>
      </c>
      <c r="G616">
        <v>5</v>
      </c>
      <c r="H616">
        <v>16</v>
      </c>
      <c r="I616">
        <v>42</v>
      </c>
      <c r="J616">
        <v>1</v>
      </c>
      <c r="K616">
        <v>2</v>
      </c>
      <c r="L616">
        <v>7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</row>
    <row r="617" spans="1:27" x14ac:dyDescent="0.25">
      <c r="A617" t="s">
        <v>641</v>
      </c>
      <c r="B617">
        <v>60.9</v>
      </c>
      <c r="C617">
        <v>7.1391999999999998</v>
      </c>
      <c r="D617" s="1">
        <v>2.2950000000000001E-7</v>
      </c>
      <c r="E617">
        <v>64</v>
      </c>
      <c r="G617">
        <v>14</v>
      </c>
      <c r="H617">
        <v>11</v>
      </c>
      <c r="I617">
        <v>43</v>
      </c>
      <c r="J617">
        <v>2</v>
      </c>
      <c r="K617">
        <v>1</v>
      </c>
      <c r="L617">
        <v>5</v>
      </c>
      <c r="M617">
        <v>0</v>
      </c>
      <c r="N617">
        <v>1</v>
      </c>
      <c r="O617">
        <v>1</v>
      </c>
      <c r="P617">
        <v>0</v>
      </c>
      <c r="Q617">
        <v>1</v>
      </c>
      <c r="R617">
        <v>3</v>
      </c>
      <c r="S617">
        <v>0</v>
      </c>
      <c r="T617">
        <v>0</v>
      </c>
      <c r="U617">
        <v>2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</row>
    <row r="618" spans="1:27" x14ac:dyDescent="0.25">
      <c r="A618" t="s">
        <v>642</v>
      </c>
      <c r="B618">
        <v>60.9</v>
      </c>
      <c r="C618">
        <v>7.1577999999999999</v>
      </c>
      <c r="D618" s="1">
        <v>2.4579999999999999E-7</v>
      </c>
      <c r="E618">
        <v>64</v>
      </c>
      <c r="G618">
        <v>8</v>
      </c>
      <c r="H618">
        <v>15</v>
      </c>
      <c r="I618">
        <v>45</v>
      </c>
      <c r="J618">
        <v>1</v>
      </c>
      <c r="K618">
        <v>4</v>
      </c>
      <c r="L618">
        <v>8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-0.5</v>
      </c>
      <c r="Y618">
        <v>0</v>
      </c>
      <c r="Z618">
        <v>0</v>
      </c>
      <c r="AA618">
        <v>0</v>
      </c>
    </row>
    <row r="619" spans="1:27" x14ac:dyDescent="0.25">
      <c r="A619" t="s">
        <v>643</v>
      </c>
      <c r="B619">
        <v>60.9</v>
      </c>
      <c r="C619">
        <v>7.1813000000000002</v>
      </c>
      <c r="D619" s="1">
        <v>2.4569999999999998E-7</v>
      </c>
      <c r="E619">
        <v>64</v>
      </c>
      <c r="G619">
        <v>14</v>
      </c>
      <c r="H619">
        <v>8</v>
      </c>
      <c r="I619">
        <v>58</v>
      </c>
      <c r="J619">
        <v>2</v>
      </c>
      <c r="K619">
        <v>4</v>
      </c>
      <c r="L619">
        <v>13</v>
      </c>
      <c r="M619">
        <v>2</v>
      </c>
      <c r="N619">
        <v>1</v>
      </c>
      <c r="O619">
        <v>4</v>
      </c>
      <c r="P619">
        <v>0</v>
      </c>
      <c r="Q619">
        <v>0</v>
      </c>
      <c r="R619">
        <v>0</v>
      </c>
      <c r="S619">
        <v>2</v>
      </c>
      <c r="T619">
        <v>0</v>
      </c>
      <c r="U619">
        <v>3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</row>
    <row r="620" spans="1:27" x14ac:dyDescent="0.25">
      <c r="A620" t="s">
        <v>644</v>
      </c>
      <c r="B620">
        <v>60.9</v>
      </c>
      <c r="C620">
        <v>7.1985000000000001</v>
      </c>
      <c r="D620" s="1">
        <v>3.2239999999999998E-7</v>
      </c>
      <c r="E620">
        <v>64</v>
      </c>
      <c r="G620">
        <v>11</v>
      </c>
      <c r="H620">
        <v>27</v>
      </c>
      <c r="I620">
        <v>75</v>
      </c>
      <c r="J620">
        <v>2</v>
      </c>
      <c r="K620">
        <v>7</v>
      </c>
      <c r="L620">
        <v>15.5</v>
      </c>
      <c r="M620">
        <v>0</v>
      </c>
      <c r="N620">
        <v>0</v>
      </c>
      <c r="O620">
        <v>2</v>
      </c>
      <c r="P620">
        <v>0</v>
      </c>
      <c r="Q620">
        <v>0</v>
      </c>
      <c r="R620">
        <v>0</v>
      </c>
      <c r="S620">
        <v>1</v>
      </c>
      <c r="T620">
        <v>1</v>
      </c>
      <c r="U620">
        <v>6</v>
      </c>
      <c r="V620">
        <v>1</v>
      </c>
      <c r="W620">
        <v>0</v>
      </c>
      <c r="X620">
        <v>2</v>
      </c>
      <c r="Y620">
        <v>0</v>
      </c>
      <c r="Z620">
        <v>0</v>
      </c>
      <c r="AA620">
        <v>-0.5</v>
      </c>
    </row>
    <row r="621" spans="1:27" x14ac:dyDescent="0.25">
      <c r="A621" t="s">
        <v>645</v>
      </c>
      <c r="B621">
        <v>60.9</v>
      </c>
      <c r="C621">
        <v>7.2201000000000004</v>
      </c>
      <c r="D621" s="1">
        <v>2.283E-7</v>
      </c>
      <c r="E621">
        <v>64</v>
      </c>
      <c r="G621">
        <v>4</v>
      </c>
      <c r="H621">
        <v>18</v>
      </c>
      <c r="I621">
        <v>60</v>
      </c>
      <c r="J621">
        <v>1</v>
      </c>
      <c r="K621">
        <v>1</v>
      </c>
      <c r="L621">
        <v>8</v>
      </c>
      <c r="M621">
        <v>0</v>
      </c>
      <c r="N621">
        <v>0</v>
      </c>
      <c r="O621">
        <v>2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2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</row>
    <row r="622" spans="1:27" x14ac:dyDescent="0.25">
      <c r="A622" t="s">
        <v>646</v>
      </c>
      <c r="B622">
        <v>60.9</v>
      </c>
      <c r="C622">
        <v>7.2388000000000003</v>
      </c>
      <c r="D622" s="1">
        <v>3.2109999999999998E-7</v>
      </c>
      <c r="E622">
        <v>64</v>
      </c>
      <c r="G622">
        <v>12</v>
      </c>
      <c r="H622">
        <v>16</v>
      </c>
      <c r="I622">
        <v>68</v>
      </c>
      <c r="J622">
        <v>4</v>
      </c>
      <c r="K622">
        <v>2</v>
      </c>
      <c r="L622">
        <v>12</v>
      </c>
      <c r="M622">
        <v>0</v>
      </c>
      <c r="N622">
        <v>0</v>
      </c>
      <c r="O622">
        <v>2</v>
      </c>
      <c r="P622">
        <v>0</v>
      </c>
      <c r="Q622">
        <v>1</v>
      </c>
      <c r="R622">
        <v>1</v>
      </c>
      <c r="S622">
        <v>1</v>
      </c>
      <c r="T622">
        <v>1</v>
      </c>
      <c r="U622">
        <v>3</v>
      </c>
      <c r="V622">
        <v>0</v>
      </c>
      <c r="W622">
        <v>0</v>
      </c>
      <c r="X622">
        <v>1</v>
      </c>
      <c r="Y622">
        <v>0</v>
      </c>
      <c r="Z622">
        <v>0</v>
      </c>
      <c r="AA622">
        <v>0</v>
      </c>
    </row>
    <row r="623" spans="1:27" x14ac:dyDescent="0.25">
      <c r="A623" t="s">
        <v>647</v>
      </c>
      <c r="B623">
        <v>60.9</v>
      </c>
      <c r="C623">
        <v>7.2609000000000004</v>
      </c>
      <c r="D623" s="1">
        <v>3.1370000000000001E-7</v>
      </c>
      <c r="E623">
        <v>64</v>
      </c>
      <c r="G623">
        <v>10</v>
      </c>
      <c r="H623">
        <v>16</v>
      </c>
      <c r="I623">
        <v>59</v>
      </c>
      <c r="J623">
        <v>2</v>
      </c>
      <c r="K623">
        <v>1</v>
      </c>
      <c r="L623">
        <v>7</v>
      </c>
      <c r="M623">
        <v>1</v>
      </c>
      <c r="N623">
        <v>0</v>
      </c>
      <c r="O623">
        <v>2</v>
      </c>
      <c r="P623">
        <v>0</v>
      </c>
      <c r="Q623">
        <v>0</v>
      </c>
      <c r="R623">
        <v>0</v>
      </c>
      <c r="S623">
        <v>0</v>
      </c>
      <c r="T623">
        <v>1</v>
      </c>
      <c r="U623">
        <v>3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</row>
    <row r="624" spans="1:27" x14ac:dyDescent="0.25">
      <c r="A624" t="s">
        <v>648</v>
      </c>
      <c r="B624">
        <v>60.9</v>
      </c>
      <c r="C624">
        <v>7.2789000000000001</v>
      </c>
      <c r="D624" s="1">
        <v>3.2239999999999998E-7</v>
      </c>
      <c r="E624">
        <v>64</v>
      </c>
      <c r="G624">
        <v>9</v>
      </c>
      <c r="H624">
        <v>23</v>
      </c>
      <c r="I624">
        <v>77</v>
      </c>
      <c r="J624">
        <v>1</v>
      </c>
      <c r="K624">
        <v>2</v>
      </c>
      <c r="L624">
        <v>5</v>
      </c>
      <c r="M624">
        <v>0</v>
      </c>
      <c r="N624">
        <v>0</v>
      </c>
      <c r="O624">
        <v>2</v>
      </c>
      <c r="P624">
        <v>1</v>
      </c>
      <c r="Q624">
        <v>0</v>
      </c>
      <c r="R624">
        <v>0.5</v>
      </c>
      <c r="S624">
        <v>1</v>
      </c>
      <c r="T624">
        <v>1</v>
      </c>
      <c r="U624">
        <v>3</v>
      </c>
      <c r="V624">
        <v>0</v>
      </c>
      <c r="W624">
        <v>0</v>
      </c>
      <c r="X624">
        <v>-0.5</v>
      </c>
      <c r="Y624">
        <v>0</v>
      </c>
      <c r="Z624">
        <v>0</v>
      </c>
      <c r="AA624">
        <v>0</v>
      </c>
    </row>
    <row r="625" spans="1:27" x14ac:dyDescent="0.25">
      <c r="A625" t="s">
        <v>649</v>
      </c>
      <c r="B625">
        <v>60.9</v>
      </c>
      <c r="C625">
        <v>7.2996999999999996</v>
      </c>
      <c r="D625" s="1">
        <v>2.4439999999999999E-7</v>
      </c>
      <c r="E625">
        <v>64</v>
      </c>
      <c r="G625">
        <v>9</v>
      </c>
      <c r="H625">
        <v>16</v>
      </c>
      <c r="I625">
        <v>79</v>
      </c>
      <c r="J625">
        <v>3</v>
      </c>
      <c r="K625">
        <v>2</v>
      </c>
      <c r="L625">
        <v>10</v>
      </c>
      <c r="M625">
        <v>0</v>
      </c>
      <c r="N625">
        <v>0</v>
      </c>
      <c r="O625">
        <v>0</v>
      </c>
      <c r="P625">
        <v>0</v>
      </c>
      <c r="Q625">
        <v>1</v>
      </c>
      <c r="R625">
        <v>2</v>
      </c>
      <c r="S625">
        <v>0</v>
      </c>
      <c r="T625">
        <v>1</v>
      </c>
      <c r="U625">
        <v>2</v>
      </c>
      <c r="V625">
        <v>1</v>
      </c>
      <c r="W625">
        <v>0</v>
      </c>
      <c r="X625">
        <v>4</v>
      </c>
      <c r="Y625">
        <v>0</v>
      </c>
      <c r="Z625">
        <v>0</v>
      </c>
      <c r="AA625">
        <v>0</v>
      </c>
    </row>
    <row r="626" spans="1:27" x14ac:dyDescent="0.25">
      <c r="A626" t="s">
        <v>650</v>
      </c>
      <c r="B626">
        <v>60.9</v>
      </c>
      <c r="C626">
        <v>7.3201999999999998</v>
      </c>
      <c r="D626" s="1">
        <v>3.241E-7</v>
      </c>
      <c r="E626">
        <v>64</v>
      </c>
      <c r="G626">
        <v>10</v>
      </c>
      <c r="H626">
        <v>14</v>
      </c>
      <c r="I626">
        <v>65</v>
      </c>
      <c r="J626">
        <v>2</v>
      </c>
      <c r="K626">
        <v>2</v>
      </c>
      <c r="L626">
        <v>11</v>
      </c>
      <c r="M626">
        <v>0</v>
      </c>
      <c r="N626">
        <v>0</v>
      </c>
      <c r="O626">
        <v>1.5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</row>
    <row r="627" spans="1:27" x14ac:dyDescent="0.25">
      <c r="A627" t="s">
        <v>651</v>
      </c>
      <c r="B627">
        <v>60.9</v>
      </c>
      <c r="C627">
        <v>7.3387000000000002</v>
      </c>
      <c r="D627" s="1">
        <v>3.2389999999999998E-7</v>
      </c>
      <c r="E627">
        <v>64</v>
      </c>
      <c r="G627">
        <v>5</v>
      </c>
      <c r="H627">
        <v>13</v>
      </c>
      <c r="I627">
        <v>74</v>
      </c>
      <c r="J627">
        <v>1</v>
      </c>
      <c r="K627">
        <v>3</v>
      </c>
      <c r="L627">
        <v>11</v>
      </c>
      <c r="M627">
        <v>-0.5</v>
      </c>
      <c r="N627">
        <v>2</v>
      </c>
      <c r="O627">
        <v>3</v>
      </c>
      <c r="P627">
        <v>0</v>
      </c>
      <c r="Q627">
        <v>0</v>
      </c>
      <c r="R627">
        <v>1</v>
      </c>
      <c r="S627">
        <v>0</v>
      </c>
      <c r="T627">
        <v>0</v>
      </c>
      <c r="U627">
        <v>1</v>
      </c>
      <c r="V627">
        <v>1</v>
      </c>
      <c r="W627">
        <v>1</v>
      </c>
      <c r="X627">
        <v>2</v>
      </c>
      <c r="Y627">
        <v>0</v>
      </c>
      <c r="Z627">
        <v>0</v>
      </c>
      <c r="AA627">
        <v>0</v>
      </c>
    </row>
    <row r="628" spans="1:27" x14ac:dyDescent="0.25">
      <c r="A628" t="s">
        <v>652</v>
      </c>
      <c r="B628">
        <v>60.9</v>
      </c>
      <c r="C628">
        <v>7.3598999999999997</v>
      </c>
      <c r="D628" s="1">
        <v>3.2389999999999998E-7</v>
      </c>
      <c r="E628">
        <v>64</v>
      </c>
      <c r="G628">
        <v>6</v>
      </c>
      <c r="H628">
        <v>12</v>
      </c>
      <c r="I628">
        <v>73</v>
      </c>
      <c r="J628">
        <v>3</v>
      </c>
      <c r="K628">
        <v>3</v>
      </c>
      <c r="L628">
        <v>11</v>
      </c>
      <c r="M628">
        <v>0</v>
      </c>
      <c r="N628">
        <v>1</v>
      </c>
      <c r="O628">
        <v>3</v>
      </c>
      <c r="P628">
        <v>1</v>
      </c>
      <c r="Q628">
        <v>1</v>
      </c>
      <c r="R628">
        <v>2</v>
      </c>
      <c r="S628">
        <v>1</v>
      </c>
      <c r="T628">
        <v>0</v>
      </c>
      <c r="U628">
        <v>2</v>
      </c>
      <c r="V628">
        <v>0</v>
      </c>
      <c r="W628">
        <v>1</v>
      </c>
      <c r="X628">
        <v>2</v>
      </c>
      <c r="Y628">
        <v>0</v>
      </c>
      <c r="Z628">
        <v>0</v>
      </c>
      <c r="AA628">
        <v>0</v>
      </c>
    </row>
    <row r="629" spans="1:27" x14ac:dyDescent="0.25">
      <c r="A629" t="s">
        <v>653</v>
      </c>
      <c r="B629">
        <v>60</v>
      </c>
      <c r="C629">
        <v>7.3783000000000003</v>
      </c>
      <c r="D629" s="1">
        <v>2.65E-7</v>
      </c>
      <c r="E629">
        <v>64</v>
      </c>
      <c r="G629">
        <v>11</v>
      </c>
      <c r="H629">
        <v>9</v>
      </c>
      <c r="I629">
        <v>74</v>
      </c>
      <c r="J629">
        <v>3</v>
      </c>
      <c r="K629">
        <v>3</v>
      </c>
      <c r="L629">
        <v>12</v>
      </c>
      <c r="M629">
        <v>1</v>
      </c>
      <c r="N629">
        <v>1</v>
      </c>
      <c r="O629">
        <v>7</v>
      </c>
      <c r="P629">
        <v>0</v>
      </c>
      <c r="Q629">
        <v>0</v>
      </c>
      <c r="R629">
        <v>1</v>
      </c>
      <c r="S629">
        <v>2</v>
      </c>
      <c r="T629">
        <v>1</v>
      </c>
      <c r="U629">
        <v>5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</row>
    <row r="630" spans="1:27" x14ac:dyDescent="0.25">
      <c r="A630" t="s">
        <v>654</v>
      </c>
      <c r="B630">
        <v>60</v>
      </c>
      <c r="C630">
        <v>7.4001000000000001</v>
      </c>
      <c r="D630" s="1">
        <v>2.4410000000000002E-7</v>
      </c>
      <c r="E630">
        <v>64</v>
      </c>
      <c r="G630">
        <v>12</v>
      </c>
      <c r="H630">
        <v>14</v>
      </c>
      <c r="I630">
        <v>92</v>
      </c>
      <c r="J630">
        <v>7</v>
      </c>
      <c r="K630">
        <v>1</v>
      </c>
      <c r="L630">
        <v>13</v>
      </c>
      <c r="M630">
        <v>0</v>
      </c>
      <c r="N630">
        <v>0</v>
      </c>
      <c r="O630">
        <v>0</v>
      </c>
      <c r="P630">
        <v>2</v>
      </c>
      <c r="Q630">
        <v>0</v>
      </c>
      <c r="R630">
        <v>2</v>
      </c>
      <c r="S630">
        <v>1</v>
      </c>
      <c r="T630">
        <v>2</v>
      </c>
      <c r="U630">
        <v>3</v>
      </c>
      <c r="V630">
        <v>0</v>
      </c>
      <c r="W630">
        <v>0</v>
      </c>
      <c r="X630">
        <v>1</v>
      </c>
      <c r="Y630">
        <v>0</v>
      </c>
      <c r="Z630">
        <v>0</v>
      </c>
      <c r="AA630">
        <v>0</v>
      </c>
    </row>
    <row r="631" spans="1:27" x14ac:dyDescent="0.25">
      <c r="A631" t="s">
        <v>655</v>
      </c>
      <c r="B631">
        <v>60</v>
      </c>
      <c r="C631">
        <v>7.4188999999999998</v>
      </c>
      <c r="D631" s="1">
        <v>3.2090000000000002E-7</v>
      </c>
      <c r="E631">
        <v>64</v>
      </c>
      <c r="G631">
        <v>5</v>
      </c>
      <c r="H631">
        <v>15</v>
      </c>
      <c r="I631">
        <v>75</v>
      </c>
      <c r="J631">
        <v>6</v>
      </c>
      <c r="K631">
        <v>4</v>
      </c>
      <c r="L631">
        <v>21</v>
      </c>
      <c r="M631">
        <v>0</v>
      </c>
      <c r="N631">
        <v>1</v>
      </c>
      <c r="O631">
        <v>2</v>
      </c>
      <c r="P631">
        <v>0</v>
      </c>
      <c r="Q631">
        <v>1</v>
      </c>
      <c r="R631">
        <v>1</v>
      </c>
      <c r="S631">
        <v>1</v>
      </c>
      <c r="T631">
        <v>3</v>
      </c>
      <c r="U631">
        <v>5</v>
      </c>
      <c r="V631">
        <v>1</v>
      </c>
      <c r="W631">
        <v>0</v>
      </c>
      <c r="X631">
        <v>3</v>
      </c>
      <c r="Y631">
        <v>0</v>
      </c>
      <c r="Z631">
        <v>0</v>
      </c>
      <c r="AA631">
        <v>-0.5</v>
      </c>
    </row>
    <row r="632" spans="1:27" x14ac:dyDescent="0.25">
      <c r="A632" t="s">
        <v>656</v>
      </c>
      <c r="B632">
        <v>60</v>
      </c>
      <c r="C632">
        <v>7.4405000000000001</v>
      </c>
      <c r="D632" s="1">
        <v>2.6220000000000001E-7</v>
      </c>
      <c r="E632">
        <v>64</v>
      </c>
      <c r="G632">
        <v>12</v>
      </c>
      <c r="H632">
        <v>20</v>
      </c>
      <c r="I632">
        <v>95</v>
      </c>
      <c r="J632">
        <v>1</v>
      </c>
      <c r="K632">
        <v>2</v>
      </c>
      <c r="L632">
        <v>11</v>
      </c>
      <c r="M632">
        <v>0</v>
      </c>
      <c r="N632">
        <v>0</v>
      </c>
      <c r="O632">
        <v>0</v>
      </c>
      <c r="P632">
        <v>1</v>
      </c>
      <c r="Q632">
        <v>1</v>
      </c>
      <c r="R632">
        <v>3</v>
      </c>
      <c r="S632">
        <v>1</v>
      </c>
      <c r="T632">
        <v>1</v>
      </c>
      <c r="U632">
        <v>5.5</v>
      </c>
      <c r="V632">
        <v>0</v>
      </c>
      <c r="W632">
        <v>0</v>
      </c>
      <c r="X632">
        <v>1</v>
      </c>
      <c r="Y632">
        <v>0</v>
      </c>
      <c r="Z632">
        <v>0</v>
      </c>
      <c r="AA632">
        <v>1</v>
      </c>
    </row>
    <row r="633" spans="1:27" x14ac:dyDescent="0.25">
      <c r="A633" t="s">
        <v>657</v>
      </c>
      <c r="B633">
        <v>60</v>
      </c>
      <c r="C633">
        <v>7.4602000000000004</v>
      </c>
      <c r="D633" s="1">
        <v>3.2449999999999997E-7</v>
      </c>
      <c r="E633">
        <v>64</v>
      </c>
      <c r="G633">
        <v>10</v>
      </c>
      <c r="H633">
        <v>14</v>
      </c>
      <c r="I633">
        <v>91</v>
      </c>
      <c r="J633">
        <v>1</v>
      </c>
      <c r="K633">
        <v>2</v>
      </c>
      <c r="L633">
        <v>14</v>
      </c>
      <c r="M633">
        <v>0</v>
      </c>
      <c r="N633">
        <v>2</v>
      </c>
      <c r="O633">
        <v>4</v>
      </c>
      <c r="P633">
        <v>1</v>
      </c>
      <c r="Q633">
        <v>0</v>
      </c>
      <c r="R633">
        <v>3</v>
      </c>
      <c r="S633">
        <v>1</v>
      </c>
      <c r="T633">
        <v>0</v>
      </c>
      <c r="U633">
        <v>5</v>
      </c>
      <c r="V633">
        <v>1</v>
      </c>
      <c r="W633">
        <v>0</v>
      </c>
      <c r="X633">
        <v>1</v>
      </c>
      <c r="Y633">
        <v>0</v>
      </c>
      <c r="Z633">
        <v>0</v>
      </c>
      <c r="AA633">
        <v>0</v>
      </c>
    </row>
    <row r="634" spans="1:27" x14ac:dyDescent="0.25">
      <c r="A634" t="s">
        <v>658</v>
      </c>
      <c r="B634">
        <v>60.9</v>
      </c>
      <c r="C634">
        <v>7.4798999999999998</v>
      </c>
      <c r="D634" s="1">
        <v>2.333E-7</v>
      </c>
      <c r="E634">
        <v>64</v>
      </c>
      <c r="G634">
        <v>11</v>
      </c>
      <c r="H634">
        <v>15</v>
      </c>
      <c r="I634">
        <v>99.5</v>
      </c>
      <c r="J634">
        <v>6</v>
      </c>
      <c r="K634">
        <v>9</v>
      </c>
      <c r="L634">
        <v>28</v>
      </c>
      <c r="M634">
        <v>0</v>
      </c>
      <c r="N634">
        <v>0</v>
      </c>
      <c r="O634">
        <v>0.5</v>
      </c>
      <c r="P634">
        <v>1</v>
      </c>
      <c r="Q634">
        <v>0</v>
      </c>
      <c r="R634">
        <v>5</v>
      </c>
      <c r="S634">
        <v>1</v>
      </c>
      <c r="T634">
        <v>3</v>
      </c>
      <c r="U634">
        <v>7</v>
      </c>
      <c r="V634">
        <v>1</v>
      </c>
      <c r="W634">
        <v>1</v>
      </c>
      <c r="X634">
        <v>4</v>
      </c>
      <c r="Y634">
        <v>0</v>
      </c>
      <c r="Z634">
        <v>0</v>
      </c>
      <c r="AA634">
        <v>1</v>
      </c>
    </row>
    <row r="635" spans="1:27" x14ac:dyDescent="0.25">
      <c r="A635" t="s">
        <v>659</v>
      </c>
      <c r="B635">
        <v>60.9</v>
      </c>
      <c r="C635">
        <v>7.5000999999999998</v>
      </c>
      <c r="D635" s="1">
        <v>3.1769999999999999E-7</v>
      </c>
      <c r="E635">
        <v>64</v>
      </c>
      <c r="G635">
        <v>13</v>
      </c>
      <c r="H635">
        <v>19</v>
      </c>
      <c r="I635">
        <v>102</v>
      </c>
      <c r="J635">
        <v>4</v>
      </c>
      <c r="K635">
        <v>4</v>
      </c>
      <c r="L635">
        <v>14</v>
      </c>
      <c r="M635">
        <v>1</v>
      </c>
      <c r="N635">
        <v>1</v>
      </c>
      <c r="O635">
        <v>4</v>
      </c>
      <c r="P635">
        <v>0</v>
      </c>
      <c r="Q635">
        <v>0</v>
      </c>
      <c r="R635">
        <v>3</v>
      </c>
      <c r="S635">
        <v>1</v>
      </c>
      <c r="T635">
        <v>1</v>
      </c>
      <c r="U635">
        <v>4</v>
      </c>
      <c r="V635">
        <v>1</v>
      </c>
      <c r="W635">
        <v>0</v>
      </c>
      <c r="X635">
        <v>4</v>
      </c>
      <c r="Y635">
        <v>0</v>
      </c>
      <c r="Z635">
        <v>0</v>
      </c>
      <c r="AA635">
        <v>0</v>
      </c>
    </row>
    <row r="636" spans="1:27" x14ac:dyDescent="0.25">
      <c r="A636" t="s">
        <v>660</v>
      </c>
      <c r="B636">
        <v>60.9</v>
      </c>
      <c r="C636">
        <v>7.5187999999999997</v>
      </c>
      <c r="D636" s="1">
        <v>3.1559999999999999E-7</v>
      </c>
      <c r="E636">
        <v>64</v>
      </c>
      <c r="G636">
        <v>14</v>
      </c>
      <c r="H636">
        <v>22</v>
      </c>
      <c r="I636">
        <v>102</v>
      </c>
      <c r="J636">
        <v>6</v>
      </c>
      <c r="K636">
        <v>4</v>
      </c>
      <c r="L636">
        <v>23</v>
      </c>
      <c r="M636">
        <v>0</v>
      </c>
      <c r="N636">
        <v>0</v>
      </c>
      <c r="O636">
        <v>2</v>
      </c>
      <c r="P636">
        <v>0</v>
      </c>
      <c r="Q636">
        <v>1</v>
      </c>
      <c r="R636">
        <v>2</v>
      </c>
      <c r="S636">
        <v>1</v>
      </c>
      <c r="T636">
        <v>0</v>
      </c>
      <c r="U636">
        <v>4</v>
      </c>
      <c r="V636">
        <v>0</v>
      </c>
      <c r="W636">
        <v>3</v>
      </c>
      <c r="X636">
        <v>4</v>
      </c>
      <c r="Y636">
        <v>0</v>
      </c>
      <c r="Z636">
        <v>0</v>
      </c>
      <c r="AA636">
        <v>0</v>
      </c>
    </row>
    <row r="637" spans="1:27" x14ac:dyDescent="0.25">
      <c r="A637" t="s">
        <v>661</v>
      </c>
      <c r="B637">
        <v>60.9</v>
      </c>
      <c r="C637">
        <v>7.5410000000000004</v>
      </c>
      <c r="D637" s="1">
        <v>3.1390000000000002E-7</v>
      </c>
      <c r="E637">
        <v>64</v>
      </c>
      <c r="G637">
        <v>9</v>
      </c>
      <c r="H637">
        <v>27</v>
      </c>
      <c r="I637">
        <v>110</v>
      </c>
      <c r="J637">
        <v>9</v>
      </c>
      <c r="K637">
        <v>6</v>
      </c>
      <c r="L637">
        <v>27</v>
      </c>
      <c r="M637">
        <v>2</v>
      </c>
      <c r="N637">
        <v>1</v>
      </c>
      <c r="O637">
        <v>7</v>
      </c>
      <c r="P637">
        <v>1</v>
      </c>
      <c r="Q637">
        <v>1</v>
      </c>
      <c r="R637">
        <v>3</v>
      </c>
      <c r="S637">
        <v>1</v>
      </c>
      <c r="T637">
        <v>0</v>
      </c>
      <c r="U637">
        <v>3</v>
      </c>
      <c r="V637">
        <v>2</v>
      </c>
      <c r="W637">
        <v>0</v>
      </c>
      <c r="X637">
        <v>2</v>
      </c>
      <c r="Y637">
        <v>0</v>
      </c>
      <c r="Z637">
        <v>0</v>
      </c>
      <c r="AA637">
        <v>0</v>
      </c>
    </row>
    <row r="638" spans="1:27" x14ac:dyDescent="0.25">
      <c r="A638" t="s">
        <v>662</v>
      </c>
      <c r="B638">
        <v>60.9</v>
      </c>
      <c r="C638">
        <v>7.5587</v>
      </c>
      <c r="D638" s="1">
        <v>3.1259999999999998E-7</v>
      </c>
      <c r="E638">
        <v>64</v>
      </c>
      <c r="G638">
        <v>8</v>
      </c>
      <c r="H638">
        <v>21</v>
      </c>
      <c r="I638">
        <v>113</v>
      </c>
      <c r="J638">
        <v>6</v>
      </c>
      <c r="K638">
        <v>3</v>
      </c>
      <c r="L638">
        <v>20</v>
      </c>
      <c r="M638">
        <v>0</v>
      </c>
      <c r="N638">
        <v>2</v>
      </c>
      <c r="O638">
        <v>3</v>
      </c>
      <c r="P638">
        <v>0</v>
      </c>
      <c r="Q638">
        <v>1</v>
      </c>
      <c r="R638">
        <v>0.5</v>
      </c>
      <c r="S638">
        <v>0</v>
      </c>
      <c r="T638">
        <v>2</v>
      </c>
      <c r="U638">
        <v>10</v>
      </c>
      <c r="V638">
        <v>0</v>
      </c>
      <c r="W638">
        <v>3</v>
      </c>
      <c r="X638">
        <v>5</v>
      </c>
      <c r="Y638">
        <v>0</v>
      </c>
      <c r="Z638">
        <v>0</v>
      </c>
      <c r="AA638">
        <v>1</v>
      </c>
    </row>
    <row r="639" spans="1:27" x14ac:dyDescent="0.25">
      <c r="A639" t="s">
        <v>663</v>
      </c>
      <c r="B639">
        <v>60.9</v>
      </c>
      <c r="C639">
        <v>7.5816999999999997</v>
      </c>
      <c r="D639" s="1">
        <v>2.212E-7</v>
      </c>
      <c r="E639">
        <v>64</v>
      </c>
      <c r="G639">
        <v>10</v>
      </c>
      <c r="H639">
        <v>25</v>
      </c>
      <c r="I639">
        <v>123</v>
      </c>
      <c r="J639">
        <v>6</v>
      </c>
      <c r="K639">
        <v>14</v>
      </c>
      <c r="L639">
        <v>33</v>
      </c>
      <c r="M639">
        <v>0</v>
      </c>
      <c r="N639">
        <v>0</v>
      </c>
      <c r="O639">
        <v>1</v>
      </c>
      <c r="P639">
        <v>0</v>
      </c>
      <c r="Q639">
        <v>0</v>
      </c>
      <c r="R639">
        <v>1</v>
      </c>
      <c r="S639">
        <v>1</v>
      </c>
      <c r="T639">
        <v>0</v>
      </c>
      <c r="U639">
        <v>8.5</v>
      </c>
      <c r="V639">
        <v>1</v>
      </c>
      <c r="W639">
        <v>0</v>
      </c>
      <c r="X639">
        <v>4</v>
      </c>
      <c r="Y639">
        <v>0</v>
      </c>
      <c r="Z639">
        <v>0</v>
      </c>
      <c r="AA639">
        <v>0</v>
      </c>
    </row>
    <row r="640" spans="1:27" x14ac:dyDescent="0.25">
      <c r="A640" t="s">
        <v>664</v>
      </c>
      <c r="B640">
        <v>60.9</v>
      </c>
      <c r="C640">
        <v>7.6017999999999999</v>
      </c>
      <c r="D640" s="1">
        <v>3.1100000000000002E-7</v>
      </c>
      <c r="E640">
        <v>64</v>
      </c>
      <c r="G640">
        <v>9</v>
      </c>
      <c r="H640">
        <v>20</v>
      </c>
      <c r="I640">
        <v>84</v>
      </c>
      <c r="J640">
        <v>5</v>
      </c>
      <c r="K640">
        <v>10</v>
      </c>
      <c r="L640">
        <v>30</v>
      </c>
      <c r="M640">
        <v>3</v>
      </c>
      <c r="N640">
        <v>2</v>
      </c>
      <c r="O640">
        <v>6</v>
      </c>
      <c r="P640">
        <v>1</v>
      </c>
      <c r="Q640">
        <v>2</v>
      </c>
      <c r="R640">
        <v>6</v>
      </c>
      <c r="S640">
        <v>2</v>
      </c>
      <c r="T640">
        <v>2</v>
      </c>
      <c r="U640">
        <v>7</v>
      </c>
      <c r="V640">
        <v>0</v>
      </c>
      <c r="W640">
        <v>4</v>
      </c>
      <c r="X640">
        <v>7</v>
      </c>
      <c r="Y640">
        <v>0</v>
      </c>
      <c r="Z640">
        <v>0</v>
      </c>
      <c r="AA640">
        <v>0</v>
      </c>
    </row>
    <row r="641" spans="1:27" x14ac:dyDescent="0.25">
      <c r="A641" t="s">
        <v>665</v>
      </c>
      <c r="B641">
        <v>60.9</v>
      </c>
      <c r="C641">
        <v>7.6186999999999996</v>
      </c>
      <c r="D641" s="1">
        <v>2.185E-7</v>
      </c>
      <c r="E641">
        <v>64</v>
      </c>
      <c r="G641">
        <v>12</v>
      </c>
      <c r="H641">
        <v>22</v>
      </c>
      <c r="I641">
        <v>120</v>
      </c>
      <c r="J641">
        <v>17</v>
      </c>
      <c r="K641">
        <v>7</v>
      </c>
      <c r="L641">
        <v>42</v>
      </c>
      <c r="M641">
        <v>1</v>
      </c>
      <c r="N641">
        <v>3</v>
      </c>
      <c r="O641">
        <v>6</v>
      </c>
      <c r="P641">
        <v>1</v>
      </c>
      <c r="Q641">
        <v>0</v>
      </c>
      <c r="R641">
        <v>4</v>
      </c>
      <c r="S641">
        <v>1</v>
      </c>
      <c r="T641">
        <v>0</v>
      </c>
      <c r="U641">
        <v>8</v>
      </c>
      <c r="V641">
        <v>0</v>
      </c>
      <c r="W641">
        <v>1</v>
      </c>
      <c r="X641">
        <v>2</v>
      </c>
      <c r="Y641">
        <v>0</v>
      </c>
      <c r="Z641">
        <v>0</v>
      </c>
      <c r="AA641">
        <v>0</v>
      </c>
    </row>
    <row r="642" spans="1:27" x14ac:dyDescent="0.25">
      <c r="A642" t="s">
        <v>666</v>
      </c>
      <c r="B642">
        <v>60.9</v>
      </c>
      <c r="C642">
        <v>7.6372</v>
      </c>
      <c r="D642" s="1">
        <v>2.367E-7</v>
      </c>
      <c r="E642">
        <v>64</v>
      </c>
      <c r="G642">
        <v>8</v>
      </c>
      <c r="H642">
        <v>27</v>
      </c>
      <c r="I642">
        <v>131</v>
      </c>
      <c r="J642">
        <v>11</v>
      </c>
      <c r="K642">
        <v>9</v>
      </c>
      <c r="L642">
        <v>40</v>
      </c>
      <c r="M642">
        <v>5</v>
      </c>
      <c r="N642">
        <v>3</v>
      </c>
      <c r="O642">
        <v>14</v>
      </c>
      <c r="P642">
        <v>1</v>
      </c>
      <c r="Q642">
        <v>0</v>
      </c>
      <c r="R642">
        <v>1</v>
      </c>
      <c r="S642">
        <v>0</v>
      </c>
      <c r="T642">
        <v>1</v>
      </c>
      <c r="U642">
        <v>8</v>
      </c>
      <c r="V642">
        <v>0</v>
      </c>
      <c r="W642">
        <v>4</v>
      </c>
      <c r="X642">
        <v>7</v>
      </c>
      <c r="Y642">
        <v>1</v>
      </c>
      <c r="Z642">
        <v>1</v>
      </c>
      <c r="AA642">
        <v>3</v>
      </c>
    </row>
    <row r="643" spans="1:27" x14ac:dyDescent="0.25">
      <c r="A643" t="s">
        <v>667</v>
      </c>
      <c r="B643">
        <v>60.9</v>
      </c>
      <c r="C643">
        <v>7.6604000000000001</v>
      </c>
      <c r="D643" s="1">
        <v>3.087E-7</v>
      </c>
      <c r="E643">
        <v>64</v>
      </c>
      <c r="G643">
        <v>20</v>
      </c>
      <c r="H643">
        <v>15</v>
      </c>
      <c r="I643">
        <v>135</v>
      </c>
      <c r="J643">
        <v>19</v>
      </c>
      <c r="K643">
        <v>14</v>
      </c>
      <c r="L643">
        <v>51</v>
      </c>
      <c r="M643">
        <v>1</v>
      </c>
      <c r="N643">
        <v>3</v>
      </c>
      <c r="O643">
        <v>6</v>
      </c>
      <c r="P643">
        <v>2</v>
      </c>
      <c r="Q643">
        <v>0</v>
      </c>
      <c r="R643">
        <v>3</v>
      </c>
      <c r="S643">
        <v>2</v>
      </c>
      <c r="T643">
        <v>2</v>
      </c>
      <c r="U643">
        <v>12</v>
      </c>
      <c r="V643">
        <v>0</v>
      </c>
      <c r="W643">
        <v>1</v>
      </c>
      <c r="X643">
        <v>5</v>
      </c>
      <c r="Y643">
        <v>0</v>
      </c>
      <c r="Z643">
        <v>0</v>
      </c>
      <c r="AA643">
        <v>-0.5</v>
      </c>
    </row>
    <row r="644" spans="1:27" x14ac:dyDescent="0.25">
      <c r="A644" t="s">
        <v>668</v>
      </c>
      <c r="B644">
        <v>60.9</v>
      </c>
      <c r="C644">
        <v>7.6805000000000003</v>
      </c>
      <c r="D644" s="1">
        <v>2.9149999999999998E-7</v>
      </c>
      <c r="E644">
        <v>64</v>
      </c>
      <c r="G644">
        <v>19</v>
      </c>
      <c r="H644">
        <v>21</v>
      </c>
      <c r="I644">
        <v>124</v>
      </c>
      <c r="J644">
        <v>8</v>
      </c>
      <c r="K644">
        <v>7</v>
      </c>
      <c r="L644">
        <v>34</v>
      </c>
      <c r="M644">
        <v>3</v>
      </c>
      <c r="N644">
        <v>3</v>
      </c>
      <c r="O644">
        <v>11</v>
      </c>
      <c r="P644">
        <v>1</v>
      </c>
      <c r="Q644">
        <v>0</v>
      </c>
      <c r="R644">
        <v>3</v>
      </c>
      <c r="S644">
        <v>1</v>
      </c>
      <c r="T644">
        <v>1</v>
      </c>
      <c r="U644">
        <v>5.5</v>
      </c>
      <c r="V644">
        <v>1</v>
      </c>
      <c r="W644">
        <v>3</v>
      </c>
      <c r="X644">
        <v>6</v>
      </c>
      <c r="Y644">
        <v>0</v>
      </c>
      <c r="Z644">
        <v>0</v>
      </c>
      <c r="AA644">
        <v>1</v>
      </c>
    </row>
    <row r="645" spans="1:27" x14ac:dyDescent="0.25">
      <c r="A645" t="s">
        <v>669</v>
      </c>
      <c r="B645">
        <v>60.9</v>
      </c>
      <c r="C645">
        <v>7.6999000000000004</v>
      </c>
      <c r="D645" s="1">
        <v>2.5419999999999999E-7</v>
      </c>
      <c r="E645">
        <v>64</v>
      </c>
      <c r="G645">
        <v>15</v>
      </c>
      <c r="H645">
        <v>22</v>
      </c>
      <c r="I645">
        <v>142.5</v>
      </c>
      <c r="J645">
        <v>21</v>
      </c>
      <c r="K645">
        <v>11</v>
      </c>
      <c r="L645">
        <v>58.5</v>
      </c>
      <c r="M645">
        <v>3</v>
      </c>
      <c r="N645">
        <v>6</v>
      </c>
      <c r="O645">
        <v>22</v>
      </c>
      <c r="P645">
        <v>1</v>
      </c>
      <c r="Q645">
        <v>1</v>
      </c>
      <c r="R645">
        <v>4</v>
      </c>
      <c r="S645">
        <v>1</v>
      </c>
      <c r="T645">
        <v>2</v>
      </c>
      <c r="U645">
        <v>6</v>
      </c>
      <c r="V645">
        <v>0</v>
      </c>
      <c r="W645">
        <v>-0.5</v>
      </c>
      <c r="X645">
        <v>3</v>
      </c>
      <c r="Y645">
        <v>0</v>
      </c>
      <c r="Z645">
        <v>0</v>
      </c>
      <c r="AA645">
        <v>2.5</v>
      </c>
    </row>
    <row r="646" spans="1:27" x14ac:dyDescent="0.25">
      <c r="A646" t="s">
        <v>670</v>
      </c>
      <c r="B646">
        <v>60.9</v>
      </c>
      <c r="C646">
        <v>7.7214999999999998</v>
      </c>
      <c r="D646" s="1">
        <v>2.8500000000000002E-7</v>
      </c>
      <c r="E646">
        <v>64</v>
      </c>
      <c r="G646">
        <v>15</v>
      </c>
      <c r="H646">
        <v>25</v>
      </c>
      <c r="I646">
        <v>168</v>
      </c>
      <c r="J646">
        <v>7</v>
      </c>
      <c r="K646">
        <v>19</v>
      </c>
      <c r="L646">
        <v>42.5</v>
      </c>
      <c r="M646">
        <v>3</v>
      </c>
      <c r="N646">
        <v>5</v>
      </c>
      <c r="O646">
        <v>12</v>
      </c>
      <c r="P646">
        <v>0</v>
      </c>
      <c r="Q646">
        <v>0</v>
      </c>
      <c r="R646">
        <v>1.5</v>
      </c>
      <c r="S646">
        <v>1</v>
      </c>
      <c r="T646">
        <v>1</v>
      </c>
      <c r="U646">
        <v>8</v>
      </c>
      <c r="V646">
        <v>3</v>
      </c>
      <c r="W646">
        <v>1</v>
      </c>
      <c r="X646">
        <v>6</v>
      </c>
      <c r="Y646">
        <v>0</v>
      </c>
      <c r="Z646">
        <v>0</v>
      </c>
      <c r="AA646">
        <v>0</v>
      </c>
    </row>
    <row r="647" spans="1:27" x14ac:dyDescent="0.25">
      <c r="A647" t="s">
        <v>671</v>
      </c>
      <c r="B647">
        <v>60.9</v>
      </c>
      <c r="C647">
        <v>7.7415000000000003</v>
      </c>
      <c r="D647" s="1">
        <v>3.0880000000000001E-7</v>
      </c>
      <c r="E647">
        <v>64</v>
      </c>
      <c r="G647">
        <v>9</v>
      </c>
      <c r="H647">
        <v>19</v>
      </c>
      <c r="I647">
        <v>127</v>
      </c>
      <c r="J647">
        <v>10</v>
      </c>
      <c r="K647">
        <v>14</v>
      </c>
      <c r="L647">
        <v>60</v>
      </c>
      <c r="M647">
        <v>3</v>
      </c>
      <c r="N647">
        <v>1</v>
      </c>
      <c r="O647">
        <v>10</v>
      </c>
      <c r="P647">
        <v>2</v>
      </c>
      <c r="Q647">
        <v>0</v>
      </c>
      <c r="R647">
        <v>5</v>
      </c>
      <c r="S647">
        <v>1</v>
      </c>
      <c r="T647">
        <v>2</v>
      </c>
      <c r="U647">
        <v>11</v>
      </c>
      <c r="V647">
        <v>1</v>
      </c>
      <c r="W647">
        <v>3</v>
      </c>
      <c r="X647">
        <v>11</v>
      </c>
      <c r="Y647">
        <v>0</v>
      </c>
      <c r="Z647">
        <v>0</v>
      </c>
      <c r="AA647">
        <v>1</v>
      </c>
    </row>
    <row r="648" spans="1:27" x14ac:dyDescent="0.25">
      <c r="A648" t="s">
        <v>672</v>
      </c>
      <c r="B648">
        <v>60.9</v>
      </c>
      <c r="C648">
        <v>7.7588999999999997</v>
      </c>
      <c r="D648" s="1">
        <v>3.0880000000000001E-7</v>
      </c>
      <c r="E648">
        <v>64</v>
      </c>
      <c r="G648">
        <v>8</v>
      </c>
      <c r="H648">
        <v>15</v>
      </c>
      <c r="I648">
        <v>128.5</v>
      </c>
      <c r="J648">
        <v>12</v>
      </c>
      <c r="K648">
        <v>15</v>
      </c>
      <c r="L648">
        <v>59</v>
      </c>
      <c r="M648">
        <v>0</v>
      </c>
      <c r="N648">
        <v>4</v>
      </c>
      <c r="O648">
        <v>12</v>
      </c>
      <c r="P648">
        <v>0</v>
      </c>
      <c r="Q648">
        <v>2</v>
      </c>
      <c r="R648">
        <v>2.5</v>
      </c>
      <c r="S648">
        <v>0</v>
      </c>
      <c r="T648">
        <v>4</v>
      </c>
      <c r="U648">
        <v>8</v>
      </c>
      <c r="V648">
        <v>2</v>
      </c>
      <c r="W648">
        <v>1</v>
      </c>
      <c r="X648">
        <v>6</v>
      </c>
      <c r="Y648">
        <v>0</v>
      </c>
      <c r="Z648">
        <v>0</v>
      </c>
      <c r="AA648">
        <v>0</v>
      </c>
    </row>
    <row r="649" spans="1:27" x14ac:dyDescent="0.25">
      <c r="A649" t="s">
        <v>673</v>
      </c>
      <c r="B649">
        <v>60.9</v>
      </c>
      <c r="C649">
        <v>7.7801999999999998</v>
      </c>
      <c r="D649" s="1">
        <v>3.0880000000000001E-7</v>
      </c>
      <c r="E649">
        <v>64</v>
      </c>
      <c r="G649">
        <v>19</v>
      </c>
      <c r="H649">
        <v>25</v>
      </c>
      <c r="I649">
        <v>159</v>
      </c>
      <c r="J649">
        <v>12</v>
      </c>
      <c r="K649">
        <v>12</v>
      </c>
      <c r="L649">
        <v>60</v>
      </c>
      <c r="M649">
        <v>1</v>
      </c>
      <c r="N649">
        <v>3</v>
      </c>
      <c r="O649">
        <v>7</v>
      </c>
      <c r="P649">
        <v>0</v>
      </c>
      <c r="Q649">
        <v>0</v>
      </c>
      <c r="R649">
        <v>2</v>
      </c>
      <c r="S649">
        <v>1</v>
      </c>
      <c r="T649">
        <v>0</v>
      </c>
      <c r="U649">
        <v>8</v>
      </c>
      <c r="V649">
        <v>1</v>
      </c>
      <c r="W649">
        <v>0</v>
      </c>
      <c r="X649">
        <v>6</v>
      </c>
      <c r="Y649">
        <v>0</v>
      </c>
      <c r="Z649">
        <v>0</v>
      </c>
      <c r="AA649">
        <v>0</v>
      </c>
    </row>
    <row r="650" spans="1:27" x14ac:dyDescent="0.25">
      <c r="A650" t="s">
        <v>674</v>
      </c>
      <c r="B650">
        <v>60.9</v>
      </c>
      <c r="C650">
        <v>7.8010999999999999</v>
      </c>
      <c r="D650" s="1">
        <v>2.6889999999999998E-7</v>
      </c>
      <c r="E650">
        <v>64</v>
      </c>
      <c r="G650">
        <v>18</v>
      </c>
      <c r="H650">
        <v>33</v>
      </c>
      <c r="I650">
        <v>144.5</v>
      </c>
      <c r="J650">
        <v>22</v>
      </c>
      <c r="K650">
        <v>14</v>
      </c>
      <c r="L650">
        <v>79</v>
      </c>
      <c r="M650">
        <v>1</v>
      </c>
      <c r="N650">
        <v>1</v>
      </c>
      <c r="O650">
        <v>7</v>
      </c>
      <c r="P650">
        <v>0</v>
      </c>
      <c r="Q650">
        <v>2</v>
      </c>
      <c r="R650">
        <v>2.5</v>
      </c>
      <c r="S650">
        <v>3</v>
      </c>
      <c r="T650">
        <v>6</v>
      </c>
      <c r="U650">
        <v>16</v>
      </c>
      <c r="V650">
        <v>4</v>
      </c>
      <c r="W650">
        <v>4</v>
      </c>
      <c r="X650">
        <v>15</v>
      </c>
      <c r="Y650">
        <v>0</v>
      </c>
      <c r="Z650">
        <v>0</v>
      </c>
      <c r="AA650">
        <v>3</v>
      </c>
    </row>
    <row r="651" spans="1:27" x14ac:dyDescent="0.25">
      <c r="A651" t="s">
        <v>675</v>
      </c>
      <c r="B651">
        <v>60.9</v>
      </c>
      <c r="C651">
        <v>7.8228999999999997</v>
      </c>
      <c r="D651" s="1">
        <v>3.0880000000000001E-7</v>
      </c>
      <c r="E651">
        <v>64</v>
      </c>
      <c r="G651">
        <v>16</v>
      </c>
      <c r="H651">
        <v>31</v>
      </c>
      <c r="I651">
        <v>166</v>
      </c>
      <c r="J651">
        <v>7</v>
      </c>
      <c r="K651">
        <v>15</v>
      </c>
      <c r="L651">
        <v>71</v>
      </c>
      <c r="M651">
        <v>3</v>
      </c>
      <c r="N651">
        <v>3</v>
      </c>
      <c r="O651">
        <v>11</v>
      </c>
      <c r="P651">
        <v>0</v>
      </c>
      <c r="Q651">
        <v>1</v>
      </c>
      <c r="R651">
        <v>6</v>
      </c>
      <c r="S651">
        <v>0</v>
      </c>
      <c r="T651">
        <v>4</v>
      </c>
      <c r="U651">
        <v>12</v>
      </c>
      <c r="V651">
        <v>0</v>
      </c>
      <c r="W651">
        <v>1</v>
      </c>
      <c r="X651">
        <v>4</v>
      </c>
      <c r="Y651">
        <v>0</v>
      </c>
      <c r="Z651">
        <v>0</v>
      </c>
      <c r="AA651">
        <v>0.5</v>
      </c>
    </row>
    <row r="652" spans="1:27" x14ac:dyDescent="0.25">
      <c r="A652" t="s">
        <v>676</v>
      </c>
      <c r="B652">
        <v>60.9</v>
      </c>
      <c r="C652">
        <v>7.8414000000000001</v>
      </c>
      <c r="D652" s="1">
        <v>3.0849999999999999E-7</v>
      </c>
      <c r="E652">
        <v>64</v>
      </c>
      <c r="G652">
        <v>21</v>
      </c>
      <c r="H652">
        <v>27</v>
      </c>
      <c r="I652">
        <v>176.5</v>
      </c>
      <c r="J652">
        <v>9</v>
      </c>
      <c r="K652">
        <v>16</v>
      </c>
      <c r="L652">
        <v>76</v>
      </c>
      <c r="M652">
        <v>0</v>
      </c>
      <c r="N652">
        <v>4</v>
      </c>
      <c r="O652">
        <v>9</v>
      </c>
      <c r="P652">
        <v>2</v>
      </c>
      <c r="Q652">
        <v>2</v>
      </c>
      <c r="R652">
        <v>7</v>
      </c>
      <c r="S652">
        <v>2</v>
      </c>
      <c r="T652">
        <v>2</v>
      </c>
      <c r="U652">
        <v>7.5</v>
      </c>
      <c r="V652">
        <v>2</v>
      </c>
      <c r="W652">
        <v>3</v>
      </c>
      <c r="X652">
        <v>14</v>
      </c>
      <c r="Y652">
        <v>0</v>
      </c>
      <c r="Z652">
        <v>1</v>
      </c>
      <c r="AA652">
        <v>1.5</v>
      </c>
    </row>
    <row r="653" spans="1:27" x14ac:dyDescent="0.25">
      <c r="A653" t="s">
        <v>677</v>
      </c>
      <c r="B653">
        <v>60.9</v>
      </c>
      <c r="C653">
        <v>7.8605</v>
      </c>
      <c r="D653" s="1">
        <v>3.086E-7</v>
      </c>
      <c r="E653">
        <v>64</v>
      </c>
      <c r="G653">
        <v>8</v>
      </c>
      <c r="H653">
        <v>30</v>
      </c>
      <c r="I653">
        <v>152</v>
      </c>
      <c r="J653">
        <v>25</v>
      </c>
      <c r="K653">
        <v>16</v>
      </c>
      <c r="L653">
        <v>84</v>
      </c>
      <c r="M653">
        <v>1</v>
      </c>
      <c r="N653">
        <v>4</v>
      </c>
      <c r="O653">
        <v>10</v>
      </c>
      <c r="P653">
        <v>2</v>
      </c>
      <c r="Q653">
        <v>0</v>
      </c>
      <c r="R653">
        <v>10</v>
      </c>
      <c r="S653">
        <v>4</v>
      </c>
      <c r="T653">
        <v>2</v>
      </c>
      <c r="U653">
        <v>10.5</v>
      </c>
      <c r="V653">
        <v>1</v>
      </c>
      <c r="W653">
        <v>4</v>
      </c>
      <c r="X653">
        <v>10</v>
      </c>
      <c r="Y653">
        <v>1</v>
      </c>
      <c r="Z653">
        <v>0</v>
      </c>
      <c r="AA653">
        <v>3</v>
      </c>
    </row>
    <row r="654" spans="1:27" x14ac:dyDescent="0.25">
      <c r="A654" t="s">
        <v>678</v>
      </c>
      <c r="B654">
        <v>60.9</v>
      </c>
      <c r="C654">
        <v>7.8795999999999999</v>
      </c>
      <c r="D654" s="1">
        <v>3.044E-7</v>
      </c>
      <c r="E654">
        <v>64</v>
      </c>
      <c r="G654">
        <v>21</v>
      </c>
      <c r="H654">
        <v>22</v>
      </c>
      <c r="I654">
        <v>160</v>
      </c>
      <c r="J654">
        <v>31</v>
      </c>
      <c r="K654">
        <v>22</v>
      </c>
      <c r="L654">
        <v>100</v>
      </c>
      <c r="M654">
        <v>4</v>
      </c>
      <c r="N654">
        <v>6</v>
      </c>
      <c r="O654">
        <v>16</v>
      </c>
      <c r="P654">
        <v>1</v>
      </c>
      <c r="Q654">
        <v>1</v>
      </c>
      <c r="R654">
        <v>11</v>
      </c>
      <c r="S654">
        <v>2</v>
      </c>
      <c r="T654">
        <v>2</v>
      </c>
      <c r="U654">
        <v>17</v>
      </c>
      <c r="V654">
        <v>2</v>
      </c>
      <c r="W654">
        <v>7</v>
      </c>
      <c r="X654">
        <v>13</v>
      </c>
      <c r="Y654">
        <v>0</v>
      </c>
      <c r="Z654">
        <v>0</v>
      </c>
      <c r="AA654">
        <v>0</v>
      </c>
    </row>
    <row r="655" spans="1:27" x14ac:dyDescent="0.25">
      <c r="A655" t="s">
        <v>679</v>
      </c>
      <c r="B655">
        <v>60.9</v>
      </c>
      <c r="C655">
        <v>7.8986000000000001</v>
      </c>
      <c r="D655" s="1">
        <v>2.8710000000000002E-7</v>
      </c>
      <c r="E655">
        <v>64</v>
      </c>
      <c r="G655">
        <v>24</v>
      </c>
      <c r="H655">
        <v>35</v>
      </c>
      <c r="I655">
        <v>184</v>
      </c>
      <c r="J655">
        <v>37</v>
      </c>
      <c r="K655">
        <v>24</v>
      </c>
      <c r="L655">
        <v>106</v>
      </c>
      <c r="M655">
        <v>5</v>
      </c>
      <c r="N655">
        <v>8</v>
      </c>
      <c r="O655">
        <v>24</v>
      </c>
      <c r="P655">
        <v>3</v>
      </c>
      <c r="Q655">
        <v>1</v>
      </c>
      <c r="R655">
        <v>9</v>
      </c>
      <c r="S655">
        <v>4</v>
      </c>
      <c r="T655">
        <v>4</v>
      </c>
      <c r="U655">
        <v>18</v>
      </c>
      <c r="V655">
        <v>1</v>
      </c>
      <c r="W655">
        <v>4</v>
      </c>
      <c r="X655">
        <v>17</v>
      </c>
      <c r="Y655">
        <v>0</v>
      </c>
      <c r="Z655">
        <v>0</v>
      </c>
      <c r="AA655">
        <v>3</v>
      </c>
    </row>
    <row r="656" spans="1:27" x14ac:dyDescent="0.25">
      <c r="A656" t="s">
        <v>680</v>
      </c>
      <c r="B656">
        <v>60.9</v>
      </c>
      <c r="C656">
        <v>7.9192999999999998</v>
      </c>
      <c r="D656" s="1">
        <v>2.2210000000000001E-7</v>
      </c>
      <c r="E656">
        <v>64</v>
      </c>
      <c r="G656">
        <v>18</v>
      </c>
      <c r="H656">
        <v>32</v>
      </c>
      <c r="I656">
        <v>156.5</v>
      </c>
      <c r="J656">
        <v>38</v>
      </c>
      <c r="K656">
        <v>39</v>
      </c>
      <c r="L656">
        <v>139</v>
      </c>
      <c r="M656">
        <v>8</v>
      </c>
      <c r="N656">
        <v>6</v>
      </c>
      <c r="O656">
        <v>18</v>
      </c>
      <c r="P656">
        <v>3</v>
      </c>
      <c r="Q656">
        <v>4</v>
      </c>
      <c r="R656">
        <v>9</v>
      </c>
      <c r="S656">
        <v>3</v>
      </c>
      <c r="T656">
        <v>5</v>
      </c>
      <c r="U656">
        <v>18</v>
      </c>
      <c r="V656">
        <v>1</v>
      </c>
      <c r="W656">
        <v>4</v>
      </c>
      <c r="X656">
        <v>16</v>
      </c>
      <c r="Y656">
        <v>0</v>
      </c>
      <c r="Z656">
        <v>2</v>
      </c>
      <c r="AA656">
        <v>2</v>
      </c>
    </row>
    <row r="657" spans="1:27" x14ac:dyDescent="0.25">
      <c r="A657" t="s">
        <v>681</v>
      </c>
      <c r="B657">
        <v>60.9</v>
      </c>
      <c r="C657">
        <v>7.9394999999999998</v>
      </c>
      <c r="D657" s="1">
        <v>2.7710000000000001E-7</v>
      </c>
      <c r="E657">
        <v>64</v>
      </c>
      <c r="G657">
        <v>25</v>
      </c>
      <c r="H657">
        <v>37</v>
      </c>
      <c r="I657">
        <v>192</v>
      </c>
      <c r="J657">
        <v>45</v>
      </c>
      <c r="K657">
        <v>48</v>
      </c>
      <c r="L657">
        <v>147</v>
      </c>
      <c r="M657">
        <v>7</v>
      </c>
      <c r="N657">
        <v>6</v>
      </c>
      <c r="O657">
        <v>20</v>
      </c>
      <c r="P657">
        <v>2</v>
      </c>
      <c r="Q657">
        <v>0</v>
      </c>
      <c r="R657">
        <v>8</v>
      </c>
      <c r="S657">
        <v>1</v>
      </c>
      <c r="T657">
        <v>2</v>
      </c>
      <c r="U657">
        <v>15</v>
      </c>
      <c r="V657">
        <v>5</v>
      </c>
      <c r="W657">
        <v>8</v>
      </c>
      <c r="X657">
        <v>22</v>
      </c>
      <c r="Y657">
        <v>1</v>
      </c>
      <c r="Z657">
        <v>0</v>
      </c>
      <c r="AA657">
        <v>2</v>
      </c>
    </row>
    <row r="658" spans="1:27" x14ac:dyDescent="0.25">
      <c r="A658" t="s">
        <v>682</v>
      </c>
      <c r="B658">
        <v>60.9</v>
      </c>
      <c r="C658">
        <v>7.9596</v>
      </c>
      <c r="D658" s="1">
        <v>2.6950000000000002E-7</v>
      </c>
      <c r="E658">
        <v>64</v>
      </c>
      <c r="G658">
        <v>20</v>
      </c>
      <c r="H658">
        <v>25</v>
      </c>
      <c r="I658">
        <v>166</v>
      </c>
      <c r="J658">
        <v>43</v>
      </c>
      <c r="K658">
        <v>63</v>
      </c>
      <c r="L658">
        <v>167</v>
      </c>
      <c r="M658">
        <v>10</v>
      </c>
      <c r="N658">
        <v>7</v>
      </c>
      <c r="O658">
        <v>39</v>
      </c>
      <c r="P658">
        <v>0</v>
      </c>
      <c r="Q658">
        <v>3</v>
      </c>
      <c r="R658">
        <v>11</v>
      </c>
      <c r="S658">
        <v>3</v>
      </c>
      <c r="T658">
        <v>3</v>
      </c>
      <c r="U658">
        <v>18</v>
      </c>
      <c r="V658">
        <v>4</v>
      </c>
      <c r="W658">
        <v>6</v>
      </c>
      <c r="X658">
        <v>17</v>
      </c>
      <c r="Y658">
        <v>1</v>
      </c>
      <c r="Z658">
        <v>1</v>
      </c>
      <c r="AA658">
        <v>5</v>
      </c>
    </row>
    <row r="659" spans="1:27" x14ac:dyDescent="0.25">
      <c r="A659" t="s">
        <v>683</v>
      </c>
      <c r="B659">
        <v>60</v>
      </c>
      <c r="C659">
        <v>7.9806999999999997</v>
      </c>
      <c r="D659" s="1">
        <v>2.195E-7</v>
      </c>
      <c r="E659">
        <v>64</v>
      </c>
      <c r="G659">
        <v>15</v>
      </c>
      <c r="H659">
        <v>39</v>
      </c>
      <c r="I659">
        <v>213.5</v>
      </c>
      <c r="J659">
        <v>41</v>
      </c>
      <c r="K659">
        <v>56</v>
      </c>
      <c r="L659">
        <v>170</v>
      </c>
      <c r="M659">
        <v>7</v>
      </c>
      <c r="N659">
        <v>13</v>
      </c>
      <c r="O659">
        <v>33</v>
      </c>
      <c r="P659">
        <v>0</v>
      </c>
      <c r="Q659">
        <v>0</v>
      </c>
      <c r="R659">
        <v>4</v>
      </c>
      <c r="S659">
        <v>0</v>
      </c>
      <c r="T659">
        <v>1</v>
      </c>
      <c r="U659">
        <v>16</v>
      </c>
      <c r="V659">
        <v>2</v>
      </c>
      <c r="W659">
        <v>2</v>
      </c>
      <c r="X659">
        <v>17</v>
      </c>
      <c r="Y659">
        <v>0</v>
      </c>
      <c r="Z659">
        <v>0</v>
      </c>
      <c r="AA659">
        <v>2.5</v>
      </c>
    </row>
    <row r="660" spans="1:27" x14ac:dyDescent="0.25">
      <c r="A660" t="s">
        <v>684</v>
      </c>
      <c r="B660">
        <v>60.9</v>
      </c>
      <c r="C660">
        <v>7.9995000000000003</v>
      </c>
      <c r="D660" s="1">
        <v>3.0880000000000001E-7</v>
      </c>
      <c r="E660">
        <v>64</v>
      </c>
      <c r="G660">
        <v>22</v>
      </c>
      <c r="H660">
        <v>50</v>
      </c>
      <c r="I660">
        <v>212</v>
      </c>
      <c r="J660">
        <v>41</v>
      </c>
      <c r="K660">
        <v>64</v>
      </c>
      <c r="L660">
        <v>192</v>
      </c>
      <c r="M660">
        <v>7</v>
      </c>
      <c r="N660">
        <v>10</v>
      </c>
      <c r="O660">
        <v>34.5</v>
      </c>
      <c r="P660">
        <v>2</v>
      </c>
      <c r="Q660">
        <v>0</v>
      </c>
      <c r="R660">
        <v>8</v>
      </c>
      <c r="S660">
        <v>1</v>
      </c>
      <c r="T660">
        <v>0</v>
      </c>
      <c r="U660">
        <v>13</v>
      </c>
      <c r="V660">
        <v>3</v>
      </c>
      <c r="W660">
        <v>7</v>
      </c>
      <c r="X660">
        <v>25</v>
      </c>
      <c r="Y660">
        <v>0</v>
      </c>
      <c r="Z660">
        <v>0</v>
      </c>
      <c r="AA660">
        <v>1</v>
      </c>
    </row>
    <row r="661" spans="1:27" x14ac:dyDescent="0.25">
      <c r="A661" t="s">
        <v>685</v>
      </c>
      <c r="B661">
        <v>60</v>
      </c>
      <c r="C661">
        <v>8.0160999999999998</v>
      </c>
      <c r="D661" s="1">
        <v>3.0849999999999999E-7</v>
      </c>
      <c r="E661">
        <v>64</v>
      </c>
      <c r="G661">
        <v>18</v>
      </c>
      <c r="H661">
        <v>42</v>
      </c>
      <c r="I661">
        <v>183</v>
      </c>
      <c r="J661">
        <v>44</v>
      </c>
      <c r="K661">
        <v>74</v>
      </c>
      <c r="L661">
        <v>222</v>
      </c>
      <c r="M661">
        <v>6</v>
      </c>
      <c r="N661">
        <v>11</v>
      </c>
      <c r="O661">
        <v>29</v>
      </c>
      <c r="P661">
        <v>0</v>
      </c>
      <c r="Q661">
        <v>2</v>
      </c>
      <c r="R661">
        <v>8</v>
      </c>
      <c r="S661">
        <v>2</v>
      </c>
      <c r="T661">
        <v>2</v>
      </c>
      <c r="U661">
        <v>17.5</v>
      </c>
      <c r="V661">
        <v>0</v>
      </c>
      <c r="W661">
        <v>7</v>
      </c>
      <c r="X661">
        <v>17.5</v>
      </c>
      <c r="Y661">
        <v>0</v>
      </c>
      <c r="Z661">
        <v>0</v>
      </c>
      <c r="AA661">
        <v>0</v>
      </c>
    </row>
    <row r="662" spans="1:27" x14ac:dyDescent="0.25">
      <c r="A662" t="s">
        <v>686</v>
      </c>
      <c r="B662">
        <v>60.9</v>
      </c>
      <c r="C662">
        <v>8.0424000000000007</v>
      </c>
      <c r="D662" s="1">
        <v>2.139E-7</v>
      </c>
      <c r="E662">
        <v>64</v>
      </c>
      <c r="G662">
        <v>25</v>
      </c>
      <c r="H662">
        <v>51</v>
      </c>
      <c r="I662">
        <v>227</v>
      </c>
      <c r="J662">
        <v>39</v>
      </c>
      <c r="K662">
        <v>67</v>
      </c>
      <c r="L662">
        <v>226</v>
      </c>
      <c r="M662">
        <v>5</v>
      </c>
      <c r="N662">
        <v>18</v>
      </c>
      <c r="O662">
        <v>44</v>
      </c>
      <c r="P662">
        <v>1</v>
      </c>
      <c r="Q662">
        <v>2</v>
      </c>
      <c r="R662">
        <v>13</v>
      </c>
      <c r="S662">
        <v>1</v>
      </c>
      <c r="T662">
        <v>2</v>
      </c>
      <c r="U662">
        <v>14</v>
      </c>
      <c r="V662">
        <v>3</v>
      </c>
      <c r="W662">
        <v>6</v>
      </c>
      <c r="X662">
        <v>20.5</v>
      </c>
      <c r="Y662">
        <v>0</v>
      </c>
      <c r="Z662">
        <v>0</v>
      </c>
      <c r="AA662">
        <v>0.5</v>
      </c>
    </row>
    <row r="663" spans="1:27" x14ac:dyDescent="0.25">
      <c r="A663" t="s">
        <v>687</v>
      </c>
      <c r="B663">
        <v>60.9</v>
      </c>
      <c r="C663">
        <v>8.0587</v>
      </c>
      <c r="D663" s="1">
        <v>2.269E-7</v>
      </c>
      <c r="E663">
        <v>64</v>
      </c>
      <c r="G663">
        <v>22</v>
      </c>
      <c r="H663">
        <v>44</v>
      </c>
      <c r="I663">
        <v>222</v>
      </c>
      <c r="J663">
        <v>44</v>
      </c>
      <c r="K663">
        <v>68</v>
      </c>
      <c r="L663">
        <v>247</v>
      </c>
      <c r="M663">
        <v>7</v>
      </c>
      <c r="N663">
        <v>21</v>
      </c>
      <c r="O663">
        <v>48</v>
      </c>
      <c r="P663">
        <v>2</v>
      </c>
      <c r="Q663">
        <v>5</v>
      </c>
      <c r="R663">
        <v>13.5</v>
      </c>
      <c r="S663">
        <v>2</v>
      </c>
      <c r="T663">
        <v>6</v>
      </c>
      <c r="U663">
        <v>14</v>
      </c>
      <c r="V663">
        <v>2</v>
      </c>
      <c r="W663">
        <v>5</v>
      </c>
      <c r="X663">
        <v>17</v>
      </c>
      <c r="Y663">
        <v>0</v>
      </c>
      <c r="Z663">
        <v>2</v>
      </c>
      <c r="AA663">
        <v>3</v>
      </c>
    </row>
    <row r="664" spans="1:27" x14ac:dyDescent="0.25">
      <c r="A664" t="s">
        <v>688</v>
      </c>
      <c r="B664">
        <v>60.9</v>
      </c>
      <c r="C664">
        <v>8.0768000000000004</v>
      </c>
      <c r="D664" s="1">
        <v>2.501E-7</v>
      </c>
      <c r="E664">
        <v>64</v>
      </c>
      <c r="G664">
        <v>24</v>
      </c>
      <c r="H664">
        <v>40</v>
      </c>
      <c r="I664">
        <v>200</v>
      </c>
      <c r="J664">
        <v>51</v>
      </c>
      <c r="K664">
        <v>82</v>
      </c>
      <c r="L664">
        <v>292</v>
      </c>
      <c r="M664">
        <v>7</v>
      </c>
      <c r="N664">
        <v>11</v>
      </c>
      <c r="O664">
        <v>48</v>
      </c>
      <c r="P664">
        <v>0</v>
      </c>
      <c r="Q664">
        <v>0</v>
      </c>
      <c r="R664">
        <v>7</v>
      </c>
      <c r="S664">
        <v>1</v>
      </c>
      <c r="T664">
        <v>5</v>
      </c>
      <c r="U664">
        <v>23</v>
      </c>
      <c r="V664">
        <v>1</v>
      </c>
      <c r="W664">
        <v>4</v>
      </c>
      <c r="X664">
        <v>19</v>
      </c>
      <c r="Y664">
        <v>0</v>
      </c>
      <c r="Z664">
        <v>1</v>
      </c>
      <c r="AA664">
        <v>2</v>
      </c>
    </row>
    <row r="665" spans="1:27" x14ac:dyDescent="0.25">
      <c r="A665" t="s">
        <v>689</v>
      </c>
      <c r="B665">
        <v>60.9</v>
      </c>
      <c r="C665">
        <v>8.0997000000000003</v>
      </c>
      <c r="D665" s="1">
        <v>3.0820000000000002E-7</v>
      </c>
      <c r="E665">
        <v>64</v>
      </c>
      <c r="G665">
        <v>31</v>
      </c>
      <c r="H665">
        <v>33</v>
      </c>
      <c r="I665">
        <v>208</v>
      </c>
      <c r="J665">
        <v>57</v>
      </c>
      <c r="K665">
        <v>86</v>
      </c>
      <c r="L665">
        <v>318</v>
      </c>
      <c r="M665">
        <v>6</v>
      </c>
      <c r="N665">
        <v>19</v>
      </c>
      <c r="O665">
        <v>56.5</v>
      </c>
      <c r="P665">
        <v>2</v>
      </c>
      <c r="Q665">
        <v>2</v>
      </c>
      <c r="R665">
        <v>8</v>
      </c>
      <c r="S665">
        <v>8</v>
      </c>
      <c r="T665">
        <v>6</v>
      </c>
      <c r="U665">
        <v>30.5</v>
      </c>
      <c r="V665">
        <v>4</v>
      </c>
      <c r="W665">
        <v>5</v>
      </c>
      <c r="X665">
        <v>25.5</v>
      </c>
      <c r="Y665">
        <v>0</v>
      </c>
      <c r="Z665">
        <v>1</v>
      </c>
      <c r="AA665">
        <v>4</v>
      </c>
    </row>
    <row r="666" spans="1:27" x14ac:dyDescent="0.25">
      <c r="A666" t="s">
        <v>690</v>
      </c>
      <c r="B666">
        <v>60</v>
      </c>
      <c r="C666">
        <v>8.1189</v>
      </c>
      <c r="D666" s="1">
        <v>2.8640000000000002E-7</v>
      </c>
      <c r="E666">
        <v>64</v>
      </c>
      <c r="G666">
        <v>24</v>
      </c>
      <c r="H666">
        <v>40</v>
      </c>
      <c r="I666">
        <v>239</v>
      </c>
      <c r="J666">
        <v>44</v>
      </c>
      <c r="K666">
        <v>80</v>
      </c>
      <c r="L666">
        <v>301</v>
      </c>
      <c r="M666">
        <v>8</v>
      </c>
      <c r="N666">
        <v>12</v>
      </c>
      <c r="O666">
        <v>48.5</v>
      </c>
      <c r="P666">
        <v>1</v>
      </c>
      <c r="Q666">
        <v>2.5</v>
      </c>
      <c r="R666">
        <v>11</v>
      </c>
      <c r="S666">
        <v>3</v>
      </c>
      <c r="T666">
        <v>6</v>
      </c>
      <c r="U666">
        <v>26</v>
      </c>
      <c r="V666">
        <v>6</v>
      </c>
      <c r="W666">
        <v>5</v>
      </c>
      <c r="X666">
        <v>30</v>
      </c>
      <c r="Y666">
        <v>0</v>
      </c>
      <c r="Z666">
        <v>1</v>
      </c>
      <c r="AA666">
        <v>2</v>
      </c>
    </row>
    <row r="667" spans="1:27" x14ac:dyDescent="0.25">
      <c r="A667" t="s">
        <v>691</v>
      </c>
      <c r="B667">
        <v>60.9</v>
      </c>
      <c r="C667">
        <v>8.1397999999999993</v>
      </c>
      <c r="D667" s="1">
        <v>3.0699999999999998E-7</v>
      </c>
      <c r="E667">
        <v>64</v>
      </c>
      <c r="G667">
        <v>17</v>
      </c>
      <c r="H667">
        <v>47</v>
      </c>
      <c r="I667">
        <v>242.5</v>
      </c>
      <c r="J667">
        <v>37</v>
      </c>
      <c r="K667">
        <v>88</v>
      </c>
      <c r="L667">
        <v>321</v>
      </c>
      <c r="M667">
        <v>13</v>
      </c>
      <c r="N667">
        <v>13</v>
      </c>
      <c r="O667">
        <v>53</v>
      </c>
      <c r="P667">
        <v>2</v>
      </c>
      <c r="Q667">
        <v>1</v>
      </c>
      <c r="R667">
        <v>14</v>
      </c>
      <c r="S667">
        <v>7</v>
      </c>
      <c r="T667">
        <v>5</v>
      </c>
      <c r="U667">
        <v>23</v>
      </c>
      <c r="V667">
        <v>1</v>
      </c>
      <c r="W667">
        <v>3</v>
      </c>
      <c r="X667">
        <v>21.5</v>
      </c>
      <c r="Y667">
        <v>0</v>
      </c>
      <c r="Z667">
        <v>0</v>
      </c>
      <c r="AA667">
        <v>3.5</v>
      </c>
    </row>
    <row r="668" spans="1:27" x14ac:dyDescent="0.25">
      <c r="A668" t="s">
        <v>692</v>
      </c>
      <c r="B668">
        <v>60</v>
      </c>
      <c r="C668">
        <v>8.1611999999999991</v>
      </c>
      <c r="D668" s="1">
        <v>3.0820000000000002E-7</v>
      </c>
      <c r="E668">
        <v>64</v>
      </c>
      <c r="G668">
        <v>24</v>
      </c>
      <c r="H668">
        <v>34</v>
      </c>
      <c r="I668">
        <v>222</v>
      </c>
      <c r="J668">
        <v>44</v>
      </c>
      <c r="K668">
        <v>74</v>
      </c>
      <c r="L668">
        <v>308</v>
      </c>
      <c r="M668">
        <v>4</v>
      </c>
      <c r="N668">
        <v>16</v>
      </c>
      <c r="O668">
        <v>66</v>
      </c>
      <c r="P668">
        <v>1</v>
      </c>
      <c r="Q668">
        <v>0</v>
      </c>
      <c r="R668">
        <v>9</v>
      </c>
      <c r="S668">
        <v>3</v>
      </c>
      <c r="T668">
        <v>6</v>
      </c>
      <c r="U668">
        <v>23</v>
      </c>
      <c r="V668">
        <v>2</v>
      </c>
      <c r="W668">
        <v>7</v>
      </c>
      <c r="X668">
        <v>31.5</v>
      </c>
      <c r="Y668">
        <v>0</v>
      </c>
      <c r="Z668">
        <v>0</v>
      </c>
      <c r="AA668">
        <v>1.5</v>
      </c>
    </row>
    <row r="669" spans="1:27" x14ac:dyDescent="0.25">
      <c r="A669" t="s">
        <v>693</v>
      </c>
      <c r="B669">
        <v>60.9</v>
      </c>
      <c r="C669">
        <v>8.1818000000000008</v>
      </c>
      <c r="D669" s="1">
        <v>3.0800000000000001E-7</v>
      </c>
      <c r="E669">
        <v>64</v>
      </c>
      <c r="G669">
        <v>32</v>
      </c>
      <c r="H669">
        <v>39</v>
      </c>
      <c r="I669">
        <v>240</v>
      </c>
      <c r="J669">
        <v>44</v>
      </c>
      <c r="K669">
        <v>74</v>
      </c>
      <c r="L669">
        <v>310</v>
      </c>
      <c r="M669">
        <v>5</v>
      </c>
      <c r="N669">
        <v>15</v>
      </c>
      <c r="O669">
        <v>51.5</v>
      </c>
      <c r="P669">
        <v>5</v>
      </c>
      <c r="Q669">
        <v>3</v>
      </c>
      <c r="R669">
        <v>14</v>
      </c>
      <c r="S669">
        <v>2</v>
      </c>
      <c r="T669">
        <v>5</v>
      </c>
      <c r="U669">
        <v>17.5</v>
      </c>
      <c r="V669">
        <v>1</v>
      </c>
      <c r="W669">
        <v>5</v>
      </c>
      <c r="X669">
        <v>17.5</v>
      </c>
      <c r="Y669">
        <v>0</v>
      </c>
      <c r="Z669">
        <v>2</v>
      </c>
      <c r="AA669">
        <v>7</v>
      </c>
    </row>
    <row r="670" spans="1:27" x14ac:dyDescent="0.25">
      <c r="A670" t="s">
        <v>694</v>
      </c>
      <c r="B670">
        <v>60.9</v>
      </c>
      <c r="C670">
        <v>8.2007999999999992</v>
      </c>
      <c r="D670" s="1">
        <v>2.734E-7</v>
      </c>
      <c r="E670">
        <v>64</v>
      </c>
      <c r="G670">
        <v>20</v>
      </c>
      <c r="H670">
        <v>31</v>
      </c>
      <c r="I670">
        <v>212</v>
      </c>
      <c r="J670">
        <v>32</v>
      </c>
      <c r="K670">
        <v>73</v>
      </c>
      <c r="L670">
        <v>314</v>
      </c>
      <c r="M670">
        <v>5</v>
      </c>
      <c r="N670">
        <v>15</v>
      </c>
      <c r="O670">
        <v>63</v>
      </c>
      <c r="P670">
        <v>1</v>
      </c>
      <c r="Q670">
        <v>7</v>
      </c>
      <c r="R670">
        <v>18</v>
      </c>
      <c r="S670">
        <v>0</v>
      </c>
      <c r="T670">
        <v>4</v>
      </c>
      <c r="U670">
        <v>21</v>
      </c>
      <c r="V670">
        <v>0</v>
      </c>
      <c r="W670">
        <v>6</v>
      </c>
      <c r="X670">
        <v>22.5</v>
      </c>
      <c r="Y670">
        <v>1</v>
      </c>
      <c r="Z670">
        <v>0</v>
      </c>
      <c r="AA670">
        <v>0.5</v>
      </c>
    </row>
    <row r="671" spans="1:27" x14ac:dyDescent="0.25">
      <c r="A671" t="s">
        <v>695</v>
      </c>
      <c r="B671">
        <v>60.9</v>
      </c>
      <c r="C671">
        <v>8.2195</v>
      </c>
      <c r="D671" s="1">
        <v>3.0779999999999999E-7</v>
      </c>
      <c r="E671">
        <v>64</v>
      </c>
      <c r="G671">
        <v>22</v>
      </c>
      <c r="H671">
        <v>41</v>
      </c>
      <c r="I671">
        <v>223.5</v>
      </c>
      <c r="J671">
        <v>37</v>
      </c>
      <c r="K671">
        <v>84.5</v>
      </c>
      <c r="L671">
        <v>333.5</v>
      </c>
      <c r="M671">
        <v>5</v>
      </c>
      <c r="N671">
        <v>12</v>
      </c>
      <c r="O671">
        <v>61</v>
      </c>
      <c r="P671">
        <v>2</v>
      </c>
      <c r="Q671">
        <v>2</v>
      </c>
      <c r="R671">
        <v>20</v>
      </c>
      <c r="S671">
        <v>1</v>
      </c>
      <c r="T671">
        <v>7</v>
      </c>
      <c r="U671">
        <v>33</v>
      </c>
      <c r="V671">
        <v>2</v>
      </c>
      <c r="W671">
        <v>4</v>
      </c>
      <c r="X671">
        <v>26</v>
      </c>
      <c r="Y671">
        <v>0</v>
      </c>
      <c r="Z671">
        <v>0</v>
      </c>
      <c r="AA671">
        <v>5</v>
      </c>
    </row>
    <row r="672" spans="1:27" x14ac:dyDescent="0.25">
      <c r="A672" t="s">
        <v>696</v>
      </c>
      <c r="B672">
        <v>60.9</v>
      </c>
      <c r="C672">
        <v>8.2393000000000001</v>
      </c>
      <c r="D672" s="1">
        <v>3.0800000000000001E-7</v>
      </c>
      <c r="E672">
        <v>64</v>
      </c>
      <c r="G672">
        <v>27</v>
      </c>
      <c r="H672">
        <v>41</v>
      </c>
      <c r="I672">
        <v>247.5</v>
      </c>
      <c r="J672">
        <v>36</v>
      </c>
      <c r="K672">
        <v>58.5</v>
      </c>
      <c r="L672">
        <v>341.5</v>
      </c>
      <c r="M672">
        <v>5</v>
      </c>
      <c r="N672">
        <v>10</v>
      </c>
      <c r="O672">
        <v>54</v>
      </c>
      <c r="P672">
        <v>0</v>
      </c>
      <c r="Q672">
        <v>1</v>
      </c>
      <c r="R672">
        <v>12.5</v>
      </c>
      <c r="S672">
        <v>1</v>
      </c>
      <c r="T672">
        <v>3</v>
      </c>
      <c r="U672">
        <v>18.5</v>
      </c>
      <c r="V672">
        <v>2</v>
      </c>
      <c r="W672">
        <v>8</v>
      </c>
      <c r="X672">
        <v>26</v>
      </c>
      <c r="Y672">
        <v>0</v>
      </c>
      <c r="Z672">
        <v>0</v>
      </c>
      <c r="AA672">
        <v>2</v>
      </c>
    </row>
    <row r="673" spans="1:27" x14ac:dyDescent="0.25">
      <c r="A673" t="s">
        <v>697</v>
      </c>
      <c r="B673">
        <v>60</v>
      </c>
      <c r="C673">
        <v>8.2591000000000001</v>
      </c>
      <c r="D673" s="1">
        <v>3.079E-7</v>
      </c>
      <c r="E673">
        <v>64</v>
      </c>
      <c r="G673">
        <v>18</v>
      </c>
      <c r="H673">
        <v>28</v>
      </c>
      <c r="I673">
        <v>244</v>
      </c>
      <c r="J673">
        <v>42</v>
      </c>
      <c r="K673">
        <v>69</v>
      </c>
      <c r="L673">
        <v>366.5</v>
      </c>
      <c r="M673">
        <v>7</v>
      </c>
      <c r="N673">
        <v>5</v>
      </c>
      <c r="O673">
        <v>56.5</v>
      </c>
      <c r="P673">
        <v>2</v>
      </c>
      <c r="Q673">
        <v>5</v>
      </c>
      <c r="R673">
        <v>20</v>
      </c>
      <c r="S673">
        <v>4</v>
      </c>
      <c r="T673">
        <v>3</v>
      </c>
      <c r="U673">
        <v>27</v>
      </c>
      <c r="V673">
        <v>3</v>
      </c>
      <c r="W673">
        <v>4</v>
      </c>
      <c r="X673">
        <v>20</v>
      </c>
      <c r="Y673">
        <v>0</v>
      </c>
      <c r="Z673">
        <v>1</v>
      </c>
      <c r="AA673">
        <v>6.5</v>
      </c>
    </row>
    <row r="674" spans="1:27" x14ac:dyDescent="0.25">
      <c r="A674" t="s">
        <v>698</v>
      </c>
      <c r="B674">
        <v>60.9</v>
      </c>
      <c r="C674">
        <v>8.2805999999999997</v>
      </c>
      <c r="D674" s="1">
        <v>3.0769999999999998E-7</v>
      </c>
      <c r="E674">
        <v>64</v>
      </c>
      <c r="G674">
        <v>22</v>
      </c>
      <c r="H674">
        <v>36</v>
      </c>
      <c r="I674">
        <v>251</v>
      </c>
      <c r="J674">
        <v>35</v>
      </c>
      <c r="K674">
        <v>57</v>
      </c>
      <c r="L674">
        <v>371</v>
      </c>
      <c r="M674">
        <v>6</v>
      </c>
      <c r="N674">
        <v>9</v>
      </c>
      <c r="O674">
        <v>55.5</v>
      </c>
      <c r="P674">
        <v>0</v>
      </c>
      <c r="Q674">
        <v>3</v>
      </c>
      <c r="R674">
        <v>9</v>
      </c>
      <c r="S674">
        <v>4</v>
      </c>
      <c r="T674">
        <v>4</v>
      </c>
      <c r="U674">
        <v>25</v>
      </c>
      <c r="V674">
        <v>3</v>
      </c>
      <c r="W674">
        <v>3</v>
      </c>
      <c r="X674">
        <v>32</v>
      </c>
      <c r="Y674">
        <v>0</v>
      </c>
      <c r="Z674">
        <v>1</v>
      </c>
      <c r="AA674">
        <v>2.5</v>
      </c>
    </row>
    <row r="675" spans="1:27" x14ac:dyDescent="0.25">
      <c r="A675" t="s">
        <v>699</v>
      </c>
      <c r="B675">
        <v>60.9</v>
      </c>
      <c r="C675">
        <v>8.2993000000000006</v>
      </c>
      <c r="D675" s="1">
        <v>2.7959999999999999E-7</v>
      </c>
      <c r="E675">
        <v>64</v>
      </c>
      <c r="G675">
        <v>16</v>
      </c>
      <c r="H675">
        <v>55</v>
      </c>
      <c r="I675">
        <v>291.5</v>
      </c>
      <c r="J675">
        <v>33</v>
      </c>
      <c r="K675">
        <v>66</v>
      </c>
      <c r="L675">
        <v>366</v>
      </c>
      <c r="M675">
        <v>2</v>
      </c>
      <c r="N675">
        <v>12</v>
      </c>
      <c r="O675">
        <v>48.5</v>
      </c>
      <c r="P675">
        <v>1</v>
      </c>
      <c r="Q675">
        <v>2</v>
      </c>
      <c r="R675">
        <v>10.5</v>
      </c>
      <c r="S675">
        <v>2</v>
      </c>
      <c r="T675">
        <v>4</v>
      </c>
      <c r="U675">
        <v>21</v>
      </c>
      <c r="V675">
        <v>5</v>
      </c>
      <c r="W675">
        <v>4</v>
      </c>
      <c r="X675">
        <v>36.5</v>
      </c>
      <c r="Y675">
        <v>1</v>
      </c>
      <c r="Z675">
        <v>1</v>
      </c>
      <c r="AA675">
        <v>6</v>
      </c>
    </row>
    <row r="676" spans="1:27" x14ac:dyDescent="0.25">
      <c r="A676" t="s">
        <v>700</v>
      </c>
      <c r="B676">
        <v>60.9</v>
      </c>
      <c r="C676">
        <v>8.32</v>
      </c>
      <c r="D676" s="1">
        <v>3.0619999999999998E-7</v>
      </c>
      <c r="E676">
        <v>64</v>
      </c>
      <c r="G676">
        <v>22</v>
      </c>
      <c r="H676">
        <v>41</v>
      </c>
      <c r="I676">
        <v>294</v>
      </c>
      <c r="J676">
        <v>38</v>
      </c>
      <c r="K676">
        <v>76</v>
      </c>
      <c r="L676">
        <v>367.5</v>
      </c>
      <c r="M676">
        <v>4</v>
      </c>
      <c r="N676">
        <v>17</v>
      </c>
      <c r="O676">
        <v>75.5</v>
      </c>
      <c r="P676">
        <v>1</v>
      </c>
      <c r="Q676">
        <v>2</v>
      </c>
      <c r="R676">
        <v>12</v>
      </c>
      <c r="S676">
        <v>3.5</v>
      </c>
      <c r="T676">
        <v>6</v>
      </c>
      <c r="U676">
        <v>37.5</v>
      </c>
      <c r="V676">
        <v>3</v>
      </c>
      <c r="W676">
        <v>3</v>
      </c>
      <c r="X676">
        <v>19</v>
      </c>
      <c r="Y676">
        <v>2</v>
      </c>
      <c r="Z676">
        <v>0</v>
      </c>
      <c r="AA676">
        <v>4</v>
      </c>
    </row>
    <row r="677" spans="1:27" x14ac:dyDescent="0.25">
      <c r="A677" t="s">
        <v>701</v>
      </c>
      <c r="B677">
        <v>60.9</v>
      </c>
      <c r="C677">
        <v>8.3394999999999992</v>
      </c>
      <c r="D677" s="1">
        <v>3.079E-7</v>
      </c>
      <c r="E677">
        <v>64</v>
      </c>
      <c r="G677">
        <v>15</v>
      </c>
      <c r="H677">
        <v>43</v>
      </c>
      <c r="I677">
        <v>264</v>
      </c>
      <c r="J677">
        <v>32</v>
      </c>
      <c r="K677">
        <v>76</v>
      </c>
      <c r="L677">
        <v>373.5</v>
      </c>
      <c r="M677">
        <v>7</v>
      </c>
      <c r="N677">
        <v>12</v>
      </c>
      <c r="O677">
        <v>49.5</v>
      </c>
      <c r="P677">
        <v>4</v>
      </c>
      <c r="Q677">
        <v>2</v>
      </c>
      <c r="R677">
        <v>16</v>
      </c>
      <c r="S677">
        <v>2</v>
      </c>
      <c r="T677">
        <v>6</v>
      </c>
      <c r="U677">
        <v>23</v>
      </c>
      <c r="V677">
        <v>6</v>
      </c>
      <c r="W677">
        <v>8</v>
      </c>
      <c r="X677">
        <v>36.5</v>
      </c>
      <c r="Y677">
        <v>0</v>
      </c>
      <c r="Z677">
        <v>1</v>
      </c>
      <c r="AA677">
        <v>0.5</v>
      </c>
    </row>
    <row r="678" spans="1:27" x14ac:dyDescent="0.25">
      <c r="A678" t="s">
        <v>702</v>
      </c>
      <c r="B678">
        <v>60.9</v>
      </c>
      <c r="C678">
        <v>8.3574999999999999</v>
      </c>
      <c r="D678" s="1">
        <v>2.973E-7</v>
      </c>
      <c r="E678">
        <v>64</v>
      </c>
      <c r="G678">
        <v>27</v>
      </c>
      <c r="H678">
        <v>40</v>
      </c>
      <c r="I678">
        <v>266.5</v>
      </c>
      <c r="J678">
        <v>33</v>
      </c>
      <c r="K678">
        <v>57</v>
      </c>
      <c r="L678">
        <v>364</v>
      </c>
      <c r="M678">
        <v>6</v>
      </c>
      <c r="N678">
        <v>6</v>
      </c>
      <c r="O678">
        <v>66</v>
      </c>
      <c r="P678">
        <v>2</v>
      </c>
      <c r="Q678">
        <v>2</v>
      </c>
      <c r="R678">
        <v>17</v>
      </c>
      <c r="S678">
        <v>4</v>
      </c>
      <c r="T678">
        <v>4</v>
      </c>
      <c r="U678">
        <v>33.5</v>
      </c>
      <c r="V678">
        <v>1</v>
      </c>
      <c r="W678">
        <v>6</v>
      </c>
      <c r="X678">
        <v>26.5</v>
      </c>
      <c r="Y678">
        <v>1</v>
      </c>
      <c r="Z678">
        <v>1</v>
      </c>
      <c r="AA678">
        <v>7.5</v>
      </c>
    </row>
    <row r="679" spans="1:27" x14ac:dyDescent="0.25">
      <c r="A679" t="s">
        <v>703</v>
      </c>
      <c r="B679">
        <v>60.9</v>
      </c>
      <c r="C679">
        <v>8.3779000000000003</v>
      </c>
      <c r="D679" s="1">
        <v>3.0820000000000002E-7</v>
      </c>
      <c r="E679">
        <v>64</v>
      </c>
      <c r="G679">
        <v>31</v>
      </c>
      <c r="H679">
        <v>41</v>
      </c>
      <c r="I679">
        <v>270</v>
      </c>
      <c r="J679">
        <v>34</v>
      </c>
      <c r="K679">
        <v>55</v>
      </c>
      <c r="L679">
        <v>376.5</v>
      </c>
      <c r="M679">
        <v>4</v>
      </c>
      <c r="N679">
        <v>11</v>
      </c>
      <c r="O679">
        <v>48</v>
      </c>
      <c r="P679">
        <v>5</v>
      </c>
      <c r="Q679">
        <v>3</v>
      </c>
      <c r="R679">
        <v>37</v>
      </c>
      <c r="S679">
        <v>2</v>
      </c>
      <c r="T679">
        <v>3</v>
      </c>
      <c r="U679">
        <v>29</v>
      </c>
      <c r="V679">
        <v>1</v>
      </c>
      <c r="W679">
        <v>4</v>
      </c>
      <c r="X679">
        <v>31</v>
      </c>
      <c r="Y679">
        <v>0</v>
      </c>
      <c r="Z679">
        <v>1</v>
      </c>
      <c r="AA679">
        <v>4.5</v>
      </c>
    </row>
    <row r="680" spans="1:27" x14ac:dyDescent="0.25">
      <c r="A680" t="s">
        <v>704</v>
      </c>
      <c r="B680">
        <v>60.9</v>
      </c>
      <c r="C680">
        <v>8.3992000000000004</v>
      </c>
      <c r="D680" s="1">
        <v>3.0800000000000001E-7</v>
      </c>
      <c r="E680">
        <v>64</v>
      </c>
      <c r="G680">
        <v>21</v>
      </c>
      <c r="H680">
        <v>39</v>
      </c>
      <c r="I680">
        <v>269.5</v>
      </c>
      <c r="J680">
        <v>33</v>
      </c>
      <c r="K680">
        <v>55</v>
      </c>
      <c r="L680">
        <v>382.5</v>
      </c>
      <c r="M680">
        <v>4</v>
      </c>
      <c r="N680">
        <v>7</v>
      </c>
      <c r="O680">
        <v>62.5</v>
      </c>
      <c r="P680">
        <v>5</v>
      </c>
      <c r="Q680">
        <v>5</v>
      </c>
      <c r="R680">
        <v>21.5</v>
      </c>
      <c r="S680">
        <v>3</v>
      </c>
      <c r="T680">
        <v>4</v>
      </c>
      <c r="U680">
        <v>27</v>
      </c>
      <c r="V680">
        <v>2</v>
      </c>
      <c r="W680">
        <v>7</v>
      </c>
      <c r="X680">
        <v>29</v>
      </c>
      <c r="Y680">
        <v>1</v>
      </c>
      <c r="Z680">
        <v>0</v>
      </c>
      <c r="AA680">
        <v>3</v>
      </c>
    </row>
    <row r="681" spans="1:27" x14ac:dyDescent="0.25">
      <c r="A681" t="s">
        <v>705</v>
      </c>
      <c r="B681">
        <v>60.9</v>
      </c>
      <c r="C681">
        <v>8.4186999999999994</v>
      </c>
      <c r="D681" s="1">
        <v>2.1640000000000001E-7</v>
      </c>
      <c r="E681">
        <v>64</v>
      </c>
      <c r="G681">
        <v>19</v>
      </c>
      <c r="H681">
        <v>34</v>
      </c>
      <c r="I681">
        <v>278</v>
      </c>
      <c r="J681">
        <v>38</v>
      </c>
      <c r="K681">
        <v>49</v>
      </c>
      <c r="L681">
        <v>386</v>
      </c>
      <c r="M681">
        <v>3</v>
      </c>
      <c r="N681">
        <v>7</v>
      </c>
      <c r="O681">
        <v>57.5</v>
      </c>
      <c r="P681">
        <v>1</v>
      </c>
      <c r="Q681">
        <v>2</v>
      </c>
      <c r="R681">
        <v>19</v>
      </c>
      <c r="S681">
        <v>3</v>
      </c>
      <c r="T681">
        <v>4</v>
      </c>
      <c r="U681">
        <v>25.5</v>
      </c>
      <c r="V681">
        <v>3</v>
      </c>
      <c r="W681">
        <v>5</v>
      </c>
      <c r="X681">
        <v>27</v>
      </c>
      <c r="Y681">
        <v>0</v>
      </c>
      <c r="Z681">
        <v>3</v>
      </c>
      <c r="AA681">
        <v>7.5</v>
      </c>
    </row>
    <row r="682" spans="1:27" x14ac:dyDescent="0.25">
      <c r="A682" t="s">
        <v>706</v>
      </c>
      <c r="B682">
        <v>60.9</v>
      </c>
      <c r="C682">
        <v>8.4385999999999992</v>
      </c>
      <c r="D682" s="1">
        <v>3.0800000000000001E-7</v>
      </c>
      <c r="E682">
        <v>64</v>
      </c>
      <c r="G682">
        <v>28</v>
      </c>
      <c r="H682">
        <v>35</v>
      </c>
      <c r="I682">
        <v>281</v>
      </c>
      <c r="J682">
        <v>33</v>
      </c>
      <c r="K682">
        <v>54</v>
      </c>
      <c r="L682">
        <v>362</v>
      </c>
      <c r="M682">
        <v>1</v>
      </c>
      <c r="N682">
        <v>10</v>
      </c>
      <c r="O682">
        <v>72.5</v>
      </c>
      <c r="P682">
        <v>2</v>
      </c>
      <c r="Q682">
        <v>3</v>
      </c>
      <c r="R682">
        <v>16</v>
      </c>
      <c r="S682">
        <v>4</v>
      </c>
      <c r="T682">
        <v>4</v>
      </c>
      <c r="U682">
        <v>39</v>
      </c>
      <c r="V682">
        <v>2</v>
      </c>
      <c r="W682">
        <v>4</v>
      </c>
      <c r="X682">
        <v>26.5</v>
      </c>
      <c r="Y682">
        <v>1</v>
      </c>
      <c r="Z682">
        <v>0</v>
      </c>
      <c r="AA682">
        <v>3.5</v>
      </c>
    </row>
    <row r="683" spans="1:27" x14ac:dyDescent="0.25">
      <c r="A683" t="s">
        <v>707</v>
      </c>
      <c r="B683">
        <v>60.9</v>
      </c>
      <c r="C683">
        <v>8.4608000000000008</v>
      </c>
      <c r="D683" s="1">
        <v>2.6679999999999998E-7</v>
      </c>
      <c r="E683">
        <v>64</v>
      </c>
      <c r="G683">
        <v>28</v>
      </c>
      <c r="H683">
        <v>43</v>
      </c>
      <c r="I683">
        <v>280.5</v>
      </c>
      <c r="J683">
        <v>21</v>
      </c>
      <c r="K683">
        <v>50</v>
      </c>
      <c r="L683">
        <v>353</v>
      </c>
      <c r="M683">
        <v>1</v>
      </c>
      <c r="N683">
        <v>6</v>
      </c>
      <c r="O683">
        <v>53.5</v>
      </c>
      <c r="P683">
        <v>1</v>
      </c>
      <c r="Q683">
        <v>2</v>
      </c>
      <c r="R683">
        <v>20</v>
      </c>
      <c r="S683">
        <v>2</v>
      </c>
      <c r="T683">
        <v>2</v>
      </c>
      <c r="U683">
        <v>28.5</v>
      </c>
      <c r="V683">
        <v>0</v>
      </c>
      <c r="W683">
        <v>1</v>
      </c>
      <c r="X683">
        <v>24</v>
      </c>
      <c r="Y683">
        <v>1</v>
      </c>
      <c r="Z683">
        <v>0</v>
      </c>
      <c r="AA683">
        <v>1.5</v>
      </c>
    </row>
    <row r="684" spans="1:27" x14ac:dyDescent="0.25">
      <c r="A684" t="s">
        <v>708</v>
      </c>
      <c r="B684">
        <v>60.9</v>
      </c>
      <c r="C684">
        <v>8.4799000000000007</v>
      </c>
      <c r="D684" s="1">
        <v>3.0800000000000001E-7</v>
      </c>
      <c r="E684">
        <v>64</v>
      </c>
      <c r="G684">
        <v>23</v>
      </c>
      <c r="H684">
        <v>35</v>
      </c>
      <c r="I684">
        <v>280</v>
      </c>
      <c r="J684">
        <v>24</v>
      </c>
      <c r="K684">
        <v>52</v>
      </c>
      <c r="L684">
        <v>382</v>
      </c>
      <c r="M684">
        <v>4</v>
      </c>
      <c r="N684">
        <v>5</v>
      </c>
      <c r="O684">
        <v>67</v>
      </c>
      <c r="P684">
        <v>3</v>
      </c>
      <c r="Q684">
        <v>4</v>
      </c>
      <c r="R684">
        <v>19</v>
      </c>
      <c r="S684">
        <v>2</v>
      </c>
      <c r="T684">
        <v>3</v>
      </c>
      <c r="U684">
        <v>21</v>
      </c>
      <c r="V684">
        <v>3</v>
      </c>
      <c r="W684">
        <v>6</v>
      </c>
      <c r="X684">
        <v>43.5</v>
      </c>
      <c r="Y684">
        <v>1</v>
      </c>
      <c r="Z684">
        <v>0</v>
      </c>
      <c r="AA684">
        <v>4.5</v>
      </c>
    </row>
    <row r="685" spans="1:27" x14ac:dyDescent="0.25">
      <c r="A685" t="s">
        <v>709</v>
      </c>
      <c r="B685">
        <v>60.9</v>
      </c>
      <c r="C685">
        <v>8.5039999999999996</v>
      </c>
      <c r="D685" s="1">
        <v>3.079E-7</v>
      </c>
      <c r="E685">
        <v>64</v>
      </c>
      <c r="G685">
        <v>20</v>
      </c>
      <c r="H685">
        <v>33</v>
      </c>
      <c r="I685">
        <v>306</v>
      </c>
      <c r="J685">
        <v>24</v>
      </c>
      <c r="K685">
        <v>51</v>
      </c>
      <c r="L685">
        <v>378</v>
      </c>
      <c r="M685">
        <v>3</v>
      </c>
      <c r="N685">
        <v>12</v>
      </c>
      <c r="O685">
        <v>60</v>
      </c>
      <c r="P685">
        <v>1</v>
      </c>
      <c r="Q685">
        <v>3</v>
      </c>
      <c r="R685">
        <v>23.5</v>
      </c>
      <c r="S685">
        <v>2</v>
      </c>
      <c r="T685">
        <v>2</v>
      </c>
      <c r="U685">
        <v>31</v>
      </c>
      <c r="V685">
        <v>0</v>
      </c>
      <c r="W685">
        <v>4</v>
      </c>
      <c r="X685">
        <v>29</v>
      </c>
      <c r="Y685">
        <v>1</v>
      </c>
      <c r="Z685">
        <v>2</v>
      </c>
      <c r="AA685">
        <v>11</v>
      </c>
    </row>
    <row r="686" spans="1:27" x14ac:dyDescent="0.25">
      <c r="A686" t="s">
        <v>710</v>
      </c>
      <c r="B686">
        <v>60.9</v>
      </c>
      <c r="C686">
        <v>8.5188000000000006</v>
      </c>
      <c r="D686" s="1">
        <v>3.079E-7</v>
      </c>
      <c r="E686">
        <v>64</v>
      </c>
      <c r="G686">
        <v>15</v>
      </c>
      <c r="H686">
        <v>28</v>
      </c>
      <c r="I686">
        <v>291</v>
      </c>
      <c r="J686">
        <v>21</v>
      </c>
      <c r="K686">
        <v>53</v>
      </c>
      <c r="L686">
        <v>352</v>
      </c>
      <c r="M686">
        <v>3</v>
      </c>
      <c r="N686">
        <v>4</v>
      </c>
      <c r="O686">
        <v>57</v>
      </c>
      <c r="P686">
        <v>0</v>
      </c>
      <c r="Q686">
        <v>1</v>
      </c>
      <c r="R686">
        <v>18</v>
      </c>
      <c r="S686">
        <v>3</v>
      </c>
      <c r="T686">
        <v>1</v>
      </c>
      <c r="U686">
        <v>28.5</v>
      </c>
      <c r="V686">
        <v>0</v>
      </c>
      <c r="W686">
        <v>4</v>
      </c>
      <c r="X686">
        <v>34</v>
      </c>
      <c r="Y686">
        <v>1</v>
      </c>
      <c r="Z686">
        <v>1</v>
      </c>
      <c r="AA686">
        <v>6.5</v>
      </c>
    </row>
    <row r="687" spans="1:27" x14ac:dyDescent="0.25">
      <c r="A687" t="s">
        <v>711</v>
      </c>
      <c r="B687">
        <v>60.9</v>
      </c>
      <c r="C687">
        <v>8.5408000000000008</v>
      </c>
      <c r="D687" s="1">
        <v>3.0800000000000001E-7</v>
      </c>
      <c r="E687">
        <v>64</v>
      </c>
      <c r="G687">
        <v>19</v>
      </c>
      <c r="H687">
        <v>35</v>
      </c>
      <c r="I687">
        <v>312</v>
      </c>
      <c r="J687">
        <v>21</v>
      </c>
      <c r="K687">
        <v>48</v>
      </c>
      <c r="L687">
        <v>351.5</v>
      </c>
      <c r="M687">
        <v>1</v>
      </c>
      <c r="N687">
        <v>8</v>
      </c>
      <c r="O687">
        <v>74.5</v>
      </c>
      <c r="P687">
        <v>2</v>
      </c>
      <c r="Q687">
        <v>6</v>
      </c>
      <c r="R687">
        <v>24</v>
      </c>
      <c r="S687">
        <v>3</v>
      </c>
      <c r="T687">
        <v>13</v>
      </c>
      <c r="U687">
        <v>39</v>
      </c>
      <c r="V687">
        <v>5</v>
      </c>
      <c r="W687">
        <v>2</v>
      </c>
      <c r="X687">
        <v>28</v>
      </c>
      <c r="Y687">
        <v>2</v>
      </c>
      <c r="Z687">
        <v>2</v>
      </c>
      <c r="AA687">
        <v>5.5</v>
      </c>
    </row>
    <row r="688" spans="1:27" x14ac:dyDescent="0.25">
      <c r="A688" t="s">
        <v>712</v>
      </c>
      <c r="B688">
        <v>60.9</v>
      </c>
      <c r="C688">
        <v>8.5622000000000007</v>
      </c>
      <c r="D688" s="1">
        <v>3.0800000000000001E-7</v>
      </c>
      <c r="E688">
        <v>64</v>
      </c>
      <c r="G688">
        <v>24</v>
      </c>
      <c r="H688">
        <v>35</v>
      </c>
      <c r="I688">
        <v>307.5</v>
      </c>
      <c r="J688">
        <v>26</v>
      </c>
      <c r="K688">
        <v>43</v>
      </c>
      <c r="L688">
        <v>354.5</v>
      </c>
      <c r="M688">
        <v>2</v>
      </c>
      <c r="N688">
        <v>13</v>
      </c>
      <c r="O688">
        <v>68</v>
      </c>
      <c r="P688">
        <v>1</v>
      </c>
      <c r="Q688">
        <v>1</v>
      </c>
      <c r="R688">
        <v>13.5</v>
      </c>
      <c r="S688">
        <v>3</v>
      </c>
      <c r="T688">
        <v>10</v>
      </c>
      <c r="U688">
        <v>37.5</v>
      </c>
      <c r="V688">
        <v>7</v>
      </c>
      <c r="W688">
        <v>7</v>
      </c>
      <c r="X688">
        <v>43</v>
      </c>
      <c r="Y688">
        <v>0</v>
      </c>
      <c r="Z688">
        <v>2</v>
      </c>
      <c r="AA688">
        <v>4.5</v>
      </c>
    </row>
    <row r="689" spans="1:27" x14ac:dyDescent="0.25">
      <c r="A689" t="s">
        <v>713</v>
      </c>
      <c r="B689">
        <v>60.9</v>
      </c>
      <c r="C689">
        <v>8.5807000000000002</v>
      </c>
      <c r="D689" s="1">
        <v>3.0800000000000001E-7</v>
      </c>
      <c r="E689">
        <v>64</v>
      </c>
      <c r="G689">
        <v>18</v>
      </c>
      <c r="H689">
        <v>37</v>
      </c>
      <c r="I689">
        <v>295</v>
      </c>
      <c r="J689">
        <v>20</v>
      </c>
      <c r="K689">
        <v>42</v>
      </c>
      <c r="L689">
        <v>325.5</v>
      </c>
      <c r="M689">
        <v>6</v>
      </c>
      <c r="N689">
        <v>9</v>
      </c>
      <c r="O689">
        <v>67</v>
      </c>
      <c r="P689">
        <v>5</v>
      </c>
      <c r="Q689">
        <v>2</v>
      </c>
      <c r="R689">
        <v>27</v>
      </c>
      <c r="S689">
        <v>2</v>
      </c>
      <c r="T689">
        <v>9</v>
      </c>
      <c r="U689">
        <v>31.5</v>
      </c>
      <c r="V689">
        <v>4</v>
      </c>
      <c r="W689">
        <v>4</v>
      </c>
      <c r="X689">
        <v>24.5</v>
      </c>
      <c r="Y689">
        <v>1</v>
      </c>
      <c r="Z689">
        <v>2</v>
      </c>
      <c r="AA689">
        <v>7</v>
      </c>
    </row>
    <row r="690" spans="1:27" x14ac:dyDescent="0.25">
      <c r="A690" t="s">
        <v>714</v>
      </c>
      <c r="B690">
        <v>60.9</v>
      </c>
      <c r="C690">
        <v>8.6014999999999997</v>
      </c>
      <c r="D690" s="1">
        <v>3.0769999999999998E-7</v>
      </c>
      <c r="E690">
        <v>64</v>
      </c>
      <c r="G690">
        <v>18</v>
      </c>
      <c r="H690">
        <v>27</v>
      </c>
      <c r="I690">
        <v>291.5</v>
      </c>
      <c r="J690">
        <v>26</v>
      </c>
      <c r="K690">
        <v>40</v>
      </c>
      <c r="L690">
        <v>361.5</v>
      </c>
      <c r="M690">
        <v>4</v>
      </c>
      <c r="N690">
        <v>3</v>
      </c>
      <c r="O690">
        <v>56</v>
      </c>
      <c r="P690">
        <v>1</v>
      </c>
      <c r="Q690">
        <v>4</v>
      </c>
      <c r="R690">
        <v>20</v>
      </c>
      <c r="S690">
        <v>0</v>
      </c>
      <c r="T690">
        <v>3</v>
      </c>
      <c r="U690">
        <v>24</v>
      </c>
      <c r="V690">
        <v>1</v>
      </c>
      <c r="W690">
        <v>4</v>
      </c>
      <c r="X690">
        <v>17</v>
      </c>
      <c r="Y690">
        <v>3</v>
      </c>
      <c r="Z690">
        <v>1</v>
      </c>
      <c r="AA690">
        <v>5</v>
      </c>
    </row>
    <row r="691" spans="1:27" x14ac:dyDescent="0.25">
      <c r="A691" t="s">
        <v>715</v>
      </c>
      <c r="B691">
        <v>60.9</v>
      </c>
      <c r="C691">
        <v>8.6211000000000002</v>
      </c>
      <c r="D691" s="1">
        <v>2.3900000000000001E-7</v>
      </c>
      <c r="E691">
        <v>64</v>
      </c>
      <c r="G691">
        <v>29</v>
      </c>
      <c r="H691">
        <v>35</v>
      </c>
      <c r="I691">
        <v>277.5</v>
      </c>
      <c r="J691">
        <v>18</v>
      </c>
      <c r="K691">
        <v>49</v>
      </c>
      <c r="L691">
        <v>345</v>
      </c>
      <c r="M691">
        <v>2</v>
      </c>
      <c r="N691">
        <v>7</v>
      </c>
      <c r="O691">
        <v>61</v>
      </c>
      <c r="P691">
        <v>2</v>
      </c>
      <c r="Q691">
        <v>4</v>
      </c>
      <c r="R691">
        <v>23.5</v>
      </c>
      <c r="S691">
        <v>1</v>
      </c>
      <c r="T691">
        <v>5</v>
      </c>
      <c r="U691">
        <v>32</v>
      </c>
      <c r="V691">
        <v>3</v>
      </c>
      <c r="W691">
        <v>1</v>
      </c>
      <c r="X691">
        <v>23</v>
      </c>
      <c r="Y691">
        <v>1</v>
      </c>
      <c r="Z691">
        <v>0</v>
      </c>
      <c r="AA691">
        <v>2.5</v>
      </c>
    </row>
    <row r="692" spans="1:27" x14ac:dyDescent="0.25">
      <c r="A692" t="s">
        <v>716</v>
      </c>
      <c r="B692">
        <v>60.9</v>
      </c>
      <c r="C692">
        <v>8.6381999999999994</v>
      </c>
      <c r="D692" s="1">
        <v>2.3999999999999998E-7</v>
      </c>
      <c r="E692">
        <v>64</v>
      </c>
      <c r="G692">
        <v>22</v>
      </c>
      <c r="H692">
        <v>44</v>
      </c>
      <c r="I692">
        <v>298</v>
      </c>
      <c r="J692">
        <v>16</v>
      </c>
      <c r="K692">
        <v>32</v>
      </c>
      <c r="L692">
        <v>347</v>
      </c>
      <c r="M692">
        <v>5</v>
      </c>
      <c r="N692">
        <v>11</v>
      </c>
      <c r="O692">
        <v>63.5</v>
      </c>
      <c r="P692">
        <v>1</v>
      </c>
      <c r="Q692">
        <v>4</v>
      </c>
      <c r="R692">
        <v>25</v>
      </c>
      <c r="S692">
        <v>3</v>
      </c>
      <c r="T692">
        <v>4</v>
      </c>
      <c r="U692">
        <v>39.5</v>
      </c>
      <c r="V692">
        <v>2</v>
      </c>
      <c r="W692">
        <v>2</v>
      </c>
      <c r="X692">
        <v>42.5</v>
      </c>
      <c r="Y692">
        <v>0</v>
      </c>
      <c r="Z692">
        <v>0</v>
      </c>
      <c r="AA692">
        <v>2</v>
      </c>
    </row>
    <row r="693" spans="1:27" x14ac:dyDescent="0.25">
      <c r="A693" t="s">
        <v>717</v>
      </c>
      <c r="B693">
        <v>60.9</v>
      </c>
      <c r="C693">
        <v>8.6620000000000008</v>
      </c>
      <c r="D693" s="1">
        <v>2.3910000000000002E-7</v>
      </c>
      <c r="E693">
        <v>64</v>
      </c>
      <c r="G693">
        <v>18</v>
      </c>
      <c r="H693">
        <v>32</v>
      </c>
      <c r="I693">
        <v>291.5</v>
      </c>
      <c r="J693">
        <v>18</v>
      </c>
      <c r="K693">
        <v>32</v>
      </c>
      <c r="L693">
        <v>352.5</v>
      </c>
      <c r="M693">
        <v>1</v>
      </c>
      <c r="N693">
        <v>9</v>
      </c>
      <c r="O693">
        <v>63</v>
      </c>
      <c r="P693">
        <v>0</v>
      </c>
      <c r="Q693">
        <v>4</v>
      </c>
      <c r="R693">
        <v>20</v>
      </c>
      <c r="S693">
        <v>0</v>
      </c>
      <c r="T693">
        <v>7</v>
      </c>
      <c r="U693">
        <v>38.5</v>
      </c>
      <c r="V693">
        <v>4</v>
      </c>
      <c r="W693">
        <v>7</v>
      </c>
      <c r="X693">
        <v>41.5</v>
      </c>
      <c r="Y693">
        <v>1</v>
      </c>
      <c r="Z693">
        <v>2</v>
      </c>
      <c r="AA693">
        <v>6</v>
      </c>
    </row>
    <row r="694" spans="1:27" x14ac:dyDescent="0.25">
      <c r="A694" t="s">
        <v>718</v>
      </c>
      <c r="B694">
        <v>60.9</v>
      </c>
      <c r="C694">
        <v>8.68</v>
      </c>
      <c r="D694" s="1">
        <v>3.072E-7</v>
      </c>
      <c r="E694">
        <v>64</v>
      </c>
      <c r="G694">
        <v>22</v>
      </c>
      <c r="H694">
        <v>39</v>
      </c>
      <c r="I694">
        <v>280.5</v>
      </c>
      <c r="J694">
        <v>15</v>
      </c>
      <c r="K694">
        <v>48</v>
      </c>
      <c r="L694">
        <v>339.5</v>
      </c>
      <c r="M694">
        <v>3</v>
      </c>
      <c r="N694">
        <v>7</v>
      </c>
      <c r="O694">
        <v>56</v>
      </c>
      <c r="P694">
        <v>0</v>
      </c>
      <c r="Q694">
        <v>8</v>
      </c>
      <c r="R694">
        <v>20.5</v>
      </c>
      <c r="S694">
        <v>6</v>
      </c>
      <c r="T694">
        <v>7</v>
      </c>
      <c r="U694">
        <v>42</v>
      </c>
      <c r="V694">
        <v>3</v>
      </c>
      <c r="W694">
        <v>3</v>
      </c>
      <c r="X694">
        <v>37</v>
      </c>
      <c r="Y694">
        <v>1</v>
      </c>
      <c r="Z694">
        <v>3</v>
      </c>
      <c r="AA694">
        <v>9.5</v>
      </c>
    </row>
    <row r="695" spans="1:27" x14ac:dyDescent="0.25">
      <c r="A695" t="s">
        <v>719</v>
      </c>
      <c r="B695">
        <v>60.9</v>
      </c>
      <c r="C695">
        <v>8.6998999999999995</v>
      </c>
      <c r="D695" s="1">
        <v>2.3809999999999999E-7</v>
      </c>
      <c r="E695">
        <v>64</v>
      </c>
      <c r="G695">
        <v>19</v>
      </c>
      <c r="H695">
        <v>33</v>
      </c>
      <c r="I695">
        <v>326.5</v>
      </c>
      <c r="J695">
        <v>32</v>
      </c>
      <c r="K695">
        <v>42</v>
      </c>
      <c r="L695">
        <v>385</v>
      </c>
      <c r="M695">
        <v>1</v>
      </c>
      <c r="N695">
        <v>10</v>
      </c>
      <c r="O695">
        <v>68.5</v>
      </c>
      <c r="P695">
        <v>0</v>
      </c>
      <c r="Q695">
        <v>2</v>
      </c>
      <c r="R695">
        <v>15.5</v>
      </c>
      <c r="S695">
        <v>1</v>
      </c>
      <c r="T695">
        <v>3.5</v>
      </c>
      <c r="U695">
        <v>45</v>
      </c>
      <c r="V695">
        <v>4</v>
      </c>
      <c r="W695">
        <v>4</v>
      </c>
      <c r="X695">
        <v>36</v>
      </c>
      <c r="Y695">
        <v>5</v>
      </c>
      <c r="Z695">
        <v>1</v>
      </c>
      <c r="AA695">
        <v>12.5</v>
      </c>
    </row>
    <row r="696" spans="1:27" x14ac:dyDescent="0.25">
      <c r="A696" t="s">
        <v>720</v>
      </c>
      <c r="B696">
        <v>60.9</v>
      </c>
      <c r="C696">
        <v>8.7196999999999996</v>
      </c>
      <c r="D696" s="1">
        <v>2.3480000000000001E-7</v>
      </c>
      <c r="E696">
        <v>64</v>
      </c>
      <c r="G696">
        <v>19</v>
      </c>
      <c r="H696">
        <v>26</v>
      </c>
      <c r="I696">
        <v>308.5</v>
      </c>
      <c r="J696">
        <v>30</v>
      </c>
      <c r="K696">
        <v>48</v>
      </c>
      <c r="L696">
        <v>381</v>
      </c>
      <c r="M696">
        <v>6</v>
      </c>
      <c r="N696">
        <v>7</v>
      </c>
      <c r="O696">
        <v>55</v>
      </c>
      <c r="P696">
        <v>3</v>
      </c>
      <c r="Q696">
        <v>2</v>
      </c>
      <c r="R696">
        <v>23.5</v>
      </c>
      <c r="S696">
        <v>1</v>
      </c>
      <c r="T696">
        <v>5</v>
      </c>
      <c r="U696">
        <v>28.5</v>
      </c>
      <c r="V696">
        <v>5</v>
      </c>
      <c r="W696">
        <v>5.5</v>
      </c>
      <c r="X696">
        <v>34.5</v>
      </c>
      <c r="Y696">
        <v>2</v>
      </c>
      <c r="Z696">
        <v>3</v>
      </c>
      <c r="AA696">
        <v>17</v>
      </c>
    </row>
    <row r="697" spans="1:27" x14ac:dyDescent="0.25">
      <c r="A697" t="s">
        <v>721</v>
      </c>
      <c r="B697">
        <v>60.9</v>
      </c>
      <c r="C697">
        <v>8.7401</v>
      </c>
      <c r="D697" s="1">
        <v>2.3690000000000001E-7</v>
      </c>
      <c r="E697">
        <v>64</v>
      </c>
      <c r="G697">
        <v>19</v>
      </c>
      <c r="H697">
        <v>35</v>
      </c>
      <c r="I697">
        <v>318.5</v>
      </c>
      <c r="J697">
        <v>39</v>
      </c>
      <c r="K697">
        <v>46</v>
      </c>
      <c r="L697">
        <v>350</v>
      </c>
      <c r="M697">
        <v>7</v>
      </c>
      <c r="N697">
        <v>6</v>
      </c>
      <c r="O697">
        <v>75.5</v>
      </c>
      <c r="P697">
        <v>0</v>
      </c>
      <c r="Q697">
        <v>1</v>
      </c>
      <c r="R697">
        <v>20</v>
      </c>
      <c r="S697">
        <v>2</v>
      </c>
      <c r="T697">
        <v>4</v>
      </c>
      <c r="U697">
        <v>34.5</v>
      </c>
      <c r="V697">
        <v>1</v>
      </c>
      <c r="W697">
        <v>6</v>
      </c>
      <c r="X697">
        <v>38.5</v>
      </c>
      <c r="Y697">
        <v>4</v>
      </c>
      <c r="Z697">
        <v>5</v>
      </c>
      <c r="AA697">
        <v>18.5</v>
      </c>
    </row>
    <row r="698" spans="1:27" x14ac:dyDescent="0.25">
      <c r="A698" t="s">
        <v>722</v>
      </c>
      <c r="B698">
        <v>60.9</v>
      </c>
      <c r="C698">
        <v>8.7597000000000005</v>
      </c>
      <c r="D698" s="1">
        <v>3.0769999999999998E-7</v>
      </c>
      <c r="E698">
        <v>64</v>
      </c>
      <c r="G698">
        <v>15</v>
      </c>
      <c r="H698">
        <v>44</v>
      </c>
      <c r="I698">
        <v>307</v>
      </c>
      <c r="J698">
        <v>38</v>
      </c>
      <c r="K698">
        <v>39</v>
      </c>
      <c r="L698">
        <v>367</v>
      </c>
      <c r="M698">
        <v>6</v>
      </c>
      <c r="N698">
        <v>8</v>
      </c>
      <c r="O698">
        <v>71</v>
      </c>
      <c r="P698">
        <v>2</v>
      </c>
      <c r="Q698">
        <v>2</v>
      </c>
      <c r="R698">
        <v>36.5</v>
      </c>
      <c r="S698">
        <v>3</v>
      </c>
      <c r="T698">
        <v>3</v>
      </c>
      <c r="U698">
        <v>27</v>
      </c>
      <c r="V698">
        <v>1</v>
      </c>
      <c r="W698">
        <v>6</v>
      </c>
      <c r="X698">
        <v>30</v>
      </c>
      <c r="Y698">
        <v>3</v>
      </c>
      <c r="Z698">
        <v>8</v>
      </c>
      <c r="AA698">
        <v>21</v>
      </c>
    </row>
    <row r="699" spans="1:27" x14ac:dyDescent="0.25">
      <c r="A699" t="s">
        <v>723</v>
      </c>
      <c r="B699">
        <v>60.9</v>
      </c>
      <c r="C699">
        <v>8.7799999999999994</v>
      </c>
      <c r="D699" s="1">
        <v>2.7370000000000002E-7</v>
      </c>
      <c r="E699">
        <v>64</v>
      </c>
      <c r="G699">
        <v>24</v>
      </c>
      <c r="H699">
        <v>39</v>
      </c>
      <c r="I699">
        <v>301</v>
      </c>
      <c r="J699">
        <v>50</v>
      </c>
      <c r="K699">
        <v>41</v>
      </c>
      <c r="L699">
        <v>418.5</v>
      </c>
      <c r="M699">
        <v>9</v>
      </c>
      <c r="N699">
        <v>12</v>
      </c>
      <c r="O699">
        <v>72</v>
      </c>
      <c r="P699">
        <v>2</v>
      </c>
      <c r="Q699">
        <v>5</v>
      </c>
      <c r="R699">
        <v>29</v>
      </c>
      <c r="S699">
        <v>1</v>
      </c>
      <c r="T699">
        <v>3</v>
      </c>
      <c r="U699">
        <v>40.5</v>
      </c>
      <c r="V699">
        <v>5.5</v>
      </c>
      <c r="W699">
        <v>6</v>
      </c>
      <c r="X699">
        <v>39</v>
      </c>
      <c r="Y699">
        <v>4</v>
      </c>
      <c r="Z699">
        <v>2</v>
      </c>
      <c r="AA699">
        <v>18</v>
      </c>
    </row>
    <row r="700" spans="1:27" x14ac:dyDescent="0.25">
      <c r="A700" t="s">
        <v>724</v>
      </c>
      <c r="B700">
        <v>60.9</v>
      </c>
      <c r="C700">
        <v>8.8017000000000003</v>
      </c>
      <c r="D700" s="1">
        <v>2.8290000000000003E-7</v>
      </c>
      <c r="E700">
        <v>64</v>
      </c>
      <c r="G700">
        <v>18</v>
      </c>
      <c r="H700">
        <v>51</v>
      </c>
      <c r="I700">
        <v>348</v>
      </c>
      <c r="J700">
        <v>53</v>
      </c>
      <c r="K700">
        <v>51</v>
      </c>
      <c r="L700">
        <v>376</v>
      </c>
      <c r="M700">
        <v>7</v>
      </c>
      <c r="N700">
        <v>8</v>
      </c>
      <c r="O700">
        <v>61</v>
      </c>
      <c r="P700">
        <v>2</v>
      </c>
      <c r="Q700">
        <v>3</v>
      </c>
      <c r="R700">
        <v>18</v>
      </c>
      <c r="S700">
        <v>6</v>
      </c>
      <c r="T700">
        <v>6</v>
      </c>
      <c r="U700">
        <v>38.5</v>
      </c>
      <c r="V700">
        <v>2</v>
      </c>
      <c r="W700">
        <v>1</v>
      </c>
      <c r="X700">
        <v>35</v>
      </c>
      <c r="Y700">
        <v>3</v>
      </c>
      <c r="Z700">
        <v>5</v>
      </c>
      <c r="AA700">
        <v>17</v>
      </c>
    </row>
    <row r="701" spans="1:27" x14ac:dyDescent="0.25">
      <c r="A701" t="s">
        <v>725</v>
      </c>
      <c r="B701">
        <v>60.9</v>
      </c>
      <c r="C701">
        <v>8.8211999999999993</v>
      </c>
      <c r="D701" s="1">
        <v>2.551E-7</v>
      </c>
      <c r="E701">
        <v>64</v>
      </c>
      <c r="G701">
        <v>28</v>
      </c>
      <c r="H701">
        <v>40</v>
      </c>
      <c r="I701">
        <v>310.5</v>
      </c>
      <c r="J701">
        <v>36</v>
      </c>
      <c r="K701">
        <v>60</v>
      </c>
      <c r="L701">
        <v>407.5</v>
      </c>
      <c r="M701">
        <v>3</v>
      </c>
      <c r="N701">
        <v>9</v>
      </c>
      <c r="O701">
        <v>69.5</v>
      </c>
      <c r="P701">
        <v>1</v>
      </c>
      <c r="Q701">
        <v>2</v>
      </c>
      <c r="R701">
        <v>24.5</v>
      </c>
      <c r="S701">
        <v>1</v>
      </c>
      <c r="T701">
        <v>5</v>
      </c>
      <c r="U701">
        <v>37.5</v>
      </c>
      <c r="V701">
        <v>4</v>
      </c>
      <c r="W701">
        <v>5</v>
      </c>
      <c r="X701">
        <v>36</v>
      </c>
      <c r="Y701">
        <v>1</v>
      </c>
      <c r="Z701">
        <v>3</v>
      </c>
      <c r="AA701">
        <v>12.5</v>
      </c>
    </row>
    <row r="702" spans="1:27" x14ac:dyDescent="0.25">
      <c r="A702" t="s">
        <v>726</v>
      </c>
      <c r="B702">
        <v>60.9</v>
      </c>
      <c r="C702">
        <v>8.8404000000000007</v>
      </c>
      <c r="D702" s="1">
        <v>3.0820000000000002E-7</v>
      </c>
      <c r="E702">
        <v>64</v>
      </c>
      <c r="G702">
        <v>17</v>
      </c>
      <c r="H702">
        <v>37</v>
      </c>
      <c r="I702">
        <v>342</v>
      </c>
      <c r="J702">
        <v>34</v>
      </c>
      <c r="K702">
        <v>57</v>
      </c>
      <c r="L702">
        <v>368</v>
      </c>
      <c r="M702">
        <v>7</v>
      </c>
      <c r="N702">
        <v>13</v>
      </c>
      <c r="O702">
        <v>63</v>
      </c>
      <c r="P702">
        <v>0</v>
      </c>
      <c r="Q702">
        <v>2</v>
      </c>
      <c r="R702">
        <v>25</v>
      </c>
      <c r="S702">
        <v>2</v>
      </c>
      <c r="T702">
        <v>5</v>
      </c>
      <c r="U702">
        <v>39</v>
      </c>
      <c r="V702">
        <v>3</v>
      </c>
      <c r="W702">
        <v>6</v>
      </c>
      <c r="X702">
        <v>33.5</v>
      </c>
      <c r="Y702">
        <v>4</v>
      </c>
      <c r="Z702">
        <v>4</v>
      </c>
      <c r="AA702">
        <v>15.5</v>
      </c>
    </row>
    <row r="703" spans="1:27" x14ac:dyDescent="0.25">
      <c r="A703" t="s">
        <v>727</v>
      </c>
      <c r="B703">
        <v>60.9</v>
      </c>
      <c r="C703">
        <v>8.8582000000000001</v>
      </c>
      <c r="D703" s="1">
        <v>3.0289999999999999E-7</v>
      </c>
      <c r="E703">
        <v>64</v>
      </c>
      <c r="G703">
        <v>27</v>
      </c>
      <c r="H703">
        <v>42</v>
      </c>
      <c r="I703">
        <v>354.5</v>
      </c>
      <c r="J703">
        <v>41</v>
      </c>
      <c r="K703">
        <v>77</v>
      </c>
      <c r="L703">
        <v>451.5</v>
      </c>
      <c r="M703">
        <v>8</v>
      </c>
      <c r="N703">
        <v>10</v>
      </c>
      <c r="O703">
        <v>61</v>
      </c>
      <c r="P703">
        <v>0</v>
      </c>
      <c r="Q703">
        <v>1</v>
      </c>
      <c r="R703">
        <v>22</v>
      </c>
      <c r="S703">
        <v>1</v>
      </c>
      <c r="T703">
        <v>4</v>
      </c>
      <c r="U703">
        <v>33.5</v>
      </c>
      <c r="V703">
        <v>2</v>
      </c>
      <c r="W703">
        <v>6</v>
      </c>
      <c r="X703">
        <v>28</v>
      </c>
      <c r="Y703">
        <v>5</v>
      </c>
      <c r="Z703">
        <v>4</v>
      </c>
      <c r="AA703">
        <v>18.5</v>
      </c>
    </row>
    <row r="704" spans="1:27" x14ac:dyDescent="0.25">
      <c r="A704" t="s">
        <v>728</v>
      </c>
      <c r="B704">
        <v>60.9</v>
      </c>
      <c r="C704">
        <v>8.8808000000000007</v>
      </c>
      <c r="D704" s="1">
        <v>2.8980000000000001E-7</v>
      </c>
      <c r="E704">
        <v>64</v>
      </c>
      <c r="G704">
        <v>24</v>
      </c>
      <c r="H704">
        <v>49</v>
      </c>
      <c r="I704">
        <v>334</v>
      </c>
      <c r="J704">
        <v>24</v>
      </c>
      <c r="K704">
        <v>74</v>
      </c>
      <c r="L704">
        <v>435.5</v>
      </c>
      <c r="M704">
        <v>3</v>
      </c>
      <c r="N704">
        <v>5</v>
      </c>
      <c r="O704">
        <v>59.5</v>
      </c>
      <c r="P704">
        <v>2</v>
      </c>
      <c r="Q704">
        <v>2</v>
      </c>
      <c r="R704">
        <v>19</v>
      </c>
      <c r="S704">
        <v>3</v>
      </c>
      <c r="T704">
        <v>6</v>
      </c>
      <c r="U704">
        <v>48</v>
      </c>
      <c r="V704">
        <v>2</v>
      </c>
      <c r="W704">
        <v>2</v>
      </c>
      <c r="X704">
        <v>33</v>
      </c>
      <c r="Y704">
        <v>2</v>
      </c>
      <c r="Z704">
        <v>6</v>
      </c>
      <c r="AA704">
        <v>19.5</v>
      </c>
    </row>
    <row r="705" spans="1:27" x14ac:dyDescent="0.25">
      <c r="A705" t="s">
        <v>729</v>
      </c>
      <c r="B705">
        <v>60.9</v>
      </c>
      <c r="C705">
        <v>8.9007000000000005</v>
      </c>
      <c r="D705" s="1">
        <v>3.0849999999999999E-7</v>
      </c>
      <c r="E705">
        <v>64</v>
      </c>
      <c r="G705">
        <v>18</v>
      </c>
      <c r="H705">
        <v>29</v>
      </c>
      <c r="I705">
        <v>310.5</v>
      </c>
      <c r="J705">
        <v>40</v>
      </c>
      <c r="K705">
        <v>65</v>
      </c>
      <c r="L705">
        <v>416</v>
      </c>
      <c r="M705">
        <v>6</v>
      </c>
      <c r="N705">
        <v>18</v>
      </c>
      <c r="O705">
        <v>76</v>
      </c>
      <c r="P705">
        <v>1</v>
      </c>
      <c r="Q705">
        <v>5</v>
      </c>
      <c r="R705">
        <v>16</v>
      </c>
      <c r="S705">
        <v>4</v>
      </c>
      <c r="T705">
        <v>5</v>
      </c>
      <c r="U705">
        <v>42.5</v>
      </c>
      <c r="V705">
        <v>1.5</v>
      </c>
      <c r="W705">
        <v>6</v>
      </c>
      <c r="X705">
        <v>33</v>
      </c>
      <c r="Y705">
        <v>1</v>
      </c>
      <c r="Z705">
        <v>3</v>
      </c>
      <c r="AA705">
        <v>13.5</v>
      </c>
    </row>
    <row r="706" spans="1:27" x14ac:dyDescent="0.25">
      <c r="A706" t="s">
        <v>730</v>
      </c>
      <c r="B706">
        <v>60.9</v>
      </c>
      <c r="C706">
        <v>8.9207999999999998</v>
      </c>
      <c r="D706" s="1">
        <v>3.0489999999999998E-7</v>
      </c>
      <c r="E706">
        <v>64</v>
      </c>
      <c r="G706">
        <v>18</v>
      </c>
      <c r="H706">
        <v>41</v>
      </c>
      <c r="I706">
        <v>352</v>
      </c>
      <c r="J706">
        <v>39</v>
      </c>
      <c r="K706">
        <v>67</v>
      </c>
      <c r="L706">
        <v>425</v>
      </c>
      <c r="M706">
        <v>4</v>
      </c>
      <c r="N706">
        <v>14</v>
      </c>
      <c r="O706">
        <v>71</v>
      </c>
      <c r="P706">
        <v>1</v>
      </c>
      <c r="Q706">
        <v>2</v>
      </c>
      <c r="R706">
        <v>25</v>
      </c>
      <c r="S706">
        <v>6</v>
      </c>
      <c r="T706">
        <v>8</v>
      </c>
      <c r="U706">
        <v>42.5</v>
      </c>
      <c r="V706">
        <v>2</v>
      </c>
      <c r="W706">
        <v>8</v>
      </c>
      <c r="X706">
        <v>47.5</v>
      </c>
      <c r="Y706">
        <v>4</v>
      </c>
      <c r="Z706">
        <v>7</v>
      </c>
      <c r="AA706">
        <v>24</v>
      </c>
    </row>
    <row r="707" spans="1:27" x14ac:dyDescent="0.25">
      <c r="A707" t="s">
        <v>731</v>
      </c>
      <c r="B707">
        <v>60.9</v>
      </c>
      <c r="C707">
        <v>8.9382000000000001</v>
      </c>
      <c r="D707" s="1">
        <v>3.0849999999999999E-7</v>
      </c>
      <c r="E707">
        <v>64</v>
      </c>
      <c r="G707">
        <v>14</v>
      </c>
      <c r="H707">
        <v>35</v>
      </c>
      <c r="I707">
        <v>331</v>
      </c>
      <c r="J707">
        <v>28</v>
      </c>
      <c r="K707">
        <v>68</v>
      </c>
      <c r="L707">
        <v>423</v>
      </c>
      <c r="M707">
        <v>6</v>
      </c>
      <c r="N707">
        <v>12</v>
      </c>
      <c r="O707">
        <v>72</v>
      </c>
      <c r="P707">
        <v>1</v>
      </c>
      <c r="Q707">
        <v>3</v>
      </c>
      <c r="R707">
        <v>26.5</v>
      </c>
      <c r="S707">
        <v>4</v>
      </c>
      <c r="T707">
        <v>3</v>
      </c>
      <c r="U707">
        <v>35</v>
      </c>
      <c r="V707">
        <v>1</v>
      </c>
      <c r="W707">
        <v>5</v>
      </c>
      <c r="X707">
        <v>31.5</v>
      </c>
      <c r="Y707">
        <v>11</v>
      </c>
      <c r="Z707">
        <v>3</v>
      </c>
      <c r="AA707">
        <v>26.5</v>
      </c>
    </row>
    <row r="708" spans="1:27" x14ac:dyDescent="0.25">
      <c r="A708" t="s">
        <v>732</v>
      </c>
      <c r="B708">
        <v>60.9</v>
      </c>
      <c r="C708">
        <v>8.9594000000000005</v>
      </c>
      <c r="D708" s="1">
        <v>2.9499999999999998E-7</v>
      </c>
      <c r="E708">
        <v>64</v>
      </c>
      <c r="G708">
        <v>23</v>
      </c>
      <c r="H708">
        <v>55</v>
      </c>
      <c r="I708">
        <v>383.5</v>
      </c>
      <c r="J708">
        <v>28</v>
      </c>
      <c r="K708">
        <v>59</v>
      </c>
      <c r="L708">
        <v>441.5</v>
      </c>
      <c r="M708">
        <v>9</v>
      </c>
      <c r="N708">
        <v>11</v>
      </c>
      <c r="O708">
        <v>83.5</v>
      </c>
      <c r="P708">
        <v>1</v>
      </c>
      <c r="Q708">
        <v>2</v>
      </c>
      <c r="R708">
        <v>31</v>
      </c>
      <c r="S708">
        <v>0</v>
      </c>
      <c r="T708">
        <v>2</v>
      </c>
      <c r="U708">
        <v>34</v>
      </c>
      <c r="V708">
        <v>3</v>
      </c>
      <c r="W708">
        <v>3</v>
      </c>
      <c r="X708">
        <v>33.5</v>
      </c>
      <c r="Y708">
        <v>3</v>
      </c>
      <c r="Z708">
        <v>5</v>
      </c>
      <c r="AA708">
        <v>25</v>
      </c>
    </row>
    <row r="709" spans="1:27" x14ac:dyDescent="0.25">
      <c r="A709" t="s">
        <v>733</v>
      </c>
      <c r="B709">
        <v>60.9</v>
      </c>
      <c r="C709">
        <v>8.9796999999999993</v>
      </c>
      <c r="D709" s="1">
        <v>2.5129999999999998E-7</v>
      </c>
      <c r="E709">
        <v>64</v>
      </c>
      <c r="G709">
        <v>27</v>
      </c>
      <c r="H709">
        <v>34</v>
      </c>
      <c r="I709">
        <v>356.5</v>
      </c>
      <c r="J709">
        <v>30</v>
      </c>
      <c r="K709">
        <v>62</v>
      </c>
      <c r="L709">
        <v>446</v>
      </c>
      <c r="M709">
        <v>7</v>
      </c>
      <c r="N709">
        <v>11</v>
      </c>
      <c r="O709">
        <v>77</v>
      </c>
      <c r="P709">
        <v>3</v>
      </c>
      <c r="Q709">
        <v>3</v>
      </c>
      <c r="R709">
        <v>27.5</v>
      </c>
      <c r="S709">
        <v>2</v>
      </c>
      <c r="T709">
        <v>2</v>
      </c>
      <c r="U709">
        <v>35</v>
      </c>
      <c r="V709">
        <v>2.5</v>
      </c>
      <c r="W709">
        <v>5</v>
      </c>
      <c r="X709">
        <v>35.5</v>
      </c>
      <c r="Y709">
        <v>4</v>
      </c>
      <c r="Z709">
        <v>7</v>
      </c>
      <c r="AA709">
        <v>26</v>
      </c>
    </row>
    <row r="710" spans="1:27" x14ac:dyDescent="0.25">
      <c r="A710" t="s">
        <v>734</v>
      </c>
      <c r="B710">
        <v>60.9</v>
      </c>
      <c r="C710">
        <v>9.0006000000000004</v>
      </c>
      <c r="D710" s="1">
        <v>2.3059999999999999E-7</v>
      </c>
      <c r="E710">
        <v>64</v>
      </c>
      <c r="G710">
        <v>23</v>
      </c>
      <c r="H710">
        <v>34</v>
      </c>
      <c r="I710">
        <v>351</v>
      </c>
      <c r="J710">
        <v>26.5</v>
      </c>
      <c r="K710">
        <v>67</v>
      </c>
      <c r="L710">
        <v>480.5</v>
      </c>
      <c r="M710">
        <v>6</v>
      </c>
      <c r="N710">
        <v>16</v>
      </c>
      <c r="O710">
        <v>102</v>
      </c>
      <c r="P710">
        <v>2</v>
      </c>
      <c r="Q710">
        <v>3</v>
      </c>
      <c r="R710">
        <v>23</v>
      </c>
      <c r="S710">
        <v>1</v>
      </c>
      <c r="T710">
        <v>7</v>
      </c>
      <c r="U710">
        <v>45</v>
      </c>
      <c r="V710">
        <v>2</v>
      </c>
      <c r="W710">
        <v>5</v>
      </c>
      <c r="X710">
        <v>41.5</v>
      </c>
      <c r="Y710">
        <v>3</v>
      </c>
      <c r="Z710">
        <v>7</v>
      </c>
      <c r="AA710">
        <v>24</v>
      </c>
    </row>
    <row r="711" spans="1:27" x14ac:dyDescent="0.25">
      <c r="A711" t="s">
        <v>2168</v>
      </c>
      <c r="B711">
        <v>60.9</v>
      </c>
      <c r="C711">
        <v>7.0000999999999998</v>
      </c>
      <c r="D711" s="1">
        <v>2.4750000000000001E-7</v>
      </c>
      <c r="E711">
        <v>64</v>
      </c>
      <c r="G711">
        <v>8</v>
      </c>
      <c r="H711">
        <v>4</v>
      </c>
      <c r="I711">
        <v>18</v>
      </c>
      <c r="J711">
        <v>2</v>
      </c>
      <c r="K711">
        <v>2</v>
      </c>
      <c r="L711">
        <v>5</v>
      </c>
      <c r="M711">
        <v>1</v>
      </c>
      <c r="N711">
        <v>0</v>
      </c>
      <c r="O711">
        <v>2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0</v>
      </c>
      <c r="AA711">
        <v>0</v>
      </c>
    </row>
    <row r="712" spans="1:27" x14ac:dyDescent="0.25">
      <c r="A712" t="s">
        <v>2169</v>
      </c>
      <c r="B712">
        <v>60.9</v>
      </c>
      <c r="C712">
        <v>7.0198</v>
      </c>
      <c r="D712" s="1">
        <v>3.0800000000000001E-7</v>
      </c>
      <c r="E712">
        <v>64</v>
      </c>
      <c r="G712">
        <v>10</v>
      </c>
      <c r="H712">
        <v>11</v>
      </c>
      <c r="I712">
        <v>30</v>
      </c>
      <c r="J712">
        <v>2</v>
      </c>
      <c r="K712">
        <v>2</v>
      </c>
      <c r="L712">
        <v>7</v>
      </c>
      <c r="M712">
        <v>1</v>
      </c>
      <c r="N712">
        <v>2</v>
      </c>
      <c r="O712">
        <v>5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1</v>
      </c>
    </row>
    <row r="713" spans="1:27" x14ac:dyDescent="0.25">
      <c r="A713" t="s">
        <v>2170</v>
      </c>
      <c r="B713">
        <v>60.9</v>
      </c>
      <c r="C713">
        <v>7.0396000000000001</v>
      </c>
      <c r="D713" s="1">
        <v>3.0800000000000001E-7</v>
      </c>
      <c r="E713">
        <v>63</v>
      </c>
      <c r="G713">
        <v>13</v>
      </c>
      <c r="H713">
        <v>10</v>
      </c>
      <c r="I713">
        <v>37</v>
      </c>
      <c r="J713">
        <v>2</v>
      </c>
      <c r="K713">
        <v>4</v>
      </c>
      <c r="L713">
        <v>7</v>
      </c>
      <c r="M713">
        <v>0</v>
      </c>
      <c r="N713">
        <v>0</v>
      </c>
      <c r="O713">
        <v>0</v>
      </c>
      <c r="P713">
        <v>1</v>
      </c>
      <c r="Q713">
        <v>0</v>
      </c>
      <c r="R713">
        <v>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2</v>
      </c>
      <c r="Y713">
        <v>0</v>
      </c>
      <c r="Z713">
        <v>0</v>
      </c>
      <c r="AA713">
        <v>0</v>
      </c>
    </row>
    <row r="714" spans="1:27" x14ac:dyDescent="0.25">
      <c r="A714" t="s">
        <v>2171</v>
      </c>
      <c r="B714">
        <v>60.9</v>
      </c>
      <c r="C714">
        <v>7.0594000000000001</v>
      </c>
      <c r="D714" s="1">
        <v>3.0059999999999998E-7</v>
      </c>
      <c r="E714">
        <v>63</v>
      </c>
      <c r="G714">
        <v>12</v>
      </c>
      <c r="H714">
        <v>10</v>
      </c>
      <c r="I714">
        <v>38</v>
      </c>
      <c r="J714">
        <v>0</v>
      </c>
      <c r="K714">
        <v>2</v>
      </c>
      <c r="L714">
        <v>7</v>
      </c>
      <c r="M714">
        <v>1</v>
      </c>
      <c r="N714">
        <v>2</v>
      </c>
      <c r="O714">
        <v>3</v>
      </c>
      <c r="P714">
        <v>0</v>
      </c>
      <c r="Q714">
        <v>0</v>
      </c>
      <c r="R714">
        <v>0</v>
      </c>
      <c r="S714">
        <v>0</v>
      </c>
      <c r="T714">
        <v>1</v>
      </c>
      <c r="U714">
        <v>2</v>
      </c>
      <c r="V714">
        <v>0</v>
      </c>
      <c r="W714">
        <v>1</v>
      </c>
      <c r="X714">
        <v>1</v>
      </c>
      <c r="Y714">
        <v>0</v>
      </c>
      <c r="Z714">
        <v>0</v>
      </c>
      <c r="AA714">
        <v>0</v>
      </c>
    </row>
    <row r="715" spans="1:27" x14ac:dyDescent="0.25">
      <c r="A715" t="s">
        <v>2172</v>
      </c>
      <c r="B715">
        <v>60.9</v>
      </c>
      <c r="C715">
        <v>7.0796000000000001</v>
      </c>
      <c r="D715" s="1">
        <v>2.9750000000000001E-7</v>
      </c>
      <c r="E715">
        <v>63</v>
      </c>
      <c r="G715">
        <v>13</v>
      </c>
      <c r="H715">
        <v>16</v>
      </c>
      <c r="I715">
        <v>40</v>
      </c>
      <c r="J715">
        <v>2</v>
      </c>
      <c r="K715">
        <v>3</v>
      </c>
      <c r="L715">
        <v>6</v>
      </c>
      <c r="M715">
        <v>1</v>
      </c>
      <c r="N715">
        <v>1</v>
      </c>
      <c r="O715">
        <v>3</v>
      </c>
      <c r="P715">
        <v>0</v>
      </c>
      <c r="Q715">
        <v>0</v>
      </c>
      <c r="R715">
        <v>0</v>
      </c>
      <c r="S715">
        <v>1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</row>
    <row r="716" spans="1:27" x14ac:dyDescent="0.25">
      <c r="A716" t="s">
        <v>2173</v>
      </c>
      <c r="B716">
        <v>60.9</v>
      </c>
      <c r="C716">
        <v>7.1006</v>
      </c>
      <c r="D716" s="1">
        <v>3.0800000000000001E-7</v>
      </c>
      <c r="E716">
        <v>63</v>
      </c>
      <c r="G716">
        <v>5</v>
      </c>
      <c r="H716">
        <v>14</v>
      </c>
      <c r="I716">
        <v>41</v>
      </c>
      <c r="J716">
        <v>4</v>
      </c>
      <c r="K716">
        <v>3</v>
      </c>
      <c r="L716">
        <v>9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1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</row>
    <row r="717" spans="1:27" x14ac:dyDescent="0.25">
      <c r="A717" t="s">
        <v>2174</v>
      </c>
      <c r="B717">
        <v>60.9</v>
      </c>
      <c r="C717">
        <v>7.1193999999999997</v>
      </c>
      <c r="D717" s="1">
        <v>2.4859999999999999E-7</v>
      </c>
      <c r="E717">
        <v>63</v>
      </c>
      <c r="G717">
        <v>9</v>
      </c>
      <c r="H717">
        <v>17</v>
      </c>
      <c r="I717">
        <v>42</v>
      </c>
      <c r="J717">
        <v>0</v>
      </c>
      <c r="K717">
        <v>2</v>
      </c>
      <c r="L717">
        <v>8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1</v>
      </c>
      <c r="V717">
        <v>1</v>
      </c>
      <c r="W717">
        <v>0</v>
      </c>
      <c r="X717">
        <v>0.5</v>
      </c>
      <c r="Y717">
        <v>0</v>
      </c>
      <c r="Z717">
        <v>0</v>
      </c>
      <c r="AA717">
        <v>0</v>
      </c>
    </row>
    <row r="718" spans="1:27" x14ac:dyDescent="0.25">
      <c r="A718" t="s">
        <v>2175</v>
      </c>
      <c r="B718">
        <v>60.9</v>
      </c>
      <c r="C718">
        <v>7.1409000000000002</v>
      </c>
      <c r="D718" s="1">
        <v>2.494E-7</v>
      </c>
      <c r="E718">
        <v>63</v>
      </c>
      <c r="G718">
        <v>10</v>
      </c>
      <c r="H718">
        <v>17</v>
      </c>
      <c r="I718">
        <v>53</v>
      </c>
      <c r="J718">
        <v>2</v>
      </c>
      <c r="K718">
        <v>3</v>
      </c>
      <c r="L718">
        <v>5</v>
      </c>
      <c r="M718">
        <v>0</v>
      </c>
      <c r="N718">
        <v>0</v>
      </c>
      <c r="O718">
        <v>2</v>
      </c>
      <c r="P718">
        <v>0</v>
      </c>
      <c r="Q718">
        <v>1</v>
      </c>
      <c r="R718">
        <v>1</v>
      </c>
      <c r="S718">
        <v>0</v>
      </c>
      <c r="T718">
        <v>1</v>
      </c>
      <c r="U718">
        <v>2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-0.5</v>
      </c>
    </row>
    <row r="719" spans="1:27" x14ac:dyDescent="0.25">
      <c r="A719" t="s">
        <v>2176</v>
      </c>
      <c r="B719">
        <v>60.9</v>
      </c>
      <c r="C719">
        <v>7.1608999999999998</v>
      </c>
      <c r="D719" s="1">
        <v>2.4009999999999999E-7</v>
      </c>
      <c r="E719">
        <v>63</v>
      </c>
      <c r="G719">
        <v>8</v>
      </c>
      <c r="H719">
        <v>9</v>
      </c>
      <c r="I719">
        <v>39</v>
      </c>
      <c r="J719">
        <v>3</v>
      </c>
      <c r="K719">
        <v>3</v>
      </c>
      <c r="L719">
        <v>13</v>
      </c>
      <c r="M719">
        <v>0</v>
      </c>
      <c r="N719">
        <v>1</v>
      </c>
      <c r="O719">
        <v>1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4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</row>
    <row r="720" spans="1:27" x14ac:dyDescent="0.25">
      <c r="A720" t="s">
        <v>2177</v>
      </c>
      <c r="B720">
        <v>60.9</v>
      </c>
      <c r="C720">
        <v>7.1790000000000003</v>
      </c>
      <c r="D720" s="1">
        <v>2.6679999999999998E-7</v>
      </c>
      <c r="E720">
        <v>63</v>
      </c>
      <c r="G720">
        <v>9</v>
      </c>
      <c r="H720">
        <v>14</v>
      </c>
      <c r="I720">
        <v>59</v>
      </c>
      <c r="J720">
        <v>3</v>
      </c>
      <c r="K720">
        <v>0</v>
      </c>
      <c r="L720">
        <v>7</v>
      </c>
      <c r="M720">
        <v>0</v>
      </c>
      <c r="N720">
        <v>0</v>
      </c>
      <c r="O720">
        <v>1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2.5</v>
      </c>
      <c r="V720">
        <v>0</v>
      </c>
      <c r="W720">
        <v>0</v>
      </c>
      <c r="X720">
        <v>2</v>
      </c>
      <c r="Y720">
        <v>0</v>
      </c>
      <c r="Z720">
        <v>0</v>
      </c>
      <c r="AA720">
        <v>1</v>
      </c>
    </row>
    <row r="721" spans="1:27" x14ac:dyDescent="0.25">
      <c r="A721" t="s">
        <v>2178</v>
      </c>
      <c r="B721">
        <v>60</v>
      </c>
      <c r="C721">
        <v>7.1999000000000004</v>
      </c>
      <c r="D721" s="1">
        <v>3.0769999999999998E-7</v>
      </c>
      <c r="E721">
        <v>63</v>
      </c>
      <c r="G721">
        <v>10</v>
      </c>
      <c r="H721">
        <v>14</v>
      </c>
      <c r="I721">
        <v>57</v>
      </c>
      <c r="J721">
        <v>2</v>
      </c>
      <c r="K721">
        <v>3</v>
      </c>
      <c r="L721">
        <v>9</v>
      </c>
      <c r="M721">
        <v>0</v>
      </c>
      <c r="N721">
        <v>0</v>
      </c>
      <c r="O721">
        <v>2.5</v>
      </c>
      <c r="P721">
        <v>0</v>
      </c>
      <c r="Q721">
        <v>0</v>
      </c>
      <c r="R721">
        <v>0</v>
      </c>
      <c r="S721">
        <v>2</v>
      </c>
      <c r="T721">
        <v>0</v>
      </c>
      <c r="U721">
        <v>3.5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</row>
    <row r="722" spans="1:27" x14ac:dyDescent="0.25">
      <c r="A722" t="s">
        <v>2179</v>
      </c>
      <c r="B722">
        <v>60.9</v>
      </c>
      <c r="C722">
        <v>7.2194000000000003</v>
      </c>
      <c r="D722" s="1">
        <v>3.0030000000000001E-7</v>
      </c>
      <c r="E722">
        <v>63</v>
      </c>
      <c r="G722">
        <v>12</v>
      </c>
      <c r="H722">
        <v>14</v>
      </c>
      <c r="I722">
        <v>69</v>
      </c>
      <c r="J722">
        <v>2</v>
      </c>
      <c r="K722">
        <v>3</v>
      </c>
      <c r="L722">
        <v>9</v>
      </c>
      <c r="M722">
        <v>0</v>
      </c>
      <c r="N722">
        <v>0</v>
      </c>
      <c r="O722">
        <v>2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2</v>
      </c>
      <c r="Y722">
        <v>0</v>
      </c>
      <c r="Z722">
        <v>0</v>
      </c>
      <c r="AA722">
        <v>0</v>
      </c>
    </row>
    <row r="723" spans="1:27" x14ac:dyDescent="0.25">
      <c r="A723" t="s">
        <v>2180</v>
      </c>
      <c r="B723">
        <v>60.9</v>
      </c>
      <c r="C723">
        <v>7.2405999999999997</v>
      </c>
      <c r="D723" s="1">
        <v>3.0769999999999998E-7</v>
      </c>
      <c r="E723">
        <v>63</v>
      </c>
      <c r="G723">
        <v>14</v>
      </c>
      <c r="H723">
        <v>20</v>
      </c>
      <c r="I723">
        <v>73</v>
      </c>
      <c r="J723">
        <v>2</v>
      </c>
      <c r="K723">
        <v>2</v>
      </c>
      <c r="L723">
        <v>9.5</v>
      </c>
      <c r="M723">
        <v>0</v>
      </c>
      <c r="N723">
        <v>1</v>
      </c>
      <c r="O723">
        <v>1.5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1</v>
      </c>
      <c r="V723">
        <v>1</v>
      </c>
      <c r="W723">
        <v>0</v>
      </c>
      <c r="X723">
        <v>1</v>
      </c>
      <c r="Y723">
        <v>0</v>
      </c>
      <c r="Z723">
        <v>0</v>
      </c>
      <c r="AA723">
        <v>1</v>
      </c>
    </row>
    <row r="724" spans="1:27" x14ac:dyDescent="0.25">
      <c r="A724" t="s">
        <v>2181</v>
      </c>
      <c r="B724">
        <v>60.9</v>
      </c>
      <c r="C724">
        <v>7.2607999999999997</v>
      </c>
      <c r="D724" s="1">
        <v>3.0769999999999998E-7</v>
      </c>
      <c r="E724">
        <v>63</v>
      </c>
      <c r="G724">
        <v>12</v>
      </c>
      <c r="H724">
        <v>14</v>
      </c>
      <c r="I724">
        <v>54</v>
      </c>
      <c r="J724">
        <v>2</v>
      </c>
      <c r="K724">
        <v>4</v>
      </c>
      <c r="L724">
        <v>11</v>
      </c>
      <c r="M724">
        <v>0</v>
      </c>
      <c r="N724">
        <v>1</v>
      </c>
      <c r="O724">
        <v>1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1</v>
      </c>
      <c r="Y724">
        <v>0</v>
      </c>
      <c r="Z724">
        <v>0</v>
      </c>
      <c r="AA724">
        <v>0</v>
      </c>
    </row>
    <row r="725" spans="1:27" x14ac:dyDescent="0.25">
      <c r="A725" t="s">
        <v>2182</v>
      </c>
      <c r="B725">
        <v>60.9</v>
      </c>
      <c r="C725">
        <v>7.2778</v>
      </c>
      <c r="D725" s="1">
        <v>2.287E-7</v>
      </c>
      <c r="E725">
        <v>63</v>
      </c>
      <c r="G725">
        <v>11</v>
      </c>
      <c r="H725">
        <v>11</v>
      </c>
      <c r="I725">
        <v>63</v>
      </c>
      <c r="J725">
        <v>0</v>
      </c>
      <c r="K725">
        <v>4</v>
      </c>
      <c r="L725">
        <v>7</v>
      </c>
      <c r="M725">
        <v>0</v>
      </c>
      <c r="N725">
        <v>1</v>
      </c>
      <c r="O725">
        <v>1</v>
      </c>
      <c r="P725">
        <v>0</v>
      </c>
      <c r="Q725">
        <v>0</v>
      </c>
      <c r="R725">
        <v>0</v>
      </c>
      <c r="S725">
        <v>0</v>
      </c>
      <c r="T725">
        <v>2</v>
      </c>
      <c r="U725">
        <v>2</v>
      </c>
      <c r="V725">
        <v>1</v>
      </c>
      <c r="W725">
        <v>0</v>
      </c>
      <c r="X725">
        <v>1</v>
      </c>
      <c r="Y725">
        <v>0</v>
      </c>
      <c r="Z725">
        <v>0</v>
      </c>
      <c r="AA725">
        <v>0</v>
      </c>
    </row>
    <row r="726" spans="1:27" x14ac:dyDescent="0.25">
      <c r="A726" t="s">
        <v>2183</v>
      </c>
      <c r="B726">
        <v>60.9</v>
      </c>
      <c r="C726">
        <v>7.3007</v>
      </c>
      <c r="D726" s="1">
        <v>3.0390000000000001E-7</v>
      </c>
      <c r="E726">
        <v>63</v>
      </c>
      <c r="G726">
        <v>9</v>
      </c>
      <c r="H726">
        <v>16</v>
      </c>
      <c r="I726">
        <v>65</v>
      </c>
      <c r="J726">
        <v>0</v>
      </c>
      <c r="K726">
        <v>2</v>
      </c>
      <c r="L726">
        <v>12</v>
      </c>
      <c r="M726">
        <v>0</v>
      </c>
      <c r="N726">
        <v>0</v>
      </c>
      <c r="O726">
        <v>2</v>
      </c>
      <c r="P726">
        <v>0</v>
      </c>
      <c r="Q726">
        <v>0</v>
      </c>
      <c r="R726">
        <v>1</v>
      </c>
      <c r="S726">
        <v>2</v>
      </c>
      <c r="T726">
        <v>0</v>
      </c>
      <c r="U726">
        <v>3</v>
      </c>
      <c r="V726">
        <v>0</v>
      </c>
      <c r="W726">
        <v>0</v>
      </c>
      <c r="X726">
        <v>2</v>
      </c>
      <c r="Y726">
        <v>0</v>
      </c>
      <c r="Z726">
        <v>0</v>
      </c>
      <c r="AA726">
        <v>0</v>
      </c>
    </row>
    <row r="727" spans="1:27" x14ac:dyDescent="0.25">
      <c r="A727" t="s">
        <v>2184</v>
      </c>
      <c r="B727">
        <v>60.9</v>
      </c>
      <c r="C727">
        <v>7.3193999999999999</v>
      </c>
      <c r="D727" s="1">
        <v>3.023E-7</v>
      </c>
      <c r="E727">
        <v>63</v>
      </c>
      <c r="G727">
        <v>8</v>
      </c>
      <c r="H727">
        <v>13</v>
      </c>
      <c r="I727">
        <v>65</v>
      </c>
      <c r="J727">
        <v>2</v>
      </c>
      <c r="K727">
        <v>3</v>
      </c>
      <c r="L727">
        <v>10</v>
      </c>
      <c r="M727">
        <v>0</v>
      </c>
      <c r="N727">
        <v>1</v>
      </c>
      <c r="O727">
        <v>1.5</v>
      </c>
      <c r="P727">
        <v>0</v>
      </c>
      <c r="Q727">
        <v>0</v>
      </c>
      <c r="R727">
        <v>1</v>
      </c>
      <c r="S727">
        <v>0</v>
      </c>
      <c r="T727">
        <v>1</v>
      </c>
      <c r="U727">
        <v>2</v>
      </c>
      <c r="V727">
        <v>0</v>
      </c>
      <c r="W727">
        <v>1</v>
      </c>
      <c r="X727">
        <v>1</v>
      </c>
      <c r="Y727">
        <v>0</v>
      </c>
      <c r="Z727">
        <v>0</v>
      </c>
      <c r="AA727">
        <v>0</v>
      </c>
    </row>
    <row r="728" spans="1:27" x14ac:dyDescent="0.25">
      <c r="A728" t="s">
        <v>2185</v>
      </c>
      <c r="B728">
        <v>60</v>
      </c>
      <c r="C728">
        <v>7.3383000000000003</v>
      </c>
      <c r="D728" s="1">
        <v>2.2770000000000001E-7</v>
      </c>
      <c r="E728">
        <v>63</v>
      </c>
      <c r="G728">
        <v>13</v>
      </c>
      <c r="H728">
        <v>17</v>
      </c>
      <c r="I728">
        <v>73</v>
      </c>
      <c r="J728">
        <v>1</v>
      </c>
      <c r="K728">
        <v>2</v>
      </c>
      <c r="L728">
        <v>9</v>
      </c>
      <c r="M728">
        <v>0</v>
      </c>
      <c r="N728">
        <v>0</v>
      </c>
      <c r="O728">
        <v>1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2</v>
      </c>
      <c r="V728">
        <v>1</v>
      </c>
      <c r="W728">
        <v>0</v>
      </c>
      <c r="X728">
        <v>3</v>
      </c>
      <c r="Y728">
        <v>0</v>
      </c>
      <c r="Z728">
        <v>1</v>
      </c>
      <c r="AA728">
        <v>1</v>
      </c>
    </row>
    <row r="729" spans="1:27" x14ac:dyDescent="0.25">
      <c r="A729" t="s">
        <v>2186</v>
      </c>
      <c r="B729">
        <v>60</v>
      </c>
      <c r="C729">
        <v>7.3597000000000001</v>
      </c>
      <c r="D729" s="1">
        <v>3.0180000000000002E-7</v>
      </c>
      <c r="E729">
        <v>64</v>
      </c>
      <c r="G729">
        <v>9</v>
      </c>
      <c r="H729">
        <v>20</v>
      </c>
      <c r="I729">
        <v>79</v>
      </c>
      <c r="J729">
        <v>4</v>
      </c>
      <c r="K729">
        <v>2</v>
      </c>
      <c r="L729">
        <v>15</v>
      </c>
      <c r="M729">
        <v>0</v>
      </c>
      <c r="N729">
        <v>1</v>
      </c>
      <c r="O729">
        <v>1</v>
      </c>
      <c r="P729">
        <v>0</v>
      </c>
      <c r="Q729">
        <v>0</v>
      </c>
      <c r="R729">
        <v>1</v>
      </c>
      <c r="S729">
        <v>0</v>
      </c>
      <c r="T729">
        <v>2</v>
      </c>
      <c r="U729">
        <v>5</v>
      </c>
      <c r="V729">
        <v>1</v>
      </c>
      <c r="W729">
        <v>2</v>
      </c>
      <c r="X729">
        <v>3</v>
      </c>
      <c r="Y729">
        <v>0</v>
      </c>
      <c r="Z729">
        <v>0</v>
      </c>
      <c r="AA729">
        <v>0</v>
      </c>
    </row>
    <row r="730" spans="1:27" x14ac:dyDescent="0.25">
      <c r="A730" t="s">
        <v>2187</v>
      </c>
      <c r="B730">
        <v>60.9</v>
      </c>
      <c r="C730">
        <v>7.3808999999999996</v>
      </c>
      <c r="D730" s="1">
        <v>3.0190000000000002E-7</v>
      </c>
      <c r="E730">
        <v>64</v>
      </c>
      <c r="G730">
        <v>16</v>
      </c>
      <c r="H730">
        <v>18</v>
      </c>
      <c r="I730">
        <v>84</v>
      </c>
      <c r="J730">
        <v>3</v>
      </c>
      <c r="K730">
        <v>2</v>
      </c>
      <c r="L730">
        <v>13</v>
      </c>
      <c r="M730">
        <v>0</v>
      </c>
      <c r="N730">
        <v>0</v>
      </c>
      <c r="O730">
        <v>1.5</v>
      </c>
      <c r="P730">
        <v>0</v>
      </c>
      <c r="Q730">
        <v>1</v>
      </c>
      <c r="R730">
        <v>1</v>
      </c>
      <c r="S730">
        <v>0</v>
      </c>
      <c r="T730">
        <v>1</v>
      </c>
      <c r="U730">
        <v>2</v>
      </c>
      <c r="V730">
        <v>1</v>
      </c>
      <c r="W730">
        <v>1</v>
      </c>
      <c r="X730">
        <v>1.5</v>
      </c>
      <c r="Y730">
        <v>1</v>
      </c>
      <c r="Z730">
        <v>0</v>
      </c>
      <c r="AA730">
        <v>1</v>
      </c>
    </row>
    <row r="731" spans="1:27" x14ac:dyDescent="0.25">
      <c r="A731" t="s">
        <v>2188</v>
      </c>
      <c r="B731">
        <v>60.9</v>
      </c>
      <c r="C731">
        <v>7.3998999999999997</v>
      </c>
      <c r="D731" s="1">
        <v>2.332E-7</v>
      </c>
      <c r="E731">
        <v>64</v>
      </c>
      <c r="G731">
        <v>11</v>
      </c>
      <c r="H731">
        <v>9</v>
      </c>
      <c r="I731">
        <v>66</v>
      </c>
      <c r="J731">
        <v>3</v>
      </c>
      <c r="K731">
        <v>1</v>
      </c>
      <c r="L731">
        <v>17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0</v>
      </c>
      <c r="T731">
        <v>0</v>
      </c>
      <c r="U731">
        <v>2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</row>
    <row r="732" spans="1:27" x14ac:dyDescent="0.25">
      <c r="A732" t="s">
        <v>2189</v>
      </c>
      <c r="B732">
        <v>60.9</v>
      </c>
      <c r="C732">
        <v>7.4181999999999997</v>
      </c>
      <c r="D732" s="1">
        <v>2.5979999999999998E-7</v>
      </c>
      <c r="E732">
        <v>64</v>
      </c>
      <c r="G732">
        <v>11</v>
      </c>
      <c r="H732">
        <v>21</v>
      </c>
      <c r="I732">
        <v>74</v>
      </c>
      <c r="J732">
        <v>1</v>
      </c>
      <c r="K732">
        <v>3</v>
      </c>
      <c r="L732">
        <v>11</v>
      </c>
      <c r="M732">
        <v>0</v>
      </c>
      <c r="N732">
        <v>1</v>
      </c>
      <c r="O732">
        <v>4</v>
      </c>
      <c r="P732">
        <v>1</v>
      </c>
      <c r="Q732">
        <v>1</v>
      </c>
      <c r="R732">
        <v>2</v>
      </c>
      <c r="S732">
        <v>3</v>
      </c>
      <c r="T732">
        <v>0</v>
      </c>
      <c r="U732">
        <v>7</v>
      </c>
      <c r="V732">
        <v>0</v>
      </c>
      <c r="W732">
        <v>0</v>
      </c>
      <c r="X732">
        <v>1</v>
      </c>
      <c r="Y732">
        <v>0</v>
      </c>
      <c r="Z732">
        <v>0</v>
      </c>
      <c r="AA732">
        <v>0</v>
      </c>
    </row>
    <row r="733" spans="1:27" x14ac:dyDescent="0.25">
      <c r="A733" t="s">
        <v>2190</v>
      </c>
      <c r="B733">
        <v>60.9</v>
      </c>
      <c r="C733">
        <v>7.4397000000000002</v>
      </c>
      <c r="D733" s="1">
        <v>2.0910000000000001E-7</v>
      </c>
      <c r="E733">
        <v>64</v>
      </c>
      <c r="G733">
        <v>6</v>
      </c>
      <c r="H733">
        <v>17</v>
      </c>
      <c r="I733">
        <v>86</v>
      </c>
      <c r="J733">
        <v>2</v>
      </c>
      <c r="K733">
        <v>2</v>
      </c>
      <c r="L733">
        <v>16.5</v>
      </c>
      <c r="M733">
        <v>1</v>
      </c>
      <c r="N733">
        <v>1</v>
      </c>
      <c r="O733">
        <v>6</v>
      </c>
      <c r="P733">
        <v>1</v>
      </c>
      <c r="Q733">
        <v>0</v>
      </c>
      <c r="R733">
        <v>2</v>
      </c>
      <c r="S733">
        <v>0</v>
      </c>
      <c r="T733">
        <v>3</v>
      </c>
      <c r="U733">
        <v>4</v>
      </c>
      <c r="V733">
        <v>0</v>
      </c>
      <c r="W733">
        <v>4</v>
      </c>
      <c r="X733">
        <v>4</v>
      </c>
      <c r="Y733">
        <v>0</v>
      </c>
      <c r="Z733">
        <v>0</v>
      </c>
      <c r="AA733">
        <v>1</v>
      </c>
    </row>
    <row r="734" spans="1:27" x14ac:dyDescent="0.25">
      <c r="A734" t="s">
        <v>2191</v>
      </c>
      <c r="B734">
        <v>60.9</v>
      </c>
      <c r="C734">
        <v>7.4589999999999996</v>
      </c>
      <c r="D734" s="1">
        <v>3.0219999999999999E-7</v>
      </c>
      <c r="E734">
        <v>64</v>
      </c>
      <c r="G734">
        <v>7</v>
      </c>
      <c r="H734">
        <v>11</v>
      </c>
      <c r="I734">
        <v>81</v>
      </c>
      <c r="J734">
        <v>5</v>
      </c>
      <c r="K734">
        <v>5</v>
      </c>
      <c r="L734">
        <v>15</v>
      </c>
      <c r="M734">
        <v>0</v>
      </c>
      <c r="N734">
        <v>2</v>
      </c>
      <c r="O734">
        <v>2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3</v>
      </c>
      <c r="V734">
        <v>0</v>
      </c>
      <c r="W734">
        <v>0</v>
      </c>
      <c r="X734">
        <v>3</v>
      </c>
      <c r="Y734">
        <v>0</v>
      </c>
      <c r="Z734">
        <v>0</v>
      </c>
      <c r="AA734">
        <v>1</v>
      </c>
    </row>
    <row r="735" spans="1:27" x14ac:dyDescent="0.25">
      <c r="A735" t="s">
        <v>2192</v>
      </c>
      <c r="B735">
        <v>60.9</v>
      </c>
      <c r="C735">
        <v>7.4775999999999998</v>
      </c>
      <c r="D735" s="1">
        <v>3.0240000000000001E-7</v>
      </c>
      <c r="E735">
        <v>64</v>
      </c>
      <c r="G735">
        <v>8</v>
      </c>
      <c r="H735">
        <v>15</v>
      </c>
      <c r="I735">
        <v>83</v>
      </c>
      <c r="J735">
        <v>5</v>
      </c>
      <c r="K735">
        <v>3</v>
      </c>
      <c r="L735">
        <v>14</v>
      </c>
      <c r="M735">
        <v>2</v>
      </c>
      <c r="N735">
        <v>0</v>
      </c>
      <c r="O735">
        <v>4.5</v>
      </c>
      <c r="P735">
        <v>0</v>
      </c>
      <c r="Q735">
        <v>1</v>
      </c>
      <c r="R735">
        <v>2</v>
      </c>
      <c r="S735">
        <v>1</v>
      </c>
      <c r="T735">
        <v>0</v>
      </c>
      <c r="U735">
        <v>4</v>
      </c>
      <c r="V735">
        <v>0</v>
      </c>
      <c r="W735">
        <v>1</v>
      </c>
      <c r="X735">
        <v>4</v>
      </c>
      <c r="Y735">
        <v>0</v>
      </c>
      <c r="Z735">
        <v>0</v>
      </c>
      <c r="AA735">
        <v>1</v>
      </c>
    </row>
    <row r="736" spans="1:27" x14ac:dyDescent="0.25">
      <c r="A736" t="s">
        <v>2193</v>
      </c>
      <c r="B736">
        <v>60.9</v>
      </c>
      <c r="C736">
        <v>7.5011999999999999</v>
      </c>
      <c r="D736" s="1">
        <v>2.2999999999999999E-7</v>
      </c>
      <c r="E736">
        <v>64</v>
      </c>
      <c r="G736">
        <v>11</v>
      </c>
      <c r="H736">
        <v>14</v>
      </c>
      <c r="I736">
        <v>91</v>
      </c>
      <c r="J736">
        <v>4</v>
      </c>
      <c r="K736">
        <v>5</v>
      </c>
      <c r="L736">
        <v>16</v>
      </c>
      <c r="M736">
        <v>1</v>
      </c>
      <c r="N736">
        <v>2</v>
      </c>
      <c r="O736">
        <v>3</v>
      </c>
      <c r="P736">
        <v>0</v>
      </c>
      <c r="Q736">
        <v>1</v>
      </c>
      <c r="R736">
        <v>3</v>
      </c>
      <c r="S736">
        <v>3</v>
      </c>
      <c r="T736">
        <v>1</v>
      </c>
      <c r="U736">
        <v>7</v>
      </c>
      <c r="V736">
        <v>1</v>
      </c>
      <c r="W736">
        <v>0</v>
      </c>
      <c r="X736">
        <v>1</v>
      </c>
      <c r="Y736">
        <v>0</v>
      </c>
      <c r="Z736">
        <v>0</v>
      </c>
      <c r="AA736">
        <v>0</v>
      </c>
    </row>
    <row r="737" spans="1:27" x14ac:dyDescent="0.25">
      <c r="A737" t="s">
        <v>2194</v>
      </c>
      <c r="B737">
        <v>60.9</v>
      </c>
      <c r="C737">
        <v>7.5195999999999996</v>
      </c>
      <c r="D737" s="1">
        <v>3.0250000000000002E-7</v>
      </c>
      <c r="E737">
        <v>64</v>
      </c>
      <c r="G737">
        <v>9</v>
      </c>
      <c r="H737">
        <v>11</v>
      </c>
      <c r="I737">
        <v>96</v>
      </c>
      <c r="J737">
        <v>6</v>
      </c>
      <c r="K737">
        <v>13</v>
      </c>
      <c r="L737">
        <v>27</v>
      </c>
      <c r="M737">
        <v>0</v>
      </c>
      <c r="N737">
        <v>0</v>
      </c>
      <c r="O737">
        <v>1.5</v>
      </c>
      <c r="P737">
        <v>0</v>
      </c>
      <c r="Q737">
        <v>0</v>
      </c>
      <c r="R737">
        <v>4</v>
      </c>
      <c r="S737">
        <v>2</v>
      </c>
      <c r="T737">
        <v>0</v>
      </c>
      <c r="U737">
        <v>7</v>
      </c>
      <c r="V737">
        <v>0</v>
      </c>
      <c r="W737">
        <v>2</v>
      </c>
      <c r="X737">
        <v>3</v>
      </c>
      <c r="Y737">
        <v>0</v>
      </c>
      <c r="Z737">
        <v>0</v>
      </c>
      <c r="AA737">
        <v>2</v>
      </c>
    </row>
    <row r="738" spans="1:27" x14ac:dyDescent="0.25">
      <c r="A738" t="s">
        <v>2195</v>
      </c>
      <c r="B738">
        <v>60.9</v>
      </c>
      <c r="C738">
        <v>7.5418000000000003</v>
      </c>
      <c r="D738" s="1">
        <v>3.0219999999999999E-7</v>
      </c>
      <c r="E738">
        <v>64</v>
      </c>
      <c r="G738">
        <v>12</v>
      </c>
      <c r="H738">
        <v>14</v>
      </c>
      <c r="I738">
        <v>101</v>
      </c>
      <c r="J738">
        <v>5</v>
      </c>
      <c r="K738">
        <v>3</v>
      </c>
      <c r="L738">
        <v>16</v>
      </c>
      <c r="M738">
        <v>3</v>
      </c>
      <c r="N738">
        <v>1</v>
      </c>
      <c r="O738">
        <v>5</v>
      </c>
      <c r="P738">
        <v>0</v>
      </c>
      <c r="Q738">
        <v>0</v>
      </c>
      <c r="R738">
        <v>2</v>
      </c>
      <c r="S738">
        <v>0</v>
      </c>
      <c r="T738">
        <v>3</v>
      </c>
      <c r="U738">
        <v>7</v>
      </c>
      <c r="V738">
        <v>1</v>
      </c>
      <c r="W738">
        <v>0</v>
      </c>
      <c r="X738">
        <v>2</v>
      </c>
      <c r="Y738">
        <v>0</v>
      </c>
      <c r="Z738">
        <v>1</v>
      </c>
      <c r="AA738">
        <v>2</v>
      </c>
    </row>
    <row r="739" spans="1:27" x14ac:dyDescent="0.25">
      <c r="A739" t="s">
        <v>2196</v>
      </c>
      <c r="B739">
        <v>60.9</v>
      </c>
      <c r="C739">
        <v>7.5583</v>
      </c>
      <c r="D739" s="1">
        <v>3.0240000000000001E-7</v>
      </c>
      <c r="E739">
        <v>64</v>
      </c>
      <c r="G739">
        <v>13</v>
      </c>
      <c r="H739">
        <v>11</v>
      </c>
      <c r="I739">
        <v>102</v>
      </c>
      <c r="J739">
        <v>6</v>
      </c>
      <c r="K739">
        <v>8</v>
      </c>
      <c r="L739">
        <v>22</v>
      </c>
      <c r="M739">
        <v>1</v>
      </c>
      <c r="N739">
        <v>0</v>
      </c>
      <c r="O739">
        <v>4</v>
      </c>
      <c r="P739">
        <v>1</v>
      </c>
      <c r="Q739">
        <v>1</v>
      </c>
      <c r="R739">
        <v>2</v>
      </c>
      <c r="S739">
        <v>1</v>
      </c>
      <c r="T739">
        <v>0</v>
      </c>
      <c r="U739">
        <v>1</v>
      </c>
      <c r="V739">
        <v>0</v>
      </c>
      <c r="W739">
        <v>3</v>
      </c>
      <c r="X739">
        <v>5</v>
      </c>
      <c r="Y739">
        <v>0</v>
      </c>
      <c r="Z739">
        <v>0</v>
      </c>
      <c r="AA739">
        <v>1</v>
      </c>
    </row>
    <row r="740" spans="1:27" x14ac:dyDescent="0.25">
      <c r="A740" t="s">
        <v>2197</v>
      </c>
      <c r="B740">
        <v>60.9</v>
      </c>
      <c r="C740">
        <v>7.5812999999999997</v>
      </c>
      <c r="D740" s="1">
        <v>2.6020000000000001E-7</v>
      </c>
      <c r="E740">
        <v>64</v>
      </c>
      <c r="G740">
        <v>11</v>
      </c>
      <c r="H740">
        <v>21</v>
      </c>
      <c r="I740">
        <v>106</v>
      </c>
      <c r="J740">
        <v>12</v>
      </c>
      <c r="K740">
        <v>12</v>
      </c>
      <c r="L740">
        <v>40</v>
      </c>
      <c r="M740">
        <v>1</v>
      </c>
      <c r="N740">
        <v>0</v>
      </c>
      <c r="O740">
        <v>5</v>
      </c>
      <c r="P740">
        <v>1</v>
      </c>
      <c r="Q740">
        <v>0</v>
      </c>
      <c r="R740">
        <v>3</v>
      </c>
      <c r="S740">
        <v>0</v>
      </c>
      <c r="T740">
        <v>3</v>
      </c>
      <c r="U740">
        <v>7</v>
      </c>
      <c r="V740">
        <v>1</v>
      </c>
      <c r="W740">
        <v>1</v>
      </c>
      <c r="X740">
        <v>5</v>
      </c>
      <c r="Y740">
        <v>0</v>
      </c>
      <c r="Z740">
        <v>1</v>
      </c>
      <c r="AA740">
        <v>1</v>
      </c>
    </row>
    <row r="741" spans="1:27" x14ac:dyDescent="0.25">
      <c r="A741" t="s">
        <v>2198</v>
      </c>
      <c r="B741">
        <v>60.9</v>
      </c>
      <c r="C741">
        <v>7.6025999999999998</v>
      </c>
      <c r="D741" s="1">
        <v>2.213E-7</v>
      </c>
      <c r="E741">
        <v>64</v>
      </c>
      <c r="G741">
        <v>6</v>
      </c>
      <c r="H741">
        <v>19</v>
      </c>
      <c r="I741">
        <v>108</v>
      </c>
      <c r="J741">
        <v>5</v>
      </c>
      <c r="K741">
        <v>13</v>
      </c>
      <c r="L741">
        <v>42</v>
      </c>
      <c r="M741">
        <v>2</v>
      </c>
      <c r="N741">
        <v>2</v>
      </c>
      <c r="O741">
        <v>8</v>
      </c>
      <c r="P741">
        <v>0</v>
      </c>
      <c r="Q741">
        <v>0</v>
      </c>
      <c r="R741">
        <v>0</v>
      </c>
      <c r="S741">
        <v>0</v>
      </c>
      <c r="T741">
        <v>3</v>
      </c>
      <c r="U741">
        <v>7</v>
      </c>
      <c r="V741">
        <v>2</v>
      </c>
      <c r="W741">
        <v>4</v>
      </c>
      <c r="X741">
        <v>10</v>
      </c>
      <c r="Y741">
        <v>0</v>
      </c>
      <c r="Z741">
        <v>0</v>
      </c>
      <c r="AA741">
        <v>2</v>
      </c>
    </row>
    <row r="742" spans="1:27" x14ac:dyDescent="0.25">
      <c r="A742" t="s">
        <v>2199</v>
      </c>
      <c r="B742">
        <v>60.9</v>
      </c>
      <c r="C742">
        <v>7.6200999999999999</v>
      </c>
      <c r="D742" s="1">
        <v>3.0240000000000001E-7</v>
      </c>
      <c r="E742">
        <v>64</v>
      </c>
      <c r="G742">
        <v>11</v>
      </c>
      <c r="H742">
        <v>14</v>
      </c>
      <c r="I742">
        <v>91</v>
      </c>
      <c r="J742">
        <v>7</v>
      </c>
      <c r="K742">
        <v>6</v>
      </c>
      <c r="L742">
        <v>27</v>
      </c>
      <c r="M742">
        <v>2</v>
      </c>
      <c r="N742">
        <v>1</v>
      </c>
      <c r="O742">
        <v>6</v>
      </c>
      <c r="P742">
        <v>0</v>
      </c>
      <c r="Q742">
        <v>0</v>
      </c>
      <c r="R742">
        <v>3</v>
      </c>
      <c r="S742">
        <v>0</v>
      </c>
      <c r="T742">
        <v>2</v>
      </c>
      <c r="U742">
        <v>8</v>
      </c>
      <c r="V742">
        <v>1</v>
      </c>
      <c r="W742">
        <v>0</v>
      </c>
      <c r="X742">
        <v>5</v>
      </c>
      <c r="Y742">
        <v>0</v>
      </c>
      <c r="Z742">
        <v>0</v>
      </c>
      <c r="AA742">
        <v>1</v>
      </c>
    </row>
    <row r="743" spans="1:27" x14ac:dyDescent="0.25">
      <c r="A743" t="s">
        <v>2200</v>
      </c>
      <c r="B743">
        <v>60.9</v>
      </c>
      <c r="C743">
        <v>7.6405000000000003</v>
      </c>
      <c r="D743" s="1">
        <v>3.0250000000000002E-7</v>
      </c>
      <c r="E743">
        <v>64</v>
      </c>
      <c r="G743">
        <v>7</v>
      </c>
      <c r="H743">
        <v>15</v>
      </c>
      <c r="I743">
        <v>103</v>
      </c>
      <c r="J743">
        <v>6</v>
      </c>
      <c r="K743">
        <v>11</v>
      </c>
      <c r="L743">
        <v>41</v>
      </c>
      <c r="M743">
        <v>0</v>
      </c>
      <c r="N743">
        <v>3</v>
      </c>
      <c r="O743">
        <v>7</v>
      </c>
      <c r="P743">
        <v>0</v>
      </c>
      <c r="Q743">
        <v>2</v>
      </c>
      <c r="R743">
        <v>2</v>
      </c>
      <c r="S743">
        <v>2</v>
      </c>
      <c r="T743">
        <v>4</v>
      </c>
      <c r="U743">
        <v>10</v>
      </c>
      <c r="V743">
        <v>2</v>
      </c>
      <c r="W743">
        <v>0</v>
      </c>
      <c r="X743">
        <v>8</v>
      </c>
      <c r="Y743">
        <v>0</v>
      </c>
      <c r="Z743">
        <v>0</v>
      </c>
      <c r="AA743">
        <v>1</v>
      </c>
    </row>
    <row r="744" spans="1:27" x14ac:dyDescent="0.25">
      <c r="A744" t="s">
        <v>2201</v>
      </c>
      <c r="B744">
        <v>60.9</v>
      </c>
      <c r="C744">
        <v>7.6593</v>
      </c>
      <c r="D744" s="1">
        <v>3.0269999999999998E-7</v>
      </c>
      <c r="E744">
        <v>64</v>
      </c>
      <c r="G744">
        <v>6</v>
      </c>
      <c r="H744">
        <v>20</v>
      </c>
      <c r="I744">
        <v>115.5</v>
      </c>
      <c r="J744">
        <v>6</v>
      </c>
      <c r="K744">
        <v>17</v>
      </c>
      <c r="L744">
        <v>41</v>
      </c>
      <c r="M744">
        <v>1</v>
      </c>
      <c r="N744">
        <v>1</v>
      </c>
      <c r="O744">
        <v>8</v>
      </c>
      <c r="P744">
        <v>0</v>
      </c>
      <c r="Q744">
        <v>0</v>
      </c>
      <c r="R744">
        <v>2</v>
      </c>
      <c r="S744">
        <v>0</v>
      </c>
      <c r="T744">
        <v>0</v>
      </c>
      <c r="U744">
        <v>4</v>
      </c>
      <c r="V744">
        <v>2</v>
      </c>
      <c r="W744">
        <v>1</v>
      </c>
      <c r="X744">
        <v>7.5</v>
      </c>
      <c r="Y744">
        <v>0</v>
      </c>
      <c r="Z744">
        <v>0</v>
      </c>
      <c r="AA744">
        <v>2</v>
      </c>
    </row>
    <row r="745" spans="1:27" x14ac:dyDescent="0.25">
      <c r="A745" t="s">
        <v>2202</v>
      </c>
      <c r="B745">
        <v>60.9</v>
      </c>
      <c r="C745">
        <v>7.68</v>
      </c>
      <c r="D745" s="1">
        <v>3.0289999999999999E-7</v>
      </c>
      <c r="E745">
        <v>64</v>
      </c>
      <c r="G745">
        <v>11</v>
      </c>
      <c r="H745">
        <v>23</v>
      </c>
      <c r="I745">
        <v>129</v>
      </c>
      <c r="J745">
        <v>10</v>
      </c>
      <c r="K745">
        <v>12</v>
      </c>
      <c r="L745">
        <v>41.5</v>
      </c>
      <c r="M745">
        <v>0</v>
      </c>
      <c r="N745">
        <v>5</v>
      </c>
      <c r="O745">
        <v>12</v>
      </c>
      <c r="P745">
        <v>1</v>
      </c>
      <c r="Q745">
        <v>1</v>
      </c>
      <c r="R745">
        <v>4.5</v>
      </c>
      <c r="S745">
        <v>0</v>
      </c>
      <c r="T745">
        <v>0</v>
      </c>
      <c r="U745">
        <v>2</v>
      </c>
      <c r="V745">
        <v>3</v>
      </c>
      <c r="W745">
        <v>0</v>
      </c>
      <c r="X745">
        <v>3.5</v>
      </c>
      <c r="Y745">
        <v>0</v>
      </c>
      <c r="Z745">
        <v>0</v>
      </c>
      <c r="AA745">
        <v>-0.5</v>
      </c>
    </row>
    <row r="746" spans="1:27" x14ac:dyDescent="0.25">
      <c r="A746" t="s">
        <v>2203</v>
      </c>
      <c r="B746">
        <v>60</v>
      </c>
      <c r="C746">
        <v>7.7008000000000001</v>
      </c>
      <c r="D746" s="1">
        <v>3.0320000000000002E-7</v>
      </c>
      <c r="E746">
        <v>64</v>
      </c>
      <c r="G746">
        <v>15</v>
      </c>
      <c r="H746">
        <v>24</v>
      </c>
      <c r="I746">
        <v>97</v>
      </c>
      <c r="J746">
        <v>11</v>
      </c>
      <c r="K746">
        <v>15</v>
      </c>
      <c r="L746">
        <v>48</v>
      </c>
      <c r="M746">
        <v>0</v>
      </c>
      <c r="N746">
        <v>1</v>
      </c>
      <c r="O746">
        <v>11</v>
      </c>
      <c r="P746">
        <v>0</v>
      </c>
      <c r="Q746">
        <v>3</v>
      </c>
      <c r="R746">
        <v>4</v>
      </c>
      <c r="S746">
        <v>1</v>
      </c>
      <c r="T746">
        <v>2</v>
      </c>
      <c r="U746">
        <v>6</v>
      </c>
      <c r="V746">
        <v>0</v>
      </c>
      <c r="W746">
        <v>0</v>
      </c>
      <c r="X746">
        <v>1</v>
      </c>
      <c r="Y746">
        <v>0</v>
      </c>
      <c r="Z746">
        <v>0</v>
      </c>
      <c r="AA746">
        <v>2</v>
      </c>
    </row>
    <row r="747" spans="1:27" x14ac:dyDescent="0.25">
      <c r="A747" t="s">
        <v>2204</v>
      </c>
      <c r="B747">
        <v>60</v>
      </c>
      <c r="C747">
        <v>7.7202999999999999</v>
      </c>
      <c r="D747" s="1">
        <v>2.431E-7</v>
      </c>
      <c r="E747">
        <v>64</v>
      </c>
      <c r="G747">
        <v>13</v>
      </c>
      <c r="H747">
        <v>17</v>
      </c>
      <c r="I747">
        <v>108.5</v>
      </c>
      <c r="J747">
        <v>8</v>
      </c>
      <c r="K747">
        <v>16</v>
      </c>
      <c r="L747">
        <v>49</v>
      </c>
      <c r="M747">
        <v>2</v>
      </c>
      <c r="N747">
        <v>2</v>
      </c>
      <c r="O747">
        <v>12</v>
      </c>
      <c r="P747">
        <v>0</v>
      </c>
      <c r="Q747">
        <v>0</v>
      </c>
      <c r="R747">
        <v>1</v>
      </c>
      <c r="S747">
        <v>0</v>
      </c>
      <c r="T747">
        <v>0</v>
      </c>
      <c r="U747">
        <v>7</v>
      </c>
      <c r="V747">
        <v>4</v>
      </c>
      <c r="W747">
        <v>2</v>
      </c>
      <c r="X747">
        <v>8.5</v>
      </c>
      <c r="Y747">
        <v>0</v>
      </c>
      <c r="Z747">
        <v>0</v>
      </c>
      <c r="AA747">
        <v>1</v>
      </c>
    </row>
    <row r="748" spans="1:27" x14ac:dyDescent="0.25">
      <c r="A748" t="s">
        <v>2205</v>
      </c>
      <c r="B748">
        <v>60.9</v>
      </c>
      <c r="C748">
        <v>7.7416999999999998</v>
      </c>
      <c r="D748" s="1">
        <v>2.9079999999999998E-7</v>
      </c>
      <c r="E748">
        <v>64</v>
      </c>
      <c r="G748">
        <v>13</v>
      </c>
      <c r="H748">
        <v>13</v>
      </c>
      <c r="I748">
        <v>134</v>
      </c>
      <c r="J748">
        <v>13</v>
      </c>
      <c r="K748">
        <v>14</v>
      </c>
      <c r="L748">
        <v>56</v>
      </c>
      <c r="M748">
        <v>1</v>
      </c>
      <c r="N748">
        <v>2</v>
      </c>
      <c r="O748">
        <v>11</v>
      </c>
      <c r="P748">
        <v>0</v>
      </c>
      <c r="Q748">
        <v>0</v>
      </c>
      <c r="R748">
        <v>0</v>
      </c>
      <c r="S748">
        <v>1</v>
      </c>
      <c r="T748">
        <v>3</v>
      </c>
      <c r="U748">
        <v>9</v>
      </c>
      <c r="V748">
        <v>1</v>
      </c>
      <c r="W748">
        <v>3</v>
      </c>
      <c r="X748">
        <v>9</v>
      </c>
      <c r="Y748">
        <v>0</v>
      </c>
      <c r="Z748">
        <v>1</v>
      </c>
      <c r="AA748">
        <v>3</v>
      </c>
    </row>
    <row r="749" spans="1:27" x14ac:dyDescent="0.25">
      <c r="A749" t="s">
        <v>2206</v>
      </c>
      <c r="B749">
        <v>60</v>
      </c>
      <c r="C749">
        <v>7.7618999999999998</v>
      </c>
      <c r="D749" s="1">
        <v>3.0349999999999998E-7</v>
      </c>
      <c r="E749">
        <v>64</v>
      </c>
      <c r="G749">
        <v>14</v>
      </c>
      <c r="H749">
        <v>20</v>
      </c>
      <c r="I749">
        <v>129</v>
      </c>
      <c r="J749">
        <v>9</v>
      </c>
      <c r="K749">
        <v>11</v>
      </c>
      <c r="L749">
        <v>41</v>
      </c>
      <c r="M749">
        <v>2</v>
      </c>
      <c r="N749">
        <v>1</v>
      </c>
      <c r="O749">
        <v>10</v>
      </c>
      <c r="P749">
        <v>0</v>
      </c>
      <c r="Q749">
        <v>0</v>
      </c>
      <c r="R749">
        <v>3</v>
      </c>
      <c r="S749">
        <v>5</v>
      </c>
      <c r="T749">
        <v>1</v>
      </c>
      <c r="U749">
        <v>13</v>
      </c>
      <c r="V749">
        <v>0</v>
      </c>
      <c r="W749">
        <v>2</v>
      </c>
      <c r="X749">
        <v>7</v>
      </c>
      <c r="Y749">
        <v>0</v>
      </c>
      <c r="Z749">
        <v>0</v>
      </c>
      <c r="AA749">
        <v>0</v>
      </c>
    </row>
    <row r="750" spans="1:27" x14ac:dyDescent="0.25">
      <c r="A750" t="s">
        <v>2207</v>
      </c>
      <c r="B750">
        <v>60.9</v>
      </c>
      <c r="C750">
        <v>7.7826000000000004</v>
      </c>
      <c r="D750" s="1">
        <v>2.4859999999999999E-7</v>
      </c>
      <c r="E750">
        <v>64</v>
      </c>
      <c r="G750">
        <v>18</v>
      </c>
      <c r="H750">
        <v>17</v>
      </c>
      <c r="I750">
        <v>122.5</v>
      </c>
      <c r="J750">
        <v>6</v>
      </c>
      <c r="K750">
        <v>14</v>
      </c>
      <c r="L750">
        <v>59.5</v>
      </c>
      <c r="M750">
        <v>5</v>
      </c>
      <c r="N750">
        <v>2</v>
      </c>
      <c r="O750">
        <v>10</v>
      </c>
      <c r="P750">
        <v>1</v>
      </c>
      <c r="Q750">
        <v>2</v>
      </c>
      <c r="R750">
        <v>4</v>
      </c>
      <c r="S750">
        <v>0</v>
      </c>
      <c r="T750">
        <v>1</v>
      </c>
      <c r="U750">
        <v>8.5</v>
      </c>
      <c r="V750">
        <v>1</v>
      </c>
      <c r="W750">
        <v>2</v>
      </c>
      <c r="X750">
        <v>6</v>
      </c>
      <c r="Y750">
        <v>0</v>
      </c>
      <c r="Z750">
        <v>0</v>
      </c>
      <c r="AA750">
        <v>-0.5</v>
      </c>
    </row>
    <row r="751" spans="1:27" x14ac:dyDescent="0.25">
      <c r="A751" t="s">
        <v>2208</v>
      </c>
      <c r="B751">
        <v>60.9</v>
      </c>
      <c r="C751">
        <v>7.8018999999999998</v>
      </c>
      <c r="D751" s="1">
        <v>2.6409999999999999E-7</v>
      </c>
      <c r="E751">
        <v>64</v>
      </c>
      <c r="G751">
        <v>14</v>
      </c>
      <c r="H751">
        <v>29</v>
      </c>
      <c r="I751">
        <v>126</v>
      </c>
      <c r="J751">
        <v>9</v>
      </c>
      <c r="K751">
        <v>21</v>
      </c>
      <c r="L751">
        <v>74</v>
      </c>
      <c r="M751">
        <v>1</v>
      </c>
      <c r="N751">
        <v>2</v>
      </c>
      <c r="O751">
        <v>9</v>
      </c>
      <c r="P751">
        <v>2</v>
      </c>
      <c r="Q751">
        <v>0</v>
      </c>
      <c r="R751">
        <v>2.5</v>
      </c>
      <c r="S751">
        <v>1</v>
      </c>
      <c r="T751">
        <v>1</v>
      </c>
      <c r="U751">
        <v>14</v>
      </c>
      <c r="V751">
        <v>3</v>
      </c>
      <c r="W751">
        <v>2</v>
      </c>
      <c r="X751">
        <v>15</v>
      </c>
      <c r="Y751">
        <v>0</v>
      </c>
      <c r="Z751">
        <v>0</v>
      </c>
      <c r="AA751">
        <v>0</v>
      </c>
    </row>
    <row r="752" spans="1:27" x14ac:dyDescent="0.25">
      <c r="A752" t="s">
        <v>2209</v>
      </c>
      <c r="B752">
        <v>60.9</v>
      </c>
      <c r="C752">
        <v>7.8182999999999998</v>
      </c>
      <c r="D752" s="1">
        <v>3.0400000000000002E-7</v>
      </c>
      <c r="E752">
        <v>64</v>
      </c>
      <c r="G752">
        <v>11</v>
      </c>
      <c r="H752">
        <v>19</v>
      </c>
      <c r="I752">
        <v>124</v>
      </c>
      <c r="J752">
        <v>7</v>
      </c>
      <c r="K752">
        <v>18</v>
      </c>
      <c r="L752">
        <v>57</v>
      </c>
      <c r="M752">
        <v>1</v>
      </c>
      <c r="N752">
        <v>3</v>
      </c>
      <c r="O752">
        <v>10.5</v>
      </c>
      <c r="P752">
        <v>1</v>
      </c>
      <c r="Q752">
        <v>1</v>
      </c>
      <c r="R752">
        <v>2</v>
      </c>
      <c r="S752">
        <v>1</v>
      </c>
      <c r="T752">
        <v>1</v>
      </c>
      <c r="U752">
        <v>9</v>
      </c>
      <c r="V752">
        <v>1</v>
      </c>
      <c r="W752">
        <v>8</v>
      </c>
      <c r="X752">
        <v>16</v>
      </c>
      <c r="Y752">
        <v>0</v>
      </c>
      <c r="Z752">
        <v>0</v>
      </c>
      <c r="AA752">
        <v>3</v>
      </c>
    </row>
    <row r="753" spans="1:27" x14ac:dyDescent="0.25">
      <c r="A753" t="s">
        <v>2210</v>
      </c>
      <c r="B753">
        <v>60.9</v>
      </c>
      <c r="C753">
        <v>7.8402000000000003</v>
      </c>
      <c r="D753" s="1">
        <v>2.7990000000000001E-7</v>
      </c>
      <c r="E753">
        <v>64</v>
      </c>
      <c r="G753">
        <v>25</v>
      </c>
      <c r="H753">
        <v>24</v>
      </c>
      <c r="I753">
        <v>139.5</v>
      </c>
      <c r="J753">
        <v>16</v>
      </c>
      <c r="K753">
        <v>13</v>
      </c>
      <c r="L753">
        <v>70</v>
      </c>
      <c r="M753">
        <v>3</v>
      </c>
      <c r="N753">
        <v>2</v>
      </c>
      <c r="O753">
        <v>9</v>
      </c>
      <c r="P753">
        <v>0</v>
      </c>
      <c r="Q753">
        <v>0</v>
      </c>
      <c r="R753">
        <v>5</v>
      </c>
      <c r="S753">
        <v>0</v>
      </c>
      <c r="T753">
        <v>2</v>
      </c>
      <c r="U753">
        <v>9</v>
      </c>
      <c r="V753">
        <v>4</v>
      </c>
      <c r="W753">
        <v>9</v>
      </c>
      <c r="X753">
        <v>18.5</v>
      </c>
      <c r="Y753">
        <v>0</v>
      </c>
      <c r="Z753">
        <v>0</v>
      </c>
      <c r="AA753">
        <v>1</v>
      </c>
    </row>
    <row r="754" spans="1:27" x14ac:dyDescent="0.25">
      <c r="A754" t="s">
        <v>2211</v>
      </c>
      <c r="B754">
        <v>60.9</v>
      </c>
      <c r="C754">
        <v>7.8571999999999997</v>
      </c>
      <c r="D754" s="1">
        <v>2.7000000000000001E-7</v>
      </c>
      <c r="E754">
        <v>64</v>
      </c>
      <c r="G754">
        <v>9</v>
      </c>
      <c r="H754">
        <v>36</v>
      </c>
      <c r="I754">
        <v>154</v>
      </c>
      <c r="J754">
        <v>16</v>
      </c>
      <c r="K754">
        <v>28</v>
      </c>
      <c r="L754">
        <v>81</v>
      </c>
      <c r="M754">
        <v>3</v>
      </c>
      <c r="N754">
        <v>4</v>
      </c>
      <c r="O754">
        <v>12</v>
      </c>
      <c r="P754">
        <v>1</v>
      </c>
      <c r="Q754">
        <v>1</v>
      </c>
      <c r="R754">
        <v>7</v>
      </c>
      <c r="S754">
        <v>0</v>
      </c>
      <c r="T754">
        <v>0</v>
      </c>
      <c r="U754">
        <v>13</v>
      </c>
      <c r="V754">
        <v>5</v>
      </c>
      <c r="W754">
        <v>6</v>
      </c>
      <c r="X754">
        <v>18</v>
      </c>
      <c r="Y754">
        <v>0</v>
      </c>
      <c r="Z754">
        <v>1</v>
      </c>
      <c r="AA754">
        <v>0.5</v>
      </c>
    </row>
    <row r="755" spans="1:27" x14ac:dyDescent="0.25">
      <c r="A755" t="s">
        <v>2212</v>
      </c>
      <c r="B755">
        <v>60.9</v>
      </c>
      <c r="C755">
        <v>7.8788999999999998</v>
      </c>
      <c r="D755" s="1">
        <v>2.2030000000000001E-7</v>
      </c>
      <c r="E755">
        <v>64</v>
      </c>
      <c r="G755">
        <v>14</v>
      </c>
      <c r="H755">
        <v>30</v>
      </c>
      <c r="I755">
        <v>127</v>
      </c>
      <c r="J755">
        <v>33</v>
      </c>
      <c r="K755">
        <v>19</v>
      </c>
      <c r="L755">
        <v>80</v>
      </c>
      <c r="M755">
        <v>6</v>
      </c>
      <c r="N755">
        <v>3</v>
      </c>
      <c r="O755">
        <v>19.5</v>
      </c>
      <c r="P755">
        <v>1</v>
      </c>
      <c r="Q755">
        <v>1</v>
      </c>
      <c r="R755">
        <v>1</v>
      </c>
      <c r="S755">
        <v>2</v>
      </c>
      <c r="T755">
        <v>1</v>
      </c>
      <c r="U755">
        <v>7</v>
      </c>
      <c r="V755">
        <v>3</v>
      </c>
      <c r="W755">
        <v>5</v>
      </c>
      <c r="X755">
        <v>12</v>
      </c>
      <c r="Y755">
        <v>0</v>
      </c>
      <c r="Z755">
        <v>0</v>
      </c>
      <c r="AA755">
        <v>1.5</v>
      </c>
    </row>
    <row r="756" spans="1:27" x14ac:dyDescent="0.25">
      <c r="A756" t="s">
        <v>2213</v>
      </c>
      <c r="B756">
        <v>60.9</v>
      </c>
      <c r="C756">
        <v>7.8997999999999999</v>
      </c>
      <c r="D756" s="1">
        <v>2.9789999999999999E-7</v>
      </c>
      <c r="E756">
        <v>64</v>
      </c>
      <c r="G756">
        <v>15</v>
      </c>
      <c r="H756">
        <v>24</v>
      </c>
      <c r="I756">
        <v>129</v>
      </c>
      <c r="J756">
        <v>36</v>
      </c>
      <c r="K756">
        <v>24</v>
      </c>
      <c r="L756">
        <v>96</v>
      </c>
      <c r="M756">
        <v>4</v>
      </c>
      <c r="N756">
        <v>4</v>
      </c>
      <c r="O756">
        <v>14</v>
      </c>
      <c r="P756">
        <v>1</v>
      </c>
      <c r="Q756">
        <v>1</v>
      </c>
      <c r="R756">
        <v>7</v>
      </c>
      <c r="S756">
        <v>4</v>
      </c>
      <c r="T756">
        <v>2</v>
      </c>
      <c r="U756">
        <v>14</v>
      </c>
      <c r="V756">
        <v>1</v>
      </c>
      <c r="W756">
        <v>2</v>
      </c>
      <c r="X756">
        <v>8.5</v>
      </c>
      <c r="Y756">
        <v>0</v>
      </c>
      <c r="Z756">
        <v>2</v>
      </c>
      <c r="AA756">
        <v>2.5</v>
      </c>
    </row>
    <row r="757" spans="1:27" x14ac:dyDescent="0.25">
      <c r="A757" t="s">
        <v>2214</v>
      </c>
      <c r="B757">
        <v>60.9</v>
      </c>
      <c r="C757">
        <v>7.9184000000000001</v>
      </c>
      <c r="D757" s="1">
        <v>2.1439999999999999E-7</v>
      </c>
      <c r="E757">
        <v>64</v>
      </c>
      <c r="G757">
        <v>13</v>
      </c>
      <c r="H757">
        <v>23</v>
      </c>
      <c r="I757">
        <v>127</v>
      </c>
      <c r="J757">
        <v>41</v>
      </c>
      <c r="K757">
        <v>34</v>
      </c>
      <c r="L757">
        <v>116</v>
      </c>
      <c r="M757">
        <v>4</v>
      </c>
      <c r="N757">
        <v>7</v>
      </c>
      <c r="O757">
        <v>16</v>
      </c>
      <c r="P757">
        <v>0</v>
      </c>
      <c r="Q757">
        <v>1</v>
      </c>
      <c r="R757">
        <v>4</v>
      </c>
      <c r="S757">
        <v>1</v>
      </c>
      <c r="T757">
        <v>1</v>
      </c>
      <c r="U757">
        <v>11</v>
      </c>
      <c r="V757">
        <v>2</v>
      </c>
      <c r="W757">
        <v>10</v>
      </c>
      <c r="X757">
        <v>18</v>
      </c>
      <c r="Y757">
        <v>0</v>
      </c>
      <c r="Z757">
        <v>0</v>
      </c>
      <c r="AA757">
        <v>2</v>
      </c>
    </row>
    <row r="758" spans="1:27" x14ac:dyDescent="0.25">
      <c r="A758" t="s">
        <v>2215</v>
      </c>
      <c r="B758">
        <v>60</v>
      </c>
      <c r="C758">
        <v>7.9398999999999997</v>
      </c>
      <c r="D758" s="1">
        <v>3.0409999999999998E-7</v>
      </c>
      <c r="E758">
        <v>64</v>
      </c>
      <c r="G758">
        <v>26</v>
      </c>
      <c r="H758">
        <v>39</v>
      </c>
      <c r="I758">
        <v>175</v>
      </c>
      <c r="J758">
        <v>53</v>
      </c>
      <c r="K758">
        <v>38</v>
      </c>
      <c r="L758">
        <v>135</v>
      </c>
      <c r="M758">
        <v>6</v>
      </c>
      <c r="N758">
        <v>6</v>
      </c>
      <c r="O758">
        <v>24</v>
      </c>
      <c r="P758">
        <v>0</v>
      </c>
      <c r="Q758">
        <v>5</v>
      </c>
      <c r="R758">
        <v>10</v>
      </c>
      <c r="S758">
        <v>2</v>
      </c>
      <c r="T758">
        <v>3</v>
      </c>
      <c r="U758">
        <v>19</v>
      </c>
      <c r="V758">
        <v>3</v>
      </c>
      <c r="W758">
        <v>4</v>
      </c>
      <c r="X758">
        <v>15</v>
      </c>
      <c r="Y758">
        <v>1</v>
      </c>
      <c r="Z758">
        <v>1</v>
      </c>
      <c r="AA758">
        <v>2</v>
      </c>
    </row>
    <row r="759" spans="1:27" x14ac:dyDescent="0.25">
      <c r="A759" t="s">
        <v>2216</v>
      </c>
      <c r="B759">
        <v>60.9</v>
      </c>
      <c r="C759">
        <v>7.9598000000000004</v>
      </c>
      <c r="D759" s="1">
        <v>3.0450000000000001E-7</v>
      </c>
      <c r="E759">
        <v>64</v>
      </c>
      <c r="G759">
        <v>22</v>
      </c>
      <c r="H759">
        <v>38</v>
      </c>
      <c r="I759">
        <v>158</v>
      </c>
      <c r="J759">
        <v>33</v>
      </c>
      <c r="K759">
        <v>48</v>
      </c>
      <c r="L759">
        <v>132</v>
      </c>
      <c r="M759">
        <v>4</v>
      </c>
      <c r="N759">
        <v>8</v>
      </c>
      <c r="O759">
        <v>24</v>
      </c>
      <c r="P759">
        <v>1</v>
      </c>
      <c r="Q759">
        <v>2</v>
      </c>
      <c r="R759">
        <v>4</v>
      </c>
      <c r="S759">
        <v>2</v>
      </c>
      <c r="T759">
        <v>1</v>
      </c>
      <c r="U759">
        <v>10</v>
      </c>
      <c r="V759">
        <v>4</v>
      </c>
      <c r="W759">
        <v>6</v>
      </c>
      <c r="X759">
        <v>21</v>
      </c>
      <c r="Y759">
        <v>1</v>
      </c>
      <c r="Z759">
        <v>3</v>
      </c>
      <c r="AA759">
        <v>6</v>
      </c>
    </row>
    <row r="760" spans="1:27" x14ac:dyDescent="0.25">
      <c r="A760" t="s">
        <v>2217</v>
      </c>
      <c r="B760">
        <v>60.9</v>
      </c>
      <c r="C760">
        <v>7.9816000000000003</v>
      </c>
      <c r="D760" s="1">
        <v>2.7700000000000001E-7</v>
      </c>
      <c r="E760">
        <v>64</v>
      </c>
      <c r="G760">
        <v>19</v>
      </c>
      <c r="H760">
        <v>38</v>
      </c>
      <c r="I760">
        <v>169</v>
      </c>
      <c r="J760">
        <v>38</v>
      </c>
      <c r="K760">
        <v>73</v>
      </c>
      <c r="L760">
        <v>187</v>
      </c>
      <c r="M760">
        <v>11</v>
      </c>
      <c r="N760">
        <v>13</v>
      </c>
      <c r="O760">
        <v>34</v>
      </c>
      <c r="P760">
        <v>2</v>
      </c>
      <c r="Q760">
        <v>1</v>
      </c>
      <c r="R760">
        <v>5</v>
      </c>
      <c r="S760">
        <v>0</v>
      </c>
      <c r="T760">
        <v>2</v>
      </c>
      <c r="U760">
        <v>12</v>
      </c>
      <c r="V760">
        <v>2</v>
      </c>
      <c r="W760">
        <v>7</v>
      </c>
      <c r="X760">
        <v>17.5</v>
      </c>
      <c r="Y760">
        <v>0</v>
      </c>
      <c r="Z760">
        <v>0</v>
      </c>
      <c r="AA760">
        <v>0</v>
      </c>
    </row>
    <row r="761" spans="1:27" x14ac:dyDescent="0.25">
      <c r="A761" t="s">
        <v>2218</v>
      </c>
      <c r="B761">
        <v>60.9</v>
      </c>
      <c r="C761">
        <v>7.9996999999999998</v>
      </c>
      <c r="D761" s="1">
        <v>3.0450000000000001E-7</v>
      </c>
      <c r="E761">
        <v>64</v>
      </c>
      <c r="G761">
        <v>24</v>
      </c>
      <c r="H761">
        <v>33</v>
      </c>
      <c r="I761">
        <v>163.5</v>
      </c>
      <c r="J761">
        <v>38</v>
      </c>
      <c r="K761">
        <v>62</v>
      </c>
      <c r="L761">
        <v>180</v>
      </c>
      <c r="M761">
        <v>5</v>
      </c>
      <c r="N761">
        <v>13</v>
      </c>
      <c r="O761">
        <v>27</v>
      </c>
      <c r="P761">
        <v>1</v>
      </c>
      <c r="Q761">
        <v>1</v>
      </c>
      <c r="R761">
        <v>8.5</v>
      </c>
      <c r="S761">
        <v>2</v>
      </c>
      <c r="T761">
        <v>5</v>
      </c>
      <c r="U761">
        <v>16.5</v>
      </c>
      <c r="V761">
        <v>3</v>
      </c>
      <c r="W761">
        <v>5</v>
      </c>
      <c r="X761">
        <v>20.5</v>
      </c>
      <c r="Y761">
        <v>1</v>
      </c>
      <c r="Z761">
        <v>0</v>
      </c>
      <c r="AA761">
        <v>2</v>
      </c>
    </row>
    <row r="762" spans="1:27" x14ac:dyDescent="0.25">
      <c r="A762" t="s">
        <v>2220</v>
      </c>
      <c r="B762">
        <v>60.9</v>
      </c>
      <c r="C762">
        <v>8.0191999999999997</v>
      </c>
      <c r="D762" s="1">
        <v>2.875E-7</v>
      </c>
      <c r="E762">
        <v>64</v>
      </c>
      <c r="G762">
        <v>18</v>
      </c>
      <c r="H762">
        <v>32</v>
      </c>
      <c r="I762">
        <v>164</v>
      </c>
      <c r="J762">
        <v>37</v>
      </c>
      <c r="K762">
        <v>63</v>
      </c>
      <c r="L762">
        <v>177</v>
      </c>
      <c r="M762">
        <v>7</v>
      </c>
      <c r="N762">
        <v>7</v>
      </c>
      <c r="O762">
        <v>29</v>
      </c>
      <c r="P762">
        <v>0</v>
      </c>
      <c r="Q762">
        <v>3</v>
      </c>
      <c r="R762">
        <v>9.5</v>
      </c>
      <c r="S762">
        <v>2</v>
      </c>
      <c r="T762">
        <v>5</v>
      </c>
      <c r="U762">
        <v>17</v>
      </c>
      <c r="V762">
        <v>4</v>
      </c>
      <c r="W762">
        <v>2</v>
      </c>
      <c r="X762">
        <v>19</v>
      </c>
      <c r="Y762">
        <v>0</v>
      </c>
      <c r="Z762">
        <v>1</v>
      </c>
      <c r="AA762">
        <v>0</v>
      </c>
    </row>
    <row r="763" spans="1:27" x14ac:dyDescent="0.25">
      <c r="A763" t="s">
        <v>2221</v>
      </c>
      <c r="B763">
        <v>60.9</v>
      </c>
      <c r="C763">
        <v>8.0406999999999993</v>
      </c>
      <c r="D763" s="1">
        <v>2.297E-7</v>
      </c>
      <c r="E763">
        <v>64</v>
      </c>
      <c r="G763">
        <v>23</v>
      </c>
      <c r="H763">
        <v>35</v>
      </c>
      <c r="I763">
        <v>166</v>
      </c>
      <c r="J763">
        <v>34</v>
      </c>
      <c r="K763">
        <v>69</v>
      </c>
      <c r="L763">
        <v>203</v>
      </c>
      <c r="M763">
        <v>7</v>
      </c>
      <c r="N763">
        <v>13</v>
      </c>
      <c r="O763">
        <v>36.5</v>
      </c>
      <c r="P763">
        <v>2</v>
      </c>
      <c r="Q763">
        <v>3</v>
      </c>
      <c r="R763">
        <v>7</v>
      </c>
      <c r="S763">
        <v>2</v>
      </c>
      <c r="T763">
        <v>2</v>
      </c>
      <c r="U763">
        <v>19.5</v>
      </c>
      <c r="V763">
        <v>2</v>
      </c>
      <c r="W763">
        <v>6</v>
      </c>
      <c r="X763">
        <v>21.5</v>
      </c>
      <c r="Y763">
        <v>0</v>
      </c>
      <c r="Z763">
        <v>0</v>
      </c>
      <c r="AA763">
        <v>3.5</v>
      </c>
    </row>
    <row r="764" spans="1:27" x14ac:dyDescent="0.25">
      <c r="A764" t="s">
        <v>2222</v>
      </c>
      <c r="B764">
        <v>60</v>
      </c>
      <c r="C764">
        <v>8.0592000000000006</v>
      </c>
      <c r="D764" s="1">
        <v>2.7459999999999998E-7</v>
      </c>
      <c r="E764">
        <v>64</v>
      </c>
      <c r="G764">
        <v>19</v>
      </c>
      <c r="H764">
        <v>33</v>
      </c>
      <c r="I764">
        <v>181</v>
      </c>
      <c r="J764">
        <v>36</v>
      </c>
      <c r="K764">
        <v>53</v>
      </c>
      <c r="L764">
        <v>195</v>
      </c>
      <c r="M764">
        <v>7</v>
      </c>
      <c r="N764">
        <v>21</v>
      </c>
      <c r="O764">
        <v>54</v>
      </c>
      <c r="P764">
        <v>2</v>
      </c>
      <c r="Q764">
        <v>2</v>
      </c>
      <c r="R764">
        <v>12.5</v>
      </c>
      <c r="S764">
        <v>4</v>
      </c>
      <c r="T764">
        <v>1</v>
      </c>
      <c r="U764">
        <v>14</v>
      </c>
      <c r="V764">
        <v>2</v>
      </c>
      <c r="W764">
        <v>7</v>
      </c>
      <c r="X764">
        <v>31</v>
      </c>
      <c r="Y764">
        <v>0</v>
      </c>
      <c r="Z764">
        <v>0</v>
      </c>
      <c r="AA764">
        <v>6</v>
      </c>
    </row>
    <row r="765" spans="1:27" x14ac:dyDescent="0.25">
      <c r="A765" t="s">
        <v>2223</v>
      </c>
      <c r="B765">
        <v>60.9</v>
      </c>
      <c r="C765">
        <v>8.0769000000000002</v>
      </c>
      <c r="D765" s="1">
        <v>2.4890000000000001E-7</v>
      </c>
      <c r="E765">
        <v>64</v>
      </c>
      <c r="G765">
        <v>13</v>
      </c>
      <c r="H765">
        <v>34</v>
      </c>
      <c r="I765">
        <v>169</v>
      </c>
      <c r="J765">
        <v>63</v>
      </c>
      <c r="K765">
        <v>63</v>
      </c>
      <c r="L765">
        <v>274.5</v>
      </c>
      <c r="M765">
        <v>9</v>
      </c>
      <c r="N765">
        <v>14</v>
      </c>
      <c r="O765">
        <v>41.5</v>
      </c>
      <c r="P765">
        <v>0.5</v>
      </c>
      <c r="Q765">
        <v>2</v>
      </c>
      <c r="R765">
        <v>12.5</v>
      </c>
      <c r="S765">
        <v>3</v>
      </c>
      <c r="T765">
        <v>7</v>
      </c>
      <c r="U765">
        <v>24.5</v>
      </c>
      <c r="V765">
        <v>2</v>
      </c>
      <c r="W765">
        <v>5</v>
      </c>
      <c r="X765">
        <v>22.5</v>
      </c>
      <c r="Y765">
        <v>0</v>
      </c>
      <c r="Z765">
        <v>1</v>
      </c>
      <c r="AA765">
        <v>3.5</v>
      </c>
    </row>
    <row r="766" spans="1:27" x14ac:dyDescent="0.25">
      <c r="A766" t="s">
        <v>2224</v>
      </c>
      <c r="B766">
        <v>60.9</v>
      </c>
      <c r="C766">
        <v>8.1006</v>
      </c>
      <c r="D766" s="1">
        <v>3.0489999999999998E-7</v>
      </c>
      <c r="E766">
        <v>64</v>
      </c>
      <c r="G766">
        <v>15</v>
      </c>
      <c r="H766">
        <v>43</v>
      </c>
      <c r="I766">
        <v>212</v>
      </c>
      <c r="J766">
        <v>49.5</v>
      </c>
      <c r="K766">
        <v>59</v>
      </c>
      <c r="L766">
        <v>244.5</v>
      </c>
      <c r="M766">
        <v>9</v>
      </c>
      <c r="N766">
        <v>11</v>
      </c>
      <c r="O766">
        <v>50</v>
      </c>
      <c r="P766">
        <v>1</v>
      </c>
      <c r="Q766">
        <v>1</v>
      </c>
      <c r="R766">
        <v>7</v>
      </c>
      <c r="S766">
        <v>4</v>
      </c>
      <c r="T766">
        <v>3</v>
      </c>
      <c r="U766">
        <v>16</v>
      </c>
      <c r="V766">
        <v>0</v>
      </c>
      <c r="W766">
        <v>7</v>
      </c>
      <c r="X766">
        <v>21</v>
      </c>
      <c r="Y766">
        <v>0</v>
      </c>
      <c r="Z766">
        <v>2</v>
      </c>
      <c r="AA766">
        <v>5</v>
      </c>
    </row>
    <row r="767" spans="1:27" x14ac:dyDescent="0.25">
      <c r="A767" t="s">
        <v>2225</v>
      </c>
      <c r="B767">
        <v>60.9</v>
      </c>
      <c r="C767">
        <v>8.1199999999999992</v>
      </c>
      <c r="D767" s="1">
        <v>3.0470000000000002E-7</v>
      </c>
      <c r="E767">
        <v>64</v>
      </c>
      <c r="G767">
        <v>23</v>
      </c>
      <c r="H767">
        <v>33</v>
      </c>
      <c r="I767">
        <v>221.5</v>
      </c>
      <c r="J767">
        <v>54</v>
      </c>
      <c r="K767">
        <v>82</v>
      </c>
      <c r="L767">
        <v>296</v>
      </c>
      <c r="M767">
        <v>10</v>
      </c>
      <c r="N767">
        <v>12</v>
      </c>
      <c r="O767">
        <v>55</v>
      </c>
      <c r="P767">
        <v>0</v>
      </c>
      <c r="Q767">
        <v>2</v>
      </c>
      <c r="R767">
        <v>7</v>
      </c>
      <c r="S767">
        <v>4</v>
      </c>
      <c r="T767">
        <v>1</v>
      </c>
      <c r="U767">
        <v>17</v>
      </c>
      <c r="V767">
        <v>1</v>
      </c>
      <c r="W767">
        <v>6</v>
      </c>
      <c r="X767">
        <v>24</v>
      </c>
      <c r="Y767">
        <v>0</v>
      </c>
      <c r="Z767">
        <v>0</v>
      </c>
      <c r="AA767">
        <v>3</v>
      </c>
    </row>
    <row r="768" spans="1:27" x14ac:dyDescent="0.25">
      <c r="A768" t="s">
        <v>2226</v>
      </c>
      <c r="B768">
        <v>60.9</v>
      </c>
      <c r="C768">
        <v>8.1417999999999999</v>
      </c>
      <c r="D768" s="1">
        <v>3.0450000000000001E-7</v>
      </c>
      <c r="E768">
        <v>64</v>
      </c>
      <c r="G768">
        <v>29</v>
      </c>
      <c r="H768">
        <v>36</v>
      </c>
      <c r="I768">
        <v>219</v>
      </c>
      <c r="J768">
        <v>47</v>
      </c>
      <c r="K768">
        <v>78</v>
      </c>
      <c r="L768">
        <v>301</v>
      </c>
      <c r="M768">
        <v>10</v>
      </c>
      <c r="N768">
        <v>10</v>
      </c>
      <c r="O768">
        <v>45.5</v>
      </c>
      <c r="P768">
        <v>1</v>
      </c>
      <c r="Q768">
        <v>6</v>
      </c>
      <c r="R768">
        <v>14.5</v>
      </c>
      <c r="S768">
        <v>5</v>
      </c>
      <c r="T768">
        <v>2</v>
      </c>
      <c r="U768">
        <v>19</v>
      </c>
      <c r="V768">
        <v>5</v>
      </c>
      <c r="W768">
        <v>3</v>
      </c>
      <c r="X768">
        <v>20.5</v>
      </c>
      <c r="Y768">
        <v>2</v>
      </c>
      <c r="Z768">
        <v>1</v>
      </c>
      <c r="AA768">
        <v>-1</v>
      </c>
    </row>
    <row r="769" spans="1:27" x14ac:dyDescent="0.25">
      <c r="A769" t="s">
        <v>2227</v>
      </c>
      <c r="B769">
        <v>60.9</v>
      </c>
      <c r="C769">
        <v>8.1613000000000007</v>
      </c>
      <c r="D769" s="1">
        <v>3.0390000000000001E-7</v>
      </c>
      <c r="E769">
        <v>64</v>
      </c>
      <c r="G769">
        <v>21</v>
      </c>
      <c r="H769">
        <v>48</v>
      </c>
      <c r="I769">
        <v>222</v>
      </c>
      <c r="J769">
        <v>50</v>
      </c>
      <c r="K769">
        <v>70</v>
      </c>
      <c r="L769">
        <v>292</v>
      </c>
      <c r="M769">
        <v>6</v>
      </c>
      <c r="N769">
        <v>16</v>
      </c>
      <c r="O769">
        <v>58.5</v>
      </c>
      <c r="P769">
        <v>1</v>
      </c>
      <c r="Q769">
        <v>4</v>
      </c>
      <c r="R769">
        <v>17</v>
      </c>
      <c r="S769">
        <v>4</v>
      </c>
      <c r="T769">
        <v>5</v>
      </c>
      <c r="U769">
        <v>26</v>
      </c>
      <c r="V769">
        <v>4</v>
      </c>
      <c r="W769">
        <v>4</v>
      </c>
      <c r="X769">
        <v>16.5</v>
      </c>
      <c r="Y769">
        <v>0</v>
      </c>
      <c r="Z769">
        <v>0</v>
      </c>
      <c r="AA769">
        <v>4.5</v>
      </c>
    </row>
    <row r="770" spans="1:27" x14ac:dyDescent="0.25">
      <c r="A770" t="s">
        <v>2228</v>
      </c>
      <c r="B770">
        <v>60.9</v>
      </c>
      <c r="C770">
        <v>8.1796000000000006</v>
      </c>
      <c r="D770" s="1">
        <v>2.2880000000000001E-7</v>
      </c>
      <c r="E770">
        <v>64</v>
      </c>
      <c r="G770">
        <v>23</v>
      </c>
      <c r="H770">
        <v>38</v>
      </c>
      <c r="I770">
        <v>200.5</v>
      </c>
      <c r="J770">
        <v>36</v>
      </c>
      <c r="K770">
        <v>73</v>
      </c>
      <c r="L770">
        <v>294.5</v>
      </c>
      <c r="M770">
        <v>5</v>
      </c>
      <c r="N770">
        <v>17</v>
      </c>
      <c r="O770">
        <v>56.5</v>
      </c>
      <c r="P770">
        <v>2</v>
      </c>
      <c r="Q770">
        <v>2</v>
      </c>
      <c r="R770">
        <v>13</v>
      </c>
      <c r="S770">
        <v>2</v>
      </c>
      <c r="T770">
        <v>2.5</v>
      </c>
      <c r="U770">
        <v>24.5</v>
      </c>
      <c r="V770">
        <v>3</v>
      </c>
      <c r="W770">
        <v>3</v>
      </c>
      <c r="X770">
        <v>20.5</v>
      </c>
      <c r="Y770">
        <v>0</v>
      </c>
      <c r="Z770">
        <v>0</v>
      </c>
      <c r="AA770">
        <v>3</v>
      </c>
    </row>
    <row r="771" spans="1:27" x14ac:dyDescent="0.25">
      <c r="A771" t="s">
        <v>2229</v>
      </c>
      <c r="B771">
        <v>60.9</v>
      </c>
      <c r="C771">
        <v>8.2005999999999997</v>
      </c>
      <c r="D771" s="1">
        <v>3.0419999999999998E-7</v>
      </c>
      <c r="E771">
        <v>64</v>
      </c>
      <c r="G771">
        <v>21</v>
      </c>
      <c r="H771">
        <v>43</v>
      </c>
      <c r="I771">
        <v>237.5</v>
      </c>
      <c r="J771">
        <v>48</v>
      </c>
      <c r="K771">
        <v>69</v>
      </c>
      <c r="L771">
        <v>319</v>
      </c>
      <c r="M771">
        <v>5</v>
      </c>
      <c r="N771">
        <v>9</v>
      </c>
      <c r="O771">
        <v>57.5</v>
      </c>
      <c r="P771">
        <v>2</v>
      </c>
      <c r="Q771">
        <v>2</v>
      </c>
      <c r="R771">
        <v>9</v>
      </c>
      <c r="S771">
        <v>2</v>
      </c>
      <c r="T771">
        <v>7</v>
      </c>
      <c r="U771">
        <v>20.5</v>
      </c>
      <c r="V771">
        <v>0</v>
      </c>
      <c r="W771">
        <v>3</v>
      </c>
      <c r="X771">
        <v>17</v>
      </c>
      <c r="Y771">
        <v>0</v>
      </c>
      <c r="Z771">
        <v>0</v>
      </c>
      <c r="AA771">
        <v>3.5</v>
      </c>
    </row>
    <row r="772" spans="1:27" x14ac:dyDescent="0.25">
      <c r="A772" t="s">
        <v>2230</v>
      </c>
      <c r="B772">
        <v>60.9</v>
      </c>
      <c r="C772">
        <v>8.2215000000000007</v>
      </c>
      <c r="D772" s="1">
        <v>2.4219999999999999E-7</v>
      </c>
      <c r="E772">
        <v>64</v>
      </c>
      <c r="G772">
        <v>17</v>
      </c>
      <c r="H772">
        <v>32</v>
      </c>
      <c r="I772">
        <v>214.5</v>
      </c>
      <c r="J772">
        <v>42</v>
      </c>
      <c r="K772">
        <v>65</v>
      </c>
      <c r="L772">
        <v>343.5</v>
      </c>
      <c r="M772">
        <v>5</v>
      </c>
      <c r="N772">
        <v>6</v>
      </c>
      <c r="O772">
        <v>59</v>
      </c>
      <c r="P772">
        <v>0</v>
      </c>
      <c r="Q772">
        <v>2</v>
      </c>
      <c r="R772">
        <v>11.5</v>
      </c>
      <c r="S772">
        <v>0</v>
      </c>
      <c r="T772">
        <v>2</v>
      </c>
      <c r="U772">
        <v>18</v>
      </c>
      <c r="V772">
        <v>1</v>
      </c>
      <c r="W772">
        <v>4</v>
      </c>
      <c r="X772">
        <v>27</v>
      </c>
      <c r="Y772">
        <v>0</v>
      </c>
      <c r="Z772">
        <v>0</v>
      </c>
      <c r="AA772">
        <v>1</v>
      </c>
    </row>
    <row r="773" spans="1:27" x14ac:dyDescent="0.25">
      <c r="A773" t="s">
        <v>2231</v>
      </c>
      <c r="B773">
        <v>60</v>
      </c>
      <c r="C773">
        <v>8.2392000000000003</v>
      </c>
      <c r="D773" s="1">
        <v>3.0419999999999998E-7</v>
      </c>
      <c r="E773">
        <v>64</v>
      </c>
      <c r="G773">
        <v>18</v>
      </c>
      <c r="H773">
        <v>51</v>
      </c>
      <c r="I773">
        <v>227</v>
      </c>
      <c r="J773">
        <v>43</v>
      </c>
      <c r="K773">
        <v>60</v>
      </c>
      <c r="L773">
        <v>325.5</v>
      </c>
      <c r="M773">
        <v>5</v>
      </c>
      <c r="N773">
        <v>11</v>
      </c>
      <c r="O773">
        <v>55</v>
      </c>
      <c r="P773">
        <v>0</v>
      </c>
      <c r="Q773">
        <v>2</v>
      </c>
      <c r="R773">
        <v>12</v>
      </c>
      <c r="S773">
        <v>1</v>
      </c>
      <c r="T773">
        <v>7</v>
      </c>
      <c r="U773">
        <v>27</v>
      </c>
      <c r="V773">
        <v>5</v>
      </c>
      <c r="W773">
        <v>4</v>
      </c>
      <c r="X773">
        <v>32</v>
      </c>
      <c r="Y773">
        <v>0</v>
      </c>
      <c r="Z773">
        <v>1</v>
      </c>
      <c r="AA773">
        <v>3.5</v>
      </c>
    </row>
    <row r="774" spans="1:27" x14ac:dyDescent="0.25">
      <c r="A774" t="s">
        <v>2232</v>
      </c>
      <c r="B774">
        <v>60</v>
      </c>
      <c r="C774">
        <v>8.2593999999999994</v>
      </c>
      <c r="D774" s="1">
        <v>2.3620000000000001E-7</v>
      </c>
      <c r="E774">
        <v>64</v>
      </c>
      <c r="G774">
        <v>23</v>
      </c>
      <c r="H774">
        <v>41</v>
      </c>
      <c r="I774">
        <v>224.5</v>
      </c>
      <c r="J774">
        <v>30</v>
      </c>
      <c r="K774">
        <v>74</v>
      </c>
      <c r="L774">
        <v>324</v>
      </c>
      <c r="M774">
        <v>4</v>
      </c>
      <c r="N774">
        <v>9</v>
      </c>
      <c r="O774">
        <v>52.5</v>
      </c>
      <c r="P774">
        <v>0</v>
      </c>
      <c r="Q774">
        <v>0</v>
      </c>
      <c r="R774">
        <v>11.5</v>
      </c>
      <c r="S774">
        <v>1</v>
      </c>
      <c r="T774">
        <v>4</v>
      </c>
      <c r="U774">
        <v>17</v>
      </c>
      <c r="V774">
        <v>1</v>
      </c>
      <c r="W774">
        <v>1</v>
      </c>
      <c r="X774">
        <v>23</v>
      </c>
      <c r="Y774">
        <v>0</v>
      </c>
      <c r="Z774">
        <v>1</v>
      </c>
      <c r="AA774">
        <v>2.5</v>
      </c>
    </row>
    <row r="775" spans="1:27" x14ac:dyDescent="0.25">
      <c r="A775" t="s">
        <v>2233</v>
      </c>
      <c r="B775">
        <v>60.9</v>
      </c>
      <c r="C775">
        <v>8.2805999999999997</v>
      </c>
      <c r="D775" s="1">
        <v>3.0419999999999998E-7</v>
      </c>
      <c r="E775">
        <v>64</v>
      </c>
      <c r="G775">
        <v>17</v>
      </c>
      <c r="H775">
        <v>47</v>
      </c>
      <c r="I775">
        <v>254.5</v>
      </c>
      <c r="J775">
        <v>34</v>
      </c>
      <c r="K775">
        <v>79</v>
      </c>
      <c r="L775">
        <v>359</v>
      </c>
      <c r="M775">
        <v>4</v>
      </c>
      <c r="N775">
        <v>7</v>
      </c>
      <c r="O775">
        <v>40</v>
      </c>
      <c r="P775">
        <v>2</v>
      </c>
      <c r="Q775">
        <v>5</v>
      </c>
      <c r="R775">
        <v>18.5</v>
      </c>
      <c r="S775">
        <v>3</v>
      </c>
      <c r="T775">
        <v>4</v>
      </c>
      <c r="U775">
        <v>21</v>
      </c>
      <c r="V775">
        <v>2</v>
      </c>
      <c r="W775">
        <v>10</v>
      </c>
      <c r="X775">
        <v>31.5</v>
      </c>
      <c r="Y775">
        <v>3</v>
      </c>
      <c r="Z775">
        <v>0</v>
      </c>
      <c r="AA775">
        <v>5</v>
      </c>
    </row>
    <row r="776" spans="1:27" x14ac:dyDescent="0.25">
      <c r="A776" t="s">
        <v>2234</v>
      </c>
      <c r="B776">
        <v>60.9</v>
      </c>
      <c r="C776">
        <v>8.3020999999999994</v>
      </c>
      <c r="D776" s="1">
        <v>2.9999999999999999E-7</v>
      </c>
      <c r="E776">
        <v>64</v>
      </c>
      <c r="G776">
        <v>19</v>
      </c>
      <c r="H776">
        <v>42</v>
      </c>
      <c r="I776">
        <v>249</v>
      </c>
      <c r="J776">
        <v>25</v>
      </c>
      <c r="K776">
        <v>69</v>
      </c>
      <c r="L776">
        <v>310</v>
      </c>
      <c r="M776">
        <v>9</v>
      </c>
      <c r="N776">
        <v>13</v>
      </c>
      <c r="O776">
        <v>67</v>
      </c>
      <c r="P776">
        <v>0</v>
      </c>
      <c r="Q776">
        <v>2</v>
      </c>
      <c r="R776">
        <v>10</v>
      </c>
      <c r="S776">
        <v>1</v>
      </c>
      <c r="T776">
        <v>1</v>
      </c>
      <c r="U776">
        <v>17.5</v>
      </c>
      <c r="V776">
        <v>4</v>
      </c>
      <c r="W776">
        <v>2</v>
      </c>
      <c r="X776">
        <v>17.5</v>
      </c>
      <c r="Y776">
        <v>0</v>
      </c>
      <c r="Z776">
        <v>0</v>
      </c>
      <c r="AA776">
        <v>4.5</v>
      </c>
    </row>
    <row r="777" spans="1:27" x14ac:dyDescent="0.25">
      <c r="A777" t="s">
        <v>2235</v>
      </c>
      <c r="B777">
        <v>60</v>
      </c>
      <c r="C777">
        <v>8.3207000000000004</v>
      </c>
      <c r="D777" s="1">
        <v>2.9890000000000001E-7</v>
      </c>
      <c r="E777">
        <v>64</v>
      </c>
      <c r="G777">
        <v>23</v>
      </c>
      <c r="H777">
        <v>37</v>
      </c>
      <c r="I777">
        <v>231.5</v>
      </c>
      <c r="J777">
        <v>32</v>
      </c>
      <c r="K777">
        <v>60</v>
      </c>
      <c r="L777">
        <v>317.5</v>
      </c>
      <c r="M777">
        <v>3</v>
      </c>
      <c r="N777">
        <v>8</v>
      </c>
      <c r="O777">
        <v>56</v>
      </c>
      <c r="P777">
        <v>1</v>
      </c>
      <c r="Q777">
        <v>0</v>
      </c>
      <c r="R777">
        <v>14.5</v>
      </c>
      <c r="S777">
        <v>0</v>
      </c>
      <c r="T777">
        <v>3</v>
      </c>
      <c r="U777">
        <v>19.5</v>
      </c>
      <c r="V777">
        <v>8</v>
      </c>
      <c r="W777">
        <v>7.5</v>
      </c>
      <c r="X777">
        <v>40.5</v>
      </c>
      <c r="Y777">
        <v>0</v>
      </c>
      <c r="Z777">
        <v>0</v>
      </c>
      <c r="AA777">
        <v>8</v>
      </c>
    </row>
    <row r="778" spans="1:27" x14ac:dyDescent="0.25">
      <c r="A778" t="s">
        <v>2236</v>
      </c>
      <c r="B778">
        <v>60.9</v>
      </c>
      <c r="C778">
        <v>8.3411000000000008</v>
      </c>
      <c r="D778" s="1">
        <v>3.0419999999999998E-7</v>
      </c>
      <c r="E778">
        <v>64</v>
      </c>
      <c r="G778">
        <v>20</v>
      </c>
      <c r="H778">
        <v>25</v>
      </c>
      <c r="I778">
        <v>219</v>
      </c>
      <c r="J778">
        <v>33</v>
      </c>
      <c r="K778">
        <v>68</v>
      </c>
      <c r="L778">
        <v>344.5</v>
      </c>
      <c r="M778">
        <v>5</v>
      </c>
      <c r="N778">
        <v>10</v>
      </c>
      <c r="O778">
        <v>61.5</v>
      </c>
      <c r="P778">
        <v>1</v>
      </c>
      <c r="Q778">
        <v>1</v>
      </c>
      <c r="R778">
        <v>12.5</v>
      </c>
      <c r="S778">
        <v>2</v>
      </c>
      <c r="T778">
        <v>1</v>
      </c>
      <c r="U778">
        <v>18.5</v>
      </c>
      <c r="V778">
        <v>4</v>
      </c>
      <c r="W778">
        <v>2</v>
      </c>
      <c r="X778">
        <v>21</v>
      </c>
      <c r="Y778">
        <v>1</v>
      </c>
      <c r="Z778">
        <v>0</v>
      </c>
      <c r="AA778">
        <v>7</v>
      </c>
    </row>
    <row r="779" spans="1:27" x14ac:dyDescent="0.25">
      <c r="A779" t="s">
        <v>2237</v>
      </c>
      <c r="B779">
        <v>60.9</v>
      </c>
      <c r="C779">
        <v>8.3597999999999999</v>
      </c>
      <c r="D779" s="1">
        <v>2.6909999999999999E-7</v>
      </c>
      <c r="E779">
        <v>64</v>
      </c>
      <c r="G779">
        <v>20</v>
      </c>
      <c r="H779">
        <v>25</v>
      </c>
      <c r="I779">
        <v>233</v>
      </c>
      <c r="J779">
        <v>16</v>
      </c>
      <c r="K779">
        <v>53</v>
      </c>
      <c r="L779">
        <v>315</v>
      </c>
      <c r="M779">
        <v>8</v>
      </c>
      <c r="N779">
        <v>12</v>
      </c>
      <c r="O779">
        <v>60</v>
      </c>
      <c r="P779">
        <v>1</v>
      </c>
      <c r="Q779">
        <v>1</v>
      </c>
      <c r="R779">
        <v>10.5</v>
      </c>
      <c r="S779">
        <v>5</v>
      </c>
      <c r="T779">
        <v>2</v>
      </c>
      <c r="U779">
        <v>21.5</v>
      </c>
      <c r="V779">
        <v>2</v>
      </c>
      <c r="W779">
        <v>1</v>
      </c>
      <c r="X779">
        <v>27</v>
      </c>
      <c r="Y779">
        <v>0</v>
      </c>
      <c r="Z779">
        <v>0</v>
      </c>
      <c r="AA779">
        <v>2</v>
      </c>
    </row>
    <row r="780" spans="1:27" x14ac:dyDescent="0.25">
      <c r="A780" t="s">
        <v>2238</v>
      </c>
      <c r="B780">
        <v>60</v>
      </c>
      <c r="C780">
        <v>8.3789999999999996</v>
      </c>
      <c r="D780" s="1">
        <v>3.0450000000000001E-7</v>
      </c>
      <c r="E780">
        <v>64</v>
      </c>
      <c r="G780">
        <v>12</v>
      </c>
      <c r="H780">
        <v>33</v>
      </c>
      <c r="I780">
        <v>237.5</v>
      </c>
      <c r="J780">
        <v>24</v>
      </c>
      <c r="K780">
        <v>42</v>
      </c>
      <c r="L780">
        <v>317.5</v>
      </c>
      <c r="M780">
        <v>3</v>
      </c>
      <c r="N780">
        <v>12</v>
      </c>
      <c r="O780">
        <v>64</v>
      </c>
      <c r="P780">
        <v>2</v>
      </c>
      <c r="Q780">
        <v>4</v>
      </c>
      <c r="R780">
        <v>16</v>
      </c>
      <c r="S780">
        <v>4</v>
      </c>
      <c r="T780">
        <v>3</v>
      </c>
      <c r="U780">
        <v>29.5</v>
      </c>
      <c r="V780">
        <v>4</v>
      </c>
      <c r="W780">
        <v>3</v>
      </c>
      <c r="X780">
        <v>24</v>
      </c>
      <c r="Y780">
        <v>0</v>
      </c>
      <c r="Z780">
        <v>1</v>
      </c>
      <c r="AA780">
        <v>3</v>
      </c>
    </row>
    <row r="781" spans="1:27" x14ac:dyDescent="0.25">
      <c r="A781" t="s">
        <v>2239</v>
      </c>
      <c r="B781">
        <v>60.9</v>
      </c>
      <c r="C781">
        <v>8.4</v>
      </c>
      <c r="D781" s="1">
        <v>3.0470000000000002E-7</v>
      </c>
      <c r="E781">
        <v>64</v>
      </c>
      <c r="G781">
        <v>12</v>
      </c>
      <c r="H781">
        <v>25</v>
      </c>
      <c r="I781">
        <v>232</v>
      </c>
      <c r="J781">
        <v>26</v>
      </c>
      <c r="K781">
        <v>48</v>
      </c>
      <c r="L781">
        <v>343.5</v>
      </c>
      <c r="M781">
        <v>4</v>
      </c>
      <c r="N781">
        <v>10</v>
      </c>
      <c r="O781">
        <v>61</v>
      </c>
      <c r="P781">
        <v>3</v>
      </c>
      <c r="Q781">
        <v>3.5</v>
      </c>
      <c r="R781">
        <v>17</v>
      </c>
      <c r="S781">
        <v>1</v>
      </c>
      <c r="T781">
        <v>4</v>
      </c>
      <c r="U781">
        <v>25.5</v>
      </c>
      <c r="V781">
        <v>4</v>
      </c>
      <c r="W781">
        <v>3</v>
      </c>
      <c r="X781">
        <v>21</v>
      </c>
      <c r="Y781">
        <v>1</v>
      </c>
      <c r="Z781">
        <v>0</v>
      </c>
      <c r="AA781">
        <v>5.5</v>
      </c>
    </row>
    <row r="782" spans="1:27" x14ac:dyDescent="0.25">
      <c r="A782" t="s">
        <v>2240</v>
      </c>
      <c r="B782">
        <v>60.9</v>
      </c>
      <c r="C782">
        <v>8.4221000000000004</v>
      </c>
      <c r="D782" s="1">
        <v>2.5590000000000001E-7</v>
      </c>
      <c r="E782">
        <v>64</v>
      </c>
      <c r="G782">
        <v>15</v>
      </c>
      <c r="H782">
        <v>36</v>
      </c>
      <c r="I782">
        <v>264</v>
      </c>
      <c r="J782">
        <v>31</v>
      </c>
      <c r="K782">
        <v>49</v>
      </c>
      <c r="L782">
        <v>301.5</v>
      </c>
      <c r="M782">
        <v>4</v>
      </c>
      <c r="N782">
        <v>3</v>
      </c>
      <c r="O782">
        <v>43.5</v>
      </c>
      <c r="P782">
        <v>0</v>
      </c>
      <c r="Q782">
        <v>2</v>
      </c>
      <c r="R782">
        <v>20</v>
      </c>
      <c r="S782">
        <v>1</v>
      </c>
      <c r="T782">
        <v>5</v>
      </c>
      <c r="U782">
        <v>28.5</v>
      </c>
      <c r="V782">
        <v>0</v>
      </c>
      <c r="W782">
        <v>3</v>
      </c>
      <c r="X782">
        <v>26</v>
      </c>
      <c r="Y782">
        <v>0</v>
      </c>
      <c r="Z782">
        <v>1</v>
      </c>
      <c r="AA782">
        <v>1</v>
      </c>
    </row>
    <row r="783" spans="1:27" x14ac:dyDescent="0.25">
      <c r="A783" t="s">
        <v>2241</v>
      </c>
      <c r="B783">
        <v>60.9</v>
      </c>
      <c r="C783">
        <v>8.4420000000000002</v>
      </c>
      <c r="D783" s="1">
        <v>2.212E-7</v>
      </c>
      <c r="E783">
        <v>64</v>
      </c>
      <c r="G783">
        <v>11</v>
      </c>
      <c r="H783">
        <v>35</v>
      </c>
      <c r="I783">
        <v>257.5</v>
      </c>
      <c r="J783">
        <v>32</v>
      </c>
      <c r="K783">
        <v>62</v>
      </c>
      <c r="L783">
        <v>343</v>
      </c>
      <c r="M783">
        <v>5</v>
      </c>
      <c r="N783">
        <v>11</v>
      </c>
      <c r="O783">
        <v>69</v>
      </c>
      <c r="P783">
        <v>3</v>
      </c>
      <c r="Q783">
        <v>1</v>
      </c>
      <c r="R783">
        <v>24</v>
      </c>
      <c r="S783">
        <v>1</v>
      </c>
      <c r="T783">
        <v>5</v>
      </c>
      <c r="U783">
        <v>28</v>
      </c>
      <c r="V783">
        <v>4</v>
      </c>
      <c r="W783">
        <v>0</v>
      </c>
      <c r="X783">
        <v>31</v>
      </c>
      <c r="Y783">
        <v>1</v>
      </c>
      <c r="Z783">
        <v>0</v>
      </c>
      <c r="AA783">
        <v>1</v>
      </c>
    </row>
    <row r="784" spans="1:27" x14ac:dyDescent="0.25">
      <c r="A784" t="s">
        <v>2242</v>
      </c>
      <c r="B784">
        <v>60.9</v>
      </c>
      <c r="C784">
        <v>8.4604999999999997</v>
      </c>
      <c r="D784" s="1">
        <v>2.5969999999999998E-7</v>
      </c>
      <c r="E784">
        <v>64</v>
      </c>
      <c r="G784">
        <v>22</v>
      </c>
      <c r="H784">
        <v>22</v>
      </c>
      <c r="I784">
        <v>254.5</v>
      </c>
      <c r="J784">
        <v>22</v>
      </c>
      <c r="K784">
        <v>60</v>
      </c>
      <c r="L784">
        <v>348.5</v>
      </c>
      <c r="M784">
        <v>6</v>
      </c>
      <c r="N784">
        <v>11</v>
      </c>
      <c r="O784">
        <v>60</v>
      </c>
      <c r="P784">
        <v>1</v>
      </c>
      <c r="Q784">
        <v>0</v>
      </c>
      <c r="R784">
        <v>12.5</v>
      </c>
      <c r="S784">
        <v>0</v>
      </c>
      <c r="T784">
        <v>5</v>
      </c>
      <c r="U784">
        <v>35</v>
      </c>
      <c r="V784">
        <v>8</v>
      </c>
      <c r="W784">
        <v>4</v>
      </c>
      <c r="X784">
        <v>40.5</v>
      </c>
      <c r="Y784">
        <v>1</v>
      </c>
      <c r="Z784">
        <v>4</v>
      </c>
      <c r="AA784">
        <v>8</v>
      </c>
    </row>
    <row r="785" spans="1:27" x14ac:dyDescent="0.25">
      <c r="A785" t="s">
        <v>2243</v>
      </c>
      <c r="B785">
        <v>60.9</v>
      </c>
      <c r="C785">
        <v>8.4783000000000008</v>
      </c>
      <c r="D785" s="1">
        <v>3.0499999999999999E-7</v>
      </c>
      <c r="E785">
        <v>64</v>
      </c>
      <c r="G785">
        <v>16</v>
      </c>
      <c r="H785">
        <v>38</v>
      </c>
      <c r="I785">
        <v>249</v>
      </c>
      <c r="J785">
        <v>20</v>
      </c>
      <c r="K785">
        <v>43</v>
      </c>
      <c r="L785">
        <v>325</v>
      </c>
      <c r="M785">
        <v>3</v>
      </c>
      <c r="N785">
        <v>11</v>
      </c>
      <c r="O785">
        <v>57</v>
      </c>
      <c r="P785">
        <v>1</v>
      </c>
      <c r="Q785">
        <v>2</v>
      </c>
      <c r="R785">
        <v>25.5</v>
      </c>
      <c r="S785">
        <v>2</v>
      </c>
      <c r="T785">
        <v>8</v>
      </c>
      <c r="U785">
        <v>33</v>
      </c>
      <c r="V785">
        <v>3</v>
      </c>
      <c r="W785">
        <v>9</v>
      </c>
      <c r="X785">
        <v>23.5</v>
      </c>
      <c r="Y785">
        <v>0</v>
      </c>
      <c r="Z785">
        <v>0</v>
      </c>
      <c r="AA785">
        <v>3.5</v>
      </c>
    </row>
    <row r="786" spans="1:27" x14ac:dyDescent="0.25">
      <c r="A786" t="s">
        <v>2244</v>
      </c>
      <c r="B786">
        <v>60.9</v>
      </c>
      <c r="C786">
        <v>8.5013000000000005</v>
      </c>
      <c r="D786" s="1">
        <v>2.4229999999999999E-7</v>
      </c>
      <c r="E786">
        <v>64</v>
      </c>
      <c r="G786">
        <v>16</v>
      </c>
      <c r="H786">
        <v>28</v>
      </c>
      <c r="I786">
        <v>254</v>
      </c>
      <c r="J786">
        <v>23</v>
      </c>
      <c r="K786">
        <v>42</v>
      </c>
      <c r="L786">
        <v>356.5</v>
      </c>
      <c r="M786">
        <v>2</v>
      </c>
      <c r="N786">
        <v>5</v>
      </c>
      <c r="O786">
        <v>52.5</v>
      </c>
      <c r="P786">
        <v>2</v>
      </c>
      <c r="Q786">
        <v>4</v>
      </c>
      <c r="R786">
        <v>12</v>
      </c>
      <c r="S786">
        <v>1</v>
      </c>
      <c r="T786">
        <v>5</v>
      </c>
      <c r="U786">
        <v>32.5</v>
      </c>
      <c r="V786">
        <v>2</v>
      </c>
      <c r="W786">
        <v>6</v>
      </c>
      <c r="X786">
        <v>29</v>
      </c>
      <c r="Y786">
        <v>0</v>
      </c>
      <c r="Z786">
        <v>0</v>
      </c>
      <c r="AA786">
        <v>4.5</v>
      </c>
    </row>
    <row r="787" spans="1:27" x14ac:dyDescent="0.25">
      <c r="A787" t="s">
        <v>2245</v>
      </c>
      <c r="B787">
        <v>60</v>
      </c>
      <c r="C787">
        <v>8.5204000000000004</v>
      </c>
      <c r="D787" s="1">
        <v>3.051E-7</v>
      </c>
      <c r="E787">
        <v>64</v>
      </c>
      <c r="G787">
        <v>13</v>
      </c>
      <c r="H787">
        <v>31</v>
      </c>
      <c r="I787">
        <v>242</v>
      </c>
      <c r="J787">
        <v>19</v>
      </c>
      <c r="K787">
        <v>33</v>
      </c>
      <c r="L787">
        <v>345</v>
      </c>
      <c r="M787">
        <v>5</v>
      </c>
      <c r="N787">
        <v>8</v>
      </c>
      <c r="O787">
        <v>53</v>
      </c>
      <c r="P787">
        <v>2</v>
      </c>
      <c r="Q787">
        <v>5</v>
      </c>
      <c r="R787">
        <v>23</v>
      </c>
      <c r="S787">
        <v>5</v>
      </c>
      <c r="T787">
        <v>3</v>
      </c>
      <c r="U787">
        <v>25</v>
      </c>
      <c r="V787">
        <v>3</v>
      </c>
      <c r="W787">
        <v>2</v>
      </c>
      <c r="X787">
        <v>32.5</v>
      </c>
      <c r="Y787">
        <v>0</v>
      </c>
      <c r="Z787">
        <v>0</v>
      </c>
      <c r="AA787">
        <v>3</v>
      </c>
    </row>
    <row r="788" spans="1:27" x14ac:dyDescent="0.25">
      <c r="A788" t="s">
        <v>2246</v>
      </c>
      <c r="B788">
        <v>60.9</v>
      </c>
      <c r="C788">
        <v>8.5382999999999996</v>
      </c>
      <c r="D788" s="1">
        <v>3.0499999999999999E-7</v>
      </c>
      <c r="E788">
        <v>64</v>
      </c>
      <c r="G788">
        <v>18</v>
      </c>
      <c r="H788">
        <v>35</v>
      </c>
      <c r="I788">
        <v>257.5</v>
      </c>
      <c r="J788">
        <v>25</v>
      </c>
      <c r="K788">
        <v>30</v>
      </c>
      <c r="L788">
        <v>316</v>
      </c>
      <c r="M788">
        <v>2</v>
      </c>
      <c r="N788">
        <v>6</v>
      </c>
      <c r="O788">
        <v>52</v>
      </c>
      <c r="P788">
        <v>1</v>
      </c>
      <c r="Q788">
        <v>1</v>
      </c>
      <c r="R788">
        <v>15.5</v>
      </c>
      <c r="S788">
        <v>3</v>
      </c>
      <c r="T788">
        <v>6</v>
      </c>
      <c r="U788">
        <v>28.5</v>
      </c>
      <c r="V788">
        <v>4</v>
      </c>
      <c r="W788">
        <v>4</v>
      </c>
      <c r="X788">
        <v>35</v>
      </c>
      <c r="Y788">
        <v>2</v>
      </c>
      <c r="Z788">
        <v>1</v>
      </c>
      <c r="AA788">
        <v>8.5</v>
      </c>
    </row>
    <row r="789" spans="1:27" x14ac:dyDescent="0.25">
      <c r="A789" t="s">
        <v>2247</v>
      </c>
      <c r="B789">
        <v>60.9</v>
      </c>
      <c r="C789">
        <v>8.5608000000000004</v>
      </c>
      <c r="D789" s="1">
        <v>3.037E-7</v>
      </c>
      <c r="E789">
        <v>64</v>
      </c>
      <c r="G789">
        <v>20</v>
      </c>
      <c r="H789">
        <v>37</v>
      </c>
      <c r="I789">
        <v>247</v>
      </c>
      <c r="J789">
        <v>19</v>
      </c>
      <c r="K789">
        <v>44</v>
      </c>
      <c r="L789">
        <v>326</v>
      </c>
      <c r="M789">
        <v>4</v>
      </c>
      <c r="N789">
        <v>6</v>
      </c>
      <c r="O789">
        <v>49.5</v>
      </c>
      <c r="P789">
        <v>1</v>
      </c>
      <c r="Q789">
        <v>4</v>
      </c>
      <c r="R789">
        <v>19.5</v>
      </c>
      <c r="S789">
        <v>3</v>
      </c>
      <c r="T789">
        <v>1</v>
      </c>
      <c r="U789">
        <v>29</v>
      </c>
      <c r="V789">
        <v>1</v>
      </c>
      <c r="W789">
        <v>4</v>
      </c>
      <c r="X789">
        <v>36</v>
      </c>
      <c r="Y789">
        <v>3</v>
      </c>
      <c r="Z789">
        <v>1</v>
      </c>
      <c r="AA789">
        <v>5.5</v>
      </c>
    </row>
    <row r="790" spans="1:27" x14ac:dyDescent="0.25">
      <c r="A790" t="s">
        <v>2248</v>
      </c>
      <c r="B790">
        <v>60</v>
      </c>
      <c r="C790">
        <v>8.5791000000000004</v>
      </c>
      <c r="D790" s="1">
        <v>3.0530000000000001E-7</v>
      </c>
      <c r="E790">
        <v>64</v>
      </c>
      <c r="G790">
        <v>20</v>
      </c>
      <c r="H790">
        <v>34</v>
      </c>
      <c r="I790">
        <v>258</v>
      </c>
      <c r="J790">
        <v>17</v>
      </c>
      <c r="K790">
        <v>42</v>
      </c>
      <c r="L790">
        <v>332.5</v>
      </c>
      <c r="M790">
        <v>3</v>
      </c>
      <c r="N790">
        <v>3</v>
      </c>
      <c r="O790">
        <v>56.5</v>
      </c>
      <c r="P790">
        <v>1</v>
      </c>
      <c r="Q790">
        <v>2</v>
      </c>
      <c r="R790">
        <v>18.5</v>
      </c>
      <c r="S790">
        <v>1</v>
      </c>
      <c r="T790">
        <v>4</v>
      </c>
      <c r="U790">
        <v>26.5</v>
      </c>
      <c r="V790">
        <v>2</v>
      </c>
      <c r="W790">
        <v>3</v>
      </c>
      <c r="X790">
        <v>28.5</v>
      </c>
      <c r="Y790">
        <v>1</v>
      </c>
      <c r="Z790">
        <v>1</v>
      </c>
      <c r="AA790">
        <v>5.5</v>
      </c>
    </row>
    <row r="791" spans="1:27" x14ac:dyDescent="0.25">
      <c r="A791" t="s">
        <v>2249</v>
      </c>
      <c r="B791">
        <v>60.9</v>
      </c>
      <c r="C791">
        <v>8.6019000000000005</v>
      </c>
      <c r="D791" s="1">
        <v>2.7290000000000002E-7</v>
      </c>
      <c r="E791">
        <v>64</v>
      </c>
      <c r="G791">
        <v>22</v>
      </c>
      <c r="H791">
        <v>32</v>
      </c>
      <c r="I791">
        <v>277</v>
      </c>
      <c r="J791">
        <v>20</v>
      </c>
      <c r="K791">
        <v>38</v>
      </c>
      <c r="L791">
        <v>323.5</v>
      </c>
      <c r="M791">
        <v>4</v>
      </c>
      <c r="N791">
        <v>6</v>
      </c>
      <c r="O791">
        <v>52</v>
      </c>
      <c r="P791">
        <v>0</v>
      </c>
      <c r="Q791">
        <v>1</v>
      </c>
      <c r="R791">
        <v>20.5</v>
      </c>
      <c r="S791">
        <v>2</v>
      </c>
      <c r="T791">
        <v>2</v>
      </c>
      <c r="U791">
        <v>31</v>
      </c>
      <c r="V791">
        <v>3</v>
      </c>
      <c r="W791">
        <v>7</v>
      </c>
      <c r="X791">
        <v>35</v>
      </c>
      <c r="Y791">
        <v>1</v>
      </c>
      <c r="Z791">
        <v>1</v>
      </c>
      <c r="AA791">
        <v>8</v>
      </c>
    </row>
    <row r="792" spans="1:27" x14ac:dyDescent="0.25">
      <c r="A792" t="s">
        <v>2250</v>
      </c>
      <c r="B792">
        <v>60.9</v>
      </c>
      <c r="C792">
        <v>8.6209000000000007</v>
      </c>
      <c r="D792" s="1">
        <v>2.9799999999999999E-7</v>
      </c>
      <c r="E792">
        <v>64</v>
      </c>
      <c r="G792">
        <v>21</v>
      </c>
      <c r="H792">
        <v>23</v>
      </c>
      <c r="I792">
        <v>276</v>
      </c>
      <c r="J792">
        <v>26</v>
      </c>
      <c r="K792">
        <v>46</v>
      </c>
      <c r="L792">
        <v>335.5</v>
      </c>
      <c r="M792">
        <v>5</v>
      </c>
      <c r="N792">
        <v>7</v>
      </c>
      <c r="O792">
        <v>65</v>
      </c>
      <c r="P792">
        <v>0</v>
      </c>
      <c r="Q792">
        <v>2</v>
      </c>
      <c r="R792">
        <v>18</v>
      </c>
      <c r="S792">
        <v>0</v>
      </c>
      <c r="T792">
        <v>5</v>
      </c>
      <c r="U792">
        <v>23.5</v>
      </c>
      <c r="V792">
        <v>4</v>
      </c>
      <c r="W792">
        <v>2</v>
      </c>
      <c r="X792">
        <v>31</v>
      </c>
      <c r="Y792">
        <v>1</v>
      </c>
      <c r="Z792">
        <v>1</v>
      </c>
      <c r="AA792">
        <v>3.5</v>
      </c>
    </row>
    <row r="793" spans="1:27" x14ac:dyDescent="0.25">
      <c r="A793" t="s">
        <v>2251</v>
      </c>
      <c r="B793">
        <v>60.9</v>
      </c>
      <c r="C793">
        <v>8.6379999999999999</v>
      </c>
      <c r="D793" s="1">
        <v>2.5829999999999998E-7</v>
      </c>
      <c r="E793">
        <v>64</v>
      </c>
      <c r="G793">
        <v>23</v>
      </c>
      <c r="H793">
        <v>35</v>
      </c>
      <c r="I793">
        <v>298</v>
      </c>
      <c r="J793">
        <v>24</v>
      </c>
      <c r="K793">
        <v>36</v>
      </c>
      <c r="L793">
        <v>330.5</v>
      </c>
      <c r="M793">
        <v>1</v>
      </c>
      <c r="N793">
        <v>11</v>
      </c>
      <c r="O793">
        <v>47.5</v>
      </c>
      <c r="P793">
        <v>0</v>
      </c>
      <c r="Q793">
        <v>4</v>
      </c>
      <c r="R793">
        <v>24</v>
      </c>
      <c r="S793">
        <v>3</v>
      </c>
      <c r="T793">
        <v>4</v>
      </c>
      <c r="U793">
        <v>29</v>
      </c>
      <c r="V793">
        <v>2</v>
      </c>
      <c r="W793">
        <v>3</v>
      </c>
      <c r="X793">
        <v>28</v>
      </c>
      <c r="Y793">
        <v>2</v>
      </c>
      <c r="Z793">
        <v>3</v>
      </c>
      <c r="AA793">
        <v>6.5</v>
      </c>
    </row>
    <row r="794" spans="1:27" x14ac:dyDescent="0.25">
      <c r="A794" t="s">
        <v>2252</v>
      </c>
      <c r="B794">
        <v>60.9</v>
      </c>
      <c r="C794">
        <v>8.6622000000000003</v>
      </c>
      <c r="D794" s="1">
        <v>3.0559999999999998E-7</v>
      </c>
      <c r="E794">
        <v>64</v>
      </c>
      <c r="G794">
        <v>19</v>
      </c>
      <c r="H794">
        <v>33</v>
      </c>
      <c r="I794">
        <v>265.5</v>
      </c>
      <c r="J794">
        <v>23</v>
      </c>
      <c r="K794">
        <v>48</v>
      </c>
      <c r="L794">
        <v>326.5</v>
      </c>
      <c r="M794">
        <v>5</v>
      </c>
      <c r="N794">
        <v>4</v>
      </c>
      <c r="O794">
        <v>55</v>
      </c>
      <c r="P794">
        <v>3</v>
      </c>
      <c r="Q794">
        <v>2</v>
      </c>
      <c r="R794">
        <v>17</v>
      </c>
      <c r="S794">
        <v>1</v>
      </c>
      <c r="T794">
        <v>5</v>
      </c>
      <c r="U794">
        <v>33</v>
      </c>
      <c r="V794">
        <v>1</v>
      </c>
      <c r="W794">
        <v>4</v>
      </c>
      <c r="X794">
        <v>36.5</v>
      </c>
      <c r="Y794">
        <v>2</v>
      </c>
      <c r="Z794">
        <v>3</v>
      </c>
      <c r="AA794">
        <v>11.5</v>
      </c>
    </row>
    <row r="795" spans="1:27" x14ac:dyDescent="0.25">
      <c r="A795" t="s">
        <v>2253</v>
      </c>
      <c r="B795">
        <v>60</v>
      </c>
      <c r="C795">
        <v>8.6789000000000005</v>
      </c>
      <c r="D795" s="1">
        <v>2.6049999999999998E-7</v>
      </c>
      <c r="E795">
        <v>64</v>
      </c>
      <c r="G795">
        <v>21</v>
      </c>
      <c r="H795">
        <v>30</v>
      </c>
      <c r="I795">
        <v>240.5</v>
      </c>
      <c r="J795">
        <v>15</v>
      </c>
      <c r="K795">
        <v>43</v>
      </c>
      <c r="L795">
        <v>312</v>
      </c>
      <c r="M795">
        <v>3</v>
      </c>
      <c r="N795">
        <v>7</v>
      </c>
      <c r="O795">
        <v>57.5</v>
      </c>
      <c r="P795">
        <v>1</v>
      </c>
      <c r="Q795">
        <v>2</v>
      </c>
      <c r="R795">
        <v>18.5</v>
      </c>
      <c r="S795">
        <v>1</v>
      </c>
      <c r="T795">
        <v>6</v>
      </c>
      <c r="U795">
        <v>36.5</v>
      </c>
      <c r="V795">
        <v>3</v>
      </c>
      <c r="W795">
        <v>3</v>
      </c>
      <c r="X795">
        <v>37</v>
      </c>
      <c r="Y795">
        <v>5</v>
      </c>
      <c r="Z795">
        <v>1</v>
      </c>
      <c r="AA795">
        <v>11.5</v>
      </c>
    </row>
    <row r="796" spans="1:27" x14ac:dyDescent="0.25">
      <c r="A796" t="s">
        <v>2254</v>
      </c>
      <c r="B796">
        <v>60.9</v>
      </c>
      <c r="C796">
        <v>8.6992999999999991</v>
      </c>
      <c r="D796" s="1">
        <v>3.0569999999999999E-7</v>
      </c>
      <c r="E796">
        <v>64</v>
      </c>
      <c r="G796">
        <v>22</v>
      </c>
      <c r="H796">
        <v>30</v>
      </c>
      <c r="I796">
        <v>287.5</v>
      </c>
      <c r="J796">
        <v>27</v>
      </c>
      <c r="K796">
        <v>35</v>
      </c>
      <c r="L796">
        <v>316</v>
      </c>
      <c r="M796">
        <v>0</v>
      </c>
      <c r="N796">
        <v>9</v>
      </c>
      <c r="O796">
        <v>53</v>
      </c>
      <c r="P796">
        <v>1</v>
      </c>
      <c r="Q796">
        <v>4</v>
      </c>
      <c r="R796">
        <v>28</v>
      </c>
      <c r="S796">
        <v>3</v>
      </c>
      <c r="T796">
        <v>2</v>
      </c>
      <c r="U796">
        <v>28.5</v>
      </c>
      <c r="V796">
        <v>0</v>
      </c>
      <c r="W796">
        <v>2</v>
      </c>
      <c r="X796">
        <v>28</v>
      </c>
      <c r="Y796">
        <v>7</v>
      </c>
      <c r="Z796">
        <v>3</v>
      </c>
      <c r="AA796">
        <v>14</v>
      </c>
    </row>
    <row r="797" spans="1:27" x14ac:dyDescent="0.25">
      <c r="A797" t="s">
        <v>2255</v>
      </c>
      <c r="B797">
        <v>60.9</v>
      </c>
      <c r="C797">
        <v>8.7190999999999992</v>
      </c>
      <c r="D797" s="1">
        <v>2.3939999999999999E-7</v>
      </c>
      <c r="E797">
        <v>64</v>
      </c>
      <c r="G797">
        <v>19</v>
      </c>
      <c r="H797">
        <v>37</v>
      </c>
      <c r="I797">
        <v>280</v>
      </c>
      <c r="J797">
        <v>28</v>
      </c>
      <c r="K797">
        <v>47</v>
      </c>
      <c r="L797">
        <v>341</v>
      </c>
      <c r="M797">
        <v>5</v>
      </c>
      <c r="N797">
        <v>11</v>
      </c>
      <c r="O797">
        <v>63</v>
      </c>
      <c r="P797">
        <v>1</v>
      </c>
      <c r="Q797">
        <v>3</v>
      </c>
      <c r="R797">
        <v>23</v>
      </c>
      <c r="S797">
        <v>5</v>
      </c>
      <c r="T797">
        <v>1</v>
      </c>
      <c r="U797">
        <v>36</v>
      </c>
      <c r="V797">
        <v>5</v>
      </c>
      <c r="W797">
        <v>1</v>
      </c>
      <c r="X797">
        <v>37</v>
      </c>
      <c r="Y797">
        <v>1</v>
      </c>
      <c r="Z797">
        <v>3</v>
      </c>
      <c r="AA797">
        <v>5</v>
      </c>
    </row>
    <row r="798" spans="1:27" x14ac:dyDescent="0.25">
      <c r="A798" t="s">
        <v>2256</v>
      </c>
      <c r="B798">
        <v>60.9</v>
      </c>
      <c r="C798">
        <v>8.7399000000000004</v>
      </c>
      <c r="D798" s="1">
        <v>3.0470000000000002E-7</v>
      </c>
      <c r="E798">
        <v>64</v>
      </c>
      <c r="G798">
        <v>21</v>
      </c>
      <c r="H798">
        <v>37</v>
      </c>
      <c r="I798">
        <v>284.5</v>
      </c>
      <c r="J798">
        <v>21</v>
      </c>
      <c r="K798">
        <v>50</v>
      </c>
      <c r="L798">
        <v>358.5</v>
      </c>
      <c r="M798">
        <v>4</v>
      </c>
      <c r="N798">
        <v>8</v>
      </c>
      <c r="O798">
        <v>58</v>
      </c>
      <c r="P798">
        <v>2</v>
      </c>
      <c r="Q798">
        <v>2</v>
      </c>
      <c r="R798">
        <v>18</v>
      </c>
      <c r="S798">
        <v>3</v>
      </c>
      <c r="T798">
        <v>4</v>
      </c>
      <c r="U798">
        <v>34.5</v>
      </c>
      <c r="V798">
        <v>3</v>
      </c>
      <c r="W798">
        <v>7</v>
      </c>
      <c r="X798">
        <v>42</v>
      </c>
      <c r="Y798">
        <v>2</v>
      </c>
      <c r="Z798">
        <v>0</v>
      </c>
      <c r="AA798">
        <v>10</v>
      </c>
    </row>
    <row r="799" spans="1:27" x14ac:dyDescent="0.25">
      <c r="A799" t="s">
        <v>2257</v>
      </c>
      <c r="B799">
        <v>60.9</v>
      </c>
      <c r="C799">
        <v>8.7590000000000003</v>
      </c>
      <c r="D799" s="1">
        <v>3.0450000000000001E-7</v>
      </c>
      <c r="E799">
        <v>64</v>
      </c>
      <c r="G799">
        <v>12</v>
      </c>
      <c r="H799">
        <v>38</v>
      </c>
      <c r="I799">
        <v>275.5</v>
      </c>
      <c r="J799">
        <v>34</v>
      </c>
      <c r="K799">
        <v>35</v>
      </c>
      <c r="L799">
        <v>345</v>
      </c>
      <c r="M799">
        <v>4</v>
      </c>
      <c r="N799">
        <v>6</v>
      </c>
      <c r="O799">
        <v>58</v>
      </c>
      <c r="P799">
        <v>1</v>
      </c>
      <c r="Q799">
        <v>1</v>
      </c>
      <c r="R799">
        <v>14.5</v>
      </c>
      <c r="S799">
        <v>1</v>
      </c>
      <c r="T799">
        <v>4</v>
      </c>
      <c r="U799">
        <v>33</v>
      </c>
      <c r="V799">
        <v>2</v>
      </c>
      <c r="W799">
        <v>3</v>
      </c>
      <c r="X799">
        <v>28.5</v>
      </c>
      <c r="Y799">
        <v>1</v>
      </c>
      <c r="Z799">
        <v>0</v>
      </c>
      <c r="AA799">
        <v>8.5</v>
      </c>
    </row>
    <row r="800" spans="1:27" x14ac:dyDescent="0.25">
      <c r="A800" t="s">
        <v>2258</v>
      </c>
      <c r="B800">
        <v>60.9</v>
      </c>
      <c r="C800">
        <v>8.7805999999999997</v>
      </c>
      <c r="D800" s="1">
        <v>3.0470000000000002E-7</v>
      </c>
      <c r="E800">
        <v>64</v>
      </c>
      <c r="G800">
        <v>28</v>
      </c>
      <c r="H800">
        <v>41</v>
      </c>
      <c r="I800">
        <v>289</v>
      </c>
      <c r="J800">
        <v>47</v>
      </c>
      <c r="K800">
        <v>46</v>
      </c>
      <c r="L800">
        <v>387</v>
      </c>
      <c r="M800">
        <v>9</v>
      </c>
      <c r="N800">
        <v>9</v>
      </c>
      <c r="O800">
        <v>69</v>
      </c>
      <c r="P800">
        <v>0</v>
      </c>
      <c r="Q800">
        <v>1</v>
      </c>
      <c r="R800">
        <v>14</v>
      </c>
      <c r="S800">
        <v>2</v>
      </c>
      <c r="T800">
        <v>4</v>
      </c>
      <c r="U800">
        <v>31</v>
      </c>
      <c r="V800">
        <v>3</v>
      </c>
      <c r="W800">
        <v>9</v>
      </c>
      <c r="X800">
        <v>37.5</v>
      </c>
      <c r="Y800">
        <v>1</v>
      </c>
      <c r="Z800">
        <v>3</v>
      </c>
      <c r="AA800">
        <v>9</v>
      </c>
    </row>
    <row r="801" spans="1:27" x14ac:dyDescent="0.25">
      <c r="A801" t="s">
        <v>2259</v>
      </c>
      <c r="B801">
        <v>60.9</v>
      </c>
      <c r="C801">
        <v>8.8000000000000007</v>
      </c>
      <c r="D801" s="1">
        <v>3.0619999999999998E-7</v>
      </c>
      <c r="E801">
        <v>64</v>
      </c>
      <c r="G801">
        <v>25</v>
      </c>
      <c r="H801">
        <v>34</v>
      </c>
      <c r="I801">
        <v>290</v>
      </c>
      <c r="J801">
        <v>53</v>
      </c>
      <c r="K801">
        <v>43</v>
      </c>
      <c r="L801">
        <v>396</v>
      </c>
      <c r="M801">
        <v>6</v>
      </c>
      <c r="N801">
        <v>8</v>
      </c>
      <c r="O801">
        <v>48.5</v>
      </c>
      <c r="P801">
        <v>2</v>
      </c>
      <c r="Q801">
        <v>3</v>
      </c>
      <c r="R801">
        <v>16</v>
      </c>
      <c r="S801">
        <v>2</v>
      </c>
      <c r="T801">
        <v>4</v>
      </c>
      <c r="U801">
        <v>31.5</v>
      </c>
      <c r="V801">
        <v>0</v>
      </c>
      <c r="W801">
        <v>6</v>
      </c>
      <c r="X801">
        <v>42</v>
      </c>
      <c r="Y801">
        <v>4</v>
      </c>
      <c r="Z801">
        <v>1</v>
      </c>
      <c r="AA801">
        <v>19.5</v>
      </c>
    </row>
    <row r="802" spans="1:27" x14ac:dyDescent="0.25">
      <c r="A802" t="s">
        <v>2260</v>
      </c>
      <c r="B802">
        <v>60.9</v>
      </c>
      <c r="C802">
        <v>8.8196999999999992</v>
      </c>
      <c r="D802" s="1">
        <v>3.0619999999999998E-7</v>
      </c>
      <c r="E802">
        <v>64</v>
      </c>
      <c r="G802">
        <v>28</v>
      </c>
      <c r="H802">
        <v>32</v>
      </c>
      <c r="I802">
        <v>305</v>
      </c>
      <c r="J802">
        <v>27</v>
      </c>
      <c r="K802">
        <v>57</v>
      </c>
      <c r="L802">
        <v>371</v>
      </c>
      <c r="M802">
        <v>6</v>
      </c>
      <c r="N802">
        <v>14</v>
      </c>
      <c r="O802">
        <v>52</v>
      </c>
      <c r="P802">
        <v>0</v>
      </c>
      <c r="Q802">
        <v>2</v>
      </c>
      <c r="R802">
        <v>24</v>
      </c>
      <c r="S802">
        <v>1</v>
      </c>
      <c r="T802">
        <v>2</v>
      </c>
      <c r="U802">
        <v>26</v>
      </c>
      <c r="V802">
        <v>3</v>
      </c>
      <c r="W802">
        <v>3</v>
      </c>
      <c r="X802">
        <v>35</v>
      </c>
      <c r="Y802">
        <v>4</v>
      </c>
      <c r="Z802">
        <v>2</v>
      </c>
      <c r="AA802">
        <v>18</v>
      </c>
    </row>
    <row r="803" spans="1:27" x14ac:dyDescent="0.25">
      <c r="A803" t="s">
        <v>2261</v>
      </c>
      <c r="B803">
        <v>60.9</v>
      </c>
      <c r="C803">
        <v>8.8409999999999993</v>
      </c>
      <c r="D803" s="1">
        <v>2.336E-7</v>
      </c>
      <c r="E803">
        <v>64</v>
      </c>
      <c r="G803">
        <v>25</v>
      </c>
      <c r="H803">
        <v>43</v>
      </c>
      <c r="I803">
        <v>325</v>
      </c>
      <c r="J803">
        <v>33</v>
      </c>
      <c r="K803">
        <v>57</v>
      </c>
      <c r="L803">
        <v>359</v>
      </c>
      <c r="M803">
        <v>4</v>
      </c>
      <c r="N803">
        <v>7</v>
      </c>
      <c r="O803">
        <v>67</v>
      </c>
      <c r="P803">
        <v>1</v>
      </c>
      <c r="Q803">
        <v>1</v>
      </c>
      <c r="R803">
        <v>19</v>
      </c>
      <c r="S803">
        <v>3</v>
      </c>
      <c r="T803">
        <v>3</v>
      </c>
      <c r="U803">
        <v>31</v>
      </c>
      <c r="V803">
        <v>2</v>
      </c>
      <c r="W803">
        <v>5</v>
      </c>
      <c r="X803">
        <v>37</v>
      </c>
      <c r="Y803">
        <v>5</v>
      </c>
      <c r="Z803">
        <v>3</v>
      </c>
      <c r="AA803">
        <v>20.5</v>
      </c>
    </row>
    <row r="804" spans="1:27" x14ac:dyDescent="0.25">
      <c r="A804" t="s">
        <v>2262</v>
      </c>
      <c r="B804">
        <v>60.9</v>
      </c>
      <c r="C804">
        <v>8.8582000000000001</v>
      </c>
      <c r="D804" s="1">
        <v>2.5450000000000001E-7</v>
      </c>
      <c r="E804">
        <v>63</v>
      </c>
      <c r="G804">
        <v>19</v>
      </c>
      <c r="H804">
        <v>29</v>
      </c>
      <c r="I804">
        <v>288</v>
      </c>
      <c r="J804">
        <v>34</v>
      </c>
      <c r="K804">
        <v>65</v>
      </c>
      <c r="L804">
        <v>378.5</v>
      </c>
      <c r="M804">
        <v>2</v>
      </c>
      <c r="N804">
        <v>10</v>
      </c>
      <c r="O804">
        <v>64</v>
      </c>
      <c r="P804">
        <v>1</v>
      </c>
      <c r="Q804">
        <v>2</v>
      </c>
      <c r="R804">
        <v>19.5</v>
      </c>
      <c r="S804">
        <v>0</v>
      </c>
      <c r="T804">
        <v>5</v>
      </c>
      <c r="U804">
        <v>29</v>
      </c>
      <c r="V804">
        <v>4</v>
      </c>
      <c r="W804">
        <v>2</v>
      </c>
      <c r="X804">
        <v>27.5</v>
      </c>
      <c r="Y804">
        <v>2</v>
      </c>
      <c r="Z804">
        <v>4</v>
      </c>
      <c r="AA804">
        <v>20</v>
      </c>
    </row>
    <row r="805" spans="1:27" x14ac:dyDescent="0.25">
      <c r="A805" t="s">
        <v>2263</v>
      </c>
      <c r="B805">
        <v>60</v>
      </c>
      <c r="C805">
        <v>8.8802000000000003</v>
      </c>
      <c r="D805" s="1">
        <v>3.0310000000000001E-7</v>
      </c>
      <c r="E805">
        <v>63</v>
      </c>
      <c r="G805">
        <v>18</v>
      </c>
      <c r="H805">
        <v>38</v>
      </c>
      <c r="I805">
        <v>284.5</v>
      </c>
      <c r="J805">
        <v>43</v>
      </c>
      <c r="K805">
        <v>65</v>
      </c>
      <c r="L805">
        <v>378.5</v>
      </c>
      <c r="M805">
        <v>6</v>
      </c>
      <c r="N805">
        <v>10</v>
      </c>
      <c r="O805">
        <v>62</v>
      </c>
      <c r="P805">
        <v>1</v>
      </c>
      <c r="Q805">
        <v>2</v>
      </c>
      <c r="R805">
        <v>17.5</v>
      </c>
      <c r="S805">
        <v>5</v>
      </c>
      <c r="T805">
        <v>2</v>
      </c>
      <c r="U805">
        <v>34</v>
      </c>
      <c r="V805">
        <v>2</v>
      </c>
      <c r="W805">
        <v>2</v>
      </c>
      <c r="X805">
        <v>32</v>
      </c>
      <c r="Y805">
        <v>1</v>
      </c>
      <c r="Z805">
        <v>6</v>
      </c>
      <c r="AA805">
        <v>22</v>
      </c>
    </row>
    <row r="806" spans="1:27" x14ac:dyDescent="0.25">
      <c r="A806" t="s">
        <v>2264</v>
      </c>
      <c r="B806">
        <v>60.9</v>
      </c>
      <c r="C806">
        <v>8.9011999999999993</v>
      </c>
      <c r="D806" s="1">
        <v>2.9299999999999999E-7</v>
      </c>
      <c r="E806">
        <v>63</v>
      </c>
      <c r="G806">
        <v>21</v>
      </c>
      <c r="H806">
        <v>42</v>
      </c>
      <c r="I806">
        <v>310</v>
      </c>
      <c r="J806">
        <v>41</v>
      </c>
      <c r="K806">
        <v>58</v>
      </c>
      <c r="L806">
        <v>418.5</v>
      </c>
      <c r="M806">
        <v>4</v>
      </c>
      <c r="N806">
        <v>5</v>
      </c>
      <c r="O806">
        <v>62.5</v>
      </c>
      <c r="P806">
        <v>0</v>
      </c>
      <c r="Q806">
        <v>2</v>
      </c>
      <c r="R806">
        <v>20</v>
      </c>
      <c r="S806">
        <v>2</v>
      </c>
      <c r="T806">
        <v>0</v>
      </c>
      <c r="U806">
        <v>33.5</v>
      </c>
      <c r="V806">
        <v>5</v>
      </c>
      <c r="W806">
        <v>4</v>
      </c>
      <c r="X806">
        <v>31</v>
      </c>
      <c r="Y806">
        <v>3</v>
      </c>
      <c r="Z806">
        <v>3</v>
      </c>
      <c r="AA806">
        <v>16.5</v>
      </c>
    </row>
    <row r="807" spans="1:27" x14ac:dyDescent="0.25">
      <c r="A807" t="s">
        <v>2265</v>
      </c>
      <c r="B807">
        <v>60.9</v>
      </c>
      <c r="C807">
        <v>8.9206000000000003</v>
      </c>
      <c r="D807" s="1">
        <v>2.2709999999999999E-7</v>
      </c>
      <c r="E807">
        <v>63</v>
      </c>
      <c r="G807">
        <v>21</v>
      </c>
      <c r="H807">
        <v>38.5</v>
      </c>
      <c r="I807">
        <v>313.5</v>
      </c>
      <c r="J807">
        <v>36</v>
      </c>
      <c r="K807">
        <v>63.5</v>
      </c>
      <c r="L807">
        <v>440</v>
      </c>
      <c r="M807">
        <v>5</v>
      </c>
      <c r="N807">
        <v>10</v>
      </c>
      <c r="O807">
        <v>64.5</v>
      </c>
      <c r="P807">
        <v>1</v>
      </c>
      <c r="Q807">
        <v>2</v>
      </c>
      <c r="R807">
        <v>25.5</v>
      </c>
      <c r="S807">
        <v>3</v>
      </c>
      <c r="T807">
        <v>10</v>
      </c>
      <c r="U807">
        <v>33.5</v>
      </c>
      <c r="V807">
        <v>1</v>
      </c>
      <c r="W807">
        <v>5</v>
      </c>
      <c r="X807">
        <v>46.5</v>
      </c>
      <c r="Y807">
        <v>3</v>
      </c>
      <c r="Z807">
        <v>4</v>
      </c>
      <c r="AA807">
        <v>17.5</v>
      </c>
    </row>
    <row r="808" spans="1:27" x14ac:dyDescent="0.25">
      <c r="A808" t="s">
        <v>2266</v>
      </c>
      <c r="B808">
        <v>60.9</v>
      </c>
      <c r="C808">
        <v>8.9392999999999994</v>
      </c>
      <c r="D808" s="1">
        <v>3.0660000000000001E-7</v>
      </c>
      <c r="E808">
        <v>63</v>
      </c>
      <c r="G808">
        <v>24</v>
      </c>
      <c r="H808">
        <v>44</v>
      </c>
      <c r="I808">
        <v>338</v>
      </c>
      <c r="J808">
        <v>24</v>
      </c>
      <c r="K808">
        <v>59</v>
      </c>
      <c r="L808">
        <v>381</v>
      </c>
      <c r="M808">
        <v>5</v>
      </c>
      <c r="N808">
        <v>9</v>
      </c>
      <c r="O808">
        <v>68.5</v>
      </c>
      <c r="P808">
        <v>2</v>
      </c>
      <c r="Q808">
        <v>0</v>
      </c>
      <c r="R808">
        <v>26</v>
      </c>
      <c r="S808">
        <v>0</v>
      </c>
      <c r="T808">
        <v>3</v>
      </c>
      <c r="U808">
        <v>35</v>
      </c>
      <c r="V808">
        <v>3</v>
      </c>
      <c r="W808">
        <v>5</v>
      </c>
      <c r="X808">
        <v>38.5</v>
      </c>
      <c r="Y808">
        <v>0</v>
      </c>
      <c r="Z808">
        <v>10</v>
      </c>
      <c r="AA808">
        <v>22</v>
      </c>
    </row>
    <row r="809" spans="1:27" x14ac:dyDescent="0.25">
      <c r="A809" t="s">
        <v>2267</v>
      </c>
      <c r="B809">
        <v>60.9</v>
      </c>
      <c r="C809">
        <v>8.9603999999999999</v>
      </c>
      <c r="D809" s="1">
        <v>3.0670000000000001E-7</v>
      </c>
      <c r="E809">
        <v>63</v>
      </c>
      <c r="G809">
        <v>20.5</v>
      </c>
      <c r="H809">
        <v>32</v>
      </c>
      <c r="I809">
        <v>291.5</v>
      </c>
      <c r="J809">
        <v>27</v>
      </c>
      <c r="K809">
        <v>52</v>
      </c>
      <c r="L809">
        <v>415.5</v>
      </c>
      <c r="M809">
        <v>6</v>
      </c>
      <c r="N809">
        <v>9</v>
      </c>
      <c r="O809">
        <v>77</v>
      </c>
      <c r="P809">
        <v>1</v>
      </c>
      <c r="Q809">
        <v>2</v>
      </c>
      <c r="R809">
        <v>29</v>
      </c>
      <c r="S809">
        <v>1</v>
      </c>
      <c r="T809">
        <v>2</v>
      </c>
      <c r="U809">
        <v>36</v>
      </c>
      <c r="V809">
        <v>2</v>
      </c>
      <c r="W809">
        <v>7</v>
      </c>
      <c r="X809">
        <v>40</v>
      </c>
      <c r="Y809">
        <v>3</v>
      </c>
      <c r="Z809">
        <v>7</v>
      </c>
      <c r="AA809">
        <v>22.5</v>
      </c>
    </row>
    <row r="810" spans="1:27" x14ac:dyDescent="0.25">
      <c r="A810" t="s">
        <v>2268</v>
      </c>
      <c r="B810">
        <v>60.9</v>
      </c>
      <c r="C810">
        <v>8.9803999999999995</v>
      </c>
      <c r="D810" s="1">
        <v>2.2539999999999999E-7</v>
      </c>
      <c r="E810">
        <v>63</v>
      </c>
      <c r="G810">
        <v>16</v>
      </c>
      <c r="H810">
        <v>36</v>
      </c>
      <c r="I810">
        <v>322</v>
      </c>
      <c r="J810">
        <v>36</v>
      </c>
      <c r="K810">
        <v>46</v>
      </c>
      <c r="L810">
        <v>424</v>
      </c>
      <c r="M810">
        <v>0</v>
      </c>
      <c r="N810">
        <v>15</v>
      </c>
      <c r="O810">
        <v>69.5</v>
      </c>
      <c r="P810">
        <v>0.5</v>
      </c>
      <c r="Q810">
        <v>1</v>
      </c>
      <c r="R810">
        <v>28</v>
      </c>
      <c r="S810">
        <v>0</v>
      </c>
      <c r="T810">
        <v>3</v>
      </c>
      <c r="U810">
        <v>33</v>
      </c>
      <c r="V810">
        <v>0</v>
      </c>
      <c r="W810">
        <v>6</v>
      </c>
      <c r="X810">
        <v>32</v>
      </c>
      <c r="Y810">
        <v>3</v>
      </c>
      <c r="Z810">
        <v>7</v>
      </c>
      <c r="AA810">
        <v>29</v>
      </c>
    </row>
    <row r="811" spans="1:27" x14ac:dyDescent="0.25">
      <c r="A811" t="s">
        <v>2269</v>
      </c>
      <c r="B811">
        <v>60.9</v>
      </c>
      <c r="C811">
        <v>9.0029000000000003</v>
      </c>
      <c r="D811" s="1">
        <v>3.0689999999999998E-7</v>
      </c>
      <c r="E811">
        <v>63</v>
      </c>
      <c r="G811">
        <v>19</v>
      </c>
      <c r="H811">
        <v>30</v>
      </c>
      <c r="I811">
        <v>314</v>
      </c>
      <c r="J811">
        <v>32</v>
      </c>
      <c r="K811">
        <v>58</v>
      </c>
      <c r="L811">
        <v>437</v>
      </c>
      <c r="M811">
        <v>7</v>
      </c>
      <c r="N811">
        <v>13</v>
      </c>
      <c r="O811">
        <v>80.5</v>
      </c>
      <c r="P811">
        <v>0</v>
      </c>
      <c r="Q811">
        <v>2</v>
      </c>
      <c r="R811">
        <v>29</v>
      </c>
      <c r="S811">
        <v>2</v>
      </c>
      <c r="T811">
        <v>3</v>
      </c>
      <c r="U811">
        <v>25.5</v>
      </c>
      <c r="V811">
        <v>3</v>
      </c>
      <c r="W811">
        <v>3</v>
      </c>
      <c r="X811">
        <v>42</v>
      </c>
      <c r="Y811">
        <v>4</v>
      </c>
      <c r="Z811">
        <v>5.5</v>
      </c>
      <c r="AA811">
        <v>19.5</v>
      </c>
    </row>
    <row r="812" spans="1:27" x14ac:dyDescent="0.25">
      <c r="A812" t="s">
        <v>791</v>
      </c>
      <c r="B812">
        <v>60.9</v>
      </c>
      <c r="C812">
        <v>6.9989999999999997</v>
      </c>
      <c r="D812" s="1">
        <v>5.1569999999999999E-7</v>
      </c>
      <c r="E812">
        <v>59</v>
      </c>
      <c r="G812">
        <v>10</v>
      </c>
      <c r="H812">
        <v>11</v>
      </c>
      <c r="I812">
        <v>41</v>
      </c>
      <c r="J812">
        <v>1</v>
      </c>
      <c r="K812">
        <v>2</v>
      </c>
      <c r="L812">
        <v>3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0</v>
      </c>
      <c r="T812">
        <v>1</v>
      </c>
      <c r="U812">
        <v>1</v>
      </c>
      <c r="V812">
        <v>0</v>
      </c>
      <c r="W812">
        <v>0</v>
      </c>
      <c r="X812">
        <v>1</v>
      </c>
      <c r="Y812">
        <v>0</v>
      </c>
      <c r="Z812">
        <v>0</v>
      </c>
      <c r="AA812">
        <v>0</v>
      </c>
    </row>
    <row r="813" spans="1:27" x14ac:dyDescent="0.25">
      <c r="A813" t="s">
        <v>792</v>
      </c>
      <c r="B813">
        <v>60.9</v>
      </c>
      <c r="C813">
        <v>7.0193000000000003</v>
      </c>
      <c r="D813" s="1">
        <v>4.454E-7</v>
      </c>
      <c r="E813">
        <v>59</v>
      </c>
      <c r="G813">
        <v>16</v>
      </c>
      <c r="H813">
        <v>10</v>
      </c>
      <c r="I813">
        <v>44</v>
      </c>
      <c r="J813">
        <v>6</v>
      </c>
      <c r="K813">
        <v>3</v>
      </c>
      <c r="L813">
        <v>12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</row>
    <row r="814" spans="1:27" x14ac:dyDescent="0.25">
      <c r="A814" t="s">
        <v>793</v>
      </c>
      <c r="B814">
        <v>60.9</v>
      </c>
      <c r="C814">
        <v>7.0412999999999997</v>
      </c>
      <c r="D814" s="1">
        <v>5.3460000000000004E-7</v>
      </c>
      <c r="E814">
        <v>60</v>
      </c>
      <c r="G814">
        <v>18</v>
      </c>
      <c r="H814">
        <v>14</v>
      </c>
      <c r="I814">
        <v>52</v>
      </c>
      <c r="J814">
        <v>0</v>
      </c>
      <c r="K814">
        <v>5</v>
      </c>
      <c r="L814">
        <v>7</v>
      </c>
      <c r="M814">
        <v>2</v>
      </c>
      <c r="N814">
        <v>0</v>
      </c>
      <c r="O814">
        <v>3</v>
      </c>
      <c r="P814">
        <v>0</v>
      </c>
      <c r="Q814">
        <v>0</v>
      </c>
      <c r="R814">
        <v>0</v>
      </c>
      <c r="S814">
        <v>1</v>
      </c>
      <c r="T814">
        <v>0</v>
      </c>
      <c r="U814">
        <v>1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</row>
    <row r="815" spans="1:27" x14ac:dyDescent="0.25">
      <c r="A815" t="s">
        <v>794</v>
      </c>
      <c r="B815">
        <v>60.9</v>
      </c>
      <c r="C815">
        <v>7.0609000000000002</v>
      </c>
      <c r="D815" s="1">
        <v>4.4620000000000001E-7</v>
      </c>
      <c r="E815">
        <v>60</v>
      </c>
      <c r="G815">
        <v>16</v>
      </c>
      <c r="H815">
        <v>18</v>
      </c>
      <c r="I815">
        <v>51</v>
      </c>
      <c r="J815">
        <v>0</v>
      </c>
      <c r="K815">
        <v>4</v>
      </c>
      <c r="L815">
        <v>10</v>
      </c>
      <c r="M815">
        <v>0</v>
      </c>
      <c r="N815">
        <v>2</v>
      </c>
      <c r="O815">
        <v>2</v>
      </c>
      <c r="P815">
        <v>0</v>
      </c>
      <c r="Q815">
        <v>0</v>
      </c>
      <c r="R815">
        <v>1</v>
      </c>
      <c r="S815">
        <v>1</v>
      </c>
      <c r="T815">
        <v>0</v>
      </c>
      <c r="U815">
        <v>4</v>
      </c>
      <c r="V815">
        <v>0</v>
      </c>
      <c r="W815">
        <v>0</v>
      </c>
      <c r="X815">
        <v>2</v>
      </c>
      <c r="Y815">
        <v>0</v>
      </c>
      <c r="Z815">
        <v>0</v>
      </c>
      <c r="AA815">
        <v>0</v>
      </c>
    </row>
    <row r="816" spans="1:27" x14ac:dyDescent="0.25">
      <c r="A816" t="s">
        <v>795</v>
      </c>
      <c r="B816">
        <v>60.9</v>
      </c>
      <c r="C816">
        <v>7.0800999999999998</v>
      </c>
      <c r="D816" s="1">
        <v>5.539E-7</v>
      </c>
      <c r="E816">
        <v>61</v>
      </c>
      <c r="G816">
        <v>21</v>
      </c>
      <c r="H816">
        <v>26</v>
      </c>
      <c r="I816">
        <v>75</v>
      </c>
      <c r="J816">
        <v>2</v>
      </c>
      <c r="K816">
        <v>1</v>
      </c>
      <c r="L816">
        <v>7</v>
      </c>
      <c r="M816">
        <v>0</v>
      </c>
      <c r="N816">
        <v>0</v>
      </c>
      <c r="O816">
        <v>1</v>
      </c>
      <c r="P816">
        <v>0</v>
      </c>
      <c r="Q816">
        <v>0</v>
      </c>
      <c r="R816">
        <v>1</v>
      </c>
      <c r="S816">
        <v>0</v>
      </c>
      <c r="T816">
        <v>1</v>
      </c>
      <c r="U816">
        <v>1</v>
      </c>
      <c r="V816">
        <v>1</v>
      </c>
      <c r="W816">
        <v>1</v>
      </c>
      <c r="X816">
        <v>2</v>
      </c>
      <c r="Y816">
        <v>1</v>
      </c>
      <c r="Z816">
        <v>0</v>
      </c>
      <c r="AA816">
        <v>1</v>
      </c>
    </row>
    <row r="817" spans="1:27" x14ac:dyDescent="0.25">
      <c r="A817" t="s">
        <v>796</v>
      </c>
      <c r="B817">
        <v>60.9</v>
      </c>
      <c r="C817">
        <v>7.1002000000000001</v>
      </c>
      <c r="D817" s="1">
        <v>4.6189999999999997E-7</v>
      </c>
      <c r="E817">
        <v>61</v>
      </c>
      <c r="G817">
        <v>20</v>
      </c>
      <c r="H817">
        <v>31</v>
      </c>
      <c r="I817">
        <v>77</v>
      </c>
      <c r="J817">
        <v>2</v>
      </c>
      <c r="K817">
        <v>5</v>
      </c>
      <c r="L817">
        <v>17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</row>
    <row r="818" spans="1:27" x14ac:dyDescent="0.25">
      <c r="A818" t="s">
        <v>797</v>
      </c>
      <c r="B818">
        <v>60.9</v>
      </c>
      <c r="C818">
        <v>7.1204000000000001</v>
      </c>
      <c r="D818" s="1">
        <v>5.9879999999999999E-7</v>
      </c>
      <c r="E818">
        <v>61</v>
      </c>
      <c r="G818">
        <v>9</v>
      </c>
      <c r="H818">
        <v>30</v>
      </c>
      <c r="I818">
        <v>72</v>
      </c>
      <c r="J818">
        <v>5</v>
      </c>
      <c r="K818">
        <v>3</v>
      </c>
      <c r="L818">
        <v>16</v>
      </c>
      <c r="M818">
        <v>0</v>
      </c>
      <c r="N818">
        <v>1</v>
      </c>
      <c r="O818">
        <v>2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3</v>
      </c>
      <c r="V818">
        <v>1</v>
      </c>
      <c r="W818">
        <v>0</v>
      </c>
      <c r="X818">
        <v>1</v>
      </c>
      <c r="Y818">
        <v>0</v>
      </c>
      <c r="Z818">
        <v>0</v>
      </c>
      <c r="AA818">
        <v>0</v>
      </c>
    </row>
    <row r="819" spans="1:27" x14ac:dyDescent="0.25">
      <c r="A819" t="s">
        <v>798</v>
      </c>
      <c r="B819">
        <v>60.9</v>
      </c>
      <c r="C819">
        <v>7.1417999999999999</v>
      </c>
      <c r="D819" s="1">
        <v>4.6600000000000002E-7</v>
      </c>
      <c r="E819">
        <v>61</v>
      </c>
      <c r="G819">
        <v>18</v>
      </c>
      <c r="H819">
        <v>25</v>
      </c>
      <c r="I819">
        <v>91</v>
      </c>
      <c r="J819">
        <v>2</v>
      </c>
      <c r="K819">
        <v>5</v>
      </c>
      <c r="L819">
        <v>10.5</v>
      </c>
      <c r="M819">
        <v>0</v>
      </c>
      <c r="N819">
        <v>2</v>
      </c>
      <c r="O819">
        <v>4</v>
      </c>
      <c r="P819">
        <v>0</v>
      </c>
      <c r="Q819">
        <v>0</v>
      </c>
      <c r="R819">
        <v>0</v>
      </c>
      <c r="S819">
        <v>2</v>
      </c>
      <c r="T819">
        <v>0</v>
      </c>
      <c r="U819">
        <v>2.5</v>
      </c>
      <c r="V819">
        <v>0</v>
      </c>
      <c r="W819">
        <v>2</v>
      </c>
      <c r="X819">
        <v>3</v>
      </c>
      <c r="Y819">
        <v>0</v>
      </c>
      <c r="Z819">
        <v>0</v>
      </c>
      <c r="AA819">
        <v>1</v>
      </c>
    </row>
    <row r="820" spans="1:27" x14ac:dyDescent="0.25">
      <c r="A820" t="s">
        <v>799</v>
      </c>
      <c r="B820">
        <v>60.9</v>
      </c>
      <c r="C820">
        <v>7.1609999999999996</v>
      </c>
      <c r="D820" s="1">
        <v>5.8999999999999996E-7</v>
      </c>
      <c r="E820">
        <v>62</v>
      </c>
      <c r="G820">
        <v>8</v>
      </c>
      <c r="H820">
        <v>19</v>
      </c>
      <c r="I820">
        <v>75</v>
      </c>
      <c r="J820">
        <v>3</v>
      </c>
      <c r="K820">
        <v>4</v>
      </c>
      <c r="L820">
        <v>15</v>
      </c>
      <c r="M820">
        <v>0</v>
      </c>
      <c r="N820">
        <v>2</v>
      </c>
      <c r="O820">
        <v>4</v>
      </c>
      <c r="P820">
        <v>0</v>
      </c>
      <c r="Q820">
        <v>1</v>
      </c>
      <c r="R820">
        <v>1</v>
      </c>
      <c r="S820">
        <v>1</v>
      </c>
      <c r="T820">
        <v>2</v>
      </c>
      <c r="U820">
        <v>3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</row>
    <row r="821" spans="1:27" x14ac:dyDescent="0.25">
      <c r="A821" t="s">
        <v>800</v>
      </c>
      <c r="B821">
        <v>60.9</v>
      </c>
      <c r="C821">
        <v>7.1814</v>
      </c>
      <c r="D821" s="1">
        <v>5.4049999999999995E-7</v>
      </c>
      <c r="E821">
        <v>62</v>
      </c>
      <c r="G821">
        <v>12</v>
      </c>
      <c r="H821">
        <v>38</v>
      </c>
      <c r="I821">
        <v>103</v>
      </c>
      <c r="J821">
        <v>1</v>
      </c>
      <c r="K821">
        <v>2</v>
      </c>
      <c r="L821">
        <v>14.5</v>
      </c>
      <c r="M821">
        <v>0</v>
      </c>
      <c r="N821">
        <v>1</v>
      </c>
      <c r="O821">
        <v>4</v>
      </c>
      <c r="P821">
        <v>0</v>
      </c>
      <c r="Q821">
        <v>0</v>
      </c>
      <c r="R821">
        <v>1</v>
      </c>
      <c r="S821">
        <v>1</v>
      </c>
      <c r="T821">
        <v>2</v>
      </c>
      <c r="U821">
        <v>3</v>
      </c>
      <c r="V821">
        <v>1</v>
      </c>
      <c r="W821">
        <v>0</v>
      </c>
      <c r="X821">
        <v>2</v>
      </c>
      <c r="Y821">
        <v>0</v>
      </c>
      <c r="Z821">
        <v>0</v>
      </c>
      <c r="AA821">
        <v>0</v>
      </c>
    </row>
    <row r="822" spans="1:27" x14ac:dyDescent="0.25">
      <c r="A822" t="s">
        <v>801</v>
      </c>
      <c r="B822">
        <v>60.9</v>
      </c>
      <c r="C822">
        <v>7.1970999999999998</v>
      </c>
      <c r="D822" s="1">
        <v>5.6680000000000002E-7</v>
      </c>
      <c r="E822">
        <v>62</v>
      </c>
      <c r="G822">
        <v>21</v>
      </c>
      <c r="H822">
        <v>32</v>
      </c>
      <c r="I822">
        <v>121</v>
      </c>
      <c r="J822">
        <v>2</v>
      </c>
      <c r="K822">
        <v>4</v>
      </c>
      <c r="L822">
        <v>16</v>
      </c>
      <c r="M822">
        <v>1</v>
      </c>
      <c r="N822">
        <v>0</v>
      </c>
      <c r="O822">
        <v>4</v>
      </c>
      <c r="P822">
        <v>2</v>
      </c>
      <c r="Q822">
        <v>0</v>
      </c>
      <c r="R822">
        <v>2</v>
      </c>
      <c r="S822">
        <v>0</v>
      </c>
      <c r="T822">
        <v>1</v>
      </c>
      <c r="U822">
        <v>5</v>
      </c>
      <c r="V822">
        <v>0</v>
      </c>
      <c r="W822">
        <v>0</v>
      </c>
      <c r="X822">
        <v>1</v>
      </c>
      <c r="Y822">
        <v>0</v>
      </c>
      <c r="Z822">
        <v>0</v>
      </c>
      <c r="AA822">
        <v>0</v>
      </c>
    </row>
    <row r="823" spans="1:27" x14ac:dyDescent="0.25">
      <c r="A823" t="s">
        <v>802</v>
      </c>
      <c r="B823">
        <v>60.9</v>
      </c>
      <c r="C823">
        <v>7.2218</v>
      </c>
      <c r="D823" s="1">
        <v>5.7550000000000004E-7</v>
      </c>
      <c r="E823">
        <v>62</v>
      </c>
      <c r="G823">
        <v>17</v>
      </c>
      <c r="H823">
        <v>31</v>
      </c>
      <c r="I823">
        <v>101</v>
      </c>
      <c r="J823">
        <v>1</v>
      </c>
      <c r="K823">
        <v>2</v>
      </c>
      <c r="L823">
        <v>8</v>
      </c>
      <c r="M823">
        <v>1</v>
      </c>
      <c r="N823">
        <v>0</v>
      </c>
      <c r="O823">
        <v>2</v>
      </c>
      <c r="P823">
        <v>0</v>
      </c>
      <c r="Q823">
        <v>0</v>
      </c>
      <c r="R823">
        <v>0</v>
      </c>
      <c r="S823">
        <v>2</v>
      </c>
      <c r="T823">
        <v>1</v>
      </c>
      <c r="U823">
        <v>5</v>
      </c>
      <c r="V823">
        <v>0</v>
      </c>
      <c r="W823">
        <v>0</v>
      </c>
      <c r="X823">
        <v>1</v>
      </c>
      <c r="Y823">
        <v>0</v>
      </c>
      <c r="Z823">
        <v>0</v>
      </c>
      <c r="AA823">
        <v>0</v>
      </c>
    </row>
    <row r="824" spans="1:27" x14ac:dyDescent="0.25">
      <c r="A824" t="s">
        <v>803</v>
      </c>
      <c r="B824">
        <v>60.9</v>
      </c>
      <c r="C824">
        <v>7.2434000000000003</v>
      </c>
      <c r="D824" s="1">
        <v>4.5690000000000002E-7</v>
      </c>
      <c r="E824">
        <v>62</v>
      </c>
      <c r="G824">
        <v>15</v>
      </c>
      <c r="H824">
        <v>26</v>
      </c>
      <c r="I824">
        <v>107</v>
      </c>
      <c r="J824">
        <v>1</v>
      </c>
      <c r="K824">
        <v>6</v>
      </c>
      <c r="L824">
        <v>19</v>
      </c>
      <c r="M824">
        <v>0</v>
      </c>
      <c r="N824">
        <v>2</v>
      </c>
      <c r="O824">
        <v>4</v>
      </c>
      <c r="P824">
        <v>0</v>
      </c>
      <c r="Q824">
        <v>1</v>
      </c>
      <c r="R824">
        <v>2</v>
      </c>
      <c r="S824">
        <v>2</v>
      </c>
      <c r="T824">
        <v>2</v>
      </c>
      <c r="U824">
        <v>6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</row>
    <row r="825" spans="1:27" x14ac:dyDescent="0.25">
      <c r="A825" t="s">
        <v>804</v>
      </c>
      <c r="B825">
        <v>60.9</v>
      </c>
      <c r="C825">
        <v>7.2611999999999997</v>
      </c>
      <c r="D825" s="1">
        <v>5.4759999999999995E-7</v>
      </c>
      <c r="E825">
        <v>62</v>
      </c>
      <c r="G825">
        <v>18</v>
      </c>
      <c r="H825">
        <v>33</v>
      </c>
      <c r="I825">
        <v>136</v>
      </c>
      <c r="J825">
        <v>1</v>
      </c>
      <c r="K825">
        <v>3</v>
      </c>
      <c r="L825">
        <v>16.5</v>
      </c>
      <c r="M825">
        <v>1</v>
      </c>
      <c r="N825">
        <v>1</v>
      </c>
      <c r="O825">
        <v>3</v>
      </c>
      <c r="P825">
        <v>0</v>
      </c>
      <c r="Q825">
        <v>0</v>
      </c>
      <c r="R825">
        <v>2</v>
      </c>
      <c r="S825">
        <v>0</v>
      </c>
      <c r="T825">
        <v>1</v>
      </c>
      <c r="U825">
        <v>8.5</v>
      </c>
      <c r="V825">
        <v>0</v>
      </c>
      <c r="W825">
        <v>0</v>
      </c>
      <c r="X825">
        <v>2</v>
      </c>
      <c r="Y825">
        <v>1</v>
      </c>
      <c r="Z825">
        <v>0</v>
      </c>
      <c r="AA825">
        <v>1</v>
      </c>
    </row>
    <row r="826" spans="1:27" x14ac:dyDescent="0.25">
      <c r="A826" t="s">
        <v>805</v>
      </c>
      <c r="B826">
        <v>60.9</v>
      </c>
      <c r="C826">
        <v>7.2824</v>
      </c>
      <c r="D826" s="1">
        <v>5.707E-7</v>
      </c>
      <c r="E826">
        <v>62</v>
      </c>
      <c r="G826">
        <v>16</v>
      </c>
      <c r="H826">
        <v>23</v>
      </c>
      <c r="I826">
        <v>111</v>
      </c>
      <c r="J826">
        <v>1</v>
      </c>
      <c r="K826">
        <v>7</v>
      </c>
      <c r="L826">
        <v>18</v>
      </c>
      <c r="M826">
        <v>2</v>
      </c>
      <c r="N826">
        <v>1</v>
      </c>
      <c r="O826">
        <v>8</v>
      </c>
      <c r="P826">
        <v>0</v>
      </c>
      <c r="Q826">
        <v>1</v>
      </c>
      <c r="R826">
        <v>2</v>
      </c>
      <c r="S826">
        <v>1</v>
      </c>
      <c r="T826">
        <v>2</v>
      </c>
      <c r="U826">
        <v>6</v>
      </c>
      <c r="V826">
        <v>0</v>
      </c>
      <c r="W826">
        <v>0</v>
      </c>
      <c r="X826">
        <v>2</v>
      </c>
      <c r="Y826">
        <v>0</v>
      </c>
      <c r="Z826">
        <v>0</v>
      </c>
      <c r="AA826">
        <v>0</v>
      </c>
    </row>
    <row r="827" spans="1:27" x14ac:dyDescent="0.25">
      <c r="A827" t="s">
        <v>806</v>
      </c>
      <c r="B827">
        <v>60.9</v>
      </c>
      <c r="C827">
        <v>7.2994000000000003</v>
      </c>
      <c r="D827" s="1">
        <v>5.6300000000000005E-7</v>
      </c>
      <c r="E827">
        <v>63</v>
      </c>
      <c r="G827">
        <v>20</v>
      </c>
      <c r="H827">
        <v>30</v>
      </c>
      <c r="I827">
        <v>126</v>
      </c>
      <c r="J827">
        <v>3</v>
      </c>
      <c r="K827">
        <v>6</v>
      </c>
      <c r="L827">
        <v>19</v>
      </c>
      <c r="M827">
        <v>1</v>
      </c>
      <c r="N827">
        <v>0</v>
      </c>
      <c r="O827">
        <v>5</v>
      </c>
      <c r="P827">
        <v>0</v>
      </c>
      <c r="Q827">
        <v>0</v>
      </c>
      <c r="R827">
        <v>1</v>
      </c>
      <c r="S827">
        <v>0</v>
      </c>
      <c r="T827">
        <v>1</v>
      </c>
      <c r="U827">
        <v>3</v>
      </c>
      <c r="V827">
        <v>1</v>
      </c>
      <c r="W827">
        <v>1</v>
      </c>
      <c r="X827">
        <v>3</v>
      </c>
      <c r="Y827">
        <v>0</v>
      </c>
      <c r="Z827">
        <v>0</v>
      </c>
      <c r="AA827">
        <v>0</v>
      </c>
    </row>
    <row r="828" spans="1:27" x14ac:dyDescent="0.25">
      <c r="A828" t="s">
        <v>807</v>
      </c>
      <c r="B828">
        <v>60.9</v>
      </c>
      <c r="C828">
        <v>7.3190999999999997</v>
      </c>
      <c r="D828" s="1">
        <v>4.1800000000000001E-7</v>
      </c>
      <c r="E828">
        <v>63</v>
      </c>
      <c r="G828">
        <v>15</v>
      </c>
      <c r="H828">
        <v>19</v>
      </c>
      <c r="I828">
        <v>126</v>
      </c>
      <c r="J828">
        <v>2</v>
      </c>
      <c r="K828">
        <v>2</v>
      </c>
      <c r="L828">
        <v>11</v>
      </c>
      <c r="M828">
        <v>0</v>
      </c>
      <c r="N828">
        <v>1</v>
      </c>
      <c r="O828">
        <v>5</v>
      </c>
      <c r="P828">
        <v>1</v>
      </c>
      <c r="Q828">
        <v>0</v>
      </c>
      <c r="R828">
        <v>1</v>
      </c>
      <c r="S828">
        <v>1</v>
      </c>
      <c r="T828">
        <v>0</v>
      </c>
      <c r="U828">
        <v>7</v>
      </c>
      <c r="V828">
        <v>2</v>
      </c>
      <c r="W828">
        <v>2</v>
      </c>
      <c r="X828">
        <v>4</v>
      </c>
      <c r="Y828">
        <v>0</v>
      </c>
      <c r="Z828">
        <v>0</v>
      </c>
      <c r="AA828">
        <v>0</v>
      </c>
    </row>
    <row r="829" spans="1:27" x14ac:dyDescent="0.25">
      <c r="A829" t="s">
        <v>808</v>
      </c>
      <c r="B829">
        <v>60.9</v>
      </c>
      <c r="C829">
        <v>7.3384999999999998</v>
      </c>
      <c r="D829" s="1">
        <v>5.539E-7</v>
      </c>
      <c r="E829">
        <v>63</v>
      </c>
      <c r="G829">
        <v>17</v>
      </c>
      <c r="H829">
        <v>29</v>
      </c>
      <c r="I829">
        <v>149</v>
      </c>
      <c r="J829">
        <v>5</v>
      </c>
      <c r="K829">
        <v>5</v>
      </c>
      <c r="L829">
        <v>22</v>
      </c>
      <c r="M829">
        <v>1</v>
      </c>
      <c r="N829">
        <v>1</v>
      </c>
      <c r="O829">
        <v>6</v>
      </c>
      <c r="P829">
        <v>1</v>
      </c>
      <c r="Q829">
        <v>1</v>
      </c>
      <c r="R829">
        <v>4</v>
      </c>
      <c r="S829">
        <v>3</v>
      </c>
      <c r="T829">
        <v>0</v>
      </c>
      <c r="U829">
        <v>8</v>
      </c>
      <c r="V829">
        <v>0</v>
      </c>
      <c r="W829">
        <v>1</v>
      </c>
      <c r="X829">
        <v>2</v>
      </c>
      <c r="Y829">
        <v>0</v>
      </c>
      <c r="Z829">
        <v>0</v>
      </c>
      <c r="AA829">
        <v>1</v>
      </c>
    </row>
    <row r="830" spans="1:27" x14ac:dyDescent="0.25">
      <c r="A830" t="s">
        <v>809</v>
      </c>
      <c r="B830">
        <v>60.9</v>
      </c>
      <c r="C830">
        <v>7.3601999999999999</v>
      </c>
      <c r="D830" s="1">
        <v>5.6000000000000004E-7</v>
      </c>
      <c r="E830">
        <v>63</v>
      </c>
      <c r="G830">
        <v>21</v>
      </c>
      <c r="H830">
        <v>28</v>
      </c>
      <c r="I830">
        <v>150</v>
      </c>
      <c r="J830">
        <v>4</v>
      </c>
      <c r="K830">
        <v>4</v>
      </c>
      <c r="L830">
        <v>15</v>
      </c>
      <c r="M830">
        <v>0</v>
      </c>
      <c r="N830">
        <v>0</v>
      </c>
      <c r="O830">
        <v>2</v>
      </c>
      <c r="P830">
        <v>1</v>
      </c>
      <c r="Q830">
        <v>3</v>
      </c>
      <c r="R830">
        <v>4</v>
      </c>
      <c r="S830">
        <v>1</v>
      </c>
      <c r="T830">
        <v>0</v>
      </c>
      <c r="U830">
        <v>2</v>
      </c>
      <c r="V830">
        <v>0</v>
      </c>
      <c r="W830">
        <v>0</v>
      </c>
      <c r="X830">
        <v>1</v>
      </c>
      <c r="Y830">
        <v>0</v>
      </c>
      <c r="Z830">
        <v>0</v>
      </c>
      <c r="AA830">
        <v>0</v>
      </c>
    </row>
    <row r="831" spans="1:27" x14ac:dyDescent="0.25">
      <c r="A831" t="s">
        <v>810</v>
      </c>
      <c r="B831">
        <v>60.9</v>
      </c>
      <c r="C831">
        <v>7.3799000000000001</v>
      </c>
      <c r="D831" s="1">
        <v>5.5030000000000005E-7</v>
      </c>
      <c r="E831">
        <v>63</v>
      </c>
      <c r="G831">
        <v>17</v>
      </c>
      <c r="H831">
        <v>24</v>
      </c>
      <c r="I831">
        <v>154</v>
      </c>
      <c r="J831">
        <v>6</v>
      </c>
      <c r="K831">
        <v>4</v>
      </c>
      <c r="L831">
        <v>21</v>
      </c>
      <c r="M831">
        <v>1</v>
      </c>
      <c r="N831">
        <v>1</v>
      </c>
      <c r="O831">
        <v>9</v>
      </c>
      <c r="P831">
        <v>1</v>
      </c>
      <c r="Q831">
        <v>2</v>
      </c>
      <c r="R831">
        <v>3</v>
      </c>
      <c r="S831">
        <v>1</v>
      </c>
      <c r="T831">
        <v>1</v>
      </c>
      <c r="U831">
        <v>8</v>
      </c>
      <c r="V831">
        <v>0</v>
      </c>
      <c r="W831">
        <v>0</v>
      </c>
      <c r="X831">
        <v>1</v>
      </c>
      <c r="Y831">
        <v>0</v>
      </c>
      <c r="Z831">
        <v>1</v>
      </c>
      <c r="AA831">
        <v>1</v>
      </c>
    </row>
    <row r="832" spans="1:27" x14ac:dyDescent="0.25">
      <c r="A832" t="s">
        <v>811</v>
      </c>
      <c r="B832">
        <v>60.9</v>
      </c>
      <c r="C832">
        <v>7.4016999999999999</v>
      </c>
      <c r="D832" s="1">
        <v>4.0349999999999998E-7</v>
      </c>
      <c r="E832">
        <v>63</v>
      </c>
      <c r="G832">
        <v>11</v>
      </c>
      <c r="H832">
        <v>15</v>
      </c>
      <c r="I832">
        <v>124.5</v>
      </c>
      <c r="J832">
        <v>2</v>
      </c>
      <c r="K832">
        <v>6</v>
      </c>
      <c r="L832">
        <v>18</v>
      </c>
      <c r="M832">
        <v>2</v>
      </c>
      <c r="N832">
        <v>0</v>
      </c>
      <c r="O832">
        <v>5</v>
      </c>
      <c r="P832">
        <v>0</v>
      </c>
      <c r="Q832">
        <v>1</v>
      </c>
      <c r="R832">
        <v>1</v>
      </c>
      <c r="S832">
        <v>0</v>
      </c>
      <c r="T832">
        <v>3</v>
      </c>
      <c r="U832">
        <v>7</v>
      </c>
      <c r="V832">
        <v>2</v>
      </c>
      <c r="W832">
        <v>1</v>
      </c>
      <c r="X832">
        <v>3</v>
      </c>
      <c r="Y832">
        <v>0</v>
      </c>
      <c r="Z832">
        <v>0</v>
      </c>
      <c r="AA832">
        <v>0</v>
      </c>
    </row>
    <row r="833" spans="1:27" x14ac:dyDescent="0.25">
      <c r="A833" t="s">
        <v>812</v>
      </c>
      <c r="B833">
        <v>60.9</v>
      </c>
      <c r="C833">
        <v>7.4188000000000001</v>
      </c>
      <c r="D833" s="1">
        <v>4.6769999999999999E-7</v>
      </c>
      <c r="E833">
        <v>63</v>
      </c>
      <c r="G833">
        <v>19</v>
      </c>
      <c r="H833">
        <v>30</v>
      </c>
      <c r="I833">
        <v>170</v>
      </c>
      <c r="J833">
        <v>2</v>
      </c>
      <c r="K833">
        <v>3</v>
      </c>
      <c r="L833">
        <v>14.5</v>
      </c>
      <c r="M833">
        <v>3</v>
      </c>
      <c r="N833">
        <v>2</v>
      </c>
      <c r="O833">
        <v>6</v>
      </c>
      <c r="P833">
        <v>1</v>
      </c>
      <c r="Q833">
        <v>0</v>
      </c>
      <c r="R833">
        <v>3.5</v>
      </c>
      <c r="S833">
        <v>2</v>
      </c>
      <c r="T833">
        <v>0</v>
      </c>
      <c r="U833">
        <v>5.5</v>
      </c>
      <c r="V833">
        <v>1</v>
      </c>
      <c r="W833">
        <v>2</v>
      </c>
      <c r="X833">
        <v>2.5</v>
      </c>
      <c r="Y833">
        <v>0</v>
      </c>
      <c r="Z833">
        <v>0</v>
      </c>
      <c r="AA833">
        <v>1</v>
      </c>
    </row>
    <row r="834" spans="1:27" x14ac:dyDescent="0.25">
      <c r="A834" t="s">
        <v>813</v>
      </c>
      <c r="B834">
        <v>60.9</v>
      </c>
      <c r="C834">
        <v>7.4397000000000002</v>
      </c>
      <c r="D834" s="1">
        <v>4.9250000000000005E-7</v>
      </c>
      <c r="E834">
        <v>63</v>
      </c>
      <c r="G834">
        <v>16</v>
      </c>
      <c r="H834">
        <v>24</v>
      </c>
      <c r="I834">
        <v>175</v>
      </c>
      <c r="J834">
        <v>4</v>
      </c>
      <c r="K834">
        <v>6</v>
      </c>
      <c r="L834">
        <v>18</v>
      </c>
      <c r="M834">
        <v>1</v>
      </c>
      <c r="N834">
        <v>2</v>
      </c>
      <c r="O834">
        <v>8</v>
      </c>
      <c r="P834">
        <v>0</v>
      </c>
      <c r="Q834">
        <v>1</v>
      </c>
      <c r="R834">
        <v>2</v>
      </c>
      <c r="S834">
        <v>0</v>
      </c>
      <c r="T834">
        <v>4</v>
      </c>
      <c r="U834">
        <v>11</v>
      </c>
      <c r="V834">
        <v>1</v>
      </c>
      <c r="W834">
        <v>0</v>
      </c>
      <c r="X834">
        <v>1</v>
      </c>
      <c r="Y834">
        <v>0</v>
      </c>
      <c r="Z834">
        <v>0</v>
      </c>
      <c r="AA834">
        <v>0</v>
      </c>
    </row>
    <row r="835" spans="1:27" x14ac:dyDescent="0.25">
      <c r="A835" t="s">
        <v>814</v>
      </c>
      <c r="B835">
        <v>60.9</v>
      </c>
      <c r="C835">
        <v>7.4588999999999999</v>
      </c>
      <c r="D835" s="1">
        <v>5.37E-7</v>
      </c>
      <c r="E835">
        <v>63</v>
      </c>
      <c r="G835">
        <v>21</v>
      </c>
      <c r="H835">
        <v>27</v>
      </c>
      <c r="I835">
        <v>177</v>
      </c>
      <c r="J835">
        <v>6</v>
      </c>
      <c r="K835">
        <v>8</v>
      </c>
      <c r="L835">
        <v>26</v>
      </c>
      <c r="M835">
        <v>1</v>
      </c>
      <c r="N835">
        <v>3</v>
      </c>
      <c r="O835">
        <v>9</v>
      </c>
      <c r="P835">
        <v>0</v>
      </c>
      <c r="Q835">
        <v>1</v>
      </c>
      <c r="R835">
        <v>4</v>
      </c>
      <c r="S835">
        <v>1</v>
      </c>
      <c r="T835">
        <v>0</v>
      </c>
      <c r="U835">
        <v>9</v>
      </c>
      <c r="V835">
        <v>0</v>
      </c>
      <c r="W835">
        <v>0</v>
      </c>
      <c r="X835">
        <v>1</v>
      </c>
      <c r="Y835">
        <v>0</v>
      </c>
      <c r="Z835">
        <v>0</v>
      </c>
      <c r="AA835">
        <v>1</v>
      </c>
    </row>
    <row r="836" spans="1:27" x14ac:dyDescent="0.25">
      <c r="A836" t="s">
        <v>815</v>
      </c>
      <c r="B836">
        <v>60</v>
      </c>
      <c r="C836">
        <v>7.4805999999999999</v>
      </c>
      <c r="D836" s="1">
        <v>4.0470000000000002E-7</v>
      </c>
      <c r="E836">
        <v>63</v>
      </c>
      <c r="G836">
        <v>22</v>
      </c>
      <c r="H836">
        <v>32</v>
      </c>
      <c r="I836">
        <v>164</v>
      </c>
      <c r="J836">
        <v>7</v>
      </c>
      <c r="K836">
        <v>5</v>
      </c>
      <c r="L836">
        <v>25</v>
      </c>
      <c r="M836">
        <v>0</v>
      </c>
      <c r="N836">
        <v>0</v>
      </c>
      <c r="O836">
        <v>4</v>
      </c>
      <c r="P836">
        <v>1</v>
      </c>
      <c r="Q836">
        <v>2</v>
      </c>
      <c r="R836">
        <v>4</v>
      </c>
      <c r="S836">
        <v>1</v>
      </c>
      <c r="T836">
        <v>4</v>
      </c>
      <c r="U836">
        <v>7</v>
      </c>
      <c r="V836">
        <v>2</v>
      </c>
      <c r="W836">
        <v>0</v>
      </c>
      <c r="X836">
        <v>4</v>
      </c>
      <c r="Y836">
        <v>0</v>
      </c>
      <c r="Z836">
        <v>0</v>
      </c>
      <c r="AA836">
        <v>1</v>
      </c>
    </row>
    <row r="837" spans="1:27" x14ac:dyDescent="0.25">
      <c r="A837" t="s">
        <v>816</v>
      </c>
      <c r="B837">
        <v>60.9</v>
      </c>
      <c r="C837">
        <v>7.5004999999999997</v>
      </c>
      <c r="D837" s="1">
        <v>4.0139999999999998E-7</v>
      </c>
      <c r="E837">
        <v>63</v>
      </c>
      <c r="G837">
        <v>19</v>
      </c>
      <c r="H837">
        <v>29</v>
      </c>
      <c r="I837">
        <v>179.5</v>
      </c>
      <c r="J837">
        <v>6</v>
      </c>
      <c r="K837">
        <v>8</v>
      </c>
      <c r="L837">
        <v>33</v>
      </c>
      <c r="M837">
        <v>2</v>
      </c>
      <c r="N837">
        <v>3</v>
      </c>
      <c r="O837">
        <v>8</v>
      </c>
      <c r="P837">
        <v>1</v>
      </c>
      <c r="Q837">
        <v>0</v>
      </c>
      <c r="R837">
        <v>3</v>
      </c>
      <c r="S837">
        <v>2</v>
      </c>
      <c r="T837">
        <v>2</v>
      </c>
      <c r="U837">
        <v>11</v>
      </c>
      <c r="V837">
        <v>0</v>
      </c>
      <c r="W837">
        <v>3</v>
      </c>
      <c r="X837">
        <v>4.5</v>
      </c>
      <c r="Y837">
        <v>1</v>
      </c>
      <c r="Z837">
        <v>0</v>
      </c>
      <c r="AA837">
        <v>1</v>
      </c>
    </row>
    <row r="838" spans="1:27" x14ac:dyDescent="0.25">
      <c r="A838" t="s">
        <v>817</v>
      </c>
      <c r="B838">
        <v>60.9</v>
      </c>
      <c r="C838">
        <v>7.5213999999999999</v>
      </c>
      <c r="D838" s="1">
        <v>4.9510000000000003E-7</v>
      </c>
      <c r="E838">
        <v>63</v>
      </c>
      <c r="G838">
        <v>12</v>
      </c>
      <c r="H838">
        <v>25</v>
      </c>
      <c r="I838">
        <v>179</v>
      </c>
      <c r="J838">
        <v>9</v>
      </c>
      <c r="K838">
        <v>6</v>
      </c>
      <c r="L838">
        <v>31</v>
      </c>
      <c r="M838">
        <v>0</v>
      </c>
      <c r="N838">
        <v>0</v>
      </c>
      <c r="O838">
        <v>5</v>
      </c>
      <c r="P838">
        <v>0</v>
      </c>
      <c r="Q838">
        <v>1</v>
      </c>
      <c r="R838">
        <v>4</v>
      </c>
      <c r="S838">
        <v>2</v>
      </c>
      <c r="T838">
        <v>3</v>
      </c>
      <c r="U838">
        <v>13</v>
      </c>
      <c r="V838">
        <v>1</v>
      </c>
      <c r="W838">
        <v>0</v>
      </c>
      <c r="X838">
        <v>4</v>
      </c>
      <c r="Y838">
        <v>0</v>
      </c>
      <c r="Z838">
        <v>0</v>
      </c>
      <c r="AA838">
        <v>-0.5</v>
      </c>
    </row>
    <row r="839" spans="1:27" x14ac:dyDescent="0.25">
      <c r="A839" t="s">
        <v>818</v>
      </c>
      <c r="B839">
        <v>60.9</v>
      </c>
      <c r="C839">
        <v>7.5392999999999999</v>
      </c>
      <c r="D839" s="1">
        <v>5.2079999999999995E-7</v>
      </c>
      <c r="E839">
        <v>63</v>
      </c>
      <c r="G839">
        <v>23</v>
      </c>
      <c r="H839">
        <v>38</v>
      </c>
      <c r="I839">
        <v>207</v>
      </c>
      <c r="J839">
        <v>7</v>
      </c>
      <c r="K839">
        <v>8</v>
      </c>
      <c r="L839">
        <v>37</v>
      </c>
      <c r="M839">
        <v>1</v>
      </c>
      <c r="N839">
        <v>1</v>
      </c>
      <c r="O839">
        <v>4</v>
      </c>
      <c r="P839">
        <v>2</v>
      </c>
      <c r="Q839">
        <v>1</v>
      </c>
      <c r="R839">
        <v>6</v>
      </c>
      <c r="S839">
        <v>0</v>
      </c>
      <c r="T839">
        <v>3</v>
      </c>
      <c r="U839">
        <v>9</v>
      </c>
      <c r="V839">
        <v>0</v>
      </c>
      <c r="W839">
        <v>1</v>
      </c>
      <c r="X839">
        <v>4</v>
      </c>
      <c r="Y839">
        <v>1</v>
      </c>
      <c r="Z839">
        <v>1</v>
      </c>
      <c r="AA839">
        <v>2</v>
      </c>
    </row>
    <row r="840" spans="1:27" x14ac:dyDescent="0.25">
      <c r="A840" t="s">
        <v>819</v>
      </c>
      <c r="B840">
        <v>60.9</v>
      </c>
      <c r="C840">
        <v>7.5598000000000001</v>
      </c>
      <c r="D840" s="1">
        <v>4.8250000000000004E-7</v>
      </c>
      <c r="E840">
        <v>63</v>
      </c>
      <c r="G840">
        <v>13</v>
      </c>
      <c r="H840">
        <v>23.5</v>
      </c>
      <c r="I840">
        <v>178.5</v>
      </c>
      <c r="J840">
        <v>9</v>
      </c>
      <c r="K840">
        <v>11</v>
      </c>
      <c r="L840">
        <v>40</v>
      </c>
      <c r="M840">
        <v>0</v>
      </c>
      <c r="N840">
        <v>1</v>
      </c>
      <c r="O840">
        <v>6</v>
      </c>
      <c r="P840">
        <v>1</v>
      </c>
      <c r="Q840">
        <v>0</v>
      </c>
      <c r="R840">
        <v>1</v>
      </c>
      <c r="S840">
        <v>2</v>
      </c>
      <c r="T840">
        <v>2</v>
      </c>
      <c r="U840">
        <v>6.5</v>
      </c>
      <c r="V840">
        <v>3</v>
      </c>
      <c r="W840">
        <v>3</v>
      </c>
      <c r="X840">
        <v>9</v>
      </c>
      <c r="Y840">
        <v>0</v>
      </c>
      <c r="Z840">
        <v>1</v>
      </c>
      <c r="AA840">
        <v>1</v>
      </c>
    </row>
    <row r="841" spans="1:27" x14ac:dyDescent="0.25">
      <c r="A841" t="s">
        <v>820</v>
      </c>
      <c r="B841">
        <v>60.9</v>
      </c>
      <c r="C841">
        <v>7.5805999999999996</v>
      </c>
      <c r="D841" s="1">
        <v>4.8879999999999998E-7</v>
      </c>
      <c r="E841">
        <v>64</v>
      </c>
      <c r="G841">
        <v>22</v>
      </c>
      <c r="H841">
        <v>25</v>
      </c>
      <c r="I841">
        <v>200.5</v>
      </c>
      <c r="J841">
        <v>10</v>
      </c>
      <c r="K841">
        <v>12</v>
      </c>
      <c r="L841">
        <v>48</v>
      </c>
      <c r="M841">
        <v>3</v>
      </c>
      <c r="N841">
        <v>3</v>
      </c>
      <c r="O841">
        <v>14</v>
      </c>
      <c r="P841">
        <v>1</v>
      </c>
      <c r="Q841">
        <v>0</v>
      </c>
      <c r="R841">
        <v>2.5</v>
      </c>
      <c r="S841">
        <v>1</v>
      </c>
      <c r="T841">
        <v>4</v>
      </c>
      <c r="U841">
        <v>12</v>
      </c>
      <c r="V841">
        <v>0</v>
      </c>
      <c r="W841">
        <v>2</v>
      </c>
      <c r="X841">
        <v>7.5</v>
      </c>
      <c r="Y841">
        <v>0</v>
      </c>
      <c r="Z841">
        <v>1</v>
      </c>
      <c r="AA841">
        <v>3</v>
      </c>
    </row>
    <row r="842" spans="1:27" x14ac:dyDescent="0.25">
      <c r="A842" t="s">
        <v>821</v>
      </c>
      <c r="B842">
        <v>60.9</v>
      </c>
      <c r="C842">
        <v>7.6006</v>
      </c>
      <c r="D842" s="1">
        <v>3.6240000000000002E-7</v>
      </c>
      <c r="E842">
        <v>64</v>
      </c>
      <c r="G842">
        <v>28</v>
      </c>
      <c r="H842">
        <v>27</v>
      </c>
      <c r="I842">
        <v>205</v>
      </c>
      <c r="J842">
        <v>13</v>
      </c>
      <c r="K842">
        <v>24</v>
      </c>
      <c r="L842">
        <v>64</v>
      </c>
      <c r="M842">
        <v>0</v>
      </c>
      <c r="N842">
        <v>3</v>
      </c>
      <c r="O842">
        <v>7</v>
      </c>
      <c r="P842">
        <v>1</v>
      </c>
      <c r="Q842">
        <v>1</v>
      </c>
      <c r="R842">
        <v>5</v>
      </c>
      <c r="S842">
        <v>1</v>
      </c>
      <c r="T842">
        <v>4</v>
      </c>
      <c r="U842">
        <v>10</v>
      </c>
      <c r="V842">
        <v>0</v>
      </c>
      <c r="W842">
        <v>5</v>
      </c>
      <c r="X842">
        <v>7</v>
      </c>
      <c r="Y842">
        <v>0</v>
      </c>
      <c r="Z842">
        <v>0</v>
      </c>
      <c r="AA842">
        <v>1</v>
      </c>
    </row>
    <row r="843" spans="1:27" x14ac:dyDescent="0.25">
      <c r="A843" t="s">
        <v>822</v>
      </c>
      <c r="B843">
        <v>60.9</v>
      </c>
      <c r="C843">
        <v>7.6218000000000004</v>
      </c>
      <c r="D843" s="1">
        <v>5.1509999999999995E-7</v>
      </c>
      <c r="E843">
        <v>64</v>
      </c>
      <c r="G843">
        <v>21</v>
      </c>
      <c r="H843">
        <v>32</v>
      </c>
      <c r="I843">
        <v>206</v>
      </c>
      <c r="J843">
        <v>23</v>
      </c>
      <c r="K843">
        <v>19</v>
      </c>
      <c r="L843">
        <v>66</v>
      </c>
      <c r="M843">
        <v>3</v>
      </c>
      <c r="N843">
        <v>4</v>
      </c>
      <c r="O843">
        <v>8</v>
      </c>
      <c r="P843">
        <v>0</v>
      </c>
      <c r="Q843">
        <v>2</v>
      </c>
      <c r="R843">
        <v>4</v>
      </c>
      <c r="S843">
        <v>2</v>
      </c>
      <c r="T843">
        <v>3</v>
      </c>
      <c r="U843">
        <v>16</v>
      </c>
      <c r="V843">
        <v>1</v>
      </c>
      <c r="W843">
        <v>4</v>
      </c>
      <c r="X843">
        <v>13</v>
      </c>
      <c r="Y843">
        <v>0</v>
      </c>
      <c r="Z843">
        <v>0</v>
      </c>
      <c r="AA843">
        <v>0.5</v>
      </c>
    </row>
    <row r="844" spans="1:27" x14ac:dyDescent="0.25">
      <c r="A844" t="s">
        <v>823</v>
      </c>
      <c r="B844">
        <v>60.9</v>
      </c>
      <c r="C844">
        <v>7.6405000000000003</v>
      </c>
      <c r="D844" s="1">
        <v>4.0890000000000002E-7</v>
      </c>
      <c r="E844">
        <v>64</v>
      </c>
      <c r="G844">
        <v>19</v>
      </c>
      <c r="H844">
        <v>45</v>
      </c>
      <c r="I844">
        <v>218</v>
      </c>
      <c r="J844">
        <v>22</v>
      </c>
      <c r="K844">
        <v>14</v>
      </c>
      <c r="L844">
        <v>65</v>
      </c>
      <c r="M844">
        <v>6</v>
      </c>
      <c r="N844">
        <v>1</v>
      </c>
      <c r="O844">
        <v>11</v>
      </c>
      <c r="P844">
        <v>1</v>
      </c>
      <c r="Q844">
        <v>0</v>
      </c>
      <c r="R844">
        <v>9</v>
      </c>
      <c r="S844">
        <v>3</v>
      </c>
      <c r="T844">
        <v>2</v>
      </c>
      <c r="U844">
        <v>14.5</v>
      </c>
      <c r="V844">
        <v>2</v>
      </c>
      <c r="W844">
        <v>2</v>
      </c>
      <c r="X844">
        <v>7</v>
      </c>
      <c r="Y844">
        <v>0</v>
      </c>
      <c r="Z844">
        <v>0</v>
      </c>
      <c r="AA844">
        <v>1</v>
      </c>
    </row>
    <row r="845" spans="1:27" x14ac:dyDescent="0.25">
      <c r="A845" t="s">
        <v>824</v>
      </c>
      <c r="B845">
        <v>60.9</v>
      </c>
      <c r="C845">
        <v>7.6603000000000003</v>
      </c>
      <c r="D845" s="1">
        <v>5.1119999999999997E-7</v>
      </c>
      <c r="E845">
        <v>64</v>
      </c>
      <c r="G845">
        <v>28</v>
      </c>
      <c r="H845">
        <v>38</v>
      </c>
      <c r="I845">
        <v>229</v>
      </c>
      <c r="J845">
        <v>25</v>
      </c>
      <c r="K845">
        <v>20</v>
      </c>
      <c r="L845">
        <v>84</v>
      </c>
      <c r="M845">
        <v>1</v>
      </c>
      <c r="N845">
        <v>3</v>
      </c>
      <c r="O845">
        <v>5</v>
      </c>
      <c r="P845">
        <v>2.5</v>
      </c>
      <c r="Q845">
        <v>1</v>
      </c>
      <c r="R845">
        <v>11.5</v>
      </c>
      <c r="S845">
        <v>3</v>
      </c>
      <c r="T845">
        <v>5</v>
      </c>
      <c r="U845">
        <v>16</v>
      </c>
      <c r="V845">
        <v>2</v>
      </c>
      <c r="W845">
        <v>1</v>
      </c>
      <c r="X845">
        <v>9</v>
      </c>
      <c r="Y845">
        <v>0</v>
      </c>
      <c r="Z845">
        <v>0</v>
      </c>
      <c r="AA845">
        <v>3</v>
      </c>
    </row>
    <row r="846" spans="1:27" x14ac:dyDescent="0.25">
      <c r="A846" t="s">
        <v>825</v>
      </c>
      <c r="B846">
        <v>60.9</v>
      </c>
      <c r="C846">
        <v>7.6791999999999998</v>
      </c>
      <c r="D846" s="1">
        <v>5.0829999999999997E-7</v>
      </c>
      <c r="E846">
        <v>64</v>
      </c>
      <c r="G846">
        <v>23</v>
      </c>
      <c r="H846">
        <v>31</v>
      </c>
      <c r="I846">
        <v>196</v>
      </c>
      <c r="J846">
        <v>18</v>
      </c>
      <c r="K846">
        <v>29</v>
      </c>
      <c r="L846">
        <v>87.5</v>
      </c>
      <c r="M846">
        <v>5</v>
      </c>
      <c r="N846">
        <v>5</v>
      </c>
      <c r="O846">
        <v>24</v>
      </c>
      <c r="P846">
        <v>1</v>
      </c>
      <c r="Q846">
        <v>1</v>
      </c>
      <c r="R846">
        <v>4</v>
      </c>
      <c r="S846">
        <v>1</v>
      </c>
      <c r="T846">
        <v>2</v>
      </c>
      <c r="U846">
        <v>11.5</v>
      </c>
      <c r="V846">
        <v>1</v>
      </c>
      <c r="W846">
        <v>2</v>
      </c>
      <c r="X846">
        <v>7.5</v>
      </c>
      <c r="Y846">
        <v>0</v>
      </c>
      <c r="Z846">
        <v>0</v>
      </c>
      <c r="AA846">
        <v>1</v>
      </c>
    </row>
    <row r="847" spans="1:27" x14ac:dyDescent="0.25">
      <c r="A847" t="s">
        <v>826</v>
      </c>
      <c r="B847">
        <v>60.9</v>
      </c>
      <c r="C847">
        <v>7.7000999999999999</v>
      </c>
      <c r="D847" s="1">
        <v>5.0269999999999997E-7</v>
      </c>
      <c r="E847">
        <v>64</v>
      </c>
      <c r="G847">
        <v>25</v>
      </c>
      <c r="H847">
        <v>34</v>
      </c>
      <c r="I847">
        <v>227</v>
      </c>
      <c r="J847">
        <v>15</v>
      </c>
      <c r="K847">
        <v>14</v>
      </c>
      <c r="L847">
        <v>73.5</v>
      </c>
      <c r="M847">
        <v>2</v>
      </c>
      <c r="N847">
        <v>4</v>
      </c>
      <c r="O847">
        <v>12.5</v>
      </c>
      <c r="P847">
        <v>3</v>
      </c>
      <c r="Q847">
        <v>4</v>
      </c>
      <c r="R847">
        <v>11</v>
      </c>
      <c r="S847">
        <v>6</v>
      </c>
      <c r="T847">
        <v>3</v>
      </c>
      <c r="U847">
        <v>19</v>
      </c>
      <c r="V847">
        <v>3</v>
      </c>
      <c r="W847">
        <v>4</v>
      </c>
      <c r="X847">
        <v>13.5</v>
      </c>
      <c r="Y847">
        <v>0</v>
      </c>
      <c r="Z847">
        <v>0</v>
      </c>
      <c r="AA847">
        <v>0</v>
      </c>
    </row>
    <row r="848" spans="1:27" x14ac:dyDescent="0.25">
      <c r="A848" t="s">
        <v>827</v>
      </c>
      <c r="B848">
        <v>60.9</v>
      </c>
      <c r="C848">
        <v>7.7213000000000003</v>
      </c>
      <c r="D848" s="1">
        <v>4.8380000000000003E-7</v>
      </c>
      <c r="E848">
        <v>64</v>
      </c>
      <c r="G848">
        <v>23</v>
      </c>
      <c r="H848">
        <v>33</v>
      </c>
      <c r="I848">
        <v>230</v>
      </c>
      <c r="J848">
        <v>14</v>
      </c>
      <c r="K848">
        <v>24</v>
      </c>
      <c r="L848">
        <v>73</v>
      </c>
      <c r="M848">
        <v>2</v>
      </c>
      <c r="N848">
        <v>5</v>
      </c>
      <c r="O848">
        <v>12</v>
      </c>
      <c r="P848">
        <v>0</v>
      </c>
      <c r="Q848">
        <v>1</v>
      </c>
      <c r="R848">
        <v>5.5</v>
      </c>
      <c r="S848">
        <v>5</v>
      </c>
      <c r="T848">
        <v>3</v>
      </c>
      <c r="U848">
        <v>23</v>
      </c>
      <c r="V848">
        <v>0</v>
      </c>
      <c r="W848">
        <v>4</v>
      </c>
      <c r="X848">
        <v>9</v>
      </c>
      <c r="Y848">
        <v>0</v>
      </c>
      <c r="Z848">
        <v>0</v>
      </c>
      <c r="AA848">
        <v>0</v>
      </c>
    </row>
    <row r="849" spans="1:27" x14ac:dyDescent="0.25">
      <c r="A849" t="s">
        <v>828</v>
      </c>
      <c r="B849">
        <v>60.9</v>
      </c>
      <c r="C849">
        <v>7.7416999999999998</v>
      </c>
      <c r="D849" s="1">
        <v>4.1320000000000002E-7</v>
      </c>
      <c r="E849">
        <v>64</v>
      </c>
      <c r="G849">
        <v>16</v>
      </c>
      <c r="H849">
        <v>36</v>
      </c>
      <c r="I849">
        <v>238</v>
      </c>
      <c r="J849">
        <v>20</v>
      </c>
      <c r="K849">
        <v>17</v>
      </c>
      <c r="L849">
        <v>81</v>
      </c>
      <c r="M849">
        <v>3</v>
      </c>
      <c r="N849">
        <v>3</v>
      </c>
      <c r="O849">
        <v>14</v>
      </c>
      <c r="P849">
        <v>4</v>
      </c>
      <c r="Q849">
        <v>0</v>
      </c>
      <c r="R849">
        <v>7</v>
      </c>
      <c r="S849">
        <v>4</v>
      </c>
      <c r="T849">
        <v>6</v>
      </c>
      <c r="U849">
        <v>20</v>
      </c>
      <c r="V849">
        <v>3</v>
      </c>
      <c r="W849">
        <v>1</v>
      </c>
      <c r="X849">
        <v>14</v>
      </c>
      <c r="Y849">
        <v>0</v>
      </c>
      <c r="Z849">
        <v>0</v>
      </c>
      <c r="AA849">
        <v>2</v>
      </c>
    </row>
    <row r="850" spans="1:27" x14ac:dyDescent="0.25">
      <c r="A850" t="s">
        <v>829</v>
      </c>
      <c r="B850">
        <v>60.9</v>
      </c>
      <c r="C850">
        <v>7.7613000000000003</v>
      </c>
      <c r="D850" s="1">
        <v>4.9770000000000002E-7</v>
      </c>
      <c r="E850">
        <v>64</v>
      </c>
      <c r="G850">
        <v>24</v>
      </c>
      <c r="H850">
        <v>36</v>
      </c>
      <c r="I850">
        <v>261</v>
      </c>
      <c r="J850">
        <v>12</v>
      </c>
      <c r="K850">
        <v>20</v>
      </c>
      <c r="L850">
        <v>86</v>
      </c>
      <c r="M850">
        <v>3</v>
      </c>
      <c r="N850">
        <v>6</v>
      </c>
      <c r="O850">
        <v>15</v>
      </c>
      <c r="P850">
        <v>0</v>
      </c>
      <c r="Q850">
        <v>2</v>
      </c>
      <c r="R850">
        <v>6</v>
      </c>
      <c r="S850">
        <v>2</v>
      </c>
      <c r="T850">
        <v>6</v>
      </c>
      <c r="U850">
        <v>23</v>
      </c>
      <c r="V850">
        <v>2</v>
      </c>
      <c r="W850">
        <v>2</v>
      </c>
      <c r="X850">
        <v>6</v>
      </c>
      <c r="Y850">
        <v>0</v>
      </c>
      <c r="Z850">
        <v>2</v>
      </c>
      <c r="AA850">
        <v>2</v>
      </c>
    </row>
    <row r="851" spans="1:27" x14ac:dyDescent="0.25">
      <c r="A851" t="s">
        <v>830</v>
      </c>
      <c r="B851">
        <v>60.9</v>
      </c>
      <c r="C851">
        <v>7.7819000000000003</v>
      </c>
      <c r="D851" s="1">
        <v>4.7430000000000001E-7</v>
      </c>
      <c r="E851">
        <v>64</v>
      </c>
      <c r="G851">
        <v>20</v>
      </c>
      <c r="H851">
        <v>40</v>
      </c>
      <c r="I851">
        <v>231</v>
      </c>
      <c r="J851">
        <v>15</v>
      </c>
      <c r="K851">
        <v>18</v>
      </c>
      <c r="L851">
        <v>72.5</v>
      </c>
      <c r="M851">
        <v>2</v>
      </c>
      <c r="N851">
        <v>5</v>
      </c>
      <c r="O851">
        <v>21</v>
      </c>
      <c r="P851">
        <v>0</v>
      </c>
      <c r="Q851">
        <v>3</v>
      </c>
      <c r="R851">
        <v>6.5</v>
      </c>
      <c r="S851">
        <v>0</v>
      </c>
      <c r="T851">
        <v>5</v>
      </c>
      <c r="U851">
        <v>23</v>
      </c>
      <c r="V851">
        <v>0</v>
      </c>
      <c r="W851">
        <v>1</v>
      </c>
      <c r="X851">
        <v>10</v>
      </c>
      <c r="Y851">
        <v>0</v>
      </c>
      <c r="Z851">
        <v>0</v>
      </c>
      <c r="AA851">
        <v>1</v>
      </c>
    </row>
    <row r="852" spans="1:27" x14ac:dyDescent="0.25">
      <c r="A852" t="s">
        <v>831</v>
      </c>
      <c r="B852">
        <v>60.9</v>
      </c>
      <c r="C852">
        <v>7.8002000000000002</v>
      </c>
      <c r="D852" s="1">
        <v>4.9340000000000001E-7</v>
      </c>
      <c r="E852">
        <v>64</v>
      </c>
      <c r="G852">
        <v>28</v>
      </c>
      <c r="H852">
        <v>39</v>
      </c>
      <c r="I852">
        <v>237</v>
      </c>
      <c r="J852">
        <v>12</v>
      </c>
      <c r="K852">
        <v>12</v>
      </c>
      <c r="L852">
        <v>75.5</v>
      </c>
      <c r="M852">
        <v>3</v>
      </c>
      <c r="N852">
        <v>1</v>
      </c>
      <c r="O852">
        <v>13</v>
      </c>
      <c r="P852">
        <v>2</v>
      </c>
      <c r="Q852">
        <v>1</v>
      </c>
      <c r="R852">
        <v>11</v>
      </c>
      <c r="S852">
        <v>1</v>
      </c>
      <c r="T852">
        <v>2</v>
      </c>
      <c r="U852">
        <v>14</v>
      </c>
      <c r="V852">
        <v>0</v>
      </c>
      <c r="W852">
        <v>3</v>
      </c>
      <c r="X852">
        <v>9</v>
      </c>
      <c r="Y852">
        <v>0</v>
      </c>
      <c r="Z852">
        <v>0</v>
      </c>
      <c r="AA852">
        <v>3</v>
      </c>
    </row>
    <row r="853" spans="1:27" x14ac:dyDescent="0.25">
      <c r="A853" t="s">
        <v>832</v>
      </c>
      <c r="B853">
        <v>60.9</v>
      </c>
      <c r="C853">
        <v>7.8192000000000004</v>
      </c>
      <c r="D853" s="1">
        <v>4.4509999999999998E-7</v>
      </c>
      <c r="E853">
        <v>64</v>
      </c>
      <c r="G853">
        <v>24</v>
      </c>
      <c r="H853">
        <v>51</v>
      </c>
      <c r="I853">
        <v>261</v>
      </c>
      <c r="J853">
        <v>23</v>
      </c>
      <c r="K853">
        <v>19</v>
      </c>
      <c r="L853">
        <v>107</v>
      </c>
      <c r="M853">
        <v>4</v>
      </c>
      <c r="N853">
        <v>3</v>
      </c>
      <c r="O853">
        <v>12.5</v>
      </c>
      <c r="P853">
        <v>2</v>
      </c>
      <c r="Q853">
        <v>2</v>
      </c>
      <c r="R853">
        <v>8</v>
      </c>
      <c r="S853">
        <v>5</v>
      </c>
      <c r="T853">
        <v>5</v>
      </c>
      <c r="U853">
        <v>28</v>
      </c>
      <c r="V853">
        <v>4</v>
      </c>
      <c r="W853">
        <v>7</v>
      </c>
      <c r="X853">
        <v>20</v>
      </c>
      <c r="Y853">
        <v>1</v>
      </c>
      <c r="Z853">
        <v>0</v>
      </c>
      <c r="AA853">
        <v>2</v>
      </c>
    </row>
    <row r="854" spans="1:27" x14ac:dyDescent="0.25">
      <c r="A854" t="s">
        <v>833</v>
      </c>
      <c r="B854">
        <v>60.9</v>
      </c>
      <c r="C854">
        <v>7.8400999999999996</v>
      </c>
      <c r="D854" s="1">
        <v>4.6919999999999999E-7</v>
      </c>
      <c r="E854">
        <v>64</v>
      </c>
      <c r="G854">
        <v>23</v>
      </c>
      <c r="H854">
        <v>38</v>
      </c>
      <c r="I854">
        <v>250.5</v>
      </c>
      <c r="J854">
        <v>20</v>
      </c>
      <c r="K854">
        <v>26</v>
      </c>
      <c r="L854">
        <v>107</v>
      </c>
      <c r="M854">
        <v>4</v>
      </c>
      <c r="N854">
        <v>6</v>
      </c>
      <c r="O854">
        <v>18.5</v>
      </c>
      <c r="P854">
        <v>1</v>
      </c>
      <c r="Q854">
        <v>1</v>
      </c>
      <c r="R854">
        <v>4</v>
      </c>
      <c r="S854">
        <v>3</v>
      </c>
      <c r="T854">
        <v>4</v>
      </c>
      <c r="U854">
        <v>15.5</v>
      </c>
      <c r="V854">
        <v>7</v>
      </c>
      <c r="W854">
        <v>5</v>
      </c>
      <c r="X854">
        <v>21</v>
      </c>
      <c r="Y854">
        <v>0</v>
      </c>
      <c r="Z854">
        <v>0</v>
      </c>
      <c r="AA854">
        <v>1</v>
      </c>
    </row>
    <row r="855" spans="1:27" x14ac:dyDescent="0.25">
      <c r="A855" t="s">
        <v>834</v>
      </c>
      <c r="B855">
        <v>60.9</v>
      </c>
      <c r="C855">
        <v>7.8611000000000004</v>
      </c>
      <c r="D855" s="1">
        <v>4.8070000000000001E-7</v>
      </c>
      <c r="E855">
        <v>64</v>
      </c>
      <c r="G855">
        <v>32</v>
      </c>
      <c r="H855">
        <v>28</v>
      </c>
      <c r="I855">
        <v>248</v>
      </c>
      <c r="J855">
        <v>23</v>
      </c>
      <c r="K855">
        <v>32</v>
      </c>
      <c r="L855">
        <v>127</v>
      </c>
      <c r="M855">
        <v>8</v>
      </c>
      <c r="N855">
        <v>7</v>
      </c>
      <c r="O855">
        <v>28</v>
      </c>
      <c r="P855">
        <v>2</v>
      </c>
      <c r="Q855">
        <v>2</v>
      </c>
      <c r="R855">
        <v>16</v>
      </c>
      <c r="S855">
        <v>1</v>
      </c>
      <c r="T855">
        <v>8</v>
      </c>
      <c r="U855">
        <v>29</v>
      </c>
      <c r="V855">
        <v>4</v>
      </c>
      <c r="W855">
        <v>10</v>
      </c>
      <c r="X855">
        <v>23</v>
      </c>
      <c r="Y855">
        <v>0</v>
      </c>
      <c r="Z855">
        <v>0</v>
      </c>
      <c r="AA855">
        <v>2</v>
      </c>
    </row>
    <row r="856" spans="1:27" x14ac:dyDescent="0.25">
      <c r="A856" t="s">
        <v>835</v>
      </c>
      <c r="B856">
        <v>60</v>
      </c>
      <c r="C856">
        <v>7.8798000000000004</v>
      </c>
      <c r="D856" s="1">
        <v>3.728E-7</v>
      </c>
      <c r="E856">
        <v>64</v>
      </c>
      <c r="G856">
        <v>25</v>
      </c>
      <c r="H856">
        <v>44</v>
      </c>
      <c r="I856">
        <v>263</v>
      </c>
      <c r="J856">
        <v>41</v>
      </c>
      <c r="K856">
        <v>38</v>
      </c>
      <c r="L856">
        <v>144</v>
      </c>
      <c r="M856">
        <v>4</v>
      </c>
      <c r="N856">
        <v>6</v>
      </c>
      <c r="O856">
        <v>21.5</v>
      </c>
      <c r="P856">
        <v>2</v>
      </c>
      <c r="Q856">
        <v>2</v>
      </c>
      <c r="R856">
        <v>7</v>
      </c>
      <c r="S856">
        <v>3</v>
      </c>
      <c r="T856">
        <v>5</v>
      </c>
      <c r="U856">
        <v>23</v>
      </c>
      <c r="V856">
        <v>4</v>
      </c>
      <c r="W856">
        <v>4</v>
      </c>
      <c r="X856">
        <v>23</v>
      </c>
      <c r="Y856">
        <v>1</v>
      </c>
      <c r="Z856">
        <v>2</v>
      </c>
      <c r="AA856">
        <v>3</v>
      </c>
    </row>
    <row r="857" spans="1:27" x14ac:dyDescent="0.25">
      <c r="A857" t="s">
        <v>836</v>
      </c>
      <c r="B857">
        <v>60.9</v>
      </c>
      <c r="C857">
        <v>7.9001000000000001</v>
      </c>
      <c r="D857" s="1">
        <v>4.8269999999999995E-7</v>
      </c>
      <c r="E857">
        <v>64</v>
      </c>
      <c r="G857">
        <v>31</v>
      </c>
      <c r="H857">
        <v>47</v>
      </c>
      <c r="I857">
        <v>285.5</v>
      </c>
      <c r="J857">
        <v>61</v>
      </c>
      <c r="K857">
        <v>54</v>
      </c>
      <c r="L857">
        <v>195</v>
      </c>
      <c r="M857">
        <v>8</v>
      </c>
      <c r="N857">
        <v>2</v>
      </c>
      <c r="O857">
        <v>24</v>
      </c>
      <c r="P857">
        <v>0</v>
      </c>
      <c r="Q857">
        <v>2</v>
      </c>
      <c r="R857">
        <v>14</v>
      </c>
      <c r="S857">
        <v>2</v>
      </c>
      <c r="T857">
        <v>8</v>
      </c>
      <c r="U857">
        <v>24</v>
      </c>
      <c r="V857">
        <v>3</v>
      </c>
      <c r="W857">
        <v>5</v>
      </c>
      <c r="X857">
        <v>24.5</v>
      </c>
      <c r="Y857">
        <v>0</v>
      </c>
      <c r="Z857">
        <v>1</v>
      </c>
      <c r="AA857">
        <v>2</v>
      </c>
    </row>
    <row r="858" spans="1:27" x14ac:dyDescent="0.25">
      <c r="A858" t="s">
        <v>837</v>
      </c>
      <c r="B858">
        <v>60</v>
      </c>
      <c r="C858">
        <v>7.9179000000000004</v>
      </c>
      <c r="D858" s="1">
        <v>3.3579999999999998E-7</v>
      </c>
      <c r="E858">
        <v>64</v>
      </c>
      <c r="G858">
        <v>30</v>
      </c>
      <c r="H858">
        <v>58</v>
      </c>
      <c r="I858">
        <v>291</v>
      </c>
      <c r="J858">
        <v>72</v>
      </c>
      <c r="K858">
        <v>49</v>
      </c>
      <c r="L858">
        <v>193.5</v>
      </c>
      <c r="M858">
        <v>9</v>
      </c>
      <c r="N858">
        <v>8</v>
      </c>
      <c r="O858">
        <v>34</v>
      </c>
      <c r="P858">
        <v>1</v>
      </c>
      <c r="Q858">
        <v>3</v>
      </c>
      <c r="R858">
        <v>11</v>
      </c>
      <c r="S858">
        <v>2</v>
      </c>
      <c r="T858">
        <v>6</v>
      </c>
      <c r="U858">
        <v>17</v>
      </c>
      <c r="V858">
        <v>6</v>
      </c>
      <c r="W858">
        <v>10</v>
      </c>
      <c r="X858">
        <v>28</v>
      </c>
      <c r="Y858">
        <v>0</v>
      </c>
      <c r="Z858">
        <v>2</v>
      </c>
      <c r="AA858">
        <v>3.5</v>
      </c>
    </row>
    <row r="859" spans="1:27" x14ac:dyDescent="0.25">
      <c r="A859" t="s">
        <v>838</v>
      </c>
      <c r="B859">
        <v>60</v>
      </c>
      <c r="C859">
        <v>7.9428000000000001</v>
      </c>
      <c r="D859" s="1">
        <v>4.7700000000000005E-7</v>
      </c>
      <c r="E859">
        <v>64</v>
      </c>
      <c r="G859">
        <v>29</v>
      </c>
      <c r="H859">
        <v>52</v>
      </c>
      <c r="I859">
        <v>282.5</v>
      </c>
      <c r="J859">
        <v>75</v>
      </c>
      <c r="K859">
        <v>73</v>
      </c>
      <c r="L859">
        <v>225.5</v>
      </c>
      <c r="M859">
        <v>7</v>
      </c>
      <c r="N859">
        <v>9</v>
      </c>
      <c r="O859">
        <v>30</v>
      </c>
      <c r="P859">
        <v>2</v>
      </c>
      <c r="Q859">
        <v>2</v>
      </c>
      <c r="R859">
        <v>9</v>
      </c>
      <c r="S859">
        <v>6</v>
      </c>
      <c r="T859">
        <v>5</v>
      </c>
      <c r="U859">
        <v>33</v>
      </c>
      <c r="V859">
        <v>5</v>
      </c>
      <c r="W859">
        <v>10</v>
      </c>
      <c r="X859">
        <v>28.5</v>
      </c>
      <c r="Y859">
        <v>0</v>
      </c>
      <c r="Z859">
        <v>0</v>
      </c>
      <c r="AA859">
        <v>0</v>
      </c>
    </row>
    <row r="860" spans="1:27" x14ac:dyDescent="0.25">
      <c r="A860" t="s">
        <v>839</v>
      </c>
      <c r="B860">
        <v>60.9</v>
      </c>
      <c r="C860">
        <v>7.9622999999999999</v>
      </c>
      <c r="D860" s="1">
        <v>4.757E-7</v>
      </c>
      <c r="E860">
        <v>64</v>
      </c>
      <c r="G860">
        <v>38</v>
      </c>
      <c r="H860">
        <v>53</v>
      </c>
      <c r="I860">
        <v>295.5</v>
      </c>
      <c r="J860">
        <v>69</v>
      </c>
      <c r="K860">
        <v>93</v>
      </c>
      <c r="L860">
        <v>273</v>
      </c>
      <c r="M860">
        <v>7</v>
      </c>
      <c r="N860">
        <v>10</v>
      </c>
      <c r="O860">
        <v>27.5</v>
      </c>
      <c r="P860">
        <v>1</v>
      </c>
      <c r="Q860">
        <v>4</v>
      </c>
      <c r="R860">
        <v>7</v>
      </c>
      <c r="S860">
        <v>1</v>
      </c>
      <c r="T860">
        <v>10</v>
      </c>
      <c r="U860">
        <v>32</v>
      </c>
      <c r="V860">
        <v>10</v>
      </c>
      <c r="W860">
        <v>8</v>
      </c>
      <c r="X860">
        <v>27</v>
      </c>
      <c r="Y860">
        <v>0</v>
      </c>
      <c r="Z860">
        <v>0</v>
      </c>
      <c r="AA860">
        <v>1</v>
      </c>
    </row>
    <row r="861" spans="1:27" x14ac:dyDescent="0.25">
      <c r="A861" t="s">
        <v>840</v>
      </c>
      <c r="B861">
        <v>60.9</v>
      </c>
      <c r="C861">
        <v>7.9813999999999998</v>
      </c>
      <c r="D861" s="1">
        <v>4.721E-7</v>
      </c>
      <c r="E861">
        <v>64</v>
      </c>
      <c r="G861">
        <v>38</v>
      </c>
      <c r="H861">
        <v>53</v>
      </c>
      <c r="I861">
        <v>307.5</v>
      </c>
      <c r="J861">
        <v>59</v>
      </c>
      <c r="K861">
        <v>87</v>
      </c>
      <c r="L861">
        <v>264</v>
      </c>
      <c r="M861">
        <v>8</v>
      </c>
      <c r="N861">
        <v>15</v>
      </c>
      <c r="O861">
        <v>51</v>
      </c>
      <c r="P861">
        <v>2</v>
      </c>
      <c r="Q861">
        <v>4</v>
      </c>
      <c r="R861">
        <v>10</v>
      </c>
      <c r="S861">
        <v>2</v>
      </c>
      <c r="T861">
        <v>11</v>
      </c>
      <c r="U861">
        <v>29.5</v>
      </c>
      <c r="V861">
        <v>2</v>
      </c>
      <c r="W861">
        <v>7</v>
      </c>
      <c r="X861">
        <v>30</v>
      </c>
      <c r="Y861">
        <v>1</v>
      </c>
      <c r="Z861">
        <v>1</v>
      </c>
      <c r="AA861">
        <v>5.5</v>
      </c>
    </row>
    <row r="862" spans="1:27" x14ac:dyDescent="0.25">
      <c r="A862" t="s">
        <v>841</v>
      </c>
      <c r="B862">
        <v>60.9</v>
      </c>
      <c r="C862">
        <v>7.9992999999999999</v>
      </c>
      <c r="D862" s="1">
        <v>3.8389999999999999E-7</v>
      </c>
      <c r="E862">
        <v>64</v>
      </c>
      <c r="G862">
        <v>38</v>
      </c>
      <c r="H862">
        <v>75</v>
      </c>
      <c r="I862">
        <v>296</v>
      </c>
      <c r="J862">
        <v>59</v>
      </c>
      <c r="K862">
        <v>118</v>
      </c>
      <c r="L862">
        <v>297</v>
      </c>
      <c r="M862">
        <v>15</v>
      </c>
      <c r="N862">
        <v>14</v>
      </c>
      <c r="O862">
        <v>55</v>
      </c>
      <c r="P862">
        <v>0</v>
      </c>
      <c r="Q862">
        <v>4</v>
      </c>
      <c r="R862">
        <v>11</v>
      </c>
      <c r="S862">
        <v>7</v>
      </c>
      <c r="T862">
        <v>8</v>
      </c>
      <c r="U862">
        <v>30</v>
      </c>
      <c r="V862">
        <v>5</v>
      </c>
      <c r="W862">
        <v>8</v>
      </c>
      <c r="X862">
        <v>33</v>
      </c>
      <c r="Y862">
        <v>1</v>
      </c>
      <c r="Z862">
        <v>1</v>
      </c>
      <c r="AA862">
        <v>4</v>
      </c>
    </row>
    <row r="863" spans="1:27" x14ac:dyDescent="0.25">
      <c r="A863" t="s">
        <v>842</v>
      </c>
      <c r="B863">
        <v>60</v>
      </c>
      <c r="C863">
        <v>8.0195000000000007</v>
      </c>
      <c r="D863" s="1">
        <v>4.6870000000000001E-7</v>
      </c>
      <c r="E863">
        <v>64</v>
      </c>
      <c r="G863">
        <v>35</v>
      </c>
      <c r="H863">
        <v>61</v>
      </c>
      <c r="I863">
        <v>318</v>
      </c>
      <c r="J863">
        <v>51</v>
      </c>
      <c r="K863">
        <v>106</v>
      </c>
      <c r="L863">
        <v>311</v>
      </c>
      <c r="M863">
        <v>9</v>
      </c>
      <c r="N863">
        <v>21</v>
      </c>
      <c r="O863">
        <v>60.5</v>
      </c>
      <c r="P863">
        <v>2</v>
      </c>
      <c r="Q863">
        <v>4</v>
      </c>
      <c r="R863">
        <v>21</v>
      </c>
      <c r="S863">
        <v>0</v>
      </c>
      <c r="T863">
        <v>6</v>
      </c>
      <c r="U863">
        <v>21</v>
      </c>
      <c r="V863">
        <v>7</v>
      </c>
      <c r="W863">
        <v>13</v>
      </c>
      <c r="X863">
        <v>34.5</v>
      </c>
      <c r="Y863">
        <v>1</v>
      </c>
      <c r="Z863">
        <v>2</v>
      </c>
      <c r="AA863">
        <v>6</v>
      </c>
    </row>
    <row r="864" spans="1:27" x14ac:dyDescent="0.25">
      <c r="A864" t="s">
        <v>843</v>
      </c>
      <c r="B864">
        <v>60.9</v>
      </c>
      <c r="C864">
        <v>8.0402000000000005</v>
      </c>
      <c r="D864" s="1">
        <v>4.672E-7</v>
      </c>
      <c r="E864">
        <v>64</v>
      </c>
      <c r="G864">
        <v>34</v>
      </c>
      <c r="H864">
        <v>73</v>
      </c>
      <c r="I864">
        <v>363.5</v>
      </c>
      <c r="J864">
        <v>78</v>
      </c>
      <c r="K864">
        <v>106</v>
      </c>
      <c r="L864">
        <v>343</v>
      </c>
      <c r="M864">
        <v>13</v>
      </c>
      <c r="N864">
        <v>16</v>
      </c>
      <c r="O864">
        <v>65</v>
      </c>
      <c r="P864">
        <v>6</v>
      </c>
      <c r="Q864">
        <v>1</v>
      </c>
      <c r="R864">
        <v>15</v>
      </c>
      <c r="S864">
        <v>7</v>
      </c>
      <c r="T864">
        <v>6</v>
      </c>
      <c r="U864">
        <v>31</v>
      </c>
      <c r="V864">
        <v>7</v>
      </c>
      <c r="W864">
        <v>6</v>
      </c>
      <c r="X864">
        <v>29.5</v>
      </c>
      <c r="Y864">
        <v>1</v>
      </c>
      <c r="Z864">
        <v>0</v>
      </c>
      <c r="AA864">
        <v>1</v>
      </c>
    </row>
    <row r="865" spans="1:27" x14ac:dyDescent="0.25">
      <c r="A865" t="s">
        <v>844</v>
      </c>
      <c r="B865">
        <v>60.9</v>
      </c>
      <c r="C865">
        <v>8.0584000000000007</v>
      </c>
      <c r="D865" s="1">
        <v>4.0970000000000002E-7</v>
      </c>
      <c r="E865">
        <v>64</v>
      </c>
      <c r="G865">
        <v>49</v>
      </c>
      <c r="H865">
        <v>75</v>
      </c>
      <c r="I865">
        <v>380.5</v>
      </c>
      <c r="J865">
        <v>55</v>
      </c>
      <c r="K865">
        <v>106</v>
      </c>
      <c r="L865">
        <v>370</v>
      </c>
      <c r="M865">
        <v>7</v>
      </c>
      <c r="N865">
        <v>15</v>
      </c>
      <c r="O865">
        <v>57.5</v>
      </c>
      <c r="P865">
        <v>5</v>
      </c>
      <c r="Q865">
        <v>3</v>
      </c>
      <c r="R865">
        <v>17</v>
      </c>
      <c r="S865">
        <v>2</v>
      </c>
      <c r="T865">
        <v>11</v>
      </c>
      <c r="U865">
        <v>34</v>
      </c>
      <c r="V865">
        <v>5</v>
      </c>
      <c r="W865">
        <v>6</v>
      </c>
      <c r="X865">
        <v>42</v>
      </c>
      <c r="Y865">
        <v>0</v>
      </c>
      <c r="Z865">
        <v>1</v>
      </c>
      <c r="AA865">
        <v>3</v>
      </c>
    </row>
    <row r="866" spans="1:27" x14ac:dyDescent="0.25">
      <c r="A866" t="s">
        <v>845</v>
      </c>
      <c r="B866">
        <v>60.9</v>
      </c>
      <c r="C866">
        <v>8.0792999999999999</v>
      </c>
      <c r="D866" s="1">
        <v>4.6260000000000003E-7</v>
      </c>
      <c r="E866">
        <v>64</v>
      </c>
      <c r="G866">
        <v>35</v>
      </c>
      <c r="H866">
        <v>86</v>
      </c>
      <c r="I866">
        <v>390</v>
      </c>
      <c r="J866">
        <v>63</v>
      </c>
      <c r="K866">
        <v>104</v>
      </c>
      <c r="L866">
        <v>390</v>
      </c>
      <c r="M866">
        <v>12</v>
      </c>
      <c r="N866">
        <v>16</v>
      </c>
      <c r="O866">
        <v>67.5</v>
      </c>
      <c r="P866">
        <v>2</v>
      </c>
      <c r="Q866">
        <v>3</v>
      </c>
      <c r="R866">
        <v>18</v>
      </c>
      <c r="S866">
        <v>2</v>
      </c>
      <c r="T866">
        <v>6</v>
      </c>
      <c r="U866">
        <v>25</v>
      </c>
      <c r="V866">
        <v>4</v>
      </c>
      <c r="W866">
        <v>5</v>
      </c>
      <c r="X866">
        <v>41</v>
      </c>
      <c r="Y866">
        <v>0</v>
      </c>
      <c r="Z866">
        <v>0</v>
      </c>
      <c r="AA866">
        <v>0.5</v>
      </c>
    </row>
    <row r="867" spans="1:27" x14ac:dyDescent="0.25">
      <c r="A867" t="s">
        <v>846</v>
      </c>
      <c r="B867">
        <v>60</v>
      </c>
      <c r="C867">
        <v>8.1007999999999996</v>
      </c>
      <c r="D867" s="1">
        <v>4.622E-7</v>
      </c>
      <c r="E867">
        <v>64</v>
      </c>
      <c r="G867">
        <v>42</v>
      </c>
      <c r="H867">
        <v>68</v>
      </c>
      <c r="I867">
        <v>385</v>
      </c>
      <c r="J867">
        <v>73</v>
      </c>
      <c r="K867">
        <v>108</v>
      </c>
      <c r="L867">
        <v>427</v>
      </c>
      <c r="M867">
        <v>17</v>
      </c>
      <c r="N867">
        <v>15</v>
      </c>
      <c r="O867">
        <v>69</v>
      </c>
      <c r="P867">
        <v>2</v>
      </c>
      <c r="Q867">
        <v>3</v>
      </c>
      <c r="R867">
        <v>6</v>
      </c>
      <c r="S867">
        <v>7</v>
      </c>
      <c r="T867">
        <v>3</v>
      </c>
      <c r="U867">
        <v>39</v>
      </c>
      <c r="V867">
        <v>2</v>
      </c>
      <c r="W867">
        <v>6</v>
      </c>
      <c r="X867">
        <v>31</v>
      </c>
      <c r="Y867">
        <v>1</v>
      </c>
      <c r="Z867">
        <v>0</v>
      </c>
      <c r="AA867">
        <v>6</v>
      </c>
    </row>
    <row r="868" spans="1:27" x14ac:dyDescent="0.25">
      <c r="A868" t="s">
        <v>847</v>
      </c>
      <c r="B868">
        <v>60.9</v>
      </c>
      <c r="C868">
        <v>8.1202000000000005</v>
      </c>
      <c r="D868" s="1">
        <v>4.3159999999999997E-7</v>
      </c>
      <c r="E868">
        <v>63</v>
      </c>
      <c r="G868">
        <v>30</v>
      </c>
      <c r="H868">
        <v>68</v>
      </c>
      <c r="I868">
        <v>361.5</v>
      </c>
      <c r="J868">
        <v>75</v>
      </c>
      <c r="K868">
        <v>133</v>
      </c>
      <c r="L868">
        <v>475.5</v>
      </c>
      <c r="M868">
        <v>12</v>
      </c>
      <c r="N868">
        <v>24</v>
      </c>
      <c r="O868">
        <v>80.5</v>
      </c>
      <c r="P868">
        <v>3</v>
      </c>
      <c r="Q868">
        <v>3</v>
      </c>
      <c r="R868">
        <v>20</v>
      </c>
      <c r="S868">
        <v>5</v>
      </c>
      <c r="T868">
        <v>7</v>
      </c>
      <c r="U868">
        <v>41</v>
      </c>
      <c r="V868">
        <v>1</v>
      </c>
      <c r="W868">
        <v>12</v>
      </c>
      <c r="X868">
        <v>38.5</v>
      </c>
      <c r="Y868">
        <v>1</v>
      </c>
      <c r="Z868">
        <v>1</v>
      </c>
      <c r="AA868">
        <v>6.5</v>
      </c>
    </row>
    <row r="869" spans="1:27" x14ac:dyDescent="0.25">
      <c r="A869" t="s">
        <v>848</v>
      </c>
      <c r="B869">
        <v>60.9</v>
      </c>
      <c r="C869">
        <v>8.14</v>
      </c>
      <c r="D869" s="1">
        <v>4.5709999999999998E-7</v>
      </c>
      <c r="E869">
        <v>64</v>
      </c>
      <c r="G869">
        <v>42</v>
      </c>
      <c r="H869">
        <v>71</v>
      </c>
      <c r="I869">
        <v>399</v>
      </c>
      <c r="J869">
        <v>66</v>
      </c>
      <c r="K869">
        <v>116</v>
      </c>
      <c r="L869">
        <v>464</v>
      </c>
      <c r="M869">
        <v>12</v>
      </c>
      <c r="N869">
        <v>21</v>
      </c>
      <c r="O869">
        <v>89.5</v>
      </c>
      <c r="P869">
        <v>2</v>
      </c>
      <c r="Q869">
        <v>2</v>
      </c>
      <c r="R869">
        <v>16</v>
      </c>
      <c r="S869">
        <v>8</v>
      </c>
      <c r="T869">
        <v>12</v>
      </c>
      <c r="U869">
        <v>53.5</v>
      </c>
      <c r="V869">
        <v>6</v>
      </c>
      <c r="W869">
        <v>9</v>
      </c>
      <c r="X869">
        <v>47.5</v>
      </c>
      <c r="Y869">
        <v>3</v>
      </c>
      <c r="Z869">
        <v>2</v>
      </c>
      <c r="AA869">
        <v>8</v>
      </c>
    </row>
    <row r="870" spans="1:27" x14ac:dyDescent="0.25">
      <c r="A870" t="s">
        <v>849</v>
      </c>
      <c r="B870">
        <v>60.9</v>
      </c>
      <c r="C870">
        <v>8.1607000000000003</v>
      </c>
      <c r="D870" s="1">
        <v>3.7329999999999999E-7</v>
      </c>
      <c r="E870">
        <v>64</v>
      </c>
      <c r="G870">
        <v>36</v>
      </c>
      <c r="H870">
        <v>81</v>
      </c>
      <c r="I870">
        <v>384</v>
      </c>
      <c r="J870">
        <v>63</v>
      </c>
      <c r="K870">
        <v>122</v>
      </c>
      <c r="L870">
        <v>487</v>
      </c>
      <c r="M870">
        <v>11</v>
      </c>
      <c r="N870">
        <v>26</v>
      </c>
      <c r="O870">
        <v>98</v>
      </c>
      <c r="P870">
        <v>2</v>
      </c>
      <c r="Q870">
        <v>8</v>
      </c>
      <c r="R870">
        <v>23.5</v>
      </c>
      <c r="S870">
        <v>6</v>
      </c>
      <c r="T870">
        <v>9</v>
      </c>
      <c r="U870">
        <v>32</v>
      </c>
      <c r="V870">
        <v>8</v>
      </c>
      <c r="W870">
        <v>5</v>
      </c>
      <c r="X870">
        <v>36</v>
      </c>
      <c r="Y870">
        <v>0</v>
      </c>
      <c r="Z870">
        <v>0</v>
      </c>
      <c r="AA870">
        <v>4</v>
      </c>
    </row>
    <row r="871" spans="1:27" x14ac:dyDescent="0.25">
      <c r="A871" t="s">
        <v>850</v>
      </c>
      <c r="B871">
        <v>60.9</v>
      </c>
      <c r="C871">
        <v>8.1797000000000004</v>
      </c>
      <c r="D871" s="1">
        <v>4.5600000000000001E-7</v>
      </c>
      <c r="E871">
        <v>63</v>
      </c>
      <c r="G871">
        <v>34</v>
      </c>
      <c r="H871">
        <v>65</v>
      </c>
      <c r="I871">
        <v>399</v>
      </c>
      <c r="J871">
        <v>57</v>
      </c>
      <c r="K871">
        <v>117</v>
      </c>
      <c r="L871">
        <v>505</v>
      </c>
      <c r="M871">
        <v>10</v>
      </c>
      <c r="N871">
        <v>21</v>
      </c>
      <c r="O871">
        <v>86</v>
      </c>
      <c r="P871">
        <v>2</v>
      </c>
      <c r="Q871">
        <v>6</v>
      </c>
      <c r="R871">
        <v>19</v>
      </c>
      <c r="S871">
        <v>4</v>
      </c>
      <c r="T871">
        <v>7</v>
      </c>
      <c r="U871">
        <v>38</v>
      </c>
      <c r="V871">
        <v>7</v>
      </c>
      <c r="W871">
        <v>2</v>
      </c>
      <c r="X871">
        <v>36</v>
      </c>
      <c r="Y871">
        <v>3</v>
      </c>
      <c r="Z871">
        <v>2</v>
      </c>
      <c r="AA871">
        <v>11</v>
      </c>
    </row>
    <row r="872" spans="1:27" x14ac:dyDescent="0.25">
      <c r="A872" t="s">
        <v>851</v>
      </c>
      <c r="B872">
        <v>60.9</v>
      </c>
      <c r="C872">
        <v>8.2007999999999992</v>
      </c>
      <c r="D872" s="1">
        <v>4.4019999999999998E-7</v>
      </c>
      <c r="E872">
        <v>63</v>
      </c>
      <c r="G872">
        <v>40</v>
      </c>
      <c r="H872">
        <v>60</v>
      </c>
      <c r="I872">
        <v>378.5</v>
      </c>
      <c r="J872">
        <v>73</v>
      </c>
      <c r="K872">
        <v>114.5</v>
      </c>
      <c r="L872">
        <v>546</v>
      </c>
      <c r="M872">
        <v>11</v>
      </c>
      <c r="N872">
        <v>12</v>
      </c>
      <c r="O872">
        <v>81</v>
      </c>
      <c r="P872">
        <v>1.5</v>
      </c>
      <c r="Q872">
        <v>6</v>
      </c>
      <c r="R872">
        <v>23</v>
      </c>
      <c r="S872">
        <v>5</v>
      </c>
      <c r="T872">
        <v>13</v>
      </c>
      <c r="U872">
        <v>35.5</v>
      </c>
      <c r="V872">
        <v>0</v>
      </c>
      <c r="W872">
        <v>5</v>
      </c>
      <c r="X872">
        <v>29</v>
      </c>
      <c r="Y872">
        <v>0</v>
      </c>
      <c r="Z872">
        <v>0</v>
      </c>
      <c r="AA872">
        <v>0.5</v>
      </c>
    </row>
    <row r="873" spans="1:27" x14ac:dyDescent="0.25">
      <c r="A873" t="s">
        <v>852</v>
      </c>
      <c r="B873">
        <v>60.9</v>
      </c>
      <c r="C873">
        <v>8.2200000000000006</v>
      </c>
      <c r="D873" s="1">
        <v>4.531E-7</v>
      </c>
      <c r="E873">
        <v>63</v>
      </c>
      <c r="G873">
        <v>35</v>
      </c>
      <c r="H873">
        <v>69</v>
      </c>
      <c r="I873">
        <v>421.5</v>
      </c>
      <c r="J873">
        <v>49</v>
      </c>
      <c r="K873">
        <v>127</v>
      </c>
      <c r="L873">
        <v>522.5</v>
      </c>
      <c r="M873">
        <v>13</v>
      </c>
      <c r="N873">
        <v>22</v>
      </c>
      <c r="O873">
        <v>95</v>
      </c>
      <c r="P873">
        <v>2</v>
      </c>
      <c r="Q873">
        <v>7</v>
      </c>
      <c r="R873">
        <v>36.5</v>
      </c>
      <c r="S873">
        <v>3</v>
      </c>
      <c r="T873">
        <v>7</v>
      </c>
      <c r="U873">
        <v>36</v>
      </c>
      <c r="V873">
        <v>5</v>
      </c>
      <c r="W873">
        <v>5</v>
      </c>
      <c r="X873">
        <v>32</v>
      </c>
      <c r="Y873">
        <v>0</v>
      </c>
      <c r="Z873">
        <v>0</v>
      </c>
      <c r="AA873">
        <v>3.5</v>
      </c>
    </row>
    <row r="874" spans="1:27" x14ac:dyDescent="0.25">
      <c r="A874" t="s">
        <v>853</v>
      </c>
      <c r="B874">
        <v>60.9</v>
      </c>
      <c r="C874">
        <v>8.2409999999999997</v>
      </c>
      <c r="D874" s="1">
        <v>3.953E-7</v>
      </c>
      <c r="E874">
        <v>63</v>
      </c>
      <c r="G874">
        <v>35</v>
      </c>
      <c r="H874">
        <v>75</v>
      </c>
      <c r="I874">
        <v>422</v>
      </c>
      <c r="J874">
        <v>64</v>
      </c>
      <c r="K874">
        <v>120</v>
      </c>
      <c r="L874">
        <v>529</v>
      </c>
      <c r="M874">
        <v>13</v>
      </c>
      <c r="N874">
        <v>24</v>
      </c>
      <c r="O874">
        <v>103.5</v>
      </c>
      <c r="P874">
        <v>2</v>
      </c>
      <c r="Q874">
        <v>2</v>
      </c>
      <c r="R874">
        <v>19.5</v>
      </c>
      <c r="S874">
        <v>3</v>
      </c>
      <c r="T874">
        <v>8</v>
      </c>
      <c r="U874">
        <v>46.5</v>
      </c>
      <c r="V874">
        <v>4</v>
      </c>
      <c r="W874">
        <v>7</v>
      </c>
      <c r="X874">
        <v>33.5</v>
      </c>
      <c r="Y874">
        <v>1</v>
      </c>
      <c r="Z874">
        <v>2</v>
      </c>
      <c r="AA874">
        <v>11</v>
      </c>
    </row>
    <row r="875" spans="1:27" x14ac:dyDescent="0.25">
      <c r="A875" t="s">
        <v>854</v>
      </c>
      <c r="B875">
        <v>60.9</v>
      </c>
      <c r="C875">
        <v>8.2591000000000001</v>
      </c>
      <c r="D875" s="1">
        <v>4.5060000000000002E-7</v>
      </c>
      <c r="E875">
        <v>63</v>
      </c>
      <c r="G875">
        <v>32</v>
      </c>
      <c r="H875">
        <v>69</v>
      </c>
      <c r="I875">
        <v>441.5</v>
      </c>
      <c r="J875">
        <v>64</v>
      </c>
      <c r="K875">
        <v>110</v>
      </c>
      <c r="L875">
        <v>550.5</v>
      </c>
      <c r="M875">
        <v>4</v>
      </c>
      <c r="N875">
        <v>21</v>
      </c>
      <c r="O875">
        <v>74</v>
      </c>
      <c r="P875">
        <v>3</v>
      </c>
      <c r="Q875">
        <v>4</v>
      </c>
      <c r="R875">
        <v>24.5</v>
      </c>
      <c r="S875">
        <v>3</v>
      </c>
      <c r="T875">
        <v>8</v>
      </c>
      <c r="U875">
        <v>31.5</v>
      </c>
      <c r="V875">
        <v>8</v>
      </c>
      <c r="W875">
        <v>5</v>
      </c>
      <c r="X875">
        <v>49.5</v>
      </c>
      <c r="Y875">
        <v>1</v>
      </c>
      <c r="Z875">
        <v>1</v>
      </c>
      <c r="AA875">
        <v>5</v>
      </c>
    </row>
    <row r="876" spans="1:27" x14ac:dyDescent="0.25">
      <c r="A876" t="s">
        <v>855</v>
      </c>
      <c r="B876">
        <v>60</v>
      </c>
      <c r="C876">
        <v>8.2809000000000008</v>
      </c>
      <c r="D876" s="1">
        <v>4.4929999999999998E-7</v>
      </c>
      <c r="E876">
        <v>63</v>
      </c>
      <c r="G876">
        <v>32</v>
      </c>
      <c r="H876">
        <v>64</v>
      </c>
      <c r="I876">
        <v>416.5</v>
      </c>
      <c r="J876">
        <v>56</v>
      </c>
      <c r="K876">
        <v>103</v>
      </c>
      <c r="L876">
        <v>519.5</v>
      </c>
      <c r="M876">
        <v>10</v>
      </c>
      <c r="N876">
        <v>16</v>
      </c>
      <c r="O876">
        <v>89</v>
      </c>
      <c r="P876">
        <v>1</v>
      </c>
      <c r="Q876">
        <v>6</v>
      </c>
      <c r="R876">
        <v>25.5</v>
      </c>
      <c r="S876">
        <v>5</v>
      </c>
      <c r="T876">
        <v>6</v>
      </c>
      <c r="U876">
        <v>39</v>
      </c>
      <c r="V876">
        <v>3</v>
      </c>
      <c r="W876">
        <v>7</v>
      </c>
      <c r="X876">
        <v>36</v>
      </c>
      <c r="Y876">
        <v>0</v>
      </c>
      <c r="Z876">
        <v>0</v>
      </c>
      <c r="AA876">
        <v>3.5</v>
      </c>
    </row>
    <row r="877" spans="1:27" x14ac:dyDescent="0.25">
      <c r="A877" t="s">
        <v>856</v>
      </c>
      <c r="B877">
        <v>60.9</v>
      </c>
      <c r="C877">
        <v>8.3004999999999995</v>
      </c>
      <c r="D877" s="1">
        <v>4.4840000000000002E-7</v>
      </c>
      <c r="E877">
        <v>63</v>
      </c>
      <c r="G877">
        <v>29</v>
      </c>
      <c r="H877">
        <v>66</v>
      </c>
      <c r="I877">
        <v>423</v>
      </c>
      <c r="J877">
        <v>47</v>
      </c>
      <c r="K877">
        <v>101</v>
      </c>
      <c r="L877">
        <v>525.5</v>
      </c>
      <c r="M877">
        <v>7</v>
      </c>
      <c r="N877">
        <v>12</v>
      </c>
      <c r="O877">
        <v>83.5</v>
      </c>
      <c r="P877">
        <v>3</v>
      </c>
      <c r="Q877">
        <v>5</v>
      </c>
      <c r="R877">
        <v>28</v>
      </c>
      <c r="S877">
        <v>6</v>
      </c>
      <c r="T877">
        <v>8</v>
      </c>
      <c r="U877">
        <v>44</v>
      </c>
      <c r="V877">
        <v>6</v>
      </c>
      <c r="W877">
        <v>7</v>
      </c>
      <c r="X877">
        <v>41.5</v>
      </c>
      <c r="Y877">
        <v>0</v>
      </c>
      <c r="Z877">
        <v>2</v>
      </c>
      <c r="AA877">
        <v>8</v>
      </c>
    </row>
    <row r="878" spans="1:27" x14ac:dyDescent="0.25">
      <c r="A878" t="s">
        <v>857</v>
      </c>
      <c r="B878">
        <v>60.9</v>
      </c>
      <c r="C878">
        <v>8.3207000000000004</v>
      </c>
      <c r="D878" s="1">
        <v>4.1119999999999998E-7</v>
      </c>
      <c r="E878">
        <v>63</v>
      </c>
      <c r="G878">
        <v>38</v>
      </c>
      <c r="H878">
        <v>55</v>
      </c>
      <c r="I878">
        <v>421</v>
      </c>
      <c r="J878">
        <v>49</v>
      </c>
      <c r="K878">
        <v>83</v>
      </c>
      <c r="L878">
        <v>522.5</v>
      </c>
      <c r="M878">
        <v>10</v>
      </c>
      <c r="N878">
        <v>20</v>
      </c>
      <c r="O878">
        <v>99</v>
      </c>
      <c r="P878">
        <v>1</v>
      </c>
      <c r="Q878">
        <v>4</v>
      </c>
      <c r="R878">
        <v>20.5</v>
      </c>
      <c r="S878">
        <v>5</v>
      </c>
      <c r="T878">
        <v>13</v>
      </c>
      <c r="U878">
        <v>63</v>
      </c>
      <c r="V878">
        <v>4</v>
      </c>
      <c r="W878">
        <v>6</v>
      </c>
      <c r="X878">
        <v>48.5</v>
      </c>
      <c r="Y878">
        <v>0</v>
      </c>
      <c r="Z878">
        <v>0</v>
      </c>
      <c r="AA878">
        <v>4.5</v>
      </c>
    </row>
    <row r="879" spans="1:27" x14ac:dyDescent="0.25">
      <c r="A879" t="s">
        <v>858</v>
      </c>
      <c r="B879">
        <v>60.9</v>
      </c>
      <c r="C879">
        <v>8.3414999999999999</v>
      </c>
      <c r="D879" s="1">
        <v>4.46E-7</v>
      </c>
      <c r="E879">
        <v>63</v>
      </c>
      <c r="G879">
        <v>22</v>
      </c>
      <c r="H879">
        <v>69</v>
      </c>
      <c r="I879">
        <v>444</v>
      </c>
      <c r="J879">
        <v>52</v>
      </c>
      <c r="K879">
        <v>91</v>
      </c>
      <c r="L879">
        <v>547.5</v>
      </c>
      <c r="M879">
        <v>5</v>
      </c>
      <c r="N879">
        <v>17</v>
      </c>
      <c r="O879">
        <v>90.5</v>
      </c>
      <c r="P879">
        <v>2</v>
      </c>
      <c r="Q879">
        <v>1</v>
      </c>
      <c r="R879">
        <v>32</v>
      </c>
      <c r="S879">
        <v>6</v>
      </c>
      <c r="T879">
        <v>6</v>
      </c>
      <c r="U879">
        <v>47.5</v>
      </c>
      <c r="V879">
        <v>2</v>
      </c>
      <c r="W879">
        <v>8</v>
      </c>
      <c r="X879">
        <v>37</v>
      </c>
      <c r="Y879">
        <v>0</v>
      </c>
      <c r="Z879">
        <v>0</v>
      </c>
      <c r="AA879">
        <v>2.5</v>
      </c>
    </row>
    <row r="880" spans="1:27" x14ac:dyDescent="0.25">
      <c r="A880" t="s">
        <v>859</v>
      </c>
      <c r="B880">
        <v>60</v>
      </c>
      <c r="C880">
        <v>8.36</v>
      </c>
      <c r="D880" s="1">
        <v>4.447E-7</v>
      </c>
      <c r="E880">
        <v>63</v>
      </c>
      <c r="G880">
        <v>38</v>
      </c>
      <c r="H880">
        <v>58</v>
      </c>
      <c r="I880">
        <v>438</v>
      </c>
      <c r="J880">
        <v>46</v>
      </c>
      <c r="K880">
        <v>97</v>
      </c>
      <c r="L880">
        <v>558.5</v>
      </c>
      <c r="M880">
        <v>3</v>
      </c>
      <c r="N880">
        <v>16</v>
      </c>
      <c r="O880">
        <v>80</v>
      </c>
      <c r="P880">
        <v>5</v>
      </c>
      <c r="Q880">
        <v>2</v>
      </c>
      <c r="R880">
        <v>31</v>
      </c>
      <c r="S880">
        <v>2</v>
      </c>
      <c r="T880">
        <v>5</v>
      </c>
      <c r="U880">
        <v>33.5</v>
      </c>
      <c r="V880">
        <v>1</v>
      </c>
      <c r="W880">
        <v>4</v>
      </c>
      <c r="X880">
        <v>41</v>
      </c>
      <c r="Y880">
        <v>1</v>
      </c>
      <c r="Z880">
        <v>1</v>
      </c>
      <c r="AA880">
        <v>10</v>
      </c>
    </row>
    <row r="881" spans="1:27" x14ac:dyDescent="0.25">
      <c r="A881" t="s">
        <v>860</v>
      </c>
      <c r="B881">
        <v>60.9</v>
      </c>
      <c r="C881">
        <v>8.3806999999999992</v>
      </c>
      <c r="D881" s="1">
        <v>4.3980000000000001E-7</v>
      </c>
      <c r="E881">
        <v>63</v>
      </c>
      <c r="G881">
        <v>34</v>
      </c>
      <c r="H881">
        <v>56</v>
      </c>
      <c r="I881">
        <v>447</v>
      </c>
      <c r="J881">
        <v>39</v>
      </c>
      <c r="K881">
        <v>112</v>
      </c>
      <c r="L881">
        <v>533.5</v>
      </c>
      <c r="M881">
        <v>7</v>
      </c>
      <c r="N881">
        <v>12</v>
      </c>
      <c r="O881">
        <v>102</v>
      </c>
      <c r="P881">
        <v>2</v>
      </c>
      <c r="Q881">
        <v>4</v>
      </c>
      <c r="R881">
        <v>25.5</v>
      </c>
      <c r="S881">
        <v>5</v>
      </c>
      <c r="T881">
        <v>6</v>
      </c>
      <c r="U881">
        <v>38</v>
      </c>
      <c r="V881">
        <v>2</v>
      </c>
      <c r="W881">
        <v>7</v>
      </c>
      <c r="X881">
        <v>43.5</v>
      </c>
      <c r="Y881">
        <v>1</v>
      </c>
      <c r="Z881">
        <v>1</v>
      </c>
      <c r="AA881">
        <v>8.5</v>
      </c>
    </row>
    <row r="882" spans="1:27" x14ac:dyDescent="0.25">
      <c r="A882" t="s">
        <v>861</v>
      </c>
      <c r="B882">
        <v>60.9</v>
      </c>
      <c r="C882">
        <v>8.3996999999999993</v>
      </c>
      <c r="D882" s="1">
        <v>4.4089999999999998E-7</v>
      </c>
      <c r="E882">
        <v>63</v>
      </c>
      <c r="G882">
        <v>31</v>
      </c>
      <c r="H882">
        <v>72</v>
      </c>
      <c r="I882">
        <v>445</v>
      </c>
      <c r="J882">
        <v>40</v>
      </c>
      <c r="K882">
        <v>79</v>
      </c>
      <c r="L882">
        <v>529</v>
      </c>
      <c r="M882">
        <v>4</v>
      </c>
      <c r="N882">
        <v>14</v>
      </c>
      <c r="O882">
        <v>86</v>
      </c>
      <c r="P882">
        <v>2</v>
      </c>
      <c r="Q882">
        <v>5</v>
      </c>
      <c r="R882">
        <v>34</v>
      </c>
      <c r="S882">
        <v>6</v>
      </c>
      <c r="T882">
        <v>5</v>
      </c>
      <c r="U882">
        <v>48</v>
      </c>
      <c r="V882">
        <v>1</v>
      </c>
      <c r="W882">
        <v>6</v>
      </c>
      <c r="X882">
        <v>34.5</v>
      </c>
      <c r="Y882">
        <v>0</v>
      </c>
      <c r="Z882">
        <v>3</v>
      </c>
      <c r="AA882">
        <v>6</v>
      </c>
    </row>
    <row r="883" spans="1:27" x14ac:dyDescent="0.25">
      <c r="A883" t="s">
        <v>862</v>
      </c>
      <c r="B883">
        <v>60.9</v>
      </c>
      <c r="C883">
        <v>8.4219000000000008</v>
      </c>
      <c r="D883" s="1">
        <v>3.0139999999999999E-7</v>
      </c>
      <c r="E883">
        <v>63</v>
      </c>
      <c r="G883">
        <v>33</v>
      </c>
      <c r="H883">
        <v>63</v>
      </c>
      <c r="I883">
        <v>441.5</v>
      </c>
      <c r="J883">
        <v>30</v>
      </c>
      <c r="K883">
        <v>80</v>
      </c>
      <c r="L883">
        <v>507</v>
      </c>
      <c r="M883">
        <v>5</v>
      </c>
      <c r="N883">
        <v>14</v>
      </c>
      <c r="O883">
        <v>83.5</v>
      </c>
      <c r="P883">
        <v>4</v>
      </c>
      <c r="Q883">
        <v>4</v>
      </c>
      <c r="R883">
        <v>20.5</v>
      </c>
      <c r="S883">
        <v>6</v>
      </c>
      <c r="T883">
        <v>8</v>
      </c>
      <c r="U883">
        <v>52.5</v>
      </c>
      <c r="V883">
        <v>3</v>
      </c>
      <c r="W883">
        <v>6.5</v>
      </c>
      <c r="X883">
        <v>43.5</v>
      </c>
      <c r="Y883">
        <v>1</v>
      </c>
      <c r="Z883">
        <v>3</v>
      </c>
      <c r="AA883">
        <v>6</v>
      </c>
    </row>
    <row r="884" spans="1:27" x14ac:dyDescent="0.25">
      <c r="A884" t="s">
        <v>863</v>
      </c>
      <c r="B884">
        <v>60.9</v>
      </c>
      <c r="C884">
        <v>8.4423999999999992</v>
      </c>
      <c r="D884" s="1">
        <v>4.4029999999999999E-7</v>
      </c>
      <c r="E884">
        <v>63</v>
      </c>
      <c r="G884">
        <v>27</v>
      </c>
      <c r="H884">
        <v>44</v>
      </c>
      <c r="I884">
        <v>423</v>
      </c>
      <c r="J884">
        <v>42</v>
      </c>
      <c r="K884">
        <v>79</v>
      </c>
      <c r="L884">
        <v>530.5</v>
      </c>
      <c r="M884">
        <v>7</v>
      </c>
      <c r="N884">
        <v>10</v>
      </c>
      <c r="O884">
        <v>84</v>
      </c>
      <c r="P884">
        <v>3</v>
      </c>
      <c r="Q884">
        <v>7</v>
      </c>
      <c r="R884">
        <v>28</v>
      </c>
      <c r="S884">
        <v>4</v>
      </c>
      <c r="T884">
        <v>7</v>
      </c>
      <c r="U884">
        <v>59.5</v>
      </c>
      <c r="V884">
        <v>6</v>
      </c>
      <c r="W884">
        <v>9</v>
      </c>
      <c r="X884">
        <v>45</v>
      </c>
      <c r="Y884">
        <v>0</v>
      </c>
      <c r="Z884">
        <v>1</v>
      </c>
      <c r="AA884">
        <v>5.5</v>
      </c>
    </row>
    <row r="885" spans="1:27" x14ac:dyDescent="0.25">
      <c r="A885" t="s">
        <v>864</v>
      </c>
      <c r="B885">
        <v>60.9</v>
      </c>
      <c r="C885">
        <v>8.4620999999999995</v>
      </c>
      <c r="D885" s="1">
        <v>4.037E-7</v>
      </c>
      <c r="E885">
        <v>63</v>
      </c>
      <c r="G885">
        <v>34</v>
      </c>
      <c r="H885">
        <v>61</v>
      </c>
      <c r="I885">
        <v>463</v>
      </c>
      <c r="J885">
        <v>36</v>
      </c>
      <c r="K885">
        <v>82</v>
      </c>
      <c r="L885">
        <v>563.5</v>
      </c>
      <c r="M885">
        <v>10</v>
      </c>
      <c r="N885">
        <v>11</v>
      </c>
      <c r="O885">
        <v>90</v>
      </c>
      <c r="P885">
        <v>1</v>
      </c>
      <c r="Q885">
        <v>11</v>
      </c>
      <c r="R885">
        <v>35</v>
      </c>
      <c r="S885">
        <v>6</v>
      </c>
      <c r="T885">
        <v>8</v>
      </c>
      <c r="U885">
        <v>50.5</v>
      </c>
      <c r="V885">
        <v>4</v>
      </c>
      <c r="W885">
        <v>9</v>
      </c>
      <c r="X885">
        <v>47.5</v>
      </c>
      <c r="Y885">
        <v>2</v>
      </c>
      <c r="Z885">
        <v>1</v>
      </c>
      <c r="AA885">
        <v>7</v>
      </c>
    </row>
    <row r="886" spans="1:27" x14ac:dyDescent="0.25">
      <c r="A886" t="s">
        <v>865</v>
      </c>
      <c r="B886">
        <v>60.9</v>
      </c>
      <c r="C886">
        <v>8.4794</v>
      </c>
      <c r="D886" s="1">
        <v>4.3809999999999999E-7</v>
      </c>
      <c r="E886">
        <v>63</v>
      </c>
      <c r="G886">
        <v>44</v>
      </c>
      <c r="H886">
        <v>55</v>
      </c>
      <c r="I886">
        <v>451.5</v>
      </c>
      <c r="J886">
        <v>38</v>
      </c>
      <c r="K886">
        <v>71</v>
      </c>
      <c r="L886">
        <v>506.5</v>
      </c>
      <c r="M886">
        <v>4</v>
      </c>
      <c r="N886">
        <v>17</v>
      </c>
      <c r="O886">
        <v>96</v>
      </c>
      <c r="P886">
        <v>2</v>
      </c>
      <c r="Q886">
        <v>10</v>
      </c>
      <c r="R886">
        <v>28.5</v>
      </c>
      <c r="S886">
        <v>6</v>
      </c>
      <c r="T886">
        <v>7</v>
      </c>
      <c r="U886">
        <v>53.5</v>
      </c>
      <c r="V886">
        <v>2</v>
      </c>
      <c r="W886">
        <v>10</v>
      </c>
      <c r="X886">
        <v>47.5</v>
      </c>
      <c r="Y886">
        <v>0.5</v>
      </c>
      <c r="Z886">
        <v>1</v>
      </c>
      <c r="AA886">
        <v>1</v>
      </c>
    </row>
    <row r="887" spans="1:27" x14ac:dyDescent="0.25">
      <c r="A887" t="s">
        <v>866</v>
      </c>
      <c r="B887">
        <v>60.9</v>
      </c>
      <c r="C887">
        <v>8.4998000000000005</v>
      </c>
      <c r="D887" s="1">
        <v>4.3659999999999998E-7</v>
      </c>
      <c r="E887">
        <v>63</v>
      </c>
      <c r="G887">
        <v>31</v>
      </c>
      <c r="H887">
        <v>64</v>
      </c>
      <c r="I887">
        <v>492</v>
      </c>
      <c r="J887">
        <v>32</v>
      </c>
      <c r="K887">
        <v>85</v>
      </c>
      <c r="L887">
        <v>578</v>
      </c>
      <c r="M887">
        <v>7</v>
      </c>
      <c r="N887">
        <v>17</v>
      </c>
      <c r="O887">
        <v>91</v>
      </c>
      <c r="P887">
        <v>2</v>
      </c>
      <c r="Q887">
        <v>5</v>
      </c>
      <c r="R887">
        <v>27</v>
      </c>
      <c r="S887">
        <v>2</v>
      </c>
      <c r="T887">
        <v>3</v>
      </c>
      <c r="U887">
        <v>44</v>
      </c>
      <c r="V887">
        <v>3</v>
      </c>
      <c r="W887">
        <v>10</v>
      </c>
      <c r="X887">
        <v>50</v>
      </c>
      <c r="Y887">
        <v>0</v>
      </c>
      <c r="Z887">
        <v>0</v>
      </c>
      <c r="AA887">
        <v>9</v>
      </c>
    </row>
    <row r="888" spans="1:27" x14ac:dyDescent="0.25">
      <c r="A888" t="s">
        <v>867</v>
      </c>
      <c r="B888">
        <v>60.9</v>
      </c>
      <c r="C888">
        <v>8.5202000000000009</v>
      </c>
      <c r="D888" s="1">
        <v>4.3650000000000002E-7</v>
      </c>
      <c r="E888">
        <v>63</v>
      </c>
      <c r="G888">
        <v>33</v>
      </c>
      <c r="H888">
        <v>54</v>
      </c>
      <c r="I888">
        <v>449.5</v>
      </c>
      <c r="J888">
        <v>41</v>
      </c>
      <c r="K888">
        <v>68.5</v>
      </c>
      <c r="L888">
        <v>579</v>
      </c>
      <c r="M888">
        <v>6</v>
      </c>
      <c r="N888">
        <v>17</v>
      </c>
      <c r="O888">
        <v>98.5</v>
      </c>
      <c r="P888">
        <v>3</v>
      </c>
      <c r="Q888">
        <v>3</v>
      </c>
      <c r="R888">
        <v>24.5</v>
      </c>
      <c r="S888">
        <v>6</v>
      </c>
      <c r="T888">
        <v>11</v>
      </c>
      <c r="U888">
        <v>59.5</v>
      </c>
      <c r="V888">
        <v>4</v>
      </c>
      <c r="W888">
        <v>7</v>
      </c>
      <c r="X888">
        <v>49.5</v>
      </c>
      <c r="Y888">
        <v>1</v>
      </c>
      <c r="Z888">
        <v>2</v>
      </c>
      <c r="AA888">
        <v>6</v>
      </c>
    </row>
    <row r="889" spans="1:27" x14ac:dyDescent="0.25">
      <c r="A889" t="s">
        <v>868</v>
      </c>
      <c r="B889">
        <v>60.9</v>
      </c>
      <c r="C889">
        <v>8.5397999999999996</v>
      </c>
      <c r="D889" s="1">
        <v>4.1020000000000001E-7</v>
      </c>
      <c r="E889">
        <v>63</v>
      </c>
      <c r="G889">
        <v>39</v>
      </c>
      <c r="H889">
        <v>56</v>
      </c>
      <c r="I889">
        <v>477</v>
      </c>
      <c r="J889">
        <v>29</v>
      </c>
      <c r="K889">
        <v>66</v>
      </c>
      <c r="L889">
        <v>532.5</v>
      </c>
      <c r="M889">
        <v>1</v>
      </c>
      <c r="N889">
        <v>18</v>
      </c>
      <c r="O889">
        <v>103.5</v>
      </c>
      <c r="P889">
        <v>4</v>
      </c>
      <c r="Q889">
        <v>4</v>
      </c>
      <c r="R889">
        <v>43.5</v>
      </c>
      <c r="S889">
        <v>1</v>
      </c>
      <c r="T889">
        <v>1</v>
      </c>
      <c r="U889">
        <v>49.5</v>
      </c>
      <c r="V889">
        <v>4</v>
      </c>
      <c r="W889">
        <v>8</v>
      </c>
      <c r="X889">
        <v>63.5</v>
      </c>
      <c r="Y889">
        <v>1</v>
      </c>
      <c r="Z889">
        <v>3</v>
      </c>
      <c r="AA889">
        <v>8.5</v>
      </c>
    </row>
    <row r="890" spans="1:27" x14ac:dyDescent="0.25">
      <c r="A890" t="s">
        <v>869</v>
      </c>
      <c r="B890">
        <v>60.9</v>
      </c>
      <c r="C890">
        <v>8.5596999999999994</v>
      </c>
      <c r="D890" s="1">
        <v>4.3490000000000001E-7</v>
      </c>
      <c r="E890">
        <v>63</v>
      </c>
      <c r="G890">
        <v>27</v>
      </c>
      <c r="H890">
        <v>60</v>
      </c>
      <c r="I890">
        <v>448.5</v>
      </c>
      <c r="J890">
        <v>31</v>
      </c>
      <c r="K890">
        <v>75</v>
      </c>
      <c r="L890">
        <v>542</v>
      </c>
      <c r="M890">
        <v>7</v>
      </c>
      <c r="N890">
        <v>8</v>
      </c>
      <c r="O890">
        <v>98</v>
      </c>
      <c r="P890">
        <v>2</v>
      </c>
      <c r="Q890">
        <v>8</v>
      </c>
      <c r="R890">
        <v>35</v>
      </c>
      <c r="S890">
        <v>2</v>
      </c>
      <c r="T890">
        <v>10</v>
      </c>
      <c r="U890">
        <v>50.5</v>
      </c>
      <c r="V890">
        <v>3</v>
      </c>
      <c r="W890">
        <v>6</v>
      </c>
      <c r="X890">
        <v>48.5</v>
      </c>
      <c r="Y890">
        <v>2</v>
      </c>
      <c r="Z890">
        <v>1</v>
      </c>
      <c r="AA890">
        <v>5.5</v>
      </c>
    </row>
    <row r="891" spans="1:27" x14ac:dyDescent="0.25">
      <c r="A891" t="s">
        <v>870</v>
      </c>
      <c r="B891">
        <v>60.9</v>
      </c>
      <c r="C891">
        <v>8.5791000000000004</v>
      </c>
      <c r="D891" s="1">
        <v>4.341E-7</v>
      </c>
      <c r="E891">
        <v>63</v>
      </c>
      <c r="G891">
        <v>32</v>
      </c>
      <c r="H891">
        <v>55</v>
      </c>
      <c r="I891">
        <v>466.5</v>
      </c>
      <c r="J891">
        <v>37</v>
      </c>
      <c r="K891">
        <v>74</v>
      </c>
      <c r="L891">
        <v>534.5</v>
      </c>
      <c r="M891">
        <v>2</v>
      </c>
      <c r="N891">
        <v>10</v>
      </c>
      <c r="O891">
        <v>88</v>
      </c>
      <c r="P891">
        <v>1</v>
      </c>
      <c r="Q891">
        <v>5</v>
      </c>
      <c r="R891">
        <v>35.5</v>
      </c>
      <c r="S891">
        <v>1</v>
      </c>
      <c r="T891">
        <v>9</v>
      </c>
      <c r="U891">
        <v>50</v>
      </c>
      <c r="V891">
        <v>8</v>
      </c>
      <c r="W891">
        <v>8</v>
      </c>
      <c r="X891">
        <v>51.5</v>
      </c>
      <c r="Y891">
        <v>1</v>
      </c>
      <c r="Z891">
        <v>3</v>
      </c>
      <c r="AA891">
        <v>8.5</v>
      </c>
    </row>
    <row r="892" spans="1:27" x14ac:dyDescent="0.25">
      <c r="A892" t="s">
        <v>871</v>
      </c>
      <c r="B892">
        <v>60.9</v>
      </c>
      <c r="C892">
        <v>8.5988000000000007</v>
      </c>
      <c r="D892" s="1">
        <v>4.333E-7</v>
      </c>
      <c r="E892">
        <v>63</v>
      </c>
      <c r="G892">
        <v>28</v>
      </c>
      <c r="H892">
        <v>57</v>
      </c>
      <c r="I892">
        <v>474.5</v>
      </c>
      <c r="J892">
        <v>37</v>
      </c>
      <c r="K892">
        <v>64</v>
      </c>
      <c r="L892">
        <v>539</v>
      </c>
      <c r="M892">
        <v>12</v>
      </c>
      <c r="N892">
        <v>10</v>
      </c>
      <c r="O892">
        <v>80</v>
      </c>
      <c r="P892">
        <v>2</v>
      </c>
      <c r="Q892">
        <v>4</v>
      </c>
      <c r="R892">
        <v>38</v>
      </c>
      <c r="S892">
        <v>3</v>
      </c>
      <c r="T892">
        <v>8</v>
      </c>
      <c r="U892">
        <v>50.5</v>
      </c>
      <c r="V892">
        <v>6</v>
      </c>
      <c r="W892">
        <v>11</v>
      </c>
      <c r="X892">
        <v>58</v>
      </c>
      <c r="Y892">
        <v>2</v>
      </c>
      <c r="Z892">
        <v>2</v>
      </c>
      <c r="AA892">
        <v>14.5</v>
      </c>
    </row>
    <row r="893" spans="1:27" x14ac:dyDescent="0.25">
      <c r="A893" t="s">
        <v>872</v>
      </c>
      <c r="B893">
        <v>60.9</v>
      </c>
      <c r="C893">
        <v>8.6184999999999992</v>
      </c>
      <c r="D893" s="1">
        <v>3.1889999999999998E-7</v>
      </c>
      <c r="E893">
        <v>63</v>
      </c>
      <c r="G893">
        <v>33</v>
      </c>
      <c r="H893">
        <v>73</v>
      </c>
      <c r="I893">
        <v>514</v>
      </c>
      <c r="J893">
        <v>42</v>
      </c>
      <c r="K893">
        <v>57</v>
      </c>
      <c r="L893">
        <v>531.5</v>
      </c>
      <c r="M893">
        <v>7</v>
      </c>
      <c r="N893">
        <v>9</v>
      </c>
      <c r="O893">
        <v>104.5</v>
      </c>
      <c r="P893">
        <v>2</v>
      </c>
      <c r="Q893">
        <v>4</v>
      </c>
      <c r="R893">
        <v>42</v>
      </c>
      <c r="S893">
        <v>4</v>
      </c>
      <c r="T893">
        <v>6</v>
      </c>
      <c r="U893">
        <v>57</v>
      </c>
      <c r="V893">
        <v>4</v>
      </c>
      <c r="W893">
        <v>3</v>
      </c>
      <c r="X893">
        <v>47.5</v>
      </c>
      <c r="Y893">
        <v>4</v>
      </c>
      <c r="Z893">
        <v>2</v>
      </c>
      <c r="AA893">
        <v>10.5</v>
      </c>
    </row>
    <row r="894" spans="1:27" x14ac:dyDescent="0.25">
      <c r="A894" t="s">
        <v>873</v>
      </c>
      <c r="B894">
        <v>60.9</v>
      </c>
      <c r="C894">
        <v>8.6404999999999994</v>
      </c>
      <c r="D894" s="1">
        <v>3.5909999999999998E-7</v>
      </c>
      <c r="E894">
        <v>63</v>
      </c>
      <c r="G894">
        <v>44</v>
      </c>
      <c r="H894">
        <v>55</v>
      </c>
      <c r="I894">
        <v>452.5</v>
      </c>
      <c r="J894">
        <v>34</v>
      </c>
      <c r="K894">
        <v>57</v>
      </c>
      <c r="L894">
        <v>515</v>
      </c>
      <c r="M894">
        <v>6</v>
      </c>
      <c r="N894">
        <v>12</v>
      </c>
      <c r="O894">
        <v>97.5</v>
      </c>
      <c r="P894">
        <v>3</v>
      </c>
      <c r="Q894">
        <v>7</v>
      </c>
      <c r="R894">
        <v>41</v>
      </c>
      <c r="S894">
        <v>1</v>
      </c>
      <c r="T894">
        <v>4</v>
      </c>
      <c r="U894">
        <v>41</v>
      </c>
      <c r="V894">
        <v>6</v>
      </c>
      <c r="W894">
        <v>9</v>
      </c>
      <c r="X894">
        <v>59</v>
      </c>
      <c r="Y894">
        <v>0</v>
      </c>
      <c r="Z894">
        <v>1</v>
      </c>
      <c r="AA894">
        <v>5</v>
      </c>
    </row>
    <row r="895" spans="1:27" x14ac:dyDescent="0.25">
      <c r="A895" t="s">
        <v>874</v>
      </c>
      <c r="B895">
        <v>60.9</v>
      </c>
      <c r="C895">
        <v>8.66</v>
      </c>
      <c r="D895" s="1">
        <v>4.313E-7</v>
      </c>
      <c r="E895">
        <v>63</v>
      </c>
      <c r="G895">
        <v>27</v>
      </c>
      <c r="H895">
        <v>54</v>
      </c>
      <c r="I895">
        <v>505.5</v>
      </c>
      <c r="J895">
        <v>34</v>
      </c>
      <c r="K895">
        <v>52</v>
      </c>
      <c r="L895">
        <v>542.5</v>
      </c>
      <c r="M895">
        <v>8</v>
      </c>
      <c r="N895">
        <v>9</v>
      </c>
      <c r="O895">
        <v>83.5</v>
      </c>
      <c r="P895">
        <v>2</v>
      </c>
      <c r="Q895">
        <v>6</v>
      </c>
      <c r="R895">
        <v>46</v>
      </c>
      <c r="S895">
        <v>2</v>
      </c>
      <c r="T895">
        <v>12</v>
      </c>
      <c r="U895">
        <v>67</v>
      </c>
      <c r="V895">
        <v>4</v>
      </c>
      <c r="W895">
        <v>5</v>
      </c>
      <c r="X895">
        <v>72</v>
      </c>
      <c r="Y895">
        <v>2</v>
      </c>
      <c r="Z895">
        <v>1</v>
      </c>
      <c r="AA895">
        <v>9.5</v>
      </c>
    </row>
    <row r="896" spans="1:27" x14ac:dyDescent="0.25">
      <c r="A896" t="s">
        <v>875</v>
      </c>
      <c r="B896">
        <v>60</v>
      </c>
      <c r="C896">
        <v>8.6784999999999997</v>
      </c>
      <c r="D896" s="1">
        <v>3.6059999999999999E-7</v>
      </c>
      <c r="E896">
        <v>63</v>
      </c>
      <c r="G896">
        <v>33</v>
      </c>
      <c r="H896">
        <v>61</v>
      </c>
      <c r="I896">
        <v>506</v>
      </c>
      <c r="J896">
        <v>41</v>
      </c>
      <c r="K896">
        <v>60</v>
      </c>
      <c r="L896">
        <v>565.5</v>
      </c>
      <c r="M896">
        <v>8</v>
      </c>
      <c r="N896">
        <v>6</v>
      </c>
      <c r="O896">
        <v>110.5</v>
      </c>
      <c r="P896">
        <v>3</v>
      </c>
      <c r="Q896">
        <v>5</v>
      </c>
      <c r="R896">
        <v>34</v>
      </c>
      <c r="S896">
        <v>3</v>
      </c>
      <c r="T896">
        <v>8</v>
      </c>
      <c r="U896">
        <v>53</v>
      </c>
      <c r="V896">
        <v>4</v>
      </c>
      <c r="W896">
        <v>9</v>
      </c>
      <c r="X896">
        <v>58.5</v>
      </c>
      <c r="Y896">
        <v>2</v>
      </c>
      <c r="Z896">
        <v>5</v>
      </c>
      <c r="AA896">
        <v>16</v>
      </c>
    </row>
    <row r="897" spans="1:27" x14ac:dyDescent="0.25">
      <c r="A897" t="s">
        <v>876</v>
      </c>
      <c r="B897">
        <v>60.9</v>
      </c>
      <c r="C897">
        <v>8.6992999999999991</v>
      </c>
      <c r="D897" s="1">
        <v>3.129E-7</v>
      </c>
      <c r="E897">
        <v>63</v>
      </c>
      <c r="G897">
        <v>38</v>
      </c>
      <c r="H897">
        <v>66</v>
      </c>
      <c r="I897">
        <v>531.5</v>
      </c>
      <c r="J897">
        <v>33</v>
      </c>
      <c r="K897">
        <v>72</v>
      </c>
      <c r="L897">
        <v>573.5</v>
      </c>
      <c r="M897">
        <v>3</v>
      </c>
      <c r="N897">
        <v>5</v>
      </c>
      <c r="O897">
        <v>102</v>
      </c>
      <c r="P897">
        <v>3</v>
      </c>
      <c r="Q897">
        <v>4</v>
      </c>
      <c r="R897">
        <v>35.5</v>
      </c>
      <c r="S897">
        <v>2</v>
      </c>
      <c r="T897">
        <v>10</v>
      </c>
      <c r="U897">
        <v>70</v>
      </c>
      <c r="V897">
        <v>10</v>
      </c>
      <c r="W897">
        <v>8</v>
      </c>
      <c r="X897">
        <v>64.5</v>
      </c>
      <c r="Y897">
        <v>2</v>
      </c>
      <c r="Z897">
        <v>5</v>
      </c>
      <c r="AA897">
        <v>18</v>
      </c>
    </row>
    <row r="898" spans="1:27" x14ac:dyDescent="0.25">
      <c r="A898" t="s">
        <v>877</v>
      </c>
      <c r="B898">
        <v>60.9</v>
      </c>
      <c r="C898">
        <v>8.7205999999999992</v>
      </c>
      <c r="D898" s="1">
        <v>3.7409999999999999E-7</v>
      </c>
      <c r="E898">
        <v>63</v>
      </c>
      <c r="G898">
        <v>29</v>
      </c>
      <c r="H898">
        <v>64</v>
      </c>
      <c r="I898">
        <v>522.5</v>
      </c>
      <c r="J898">
        <v>32</v>
      </c>
      <c r="K898">
        <v>72</v>
      </c>
      <c r="L898">
        <v>517</v>
      </c>
      <c r="M898">
        <v>7</v>
      </c>
      <c r="N898">
        <v>9</v>
      </c>
      <c r="O898">
        <v>85</v>
      </c>
      <c r="P898">
        <v>3</v>
      </c>
      <c r="Q898">
        <v>4</v>
      </c>
      <c r="R898">
        <v>34.5</v>
      </c>
      <c r="S898">
        <v>3</v>
      </c>
      <c r="T898">
        <v>7</v>
      </c>
      <c r="U898">
        <v>60.5</v>
      </c>
      <c r="V898">
        <v>7</v>
      </c>
      <c r="W898">
        <v>8</v>
      </c>
      <c r="X898">
        <v>62</v>
      </c>
      <c r="Y898">
        <v>5</v>
      </c>
      <c r="Z898">
        <v>3</v>
      </c>
      <c r="AA898">
        <v>13.5</v>
      </c>
    </row>
    <row r="899" spans="1:27" x14ac:dyDescent="0.25">
      <c r="A899" t="s">
        <v>878</v>
      </c>
      <c r="B899">
        <v>60.9</v>
      </c>
      <c r="C899">
        <v>8.7407000000000004</v>
      </c>
      <c r="D899" s="1">
        <v>4.2819999999999998E-7</v>
      </c>
      <c r="E899">
        <v>63</v>
      </c>
      <c r="G899">
        <v>43</v>
      </c>
      <c r="H899">
        <v>72</v>
      </c>
      <c r="I899">
        <v>526</v>
      </c>
      <c r="J899">
        <v>47</v>
      </c>
      <c r="K899">
        <v>67</v>
      </c>
      <c r="L899">
        <v>559</v>
      </c>
      <c r="M899">
        <v>5</v>
      </c>
      <c r="N899">
        <v>11</v>
      </c>
      <c r="O899">
        <v>92</v>
      </c>
      <c r="P899">
        <v>2</v>
      </c>
      <c r="Q899">
        <v>4</v>
      </c>
      <c r="R899">
        <v>36.5</v>
      </c>
      <c r="S899">
        <v>4</v>
      </c>
      <c r="T899">
        <v>6</v>
      </c>
      <c r="U899">
        <v>71.5</v>
      </c>
      <c r="V899">
        <v>1</v>
      </c>
      <c r="W899">
        <v>7</v>
      </c>
      <c r="X899">
        <v>65.5</v>
      </c>
      <c r="Y899">
        <v>0</v>
      </c>
      <c r="Z899">
        <v>3</v>
      </c>
      <c r="AA899">
        <v>18</v>
      </c>
    </row>
    <row r="900" spans="1:27" x14ac:dyDescent="0.25">
      <c r="A900" t="s">
        <v>879</v>
      </c>
      <c r="B900">
        <v>60</v>
      </c>
      <c r="C900">
        <v>8.7617999999999991</v>
      </c>
      <c r="D900" s="1">
        <v>4.2809999999999998E-7</v>
      </c>
      <c r="E900">
        <v>63</v>
      </c>
      <c r="G900">
        <v>38</v>
      </c>
      <c r="H900">
        <v>62</v>
      </c>
      <c r="I900">
        <v>507.5</v>
      </c>
      <c r="J900">
        <v>48</v>
      </c>
      <c r="K900">
        <v>59</v>
      </c>
      <c r="L900">
        <v>545.5</v>
      </c>
      <c r="M900">
        <v>6</v>
      </c>
      <c r="N900">
        <v>6</v>
      </c>
      <c r="O900">
        <v>83</v>
      </c>
      <c r="P900">
        <v>0</v>
      </c>
      <c r="Q900">
        <v>7</v>
      </c>
      <c r="R900">
        <v>41</v>
      </c>
      <c r="S900">
        <v>5</v>
      </c>
      <c r="T900">
        <v>5</v>
      </c>
      <c r="U900">
        <v>55.5</v>
      </c>
      <c r="V900">
        <v>7</v>
      </c>
      <c r="W900">
        <v>10</v>
      </c>
      <c r="X900">
        <v>64.5</v>
      </c>
      <c r="Y900">
        <v>2</v>
      </c>
      <c r="Z900">
        <v>4</v>
      </c>
      <c r="AA900">
        <v>12.5</v>
      </c>
    </row>
    <row r="901" spans="1:27" x14ac:dyDescent="0.25">
      <c r="A901" t="s">
        <v>880</v>
      </c>
      <c r="B901">
        <v>60.9</v>
      </c>
      <c r="C901">
        <v>8.7805999999999997</v>
      </c>
      <c r="D901" s="1">
        <v>4.277E-7</v>
      </c>
      <c r="E901">
        <v>63</v>
      </c>
      <c r="G901">
        <v>44.5</v>
      </c>
      <c r="H901">
        <v>64</v>
      </c>
      <c r="I901">
        <v>522.5</v>
      </c>
      <c r="J901">
        <v>68</v>
      </c>
      <c r="K901">
        <v>80</v>
      </c>
      <c r="L901">
        <v>585</v>
      </c>
      <c r="M901">
        <v>16</v>
      </c>
      <c r="N901">
        <v>5.5</v>
      </c>
      <c r="O901">
        <v>88</v>
      </c>
      <c r="P901">
        <v>3</v>
      </c>
      <c r="Q901">
        <v>5</v>
      </c>
      <c r="R901">
        <v>33.5</v>
      </c>
      <c r="S901">
        <v>3</v>
      </c>
      <c r="T901">
        <v>6</v>
      </c>
      <c r="U901">
        <v>57</v>
      </c>
      <c r="V901">
        <v>6</v>
      </c>
      <c r="W901">
        <v>8</v>
      </c>
      <c r="X901">
        <v>60.5</v>
      </c>
      <c r="Y901">
        <v>7</v>
      </c>
      <c r="Z901">
        <v>8</v>
      </c>
      <c r="AA901">
        <v>26.5</v>
      </c>
    </row>
    <row r="902" spans="1:27" x14ac:dyDescent="0.25">
      <c r="A902" t="s">
        <v>881</v>
      </c>
      <c r="B902">
        <v>60.9</v>
      </c>
      <c r="C902">
        <v>8.8015000000000008</v>
      </c>
      <c r="D902" s="1">
        <v>4.2730000000000002E-7</v>
      </c>
      <c r="E902">
        <v>63</v>
      </c>
      <c r="G902">
        <v>36</v>
      </c>
      <c r="H902">
        <v>76</v>
      </c>
      <c r="I902">
        <v>557.5</v>
      </c>
      <c r="J902">
        <v>56</v>
      </c>
      <c r="K902">
        <v>94</v>
      </c>
      <c r="L902">
        <v>607</v>
      </c>
      <c r="M902">
        <v>15</v>
      </c>
      <c r="N902">
        <v>12</v>
      </c>
      <c r="O902">
        <v>92</v>
      </c>
      <c r="P902">
        <v>2</v>
      </c>
      <c r="Q902">
        <v>4</v>
      </c>
      <c r="R902">
        <v>40.5</v>
      </c>
      <c r="S902">
        <v>8</v>
      </c>
      <c r="T902">
        <v>9</v>
      </c>
      <c r="U902">
        <v>64.5</v>
      </c>
      <c r="V902">
        <v>4</v>
      </c>
      <c r="W902">
        <v>1</v>
      </c>
      <c r="X902">
        <v>53</v>
      </c>
      <c r="Y902">
        <v>2</v>
      </c>
      <c r="Z902">
        <v>3</v>
      </c>
      <c r="AA902">
        <v>9</v>
      </c>
    </row>
    <row r="903" spans="1:27" x14ac:dyDescent="0.25">
      <c r="A903" t="s">
        <v>882</v>
      </c>
      <c r="B903">
        <v>60.9</v>
      </c>
      <c r="C903">
        <v>8.8214000000000006</v>
      </c>
      <c r="D903" s="1">
        <v>4.2660000000000002E-7</v>
      </c>
      <c r="E903">
        <v>63</v>
      </c>
      <c r="G903">
        <v>44</v>
      </c>
      <c r="H903">
        <v>64</v>
      </c>
      <c r="I903">
        <v>548.5</v>
      </c>
      <c r="J903">
        <v>66</v>
      </c>
      <c r="K903">
        <v>95</v>
      </c>
      <c r="L903">
        <v>630</v>
      </c>
      <c r="M903">
        <v>4</v>
      </c>
      <c r="N903">
        <v>11</v>
      </c>
      <c r="O903">
        <v>100</v>
      </c>
      <c r="P903">
        <v>4</v>
      </c>
      <c r="Q903">
        <v>4</v>
      </c>
      <c r="R903">
        <v>38.5</v>
      </c>
      <c r="S903">
        <v>8</v>
      </c>
      <c r="T903">
        <v>8</v>
      </c>
      <c r="U903">
        <v>59</v>
      </c>
      <c r="V903">
        <v>4</v>
      </c>
      <c r="W903">
        <v>6</v>
      </c>
      <c r="X903">
        <v>70.5</v>
      </c>
      <c r="Y903">
        <v>0</v>
      </c>
      <c r="Z903">
        <v>7</v>
      </c>
      <c r="AA903">
        <v>16</v>
      </c>
    </row>
    <row r="904" spans="1:27" x14ac:dyDescent="0.25">
      <c r="A904" t="s">
        <v>883</v>
      </c>
      <c r="B904">
        <v>60.9</v>
      </c>
      <c r="C904">
        <v>8.8407999999999998</v>
      </c>
      <c r="D904" s="1">
        <v>3.114E-7</v>
      </c>
      <c r="E904">
        <v>63</v>
      </c>
      <c r="G904">
        <v>35</v>
      </c>
      <c r="H904">
        <v>75</v>
      </c>
      <c r="I904">
        <v>528</v>
      </c>
      <c r="J904">
        <v>56</v>
      </c>
      <c r="K904">
        <v>107</v>
      </c>
      <c r="L904">
        <v>585</v>
      </c>
      <c r="M904">
        <v>3</v>
      </c>
      <c r="N904">
        <v>12</v>
      </c>
      <c r="O904">
        <v>99</v>
      </c>
      <c r="P904">
        <v>1</v>
      </c>
      <c r="Q904">
        <v>6</v>
      </c>
      <c r="R904">
        <v>33.5</v>
      </c>
      <c r="S904">
        <v>7</v>
      </c>
      <c r="T904">
        <v>9</v>
      </c>
      <c r="U904">
        <v>63.5</v>
      </c>
      <c r="V904">
        <v>3</v>
      </c>
      <c r="W904">
        <v>8</v>
      </c>
      <c r="X904">
        <v>64.5</v>
      </c>
      <c r="Y904">
        <v>1</v>
      </c>
      <c r="Z904">
        <v>7</v>
      </c>
      <c r="AA904">
        <v>17</v>
      </c>
    </row>
    <row r="905" spans="1:27" x14ac:dyDescent="0.25">
      <c r="A905" t="s">
        <v>884</v>
      </c>
      <c r="B905">
        <v>60.9</v>
      </c>
      <c r="C905">
        <v>8.8592999999999993</v>
      </c>
      <c r="D905" s="1">
        <v>4.2539999999999998E-7</v>
      </c>
      <c r="E905">
        <v>63</v>
      </c>
      <c r="G905">
        <v>34</v>
      </c>
      <c r="H905">
        <v>69</v>
      </c>
      <c r="I905">
        <v>543.5</v>
      </c>
      <c r="J905">
        <v>62</v>
      </c>
      <c r="K905">
        <v>105</v>
      </c>
      <c r="L905">
        <v>664</v>
      </c>
      <c r="M905">
        <v>9</v>
      </c>
      <c r="N905">
        <v>13</v>
      </c>
      <c r="O905">
        <v>109</v>
      </c>
      <c r="P905">
        <v>4</v>
      </c>
      <c r="Q905">
        <v>5</v>
      </c>
      <c r="R905">
        <v>42.5</v>
      </c>
      <c r="S905">
        <v>2</v>
      </c>
      <c r="T905">
        <v>6</v>
      </c>
      <c r="U905">
        <v>65.5</v>
      </c>
      <c r="V905">
        <v>6</v>
      </c>
      <c r="W905">
        <v>9</v>
      </c>
      <c r="X905">
        <v>67.5</v>
      </c>
      <c r="Y905">
        <v>4</v>
      </c>
      <c r="Z905">
        <v>3</v>
      </c>
      <c r="AA905">
        <v>29</v>
      </c>
    </row>
    <row r="906" spans="1:27" x14ac:dyDescent="0.25">
      <c r="A906" t="s">
        <v>885</v>
      </c>
      <c r="B906">
        <v>60</v>
      </c>
      <c r="C906">
        <v>8.8813999999999993</v>
      </c>
      <c r="D906" s="1">
        <v>4.2129999999999999E-7</v>
      </c>
      <c r="E906">
        <v>63</v>
      </c>
      <c r="G906">
        <v>37</v>
      </c>
      <c r="H906">
        <v>79</v>
      </c>
      <c r="I906">
        <v>562.5</v>
      </c>
      <c r="J906">
        <v>56</v>
      </c>
      <c r="K906">
        <v>119</v>
      </c>
      <c r="L906">
        <v>634.5</v>
      </c>
      <c r="M906">
        <v>13</v>
      </c>
      <c r="N906">
        <v>19</v>
      </c>
      <c r="O906">
        <v>109</v>
      </c>
      <c r="P906">
        <v>1</v>
      </c>
      <c r="Q906">
        <v>5</v>
      </c>
      <c r="R906">
        <v>38</v>
      </c>
      <c r="S906">
        <v>5</v>
      </c>
      <c r="T906">
        <v>4</v>
      </c>
      <c r="U906">
        <v>56.5</v>
      </c>
      <c r="V906">
        <v>2</v>
      </c>
      <c r="W906">
        <v>19</v>
      </c>
      <c r="X906">
        <v>68.5</v>
      </c>
      <c r="Y906">
        <v>5</v>
      </c>
      <c r="Z906">
        <v>4</v>
      </c>
      <c r="AA906">
        <v>21</v>
      </c>
    </row>
    <row r="907" spans="1:27" x14ac:dyDescent="0.25">
      <c r="A907" t="s">
        <v>886</v>
      </c>
      <c r="B907">
        <v>60.9</v>
      </c>
      <c r="C907">
        <v>8.9014000000000006</v>
      </c>
      <c r="D907" s="1">
        <v>4.1409999999999998E-7</v>
      </c>
      <c r="E907">
        <v>63</v>
      </c>
      <c r="G907">
        <v>42</v>
      </c>
      <c r="H907">
        <v>61</v>
      </c>
      <c r="I907">
        <v>569</v>
      </c>
      <c r="J907">
        <v>48</v>
      </c>
      <c r="K907">
        <v>86</v>
      </c>
      <c r="L907">
        <v>604</v>
      </c>
      <c r="M907">
        <v>7</v>
      </c>
      <c r="N907">
        <v>17</v>
      </c>
      <c r="O907">
        <v>112</v>
      </c>
      <c r="P907">
        <v>0</v>
      </c>
      <c r="Q907">
        <v>7</v>
      </c>
      <c r="R907">
        <v>31.5</v>
      </c>
      <c r="S907">
        <v>2</v>
      </c>
      <c r="T907">
        <v>12</v>
      </c>
      <c r="U907">
        <v>67.5</v>
      </c>
      <c r="V907">
        <v>5</v>
      </c>
      <c r="W907">
        <v>16</v>
      </c>
      <c r="X907">
        <v>63</v>
      </c>
      <c r="Y907">
        <v>2.5</v>
      </c>
      <c r="Z907">
        <v>3</v>
      </c>
      <c r="AA907">
        <v>24.5</v>
      </c>
    </row>
    <row r="908" spans="1:27" x14ac:dyDescent="0.25">
      <c r="A908" t="s">
        <v>887</v>
      </c>
      <c r="B908">
        <v>60.9</v>
      </c>
      <c r="C908">
        <v>8.9197000000000006</v>
      </c>
      <c r="D908" s="1">
        <v>4.066E-7</v>
      </c>
      <c r="E908">
        <v>63</v>
      </c>
      <c r="G908">
        <v>34</v>
      </c>
      <c r="H908">
        <v>63</v>
      </c>
      <c r="I908">
        <v>513</v>
      </c>
      <c r="J908">
        <v>50</v>
      </c>
      <c r="K908">
        <v>77</v>
      </c>
      <c r="L908">
        <v>597.5</v>
      </c>
      <c r="M908">
        <v>10</v>
      </c>
      <c r="N908">
        <v>14</v>
      </c>
      <c r="O908">
        <v>105.5</v>
      </c>
      <c r="P908">
        <v>2</v>
      </c>
      <c r="Q908">
        <v>2</v>
      </c>
      <c r="R908">
        <v>36</v>
      </c>
      <c r="S908">
        <v>2</v>
      </c>
      <c r="T908">
        <v>4</v>
      </c>
      <c r="U908">
        <v>65.5</v>
      </c>
      <c r="V908">
        <v>4</v>
      </c>
      <c r="W908">
        <v>9</v>
      </c>
      <c r="X908">
        <v>70</v>
      </c>
      <c r="Y908">
        <v>4.5</v>
      </c>
      <c r="Z908">
        <v>6</v>
      </c>
      <c r="AA908">
        <v>20.5</v>
      </c>
    </row>
    <row r="909" spans="1:27" x14ac:dyDescent="0.25">
      <c r="A909" t="s">
        <v>888</v>
      </c>
      <c r="B909">
        <v>60.9</v>
      </c>
      <c r="C909">
        <v>8.9413999999999998</v>
      </c>
      <c r="D909" s="1">
        <v>4.0330000000000002E-7</v>
      </c>
      <c r="E909">
        <v>63</v>
      </c>
      <c r="G909">
        <v>40</v>
      </c>
      <c r="H909">
        <v>76</v>
      </c>
      <c r="I909">
        <v>564</v>
      </c>
      <c r="J909">
        <v>41</v>
      </c>
      <c r="K909">
        <v>88</v>
      </c>
      <c r="L909">
        <v>670.5</v>
      </c>
      <c r="M909">
        <v>3</v>
      </c>
      <c r="N909">
        <v>21</v>
      </c>
      <c r="O909">
        <v>115.5</v>
      </c>
      <c r="P909">
        <v>1</v>
      </c>
      <c r="Q909">
        <v>8</v>
      </c>
      <c r="R909">
        <v>41</v>
      </c>
      <c r="S909">
        <v>5</v>
      </c>
      <c r="T909">
        <v>12</v>
      </c>
      <c r="U909">
        <v>69.5</v>
      </c>
      <c r="V909">
        <v>5</v>
      </c>
      <c r="W909">
        <v>10.5</v>
      </c>
      <c r="X909">
        <v>63.5</v>
      </c>
      <c r="Y909">
        <v>6</v>
      </c>
      <c r="Z909">
        <v>5</v>
      </c>
      <c r="AA909">
        <v>32.5</v>
      </c>
    </row>
    <row r="910" spans="1:27" x14ac:dyDescent="0.25">
      <c r="A910" t="s">
        <v>889</v>
      </c>
      <c r="B910">
        <v>60.9</v>
      </c>
      <c r="C910">
        <v>8.9600000000000009</v>
      </c>
      <c r="D910" s="1">
        <v>4.2549999999999999E-7</v>
      </c>
      <c r="E910">
        <v>63</v>
      </c>
      <c r="G910">
        <v>34</v>
      </c>
      <c r="H910">
        <v>67</v>
      </c>
      <c r="I910">
        <v>555.5</v>
      </c>
      <c r="J910">
        <v>48</v>
      </c>
      <c r="K910">
        <v>84</v>
      </c>
      <c r="L910">
        <v>603.5</v>
      </c>
      <c r="M910">
        <v>8</v>
      </c>
      <c r="N910">
        <v>15</v>
      </c>
      <c r="O910">
        <v>127.5</v>
      </c>
      <c r="P910">
        <v>0</v>
      </c>
      <c r="Q910">
        <v>2</v>
      </c>
      <c r="R910">
        <v>35</v>
      </c>
      <c r="S910">
        <v>3</v>
      </c>
      <c r="T910">
        <v>5</v>
      </c>
      <c r="U910">
        <v>59.5</v>
      </c>
      <c r="V910">
        <v>9</v>
      </c>
      <c r="W910">
        <v>12</v>
      </c>
      <c r="X910">
        <v>88</v>
      </c>
      <c r="Y910">
        <v>5</v>
      </c>
      <c r="Z910">
        <v>7.5</v>
      </c>
      <c r="AA910">
        <v>30</v>
      </c>
    </row>
    <row r="911" spans="1:27" x14ac:dyDescent="0.25">
      <c r="A911" t="s">
        <v>890</v>
      </c>
      <c r="B911">
        <v>60.9</v>
      </c>
      <c r="C911">
        <v>8.9769000000000005</v>
      </c>
      <c r="D911" s="1">
        <v>4.2510000000000001E-7</v>
      </c>
      <c r="E911">
        <v>63</v>
      </c>
      <c r="G911">
        <v>27</v>
      </c>
      <c r="H911">
        <v>70</v>
      </c>
      <c r="I911">
        <v>544.5</v>
      </c>
      <c r="J911">
        <v>47</v>
      </c>
      <c r="K911">
        <v>112.5</v>
      </c>
      <c r="L911">
        <v>686.5</v>
      </c>
      <c r="M911">
        <v>8</v>
      </c>
      <c r="N911">
        <v>13</v>
      </c>
      <c r="O911">
        <v>103</v>
      </c>
      <c r="P911">
        <v>2</v>
      </c>
      <c r="Q911">
        <v>6</v>
      </c>
      <c r="R911">
        <v>41</v>
      </c>
      <c r="S911">
        <v>5</v>
      </c>
      <c r="T911">
        <v>11</v>
      </c>
      <c r="U911">
        <v>65.5</v>
      </c>
      <c r="V911">
        <v>6</v>
      </c>
      <c r="W911">
        <v>5</v>
      </c>
      <c r="X911">
        <v>73</v>
      </c>
      <c r="Y911">
        <v>6</v>
      </c>
      <c r="Z911">
        <v>4</v>
      </c>
      <c r="AA911">
        <v>33</v>
      </c>
    </row>
    <row r="912" spans="1:27" x14ac:dyDescent="0.25">
      <c r="A912" t="s">
        <v>891</v>
      </c>
      <c r="B912">
        <v>60.9</v>
      </c>
      <c r="C912">
        <v>9.0006000000000004</v>
      </c>
      <c r="D912" s="1">
        <v>4.2510000000000001E-7</v>
      </c>
      <c r="E912">
        <v>63</v>
      </c>
      <c r="G912">
        <v>31</v>
      </c>
      <c r="H912">
        <v>75</v>
      </c>
      <c r="I912">
        <v>550.5</v>
      </c>
      <c r="J912">
        <v>50</v>
      </c>
      <c r="K912">
        <v>76</v>
      </c>
      <c r="L912">
        <v>642.5</v>
      </c>
      <c r="M912">
        <v>5</v>
      </c>
      <c r="N912">
        <v>10</v>
      </c>
      <c r="O912">
        <v>96.5</v>
      </c>
      <c r="P912">
        <v>1</v>
      </c>
      <c r="Q912">
        <v>5</v>
      </c>
      <c r="R912">
        <v>42.5</v>
      </c>
      <c r="S912">
        <v>3</v>
      </c>
      <c r="T912">
        <v>9</v>
      </c>
      <c r="U912">
        <v>48.5</v>
      </c>
      <c r="V912">
        <v>4</v>
      </c>
      <c r="W912">
        <v>5</v>
      </c>
      <c r="X912">
        <v>70.5</v>
      </c>
      <c r="Y912">
        <v>2.5</v>
      </c>
      <c r="Z912">
        <v>8</v>
      </c>
      <c r="AA912">
        <v>26</v>
      </c>
    </row>
    <row r="913" spans="1:27" x14ac:dyDescent="0.25">
      <c r="A913" t="s">
        <v>892</v>
      </c>
      <c r="B913">
        <v>60.9</v>
      </c>
      <c r="C913">
        <v>7.0006000000000004</v>
      </c>
      <c r="D913" s="1">
        <v>4.2520000000000002E-7</v>
      </c>
      <c r="E913">
        <v>63</v>
      </c>
      <c r="G913">
        <v>13</v>
      </c>
      <c r="H913">
        <v>11</v>
      </c>
      <c r="I913">
        <v>37</v>
      </c>
      <c r="J913">
        <v>1</v>
      </c>
      <c r="K913">
        <v>0</v>
      </c>
      <c r="L913">
        <v>2</v>
      </c>
      <c r="M913">
        <v>1</v>
      </c>
      <c r="N913">
        <v>0</v>
      </c>
      <c r="O913">
        <v>2</v>
      </c>
      <c r="P913">
        <v>0</v>
      </c>
      <c r="Q913">
        <v>0</v>
      </c>
      <c r="R913">
        <v>0</v>
      </c>
      <c r="S913">
        <v>1</v>
      </c>
      <c r="T913">
        <v>0</v>
      </c>
      <c r="U913">
        <v>3</v>
      </c>
      <c r="V913">
        <v>0</v>
      </c>
      <c r="W913">
        <v>0</v>
      </c>
      <c r="X913">
        <v>2</v>
      </c>
      <c r="Y913">
        <v>0</v>
      </c>
      <c r="Z913">
        <v>0</v>
      </c>
      <c r="AA913">
        <v>0</v>
      </c>
    </row>
    <row r="914" spans="1:27" x14ac:dyDescent="0.25">
      <c r="A914" t="s">
        <v>893</v>
      </c>
      <c r="B914">
        <v>60.9</v>
      </c>
      <c r="C914">
        <v>7.0212000000000003</v>
      </c>
      <c r="D914" s="1">
        <v>3.7860000000000002E-7</v>
      </c>
      <c r="E914">
        <v>63</v>
      </c>
      <c r="G914">
        <v>6</v>
      </c>
      <c r="H914">
        <v>11</v>
      </c>
      <c r="I914">
        <v>25</v>
      </c>
      <c r="J914">
        <v>1</v>
      </c>
      <c r="K914">
        <v>5</v>
      </c>
      <c r="L914">
        <v>10</v>
      </c>
      <c r="M914">
        <v>1</v>
      </c>
      <c r="N914">
        <v>0</v>
      </c>
      <c r="O914">
        <v>2</v>
      </c>
      <c r="P914">
        <v>0</v>
      </c>
      <c r="Q914">
        <v>0</v>
      </c>
      <c r="R914">
        <v>1</v>
      </c>
      <c r="S914">
        <v>0</v>
      </c>
      <c r="T914">
        <v>1</v>
      </c>
      <c r="U914">
        <v>2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0</v>
      </c>
    </row>
    <row r="915" spans="1:27" x14ac:dyDescent="0.25">
      <c r="A915" t="s">
        <v>894</v>
      </c>
      <c r="B915">
        <v>60.9</v>
      </c>
      <c r="C915">
        <v>7.0393999999999997</v>
      </c>
      <c r="D915" s="1">
        <v>4.2580000000000001E-7</v>
      </c>
      <c r="E915">
        <v>63</v>
      </c>
      <c r="G915">
        <v>20</v>
      </c>
      <c r="H915">
        <v>21</v>
      </c>
      <c r="I915">
        <v>70</v>
      </c>
      <c r="J915">
        <v>1</v>
      </c>
      <c r="K915">
        <v>3</v>
      </c>
      <c r="L915">
        <v>9</v>
      </c>
      <c r="M915">
        <v>1</v>
      </c>
      <c r="N915">
        <v>0</v>
      </c>
      <c r="O915">
        <v>2</v>
      </c>
      <c r="P915">
        <v>1</v>
      </c>
      <c r="Q915">
        <v>0</v>
      </c>
      <c r="R915">
        <v>1</v>
      </c>
      <c r="S915">
        <v>0</v>
      </c>
      <c r="T915">
        <v>1</v>
      </c>
      <c r="U915">
        <v>2</v>
      </c>
      <c r="V915">
        <v>0</v>
      </c>
      <c r="W915">
        <v>1</v>
      </c>
      <c r="X915">
        <v>1</v>
      </c>
      <c r="Y915">
        <v>0</v>
      </c>
      <c r="Z915">
        <v>0</v>
      </c>
      <c r="AA915">
        <v>0</v>
      </c>
    </row>
    <row r="916" spans="1:27" x14ac:dyDescent="0.25">
      <c r="A916" t="s">
        <v>895</v>
      </c>
      <c r="B916">
        <v>60</v>
      </c>
      <c r="C916">
        <v>7.0610999999999997</v>
      </c>
      <c r="D916" s="1">
        <v>4.2599999999999998E-7</v>
      </c>
      <c r="E916">
        <v>63</v>
      </c>
      <c r="G916">
        <v>18</v>
      </c>
      <c r="H916">
        <v>19</v>
      </c>
      <c r="I916">
        <v>61</v>
      </c>
      <c r="J916">
        <v>4</v>
      </c>
      <c r="K916">
        <v>4</v>
      </c>
      <c r="L916">
        <v>10</v>
      </c>
      <c r="M916">
        <v>0</v>
      </c>
      <c r="N916">
        <v>0</v>
      </c>
      <c r="O916">
        <v>0</v>
      </c>
      <c r="P916">
        <v>0</v>
      </c>
      <c r="Q916">
        <v>1</v>
      </c>
      <c r="R916">
        <v>2</v>
      </c>
      <c r="S916">
        <v>1</v>
      </c>
      <c r="T916">
        <v>0</v>
      </c>
      <c r="U916">
        <v>2</v>
      </c>
      <c r="V916">
        <v>0</v>
      </c>
      <c r="W916">
        <v>0</v>
      </c>
      <c r="X916">
        <v>2</v>
      </c>
      <c r="Y916">
        <v>0</v>
      </c>
      <c r="Z916">
        <v>0</v>
      </c>
      <c r="AA916">
        <v>0</v>
      </c>
    </row>
    <row r="917" spans="1:27" x14ac:dyDescent="0.25">
      <c r="A917" t="s">
        <v>896</v>
      </c>
      <c r="B917">
        <v>60.9</v>
      </c>
      <c r="C917">
        <v>7.0818000000000003</v>
      </c>
      <c r="D917" s="1">
        <v>4.2619999999999999E-7</v>
      </c>
      <c r="E917">
        <v>63</v>
      </c>
      <c r="G917">
        <v>17</v>
      </c>
      <c r="H917">
        <v>21</v>
      </c>
      <c r="I917">
        <v>61</v>
      </c>
      <c r="J917">
        <v>1</v>
      </c>
      <c r="K917">
        <v>7</v>
      </c>
      <c r="L917">
        <v>8</v>
      </c>
      <c r="M917">
        <v>0</v>
      </c>
      <c r="N917">
        <v>0</v>
      </c>
      <c r="O917">
        <v>1</v>
      </c>
      <c r="P917">
        <v>0</v>
      </c>
      <c r="Q917">
        <v>0</v>
      </c>
      <c r="R917">
        <v>0</v>
      </c>
      <c r="S917">
        <v>1</v>
      </c>
      <c r="T917">
        <v>0</v>
      </c>
      <c r="U917">
        <v>2</v>
      </c>
      <c r="V917">
        <v>0</v>
      </c>
      <c r="W917">
        <v>0</v>
      </c>
      <c r="X917">
        <v>1</v>
      </c>
      <c r="Y917">
        <v>0</v>
      </c>
      <c r="Z917">
        <v>0</v>
      </c>
      <c r="AA917">
        <v>0</v>
      </c>
    </row>
    <row r="918" spans="1:27" x14ac:dyDescent="0.25">
      <c r="A918" t="s">
        <v>897</v>
      </c>
      <c r="B918">
        <v>60.9</v>
      </c>
      <c r="C918">
        <v>7.0987999999999998</v>
      </c>
      <c r="D918" s="1">
        <v>4.2249999999999998E-7</v>
      </c>
      <c r="E918">
        <v>63</v>
      </c>
      <c r="G918">
        <v>15</v>
      </c>
      <c r="H918">
        <v>16</v>
      </c>
      <c r="I918">
        <v>54</v>
      </c>
      <c r="J918">
        <v>2</v>
      </c>
      <c r="K918">
        <v>2</v>
      </c>
      <c r="L918">
        <v>15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1</v>
      </c>
      <c r="T918">
        <v>0</v>
      </c>
      <c r="U918">
        <v>4</v>
      </c>
      <c r="V918">
        <v>0</v>
      </c>
      <c r="W918">
        <v>0</v>
      </c>
      <c r="X918">
        <v>1</v>
      </c>
      <c r="Y918">
        <v>0</v>
      </c>
      <c r="Z918">
        <v>0</v>
      </c>
      <c r="AA918">
        <v>0</v>
      </c>
    </row>
    <row r="919" spans="1:27" x14ac:dyDescent="0.25">
      <c r="A919" t="s">
        <v>898</v>
      </c>
      <c r="B919">
        <v>60.9</v>
      </c>
      <c r="C919">
        <v>7.1199000000000003</v>
      </c>
      <c r="D919" s="1">
        <v>4.2650000000000001E-7</v>
      </c>
      <c r="E919">
        <v>63</v>
      </c>
      <c r="G919">
        <v>13</v>
      </c>
      <c r="H919">
        <v>25</v>
      </c>
      <c r="I919">
        <v>67</v>
      </c>
      <c r="J919">
        <v>4</v>
      </c>
      <c r="K919">
        <v>3</v>
      </c>
      <c r="L919">
        <v>7</v>
      </c>
      <c r="M919">
        <v>1</v>
      </c>
      <c r="N919">
        <v>1</v>
      </c>
      <c r="O919">
        <v>3</v>
      </c>
      <c r="P919">
        <v>0</v>
      </c>
      <c r="Q919">
        <v>0</v>
      </c>
      <c r="R919">
        <v>0</v>
      </c>
      <c r="S919">
        <v>2</v>
      </c>
      <c r="T919">
        <v>1</v>
      </c>
      <c r="U919">
        <v>5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</row>
    <row r="920" spans="1:27" x14ac:dyDescent="0.25">
      <c r="A920" t="s">
        <v>899</v>
      </c>
      <c r="B920">
        <v>60.9</v>
      </c>
      <c r="C920">
        <v>7.1391999999999998</v>
      </c>
      <c r="D920" s="1">
        <v>3.7640000000000001E-7</v>
      </c>
      <c r="E920">
        <v>63</v>
      </c>
      <c r="G920">
        <v>9</v>
      </c>
      <c r="H920">
        <v>24</v>
      </c>
      <c r="I920">
        <v>77</v>
      </c>
      <c r="J920">
        <v>3</v>
      </c>
      <c r="K920">
        <v>3</v>
      </c>
      <c r="L920">
        <v>14</v>
      </c>
      <c r="M920">
        <v>0</v>
      </c>
      <c r="N920">
        <v>0</v>
      </c>
      <c r="O920">
        <v>2</v>
      </c>
      <c r="P920">
        <v>0</v>
      </c>
      <c r="Q920">
        <v>0</v>
      </c>
      <c r="R920">
        <v>1</v>
      </c>
      <c r="S920">
        <v>1</v>
      </c>
      <c r="T920">
        <v>1</v>
      </c>
      <c r="U920">
        <v>4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</row>
    <row r="921" spans="1:27" x14ac:dyDescent="0.25">
      <c r="A921" t="s">
        <v>900</v>
      </c>
      <c r="B921">
        <v>60.9</v>
      </c>
      <c r="C921">
        <v>7.1604999999999999</v>
      </c>
      <c r="D921" s="1">
        <v>4.2669999999999998E-7</v>
      </c>
      <c r="E921">
        <v>63</v>
      </c>
      <c r="G921">
        <v>10</v>
      </c>
      <c r="H921">
        <v>26</v>
      </c>
      <c r="I921">
        <v>67.5</v>
      </c>
      <c r="J921">
        <v>3</v>
      </c>
      <c r="K921">
        <v>4</v>
      </c>
      <c r="L921">
        <v>11</v>
      </c>
      <c r="M921">
        <v>0</v>
      </c>
      <c r="N921">
        <v>0</v>
      </c>
      <c r="O921">
        <v>1</v>
      </c>
      <c r="P921">
        <v>1</v>
      </c>
      <c r="Q921">
        <v>0</v>
      </c>
      <c r="R921">
        <v>1</v>
      </c>
      <c r="S921">
        <v>0</v>
      </c>
      <c r="T921">
        <v>0</v>
      </c>
      <c r="U921">
        <v>2</v>
      </c>
      <c r="V921">
        <v>0</v>
      </c>
      <c r="W921">
        <v>0</v>
      </c>
      <c r="X921">
        <v>1</v>
      </c>
      <c r="Y921">
        <v>0</v>
      </c>
      <c r="Z921">
        <v>0</v>
      </c>
      <c r="AA921">
        <v>0</v>
      </c>
    </row>
    <row r="922" spans="1:27" x14ac:dyDescent="0.25">
      <c r="A922" t="s">
        <v>901</v>
      </c>
      <c r="B922">
        <v>60.9</v>
      </c>
      <c r="C922">
        <v>7.18</v>
      </c>
      <c r="D922" s="1">
        <v>4.2679999999999998E-7</v>
      </c>
      <c r="E922">
        <v>63</v>
      </c>
      <c r="G922">
        <v>12</v>
      </c>
      <c r="H922">
        <v>27</v>
      </c>
      <c r="I922">
        <v>93</v>
      </c>
      <c r="J922">
        <v>3</v>
      </c>
      <c r="K922">
        <v>3</v>
      </c>
      <c r="L922">
        <v>14</v>
      </c>
      <c r="M922">
        <v>1</v>
      </c>
      <c r="N922">
        <v>0</v>
      </c>
      <c r="O922">
        <v>1</v>
      </c>
      <c r="P922">
        <v>0</v>
      </c>
      <c r="Q922">
        <v>0</v>
      </c>
      <c r="R922">
        <v>0</v>
      </c>
      <c r="S922">
        <v>1</v>
      </c>
      <c r="T922">
        <v>0</v>
      </c>
      <c r="U922">
        <v>2</v>
      </c>
      <c r="V922">
        <v>0</v>
      </c>
      <c r="W922">
        <v>1</v>
      </c>
      <c r="X922">
        <v>1</v>
      </c>
      <c r="Y922">
        <v>0</v>
      </c>
      <c r="Z922">
        <v>0</v>
      </c>
      <c r="AA922">
        <v>0</v>
      </c>
    </row>
    <row r="923" spans="1:27" x14ac:dyDescent="0.25">
      <c r="A923" t="s">
        <v>902</v>
      </c>
      <c r="B923">
        <v>60.9</v>
      </c>
      <c r="C923">
        <v>7.202</v>
      </c>
      <c r="D923" s="1">
        <v>4.2710000000000001E-7</v>
      </c>
      <c r="E923">
        <v>63</v>
      </c>
      <c r="G923">
        <v>11</v>
      </c>
      <c r="H923">
        <v>26</v>
      </c>
      <c r="I923">
        <v>87</v>
      </c>
      <c r="J923">
        <v>1</v>
      </c>
      <c r="K923">
        <v>6</v>
      </c>
      <c r="L923">
        <v>14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1</v>
      </c>
      <c r="T923">
        <v>2</v>
      </c>
      <c r="U923">
        <v>5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</row>
    <row r="924" spans="1:27" x14ac:dyDescent="0.25">
      <c r="A924" t="s">
        <v>903</v>
      </c>
      <c r="B924">
        <v>60</v>
      </c>
      <c r="C924">
        <v>7.2182000000000004</v>
      </c>
      <c r="D924" s="1">
        <v>4.27E-7</v>
      </c>
      <c r="E924">
        <v>63</v>
      </c>
      <c r="G924">
        <v>13</v>
      </c>
      <c r="H924">
        <v>24</v>
      </c>
      <c r="I924">
        <v>85</v>
      </c>
      <c r="J924">
        <v>0</v>
      </c>
      <c r="K924">
        <v>2</v>
      </c>
      <c r="L924">
        <v>13</v>
      </c>
      <c r="M924">
        <v>0</v>
      </c>
      <c r="N924">
        <v>2</v>
      </c>
      <c r="O924">
        <v>4</v>
      </c>
      <c r="P924">
        <v>0</v>
      </c>
      <c r="Q924">
        <v>0</v>
      </c>
      <c r="R924">
        <v>2</v>
      </c>
      <c r="S924">
        <v>2</v>
      </c>
      <c r="T924">
        <v>2</v>
      </c>
      <c r="U924">
        <v>5</v>
      </c>
      <c r="V924">
        <v>0</v>
      </c>
      <c r="W924">
        <v>1</v>
      </c>
      <c r="X924">
        <v>2</v>
      </c>
      <c r="Y924">
        <v>0</v>
      </c>
      <c r="Z924">
        <v>1</v>
      </c>
      <c r="AA924">
        <v>1</v>
      </c>
    </row>
    <row r="925" spans="1:27" x14ac:dyDescent="0.25">
      <c r="A925" t="s">
        <v>904</v>
      </c>
      <c r="B925">
        <v>60</v>
      </c>
      <c r="C925">
        <v>7.2411000000000003</v>
      </c>
      <c r="D925" s="1">
        <v>4.2570000000000001E-7</v>
      </c>
      <c r="E925">
        <v>63</v>
      </c>
      <c r="G925">
        <v>13</v>
      </c>
      <c r="H925">
        <v>20</v>
      </c>
      <c r="I925">
        <v>100</v>
      </c>
      <c r="J925">
        <v>4</v>
      </c>
      <c r="K925">
        <v>11</v>
      </c>
      <c r="L925">
        <v>16</v>
      </c>
      <c r="M925">
        <v>0</v>
      </c>
      <c r="N925">
        <v>1</v>
      </c>
      <c r="O925">
        <v>3</v>
      </c>
      <c r="P925">
        <v>1</v>
      </c>
      <c r="Q925">
        <v>1</v>
      </c>
      <c r="R925">
        <v>3</v>
      </c>
      <c r="S925">
        <v>0</v>
      </c>
      <c r="T925">
        <v>0</v>
      </c>
      <c r="U925">
        <v>3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1</v>
      </c>
    </row>
    <row r="926" spans="1:27" x14ac:dyDescent="0.25">
      <c r="A926" t="s">
        <v>905</v>
      </c>
      <c r="B926">
        <v>60.9</v>
      </c>
      <c r="C926">
        <v>7.2606000000000002</v>
      </c>
      <c r="D926" s="1">
        <v>3.9449999999999999E-7</v>
      </c>
      <c r="E926">
        <v>63</v>
      </c>
      <c r="G926">
        <v>20</v>
      </c>
      <c r="H926">
        <v>20</v>
      </c>
      <c r="I926">
        <v>98</v>
      </c>
      <c r="J926">
        <v>2</v>
      </c>
      <c r="K926">
        <v>6</v>
      </c>
      <c r="L926">
        <v>12</v>
      </c>
      <c r="M926">
        <v>0</v>
      </c>
      <c r="N926">
        <v>2</v>
      </c>
      <c r="O926">
        <v>6</v>
      </c>
      <c r="P926">
        <v>0</v>
      </c>
      <c r="Q926">
        <v>1</v>
      </c>
      <c r="R926">
        <v>0.5</v>
      </c>
      <c r="S926">
        <v>2</v>
      </c>
      <c r="T926">
        <v>0</v>
      </c>
      <c r="U926">
        <v>6</v>
      </c>
      <c r="V926">
        <v>0</v>
      </c>
      <c r="W926">
        <v>0</v>
      </c>
      <c r="X926">
        <v>2</v>
      </c>
      <c r="Y926">
        <v>0</v>
      </c>
      <c r="Z926">
        <v>0</v>
      </c>
      <c r="AA926">
        <v>0</v>
      </c>
    </row>
    <row r="927" spans="1:27" x14ac:dyDescent="0.25">
      <c r="A927" t="s">
        <v>906</v>
      </c>
      <c r="B927">
        <v>60.9</v>
      </c>
      <c r="C927">
        <v>7.2815000000000003</v>
      </c>
      <c r="D927" s="1">
        <v>4.2710000000000001E-7</v>
      </c>
      <c r="E927">
        <v>63</v>
      </c>
      <c r="G927">
        <v>13</v>
      </c>
      <c r="H927">
        <v>24</v>
      </c>
      <c r="I927">
        <v>103</v>
      </c>
      <c r="J927">
        <v>3</v>
      </c>
      <c r="K927">
        <v>4</v>
      </c>
      <c r="L927">
        <v>18</v>
      </c>
      <c r="M927">
        <v>1</v>
      </c>
      <c r="N927">
        <v>3</v>
      </c>
      <c r="O927">
        <v>6.5</v>
      </c>
      <c r="P927">
        <v>0</v>
      </c>
      <c r="Q927">
        <v>0</v>
      </c>
      <c r="R927">
        <v>1</v>
      </c>
      <c r="S927">
        <v>1</v>
      </c>
      <c r="T927">
        <v>1</v>
      </c>
      <c r="U927">
        <v>4</v>
      </c>
      <c r="V927">
        <v>1</v>
      </c>
      <c r="W927">
        <v>0</v>
      </c>
      <c r="X927">
        <v>3</v>
      </c>
      <c r="Y927">
        <v>0</v>
      </c>
      <c r="Z927">
        <v>0</v>
      </c>
      <c r="AA927">
        <v>0</v>
      </c>
    </row>
    <row r="928" spans="1:27" x14ac:dyDescent="0.25">
      <c r="A928" t="s">
        <v>907</v>
      </c>
      <c r="B928">
        <v>60.9</v>
      </c>
      <c r="C928">
        <v>7.3003</v>
      </c>
      <c r="D928" s="1">
        <v>4.1320000000000002E-7</v>
      </c>
      <c r="E928">
        <v>63</v>
      </c>
      <c r="G928">
        <v>17</v>
      </c>
      <c r="H928">
        <v>26</v>
      </c>
      <c r="I928">
        <v>114.5</v>
      </c>
      <c r="J928">
        <v>5</v>
      </c>
      <c r="K928">
        <v>1</v>
      </c>
      <c r="L928">
        <v>16</v>
      </c>
      <c r="M928">
        <v>0</v>
      </c>
      <c r="N928">
        <v>0</v>
      </c>
      <c r="O928">
        <v>4</v>
      </c>
      <c r="P928">
        <v>0</v>
      </c>
      <c r="Q928">
        <v>0</v>
      </c>
      <c r="R928">
        <v>-1</v>
      </c>
      <c r="S928">
        <v>1</v>
      </c>
      <c r="T928">
        <v>0</v>
      </c>
      <c r="U928">
        <v>6</v>
      </c>
      <c r="V928">
        <v>1</v>
      </c>
      <c r="W928">
        <v>0</v>
      </c>
      <c r="X928">
        <v>1.5</v>
      </c>
      <c r="Y928">
        <v>0</v>
      </c>
      <c r="Z928">
        <v>0</v>
      </c>
      <c r="AA928">
        <v>0</v>
      </c>
    </row>
    <row r="929" spans="1:27" x14ac:dyDescent="0.25">
      <c r="A929" t="s">
        <v>908</v>
      </c>
      <c r="B929">
        <v>60.9</v>
      </c>
      <c r="C929">
        <v>7.3211000000000004</v>
      </c>
      <c r="D929" s="1">
        <v>3.0100000000000001E-7</v>
      </c>
      <c r="E929">
        <v>63</v>
      </c>
      <c r="G929">
        <v>19</v>
      </c>
      <c r="H929">
        <v>22</v>
      </c>
      <c r="I929">
        <v>116</v>
      </c>
      <c r="J929">
        <v>3</v>
      </c>
      <c r="K929">
        <v>2</v>
      </c>
      <c r="L929">
        <v>18</v>
      </c>
      <c r="M929">
        <v>1</v>
      </c>
      <c r="N929">
        <v>1</v>
      </c>
      <c r="O929">
        <v>3</v>
      </c>
      <c r="P929">
        <v>1</v>
      </c>
      <c r="Q929">
        <v>0</v>
      </c>
      <c r="R929">
        <v>2</v>
      </c>
      <c r="S929">
        <v>0</v>
      </c>
      <c r="T929">
        <v>1</v>
      </c>
      <c r="U929">
        <v>5</v>
      </c>
      <c r="V929">
        <v>0</v>
      </c>
      <c r="W929">
        <v>0</v>
      </c>
      <c r="X929">
        <v>1</v>
      </c>
      <c r="Y929">
        <v>0</v>
      </c>
      <c r="Z929">
        <v>1</v>
      </c>
      <c r="AA929">
        <v>1</v>
      </c>
    </row>
    <row r="930" spans="1:27" x14ac:dyDescent="0.25">
      <c r="A930" t="s">
        <v>909</v>
      </c>
      <c r="B930">
        <v>60.9</v>
      </c>
      <c r="C930">
        <v>7.3422000000000001</v>
      </c>
      <c r="D930" s="1">
        <v>3.8509999999999997E-7</v>
      </c>
      <c r="E930">
        <v>63</v>
      </c>
      <c r="G930">
        <v>19</v>
      </c>
      <c r="H930">
        <v>27</v>
      </c>
      <c r="I930">
        <v>106</v>
      </c>
      <c r="J930">
        <v>3</v>
      </c>
      <c r="K930">
        <v>3</v>
      </c>
      <c r="L930">
        <v>12</v>
      </c>
      <c r="M930">
        <v>0</v>
      </c>
      <c r="N930">
        <v>1</v>
      </c>
      <c r="O930">
        <v>2</v>
      </c>
      <c r="P930">
        <v>0</v>
      </c>
      <c r="Q930">
        <v>1</v>
      </c>
      <c r="R930">
        <v>2</v>
      </c>
      <c r="S930">
        <v>1</v>
      </c>
      <c r="T930">
        <v>2</v>
      </c>
      <c r="U930">
        <v>6</v>
      </c>
      <c r="V930">
        <v>0</v>
      </c>
      <c r="W930">
        <v>1</v>
      </c>
      <c r="X930">
        <v>1</v>
      </c>
      <c r="Y930">
        <v>0</v>
      </c>
      <c r="Z930">
        <v>1</v>
      </c>
      <c r="AA930">
        <v>1</v>
      </c>
    </row>
    <row r="931" spans="1:27" x14ac:dyDescent="0.25">
      <c r="A931" t="s">
        <v>910</v>
      </c>
      <c r="B931">
        <v>60.9</v>
      </c>
      <c r="C931">
        <v>7.3605999999999998</v>
      </c>
      <c r="D931" s="1">
        <v>3.1699999999999999E-7</v>
      </c>
      <c r="E931">
        <v>63</v>
      </c>
      <c r="G931">
        <v>12</v>
      </c>
      <c r="H931">
        <v>15</v>
      </c>
      <c r="I931">
        <v>105</v>
      </c>
      <c r="J931">
        <v>3</v>
      </c>
      <c r="K931">
        <v>4</v>
      </c>
      <c r="L931">
        <v>19</v>
      </c>
      <c r="M931">
        <v>1</v>
      </c>
      <c r="N931">
        <v>1</v>
      </c>
      <c r="O931">
        <v>9</v>
      </c>
      <c r="P931">
        <v>0</v>
      </c>
      <c r="Q931">
        <v>1</v>
      </c>
      <c r="R931">
        <v>3</v>
      </c>
      <c r="S931">
        <v>1</v>
      </c>
      <c r="T931">
        <v>2</v>
      </c>
      <c r="U931">
        <v>5</v>
      </c>
      <c r="V931">
        <v>0</v>
      </c>
      <c r="W931">
        <v>1</v>
      </c>
      <c r="X931">
        <v>1</v>
      </c>
      <c r="Y931">
        <v>1</v>
      </c>
      <c r="Z931">
        <v>0</v>
      </c>
      <c r="AA931">
        <v>1</v>
      </c>
    </row>
    <row r="932" spans="1:27" x14ac:dyDescent="0.25">
      <c r="A932" t="s">
        <v>911</v>
      </c>
      <c r="B932">
        <v>60.9</v>
      </c>
      <c r="C932">
        <v>7.3769999999999998</v>
      </c>
      <c r="D932" s="1">
        <v>4.2599999999999998E-7</v>
      </c>
      <c r="E932">
        <v>63</v>
      </c>
      <c r="G932">
        <v>17</v>
      </c>
      <c r="H932">
        <v>24</v>
      </c>
      <c r="I932">
        <v>114.5</v>
      </c>
      <c r="J932">
        <v>4</v>
      </c>
      <c r="K932">
        <v>4</v>
      </c>
      <c r="L932">
        <v>13</v>
      </c>
      <c r="M932">
        <v>0</v>
      </c>
      <c r="N932">
        <v>0</v>
      </c>
      <c r="O932">
        <v>3</v>
      </c>
      <c r="P932">
        <v>1</v>
      </c>
      <c r="Q932">
        <v>1</v>
      </c>
      <c r="R932">
        <v>4</v>
      </c>
      <c r="S932">
        <v>0</v>
      </c>
      <c r="T932">
        <v>1</v>
      </c>
      <c r="U932">
        <v>5</v>
      </c>
      <c r="V932">
        <v>1</v>
      </c>
      <c r="W932">
        <v>0</v>
      </c>
      <c r="X932">
        <v>2</v>
      </c>
      <c r="Y932">
        <v>0</v>
      </c>
      <c r="Z932">
        <v>0</v>
      </c>
      <c r="AA932">
        <v>1</v>
      </c>
    </row>
    <row r="933" spans="1:27" x14ac:dyDescent="0.25">
      <c r="A933" t="s">
        <v>912</v>
      </c>
      <c r="B933">
        <v>60.9</v>
      </c>
      <c r="C933">
        <v>7.3990999999999998</v>
      </c>
      <c r="D933" s="1">
        <v>4.101E-7</v>
      </c>
      <c r="E933">
        <v>63</v>
      </c>
      <c r="G933">
        <v>14</v>
      </c>
      <c r="H933">
        <v>26</v>
      </c>
      <c r="I933">
        <v>132</v>
      </c>
      <c r="J933">
        <v>3</v>
      </c>
      <c r="K933">
        <v>6</v>
      </c>
      <c r="L933">
        <v>17</v>
      </c>
      <c r="M933">
        <v>0</v>
      </c>
      <c r="N933">
        <v>2</v>
      </c>
      <c r="O933">
        <v>7</v>
      </c>
      <c r="P933">
        <v>1</v>
      </c>
      <c r="Q933">
        <v>0</v>
      </c>
      <c r="R933">
        <v>1</v>
      </c>
      <c r="S933">
        <v>0</v>
      </c>
      <c r="T933">
        <v>2</v>
      </c>
      <c r="U933">
        <v>7</v>
      </c>
      <c r="V933">
        <v>0</v>
      </c>
      <c r="W933">
        <v>1</v>
      </c>
      <c r="X933">
        <v>1</v>
      </c>
      <c r="Y933">
        <v>0</v>
      </c>
      <c r="Z933">
        <v>0</v>
      </c>
      <c r="AA933">
        <v>0</v>
      </c>
    </row>
    <row r="934" spans="1:27" x14ac:dyDescent="0.25">
      <c r="A934" t="s">
        <v>913</v>
      </c>
      <c r="B934">
        <v>60</v>
      </c>
      <c r="C934">
        <v>7.4184000000000001</v>
      </c>
      <c r="D934" s="1">
        <v>3.5950000000000001E-7</v>
      </c>
      <c r="E934">
        <v>63</v>
      </c>
      <c r="G934">
        <v>14</v>
      </c>
      <c r="H934">
        <v>24</v>
      </c>
      <c r="I934">
        <v>123</v>
      </c>
      <c r="J934">
        <v>2</v>
      </c>
      <c r="K934">
        <v>8</v>
      </c>
      <c r="L934">
        <v>19</v>
      </c>
      <c r="M934">
        <v>1</v>
      </c>
      <c r="N934">
        <v>2</v>
      </c>
      <c r="O934">
        <v>6</v>
      </c>
      <c r="P934">
        <v>0</v>
      </c>
      <c r="Q934">
        <v>0</v>
      </c>
      <c r="R934">
        <v>0.5</v>
      </c>
      <c r="S934">
        <v>0</v>
      </c>
      <c r="T934">
        <v>2</v>
      </c>
      <c r="U934">
        <v>7</v>
      </c>
      <c r="V934">
        <v>0</v>
      </c>
      <c r="W934">
        <v>1</v>
      </c>
      <c r="X934">
        <v>3</v>
      </c>
      <c r="Y934">
        <v>0</v>
      </c>
      <c r="Z934">
        <v>1</v>
      </c>
      <c r="AA934">
        <v>1</v>
      </c>
    </row>
    <row r="935" spans="1:27" x14ac:dyDescent="0.25">
      <c r="A935" t="s">
        <v>914</v>
      </c>
      <c r="B935">
        <v>60.9</v>
      </c>
      <c r="C935">
        <v>7.4409000000000001</v>
      </c>
      <c r="D935" s="1">
        <v>4.2829999999999999E-7</v>
      </c>
      <c r="E935">
        <v>63</v>
      </c>
      <c r="G935">
        <v>15</v>
      </c>
      <c r="H935">
        <v>13</v>
      </c>
      <c r="I935">
        <v>114</v>
      </c>
      <c r="J935">
        <v>5</v>
      </c>
      <c r="K935">
        <v>4</v>
      </c>
      <c r="L935">
        <v>22</v>
      </c>
      <c r="M935">
        <v>0</v>
      </c>
      <c r="N935">
        <v>0</v>
      </c>
      <c r="O935">
        <v>1</v>
      </c>
      <c r="P935">
        <v>0</v>
      </c>
      <c r="Q935">
        <v>0</v>
      </c>
      <c r="R935">
        <v>3</v>
      </c>
      <c r="S935">
        <v>2</v>
      </c>
      <c r="T935">
        <v>3</v>
      </c>
      <c r="U935">
        <v>11</v>
      </c>
      <c r="V935">
        <v>0</v>
      </c>
      <c r="W935">
        <v>0</v>
      </c>
      <c r="X935">
        <v>1</v>
      </c>
      <c r="Y935">
        <v>0</v>
      </c>
      <c r="Z935">
        <v>0</v>
      </c>
      <c r="AA935">
        <v>0</v>
      </c>
    </row>
    <row r="936" spans="1:27" x14ac:dyDescent="0.25">
      <c r="A936" t="s">
        <v>915</v>
      </c>
      <c r="B936">
        <v>60.9</v>
      </c>
      <c r="C936">
        <v>7.4581999999999997</v>
      </c>
      <c r="D936" s="1">
        <v>3.8420000000000001E-7</v>
      </c>
      <c r="E936">
        <v>63</v>
      </c>
      <c r="G936">
        <v>14</v>
      </c>
      <c r="H936">
        <v>20</v>
      </c>
      <c r="I936">
        <v>126</v>
      </c>
      <c r="J936">
        <v>3</v>
      </c>
      <c r="K936">
        <v>4</v>
      </c>
      <c r="L936">
        <v>21</v>
      </c>
      <c r="M936">
        <v>1</v>
      </c>
      <c r="N936">
        <v>1</v>
      </c>
      <c r="O936">
        <v>5</v>
      </c>
      <c r="P936">
        <v>0</v>
      </c>
      <c r="Q936">
        <v>1</v>
      </c>
      <c r="R936">
        <v>2</v>
      </c>
      <c r="S936">
        <v>3</v>
      </c>
      <c r="T936">
        <v>1</v>
      </c>
      <c r="U936">
        <v>9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</row>
    <row r="937" spans="1:27" x14ac:dyDescent="0.25">
      <c r="A937" t="s">
        <v>916</v>
      </c>
      <c r="B937">
        <v>60.9</v>
      </c>
      <c r="C937">
        <v>7.4813000000000001</v>
      </c>
      <c r="D937" s="1">
        <v>4.2819999999999998E-7</v>
      </c>
      <c r="E937">
        <v>63</v>
      </c>
      <c r="G937">
        <v>12</v>
      </c>
      <c r="H937">
        <v>21</v>
      </c>
      <c r="I937">
        <v>142</v>
      </c>
      <c r="J937">
        <v>2</v>
      </c>
      <c r="K937">
        <v>2</v>
      </c>
      <c r="L937">
        <v>20</v>
      </c>
      <c r="M937">
        <v>0</v>
      </c>
      <c r="N937">
        <v>0</v>
      </c>
      <c r="O937">
        <v>1</v>
      </c>
      <c r="P937">
        <v>1</v>
      </c>
      <c r="Q937">
        <v>0</v>
      </c>
      <c r="R937">
        <v>2</v>
      </c>
      <c r="S937">
        <v>0</v>
      </c>
      <c r="T937">
        <v>1</v>
      </c>
      <c r="U937">
        <v>4</v>
      </c>
      <c r="V937">
        <v>1</v>
      </c>
      <c r="W937">
        <v>0</v>
      </c>
      <c r="X937">
        <v>4</v>
      </c>
      <c r="Y937">
        <v>0</v>
      </c>
      <c r="Z937">
        <v>0</v>
      </c>
      <c r="AA937">
        <v>1</v>
      </c>
    </row>
    <row r="938" spans="1:27" x14ac:dyDescent="0.25">
      <c r="A938" t="s">
        <v>917</v>
      </c>
      <c r="B938">
        <v>60.9</v>
      </c>
      <c r="C938">
        <v>7.5008999999999997</v>
      </c>
      <c r="D938" s="1">
        <v>4.2829999999999999E-7</v>
      </c>
      <c r="E938">
        <v>63</v>
      </c>
      <c r="G938">
        <v>16</v>
      </c>
      <c r="H938">
        <v>34</v>
      </c>
      <c r="I938">
        <v>128</v>
      </c>
      <c r="J938">
        <v>7</v>
      </c>
      <c r="K938">
        <v>6</v>
      </c>
      <c r="L938">
        <v>27</v>
      </c>
      <c r="M938">
        <v>1</v>
      </c>
      <c r="N938">
        <v>1</v>
      </c>
      <c r="O938">
        <v>7</v>
      </c>
      <c r="P938">
        <v>0</v>
      </c>
      <c r="Q938">
        <v>0</v>
      </c>
      <c r="R938">
        <v>1.5</v>
      </c>
      <c r="S938">
        <v>0</v>
      </c>
      <c r="T938">
        <v>0</v>
      </c>
      <c r="U938">
        <v>3</v>
      </c>
      <c r="V938">
        <v>0</v>
      </c>
      <c r="W938">
        <v>0</v>
      </c>
      <c r="X938">
        <v>1</v>
      </c>
      <c r="Y938">
        <v>0</v>
      </c>
      <c r="Z938">
        <v>0</v>
      </c>
      <c r="AA938">
        <v>0</v>
      </c>
    </row>
    <row r="939" spans="1:27" x14ac:dyDescent="0.25">
      <c r="A939" t="s">
        <v>918</v>
      </c>
      <c r="B939">
        <v>60.9</v>
      </c>
      <c r="C939">
        <v>7.5220000000000002</v>
      </c>
      <c r="D939" s="1">
        <v>3.559E-7</v>
      </c>
      <c r="E939">
        <v>63</v>
      </c>
      <c r="G939">
        <v>10</v>
      </c>
      <c r="H939">
        <v>22</v>
      </c>
      <c r="I939">
        <v>145</v>
      </c>
      <c r="J939">
        <v>4</v>
      </c>
      <c r="K939">
        <v>7</v>
      </c>
      <c r="L939">
        <v>38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3</v>
      </c>
      <c r="S939">
        <v>1</v>
      </c>
      <c r="T939">
        <v>1</v>
      </c>
      <c r="U939">
        <v>7</v>
      </c>
      <c r="V939">
        <v>4</v>
      </c>
      <c r="W939">
        <v>0</v>
      </c>
      <c r="X939">
        <v>7</v>
      </c>
      <c r="Y939">
        <v>0</v>
      </c>
      <c r="Z939">
        <v>0</v>
      </c>
      <c r="AA939">
        <v>0</v>
      </c>
    </row>
    <row r="940" spans="1:27" x14ac:dyDescent="0.25">
      <c r="A940" t="s">
        <v>919</v>
      </c>
      <c r="B940">
        <v>60</v>
      </c>
      <c r="C940">
        <v>7.54</v>
      </c>
      <c r="D940" s="1">
        <v>3.3850000000000002E-7</v>
      </c>
      <c r="E940">
        <v>63</v>
      </c>
      <c r="G940">
        <v>20</v>
      </c>
      <c r="H940">
        <v>28</v>
      </c>
      <c r="I940">
        <v>150</v>
      </c>
      <c r="J940">
        <v>10</v>
      </c>
      <c r="K940">
        <v>7</v>
      </c>
      <c r="L940">
        <v>35.5</v>
      </c>
      <c r="M940">
        <v>1</v>
      </c>
      <c r="N940">
        <v>1</v>
      </c>
      <c r="O940">
        <v>5</v>
      </c>
      <c r="P940">
        <v>0</v>
      </c>
      <c r="Q940">
        <v>2</v>
      </c>
      <c r="R940">
        <v>3</v>
      </c>
      <c r="S940">
        <v>0</v>
      </c>
      <c r="T940">
        <v>1</v>
      </c>
      <c r="U940">
        <v>5.5</v>
      </c>
      <c r="V940">
        <v>2</v>
      </c>
      <c r="W940">
        <v>3</v>
      </c>
      <c r="X940">
        <v>8</v>
      </c>
      <c r="Y940">
        <v>0</v>
      </c>
      <c r="Z940">
        <v>0</v>
      </c>
      <c r="AA940">
        <v>-0.5</v>
      </c>
    </row>
    <row r="941" spans="1:27" x14ac:dyDescent="0.25">
      <c r="A941" t="s">
        <v>920</v>
      </c>
      <c r="B941">
        <v>60.9</v>
      </c>
      <c r="C941">
        <v>7.56</v>
      </c>
      <c r="D941" s="1">
        <v>4.2039999999999998E-7</v>
      </c>
      <c r="E941">
        <v>63</v>
      </c>
      <c r="G941">
        <v>13</v>
      </c>
      <c r="H941">
        <v>23</v>
      </c>
      <c r="I941">
        <v>138</v>
      </c>
      <c r="J941">
        <v>9</v>
      </c>
      <c r="K941">
        <v>13</v>
      </c>
      <c r="L941">
        <v>42</v>
      </c>
      <c r="M941">
        <v>3</v>
      </c>
      <c r="N941">
        <v>1</v>
      </c>
      <c r="O941">
        <v>6</v>
      </c>
      <c r="P941">
        <v>0</v>
      </c>
      <c r="Q941">
        <v>1</v>
      </c>
      <c r="R941">
        <v>3</v>
      </c>
      <c r="S941">
        <v>0</v>
      </c>
      <c r="T941">
        <v>3</v>
      </c>
      <c r="U941">
        <v>13</v>
      </c>
      <c r="V941">
        <v>1</v>
      </c>
      <c r="W941">
        <v>0</v>
      </c>
      <c r="X941">
        <v>3</v>
      </c>
      <c r="Y941">
        <v>0</v>
      </c>
      <c r="Z941">
        <v>0</v>
      </c>
      <c r="AA941">
        <v>0</v>
      </c>
    </row>
    <row r="942" spans="1:27" x14ac:dyDescent="0.25">
      <c r="A942" t="s">
        <v>921</v>
      </c>
      <c r="B942">
        <v>60.9</v>
      </c>
      <c r="C942">
        <v>7.5804999999999998</v>
      </c>
      <c r="D942" s="1">
        <v>3.5059999999999998E-7</v>
      </c>
      <c r="E942">
        <v>63</v>
      </c>
      <c r="G942">
        <v>16</v>
      </c>
      <c r="H942">
        <v>21</v>
      </c>
      <c r="I942">
        <v>153</v>
      </c>
      <c r="J942">
        <v>7</v>
      </c>
      <c r="K942">
        <v>12</v>
      </c>
      <c r="L942">
        <v>42</v>
      </c>
      <c r="M942">
        <v>0</v>
      </c>
      <c r="N942">
        <v>1</v>
      </c>
      <c r="O942">
        <v>2</v>
      </c>
      <c r="P942">
        <v>1</v>
      </c>
      <c r="Q942">
        <v>0</v>
      </c>
      <c r="R942">
        <v>3</v>
      </c>
      <c r="S942">
        <v>0</v>
      </c>
      <c r="T942">
        <v>1</v>
      </c>
      <c r="U942">
        <v>7</v>
      </c>
      <c r="V942">
        <v>3</v>
      </c>
      <c r="W942">
        <v>3</v>
      </c>
      <c r="X942">
        <v>9</v>
      </c>
      <c r="Y942">
        <v>0</v>
      </c>
      <c r="Z942">
        <v>0</v>
      </c>
      <c r="AA942">
        <v>0</v>
      </c>
    </row>
    <row r="943" spans="1:27" x14ac:dyDescent="0.25">
      <c r="A943" t="s">
        <v>922</v>
      </c>
      <c r="B943">
        <v>60.9</v>
      </c>
      <c r="C943">
        <v>7.5994999999999999</v>
      </c>
      <c r="D943" s="1">
        <v>3.6329999999999998E-7</v>
      </c>
      <c r="E943">
        <v>63</v>
      </c>
      <c r="G943">
        <v>19</v>
      </c>
      <c r="H943">
        <v>20</v>
      </c>
      <c r="I943">
        <v>137</v>
      </c>
      <c r="J943">
        <v>9</v>
      </c>
      <c r="K943">
        <v>11</v>
      </c>
      <c r="L943">
        <v>43</v>
      </c>
      <c r="M943">
        <v>0</v>
      </c>
      <c r="N943">
        <v>1</v>
      </c>
      <c r="O943">
        <v>4</v>
      </c>
      <c r="P943">
        <v>2</v>
      </c>
      <c r="Q943">
        <v>2</v>
      </c>
      <c r="R943">
        <v>5</v>
      </c>
      <c r="S943">
        <v>1</v>
      </c>
      <c r="T943">
        <v>2</v>
      </c>
      <c r="U943">
        <v>14</v>
      </c>
      <c r="V943">
        <v>2</v>
      </c>
      <c r="W943">
        <v>2</v>
      </c>
      <c r="X943">
        <v>8</v>
      </c>
      <c r="Y943">
        <v>0</v>
      </c>
      <c r="Z943">
        <v>0</v>
      </c>
      <c r="AA943">
        <v>0</v>
      </c>
    </row>
    <row r="944" spans="1:27" x14ac:dyDescent="0.25">
      <c r="A944" t="s">
        <v>923</v>
      </c>
      <c r="B944">
        <v>60.9</v>
      </c>
      <c r="C944">
        <v>7.6173000000000002</v>
      </c>
      <c r="D944" s="1">
        <v>2.8920000000000002E-7</v>
      </c>
      <c r="E944">
        <v>63</v>
      </c>
      <c r="G944">
        <v>14</v>
      </c>
      <c r="H944">
        <v>25</v>
      </c>
      <c r="I944">
        <v>149</v>
      </c>
      <c r="J944">
        <v>12</v>
      </c>
      <c r="K944">
        <v>14</v>
      </c>
      <c r="L944">
        <v>63</v>
      </c>
      <c r="M944">
        <v>1</v>
      </c>
      <c r="N944">
        <v>3</v>
      </c>
      <c r="O944">
        <v>8</v>
      </c>
      <c r="P944">
        <v>0</v>
      </c>
      <c r="Q944">
        <v>1</v>
      </c>
      <c r="R944">
        <v>1.5</v>
      </c>
      <c r="S944">
        <v>3</v>
      </c>
      <c r="T944">
        <v>2</v>
      </c>
      <c r="U944">
        <v>14</v>
      </c>
      <c r="V944">
        <v>2</v>
      </c>
      <c r="W944">
        <v>5</v>
      </c>
      <c r="X944">
        <v>12</v>
      </c>
      <c r="Y944">
        <v>0</v>
      </c>
      <c r="Z944">
        <v>1</v>
      </c>
      <c r="AA944">
        <v>1</v>
      </c>
    </row>
    <row r="945" spans="1:27" x14ac:dyDescent="0.25">
      <c r="A945" t="s">
        <v>924</v>
      </c>
      <c r="B945">
        <v>60.9</v>
      </c>
      <c r="C945">
        <v>7.6405000000000003</v>
      </c>
      <c r="D945" s="1">
        <v>2.9509999999999999E-7</v>
      </c>
      <c r="E945">
        <v>63</v>
      </c>
      <c r="G945">
        <v>16</v>
      </c>
      <c r="H945">
        <v>29</v>
      </c>
      <c r="I945">
        <v>138</v>
      </c>
      <c r="J945">
        <v>12</v>
      </c>
      <c r="K945">
        <v>18</v>
      </c>
      <c r="L945">
        <v>58</v>
      </c>
      <c r="M945">
        <v>2</v>
      </c>
      <c r="N945">
        <v>3</v>
      </c>
      <c r="O945">
        <v>11</v>
      </c>
      <c r="P945">
        <v>1</v>
      </c>
      <c r="Q945">
        <v>1</v>
      </c>
      <c r="R945">
        <v>2</v>
      </c>
      <c r="S945">
        <v>0</v>
      </c>
      <c r="T945">
        <v>1</v>
      </c>
      <c r="U945">
        <v>4</v>
      </c>
      <c r="V945">
        <v>2</v>
      </c>
      <c r="W945">
        <v>2</v>
      </c>
      <c r="X945">
        <v>8.5</v>
      </c>
      <c r="Y945">
        <v>0</v>
      </c>
      <c r="Z945">
        <v>0</v>
      </c>
      <c r="AA945">
        <v>0</v>
      </c>
    </row>
    <row r="946" spans="1:27" x14ac:dyDescent="0.25">
      <c r="A946" t="s">
        <v>925</v>
      </c>
      <c r="B946">
        <v>60</v>
      </c>
      <c r="C946">
        <v>7.6582999999999997</v>
      </c>
      <c r="D946" s="1">
        <v>3.579E-7</v>
      </c>
      <c r="E946">
        <v>63</v>
      </c>
      <c r="G946">
        <v>8</v>
      </c>
      <c r="H946">
        <v>23</v>
      </c>
      <c r="I946">
        <v>142</v>
      </c>
      <c r="J946">
        <v>13</v>
      </c>
      <c r="K946">
        <v>7</v>
      </c>
      <c r="L946">
        <v>45</v>
      </c>
      <c r="M946">
        <v>1</v>
      </c>
      <c r="N946">
        <v>5</v>
      </c>
      <c r="O946">
        <v>12.5</v>
      </c>
      <c r="P946">
        <v>1</v>
      </c>
      <c r="Q946">
        <v>0</v>
      </c>
      <c r="R946">
        <v>5</v>
      </c>
      <c r="S946">
        <v>1</v>
      </c>
      <c r="T946">
        <v>1</v>
      </c>
      <c r="U946">
        <v>11</v>
      </c>
      <c r="V946">
        <v>3</v>
      </c>
      <c r="W946">
        <v>2</v>
      </c>
      <c r="X946">
        <v>7</v>
      </c>
      <c r="Y946">
        <v>1</v>
      </c>
      <c r="Z946">
        <v>2</v>
      </c>
      <c r="AA946">
        <v>4</v>
      </c>
    </row>
    <row r="947" spans="1:27" x14ac:dyDescent="0.25">
      <c r="A947" t="s">
        <v>926</v>
      </c>
      <c r="B947">
        <v>60</v>
      </c>
      <c r="C947">
        <v>7.6795999999999998</v>
      </c>
      <c r="D947" s="1">
        <v>4.2E-7</v>
      </c>
      <c r="E947">
        <v>63</v>
      </c>
      <c r="G947">
        <v>18</v>
      </c>
      <c r="H947">
        <v>23</v>
      </c>
      <c r="I947">
        <v>164</v>
      </c>
      <c r="J947">
        <v>9</v>
      </c>
      <c r="K947">
        <v>16</v>
      </c>
      <c r="L947">
        <v>56</v>
      </c>
      <c r="M947">
        <v>1</v>
      </c>
      <c r="N947">
        <v>4</v>
      </c>
      <c r="O947">
        <v>6.5</v>
      </c>
      <c r="P947">
        <v>1</v>
      </c>
      <c r="Q947">
        <v>0</v>
      </c>
      <c r="R947">
        <v>1</v>
      </c>
      <c r="S947">
        <v>2</v>
      </c>
      <c r="T947">
        <v>0</v>
      </c>
      <c r="U947">
        <v>6</v>
      </c>
      <c r="V947">
        <v>1</v>
      </c>
      <c r="W947">
        <v>3</v>
      </c>
      <c r="X947">
        <v>10.5</v>
      </c>
      <c r="Y947">
        <v>1</v>
      </c>
      <c r="Z947">
        <v>1</v>
      </c>
      <c r="AA947">
        <v>3</v>
      </c>
    </row>
    <row r="948" spans="1:27" x14ac:dyDescent="0.25">
      <c r="A948" t="s">
        <v>927</v>
      </c>
      <c r="B948">
        <v>60.9</v>
      </c>
      <c r="C948">
        <v>7.6997999999999998</v>
      </c>
      <c r="D948" s="1">
        <v>4.2E-7</v>
      </c>
      <c r="E948">
        <v>63</v>
      </c>
      <c r="G948">
        <v>15</v>
      </c>
      <c r="H948">
        <v>23</v>
      </c>
      <c r="I948">
        <v>156</v>
      </c>
      <c r="J948">
        <v>13</v>
      </c>
      <c r="K948">
        <v>24</v>
      </c>
      <c r="L948">
        <v>71</v>
      </c>
      <c r="M948">
        <v>1</v>
      </c>
      <c r="N948">
        <v>2</v>
      </c>
      <c r="O948">
        <v>12</v>
      </c>
      <c r="P948">
        <v>0</v>
      </c>
      <c r="Q948">
        <v>0</v>
      </c>
      <c r="R948">
        <v>2</v>
      </c>
      <c r="S948">
        <v>1</v>
      </c>
      <c r="T948">
        <v>4</v>
      </c>
      <c r="U948">
        <v>10</v>
      </c>
      <c r="V948">
        <v>1</v>
      </c>
      <c r="W948">
        <v>2</v>
      </c>
      <c r="X948">
        <v>8</v>
      </c>
      <c r="Y948">
        <v>1</v>
      </c>
      <c r="Z948">
        <v>0</v>
      </c>
      <c r="AA948">
        <v>2</v>
      </c>
    </row>
    <row r="949" spans="1:27" x14ac:dyDescent="0.25">
      <c r="A949" t="s">
        <v>928</v>
      </c>
      <c r="B949">
        <v>60.9</v>
      </c>
      <c r="C949">
        <v>7.7188999999999997</v>
      </c>
      <c r="D949" s="1">
        <v>4.2030000000000002E-7</v>
      </c>
      <c r="E949">
        <v>63</v>
      </c>
      <c r="G949">
        <v>15</v>
      </c>
      <c r="H949">
        <v>32</v>
      </c>
      <c r="I949">
        <v>177</v>
      </c>
      <c r="J949">
        <v>14</v>
      </c>
      <c r="K949">
        <v>24</v>
      </c>
      <c r="L949">
        <v>72</v>
      </c>
      <c r="M949">
        <v>2</v>
      </c>
      <c r="N949">
        <v>8</v>
      </c>
      <c r="O949">
        <v>20</v>
      </c>
      <c r="P949">
        <v>1</v>
      </c>
      <c r="Q949">
        <v>1</v>
      </c>
      <c r="R949">
        <v>5</v>
      </c>
      <c r="S949">
        <v>6</v>
      </c>
      <c r="T949">
        <v>5</v>
      </c>
      <c r="U949">
        <v>18</v>
      </c>
      <c r="V949">
        <v>1</v>
      </c>
      <c r="W949">
        <v>8</v>
      </c>
      <c r="X949">
        <v>10.5</v>
      </c>
      <c r="Y949">
        <v>1</v>
      </c>
      <c r="Z949">
        <v>0</v>
      </c>
      <c r="AA949">
        <v>2</v>
      </c>
    </row>
    <row r="950" spans="1:27" x14ac:dyDescent="0.25">
      <c r="A950" t="s">
        <v>929</v>
      </c>
      <c r="B950">
        <v>60</v>
      </c>
      <c r="C950">
        <v>7.7385999999999999</v>
      </c>
      <c r="D950" s="1">
        <v>4.1090000000000001E-7</v>
      </c>
      <c r="E950">
        <v>63</v>
      </c>
      <c r="G950">
        <v>20</v>
      </c>
      <c r="H950">
        <v>22</v>
      </c>
      <c r="I950">
        <v>173.5</v>
      </c>
      <c r="J950">
        <v>9</v>
      </c>
      <c r="K950">
        <v>18</v>
      </c>
      <c r="L950">
        <v>65</v>
      </c>
      <c r="M950">
        <v>3</v>
      </c>
      <c r="N950">
        <v>8</v>
      </c>
      <c r="O950">
        <v>18</v>
      </c>
      <c r="P950">
        <v>1</v>
      </c>
      <c r="Q950">
        <v>2</v>
      </c>
      <c r="R950">
        <v>5.5</v>
      </c>
      <c r="S950">
        <v>3</v>
      </c>
      <c r="T950">
        <v>5</v>
      </c>
      <c r="U950">
        <v>15</v>
      </c>
      <c r="V950">
        <v>1</v>
      </c>
      <c r="W950">
        <v>2</v>
      </c>
      <c r="X950">
        <v>8</v>
      </c>
      <c r="Y950">
        <v>0</v>
      </c>
      <c r="Z950">
        <v>1</v>
      </c>
      <c r="AA950">
        <v>3</v>
      </c>
    </row>
    <row r="951" spans="1:27" x14ac:dyDescent="0.25">
      <c r="A951" t="s">
        <v>930</v>
      </c>
      <c r="B951">
        <v>60.9</v>
      </c>
      <c r="C951">
        <v>7.7572000000000001</v>
      </c>
      <c r="D951" s="1">
        <v>4.1979999999999999E-7</v>
      </c>
      <c r="E951">
        <v>63</v>
      </c>
      <c r="G951">
        <v>19</v>
      </c>
      <c r="H951">
        <v>30</v>
      </c>
      <c r="I951">
        <v>170.5</v>
      </c>
      <c r="J951">
        <v>16</v>
      </c>
      <c r="K951">
        <v>26</v>
      </c>
      <c r="L951">
        <v>80</v>
      </c>
      <c r="M951">
        <v>3</v>
      </c>
      <c r="N951">
        <v>4</v>
      </c>
      <c r="O951">
        <v>16</v>
      </c>
      <c r="P951">
        <v>1</v>
      </c>
      <c r="Q951">
        <v>0</v>
      </c>
      <c r="R951">
        <v>5.5</v>
      </c>
      <c r="S951">
        <v>6</v>
      </c>
      <c r="T951">
        <v>2</v>
      </c>
      <c r="U951">
        <v>19</v>
      </c>
      <c r="V951">
        <v>0</v>
      </c>
      <c r="W951">
        <v>3</v>
      </c>
      <c r="X951">
        <v>7</v>
      </c>
      <c r="Y951">
        <v>0</v>
      </c>
      <c r="Z951">
        <v>0</v>
      </c>
      <c r="AA951">
        <v>1</v>
      </c>
    </row>
    <row r="952" spans="1:27" x14ac:dyDescent="0.25">
      <c r="A952" t="s">
        <v>931</v>
      </c>
      <c r="B952">
        <v>60</v>
      </c>
      <c r="C952">
        <v>7.782</v>
      </c>
      <c r="D952" s="1">
        <v>3.5960000000000002E-7</v>
      </c>
      <c r="E952">
        <v>63</v>
      </c>
      <c r="G952">
        <v>20</v>
      </c>
      <c r="H952">
        <v>26</v>
      </c>
      <c r="I952">
        <v>172.5</v>
      </c>
      <c r="J952">
        <v>13</v>
      </c>
      <c r="K952">
        <v>17</v>
      </c>
      <c r="L952">
        <v>82</v>
      </c>
      <c r="M952">
        <v>4</v>
      </c>
      <c r="N952">
        <v>7</v>
      </c>
      <c r="O952">
        <v>18</v>
      </c>
      <c r="P952">
        <v>0</v>
      </c>
      <c r="Q952">
        <v>0</v>
      </c>
      <c r="R952">
        <v>3</v>
      </c>
      <c r="S952">
        <v>0</v>
      </c>
      <c r="T952">
        <v>3</v>
      </c>
      <c r="U952">
        <v>10.5</v>
      </c>
      <c r="V952">
        <v>3</v>
      </c>
      <c r="W952">
        <v>5</v>
      </c>
      <c r="X952">
        <v>16</v>
      </c>
      <c r="Y952">
        <v>0</v>
      </c>
      <c r="Z952">
        <v>1</v>
      </c>
      <c r="AA952">
        <v>2</v>
      </c>
    </row>
    <row r="953" spans="1:27" x14ac:dyDescent="0.25">
      <c r="A953" t="s">
        <v>932</v>
      </c>
      <c r="B953">
        <v>60.9</v>
      </c>
      <c r="C953">
        <v>7.8005000000000004</v>
      </c>
      <c r="D953" s="1">
        <v>3.6310000000000002E-7</v>
      </c>
      <c r="E953">
        <v>63</v>
      </c>
      <c r="G953">
        <v>23</v>
      </c>
      <c r="H953">
        <v>30</v>
      </c>
      <c r="I953">
        <v>185</v>
      </c>
      <c r="J953">
        <v>12</v>
      </c>
      <c r="K953">
        <v>21</v>
      </c>
      <c r="L953">
        <v>71.5</v>
      </c>
      <c r="M953">
        <v>5</v>
      </c>
      <c r="N953">
        <v>3</v>
      </c>
      <c r="O953">
        <v>22</v>
      </c>
      <c r="P953">
        <v>1</v>
      </c>
      <c r="Q953">
        <v>0</v>
      </c>
      <c r="R953">
        <v>5.5</v>
      </c>
      <c r="S953">
        <v>3</v>
      </c>
      <c r="T953">
        <v>3</v>
      </c>
      <c r="U953">
        <v>18</v>
      </c>
      <c r="V953">
        <v>1</v>
      </c>
      <c r="W953">
        <v>2</v>
      </c>
      <c r="X953">
        <v>10.5</v>
      </c>
      <c r="Y953">
        <v>0</v>
      </c>
      <c r="Z953">
        <v>0</v>
      </c>
      <c r="AA953">
        <v>1</v>
      </c>
    </row>
    <row r="954" spans="1:27" x14ac:dyDescent="0.25">
      <c r="A954" t="s">
        <v>933</v>
      </c>
      <c r="B954">
        <v>60.9</v>
      </c>
      <c r="C954">
        <v>7.8205</v>
      </c>
      <c r="D954" s="1">
        <v>4.1960000000000003E-7</v>
      </c>
      <c r="E954">
        <v>63</v>
      </c>
      <c r="G954">
        <v>17</v>
      </c>
      <c r="H954">
        <v>34</v>
      </c>
      <c r="I954">
        <v>191</v>
      </c>
      <c r="J954">
        <v>20</v>
      </c>
      <c r="K954">
        <v>17</v>
      </c>
      <c r="L954">
        <v>87</v>
      </c>
      <c r="M954">
        <v>5</v>
      </c>
      <c r="N954">
        <v>4</v>
      </c>
      <c r="O954">
        <v>23.5</v>
      </c>
      <c r="P954">
        <v>0</v>
      </c>
      <c r="Q954">
        <v>3</v>
      </c>
      <c r="R954">
        <v>6</v>
      </c>
      <c r="S954">
        <v>3</v>
      </c>
      <c r="T954">
        <v>2</v>
      </c>
      <c r="U954">
        <v>15.5</v>
      </c>
      <c r="V954">
        <v>5</v>
      </c>
      <c r="W954">
        <v>4</v>
      </c>
      <c r="X954">
        <v>16</v>
      </c>
      <c r="Y954">
        <v>0</v>
      </c>
      <c r="Z954">
        <v>0</v>
      </c>
      <c r="AA954">
        <v>2</v>
      </c>
    </row>
    <row r="955" spans="1:27" x14ac:dyDescent="0.25">
      <c r="A955" t="s">
        <v>934</v>
      </c>
      <c r="B955">
        <v>60.9</v>
      </c>
      <c r="C955">
        <v>7.8415999999999997</v>
      </c>
      <c r="D955" s="1">
        <v>3.5470000000000002E-7</v>
      </c>
      <c r="E955">
        <v>63</v>
      </c>
      <c r="G955">
        <v>33</v>
      </c>
      <c r="H955">
        <v>31</v>
      </c>
      <c r="I955">
        <v>199</v>
      </c>
      <c r="J955">
        <v>23</v>
      </c>
      <c r="K955">
        <v>23</v>
      </c>
      <c r="L955">
        <v>102</v>
      </c>
      <c r="M955">
        <v>2</v>
      </c>
      <c r="N955">
        <v>2</v>
      </c>
      <c r="O955">
        <v>12</v>
      </c>
      <c r="P955">
        <v>1</v>
      </c>
      <c r="Q955">
        <v>1</v>
      </c>
      <c r="R955">
        <v>8.5</v>
      </c>
      <c r="S955">
        <v>4</v>
      </c>
      <c r="T955">
        <v>3</v>
      </c>
      <c r="U955">
        <v>21</v>
      </c>
      <c r="V955">
        <v>5</v>
      </c>
      <c r="W955">
        <v>5</v>
      </c>
      <c r="X955">
        <v>21</v>
      </c>
      <c r="Y955">
        <v>1</v>
      </c>
      <c r="Z955">
        <v>0</v>
      </c>
      <c r="AA955">
        <v>2</v>
      </c>
    </row>
    <row r="956" spans="1:27" x14ac:dyDescent="0.25">
      <c r="A956" t="s">
        <v>935</v>
      </c>
      <c r="B956">
        <v>60.9</v>
      </c>
      <c r="C956">
        <v>7.8590999999999998</v>
      </c>
      <c r="D956" s="1">
        <v>4.1950000000000002E-7</v>
      </c>
      <c r="E956">
        <v>63</v>
      </c>
      <c r="G956">
        <v>20</v>
      </c>
      <c r="H956">
        <v>26</v>
      </c>
      <c r="I956">
        <v>179</v>
      </c>
      <c r="J956">
        <v>25</v>
      </c>
      <c r="K956">
        <v>25</v>
      </c>
      <c r="L956">
        <v>111</v>
      </c>
      <c r="M956">
        <v>3</v>
      </c>
      <c r="N956">
        <v>5</v>
      </c>
      <c r="O956">
        <v>19</v>
      </c>
      <c r="P956">
        <v>1</v>
      </c>
      <c r="Q956">
        <v>1</v>
      </c>
      <c r="R956">
        <v>9</v>
      </c>
      <c r="S956">
        <v>3</v>
      </c>
      <c r="T956">
        <v>6</v>
      </c>
      <c r="U956">
        <v>16</v>
      </c>
      <c r="V956">
        <v>5</v>
      </c>
      <c r="W956">
        <v>5</v>
      </c>
      <c r="X956">
        <v>21</v>
      </c>
      <c r="Y956">
        <v>0</v>
      </c>
      <c r="Z956">
        <v>1</v>
      </c>
      <c r="AA956">
        <v>4</v>
      </c>
    </row>
    <row r="957" spans="1:27" x14ac:dyDescent="0.25">
      <c r="A957" t="s">
        <v>936</v>
      </c>
      <c r="B957">
        <v>60.9</v>
      </c>
      <c r="C957">
        <v>7.8802000000000003</v>
      </c>
      <c r="D957" s="1">
        <v>3.7080000000000001E-7</v>
      </c>
      <c r="E957">
        <v>63</v>
      </c>
      <c r="G957">
        <v>26</v>
      </c>
      <c r="H957">
        <v>28</v>
      </c>
      <c r="I957">
        <v>174</v>
      </c>
      <c r="J957">
        <v>38</v>
      </c>
      <c r="K957">
        <v>26</v>
      </c>
      <c r="L957">
        <v>120.5</v>
      </c>
      <c r="M957">
        <v>3</v>
      </c>
      <c r="N957">
        <v>7</v>
      </c>
      <c r="O957">
        <v>23</v>
      </c>
      <c r="P957">
        <v>3</v>
      </c>
      <c r="Q957">
        <v>2</v>
      </c>
      <c r="R957">
        <v>11</v>
      </c>
      <c r="S957">
        <v>5</v>
      </c>
      <c r="T957">
        <v>2</v>
      </c>
      <c r="U957">
        <v>18</v>
      </c>
      <c r="V957">
        <v>9</v>
      </c>
      <c r="W957">
        <v>8</v>
      </c>
      <c r="X957">
        <v>28.5</v>
      </c>
      <c r="Y957">
        <v>0</v>
      </c>
      <c r="Z957">
        <v>0</v>
      </c>
      <c r="AA957">
        <v>1</v>
      </c>
    </row>
    <row r="958" spans="1:27" x14ac:dyDescent="0.25">
      <c r="A958" t="s">
        <v>937</v>
      </c>
      <c r="B958">
        <v>60</v>
      </c>
      <c r="C958">
        <v>7.8996000000000004</v>
      </c>
      <c r="D958" s="1">
        <v>4.192E-7</v>
      </c>
      <c r="E958">
        <v>63</v>
      </c>
      <c r="G958">
        <v>22</v>
      </c>
      <c r="H958">
        <v>45</v>
      </c>
      <c r="I958">
        <v>223.5</v>
      </c>
      <c r="J958">
        <v>43</v>
      </c>
      <c r="K958">
        <v>29</v>
      </c>
      <c r="L958">
        <v>116</v>
      </c>
      <c r="M958">
        <v>8</v>
      </c>
      <c r="N958">
        <v>12</v>
      </c>
      <c r="O958">
        <v>35</v>
      </c>
      <c r="P958">
        <v>3</v>
      </c>
      <c r="Q958">
        <v>0</v>
      </c>
      <c r="R958">
        <v>6.5</v>
      </c>
      <c r="S958">
        <v>1</v>
      </c>
      <c r="T958">
        <v>7</v>
      </c>
      <c r="U958">
        <v>14.5</v>
      </c>
      <c r="V958">
        <v>4</v>
      </c>
      <c r="W958">
        <v>7</v>
      </c>
      <c r="X958">
        <v>21</v>
      </c>
      <c r="Y958">
        <v>0</v>
      </c>
      <c r="Z958">
        <v>1</v>
      </c>
      <c r="AA958">
        <v>3</v>
      </c>
    </row>
    <row r="959" spans="1:27" x14ac:dyDescent="0.25">
      <c r="A959" t="s">
        <v>938</v>
      </c>
      <c r="B959">
        <v>60.9</v>
      </c>
      <c r="C959">
        <v>7.9202000000000004</v>
      </c>
      <c r="D959" s="1">
        <v>4.193E-7</v>
      </c>
      <c r="E959">
        <v>63</v>
      </c>
      <c r="G959">
        <v>21</v>
      </c>
      <c r="H959">
        <v>32</v>
      </c>
      <c r="I959">
        <v>182</v>
      </c>
      <c r="J959">
        <v>41</v>
      </c>
      <c r="K959">
        <v>42</v>
      </c>
      <c r="L959">
        <v>145</v>
      </c>
      <c r="M959">
        <v>7</v>
      </c>
      <c r="N959">
        <v>3</v>
      </c>
      <c r="O959">
        <v>21</v>
      </c>
      <c r="P959">
        <v>1</v>
      </c>
      <c r="Q959">
        <v>0</v>
      </c>
      <c r="R959">
        <v>7</v>
      </c>
      <c r="S959">
        <v>5</v>
      </c>
      <c r="T959">
        <v>5</v>
      </c>
      <c r="U959">
        <v>22.5</v>
      </c>
      <c r="V959">
        <v>5</v>
      </c>
      <c r="W959">
        <v>5</v>
      </c>
      <c r="X959">
        <v>20.5</v>
      </c>
      <c r="Y959">
        <v>0</v>
      </c>
      <c r="Z959">
        <v>1</v>
      </c>
      <c r="AA959">
        <v>0.5</v>
      </c>
    </row>
    <row r="960" spans="1:27" x14ac:dyDescent="0.25">
      <c r="A960" t="s">
        <v>939</v>
      </c>
      <c r="B960">
        <v>60.9</v>
      </c>
      <c r="C960">
        <v>7.9389000000000003</v>
      </c>
      <c r="D960" s="1">
        <v>3.5330000000000002E-7</v>
      </c>
      <c r="E960">
        <v>63</v>
      </c>
      <c r="G960">
        <v>23</v>
      </c>
      <c r="H960">
        <v>35</v>
      </c>
      <c r="I960">
        <v>213</v>
      </c>
      <c r="J960">
        <v>47</v>
      </c>
      <c r="K960">
        <v>59</v>
      </c>
      <c r="L960">
        <v>169</v>
      </c>
      <c r="M960">
        <v>5</v>
      </c>
      <c r="N960">
        <v>10</v>
      </c>
      <c r="O960">
        <v>25</v>
      </c>
      <c r="P960">
        <v>3</v>
      </c>
      <c r="Q960">
        <v>4</v>
      </c>
      <c r="R960">
        <v>11</v>
      </c>
      <c r="S960">
        <v>3</v>
      </c>
      <c r="T960">
        <v>3</v>
      </c>
      <c r="U960">
        <v>18</v>
      </c>
      <c r="V960">
        <v>7</v>
      </c>
      <c r="W960">
        <v>2</v>
      </c>
      <c r="X960">
        <v>27</v>
      </c>
      <c r="Y960">
        <v>0</v>
      </c>
      <c r="Z960">
        <v>1</v>
      </c>
      <c r="AA960">
        <v>1</v>
      </c>
    </row>
    <row r="961" spans="1:27" x14ac:dyDescent="0.25">
      <c r="A961" t="s">
        <v>940</v>
      </c>
      <c r="B961">
        <v>60.9</v>
      </c>
      <c r="C961">
        <v>7.9598000000000004</v>
      </c>
      <c r="D961" s="1">
        <v>3.0030000000000001E-7</v>
      </c>
      <c r="E961">
        <v>63</v>
      </c>
      <c r="G961">
        <v>23</v>
      </c>
      <c r="H961">
        <v>46</v>
      </c>
      <c r="I961">
        <v>218.5</v>
      </c>
      <c r="J961">
        <v>62</v>
      </c>
      <c r="K961">
        <v>66</v>
      </c>
      <c r="L961">
        <v>209.5</v>
      </c>
      <c r="M961">
        <v>3</v>
      </c>
      <c r="N961">
        <v>13</v>
      </c>
      <c r="O961">
        <v>29</v>
      </c>
      <c r="P961">
        <v>4</v>
      </c>
      <c r="Q961">
        <v>2</v>
      </c>
      <c r="R961">
        <v>13</v>
      </c>
      <c r="S961">
        <v>2</v>
      </c>
      <c r="T961">
        <v>7</v>
      </c>
      <c r="U961">
        <v>25</v>
      </c>
      <c r="V961">
        <v>8</v>
      </c>
      <c r="W961">
        <v>7</v>
      </c>
      <c r="X961">
        <v>31.5</v>
      </c>
      <c r="Y961">
        <v>1</v>
      </c>
      <c r="Z961">
        <v>2</v>
      </c>
      <c r="AA961">
        <v>5</v>
      </c>
    </row>
    <row r="962" spans="1:27" x14ac:dyDescent="0.25">
      <c r="A962" t="s">
        <v>941</v>
      </c>
      <c r="B962">
        <v>60</v>
      </c>
      <c r="C962">
        <v>7.9805000000000001</v>
      </c>
      <c r="D962" s="1">
        <v>3.3369999999999998E-7</v>
      </c>
      <c r="E962">
        <v>63</v>
      </c>
      <c r="G962">
        <v>32</v>
      </c>
      <c r="H962">
        <v>46</v>
      </c>
      <c r="I962">
        <v>239</v>
      </c>
      <c r="J962">
        <v>44</v>
      </c>
      <c r="K962">
        <v>75</v>
      </c>
      <c r="L962">
        <v>207</v>
      </c>
      <c r="M962">
        <v>14</v>
      </c>
      <c r="N962">
        <v>19</v>
      </c>
      <c r="O962">
        <v>51</v>
      </c>
      <c r="P962">
        <v>1</v>
      </c>
      <c r="Q962">
        <v>1</v>
      </c>
      <c r="R962">
        <v>6</v>
      </c>
      <c r="S962">
        <v>2</v>
      </c>
      <c r="T962">
        <v>8</v>
      </c>
      <c r="U962">
        <v>21</v>
      </c>
      <c r="V962">
        <v>4</v>
      </c>
      <c r="W962">
        <v>9</v>
      </c>
      <c r="X962">
        <v>23.5</v>
      </c>
      <c r="Y962">
        <v>0</v>
      </c>
      <c r="Z962">
        <v>0</v>
      </c>
      <c r="AA962">
        <v>1.5</v>
      </c>
    </row>
    <row r="963" spans="1:27" x14ac:dyDescent="0.25">
      <c r="A963" t="s">
        <v>942</v>
      </c>
      <c r="B963">
        <v>60.9</v>
      </c>
      <c r="C963">
        <v>7.9976000000000003</v>
      </c>
      <c r="D963" s="1">
        <v>4.1880000000000002E-7</v>
      </c>
      <c r="E963">
        <v>63</v>
      </c>
      <c r="G963">
        <v>29</v>
      </c>
      <c r="H963">
        <v>50</v>
      </c>
      <c r="I963">
        <v>236</v>
      </c>
      <c r="J963">
        <v>43</v>
      </c>
      <c r="K963">
        <v>95</v>
      </c>
      <c r="L963">
        <v>258</v>
      </c>
      <c r="M963">
        <v>11</v>
      </c>
      <c r="N963">
        <v>14</v>
      </c>
      <c r="O963">
        <v>51</v>
      </c>
      <c r="P963">
        <v>0</v>
      </c>
      <c r="Q963">
        <v>6</v>
      </c>
      <c r="R963">
        <v>12.5</v>
      </c>
      <c r="S963">
        <v>7</v>
      </c>
      <c r="T963">
        <v>4</v>
      </c>
      <c r="U963">
        <v>25.5</v>
      </c>
      <c r="V963">
        <v>11</v>
      </c>
      <c r="W963">
        <v>3</v>
      </c>
      <c r="X963">
        <v>40.5</v>
      </c>
      <c r="Y963">
        <v>1</v>
      </c>
      <c r="Z963">
        <v>0</v>
      </c>
      <c r="AA963">
        <v>3</v>
      </c>
    </row>
    <row r="964" spans="1:27" x14ac:dyDescent="0.25">
      <c r="A964" t="s">
        <v>943</v>
      </c>
      <c r="B964">
        <v>60.9</v>
      </c>
      <c r="C964">
        <v>8.0210000000000008</v>
      </c>
      <c r="D964" s="1">
        <v>4.1810000000000002E-7</v>
      </c>
      <c r="E964">
        <v>63</v>
      </c>
      <c r="G964">
        <v>21</v>
      </c>
      <c r="H964">
        <v>43</v>
      </c>
      <c r="I964">
        <v>225</v>
      </c>
      <c r="J964">
        <v>53</v>
      </c>
      <c r="K964">
        <v>72</v>
      </c>
      <c r="L964">
        <v>261.5</v>
      </c>
      <c r="M964">
        <v>8</v>
      </c>
      <c r="N964">
        <v>8</v>
      </c>
      <c r="O964">
        <v>35</v>
      </c>
      <c r="P964">
        <v>1</v>
      </c>
      <c r="Q964">
        <v>3</v>
      </c>
      <c r="R964">
        <v>10.5</v>
      </c>
      <c r="S964">
        <v>4</v>
      </c>
      <c r="T964">
        <v>5</v>
      </c>
      <c r="U964">
        <v>31</v>
      </c>
      <c r="V964">
        <v>7</v>
      </c>
      <c r="W964">
        <v>12</v>
      </c>
      <c r="X964">
        <v>42.5</v>
      </c>
      <c r="Y964">
        <v>0</v>
      </c>
      <c r="Z964">
        <v>0</v>
      </c>
      <c r="AA964">
        <v>3</v>
      </c>
    </row>
    <row r="965" spans="1:27" x14ac:dyDescent="0.25">
      <c r="A965" t="s">
        <v>944</v>
      </c>
      <c r="B965">
        <v>60.9</v>
      </c>
      <c r="C965">
        <v>8.0393000000000008</v>
      </c>
      <c r="D965" s="1">
        <v>4.1279999999999999E-7</v>
      </c>
      <c r="E965">
        <v>63</v>
      </c>
      <c r="G965">
        <v>26</v>
      </c>
      <c r="H965">
        <v>55</v>
      </c>
      <c r="I965">
        <v>259</v>
      </c>
      <c r="J965">
        <v>67</v>
      </c>
      <c r="K965">
        <v>93</v>
      </c>
      <c r="L965">
        <v>294</v>
      </c>
      <c r="M965">
        <v>13</v>
      </c>
      <c r="N965">
        <v>21</v>
      </c>
      <c r="O965">
        <v>65</v>
      </c>
      <c r="P965">
        <v>2</v>
      </c>
      <c r="Q965">
        <v>2</v>
      </c>
      <c r="R965">
        <v>13</v>
      </c>
      <c r="S965">
        <v>1</v>
      </c>
      <c r="T965">
        <v>3</v>
      </c>
      <c r="U965">
        <v>24</v>
      </c>
      <c r="V965">
        <v>6</v>
      </c>
      <c r="W965">
        <v>7</v>
      </c>
      <c r="X965">
        <v>25.5</v>
      </c>
      <c r="Y965">
        <v>0</v>
      </c>
      <c r="Z965">
        <v>1</v>
      </c>
      <c r="AA965">
        <v>1.5</v>
      </c>
    </row>
    <row r="966" spans="1:27" x14ac:dyDescent="0.25">
      <c r="A966" t="s">
        <v>945</v>
      </c>
      <c r="B966">
        <v>60.9</v>
      </c>
      <c r="C966">
        <v>8.0599000000000007</v>
      </c>
      <c r="D966" s="1">
        <v>3.7099999999999997E-7</v>
      </c>
      <c r="E966">
        <v>63</v>
      </c>
      <c r="G966">
        <v>18</v>
      </c>
      <c r="H966">
        <v>52</v>
      </c>
      <c r="I966">
        <v>247</v>
      </c>
      <c r="J966">
        <v>52</v>
      </c>
      <c r="K966">
        <v>96</v>
      </c>
      <c r="L966">
        <v>328</v>
      </c>
      <c r="M966">
        <v>10</v>
      </c>
      <c r="N966">
        <v>12</v>
      </c>
      <c r="O966">
        <v>45</v>
      </c>
      <c r="P966">
        <v>1</v>
      </c>
      <c r="Q966">
        <v>1</v>
      </c>
      <c r="R966">
        <v>10</v>
      </c>
      <c r="S966">
        <v>4</v>
      </c>
      <c r="T966">
        <v>6</v>
      </c>
      <c r="U966">
        <v>30</v>
      </c>
      <c r="V966">
        <v>7</v>
      </c>
      <c r="W966">
        <v>5</v>
      </c>
      <c r="X966">
        <v>38</v>
      </c>
      <c r="Y966">
        <v>2</v>
      </c>
      <c r="Z966">
        <v>1</v>
      </c>
      <c r="AA966">
        <v>5</v>
      </c>
    </row>
    <row r="967" spans="1:27" x14ac:dyDescent="0.25">
      <c r="A967" t="s">
        <v>946</v>
      </c>
      <c r="B967">
        <v>60</v>
      </c>
      <c r="C967">
        <v>8.0779999999999994</v>
      </c>
      <c r="D967" s="1">
        <v>4.1820000000000003E-7</v>
      </c>
      <c r="E967">
        <v>63</v>
      </c>
      <c r="G967">
        <v>30</v>
      </c>
      <c r="H967">
        <v>68</v>
      </c>
      <c r="I967">
        <v>282.5</v>
      </c>
      <c r="J967">
        <v>49</v>
      </c>
      <c r="K967">
        <v>98</v>
      </c>
      <c r="L967">
        <v>346.5</v>
      </c>
      <c r="M967">
        <v>9</v>
      </c>
      <c r="N967">
        <v>14</v>
      </c>
      <c r="O967">
        <v>51</v>
      </c>
      <c r="P967">
        <v>3</v>
      </c>
      <c r="Q967">
        <v>2</v>
      </c>
      <c r="R967">
        <v>14</v>
      </c>
      <c r="S967">
        <v>2</v>
      </c>
      <c r="T967">
        <v>6</v>
      </c>
      <c r="U967">
        <v>31.5</v>
      </c>
      <c r="V967">
        <v>1</v>
      </c>
      <c r="W967">
        <v>9</v>
      </c>
      <c r="X967">
        <v>31.5</v>
      </c>
      <c r="Y967">
        <v>1</v>
      </c>
      <c r="Z967">
        <v>0</v>
      </c>
      <c r="AA967">
        <v>1</v>
      </c>
    </row>
    <row r="968" spans="1:27" x14ac:dyDescent="0.25">
      <c r="A968" t="s">
        <v>947</v>
      </c>
      <c r="B968">
        <v>60.9</v>
      </c>
      <c r="C968">
        <v>8.1006</v>
      </c>
      <c r="D968" s="1">
        <v>3.2169999999999998E-7</v>
      </c>
      <c r="E968">
        <v>63</v>
      </c>
      <c r="G968">
        <v>25</v>
      </c>
      <c r="H968">
        <v>69</v>
      </c>
      <c r="I968">
        <v>269</v>
      </c>
      <c r="J968">
        <v>64</v>
      </c>
      <c r="K968">
        <v>98</v>
      </c>
      <c r="L968">
        <v>370</v>
      </c>
      <c r="M968">
        <v>8</v>
      </c>
      <c r="N968">
        <v>15</v>
      </c>
      <c r="O968">
        <v>62.5</v>
      </c>
      <c r="P968">
        <v>1</v>
      </c>
      <c r="Q968">
        <v>4</v>
      </c>
      <c r="R968">
        <v>15</v>
      </c>
      <c r="S968">
        <v>6</v>
      </c>
      <c r="T968">
        <v>6</v>
      </c>
      <c r="U968">
        <v>31</v>
      </c>
      <c r="V968">
        <v>8</v>
      </c>
      <c r="W968">
        <v>6</v>
      </c>
      <c r="X968">
        <v>38</v>
      </c>
      <c r="Y968">
        <v>0</v>
      </c>
      <c r="Z968">
        <v>0</v>
      </c>
      <c r="AA968">
        <v>1.5</v>
      </c>
    </row>
    <row r="969" spans="1:27" x14ac:dyDescent="0.25">
      <c r="A969" t="s">
        <v>948</v>
      </c>
      <c r="B969">
        <v>60</v>
      </c>
      <c r="C969">
        <v>8.1186000000000007</v>
      </c>
      <c r="D969" s="1">
        <v>4.1750000000000003E-7</v>
      </c>
      <c r="E969">
        <v>63</v>
      </c>
      <c r="G969">
        <v>36</v>
      </c>
      <c r="H969">
        <v>55</v>
      </c>
      <c r="I969">
        <v>294</v>
      </c>
      <c r="J969">
        <v>68</v>
      </c>
      <c r="K969">
        <v>109</v>
      </c>
      <c r="L969">
        <v>384</v>
      </c>
      <c r="M969">
        <v>9</v>
      </c>
      <c r="N969">
        <v>11</v>
      </c>
      <c r="O969">
        <v>58.5</v>
      </c>
      <c r="P969">
        <v>3</v>
      </c>
      <c r="Q969">
        <v>5</v>
      </c>
      <c r="R969">
        <v>25</v>
      </c>
      <c r="S969">
        <v>4</v>
      </c>
      <c r="T969">
        <v>8</v>
      </c>
      <c r="U969">
        <v>31</v>
      </c>
      <c r="V969">
        <v>6</v>
      </c>
      <c r="W969">
        <v>10</v>
      </c>
      <c r="X969">
        <v>45</v>
      </c>
      <c r="Y969">
        <v>0</v>
      </c>
      <c r="Z969">
        <v>0</v>
      </c>
      <c r="AA969">
        <v>4.5</v>
      </c>
    </row>
    <row r="970" spans="1:27" x14ac:dyDescent="0.25">
      <c r="A970" t="s">
        <v>949</v>
      </c>
      <c r="B970">
        <v>60.9</v>
      </c>
      <c r="C970">
        <v>8.1412999999999993</v>
      </c>
      <c r="D970" s="1">
        <v>4.1699999999999999E-7</v>
      </c>
      <c r="E970">
        <v>63</v>
      </c>
      <c r="G970">
        <v>24</v>
      </c>
      <c r="H970">
        <v>54</v>
      </c>
      <c r="I970">
        <v>283</v>
      </c>
      <c r="J970">
        <v>63</v>
      </c>
      <c r="K970">
        <v>101</v>
      </c>
      <c r="L970">
        <v>363.5</v>
      </c>
      <c r="M970">
        <v>7</v>
      </c>
      <c r="N970">
        <v>19</v>
      </c>
      <c r="O970">
        <v>57</v>
      </c>
      <c r="P970">
        <v>5</v>
      </c>
      <c r="Q970">
        <v>4</v>
      </c>
      <c r="R970">
        <v>16</v>
      </c>
      <c r="S970">
        <v>3</v>
      </c>
      <c r="T970">
        <v>3</v>
      </c>
      <c r="U970">
        <v>29</v>
      </c>
      <c r="V970">
        <v>4</v>
      </c>
      <c r="W970">
        <v>8</v>
      </c>
      <c r="X970">
        <v>35.5</v>
      </c>
      <c r="Y970">
        <v>-0.5</v>
      </c>
      <c r="Z970">
        <v>0</v>
      </c>
      <c r="AA970">
        <v>2</v>
      </c>
    </row>
    <row r="971" spans="1:27" x14ac:dyDescent="0.25">
      <c r="A971" t="s">
        <v>950</v>
      </c>
      <c r="B971">
        <v>60.9</v>
      </c>
      <c r="C971">
        <v>8.1613000000000007</v>
      </c>
      <c r="D971" s="1">
        <v>3.4729999999999999E-7</v>
      </c>
      <c r="E971">
        <v>63</v>
      </c>
      <c r="G971">
        <v>21</v>
      </c>
      <c r="H971">
        <v>41</v>
      </c>
      <c r="I971">
        <v>272</v>
      </c>
      <c r="J971">
        <v>54</v>
      </c>
      <c r="K971">
        <v>89</v>
      </c>
      <c r="L971">
        <v>387</v>
      </c>
      <c r="M971">
        <v>9</v>
      </c>
      <c r="N971">
        <v>17</v>
      </c>
      <c r="O971">
        <v>65.5</v>
      </c>
      <c r="P971">
        <v>3</v>
      </c>
      <c r="Q971">
        <v>4</v>
      </c>
      <c r="R971">
        <v>17</v>
      </c>
      <c r="S971">
        <v>2</v>
      </c>
      <c r="T971">
        <v>5</v>
      </c>
      <c r="U971">
        <v>28</v>
      </c>
      <c r="V971">
        <v>3</v>
      </c>
      <c r="W971">
        <v>1</v>
      </c>
      <c r="X971">
        <v>42.5</v>
      </c>
      <c r="Y971">
        <v>0</v>
      </c>
      <c r="Z971">
        <v>1</v>
      </c>
      <c r="AA971">
        <v>4.5</v>
      </c>
    </row>
    <row r="972" spans="1:27" x14ac:dyDescent="0.25">
      <c r="A972" t="s">
        <v>951</v>
      </c>
      <c r="B972">
        <v>60</v>
      </c>
      <c r="C972">
        <v>8.1806999999999999</v>
      </c>
      <c r="D972" s="1">
        <v>2.8729999999999999E-7</v>
      </c>
      <c r="E972">
        <v>63</v>
      </c>
      <c r="G972">
        <v>31</v>
      </c>
      <c r="H972">
        <v>41</v>
      </c>
      <c r="I972">
        <v>281.5</v>
      </c>
      <c r="J972">
        <v>36</v>
      </c>
      <c r="K972">
        <v>92</v>
      </c>
      <c r="L972">
        <v>369</v>
      </c>
      <c r="M972">
        <v>11</v>
      </c>
      <c r="N972">
        <v>16</v>
      </c>
      <c r="O972">
        <v>77.5</v>
      </c>
      <c r="P972">
        <v>2</v>
      </c>
      <c r="Q972">
        <v>4</v>
      </c>
      <c r="R972">
        <v>23</v>
      </c>
      <c r="S972">
        <v>6</v>
      </c>
      <c r="T972">
        <v>10</v>
      </c>
      <c r="U972">
        <v>44.5</v>
      </c>
      <c r="V972">
        <v>2</v>
      </c>
      <c r="W972">
        <v>10</v>
      </c>
      <c r="X972">
        <v>36</v>
      </c>
      <c r="Y972">
        <v>0</v>
      </c>
      <c r="Z972">
        <v>1</v>
      </c>
      <c r="AA972">
        <v>5</v>
      </c>
    </row>
    <row r="973" spans="1:27" x14ac:dyDescent="0.25">
      <c r="A973" t="s">
        <v>952</v>
      </c>
      <c r="B973">
        <v>60.9</v>
      </c>
      <c r="C973">
        <v>8.2010000000000005</v>
      </c>
      <c r="D973" s="1">
        <v>3.6269999999999999E-7</v>
      </c>
      <c r="E973">
        <v>63</v>
      </c>
      <c r="G973">
        <v>29</v>
      </c>
      <c r="H973">
        <v>53</v>
      </c>
      <c r="I973">
        <v>299</v>
      </c>
      <c r="J973">
        <v>54</v>
      </c>
      <c r="K973">
        <v>97</v>
      </c>
      <c r="L973">
        <v>430.5</v>
      </c>
      <c r="M973">
        <v>6</v>
      </c>
      <c r="N973">
        <v>21</v>
      </c>
      <c r="O973">
        <v>64.5</v>
      </c>
      <c r="P973">
        <v>2</v>
      </c>
      <c r="Q973">
        <v>8</v>
      </c>
      <c r="R973">
        <v>20.5</v>
      </c>
      <c r="S973">
        <v>5</v>
      </c>
      <c r="T973">
        <v>4</v>
      </c>
      <c r="U973">
        <v>28</v>
      </c>
      <c r="V973">
        <v>4</v>
      </c>
      <c r="W973">
        <v>7</v>
      </c>
      <c r="X973">
        <v>39.5</v>
      </c>
      <c r="Y973">
        <v>0</v>
      </c>
      <c r="Z973">
        <v>2</v>
      </c>
      <c r="AA973">
        <v>4.5</v>
      </c>
    </row>
    <row r="974" spans="1:27" x14ac:dyDescent="0.25">
      <c r="A974" t="s">
        <v>953</v>
      </c>
      <c r="B974">
        <v>60.9</v>
      </c>
      <c r="C974">
        <v>8.2194000000000003</v>
      </c>
      <c r="D974" s="1">
        <v>4.0929999999999999E-7</v>
      </c>
      <c r="E974">
        <v>63</v>
      </c>
      <c r="G974">
        <v>31</v>
      </c>
      <c r="H974">
        <v>44</v>
      </c>
      <c r="I974">
        <v>298.5</v>
      </c>
      <c r="J974">
        <v>50</v>
      </c>
      <c r="K974">
        <v>87</v>
      </c>
      <c r="L974">
        <v>402.5</v>
      </c>
      <c r="M974">
        <v>8</v>
      </c>
      <c r="N974">
        <v>14</v>
      </c>
      <c r="O974">
        <v>75</v>
      </c>
      <c r="P974">
        <v>3</v>
      </c>
      <c r="Q974">
        <v>4</v>
      </c>
      <c r="R974">
        <v>17.5</v>
      </c>
      <c r="S974">
        <v>4</v>
      </c>
      <c r="T974">
        <v>10</v>
      </c>
      <c r="U974">
        <v>55</v>
      </c>
      <c r="V974">
        <v>5</v>
      </c>
      <c r="W974">
        <v>7</v>
      </c>
      <c r="X974">
        <v>36.5</v>
      </c>
      <c r="Y974">
        <v>0</v>
      </c>
      <c r="Z974">
        <v>0</v>
      </c>
      <c r="AA974">
        <v>4.5</v>
      </c>
    </row>
    <row r="975" spans="1:27" x14ac:dyDescent="0.25">
      <c r="A975" t="s">
        <v>954</v>
      </c>
      <c r="B975">
        <v>60</v>
      </c>
      <c r="C975">
        <v>8.2408000000000001</v>
      </c>
      <c r="D975" s="1">
        <v>3.431E-7</v>
      </c>
      <c r="E975">
        <v>63</v>
      </c>
      <c r="G975">
        <v>24</v>
      </c>
      <c r="H975">
        <v>54</v>
      </c>
      <c r="I975">
        <v>332</v>
      </c>
      <c r="J975">
        <v>55</v>
      </c>
      <c r="K975">
        <v>77</v>
      </c>
      <c r="L975">
        <v>395</v>
      </c>
      <c r="M975">
        <v>8</v>
      </c>
      <c r="N975">
        <v>8</v>
      </c>
      <c r="O975">
        <v>78.5</v>
      </c>
      <c r="P975">
        <v>2</v>
      </c>
      <c r="Q975">
        <v>9</v>
      </c>
      <c r="R975">
        <v>28</v>
      </c>
      <c r="S975">
        <v>4</v>
      </c>
      <c r="T975">
        <v>11</v>
      </c>
      <c r="U975">
        <v>38.5</v>
      </c>
      <c r="V975">
        <v>1</v>
      </c>
      <c r="W975">
        <v>2</v>
      </c>
      <c r="X975">
        <v>33.5</v>
      </c>
      <c r="Y975">
        <v>1</v>
      </c>
      <c r="Z975">
        <v>1</v>
      </c>
      <c r="AA975">
        <v>5</v>
      </c>
    </row>
    <row r="976" spans="1:27" x14ac:dyDescent="0.25">
      <c r="A976" t="s">
        <v>955</v>
      </c>
      <c r="B976">
        <v>60.9</v>
      </c>
      <c r="C976">
        <v>8.2591999999999999</v>
      </c>
      <c r="D976" s="1">
        <v>4.0890000000000002E-7</v>
      </c>
      <c r="E976">
        <v>63</v>
      </c>
      <c r="G976">
        <v>18</v>
      </c>
      <c r="H976">
        <v>49</v>
      </c>
      <c r="I976">
        <v>280</v>
      </c>
      <c r="J976">
        <v>34</v>
      </c>
      <c r="K976">
        <v>78</v>
      </c>
      <c r="L976">
        <v>394.5</v>
      </c>
      <c r="M976">
        <v>6</v>
      </c>
      <c r="N976">
        <v>21</v>
      </c>
      <c r="O976">
        <v>73</v>
      </c>
      <c r="P976">
        <v>4</v>
      </c>
      <c r="Q976">
        <v>6</v>
      </c>
      <c r="R976">
        <v>40.5</v>
      </c>
      <c r="S976">
        <v>2</v>
      </c>
      <c r="T976">
        <v>9</v>
      </c>
      <c r="U976">
        <v>35</v>
      </c>
      <c r="V976">
        <v>5</v>
      </c>
      <c r="W976">
        <v>6</v>
      </c>
      <c r="X976">
        <v>37.5</v>
      </c>
      <c r="Y976">
        <v>0</v>
      </c>
      <c r="Z976">
        <v>0</v>
      </c>
      <c r="AA976">
        <v>3.5</v>
      </c>
    </row>
    <row r="977" spans="1:27" x14ac:dyDescent="0.25">
      <c r="A977" t="s">
        <v>956</v>
      </c>
      <c r="B977">
        <v>60.9</v>
      </c>
      <c r="C977">
        <v>8.2806999999999995</v>
      </c>
      <c r="D977" s="1">
        <v>3.9140000000000002E-7</v>
      </c>
      <c r="E977">
        <v>63</v>
      </c>
      <c r="G977">
        <v>21</v>
      </c>
      <c r="H977">
        <v>46</v>
      </c>
      <c r="I977">
        <v>297.5</v>
      </c>
      <c r="J977">
        <v>50</v>
      </c>
      <c r="K977">
        <v>83</v>
      </c>
      <c r="L977">
        <v>425</v>
      </c>
      <c r="M977">
        <v>5</v>
      </c>
      <c r="N977">
        <v>7</v>
      </c>
      <c r="O977">
        <v>73.5</v>
      </c>
      <c r="P977">
        <v>1</v>
      </c>
      <c r="Q977">
        <v>4</v>
      </c>
      <c r="R977">
        <v>20</v>
      </c>
      <c r="S977">
        <v>5</v>
      </c>
      <c r="T977">
        <v>8</v>
      </c>
      <c r="U977">
        <v>49.5</v>
      </c>
      <c r="V977">
        <v>2</v>
      </c>
      <c r="W977">
        <v>6</v>
      </c>
      <c r="X977">
        <v>38.5</v>
      </c>
      <c r="Y977">
        <v>0</v>
      </c>
      <c r="Z977">
        <v>1</v>
      </c>
      <c r="AA977">
        <v>10</v>
      </c>
    </row>
    <row r="978" spans="1:27" x14ac:dyDescent="0.25">
      <c r="A978" t="s">
        <v>957</v>
      </c>
      <c r="B978">
        <v>60</v>
      </c>
      <c r="C978">
        <v>8.3019999999999996</v>
      </c>
      <c r="D978" s="1">
        <v>3.6310000000000002E-7</v>
      </c>
      <c r="E978">
        <v>63</v>
      </c>
      <c r="G978">
        <v>15</v>
      </c>
      <c r="H978">
        <v>50</v>
      </c>
      <c r="I978">
        <v>299.5</v>
      </c>
      <c r="J978">
        <v>31</v>
      </c>
      <c r="K978">
        <v>85</v>
      </c>
      <c r="L978">
        <v>423.5</v>
      </c>
      <c r="M978">
        <v>5</v>
      </c>
      <c r="N978">
        <v>14</v>
      </c>
      <c r="O978">
        <v>68</v>
      </c>
      <c r="P978">
        <v>4</v>
      </c>
      <c r="Q978">
        <v>8</v>
      </c>
      <c r="R978">
        <v>35</v>
      </c>
      <c r="S978">
        <v>5</v>
      </c>
      <c r="T978">
        <v>8</v>
      </c>
      <c r="U978">
        <v>41</v>
      </c>
      <c r="V978">
        <v>2</v>
      </c>
      <c r="W978">
        <v>9</v>
      </c>
      <c r="X978">
        <v>46.5</v>
      </c>
      <c r="Y978">
        <v>2</v>
      </c>
      <c r="Z978">
        <v>0</v>
      </c>
      <c r="AA978">
        <v>9.5</v>
      </c>
    </row>
    <row r="979" spans="1:27" x14ac:dyDescent="0.25">
      <c r="A979" t="s">
        <v>958</v>
      </c>
      <c r="B979">
        <v>60.9</v>
      </c>
      <c r="C979">
        <v>8.3209999999999997</v>
      </c>
      <c r="D979" s="1">
        <v>4.0820000000000002E-7</v>
      </c>
      <c r="E979">
        <v>64</v>
      </c>
      <c r="G979">
        <v>26</v>
      </c>
      <c r="H979">
        <v>48</v>
      </c>
      <c r="I979">
        <v>315.5</v>
      </c>
      <c r="J979">
        <v>39</v>
      </c>
      <c r="K979">
        <v>67</v>
      </c>
      <c r="L979">
        <v>430.5</v>
      </c>
      <c r="M979">
        <v>9</v>
      </c>
      <c r="N979">
        <v>13</v>
      </c>
      <c r="O979">
        <v>60.5</v>
      </c>
      <c r="P979">
        <v>7</v>
      </c>
      <c r="Q979">
        <v>3</v>
      </c>
      <c r="R979">
        <v>20</v>
      </c>
      <c r="S979">
        <v>5</v>
      </c>
      <c r="T979">
        <v>4</v>
      </c>
      <c r="U979">
        <v>29.5</v>
      </c>
      <c r="V979">
        <v>5</v>
      </c>
      <c r="W979">
        <v>7</v>
      </c>
      <c r="X979">
        <v>52</v>
      </c>
      <c r="Y979">
        <v>1</v>
      </c>
      <c r="Z979">
        <v>1</v>
      </c>
      <c r="AA979">
        <v>5</v>
      </c>
    </row>
    <row r="980" spans="1:27" x14ac:dyDescent="0.25">
      <c r="A980" t="s">
        <v>959</v>
      </c>
      <c r="B980">
        <v>60.9</v>
      </c>
      <c r="C980">
        <v>8.3413000000000004</v>
      </c>
      <c r="D980" s="1">
        <v>4.0810000000000001E-7</v>
      </c>
      <c r="E980">
        <v>64</v>
      </c>
      <c r="G980">
        <v>26</v>
      </c>
      <c r="H980">
        <v>37</v>
      </c>
      <c r="I980">
        <v>310</v>
      </c>
      <c r="J980">
        <v>45</v>
      </c>
      <c r="K980">
        <v>70</v>
      </c>
      <c r="L980">
        <v>389.5</v>
      </c>
      <c r="M980">
        <v>4</v>
      </c>
      <c r="N980">
        <v>7</v>
      </c>
      <c r="O980">
        <v>59</v>
      </c>
      <c r="P980">
        <v>3</v>
      </c>
      <c r="Q980">
        <v>9</v>
      </c>
      <c r="R980">
        <v>34.5</v>
      </c>
      <c r="S980">
        <v>6</v>
      </c>
      <c r="T980">
        <v>8</v>
      </c>
      <c r="U980">
        <v>52</v>
      </c>
      <c r="V980">
        <v>1</v>
      </c>
      <c r="W980">
        <v>10</v>
      </c>
      <c r="X980">
        <v>45</v>
      </c>
      <c r="Y980">
        <v>0</v>
      </c>
      <c r="Z980">
        <v>1</v>
      </c>
      <c r="AA980">
        <v>6.5</v>
      </c>
    </row>
    <row r="981" spans="1:27" x14ac:dyDescent="0.25">
      <c r="A981" t="s">
        <v>960</v>
      </c>
      <c r="B981">
        <v>60.9</v>
      </c>
      <c r="C981">
        <v>8.3597999999999999</v>
      </c>
      <c r="D981" s="1">
        <v>4.0760000000000002E-7</v>
      </c>
      <c r="E981">
        <v>64</v>
      </c>
      <c r="G981">
        <v>31</v>
      </c>
      <c r="H981">
        <v>44</v>
      </c>
      <c r="I981">
        <v>336.5</v>
      </c>
      <c r="J981">
        <v>34</v>
      </c>
      <c r="K981">
        <v>67</v>
      </c>
      <c r="L981">
        <v>434</v>
      </c>
      <c r="M981">
        <v>3</v>
      </c>
      <c r="N981">
        <v>10</v>
      </c>
      <c r="O981">
        <v>69</v>
      </c>
      <c r="P981">
        <v>2</v>
      </c>
      <c r="Q981">
        <v>3</v>
      </c>
      <c r="R981">
        <v>36.5</v>
      </c>
      <c r="S981">
        <v>1</v>
      </c>
      <c r="T981">
        <v>7</v>
      </c>
      <c r="U981">
        <v>40</v>
      </c>
      <c r="V981">
        <v>5</v>
      </c>
      <c r="W981">
        <v>7</v>
      </c>
      <c r="X981">
        <v>48.5</v>
      </c>
      <c r="Y981">
        <v>0</v>
      </c>
      <c r="Z981">
        <v>1</v>
      </c>
      <c r="AA981">
        <v>7</v>
      </c>
    </row>
    <row r="982" spans="1:27" x14ac:dyDescent="0.25">
      <c r="A982" t="s">
        <v>961</v>
      </c>
      <c r="B982">
        <v>60.9</v>
      </c>
      <c r="C982">
        <v>8.3795999999999999</v>
      </c>
      <c r="D982" s="1">
        <v>2.8729999999999999E-7</v>
      </c>
      <c r="E982">
        <v>64</v>
      </c>
      <c r="G982">
        <v>20</v>
      </c>
      <c r="H982">
        <v>49</v>
      </c>
      <c r="I982">
        <v>321.5</v>
      </c>
      <c r="J982">
        <v>36</v>
      </c>
      <c r="K982">
        <v>70</v>
      </c>
      <c r="L982">
        <v>443</v>
      </c>
      <c r="M982">
        <v>4</v>
      </c>
      <c r="N982">
        <v>11</v>
      </c>
      <c r="O982">
        <v>77</v>
      </c>
      <c r="P982">
        <v>1</v>
      </c>
      <c r="Q982">
        <v>5</v>
      </c>
      <c r="R982">
        <v>32.5</v>
      </c>
      <c r="S982">
        <v>3</v>
      </c>
      <c r="T982">
        <v>5</v>
      </c>
      <c r="U982">
        <v>46.5</v>
      </c>
      <c r="V982">
        <v>0</v>
      </c>
      <c r="W982">
        <v>11</v>
      </c>
      <c r="X982">
        <v>44.5</v>
      </c>
      <c r="Y982">
        <v>0</v>
      </c>
      <c r="Z982">
        <v>0</v>
      </c>
      <c r="AA982">
        <v>3</v>
      </c>
    </row>
    <row r="983" spans="1:27" x14ac:dyDescent="0.25">
      <c r="A983" t="s">
        <v>962</v>
      </c>
      <c r="B983">
        <v>60.9</v>
      </c>
      <c r="C983">
        <v>8.3994999999999997</v>
      </c>
      <c r="D983" s="1">
        <v>4.0719999999999999E-7</v>
      </c>
      <c r="E983">
        <v>64</v>
      </c>
      <c r="G983">
        <v>29</v>
      </c>
      <c r="H983">
        <v>43</v>
      </c>
      <c r="I983">
        <v>332.5</v>
      </c>
      <c r="J983">
        <v>46</v>
      </c>
      <c r="K983">
        <v>76</v>
      </c>
      <c r="L983">
        <v>484</v>
      </c>
      <c r="M983">
        <v>7</v>
      </c>
      <c r="N983">
        <v>13</v>
      </c>
      <c r="O983">
        <v>74</v>
      </c>
      <c r="P983">
        <v>2</v>
      </c>
      <c r="Q983">
        <v>5</v>
      </c>
      <c r="R983">
        <v>21</v>
      </c>
      <c r="S983">
        <v>4</v>
      </c>
      <c r="T983">
        <v>12</v>
      </c>
      <c r="U983">
        <v>53</v>
      </c>
      <c r="V983">
        <v>8</v>
      </c>
      <c r="W983">
        <v>3</v>
      </c>
      <c r="X983">
        <v>54.5</v>
      </c>
      <c r="Y983">
        <v>0</v>
      </c>
      <c r="Z983">
        <v>0</v>
      </c>
      <c r="AA983">
        <v>1</v>
      </c>
    </row>
    <row r="984" spans="1:27" x14ac:dyDescent="0.25">
      <c r="A984" t="s">
        <v>963</v>
      </c>
      <c r="B984">
        <v>60.9</v>
      </c>
      <c r="C984">
        <v>8.4184999999999999</v>
      </c>
      <c r="D984" s="1">
        <v>4.0740000000000001E-7</v>
      </c>
      <c r="E984">
        <v>64</v>
      </c>
      <c r="G984">
        <v>30</v>
      </c>
      <c r="H984">
        <v>41.5</v>
      </c>
      <c r="I984">
        <v>360</v>
      </c>
      <c r="J984">
        <v>29</v>
      </c>
      <c r="K984">
        <v>61</v>
      </c>
      <c r="L984">
        <v>410.5</v>
      </c>
      <c r="M984">
        <v>2</v>
      </c>
      <c r="N984">
        <v>8</v>
      </c>
      <c r="O984">
        <v>58</v>
      </c>
      <c r="P984">
        <v>4</v>
      </c>
      <c r="Q984">
        <v>6</v>
      </c>
      <c r="R984">
        <v>36.5</v>
      </c>
      <c r="S984">
        <v>6</v>
      </c>
      <c r="T984">
        <v>9</v>
      </c>
      <c r="U984">
        <v>55</v>
      </c>
      <c r="V984">
        <v>2</v>
      </c>
      <c r="W984">
        <v>3</v>
      </c>
      <c r="X984">
        <v>55.5</v>
      </c>
      <c r="Y984">
        <v>0</v>
      </c>
      <c r="Z984">
        <v>0</v>
      </c>
      <c r="AA984">
        <v>6.5</v>
      </c>
    </row>
    <row r="985" spans="1:27" x14ac:dyDescent="0.25">
      <c r="A985" t="s">
        <v>964</v>
      </c>
      <c r="B985">
        <v>60.9</v>
      </c>
      <c r="C985">
        <v>8.4403000000000006</v>
      </c>
      <c r="D985" s="1">
        <v>4.0709999999999999E-7</v>
      </c>
      <c r="E985">
        <v>64</v>
      </c>
      <c r="G985">
        <v>26</v>
      </c>
      <c r="H985">
        <v>40</v>
      </c>
      <c r="I985">
        <v>343</v>
      </c>
      <c r="J985">
        <v>26</v>
      </c>
      <c r="K985">
        <v>59</v>
      </c>
      <c r="L985">
        <v>422</v>
      </c>
      <c r="M985">
        <v>6</v>
      </c>
      <c r="N985">
        <v>10</v>
      </c>
      <c r="O985">
        <v>67</v>
      </c>
      <c r="P985">
        <v>3</v>
      </c>
      <c r="Q985">
        <v>5</v>
      </c>
      <c r="R985">
        <v>32.5</v>
      </c>
      <c r="S985">
        <v>4</v>
      </c>
      <c r="T985">
        <v>13</v>
      </c>
      <c r="U985">
        <v>53.5</v>
      </c>
      <c r="V985">
        <v>2</v>
      </c>
      <c r="W985">
        <v>7</v>
      </c>
      <c r="X985">
        <v>40</v>
      </c>
      <c r="Y985">
        <v>1</v>
      </c>
      <c r="Z985">
        <v>1</v>
      </c>
      <c r="AA985">
        <v>8.5</v>
      </c>
    </row>
    <row r="986" spans="1:27" x14ac:dyDescent="0.25">
      <c r="A986" t="s">
        <v>965</v>
      </c>
      <c r="B986">
        <v>60.9</v>
      </c>
      <c r="C986">
        <v>8.4604999999999997</v>
      </c>
      <c r="D986" s="1">
        <v>4.0690000000000002E-7</v>
      </c>
      <c r="E986">
        <v>64</v>
      </c>
      <c r="G986">
        <v>19</v>
      </c>
      <c r="H986">
        <v>33</v>
      </c>
      <c r="I986">
        <v>309</v>
      </c>
      <c r="J986">
        <v>25</v>
      </c>
      <c r="K986">
        <v>61</v>
      </c>
      <c r="L986">
        <v>421</v>
      </c>
      <c r="M986">
        <v>4.5</v>
      </c>
      <c r="N986">
        <v>8</v>
      </c>
      <c r="O986">
        <v>65.5</v>
      </c>
      <c r="P986">
        <v>2</v>
      </c>
      <c r="Q986">
        <v>7</v>
      </c>
      <c r="R986">
        <v>29.5</v>
      </c>
      <c r="S986">
        <v>6</v>
      </c>
      <c r="T986">
        <v>8</v>
      </c>
      <c r="U986">
        <v>53</v>
      </c>
      <c r="V986">
        <v>6</v>
      </c>
      <c r="W986">
        <v>8</v>
      </c>
      <c r="X986">
        <v>54</v>
      </c>
      <c r="Y986">
        <v>1</v>
      </c>
      <c r="Z986">
        <v>1</v>
      </c>
      <c r="AA986">
        <v>5</v>
      </c>
    </row>
    <row r="987" spans="1:27" x14ac:dyDescent="0.25">
      <c r="A987" t="s">
        <v>966</v>
      </c>
      <c r="B987">
        <v>60.9</v>
      </c>
      <c r="C987">
        <v>8.4799000000000007</v>
      </c>
      <c r="D987" s="1">
        <v>2.7280000000000001E-7</v>
      </c>
      <c r="E987">
        <v>64</v>
      </c>
      <c r="G987">
        <v>26</v>
      </c>
      <c r="H987">
        <v>41</v>
      </c>
      <c r="I987">
        <v>336</v>
      </c>
      <c r="J987">
        <v>31</v>
      </c>
      <c r="K987">
        <v>66</v>
      </c>
      <c r="L987">
        <v>472.5</v>
      </c>
      <c r="M987">
        <v>6</v>
      </c>
      <c r="N987">
        <v>9</v>
      </c>
      <c r="O987">
        <v>76.5</v>
      </c>
      <c r="P987">
        <v>4</v>
      </c>
      <c r="Q987">
        <v>10</v>
      </c>
      <c r="R987">
        <v>44.5</v>
      </c>
      <c r="S987">
        <v>8</v>
      </c>
      <c r="T987">
        <v>8</v>
      </c>
      <c r="U987">
        <v>49</v>
      </c>
      <c r="V987">
        <v>4</v>
      </c>
      <c r="W987">
        <v>9</v>
      </c>
      <c r="X987">
        <v>54</v>
      </c>
      <c r="Y987">
        <v>0</v>
      </c>
      <c r="Z987">
        <v>0</v>
      </c>
      <c r="AA987">
        <v>3</v>
      </c>
    </row>
    <row r="988" spans="1:27" x14ac:dyDescent="0.25">
      <c r="A988" t="s">
        <v>967</v>
      </c>
      <c r="B988">
        <v>60.9</v>
      </c>
      <c r="C988">
        <v>8.5025999999999993</v>
      </c>
      <c r="D988" s="1">
        <v>4.0649999999999999E-7</v>
      </c>
      <c r="E988">
        <v>64</v>
      </c>
      <c r="G988">
        <v>26</v>
      </c>
      <c r="H988">
        <v>37</v>
      </c>
      <c r="I988">
        <v>332</v>
      </c>
      <c r="J988">
        <v>33</v>
      </c>
      <c r="K988">
        <v>57</v>
      </c>
      <c r="L988">
        <v>448.5</v>
      </c>
      <c r="M988">
        <v>2</v>
      </c>
      <c r="N988">
        <v>17</v>
      </c>
      <c r="O988">
        <v>94.5</v>
      </c>
      <c r="P988">
        <v>2</v>
      </c>
      <c r="Q988">
        <v>2</v>
      </c>
      <c r="R988">
        <v>31.5</v>
      </c>
      <c r="S988">
        <v>7</v>
      </c>
      <c r="T988">
        <v>8</v>
      </c>
      <c r="U988">
        <v>54</v>
      </c>
      <c r="V988">
        <v>3</v>
      </c>
      <c r="W988">
        <v>9</v>
      </c>
      <c r="X988">
        <v>58.5</v>
      </c>
      <c r="Y988">
        <v>0</v>
      </c>
      <c r="Z988">
        <v>1</v>
      </c>
      <c r="AA988">
        <v>10.5</v>
      </c>
    </row>
    <row r="989" spans="1:27" x14ac:dyDescent="0.25">
      <c r="A989" t="s">
        <v>968</v>
      </c>
      <c r="B989">
        <v>60.9</v>
      </c>
      <c r="C989">
        <v>8.5202000000000009</v>
      </c>
      <c r="D989" s="1">
        <v>3.7459999999999998E-7</v>
      </c>
      <c r="E989">
        <v>64</v>
      </c>
      <c r="G989">
        <v>26</v>
      </c>
      <c r="H989">
        <v>43</v>
      </c>
      <c r="I989">
        <v>354</v>
      </c>
      <c r="J989">
        <v>20</v>
      </c>
      <c r="K989">
        <v>58</v>
      </c>
      <c r="L989">
        <v>451.5</v>
      </c>
      <c r="M989">
        <v>1</v>
      </c>
      <c r="N989">
        <v>11</v>
      </c>
      <c r="O989">
        <v>79</v>
      </c>
      <c r="P989">
        <v>5</v>
      </c>
      <c r="Q989">
        <v>7</v>
      </c>
      <c r="R989">
        <v>36</v>
      </c>
      <c r="S989">
        <v>3</v>
      </c>
      <c r="T989">
        <v>9</v>
      </c>
      <c r="U989">
        <v>49</v>
      </c>
      <c r="V989">
        <v>4</v>
      </c>
      <c r="W989">
        <v>3</v>
      </c>
      <c r="X989">
        <v>30</v>
      </c>
      <c r="Y989">
        <v>0</v>
      </c>
      <c r="Z989">
        <v>2</v>
      </c>
      <c r="AA989">
        <v>5</v>
      </c>
    </row>
    <row r="990" spans="1:27" x14ac:dyDescent="0.25">
      <c r="A990" t="s">
        <v>969</v>
      </c>
      <c r="B990">
        <v>60.9</v>
      </c>
      <c r="C990">
        <v>8.5385000000000009</v>
      </c>
      <c r="D990" s="1">
        <v>4.0610000000000002E-7</v>
      </c>
      <c r="E990">
        <v>64</v>
      </c>
      <c r="G990">
        <v>18</v>
      </c>
      <c r="H990">
        <v>55</v>
      </c>
      <c r="I990">
        <v>350</v>
      </c>
      <c r="J990">
        <v>39</v>
      </c>
      <c r="K990">
        <v>58</v>
      </c>
      <c r="L990">
        <v>455.5</v>
      </c>
      <c r="M990">
        <v>1</v>
      </c>
      <c r="N990">
        <v>10</v>
      </c>
      <c r="O990">
        <v>73.5</v>
      </c>
      <c r="P990">
        <v>7</v>
      </c>
      <c r="Q990">
        <v>6</v>
      </c>
      <c r="R990">
        <v>47.5</v>
      </c>
      <c r="S990">
        <v>5</v>
      </c>
      <c r="T990">
        <v>7</v>
      </c>
      <c r="U990">
        <v>50.5</v>
      </c>
      <c r="V990">
        <v>4</v>
      </c>
      <c r="W990">
        <v>4</v>
      </c>
      <c r="X990">
        <v>33.5</v>
      </c>
      <c r="Y990">
        <v>1</v>
      </c>
      <c r="Z990">
        <v>1</v>
      </c>
      <c r="AA990">
        <v>9.5</v>
      </c>
    </row>
    <row r="991" spans="1:27" x14ac:dyDescent="0.25">
      <c r="A991" t="s">
        <v>970</v>
      </c>
      <c r="B991">
        <v>60.9</v>
      </c>
      <c r="C991">
        <v>8.5580999999999996</v>
      </c>
      <c r="D991" s="1">
        <v>4.0340000000000003E-7</v>
      </c>
      <c r="E991">
        <v>64</v>
      </c>
      <c r="G991">
        <v>13</v>
      </c>
      <c r="H991">
        <v>41</v>
      </c>
      <c r="I991">
        <v>375</v>
      </c>
      <c r="J991">
        <v>28</v>
      </c>
      <c r="K991">
        <v>55</v>
      </c>
      <c r="L991">
        <v>424.5</v>
      </c>
      <c r="M991">
        <v>5</v>
      </c>
      <c r="N991">
        <v>9</v>
      </c>
      <c r="O991">
        <v>57.5</v>
      </c>
      <c r="P991">
        <v>1</v>
      </c>
      <c r="Q991">
        <v>7</v>
      </c>
      <c r="R991">
        <v>37</v>
      </c>
      <c r="S991">
        <v>4</v>
      </c>
      <c r="T991">
        <v>14</v>
      </c>
      <c r="U991">
        <v>59.5</v>
      </c>
      <c r="V991">
        <v>3</v>
      </c>
      <c r="W991">
        <v>4</v>
      </c>
      <c r="X991">
        <v>53.5</v>
      </c>
      <c r="Y991">
        <v>0</v>
      </c>
      <c r="Z991">
        <v>4</v>
      </c>
      <c r="AA991">
        <v>13</v>
      </c>
    </row>
    <row r="992" spans="1:27" x14ac:dyDescent="0.25">
      <c r="A992" t="s">
        <v>971</v>
      </c>
      <c r="B992">
        <v>60.9</v>
      </c>
      <c r="C992">
        <v>8.5805000000000007</v>
      </c>
      <c r="D992" s="1">
        <v>4.0569999999999999E-7</v>
      </c>
      <c r="E992">
        <v>64</v>
      </c>
      <c r="G992">
        <v>35</v>
      </c>
      <c r="H992">
        <v>38</v>
      </c>
      <c r="I992">
        <v>357.5</v>
      </c>
      <c r="J992">
        <v>31</v>
      </c>
      <c r="K992">
        <v>46</v>
      </c>
      <c r="L992">
        <v>407</v>
      </c>
      <c r="M992">
        <v>1</v>
      </c>
      <c r="N992">
        <v>10</v>
      </c>
      <c r="O992">
        <v>71</v>
      </c>
      <c r="P992">
        <v>5</v>
      </c>
      <c r="Q992">
        <v>3</v>
      </c>
      <c r="R992">
        <v>39</v>
      </c>
      <c r="S992">
        <v>1</v>
      </c>
      <c r="T992">
        <v>8</v>
      </c>
      <c r="U992">
        <v>54.5</v>
      </c>
      <c r="V992">
        <v>5</v>
      </c>
      <c r="W992">
        <v>6</v>
      </c>
      <c r="X992">
        <v>52</v>
      </c>
      <c r="Y992">
        <v>4</v>
      </c>
      <c r="Z992">
        <v>3</v>
      </c>
      <c r="AA992">
        <v>10.5</v>
      </c>
    </row>
    <row r="993" spans="1:27" x14ac:dyDescent="0.25">
      <c r="A993" t="s">
        <v>972</v>
      </c>
      <c r="B993">
        <v>60.9</v>
      </c>
      <c r="C993">
        <v>8.5996000000000006</v>
      </c>
      <c r="D993" s="1">
        <v>4.0540000000000002E-7</v>
      </c>
      <c r="E993">
        <v>64</v>
      </c>
      <c r="G993">
        <v>25</v>
      </c>
      <c r="H993">
        <v>42</v>
      </c>
      <c r="I993">
        <v>333.5</v>
      </c>
      <c r="J993">
        <v>22</v>
      </c>
      <c r="K993">
        <v>61</v>
      </c>
      <c r="L993">
        <v>417.5</v>
      </c>
      <c r="M993">
        <v>3</v>
      </c>
      <c r="N993">
        <v>9</v>
      </c>
      <c r="O993">
        <v>70.5</v>
      </c>
      <c r="P993">
        <v>3</v>
      </c>
      <c r="Q993">
        <v>5</v>
      </c>
      <c r="R993">
        <v>40.5</v>
      </c>
      <c r="S993">
        <v>2</v>
      </c>
      <c r="T993">
        <v>4</v>
      </c>
      <c r="U993">
        <v>57</v>
      </c>
      <c r="V993">
        <v>6</v>
      </c>
      <c r="W993">
        <v>11</v>
      </c>
      <c r="X993">
        <v>65.5</v>
      </c>
      <c r="Y993">
        <v>2</v>
      </c>
      <c r="Z993">
        <v>3</v>
      </c>
      <c r="AA993">
        <v>11.5</v>
      </c>
    </row>
    <row r="994" spans="1:27" x14ac:dyDescent="0.25">
      <c r="A994" t="s">
        <v>973</v>
      </c>
      <c r="B994">
        <v>60.9</v>
      </c>
      <c r="C994">
        <v>8.6197999999999997</v>
      </c>
      <c r="D994" s="1">
        <v>4.052E-7</v>
      </c>
      <c r="E994">
        <v>64</v>
      </c>
      <c r="G994">
        <v>25</v>
      </c>
      <c r="H994">
        <v>37</v>
      </c>
      <c r="I994">
        <v>359.5</v>
      </c>
      <c r="J994">
        <v>26</v>
      </c>
      <c r="K994">
        <v>50</v>
      </c>
      <c r="L994">
        <v>449.5</v>
      </c>
      <c r="M994">
        <v>5</v>
      </c>
      <c r="N994">
        <v>12</v>
      </c>
      <c r="O994">
        <v>76</v>
      </c>
      <c r="P994">
        <v>4</v>
      </c>
      <c r="Q994">
        <v>4</v>
      </c>
      <c r="R994">
        <v>22.5</v>
      </c>
      <c r="S994">
        <v>2</v>
      </c>
      <c r="T994">
        <v>5</v>
      </c>
      <c r="U994">
        <v>51.5</v>
      </c>
      <c r="V994">
        <v>2</v>
      </c>
      <c r="W994">
        <v>6</v>
      </c>
      <c r="X994">
        <v>47</v>
      </c>
      <c r="Y994">
        <v>1</v>
      </c>
      <c r="Z994">
        <v>1</v>
      </c>
      <c r="AA994">
        <v>12</v>
      </c>
    </row>
    <row r="995" spans="1:27" x14ac:dyDescent="0.25">
      <c r="A995" t="s">
        <v>974</v>
      </c>
      <c r="B995">
        <v>60.9</v>
      </c>
      <c r="C995">
        <v>8.6394000000000002</v>
      </c>
      <c r="D995" s="1">
        <v>3.6329999999999998E-7</v>
      </c>
      <c r="E995">
        <v>64</v>
      </c>
      <c r="G995">
        <v>25</v>
      </c>
      <c r="H995">
        <v>48</v>
      </c>
      <c r="I995">
        <v>361.5</v>
      </c>
      <c r="J995">
        <v>23</v>
      </c>
      <c r="K995">
        <v>46</v>
      </c>
      <c r="L995">
        <v>440</v>
      </c>
      <c r="M995">
        <v>6</v>
      </c>
      <c r="N995">
        <v>2</v>
      </c>
      <c r="O995">
        <v>67.5</v>
      </c>
      <c r="P995">
        <v>3</v>
      </c>
      <c r="Q995">
        <v>6</v>
      </c>
      <c r="R995">
        <v>39.5</v>
      </c>
      <c r="S995">
        <v>4</v>
      </c>
      <c r="T995">
        <v>9</v>
      </c>
      <c r="U995">
        <v>70</v>
      </c>
      <c r="V995">
        <v>1</v>
      </c>
      <c r="W995">
        <v>7.5</v>
      </c>
      <c r="X995">
        <v>53.5</v>
      </c>
      <c r="Y995">
        <v>4</v>
      </c>
      <c r="Z995">
        <v>2</v>
      </c>
      <c r="AA995">
        <v>12</v>
      </c>
    </row>
    <row r="996" spans="1:27" x14ac:dyDescent="0.25">
      <c r="A996" t="s">
        <v>975</v>
      </c>
      <c r="B996">
        <v>60.9</v>
      </c>
      <c r="C996">
        <v>8.6588999999999992</v>
      </c>
      <c r="D996" s="1">
        <v>4.0489999999999998E-7</v>
      </c>
      <c r="E996">
        <v>64</v>
      </c>
      <c r="G996">
        <v>29</v>
      </c>
      <c r="H996">
        <v>44</v>
      </c>
      <c r="I996">
        <v>363.5</v>
      </c>
      <c r="J996">
        <v>18</v>
      </c>
      <c r="K996">
        <v>49</v>
      </c>
      <c r="L996">
        <v>446.5</v>
      </c>
      <c r="M996">
        <v>2</v>
      </c>
      <c r="N996">
        <v>6</v>
      </c>
      <c r="O996">
        <v>69</v>
      </c>
      <c r="P996">
        <v>2</v>
      </c>
      <c r="Q996">
        <v>4</v>
      </c>
      <c r="R996">
        <v>31</v>
      </c>
      <c r="S996">
        <v>6</v>
      </c>
      <c r="T996">
        <v>10</v>
      </c>
      <c r="U996">
        <v>67</v>
      </c>
      <c r="V996">
        <v>5</v>
      </c>
      <c r="W996">
        <v>9</v>
      </c>
      <c r="X996">
        <v>56</v>
      </c>
      <c r="Y996">
        <v>0</v>
      </c>
      <c r="Z996">
        <v>2</v>
      </c>
      <c r="AA996">
        <v>12</v>
      </c>
    </row>
    <row r="997" spans="1:27" x14ac:dyDescent="0.25">
      <c r="A997" t="s">
        <v>976</v>
      </c>
      <c r="B997">
        <v>60.9</v>
      </c>
      <c r="C997">
        <v>8.6783999999999999</v>
      </c>
      <c r="D997" s="1">
        <v>4.0470000000000002E-7</v>
      </c>
      <c r="E997">
        <v>64</v>
      </c>
      <c r="G997">
        <v>23</v>
      </c>
      <c r="H997">
        <v>44</v>
      </c>
      <c r="I997">
        <v>369</v>
      </c>
      <c r="J997">
        <v>23.5</v>
      </c>
      <c r="K997">
        <v>66</v>
      </c>
      <c r="L997">
        <v>448.5</v>
      </c>
      <c r="M997">
        <v>5</v>
      </c>
      <c r="N997">
        <v>6</v>
      </c>
      <c r="O997">
        <v>65</v>
      </c>
      <c r="P997">
        <v>2</v>
      </c>
      <c r="Q997">
        <v>10</v>
      </c>
      <c r="R997">
        <v>48.5</v>
      </c>
      <c r="S997">
        <v>3</v>
      </c>
      <c r="T997">
        <v>8</v>
      </c>
      <c r="U997">
        <v>59.5</v>
      </c>
      <c r="V997">
        <v>3</v>
      </c>
      <c r="W997">
        <v>8</v>
      </c>
      <c r="X997">
        <v>49.5</v>
      </c>
      <c r="Y997">
        <v>2</v>
      </c>
      <c r="Z997">
        <v>3</v>
      </c>
      <c r="AA997">
        <v>12</v>
      </c>
    </row>
    <row r="998" spans="1:27" x14ac:dyDescent="0.25">
      <c r="A998" t="s">
        <v>977</v>
      </c>
      <c r="B998">
        <v>60</v>
      </c>
      <c r="C998">
        <v>8.7004000000000001</v>
      </c>
      <c r="D998" s="1">
        <v>4.037E-7</v>
      </c>
      <c r="E998">
        <v>64</v>
      </c>
      <c r="G998">
        <v>32</v>
      </c>
      <c r="H998">
        <v>41</v>
      </c>
      <c r="I998">
        <v>374</v>
      </c>
      <c r="J998">
        <v>34</v>
      </c>
      <c r="K998">
        <v>47</v>
      </c>
      <c r="L998">
        <v>459.5</v>
      </c>
      <c r="M998">
        <v>3</v>
      </c>
      <c r="N998">
        <v>10</v>
      </c>
      <c r="O998">
        <v>83.5</v>
      </c>
      <c r="P998">
        <v>4</v>
      </c>
      <c r="Q998">
        <v>4</v>
      </c>
      <c r="R998">
        <v>51</v>
      </c>
      <c r="S998">
        <v>9</v>
      </c>
      <c r="T998">
        <v>8</v>
      </c>
      <c r="U998">
        <v>67.5</v>
      </c>
      <c r="V998">
        <v>9</v>
      </c>
      <c r="W998">
        <v>8</v>
      </c>
      <c r="X998">
        <v>60</v>
      </c>
      <c r="Y998">
        <v>3</v>
      </c>
      <c r="Z998">
        <v>3</v>
      </c>
      <c r="AA998">
        <v>13.5</v>
      </c>
    </row>
    <row r="999" spans="1:27" x14ac:dyDescent="0.25">
      <c r="A999" t="s">
        <v>978</v>
      </c>
      <c r="B999">
        <v>60.9</v>
      </c>
      <c r="C999">
        <v>8.7202000000000002</v>
      </c>
      <c r="D999" s="1">
        <v>4.0429999999999999E-7</v>
      </c>
      <c r="E999">
        <v>64</v>
      </c>
      <c r="G999">
        <v>30</v>
      </c>
      <c r="H999">
        <v>39</v>
      </c>
      <c r="I999">
        <v>365.5</v>
      </c>
      <c r="J999">
        <v>37</v>
      </c>
      <c r="K999">
        <v>50</v>
      </c>
      <c r="L999">
        <v>430.5</v>
      </c>
      <c r="M999">
        <v>2</v>
      </c>
      <c r="N999">
        <v>11</v>
      </c>
      <c r="O999">
        <v>81</v>
      </c>
      <c r="P999">
        <v>1</v>
      </c>
      <c r="Q999">
        <v>10</v>
      </c>
      <c r="R999">
        <v>41.5</v>
      </c>
      <c r="S999">
        <v>0</v>
      </c>
      <c r="T999">
        <v>4</v>
      </c>
      <c r="U999">
        <v>48.5</v>
      </c>
      <c r="V999">
        <v>4</v>
      </c>
      <c r="W999">
        <v>7</v>
      </c>
      <c r="X999">
        <v>63</v>
      </c>
      <c r="Y999">
        <v>2</v>
      </c>
      <c r="Z999">
        <v>1</v>
      </c>
      <c r="AA999">
        <v>11</v>
      </c>
    </row>
    <row r="1000" spans="1:27" x14ac:dyDescent="0.25">
      <c r="A1000" t="s">
        <v>979</v>
      </c>
      <c r="B1000">
        <v>60.9</v>
      </c>
      <c r="C1000">
        <v>8.7416</v>
      </c>
      <c r="D1000" s="1">
        <v>4.0429999999999999E-7</v>
      </c>
      <c r="E1000">
        <v>64</v>
      </c>
      <c r="G1000">
        <v>27</v>
      </c>
      <c r="H1000">
        <v>42</v>
      </c>
      <c r="I1000">
        <v>340.5</v>
      </c>
      <c r="J1000">
        <v>48</v>
      </c>
      <c r="K1000">
        <v>53</v>
      </c>
      <c r="L1000">
        <v>478.5</v>
      </c>
      <c r="M1000">
        <v>5</v>
      </c>
      <c r="N1000">
        <v>6</v>
      </c>
      <c r="O1000">
        <v>69</v>
      </c>
      <c r="P1000">
        <v>3</v>
      </c>
      <c r="Q1000">
        <v>8</v>
      </c>
      <c r="R1000">
        <v>32.5</v>
      </c>
      <c r="S1000">
        <v>9</v>
      </c>
      <c r="T1000">
        <v>2</v>
      </c>
      <c r="U1000">
        <v>56</v>
      </c>
      <c r="V1000">
        <v>4</v>
      </c>
      <c r="W1000">
        <v>6</v>
      </c>
      <c r="X1000">
        <v>49.5</v>
      </c>
      <c r="Y1000">
        <v>2</v>
      </c>
      <c r="Z1000">
        <v>6</v>
      </c>
      <c r="AA1000">
        <v>18</v>
      </c>
    </row>
    <row r="1001" spans="1:27" x14ac:dyDescent="0.25">
      <c r="A1001" t="s">
        <v>980</v>
      </c>
      <c r="B1001">
        <v>60</v>
      </c>
      <c r="C1001">
        <v>8.7608999999999995</v>
      </c>
      <c r="D1001" s="1">
        <v>4.038E-7</v>
      </c>
      <c r="E1001">
        <v>64</v>
      </c>
      <c r="G1001">
        <v>42</v>
      </c>
      <c r="H1001">
        <v>44</v>
      </c>
      <c r="I1001">
        <v>401</v>
      </c>
      <c r="J1001">
        <v>44</v>
      </c>
      <c r="K1001">
        <v>57</v>
      </c>
      <c r="L1001">
        <v>473</v>
      </c>
      <c r="M1001">
        <v>8</v>
      </c>
      <c r="N1001">
        <v>11</v>
      </c>
      <c r="O1001">
        <v>75</v>
      </c>
      <c r="P1001">
        <v>3</v>
      </c>
      <c r="Q1001">
        <v>8</v>
      </c>
      <c r="R1001">
        <v>37</v>
      </c>
      <c r="S1001">
        <v>3</v>
      </c>
      <c r="T1001">
        <v>6</v>
      </c>
      <c r="U1001">
        <v>58.5</v>
      </c>
      <c r="V1001">
        <v>3</v>
      </c>
      <c r="W1001">
        <v>2</v>
      </c>
      <c r="X1001">
        <v>58</v>
      </c>
      <c r="Y1001">
        <v>2</v>
      </c>
      <c r="Z1001">
        <v>4</v>
      </c>
      <c r="AA1001">
        <v>14.5</v>
      </c>
    </row>
    <row r="1002" spans="1:27" x14ac:dyDescent="0.25">
      <c r="A1002" t="s">
        <v>981</v>
      </c>
      <c r="B1002">
        <v>60.9</v>
      </c>
      <c r="C1002">
        <v>8.7804000000000002</v>
      </c>
      <c r="D1002" s="1">
        <v>4.0209999999999998E-7</v>
      </c>
      <c r="E1002">
        <v>64</v>
      </c>
      <c r="G1002">
        <v>26</v>
      </c>
      <c r="H1002">
        <v>54</v>
      </c>
      <c r="I1002">
        <v>373.5</v>
      </c>
      <c r="J1002">
        <v>46</v>
      </c>
      <c r="K1002">
        <v>51</v>
      </c>
      <c r="L1002">
        <v>471</v>
      </c>
      <c r="M1002">
        <v>14</v>
      </c>
      <c r="N1002">
        <v>8</v>
      </c>
      <c r="O1002">
        <v>80</v>
      </c>
      <c r="P1002">
        <v>3</v>
      </c>
      <c r="Q1002">
        <v>4</v>
      </c>
      <c r="R1002">
        <v>52.5</v>
      </c>
      <c r="S1002">
        <v>3</v>
      </c>
      <c r="T1002">
        <v>10</v>
      </c>
      <c r="U1002">
        <v>60.5</v>
      </c>
      <c r="V1002">
        <v>7</v>
      </c>
      <c r="W1002">
        <v>7.5</v>
      </c>
      <c r="X1002">
        <v>65.5</v>
      </c>
      <c r="Y1002">
        <v>4</v>
      </c>
      <c r="Z1002">
        <v>5</v>
      </c>
      <c r="AA1002">
        <v>15.5</v>
      </c>
    </row>
    <row r="1003" spans="1:27" x14ac:dyDescent="0.25">
      <c r="A1003" t="s">
        <v>982</v>
      </c>
      <c r="B1003">
        <v>60.9</v>
      </c>
      <c r="C1003">
        <v>8.8015000000000008</v>
      </c>
      <c r="D1003" s="1">
        <v>4.037E-7</v>
      </c>
      <c r="E1003">
        <v>64</v>
      </c>
      <c r="G1003">
        <v>35</v>
      </c>
      <c r="H1003">
        <v>62</v>
      </c>
      <c r="I1003">
        <v>382</v>
      </c>
      <c r="J1003">
        <v>61</v>
      </c>
      <c r="K1003">
        <v>74</v>
      </c>
      <c r="L1003">
        <v>506.5</v>
      </c>
      <c r="M1003">
        <v>9</v>
      </c>
      <c r="N1003">
        <v>17</v>
      </c>
      <c r="O1003">
        <v>77</v>
      </c>
      <c r="P1003">
        <v>1</v>
      </c>
      <c r="Q1003">
        <v>4</v>
      </c>
      <c r="R1003">
        <v>30</v>
      </c>
      <c r="S1003">
        <v>4</v>
      </c>
      <c r="T1003">
        <v>9</v>
      </c>
      <c r="U1003">
        <v>72</v>
      </c>
      <c r="V1003">
        <v>2</v>
      </c>
      <c r="W1003">
        <v>6</v>
      </c>
      <c r="X1003">
        <v>46.5</v>
      </c>
      <c r="Y1003">
        <v>1</v>
      </c>
      <c r="Z1003">
        <v>2</v>
      </c>
      <c r="AA1003">
        <v>20.5</v>
      </c>
    </row>
    <row r="1004" spans="1:27" x14ac:dyDescent="0.25">
      <c r="A1004" t="s">
        <v>983</v>
      </c>
      <c r="B1004">
        <v>60.9</v>
      </c>
      <c r="C1004">
        <v>8.8208000000000002</v>
      </c>
      <c r="D1004" s="1">
        <v>4.0320000000000001E-7</v>
      </c>
      <c r="E1004">
        <v>64</v>
      </c>
      <c r="G1004">
        <v>21</v>
      </c>
      <c r="H1004">
        <v>58</v>
      </c>
      <c r="I1004">
        <v>434</v>
      </c>
      <c r="J1004">
        <v>54</v>
      </c>
      <c r="K1004">
        <v>79</v>
      </c>
      <c r="L1004">
        <v>522.5</v>
      </c>
      <c r="M1004">
        <v>9</v>
      </c>
      <c r="N1004">
        <v>11</v>
      </c>
      <c r="O1004">
        <v>85</v>
      </c>
      <c r="P1004">
        <v>1</v>
      </c>
      <c r="Q1004">
        <v>5</v>
      </c>
      <c r="R1004">
        <v>38</v>
      </c>
      <c r="S1004">
        <v>1</v>
      </c>
      <c r="T1004">
        <v>2</v>
      </c>
      <c r="U1004">
        <v>55.5</v>
      </c>
      <c r="V1004">
        <v>6</v>
      </c>
      <c r="W1004">
        <v>8</v>
      </c>
      <c r="X1004">
        <v>63</v>
      </c>
      <c r="Y1004">
        <v>3</v>
      </c>
      <c r="Z1004">
        <v>4</v>
      </c>
      <c r="AA1004">
        <v>20.5</v>
      </c>
    </row>
    <row r="1005" spans="1:27" x14ac:dyDescent="0.25">
      <c r="A1005" t="s">
        <v>984</v>
      </c>
      <c r="B1005">
        <v>60.9</v>
      </c>
      <c r="C1005">
        <v>8.8416999999999994</v>
      </c>
      <c r="D1005" s="1">
        <v>4.0289999999999999E-7</v>
      </c>
      <c r="E1005">
        <v>64</v>
      </c>
      <c r="G1005">
        <v>22</v>
      </c>
      <c r="H1005">
        <v>56</v>
      </c>
      <c r="I1005">
        <v>433.5</v>
      </c>
      <c r="J1005">
        <v>46</v>
      </c>
      <c r="K1005">
        <v>83</v>
      </c>
      <c r="L1005">
        <v>521</v>
      </c>
      <c r="M1005">
        <v>7</v>
      </c>
      <c r="N1005">
        <v>12</v>
      </c>
      <c r="O1005">
        <v>90.5</v>
      </c>
      <c r="P1005">
        <v>1</v>
      </c>
      <c r="Q1005">
        <v>2</v>
      </c>
      <c r="R1005">
        <v>40</v>
      </c>
      <c r="S1005">
        <v>4</v>
      </c>
      <c r="T1005">
        <v>7</v>
      </c>
      <c r="U1005">
        <v>65</v>
      </c>
      <c r="V1005">
        <v>2</v>
      </c>
      <c r="W1005">
        <v>9</v>
      </c>
      <c r="X1005">
        <v>62</v>
      </c>
      <c r="Y1005">
        <v>1</v>
      </c>
      <c r="Z1005">
        <v>3</v>
      </c>
      <c r="AA1005">
        <v>17.5</v>
      </c>
    </row>
    <row r="1006" spans="1:27" x14ac:dyDescent="0.25">
      <c r="A1006" t="s">
        <v>985</v>
      </c>
      <c r="B1006">
        <v>60.9</v>
      </c>
      <c r="C1006">
        <v>8.8592999999999993</v>
      </c>
      <c r="D1006" s="1">
        <v>4.0260000000000002E-7</v>
      </c>
      <c r="E1006">
        <v>64</v>
      </c>
      <c r="G1006">
        <v>29</v>
      </c>
      <c r="H1006">
        <v>51</v>
      </c>
      <c r="I1006">
        <v>447</v>
      </c>
      <c r="J1006">
        <v>32.5</v>
      </c>
      <c r="K1006">
        <v>92</v>
      </c>
      <c r="L1006">
        <v>512.5</v>
      </c>
      <c r="M1006">
        <v>5</v>
      </c>
      <c r="N1006">
        <v>8</v>
      </c>
      <c r="O1006">
        <v>85.5</v>
      </c>
      <c r="P1006">
        <v>6</v>
      </c>
      <c r="Q1006">
        <v>8</v>
      </c>
      <c r="R1006">
        <v>40</v>
      </c>
      <c r="S1006">
        <v>4.5</v>
      </c>
      <c r="T1006">
        <v>10</v>
      </c>
      <c r="U1006">
        <v>56.5</v>
      </c>
      <c r="V1006">
        <v>4</v>
      </c>
      <c r="W1006">
        <v>6</v>
      </c>
      <c r="X1006">
        <v>51.5</v>
      </c>
      <c r="Y1006">
        <v>1</v>
      </c>
      <c r="Z1006">
        <v>4</v>
      </c>
      <c r="AA1006">
        <v>19.5</v>
      </c>
    </row>
    <row r="1007" spans="1:27" x14ac:dyDescent="0.25">
      <c r="A1007" t="s">
        <v>986</v>
      </c>
      <c r="B1007">
        <v>60</v>
      </c>
      <c r="C1007">
        <v>8.8874999999999993</v>
      </c>
      <c r="D1007" s="1">
        <v>3.2720000000000002E-7</v>
      </c>
      <c r="E1007">
        <v>64</v>
      </c>
      <c r="G1007">
        <v>36</v>
      </c>
      <c r="H1007">
        <v>63</v>
      </c>
      <c r="I1007">
        <v>443.5</v>
      </c>
      <c r="J1007">
        <v>56</v>
      </c>
      <c r="K1007">
        <v>76</v>
      </c>
      <c r="L1007">
        <v>551</v>
      </c>
      <c r="M1007">
        <v>8</v>
      </c>
      <c r="N1007">
        <v>14</v>
      </c>
      <c r="O1007">
        <v>87.5</v>
      </c>
      <c r="P1007">
        <v>3</v>
      </c>
      <c r="Q1007">
        <v>5</v>
      </c>
      <c r="R1007">
        <v>44</v>
      </c>
      <c r="S1007">
        <v>5</v>
      </c>
      <c r="T1007">
        <v>5</v>
      </c>
      <c r="U1007">
        <v>62</v>
      </c>
      <c r="V1007">
        <v>9</v>
      </c>
      <c r="W1007">
        <v>9</v>
      </c>
      <c r="X1007">
        <v>62</v>
      </c>
      <c r="Y1007">
        <v>4</v>
      </c>
      <c r="Z1007">
        <v>5</v>
      </c>
      <c r="AA1007">
        <v>23</v>
      </c>
    </row>
    <row r="1008" spans="1:27" x14ac:dyDescent="0.25">
      <c r="A1008" t="s">
        <v>987</v>
      </c>
      <c r="B1008">
        <v>60.9</v>
      </c>
      <c r="C1008">
        <v>8.9007000000000005</v>
      </c>
      <c r="D1008" s="1">
        <v>4.0250000000000001E-7</v>
      </c>
      <c r="E1008">
        <v>64</v>
      </c>
      <c r="G1008">
        <v>33</v>
      </c>
      <c r="H1008">
        <v>51</v>
      </c>
      <c r="I1008">
        <v>428</v>
      </c>
      <c r="J1008">
        <v>40</v>
      </c>
      <c r="K1008">
        <v>70</v>
      </c>
      <c r="L1008">
        <v>507</v>
      </c>
      <c r="M1008">
        <v>9</v>
      </c>
      <c r="N1008">
        <v>9</v>
      </c>
      <c r="O1008">
        <v>103</v>
      </c>
      <c r="P1008">
        <v>6</v>
      </c>
      <c r="Q1008">
        <v>4</v>
      </c>
      <c r="R1008">
        <v>48.5</v>
      </c>
      <c r="S1008">
        <v>4</v>
      </c>
      <c r="T1008">
        <v>6</v>
      </c>
      <c r="U1008">
        <v>67</v>
      </c>
      <c r="V1008">
        <v>10</v>
      </c>
      <c r="W1008">
        <v>8</v>
      </c>
      <c r="X1008">
        <v>68</v>
      </c>
      <c r="Y1008">
        <v>5</v>
      </c>
      <c r="Z1008">
        <v>3</v>
      </c>
      <c r="AA1008">
        <v>19</v>
      </c>
    </row>
    <row r="1009" spans="1:27" x14ac:dyDescent="0.25">
      <c r="A1009" t="s">
        <v>988</v>
      </c>
      <c r="B1009">
        <v>60.9</v>
      </c>
      <c r="C1009">
        <v>8.9214000000000002</v>
      </c>
      <c r="D1009" s="1">
        <v>4.0200000000000003E-7</v>
      </c>
      <c r="E1009">
        <v>64</v>
      </c>
      <c r="G1009">
        <v>34</v>
      </c>
      <c r="H1009">
        <v>48</v>
      </c>
      <c r="I1009">
        <v>428</v>
      </c>
      <c r="J1009">
        <v>53</v>
      </c>
      <c r="K1009">
        <v>93</v>
      </c>
      <c r="L1009">
        <v>574</v>
      </c>
      <c r="M1009">
        <v>5</v>
      </c>
      <c r="N1009">
        <v>12</v>
      </c>
      <c r="O1009">
        <v>97.5</v>
      </c>
      <c r="P1009">
        <v>4</v>
      </c>
      <c r="Q1009">
        <v>6</v>
      </c>
      <c r="R1009">
        <v>43</v>
      </c>
      <c r="S1009">
        <v>0.5</v>
      </c>
      <c r="T1009">
        <v>9</v>
      </c>
      <c r="U1009">
        <v>82</v>
      </c>
      <c r="V1009">
        <v>5</v>
      </c>
      <c r="W1009">
        <v>13</v>
      </c>
      <c r="X1009">
        <v>66.5</v>
      </c>
      <c r="Y1009">
        <v>0</v>
      </c>
      <c r="Z1009">
        <v>10</v>
      </c>
      <c r="AA1009">
        <v>33</v>
      </c>
    </row>
    <row r="1010" spans="1:27" x14ac:dyDescent="0.25">
      <c r="A1010" t="s">
        <v>989</v>
      </c>
      <c r="B1010">
        <v>60.9</v>
      </c>
      <c r="C1010">
        <v>8.9410000000000007</v>
      </c>
      <c r="D1010" s="1">
        <v>3.1310000000000002E-7</v>
      </c>
      <c r="E1010">
        <v>64</v>
      </c>
      <c r="G1010">
        <v>26</v>
      </c>
      <c r="H1010">
        <v>55</v>
      </c>
      <c r="I1010">
        <v>431</v>
      </c>
      <c r="J1010">
        <v>38</v>
      </c>
      <c r="K1010">
        <v>82</v>
      </c>
      <c r="L1010">
        <v>589.5</v>
      </c>
      <c r="M1010">
        <v>4</v>
      </c>
      <c r="N1010">
        <v>14</v>
      </c>
      <c r="O1010">
        <v>101.5</v>
      </c>
      <c r="P1010">
        <v>2</v>
      </c>
      <c r="Q1010">
        <v>3</v>
      </c>
      <c r="R1010">
        <v>44.5</v>
      </c>
      <c r="S1010">
        <v>4</v>
      </c>
      <c r="T1010">
        <v>3</v>
      </c>
      <c r="U1010">
        <v>59.5</v>
      </c>
      <c r="V1010">
        <v>2</v>
      </c>
      <c r="W1010">
        <v>7</v>
      </c>
      <c r="X1010">
        <v>78</v>
      </c>
      <c r="Y1010">
        <v>3</v>
      </c>
      <c r="Z1010">
        <v>6</v>
      </c>
      <c r="AA1010">
        <v>23.5</v>
      </c>
    </row>
    <row r="1011" spans="1:27" x14ac:dyDescent="0.25">
      <c r="A1011" t="s">
        <v>990</v>
      </c>
      <c r="B1011">
        <v>60</v>
      </c>
      <c r="C1011">
        <v>8.9600000000000009</v>
      </c>
      <c r="D1011" s="1">
        <v>3.8109999999999999E-7</v>
      </c>
      <c r="E1011">
        <v>64</v>
      </c>
      <c r="G1011">
        <v>19</v>
      </c>
      <c r="H1011">
        <v>45</v>
      </c>
      <c r="I1011">
        <v>437.5</v>
      </c>
      <c r="J1011">
        <v>53</v>
      </c>
      <c r="K1011">
        <v>74</v>
      </c>
      <c r="L1011">
        <v>578.5</v>
      </c>
      <c r="M1011">
        <v>5</v>
      </c>
      <c r="N1011">
        <v>8</v>
      </c>
      <c r="O1011">
        <v>78.5</v>
      </c>
      <c r="P1011">
        <v>6</v>
      </c>
      <c r="Q1011">
        <v>4</v>
      </c>
      <c r="R1011">
        <v>49.5</v>
      </c>
      <c r="S1011">
        <v>3</v>
      </c>
      <c r="T1011">
        <v>8</v>
      </c>
      <c r="U1011">
        <v>66.5</v>
      </c>
      <c r="V1011">
        <v>4</v>
      </c>
      <c r="W1011">
        <v>8</v>
      </c>
      <c r="X1011">
        <v>64.5</v>
      </c>
      <c r="Y1011">
        <v>1</v>
      </c>
      <c r="Z1011">
        <v>6</v>
      </c>
      <c r="AA1011">
        <v>33</v>
      </c>
    </row>
    <row r="1012" spans="1:27" x14ac:dyDescent="0.25">
      <c r="A1012" t="s">
        <v>991</v>
      </c>
      <c r="B1012">
        <v>60</v>
      </c>
      <c r="C1012">
        <v>8.98</v>
      </c>
      <c r="D1012" s="1">
        <v>3.6230000000000001E-7</v>
      </c>
      <c r="E1012">
        <v>64</v>
      </c>
      <c r="G1012">
        <v>31</v>
      </c>
      <c r="H1012">
        <v>58</v>
      </c>
      <c r="I1012">
        <v>398.5</v>
      </c>
      <c r="J1012">
        <v>30</v>
      </c>
      <c r="K1012">
        <v>72</v>
      </c>
      <c r="L1012">
        <v>520.5</v>
      </c>
      <c r="M1012">
        <v>7</v>
      </c>
      <c r="N1012">
        <v>11</v>
      </c>
      <c r="O1012">
        <v>90</v>
      </c>
      <c r="P1012">
        <v>5</v>
      </c>
      <c r="Q1012">
        <v>3</v>
      </c>
      <c r="R1012">
        <v>51.5</v>
      </c>
      <c r="S1012">
        <v>4</v>
      </c>
      <c r="T1012">
        <v>4</v>
      </c>
      <c r="U1012">
        <v>66</v>
      </c>
      <c r="V1012">
        <v>2.5</v>
      </c>
      <c r="W1012">
        <v>9.5</v>
      </c>
      <c r="X1012">
        <v>48.5</v>
      </c>
      <c r="Y1012">
        <v>6</v>
      </c>
      <c r="Z1012">
        <v>1</v>
      </c>
      <c r="AA1012">
        <v>27</v>
      </c>
    </row>
    <row r="1013" spans="1:27" x14ac:dyDescent="0.25">
      <c r="A1013" t="s">
        <v>992</v>
      </c>
      <c r="B1013">
        <v>60</v>
      </c>
      <c r="C1013">
        <v>8.9993999999999996</v>
      </c>
      <c r="D1013" s="1">
        <v>3.2720000000000002E-7</v>
      </c>
      <c r="E1013">
        <v>64</v>
      </c>
      <c r="G1013">
        <v>35</v>
      </c>
      <c r="H1013">
        <v>42</v>
      </c>
      <c r="I1013">
        <v>451</v>
      </c>
      <c r="J1013">
        <v>40</v>
      </c>
      <c r="K1013">
        <v>99</v>
      </c>
      <c r="L1013">
        <v>593</v>
      </c>
      <c r="M1013">
        <v>5</v>
      </c>
      <c r="N1013">
        <v>12</v>
      </c>
      <c r="O1013">
        <v>99</v>
      </c>
      <c r="P1013">
        <v>3</v>
      </c>
      <c r="Q1013">
        <v>2</v>
      </c>
      <c r="R1013">
        <v>46</v>
      </c>
      <c r="S1013">
        <v>3</v>
      </c>
      <c r="T1013">
        <v>7</v>
      </c>
      <c r="U1013">
        <v>68</v>
      </c>
      <c r="V1013">
        <v>6</v>
      </c>
      <c r="W1013">
        <v>7</v>
      </c>
      <c r="X1013">
        <v>58</v>
      </c>
      <c r="Y1013">
        <v>7</v>
      </c>
      <c r="Z1013">
        <v>6</v>
      </c>
      <c r="AA1013">
        <v>29.5</v>
      </c>
    </row>
    <row r="1014" spans="1:27" x14ac:dyDescent="0.25">
      <c r="A1014" t="s">
        <v>993</v>
      </c>
      <c r="B1014">
        <v>60.9</v>
      </c>
      <c r="C1014">
        <v>7</v>
      </c>
      <c r="D1014" s="1">
        <v>4.0050000000000002E-7</v>
      </c>
      <c r="E1014">
        <v>64</v>
      </c>
      <c r="G1014">
        <v>15</v>
      </c>
      <c r="H1014">
        <v>12</v>
      </c>
      <c r="I1014">
        <v>45</v>
      </c>
      <c r="J1014">
        <v>1</v>
      </c>
      <c r="K1014">
        <v>1</v>
      </c>
      <c r="L1014">
        <v>2</v>
      </c>
      <c r="M1014">
        <v>1</v>
      </c>
      <c r="N1014">
        <v>0</v>
      </c>
      <c r="O1014">
        <v>2</v>
      </c>
      <c r="P1014">
        <v>0</v>
      </c>
      <c r="Q1014">
        <v>0</v>
      </c>
      <c r="R1014">
        <v>0</v>
      </c>
      <c r="S1014">
        <v>1</v>
      </c>
      <c r="T1014">
        <v>0</v>
      </c>
      <c r="U1014">
        <v>2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</row>
    <row r="1015" spans="1:27" x14ac:dyDescent="0.25">
      <c r="A1015" t="s">
        <v>994</v>
      </c>
      <c r="B1015">
        <v>60.9</v>
      </c>
      <c r="C1015">
        <v>7.0204000000000004</v>
      </c>
      <c r="D1015" s="1">
        <v>4.0050000000000002E-7</v>
      </c>
      <c r="E1015">
        <v>64</v>
      </c>
      <c r="G1015">
        <v>18</v>
      </c>
      <c r="H1015">
        <v>12</v>
      </c>
      <c r="I1015">
        <v>38</v>
      </c>
      <c r="J1015">
        <v>3</v>
      </c>
      <c r="K1015">
        <v>0</v>
      </c>
      <c r="L1015">
        <v>5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</v>
      </c>
      <c r="S1015">
        <v>0</v>
      </c>
      <c r="T1015">
        <v>0</v>
      </c>
      <c r="U1015">
        <v>1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</row>
    <row r="1016" spans="1:27" x14ac:dyDescent="0.25">
      <c r="A1016" t="s">
        <v>995</v>
      </c>
      <c r="B1016">
        <v>60.9</v>
      </c>
      <c r="C1016">
        <v>7.0396000000000001</v>
      </c>
      <c r="D1016" s="1">
        <v>4.0050000000000002E-7</v>
      </c>
      <c r="E1016">
        <v>64</v>
      </c>
      <c r="G1016">
        <v>11</v>
      </c>
      <c r="H1016">
        <v>13</v>
      </c>
      <c r="I1016">
        <v>39</v>
      </c>
      <c r="J1016">
        <v>1</v>
      </c>
      <c r="K1016">
        <v>0</v>
      </c>
      <c r="L1016">
        <v>2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  <c r="S1016">
        <v>0</v>
      </c>
      <c r="T1016">
        <v>2</v>
      </c>
      <c r="U1016">
        <v>5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</row>
    <row r="1017" spans="1:27" x14ac:dyDescent="0.25">
      <c r="A1017" t="s">
        <v>996</v>
      </c>
      <c r="B1017">
        <v>60.9</v>
      </c>
      <c r="C1017">
        <v>7.0603999999999996</v>
      </c>
      <c r="D1017" s="1">
        <v>3.431E-7</v>
      </c>
      <c r="E1017">
        <v>64</v>
      </c>
      <c r="G1017">
        <v>11</v>
      </c>
      <c r="H1017">
        <v>18</v>
      </c>
      <c r="I1017">
        <v>56</v>
      </c>
      <c r="J1017">
        <v>1</v>
      </c>
      <c r="K1017">
        <v>2</v>
      </c>
      <c r="L1017">
        <v>7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2</v>
      </c>
      <c r="V1017">
        <v>0</v>
      </c>
      <c r="W1017">
        <v>0</v>
      </c>
      <c r="X1017">
        <v>0</v>
      </c>
      <c r="Y1017">
        <v>1</v>
      </c>
      <c r="Z1017">
        <v>0</v>
      </c>
      <c r="AA1017">
        <v>1</v>
      </c>
    </row>
    <row r="1018" spans="1:27" x14ac:dyDescent="0.25">
      <c r="A1018" t="s">
        <v>997</v>
      </c>
      <c r="B1018">
        <v>60</v>
      </c>
      <c r="C1018">
        <v>7.0784000000000002</v>
      </c>
      <c r="D1018" s="1">
        <v>3.291E-7</v>
      </c>
      <c r="E1018">
        <v>63</v>
      </c>
      <c r="G1018">
        <v>12</v>
      </c>
      <c r="H1018">
        <v>14</v>
      </c>
      <c r="I1018">
        <v>45</v>
      </c>
      <c r="J1018">
        <v>1</v>
      </c>
      <c r="K1018">
        <v>3</v>
      </c>
      <c r="L1018">
        <v>8</v>
      </c>
      <c r="M1018">
        <v>0</v>
      </c>
      <c r="N1018">
        <v>0</v>
      </c>
      <c r="O1018">
        <v>1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</row>
    <row r="1019" spans="1:27" x14ac:dyDescent="0.25">
      <c r="A1019" t="s">
        <v>998</v>
      </c>
      <c r="B1019">
        <v>60.9</v>
      </c>
      <c r="C1019">
        <v>7.0983000000000001</v>
      </c>
      <c r="D1019" s="1">
        <v>3.995E-7</v>
      </c>
      <c r="E1019">
        <v>64</v>
      </c>
      <c r="G1019">
        <v>13</v>
      </c>
      <c r="H1019">
        <v>17</v>
      </c>
      <c r="I1019">
        <v>49</v>
      </c>
      <c r="J1019">
        <v>0</v>
      </c>
      <c r="K1019">
        <v>3</v>
      </c>
      <c r="L1019">
        <v>7</v>
      </c>
      <c r="M1019">
        <v>1</v>
      </c>
      <c r="N1019">
        <v>0</v>
      </c>
      <c r="O1019">
        <v>2</v>
      </c>
      <c r="P1019">
        <v>0</v>
      </c>
      <c r="Q1019">
        <v>0</v>
      </c>
      <c r="R1019">
        <v>0</v>
      </c>
      <c r="S1019">
        <v>0</v>
      </c>
      <c r="T1019">
        <v>1</v>
      </c>
      <c r="U1019">
        <v>3</v>
      </c>
      <c r="V1019">
        <v>0</v>
      </c>
      <c r="W1019">
        <v>0</v>
      </c>
      <c r="X1019">
        <v>1</v>
      </c>
      <c r="Y1019">
        <v>0</v>
      </c>
      <c r="Z1019">
        <v>0</v>
      </c>
      <c r="AA1019">
        <v>0</v>
      </c>
    </row>
    <row r="1020" spans="1:27" x14ac:dyDescent="0.25">
      <c r="A1020" t="s">
        <v>999</v>
      </c>
      <c r="B1020">
        <v>60.9</v>
      </c>
      <c r="C1020">
        <v>7.1204999999999998</v>
      </c>
      <c r="D1020" s="1">
        <v>2.8210000000000002E-7</v>
      </c>
      <c r="E1020">
        <v>64</v>
      </c>
      <c r="G1020">
        <v>11</v>
      </c>
      <c r="H1020">
        <v>9</v>
      </c>
      <c r="I1020">
        <v>49</v>
      </c>
      <c r="J1020">
        <v>2</v>
      </c>
      <c r="K1020">
        <v>1</v>
      </c>
      <c r="L1020">
        <v>6</v>
      </c>
      <c r="M1020">
        <v>0</v>
      </c>
      <c r="N1020">
        <v>0</v>
      </c>
      <c r="O1020">
        <v>2</v>
      </c>
      <c r="P1020">
        <v>0</v>
      </c>
      <c r="Q1020">
        <v>0</v>
      </c>
      <c r="R1020">
        <v>0</v>
      </c>
      <c r="S1020">
        <v>0</v>
      </c>
      <c r="T1020">
        <v>1</v>
      </c>
      <c r="U1020">
        <v>1</v>
      </c>
      <c r="V1020">
        <v>0</v>
      </c>
      <c r="W1020">
        <v>1</v>
      </c>
      <c r="X1020">
        <v>2</v>
      </c>
      <c r="Y1020">
        <v>0</v>
      </c>
      <c r="Z1020">
        <v>0</v>
      </c>
      <c r="AA1020">
        <v>0</v>
      </c>
    </row>
    <row r="1021" spans="1:27" x14ac:dyDescent="0.25">
      <c r="A1021" t="s">
        <v>1000</v>
      </c>
      <c r="B1021">
        <v>60.9</v>
      </c>
      <c r="C1021">
        <v>7.1390000000000002</v>
      </c>
      <c r="D1021" s="1">
        <v>3.9919999999999997E-7</v>
      </c>
      <c r="E1021">
        <v>63</v>
      </c>
      <c r="G1021">
        <v>7</v>
      </c>
      <c r="H1021">
        <v>18</v>
      </c>
      <c r="I1021">
        <v>66</v>
      </c>
      <c r="J1021">
        <v>2</v>
      </c>
      <c r="K1021">
        <v>4</v>
      </c>
      <c r="L1021">
        <v>8</v>
      </c>
      <c r="M1021">
        <v>0</v>
      </c>
      <c r="N1021">
        <v>0</v>
      </c>
      <c r="O1021">
        <v>1</v>
      </c>
      <c r="P1021">
        <v>0</v>
      </c>
      <c r="Q1021">
        <v>0</v>
      </c>
      <c r="R1021">
        <v>0</v>
      </c>
      <c r="S1021">
        <v>1</v>
      </c>
      <c r="T1021">
        <v>0</v>
      </c>
      <c r="U1021">
        <v>3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</row>
    <row r="1022" spans="1:27" x14ac:dyDescent="0.25">
      <c r="A1022" t="s">
        <v>1001</v>
      </c>
      <c r="B1022">
        <v>60</v>
      </c>
      <c r="C1022">
        <v>7.1588000000000003</v>
      </c>
      <c r="D1022" s="1">
        <v>3.9630000000000002E-7</v>
      </c>
      <c r="E1022">
        <v>63</v>
      </c>
      <c r="G1022">
        <v>16</v>
      </c>
      <c r="H1022">
        <v>20</v>
      </c>
      <c r="I1022">
        <v>72</v>
      </c>
      <c r="J1022">
        <v>2</v>
      </c>
      <c r="K1022">
        <v>2</v>
      </c>
      <c r="L1022">
        <v>8</v>
      </c>
      <c r="M1022">
        <v>0</v>
      </c>
      <c r="N1022">
        <v>0</v>
      </c>
      <c r="O1022">
        <v>1</v>
      </c>
      <c r="P1022">
        <v>0</v>
      </c>
      <c r="Q1022">
        <v>1</v>
      </c>
      <c r="R1022">
        <v>2</v>
      </c>
      <c r="S1022">
        <v>0</v>
      </c>
      <c r="T1022">
        <v>3</v>
      </c>
      <c r="U1022">
        <v>5</v>
      </c>
      <c r="V1022">
        <v>0</v>
      </c>
      <c r="W1022">
        <v>0</v>
      </c>
      <c r="X1022">
        <v>1</v>
      </c>
      <c r="Y1022">
        <v>0</v>
      </c>
      <c r="Z1022">
        <v>0</v>
      </c>
      <c r="AA1022">
        <v>0</v>
      </c>
    </row>
    <row r="1023" spans="1:27" x14ac:dyDescent="0.25">
      <c r="A1023" t="s">
        <v>1002</v>
      </c>
      <c r="B1023">
        <v>60.9</v>
      </c>
      <c r="C1023">
        <v>7.181</v>
      </c>
      <c r="D1023" s="1">
        <v>3.9910000000000002E-7</v>
      </c>
      <c r="E1023">
        <v>63</v>
      </c>
      <c r="G1023">
        <v>12</v>
      </c>
      <c r="H1023">
        <v>25</v>
      </c>
      <c r="I1023">
        <v>72</v>
      </c>
      <c r="J1023">
        <v>2</v>
      </c>
      <c r="K1023">
        <v>4</v>
      </c>
      <c r="L1023">
        <v>8</v>
      </c>
      <c r="M1023">
        <v>2</v>
      </c>
      <c r="N1023">
        <v>0</v>
      </c>
      <c r="O1023">
        <v>3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3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</row>
    <row r="1024" spans="1:27" x14ac:dyDescent="0.25">
      <c r="A1024" t="s">
        <v>1003</v>
      </c>
      <c r="B1024">
        <v>60.9</v>
      </c>
      <c r="C1024">
        <v>7.1997999999999998</v>
      </c>
      <c r="D1024" s="1">
        <v>3.6609999999999998E-7</v>
      </c>
      <c r="E1024">
        <v>63</v>
      </c>
      <c r="G1024">
        <v>8</v>
      </c>
      <c r="H1024">
        <v>14</v>
      </c>
      <c r="I1024">
        <v>68</v>
      </c>
      <c r="J1024">
        <v>1</v>
      </c>
      <c r="K1024">
        <v>7</v>
      </c>
      <c r="L1024">
        <v>11</v>
      </c>
      <c r="M1024">
        <v>1</v>
      </c>
      <c r="N1024">
        <v>1</v>
      </c>
      <c r="O1024">
        <v>2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2</v>
      </c>
      <c r="V1024">
        <v>1</v>
      </c>
      <c r="W1024">
        <v>0</v>
      </c>
      <c r="X1024">
        <v>1</v>
      </c>
      <c r="Y1024">
        <v>0</v>
      </c>
      <c r="Z1024">
        <v>0</v>
      </c>
      <c r="AA1024">
        <v>0</v>
      </c>
    </row>
    <row r="1025" spans="1:27" x14ac:dyDescent="0.25">
      <c r="A1025" t="s">
        <v>1004</v>
      </c>
      <c r="B1025">
        <v>60.9</v>
      </c>
      <c r="C1025">
        <v>7.2215999999999996</v>
      </c>
      <c r="D1025" s="1">
        <v>3.9869999999999999E-7</v>
      </c>
      <c r="E1025">
        <v>63</v>
      </c>
      <c r="G1025">
        <v>10</v>
      </c>
      <c r="H1025">
        <v>15</v>
      </c>
      <c r="I1025">
        <v>68</v>
      </c>
      <c r="J1025">
        <v>1</v>
      </c>
      <c r="K1025">
        <v>1</v>
      </c>
      <c r="L1025">
        <v>7</v>
      </c>
      <c r="M1025">
        <v>1</v>
      </c>
      <c r="N1025">
        <v>0</v>
      </c>
      <c r="O1025">
        <v>3</v>
      </c>
      <c r="P1025">
        <v>0</v>
      </c>
      <c r="Q1025">
        <v>0</v>
      </c>
      <c r="R1025">
        <v>1</v>
      </c>
      <c r="S1025">
        <v>1</v>
      </c>
      <c r="T1025">
        <v>1</v>
      </c>
      <c r="U1025">
        <v>4</v>
      </c>
      <c r="V1025">
        <v>0</v>
      </c>
      <c r="W1025">
        <v>1</v>
      </c>
      <c r="X1025">
        <v>1</v>
      </c>
      <c r="Y1025">
        <v>0</v>
      </c>
      <c r="Z1025">
        <v>1</v>
      </c>
      <c r="AA1025">
        <v>1</v>
      </c>
    </row>
    <row r="1026" spans="1:27" x14ac:dyDescent="0.25">
      <c r="A1026" t="s">
        <v>1005</v>
      </c>
      <c r="B1026">
        <v>60.9</v>
      </c>
      <c r="C1026">
        <v>7.2431999999999999</v>
      </c>
      <c r="D1026" s="1">
        <v>2.9550000000000002E-7</v>
      </c>
      <c r="E1026">
        <v>63</v>
      </c>
      <c r="G1026">
        <v>17</v>
      </c>
      <c r="H1026">
        <v>24</v>
      </c>
      <c r="I1026">
        <v>87</v>
      </c>
      <c r="J1026">
        <v>2</v>
      </c>
      <c r="K1026">
        <v>0</v>
      </c>
      <c r="L1026">
        <v>5</v>
      </c>
      <c r="M1026">
        <v>0</v>
      </c>
      <c r="N1026">
        <v>1</v>
      </c>
      <c r="O1026">
        <v>4</v>
      </c>
      <c r="P1026">
        <v>0</v>
      </c>
      <c r="Q1026">
        <v>1</v>
      </c>
      <c r="R1026">
        <v>2</v>
      </c>
      <c r="S1026">
        <v>1</v>
      </c>
      <c r="T1026">
        <v>0</v>
      </c>
      <c r="U1026">
        <v>4.5</v>
      </c>
      <c r="V1026">
        <v>0</v>
      </c>
      <c r="W1026">
        <v>0</v>
      </c>
      <c r="X1026">
        <v>2</v>
      </c>
      <c r="Y1026">
        <v>0</v>
      </c>
      <c r="Z1026">
        <v>1</v>
      </c>
      <c r="AA1026">
        <v>1</v>
      </c>
    </row>
    <row r="1027" spans="1:27" x14ac:dyDescent="0.25">
      <c r="A1027" t="s">
        <v>1006</v>
      </c>
      <c r="B1027">
        <v>60.9</v>
      </c>
      <c r="C1027">
        <v>7.2609000000000004</v>
      </c>
      <c r="D1027" s="1">
        <v>3.9709999999999998E-7</v>
      </c>
      <c r="E1027">
        <v>63</v>
      </c>
      <c r="G1027">
        <v>12</v>
      </c>
      <c r="H1027">
        <v>24</v>
      </c>
      <c r="I1027">
        <v>76</v>
      </c>
      <c r="J1027">
        <v>1</v>
      </c>
      <c r="K1027">
        <v>5</v>
      </c>
      <c r="L1027">
        <v>13</v>
      </c>
      <c r="M1027">
        <v>0</v>
      </c>
      <c r="N1027">
        <v>1</v>
      </c>
      <c r="O1027">
        <v>2</v>
      </c>
      <c r="P1027">
        <v>1</v>
      </c>
      <c r="Q1027">
        <v>0</v>
      </c>
      <c r="R1027">
        <v>2</v>
      </c>
      <c r="S1027">
        <v>1</v>
      </c>
      <c r="T1027">
        <v>2</v>
      </c>
      <c r="U1027">
        <v>4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</row>
    <row r="1028" spans="1:27" x14ac:dyDescent="0.25">
      <c r="A1028" t="s">
        <v>1007</v>
      </c>
      <c r="B1028">
        <v>60.9</v>
      </c>
      <c r="C1028">
        <v>7.2798999999999996</v>
      </c>
      <c r="D1028" s="1">
        <v>3.8519999999999998E-7</v>
      </c>
      <c r="E1028">
        <v>63</v>
      </c>
      <c r="G1028">
        <v>6</v>
      </c>
      <c r="H1028">
        <v>23</v>
      </c>
      <c r="I1028">
        <v>82</v>
      </c>
      <c r="J1028">
        <v>1</v>
      </c>
      <c r="K1028">
        <v>2</v>
      </c>
      <c r="L1028">
        <v>8</v>
      </c>
      <c r="M1028">
        <v>0</v>
      </c>
      <c r="N1028">
        <v>0</v>
      </c>
      <c r="O1028">
        <v>2</v>
      </c>
      <c r="P1028">
        <v>0</v>
      </c>
      <c r="Q1028">
        <v>0</v>
      </c>
      <c r="R1028">
        <v>0</v>
      </c>
      <c r="S1028">
        <v>1</v>
      </c>
      <c r="T1028">
        <v>0</v>
      </c>
      <c r="U1028">
        <v>3</v>
      </c>
      <c r="V1028">
        <v>1</v>
      </c>
      <c r="W1028">
        <v>1</v>
      </c>
      <c r="X1028">
        <v>2</v>
      </c>
      <c r="Y1028">
        <v>0</v>
      </c>
      <c r="Z1028">
        <v>0</v>
      </c>
      <c r="AA1028">
        <v>0</v>
      </c>
    </row>
    <row r="1029" spans="1:27" x14ac:dyDescent="0.25">
      <c r="A1029" t="s">
        <v>1008</v>
      </c>
      <c r="B1029">
        <v>60.9</v>
      </c>
      <c r="C1029">
        <v>7.3005000000000004</v>
      </c>
      <c r="D1029" s="1">
        <v>3.9729999999999999E-7</v>
      </c>
      <c r="E1029">
        <v>63</v>
      </c>
      <c r="G1029">
        <v>8</v>
      </c>
      <c r="H1029">
        <v>25</v>
      </c>
      <c r="I1029">
        <v>81</v>
      </c>
      <c r="J1029">
        <v>1</v>
      </c>
      <c r="K1029">
        <v>1</v>
      </c>
      <c r="L1029">
        <v>8</v>
      </c>
      <c r="M1029">
        <v>0</v>
      </c>
      <c r="N1029">
        <v>0</v>
      </c>
      <c r="O1029">
        <v>1</v>
      </c>
      <c r="P1029">
        <v>0</v>
      </c>
      <c r="Q1029">
        <v>0</v>
      </c>
      <c r="R1029">
        <v>0</v>
      </c>
      <c r="S1029">
        <v>1</v>
      </c>
      <c r="T1029">
        <v>2</v>
      </c>
      <c r="U1029">
        <v>4</v>
      </c>
      <c r="V1029">
        <v>0</v>
      </c>
      <c r="W1029">
        <v>0</v>
      </c>
      <c r="X1029">
        <v>-0.5</v>
      </c>
      <c r="Y1029">
        <v>0</v>
      </c>
      <c r="Z1029">
        <v>0</v>
      </c>
      <c r="AA1029">
        <v>0</v>
      </c>
    </row>
    <row r="1030" spans="1:27" x14ac:dyDescent="0.25">
      <c r="A1030" t="s">
        <v>1009</v>
      </c>
      <c r="B1030">
        <v>60.9</v>
      </c>
      <c r="C1030">
        <v>7.3226000000000004</v>
      </c>
      <c r="D1030" s="1">
        <v>3.9750000000000001E-7</v>
      </c>
      <c r="E1030">
        <v>63</v>
      </c>
      <c r="G1030">
        <v>9</v>
      </c>
      <c r="H1030">
        <v>19</v>
      </c>
      <c r="I1030">
        <v>96</v>
      </c>
      <c r="J1030">
        <v>0</v>
      </c>
      <c r="K1030">
        <v>3</v>
      </c>
      <c r="L1030">
        <v>9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1</v>
      </c>
      <c r="S1030">
        <v>2</v>
      </c>
      <c r="T1030">
        <v>0</v>
      </c>
      <c r="U1030">
        <v>9</v>
      </c>
      <c r="V1030">
        <v>0</v>
      </c>
      <c r="W1030">
        <v>0</v>
      </c>
      <c r="X1030">
        <v>1</v>
      </c>
      <c r="Y1030">
        <v>0</v>
      </c>
      <c r="Z1030">
        <v>0</v>
      </c>
      <c r="AA1030">
        <v>0</v>
      </c>
    </row>
    <row r="1031" spans="1:27" x14ac:dyDescent="0.25">
      <c r="A1031" t="s">
        <v>1010</v>
      </c>
      <c r="B1031">
        <v>60</v>
      </c>
      <c r="C1031">
        <v>7.3426</v>
      </c>
      <c r="D1031" s="1">
        <v>3.5050000000000002E-7</v>
      </c>
      <c r="E1031">
        <v>63</v>
      </c>
      <c r="G1031">
        <v>8</v>
      </c>
      <c r="H1031">
        <v>21</v>
      </c>
      <c r="I1031">
        <v>97</v>
      </c>
      <c r="J1031">
        <v>1</v>
      </c>
      <c r="K1031">
        <v>2</v>
      </c>
      <c r="L1031">
        <v>14</v>
      </c>
      <c r="M1031">
        <v>0</v>
      </c>
      <c r="N1031">
        <v>0</v>
      </c>
      <c r="O1031">
        <v>1</v>
      </c>
      <c r="P1031">
        <v>1</v>
      </c>
      <c r="Q1031">
        <v>0</v>
      </c>
      <c r="R1031">
        <v>2</v>
      </c>
      <c r="S1031">
        <v>0</v>
      </c>
      <c r="T1031">
        <v>2</v>
      </c>
      <c r="U1031">
        <v>5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</row>
    <row r="1032" spans="1:27" x14ac:dyDescent="0.25">
      <c r="A1032" t="s">
        <v>1011</v>
      </c>
      <c r="B1032">
        <v>60</v>
      </c>
      <c r="C1032">
        <v>7.3605</v>
      </c>
      <c r="D1032" s="1">
        <v>3.34E-7</v>
      </c>
      <c r="E1032">
        <v>63</v>
      </c>
      <c r="G1032">
        <v>6</v>
      </c>
      <c r="H1032">
        <v>19</v>
      </c>
      <c r="I1032">
        <v>80</v>
      </c>
      <c r="J1032">
        <v>3</v>
      </c>
      <c r="K1032">
        <v>6</v>
      </c>
      <c r="L1032">
        <v>21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0</v>
      </c>
      <c r="T1032">
        <v>1</v>
      </c>
      <c r="U1032">
        <v>3</v>
      </c>
      <c r="V1032">
        <v>0</v>
      </c>
      <c r="W1032">
        <v>0</v>
      </c>
      <c r="X1032">
        <v>3</v>
      </c>
      <c r="Y1032">
        <v>0</v>
      </c>
      <c r="Z1032">
        <v>0</v>
      </c>
      <c r="AA1032">
        <v>1</v>
      </c>
    </row>
    <row r="1033" spans="1:27" x14ac:dyDescent="0.25">
      <c r="A1033" t="s">
        <v>1012</v>
      </c>
      <c r="B1033">
        <v>60.9</v>
      </c>
      <c r="C1033">
        <v>7.38</v>
      </c>
      <c r="D1033" s="1">
        <v>3.4639999999999998E-7</v>
      </c>
      <c r="E1033">
        <v>63</v>
      </c>
      <c r="G1033">
        <v>13</v>
      </c>
      <c r="H1033">
        <v>12</v>
      </c>
      <c r="I1033">
        <v>87</v>
      </c>
      <c r="J1033">
        <v>0</v>
      </c>
      <c r="K1033">
        <v>6</v>
      </c>
      <c r="L1033">
        <v>17</v>
      </c>
      <c r="M1033">
        <v>3</v>
      </c>
      <c r="N1033">
        <v>1</v>
      </c>
      <c r="O1033">
        <v>7</v>
      </c>
      <c r="P1033">
        <v>0</v>
      </c>
      <c r="Q1033">
        <v>0</v>
      </c>
      <c r="R1033">
        <v>1</v>
      </c>
      <c r="S1033">
        <v>1</v>
      </c>
      <c r="T1033">
        <v>1</v>
      </c>
      <c r="U1033">
        <v>5</v>
      </c>
      <c r="V1033">
        <v>2</v>
      </c>
      <c r="W1033">
        <v>1</v>
      </c>
      <c r="X1033">
        <v>4</v>
      </c>
      <c r="Y1033">
        <v>1</v>
      </c>
      <c r="Z1033">
        <v>0</v>
      </c>
      <c r="AA1033">
        <v>1</v>
      </c>
    </row>
    <row r="1034" spans="1:27" x14ac:dyDescent="0.25">
      <c r="A1034" t="s">
        <v>1013</v>
      </c>
      <c r="B1034">
        <v>60.9</v>
      </c>
      <c r="C1034">
        <v>7.3998999999999997</v>
      </c>
      <c r="D1034" s="1">
        <v>3.9630000000000002E-7</v>
      </c>
      <c r="E1034">
        <v>63</v>
      </c>
      <c r="G1034">
        <v>10</v>
      </c>
      <c r="H1034">
        <v>19</v>
      </c>
      <c r="I1034">
        <v>87</v>
      </c>
      <c r="J1034">
        <v>2</v>
      </c>
      <c r="K1034">
        <v>6</v>
      </c>
      <c r="L1034">
        <v>22.5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1</v>
      </c>
      <c r="T1034">
        <v>0</v>
      </c>
      <c r="U1034">
        <v>3</v>
      </c>
      <c r="V1034">
        <v>0</v>
      </c>
      <c r="W1034">
        <v>2</v>
      </c>
      <c r="X1034">
        <v>3</v>
      </c>
      <c r="Y1034">
        <v>0</v>
      </c>
      <c r="Z1034">
        <v>1</v>
      </c>
      <c r="AA1034">
        <v>2</v>
      </c>
    </row>
    <row r="1035" spans="1:27" x14ac:dyDescent="0.25">
      <c r="A1035" t="s">
        <v>1014</v>
      </c>
      <c r="B1035">
        <v>60.9</v>
      </c>
      <c r="C1035">
        <v>7.4200999999999997</v>
      </c>
      <c r="D1035" s="1">
        <v>3.6629999999999999E-7</v>
      </c>
      <c r="E1035">
        <v>63</v>
      </c>
      <c r="G1035">
        <v>12</v>
      </c>
      <c r="H1035">
        <v>24</v>
      </c>
      <c r="I1035">
        <v>109</v>
      </c>
      <c r="J1035">
        <v>6</v>
      </c>
      <c r="K1035">
        <v>2</v>
      </c>
      <c r="L1035">
        <v>22</v>
      </c>
      <c r="M1035">
        <v>0</v>
      </c>
      <c r="N1035">
        <v>1</v>
      </c>
      <c r="O1035">
        <v>1</v>
      </c>
      <c r="P1035">
        <v>1</v>
      </c>
      <c r="Q1035">
        <v>0</v>
      </c>
      <c r="R1035">
        <v>1</v>
      </c>
      <c r="S1035">
        <v>0</v>
      </c>
      <c r="T1035">
        <v>2</v>
      </c>
      <c r="U1035">
        <v>4</v>
      </c>
      <c r="V1035">
        <v>2</v>
      </c>
      <c r="W1035">
        <v>0</v>
      </c>
      <c r="X1035">
        <v>3</v>
      </c>
      <c r="Y1035">
        <v>0</v>
      </c>
      <c r="Z1035">
        <v>0</v>
      </c>
      <c r="AA1035">
        <v>0</v>
      </c>
    </row>
    <row r="1036" spans="1:27" x14ac:dyDescent="0.25">
      <c r="A1036" t="s">
        <v>1015</v>
      </c>
      <c r="B1036">
        <v>60</v>
      </c>
      <c r="C1036">
        <v>7.4416000000000002</v>
      </c>
      <c r="D1036" s="1">
        <v>3.9610000000000001E-7</v>
      </c>
      <c r="E1036">
        <v>63</v>
      </c>
      <c r="G1036">
        <v>9</v>
      </c>
      <c r="H1036">
        <v>19</v>
      </c>
      <c r="I1036">
        <v>102</v>
      </c>
      <c r="J1036">
        <v>5</v>
      </c>
      <c r="K1036">
        <v>8</v>
      </c>
      <c r="L1036">
        <v>23</v>
      </c>
      <c r="M1036">
        <v>1</v>
      </c>
      <c r="N1036">
        <v>0</v>
      </c>
      <c r="O1036">
        <v>3</v>
      </c>
      <c r="P1036">
        <v>1</v>
      </c>
      <c r="Q1036">
        <v>0</v>
      </c>
      <c r="R1036">
        <v>3</v>
      </c>
      <c r="S1036">
        <v>1</v>
      </c>
      <c r="T1036">
        <v>1</v>
      </c>
      <c r="U1036">
        <v>5</v>
      </c>
      <c r="V1036">
        <v>3</v>
      </c>
      <c r="W1036">
        <v>2</v>
      </c>
      <c r="X1036">
        <v>7</v>
      </c>
      <c r="Y1036">
        <v>0</v>
      </c>
      <c r="Z1036">
        <v>0</v>
      </c>
      <c r="AA1036">
        <v>1</v>
      </c>
    </row>
    <row r="1037" spans="1:27" x14ac:dyDescent="0.25">
      <c r="A1037" t="s">
        <v>1016</v>
      </c>
      <c r="B1037">
        <v>60.9</v>
      </c>
      <c r="C1037">
        <v>7.4610000000000003</v>
      </c>
      <c r="D1037" s="1">
        <v>3.8630000000000001E-7</v>
      </c>
      <c r="E1037">
        <v>63</v>
      </c>
      <c r="G1037">
        <v>15</v>
      </c>
      <c r="H1037">
        <v>23</v>
      </c>
      <c r="I1037">
        <v>108</v>
      </c>
      <c r="J1037">
        <v>8</v>
      </c>
      <c r="K1037">
        <v>6</v>
      </c>
      <c r="L1037">
        <v>26</v>
      </c>
      <c r="M1037">
        <v>1</v>
      </c>
      <c r="N1037">
        <v>0</v>
      </c>
      <c r="O1037">
        <v>2</v>
      </c>
      <c r="P1037">
        <v>0</v>
      </c>
      <c r="Q1037">
        <v>0</v>
      </c>
      <c r="R1037">
        <v>1</v>
      </c>
      <c r="S1037">
        <v>0</v>
      </c>
      <c r="T1037">
        <v>3</v>
      </c>
      <c r="U1037">
        <v>3.5</v>
      </c>
      <c r="V1037">
        <v>3</v>
      </c>
      <c r="W1037">
        <v>2</v>
      </c>
      <c r="X1037">
        <v>9</v>
      </c>
      <c r="Y1037">
        <v>0</v>
      </c>
      <c r="Z1037">
        <v>0</v>
      </c>
      <c r="AA1037">
        <v>1</v>
      </c>
    </row>
    <row r="1038" spans="1:27" x14ac:dyDescent="0.25">
      <c r="A1038" t="s">
        <v>1017</v>
      </c>
      <c r="B1038">
        <v>60.9</v>
      </c>
      <c r="C1038">
        <v>7.4824999999999999</v>
      </c>
      <c r="D1038" s="1">
        <v>3.854E-7</v>
      </c>
      <c r="E1038">
        <v>63</v>
      </c>
      <c r="G1038">
        <v>18</v>
      </c>
      <c r="H1038">
        <v>19</v>
      </c>
      <c r="I1038">
        <v>117</v>
      </c>
      <c r="J1038">
        <v>1</v>
      </c>
      <c r="K1038">
        <v>7</v>
      </c>
      <c r="L1038">
        <v>20.5</v>
      </c>
      <c r="M1038">
        <v>0</v>
      </c>
      <c r="N1038">
        <v>1</v>
      </c>
      <c r="O1038">
        <v>5</v>
      </c>
      <c r="P1038">
        <v>0</v>
      </c>
      <c r="Q1038">
        <v>2</v>
      </c>
      <c r="R1038">
        <v>4</v>
      </c>
      <c r="S1038">
        <v>4</v>
      </c>
      <c r="T1038">
        <v>3</v>
      </c>
      <c r="U1038">
        <v>11</v>
      </c>
      <c r="V1038">
        <v>0</v>
      </c>
      <c r="W1038">
        <v>0</v>
      </c>
      <c r="X1038">
        <v>0.5</v>
      </c>
      <c r="Y1038">
        <v>1</v>
      </c>
      <c r="Z1038">
        <v>0</v>
      </c>
      <c r="AA1038">
        <v>2</v>
      </c>
    </row>
    <row r="1039" spans="1:27" x14ac:dyDescent="0.25">
      <c r="A1039" t="s">
        <v>1018</v>
      </c>
      <c r="B1039">
        <v>60.9</v>
      </c>
      <c r="C1039">
        <v>7.5025000000000004</v>
      </c>
      <c r="D1039" s="1">
        <v>3.0590000000000001E-7</v>
      </c>
      <c r="E1039">
        <v>63</v>
      </c>
      <c r="G1039">
        <v>10</v>
      </c>
      <c r="H1039">
        <v>16</v>
      </c>
      <c r="I1039">
        <v>111</v>
      </c>
      <c r="J1039">
        <v>5</v>
      </c>
      <c r="K1039">
        <v>5</v>
      </c>
      <c r="L1039">
        <v>29</v>
      </c>
      <c r="M1039">
        <v>1</v>
      </c>
      <c r="N1039">
        <v>4</v>
      </c>
      <c r="O1039">
        <v>7</v>
      </c>
      <c r="P1039">
        <v>0</v>
      </c>
      <c r="Q1039">
        <v>1</v>
      </c>
      <c r="R1039">
        <v>3</v>
      </c>
      <c r="S1039">
        <v>1</v>
      </c>
      <c r="T1039">
        <v>0</v>
      </c>
      <c r="U1039">
        <v>8</v>
      </c>
      <c r="V1039">
        <v>1</v>
      </c>
      <c r="W1039">
        <v>2</v>
      </c>
      <c r="X1039">
        <v>4</v>
      </c>
      <c r="Y1039">
        <v>0</v>
      </c>
      <c r="Z1039">
        <v>1</v>
      </c>
      <c r="AA1039">
        <v>1</v>
      </c>
    </row>
    <row r="1040" spans="1:27" x14ac:dyDescent="0.25">
      <c r="A1040" t="s">
        <v>1019</v>
      </c>
      <c r="B1040">
        <v>60.9</v>
      </c>
      <c r="C1040">
        <v>7.5195999999999996</v>
      </c>
      <c r="D1040" s="1">
        <v>3.2230000000000002E-7</v>
      </c>
      <c r="E1040">
        <v>63</v>
      </c>
      <c r="G1040">
        <v>8</v>
      </c>
      <c r="H1040">
        <v>19</v>
      </c>
      <c r="I1040">
        <v>116</v>
      </c>
      <c r="J1040">
        <v>3</v>
      </c>
      <c r="K1040">
        <v>7</v>
      </c>
      <c r="L1040">
        <v>25</v>
      </c>
      <c r="M1040">
        <v>3</v>
      </c>
      <c r="N1040">
        <v>0</v>
      </c>
      <c r="O1040">
        <v>6</v>
      </c>
      <c r="P1040">
        <v>0</v>
      </c>
      <c r="Q1040">
        <v>0</v>
      </c>
      <c r="R1040">
        <v>5</v>
      </c>
      <c r="S1040">
        <v>4</v>
      </c>
      <c r="T1040">
        <v>1</v>
      </c>
      <c r="U1040">
        <v>10</v>
      </c>
      <c r="V1040">
        <v>1</v>
      </c>
      <c r="W1040">
        <v>3</v>
      </c>
      <c r="X1040">
        <v>8</v>
      </c>
      <c r="Y1040">
        <v>0</v>
      </c>
      <c r="Z1040">
        <v>0</v>
      </c>
      <c r="AA1040">
        <v>0</v>
      </c>
    </row>
    <row r="1041" spans="1:27" x14ac:dyDescent="0.25">
      <c r="A1041" t="s">
        <v>1020</v>
      </c>
      <c r="B1041">
        <v>60.9</v>
      </c>
      <c r="C1041">
        <v>7.5381999999999998</v>
      </c>
      <c r="D1041" s="1">
        <v>3.5149999999999999E-7</v>
      </c>
      <c r="E1041">
        <v>63</v>
      </c>
      <c r="G1041">
        <v>10</v>
      </c>
      <c r="H1041">
        <v>16</v>
      </c>
      <c r="I1041">
        <v>118</v>
      </c>
      <c r="J1041">
        <v>10</v>
      </c>
      <c r="K1041">
        <v>11</v>
      </c>
      <c r="L1041">
        <v>40</v>
      </c>
      <c r="M1041">
        <v>1</v>
      </c>
      <c r="N1041">
        <v>0</v>
      </c>
      <c r="O1041">
        <v>5</v>
      </c>
      <c r="P1041">
        <v>0</v>
      </c>
      <c r="Q1041">
        <v>0</v>
      </c>
      <c r="R1041">
        <v>1</v>
      </c>
      <c r="S1041">
        <v>1</v>
      </c>
      <c r="T1041">
        <v>2</v>
      </c>
      <c r="U1041">
        <v>6</v>
      </c>
      <c r="V1041">
        <v>0</v>
      </c>
      <c r="W1041">
        <v>2</v>
      </c>
      <c r="X1041">
        <v>4</v>
      </c>
      <c r="Y1041">
        <v>0</v>
      </c>
      <c r="Z1041">
        <v>0</v>
      </c>
      <c r="AA1041">
        <v>0</v>
      </c>
    </row>
    <row r="1042" spans="1:27" x14ac:dyDescent="0.25">
      <c r="A1042" t="s">
        <v>1021</v>
      </c>
      <c r="B1042">
        <v>60.9</v>
      </c>
      <c r="C1042">
        <v>7.5564999999999998</v>
      </c>
      <c r="D1042" s="1">
        <v>3.9499999999999998E-7</v>
      </c>
      <c r="E1042">
        <v>63</v>
      </c>
      <c r="G1042">
        <v>12</v>
      </c>
      <c r="H1042">
        <v>21</v>
      </c>
      <c r="I1042">
        <v>114</v>
      </c>
      <c r="J1042">
        <v>15</v>
      </c>
      <c r="K1042">
        <v>10</v>
      </c>
      <c r="L1042">
        <v>40</v>
      </c>
      <c r="M1042">
        <v>1</v>
      </c>
      <c r="N1042">
        <v>3</v>
      </c>
      <c r="O1042">
        <v>6</v>
      </c>
      <c r="P1042">
        <v>0</v>
      </c>
      <c r="Q1042">
        <v>2</v>
      </c>
      <c r="R1042">
        <v>3</v>
      </c>
      <c r="S1042">
        <v>1</v>
      </c>
      <c r="T1042">
        <v>5</v>
      </c>
      <c r="U1042">
        <v>12</v>
      </c>
      <c r="V1042">
        <v>0</v>
      </c>
      <c r="W1042">
        <v>1</v>
      </c>
      <c r="X1042">
        <v>1</v>
      </c>
      <c r="Y1042">
        <v>2</v>
      </c>
      <c r="Z1042">
        <v>0</v>
      </c>
      <c r="AA1042">
        <v>2</v>
      </c>
    </row>
    <row r="1043" spans="1:27" x14ac:dyDescent="0.25">
      <c r="A1043" t="s">
        <v>1022</v>
      </c>
      <c r="B1043">
        <v>60.9</v>
      </c>
      <c r="C1043">
        <v>7.5792000000000002</v>
      </c>
      <c r="D1043" s="1">
        <v>3.1090000000000001E-7</v>
      </c>
      <c r="E1043">
        <v>63</v>
      </c>
      <c r="G1043">
        <v>16</v>
      </c>
      <c r="H1043">
        <v>18</v>
      </c>
      <c r="I1043">
        <v>108</v>
      </c>
      <c r="J1043">
        <v>4</v>
      </c>
      <c r="K1043">
        <v>14</v>
      </c>
      <c r="L1043">
        <v>39</v>
      </c>
      <c r="M1043">
        <v>1</v>
      </c>
      <c r="N1043">
        <v>1</v>
      </c>
      <c r="O1043">
        <v>10.5</v>
      </c>
      <c r="P1043">
        <v>1</v>
      </c>
      <c r="Q1043">
        <v>2</v>
      </c>
      <c r="R1043">
        <v>6</v>
      </c>
      <c r="S1043">
        <v>2</v>
      </c>
      <c r="T1043">
        <v>0</v>
      </c>
      <c r="U1043">
        <v>8</v>
      </c>
      <c r="V1043">
        <v>0</v>
      </c>
      <c r="W1043">
        <v>1</v>
      </c>
      <c r="X1043">
        <v>5</v>
      </c>
      <c r="Y1043">
        <v>0</v>
      </c>
      <c r="Z1043">
        <v>0</v>
      </c>
      <c r="AA1043">
        <v>0</v>
      </c>
    </row>
    <row r="1044" spans="1:27" x14ac:dyDescent="0.25">
      <c r="A1044" t="s">
        <v>1023</v>
      </c>
      <c r="B1044">
        <v>60.9</v>
      </c>
      <c r="C1044">
        <v>7.6005000000000003</v>
      </c>
      <c r="D1044" s="1">
        <v>3.7790000000000002E-7</v>
      </c>
      <c r="E1044">
        <v>63</v>
      </c>
      <c r="G1044">
        <v>12</v>
      </c>
      <c r="H1044">
        <v>21</v>
      </c>
      <c r="I1044">
        <v>127</v>
      </c>
      <c r="J1044">
        <v>6</v>
      </c>
      <c r="K1044">
        <v>10</v>
      </c>
      <c r="L1044">
        <v>29</v>
      </c>
      <c r="M1044">
        <v>1</v>
      </c>
      <c r="N1044">
        <v>3</v>
      </c>
      <c r="O1044">
        <v>6</v>
      </c>
      <c r="P1044">
        <v>0</v>
      </c>
      <c r="Q1044">
        <v>1</v>
      </c>
      <c r="R1044">
        <v>5</v>
      </c>
      <c r="S1044">
        <v>0</v>
      </c>
      <c r="T1044">
        <v>1</v>
      </c>
      <c r="U1044">
        <v>10</v>
      </c>
      <c r="V1044">
        <v>2</v>
      </c>
      <c r="W1044">
        <v>1</v>
      </c>
      <c r="X1044">
        <v>6</v>
      </c>
      <c r="Y1044">
        <v>0</v>
      </c>
      <c r="Z1044">
        <v>0</v>
      </c>
      <c r="AA1044">
        <v>1</v>
      </c>
    </row>
    <row r="1045" spans="1:27" x14ac:dyDescent="0.25">
      <c r="A1045" t="s">
        <v>1024</v>
      </c>
      <c r="B1045">
        <v>60.9</v>
      </c>
      <c r="C1045">
        <v>7.6196999999999999</v>
      </c>
      <c r="D1045" s="1">
        <v>3.6769999999999999E-7</v>
      </c>
      <c r="E1045">
        <v>63</v>
      </c>
      <c r="G1045">
        <v>9</v>
      </c>
      <c r="H1045">
        <v>21</v>
      </c>
      <c r="I1045">
        <v>143</v>
      </c>
      <c r="J1045">
        <v>3.5</v>
      </c>
      <c r="K1045">
        <v>8</v>
      </c>
      <c r="L1045">
        <v>33.5</v>
      </c>
      <c r="M1045">
        <v>1</v>
      </c>
      <c r="N1045">
        <v>2</v>
      </c>
      <c r="O1045">
        <v>6</v>
      </c>
      <c r="P1045">
        <v>0</v>
      </c>
      <c r="Q1045">
        <v>1</v>
      </c>
      <c r="R1045">
        <v>4</v>
      </c>
      <c r="S1045">
        <v>3</v>
      </c>
      <c r="T1045">
        <v>0</v>
      </c>
      <c r="U1045">
        <v>15</v>
      </c>
      <c r="V1045">
        <v>2</v>
      </c>
      <c r="W1045">
        <v>1</v>
      </c>
      <c r="X1045">
        <v>9</v>
      </c>
      <c r="Y1045">
        <v>0</v>
      </c>
      <c r="Z1045">
        <v>0</v>
      </c>
      <c r="AA1045">
        <v>0</v>
      </c>
    </row>
    <row r="1046" spans="1:27" x14ac:dyDescent="0.25">
      <c r="A1046" t="s">
        <v>1025</v>
      </c>
      <c r="B1046">
        <v>60.9</v>
      </c>
      <c r="C1046">
        <v>7.6405000000000003</v>
      </c>
      <c r="D1046" s="1">
        <v>3.2469999999999999E-7</v>
      </c>
      <c r="E1046">
        <v>63</v>
      </c>
      <c r="G1046">
        <v>18</v>
      </c>
      <c r="H1046">
        <v>24</v>
      </c>
      <c r="I1046">
        <v>146</v>
      </c>
      <c r="J1046">
        <v>15</v>
      </c>
      <c r="K1046">
        <v>14</v>
      </c>
      <c r="L1046">
        <v>55</v>
      </c>
      <c r="M1046">
        <v>1</v>
      </c>
      <c r="N1046">
        <v>3</v>
      </c>
      <c r="O1046">
        <v>10</v>
      </c>
      <c r="P1046">
        <v>1</v>
      </c>
      <c r="Q1046">
        <v>0</v>
      </c>
      <c r="R1046">
        <v>4</v>
      </c>
      <c r="S1046">
        <v>2</v>
      </c>
      <c r="T1046">
        <v>2</v>
      </c>
      <c r="U1046">
        <v>16</v>
      </c>
      <c r="V1046">
        <v>4</v>
      </c>
      <c r="W1046">
        <v>2</v>
      </c>
      <c r="X1046">
        <v>10</v>
      </c>
      <c r="Y1046">
        <v>0</v>
      </c>
      <c r="Z1046">
        <v>0</v>
      </c>
      <c r="AA1046">
        <v>1</v>
      </c>
    </row>
    <row r="1047" spans="1:27" x14ac:dyDescent="0.25">
      <c r="A1047" t="s">
        <v>1026</v>
      </c>
      <c r="B1047">
        <v>60.9</v>
      </c>
      <c r="C1047">
        <v>7.6605999999999996</v>
      </c>
      <c r="D1047" s="1">
        <v>3.9429999999999998E-7</v>
      </c>
      <c r="E1047">
        <v>63</v>
      </c>
      <c r="G1047">
        <v>20</v>
      </c>
      <c r="H1047">
        <v>20</v>
      </c>
      <c r="I1047">
        <v>128</v>
      </c>
      <c r="J1047">
        <v>8</v>
      </c>
      <c r="K1047">
        <v>16</v>
      </c>
      <c r="L1047">
        <v>44</v>
      </c>
      <c r="M1047">
        <v>3</v>
      </c>
      <c r="N1047">
        <v>2.5</v>
      </c>
      <c r="O1047">
        <v>6.5</v>
      </c>
      <c r="P1047">
        <v>0</v>
      </c>
      <c r="Q1047">
        <v>1</v>
      </c>
      <c r="R1047">
        <v>3</v>
      </c>
      <c r="S1047">
        <v>2</v>
      </c>
      <c r="T1047">
        <v>2</v>
      </c>
      <c r="U1047">
        <v>11</v>
      </c>
      <c r="V1047">
        <v>1</v>
      </c>
      <c r="W1047">
        <v>2</v>
      </c>
      <c r="X1047">
        <v>7</v>
      </c>
      <c r="Y1047">
        <v>0</v>
      </c>
      <c r="Z1047">
        <v>0</v>
      </c>
      <c r="AA1047">
        <v>0</v>
      </c>
    </row>
    <row r="1048" spans="1:27" x14ac:dyDescent="0.25">
      <c r="A1048" t="s">
        <v>1027</v>
      </c>
      <c r="B1048">
        <v>60.9</v>
      </c>
      <c r="C1048">
        <v>7.6802000000000001</v>
      </c>
      <c r="D1048" s="1">
        <v>3.742E-7</v>
      </c>
      <c r="E1048">
        <v>63</v>
      </c>
      <c r="G1048">
        <v>16</v>
      </c>
      <c r="H1048">
        <v>23</v>
      </c>
      <c r="I1048">
        <v>157</v>
      </c>
      <c r="J1048">
        <v>11</v>
      </c>
      <c r="K1048">
        <v>18</v>
      </c>
      <c r="L1048">
        <v>51</v>
      </c>
      <c r="M1048">
        <v>2</v>
      </c>
      <c r="N1048">
        <v>2</v>
      </c>
      <c r="O1048">
        <v>7</v>
      </c>
      <c r="P1048">
        <v>2</v>
      </c>
      <c r="Q1048">
        <v>1</v>
      </c>
      <c r="R1048">
        <v>4.5</v>
      </c>
      <c r="S1048">
        <v>1</v>
      </c>
      <c r="T1048">
        <v>3</v>
      </c>
      <c r="U1048">
        <v>10</v>
      </c>
      <c r="V1048">
        <v>3</v>
      </c>
      <c r="W1048">
        <v>1</v>
      </c>
      <c r="X1048">
        <v>8</v>
      </c>
      <c r="Y1048">
        <v>0</v>
      </c>
      <c r="Z1048">
        <v>0</v>
      </c>
      <c r="AA1048">
        <v>0.5</v>
      </c>
    </row>
    <row r="1049" spans="1:27" x14ac:dyDescent="0.25">
      <c r="A1049" t="s">
        <v>1028</v>
      </c>
      <c r="B1049">
        <v>60.9</v>
      </c>
      <c r="C1049">
        <v>7.7000999999999999</v>
      </c>
      <c r="D1049" s="1">
        <v>3.9379999999999999E-7</v>
      </c>
      <c r="E1049">
        <v>63</v>
      </c>
      <c r="G1049">
        <v>21</v>
      </c>
      <c r="H1049">
        <v>20</v>
      </c>
      <c r="I1049">
        <v>134</v>
      </c>
      <c r="J1049">
        <v>10</v>
      </c>
      <c r="K1049">
        <v>12</v>
      </c>
      <c r="L1049">
        <v>50</v>
      </c>
      <c r="M1049">
        <v>0</v>
      </c>
      <c r="N1049">
        <v>1</v>
      </c>
      <c r="O1049">
        <v>11</v>
      </c>
      <c r="P1049">
        <v>0</v>
      </c>
      <c r="Q1049">
        <v>0</v>
      </c>
      <c r="R1049">
        <v>0</v>
      </c>
      <c r="S1049">
        <v>0</v>
      </c>
      <c r="T1049">
        <v>3</v>
      </c>
      <c r="U1049">
        <v>7</v>
      </c>
      <c r="V1049">
        <v>0</v>
      </c>
      <c r="W1049">
        <v>4</v>
      </c>
      <c r="X1049">
        <v>14</v>
      </c>
      <c r="Y1049">
        <v>1</v>
      </c>
      <c r="Z1049">
        <v>0</v>
      </c>
      <c r="AA1049">
        <v>1</v>
      </c>
    </row>
    <row r="1050" spans="1:27" x14ac:dyDescent="0.25">
      <c r="A1050" t="s">
        <v>1029</v>
      </c>
      <c r="B1050">
        <v>60.9</v>
      </c>
      <c r="C1050">
        <v>7.7191999999999998</v>
      </c>
      <c r="D1050" s="1">
        <v>3.9379999999999999E-7</v>
      </c>
      <c r="E1050">
        <v>63</v>
      </c>
      <c r="G1050">
        <v>19</v>
      </c>
      <c r="H1050">
        <v>26</v>
      </c>
      <c r="I1050">
        <v>142</v>
      </c>
      <c r="J1050">
        <v>15</v>
      </c>
      <c r="K1050">
        <v>21</v>
      </c>
      <c r="L1050">
        <v>61.5</v>
      </c>
      <c r="M1050">
        <v>2</v>
      </c>
      <c r="N1050">
        <v>1</v>
      </c>
      <c r="O1050">
        <v>10</v>
      </c>
      <c r="P1050">
        <v>1</v>
      </c>
      <c r="Q1050">
        <v>2</v>
      </c>
      <c r="R1050">
        <v>4</v>
      </c>
      <c r="S1050">
        <v>0</v>
      </c>
      <c r="T1050">
        <v>4</v>
      </c>
      <c r="U1050">
        <v>7.5</v>
      </c>
      <c r="V1050">
        <v>1</v>
      </c>
      <c r="W1050">
        <v>4</v>
      </c>
      <c r="X1050">
        <v>14</v>
      </c>
      <c r="Y1050">
        <v>0</v>
      </c>
      <c r="Z1050">
        <v>0</v>
      </c>
      <c r="AA1050">
        <v>0.5</v>
      </c>
    </row>
    <row r="1051" spans="1:27" x14ac:dyDescent="0.25">
      <c r="A1051" t="s">
        <v>1030</v>
      </c>
      <c r="B1051">
        <v>60</v>
      </c>
      <c r="C1051">
        <v>7.7373000000000003</v>
      </c>
      <c r="D1051" s="1">
        <v>3.0569999999999999E-7</v>
      </c>
      <c r="E1051">
        <v>63</v>
      </c>
      <c r="G1051">
        <v>15</v>
      </c>
      <c r="H1051">
        <v>16</v>
      </c>
      <c r="I1051">
        <v>151</v>
      </c>
      <c r="J1051">
        <v>12</v>
      </c>
      <c r="K1051">
        <v>26</v>
      </c>
      <c r="L1051">
        <v>71</v>
      </c>
      <c r="M1051">
        <v>2</v>
      </c>
      <c r="N1051">
        <v>1</v>
      </c>
      <c r="O1051">
        <v>6</v>
      </c>
      <c r="P1051">
        <v>0</v>
      </c>
      <c r="Q1051">
        <v>0</v>
      </c>
      <c r="R1051">
        <v>3</v>
      </c>
      <c r="S1051">
        <v>2</v>
      </c>
      <c r="T1051">
        <v>3</v>
      </c>
      <c r="U1051">
        <v>17</v>
      </c>
      <c r="V1051">
        <v>1</v>
      </c>
      <c r="W1051">
        <v>1</v>
      </c>
      <c r="X1051">
        <v>4</v>
      </c>
      <c r="Y1051">
        <v>0</v>
      </c>
      <c r="Z1051">
        <v>0</v>
      </c>
      <c r="AA1051">
        <v>1</v>
      </c>
    </row>
    <row r="1052" spans="1:27" x14ac:dyDescent="0.25">
      <c r="A1052" t="s">
        <v>1031</v>
      </c>
      <c r="B1052">
        <v>60.9</v>
      </c>
      <c r="C1052">
        <v>7.7618999999999998</v>
      </c>
      <c r="D1052" s="1">
        <v>3.6440000000000001E-7</v>
      </c>
      <c r="E1052">
        <v>63</v>
      </c>
      <c r="G1052">
        <v>13</v>
      </c>
      <c r="H1052">
        <v>26</v>
      </c>
      <c r="I1052">
        <v>150</v>
      </c>
      <c r="J1052">
        <v>10</v>
      </c>
      <c r="K1052">
        <v>15</v>
      </c>
      <c r="L1052">
        <v>63</v>
      </c>
      <c r="M1052">
        <v>4</v>
      </c>
      <c r="N1052">
        <v>4</v>
      </c>
      <c r="O1052">
        <v>15.5</v>
      </c>
      <c r="P1052">
        <v>0</v>
      </c>
      <c r="Q1052">
        <v>0</v>
      </c>
      <c r="R1052">
        <v>5</v>
      </c>
      <c r="S1052">
        <v>1</v>
      </c>
      <c r="T1052">
        <v>3</v>
      </c>
      <c r="U1052">
        <v>7</v>
      </c>
      <c r="V1052">
        <v>0</v>
      </c>
      <c r="W1052">
        <v>0</v>
      </c>
      <c r="X1052">
        <v>6</v>
      </c>
      <c r="Y1052">
        <v>0</v>
      </c>
      <c r="Z1052">
        <v>1</v>
      </c>
      <c r="AA1052">
        <v>3</v>
      </c>
    </row>
    <row r="1053" spans="1:27" x14ac:dyDescent="0.25">
      <c r="A1053" t="s">
        <v>1032</v>
      </c>
      <c r="B1053">
        <v>60.9</v>
      </c>
      <c r="C1053">
        <v>7.7813999999999997</v>
      </c>
      <c r="D1053" s="1">
        <v>3.9280000000000002E-7</v>
      </c>
      <c r="E1053">
        <v>63</v>
      </c>
      <c r="G1053">
        <v>12</v>
      </c>
      <c r="H1053">
        <v>34</v>
      </c>
      <c r="I1053">
        <v>142</v>
      </c>
      <c r="J1053">
        <v>12</v>
      </c>
      <c r="K1053">
        <v>22</v>
      </c>
      <c r="L1053">
        <v>68.5</v>
      </c>
      <c r="M1053">
        <v>3</v>
      </c>
      <c r="N1053">
        <v>3</v>
      </c>
      <c r="O1053">
        <v>14</v>
      </c>
      <c r="P1053">
        <v>1</v>
      </c>
      <c r="Q1053">
        <v>0</v>
      </c>
      <c r="R1053">
        <v>3</v>
      </c>
      <c r="S1053">
        <v>4</v>
      </c>
      <c r="T1053">
        <v>3</v>
      </c>
      <c r="U1053">
        <v>13.5</v>
      </c>
      <c r="V1053">
        <v>2</v>
      </c>
      <c r="W1053">
        <v>7</v>
      </c>
      <c r="X1053">
        <v>15</v>
      </c>
      <c r="Y1053">
        <v>0</v>
      </c>
      <c r="Z1053">
        <v>0</v>
      </c>
      <c r="AA1053">
        <v>2</v>
      </c>
    </row>
    <row r="1054" spans="1:27" x14ac:dyDescent="0.25">
      <c r="A1054" t="s">
        <v>1033</v>
      </c>
      <c r="B1054">
        <v>60</v>
      </c>
      <c r="C1054">
        <v>7.8006000000000002</v>
      </c>
      <c r="D1054" s="1">
        <v>3.424E-7</v>
      </c>
      <c r="E1054">
        <v>63</v>
      </c>
      <c r="G1054">
        <v>20</v>
      </c>
      <c r="H1054">
        <v>30</v>
      </c>
      <c r="I1054">
        <v>138</v>
      </c>
      <c r="J1054">
        <v>13</v>
      </c>
      <c r="K1054">
        <v>18</v>
      </c>
      <c r="L1054">
        <v>75</v>
      </c>
      <c r="M1054">
        <v>1</v>
      </c>
      <c r="N1054">
        <v>7</v>
      </c>
      <c r="O1054">
        <v>17</v>
      </c>
      <c r="P1054">
        <v>2</v>
      </c>
      <c r="Q1054">
        <v>1</v>
      </c>
      <c r="R1054">
        <v>4.5</v>
      </c>
      <c r="S1054">
        <v>3</v>
      </c>
      <c r="T1054">
        <v>3</v>
      </c>
      <c r="U1054">
        <v>9</v>
      </c>
      <c r="V1054">
        <v>2</v>
      </c>
      <c r="W1054">
        <v>2</v>
      </c>
      <c r="X1054">
        <v>13</v>
      </c>
      <c r="Y1054">
        <v>0</v>
      </c>
      <c r="Z1054">
        <v>0</v>
      </c>
      <c r="AA1054">
        <v>0</v>
      </c>
    </row>
    <row r="1055" spans="1:27" x14ac:dyDescent="0.25">
      <c r="A1055" t="s">
        <v>1034</v>
      </c>
      <c r="B1055">
        <v>60</v>
      </c>
      <c r="C1055">
        <v>7.8186</v>
      </c>
      <c r="D1055" s="1">
        <v>3.8640000000000002E-7</v>
      </c>
      <c r="E1055">
        <v>63</v>
      </c>
      <c r="G1055">
        <v>11</v>
      </c>
      <c r="H1055">
        <v>26</v>
      </c>
      <c r="I1055">
        <v>133</v>
      </c>
      <c r="J1055">
        <v>12</v>
      </c>
      <c r="K1055">
        <v>20</v>
      </c>
      <c r="L1055">
        <v>77</v>
      </c>
      <c r="M1055">
        <v>3</v>
      </c>
      <c r="N1055">
        <v>4</v>
      </c>
      <c r="O1055">
        <v>19</v>
      </c>
      <c r="P1055">
        <v>0</v>
      </c>
      <c r="Q1055">
        <v>0</v>
      </c>
      <c r="R1055">
        <v>4</v>
      </c>
      <c r="S1055">
        <v>2</v>
      </c>
      <c r="T1055">
        <v>8</v>
      </c>
      <c r="U1055">
        <v>16</v>
      </c>
      <c r="V1055">
        <v>4</v>
      </c>
      <c r="W1055">
        <v>1</v>
      </c>
      <c r="X1055">
        <v>15</v>
      </c>
      <c r="Y1055">
        <v>1</v>
      </c>
      <c r="Z1055">
        <v>0</v>
      </c>
      <c r="AA1055">
        <v>2</v>
      </c>
    </row>
    <row r="1056" spans="1:27" x14ac:dyDescent="0.25">
      <c r="A1056" t="s">
        <v>1035</v>
      </c>
      <c r="B1056">
        <v>60</v>
      </c>
      <c r="C1056">
        <v>7.8414000000000001</v>
      </c>
      <c r="D1056" s="1">
        <v>3.8589999999999998E-7</v>
      </c>
      <c r="E1056">
        <v>63</v>
      </c>
      <c r="G1056">
        <v>17</v>
      </c>
      <c r="H1056">
        <v>15</v>
      </c>
      <c r="I1056">
        <v>130.5</v>
      </c>
      <c r="J1056">
        <v>24</v>
      </c>
      <c r="K1056">
        <v>21</v>
      </c>
      <c r="L1056">
        <v>99</v>
      </c>
      <c r="M1056">
        <v>1</v>
      </c>
      <c r="N1056">
        <v>2</v>
      </c>
      <c r="O1056">
        <v>9.5</v>
      </c>
      <c r="P1056">
        <v>0</v>
      </c>
      <c r="Q1056">
        <v>0</v>
      </c>
      <c r="R1056">
        <v>8.5</v>
      </c>
      <c r="S1056">
        <v>3</v>
      </c>
      <c r="T1056">
        <v>6</v>
      </c>
      <c r="U1056">
        <v>21</v>
      </c>
      <c r="V1056">
        <v>3</v>
      </c>
      <c r="W1056">
        <v>1</v>
      </c>
      <c r="X1056">
        <v>11.5</v>
      </c>
      <c r="Y1056">
        <v>0</v>
      </c>
      <c r="Z1056">
        <v>1</v>
      </c>
      <c r="AA1056">
        <v>3</v>
      </c>
    </row>
    <row r="1057" spans="1:27" x14ac:dyDescent="0.25">
      <c r="A1057" t="s">
        <v>1036</v>
      </c>
      <c r="B1057">
        <v>60.9</v>
      </c>
      <c r="C1057">
        <v>7.8590999999999998</v>
      </c>
      <c r="D1057" s="1">
        <v>3.8570000000000002E-7</v>
      </c>
      <c r="E1057">
        <v>63</v>
      </c>
      <c r="G1057">
        <v>12</v>
      </c>
      <c r="H1057">
        <v>21</v>
      </c>
      <c r="I1057">
        <v>162</v>
      </c>
      <c r="J1057">
        <v>17</v>
      </c>
      <c r="K1057">
        <v>21</v>
      </c>
      <c r="L1057">
        <v>81</v>
      </c>
      <c r="M1057">
        <v>4</v>
      </c>
      <c r="N1057">
        <v>4</v>
      </c>
      <c r="O1057">
        <v>18</v>
      </c>
      <c r="P1057">
        <v>0</v>
      </c>
      <c r="Q1057">
        <v>0</v>
      </c>
      <c r="R1057">
        <v>6.5</v>
      </c>
      <c r="S1057">
        <v>2</v>
      </c>
      <c r="T1057">
        <v>3</v>
      </c>
      <c r="U1057">
        <v>19</v>
      </c>
      <c r="V1057">
        <v>1</v>
      </c>
      <c r="W1057">
        <v>7</v>
      </c>
      <c r="X1057">
        <v>21</v>
      </c>
      <c r="Y1057">
        <v>0</v>
      </c>
      <c r="Z1057">
        <v>1</v>
      </c>
      <c r="AA1057">
        <v>4.5</v>
      </c>
    </row>
    <row r="1058" spans="1:27" x14ac:dyDescent="0.25">
      <c r="A1058" t="s">
        <v>1037</v>
      </c>
      <c r="B1058">
        <v>60.9</v>
      </c>
      <c r="C1058">
        <v>7.8784000000000001</v>
      </c>
      <c r="D1058" s="1">
        <v>3.6460000000000002E-7</v>
      </c>
      <c r="E1058">
        <v>63</v>
      </c>
      <c r="G1058">
        <v>18</v>
      </c>
      <c r="H1058">
        <v>26</v>
      </c>
      <c r="I1058">
        <v>158</v>
      </c>
      <c r="J1058">
        <v>29</v>
      </c>
      <c r="K1058">
        <v>19</v>
      </c>
      <c r="L1058">
        <v>97.5</v>
      </c>
      <c r="M1058">
        <v>2</v>
      </c>
      <c r="N1058">
        <v>3</v>
      </c>
      <c r="O1058">
        <v>20</v>
      </c>
      <c r="P1058">
        <v>2</v>
      </c>
      <c r="Q1058">
        <v>0</v>
      </c>
      <c r="R1058">
        <v>4.5</v>
      </c>
      <c r="S1058">
        <v>2</v>
      </c>
      <c r="T1058">
        <v>0</v>
      </c>
      <c r="U1058">
        <v>5</v>
      </c>
      <c r="V1058">
        <v>3</v>
      </c>
      <c r="W1058">
        <v>6</v>
      </c>
      <c r="X1058">
        <v>23.5</v>
      </c>
      <c r="Y1058">
        <v>0</v>
      </c>
      <c r="Z1058">
        <v>0</v>
      </c>
      <c r="AA1058">
        <v>2.5</v>
      </c>
    </row>
    <row r="1059" spans="1:27" x14ac:dyDescent="0.25">
      <c r="A1059" t="s">
        <v>1038</v>
      </c>
      <c r="B1059">
        <v>60.9</v>
      </c>
      <c r="C1059">
        <v>7.8983999999999996</v>
      </c>
      <c r="D1059" s="1">
        <v>3.854E-7</v>
      </c>
      <c r="E1059">
        <v>63</v>
      </c>
      <c r="G1059">
        <v>23</v>
      </c>
      <c r="H1059">
        <v>38</v>
      </c>
      <c r="I1059">
        <v>182</v>
      </c>
      <c r="J1059">
        <v>48</v>
      </c>
      <c r="K1059">
        <v>36</v>
      </c>
      <c r="L1059">
        <v>128</v>
      </c>
      <c r="M1059">
        <v>10</v>
      </c>
      <c r="N1059">
        <v>6</v>
      </c>
      <c r="O1059">
        <v>31</v>
      </c>
      <c r="P1059">
        <v>1</v>
      </c>
      <c r="Q1059">
        <v>1</v>
      </c>
      <c r="R1059">
        <v>9</v>
      </c>
      <c r="S1059">
        <v>3</v>
      </c>
      <c r="T1059">
        <v>7</v>
      </c>
      <c r="U1059">
        <v>21</v>
      </c>
      <c r="V1059">
        <v>6</v>
      </c>
      <c r="W1059">
        <v>6</v>
      </c>
      <c r="X1059">
        <v>23.5</v>
      </c>
      <c r="Y1059">
        <v>1</v>
      </c>
      <c r="Z1059">
        <v>1</v>
      </c>
      <c r="AA1059">
        <v>4.5</v>
      </c>
    </row>
    <row r="1060" spans="1:27" x14ac:dyDescent="0.25">
      <c r="A1060" t="s">
        <v>1039</v>
      </c>
      <c r="B1060">
        <v>60.9</v>
      </c>
      <c r="C1060">
        <v>7.9194000000000004</v>
      </c>
      <c r="D1060" s="1">
        <v>3.8529999999999999E-7</v>
      </c>
      <c r="E1060">
        <v>63</v>
      </c>
      <c r="G1060">
        <v>29</v>
      </c>
      <c r="H1060">
        <v>34</v>
      </c>
      <c r="I1060">
        <v>203</v>
      </c>
      <c r="J1060">
        <v>41</v>
      </c>
      <c r="K1060">
        <v>33</v>
      </c>
      <c r="L1060">
        <v>126</v>
      </c>
      <c r="M1060">
        <v>8</v>
      </c>
      <c r="N1060">
        <v>4</v>
      </c>
      <c r="O1060">
        <v>28</v>
      </c>
      <c r="P1060">
        <v>1</v>
      </c>
      <c r="Q1060">
        <v>4</v>
      </c>
      <c r="R1060">
        <v>11.5</v>
      </c>
      <c r="S1060">
        <v>3</v>
      </c>
      <c r="T1060">
        <v>6</v>
      </c>
      <c r="U1060">
        <v>21</v>
      </c>
      <c r="V1060">
        <v>5</v>
      </c>
      <c r="W1060">
        <v>14</v>
      </c>
      <c r="X1060">
        <v>33</v>
      </c>
      <c r="Y1060">
        <v>0</v>
      </c>
      <c r="Z1060">
        <v>1</v>
      </c>
      <c r="AA1060">
        <v>3</v>
      </c>
    </row>
    <row r="1061" spans="1:27" x14ac:dyDescent="0.25">
      <c r="A1061" t="s">
        <v>1040</v>
      </c>
      <c r="B1061">
        <v>60</v>
      </c>
      <c r="C1061">
        <v>7.9394999999999998</v>
      </c>
      <c r="D1061" s="1">
        <v>3.2819999999999999E-7</v>
      </c>
      <c r="E1061">
        <v>63</v>
      </c>
      <c r="G1061">
        <v>22</v>
      </c>
      <c r="H1061">
        <v>26</v>
      </c>
      <c r="I1061">
        <v>164</v>
      </c>
      <c r="J1061">
        <v>54</v>
      </c>
      <c r="K1061">
        <v>53</v>
      </c>
      <c r="L1061">
        <v>162</v>
      </c>
      <c r="M1061">
        <v>9</v>
      </c>
      <c r="N1061">
        <v>7</v>
      </c>
      <c r="O1061">
        <v>31</v>
      </c>
      <c r="P1061">
        <v>5</v>
      </c>
      <c r="Q1061">
        <v>3</v>
      </c>
      <c r="R1061">
        <v>12</v>
      </c>
      <c r="S1061">
        <v>5</v>
      </c>
      <c r="T1061">
        <v>4</v>
      </c>
      <c r="U1061">
        <v>30</v>
      </c>
      <c r="V1061">
        <v>3</v>
      </c>
      <c r="W1061">
        <v>6</v>
      </c>
      <c r="X1061">
        <v>23</v>
      </c>
      <c r="Y1061">
        <v>0</v>
      </c>
      <c r="Z1061">
        <v>0</v>
      </c>
      <c r="AA1061">
        <v>-0.5</v>
      </c>
    </row>
    <row r="1062" spans="1:27" x14ac:dyDescent="0.25">
      <c r="A1062" t="s">
        <v>1041</v>
      </c>
      <c r="B1062">
        <v>60.9</v>
      </c>
      <c r="C1062">
        <v>7.9595000000000002</v>
      </c>
      <c r="D1062" s="1">
        <v>3.8509999999999997E-7</v>
      </c>
      <c r="E1062">
        <v>63</v>
      </c>
      <c r="G1062">
        <v>24</v>
      </c>
      <c r="H1062">
        <v>34</v>
      </c>
      <c r="I1062">
        <v>166</v>
      </c>
      <c r="J1062">
        <v>54</v>
      </c>
      <c r="K1062">
        <v>55</v>
      </c>
      <c r="L1062">
        <v>173.5</v>
      </c>
      <c r="M1062">
        <v>5</v>
      </c>
      <c r="N1062">
        <v>15</v>
      </c>
      <c r="O1062">
        <v>37.5</v>
      </c>
      <c r="P1062">
        <v>3</v>
      </c>
      <c r="Q1062">
        <v>0</v>
      </c>
      <c r="R1062">
        <v>8.5</v>
      </c>
      <c r="S1062">
        <v>3</v>
      </c>
      <c r="T1062">
        <v>7</v>
      </c>
      <c r="U1062">
        <v>23.5</v>
      </c>
      <c r="V1062">
        <v>4</v>
      </c>
      <c r="W1062">
        <v>9</v>
      </c>
      <c r="X1062">
        <v>27</v>
      </c>
      <c r="Y1062">
        <v>0</v>
      </c>
      <c r="Z1062">
        <v>0</v>
      </c>
      <c r="AA1062">
        <v>3</v>
      </c>
    </row>
    <row r="1063" spans="1:27" x14ac:dyDescent="0.25">
      <c r="A1063" t="s">
        <v>1042</v>
      </c>
      <c r="B1063">
        <v>60.9</v>
      </c>
      <c r="C1063">
        <v>7.9787999999999997</v>
      </c>
      <c r="D1063" s="1">
        <v>3.84E-7</v>
      </c>
      <c r="E1063">
        <v>64</v>
      </c>
      <c r="G1063">
        <v>33</v>
      </c>
      <c r="H1063">
        <v>43</v>
      </c>
      <c r="I1063">
        <v>211.5</v>
      </c>
      <c r="J1063">
        <v>49</v>
      </c>
      <c r="K1063">
        <v>67</v>
      </c>
      <c r="L1063">
        <v>193</v>
      </c>
      <c r="M1063">
        <v>7</v>
      </c>
      <c r="N1063">
        <v>13</v>
      </c>
      <c r="O1063">
        <v>33</v>
      </c>
      <c r="P1063">
        <v>2</v>
      </c>
      <c r="Q1063">
        <v>2</v>
      </c>
      <c r="R1063">
        <v>12</v>
      </c>
      <c r="S1063">
        <v>1</v>
      </c>
      <c r="T1063">
        <v>5</v>
      </c>
      <c r="U1063">
        <v>22</v>
      </c>
      <c r="V1063">
        <v>4</v>
      </c>
      <c r="W1063">
        <v>3</v>
      </c>
      <c r="X1063">
        <v>19</v>
      </c>
      <c r="Y1063">
        <v>1</v>
      </c>
      <c r="Z1063">
        <v>1</v>
      </c>
      <c r="AA1063">
        <v>3</v>
      </c>
    </row>
    <row r="1064" spans="1:27" x14ac:dyDescent="0.25">
      <c r="A1064" t="s">
        <v>1043</v>
      </c>
      <c r="B1064">
        <v>60.9</v>
      </c>
      <c r="C1064">
        <v>8.0014000000000003</v>
      </c>
      <c r="D1064" s="1">
        <v>3.7389999999999998E-7</v>
      </c>
      <c r="E1064">
        <v>63</v>
      </c>
      <c r="G1064">
        <v>19</v>
      </c>
      <c r="H1064">
        <v>54</v>
      </c>
      <c r="I1064">
        <v>229.5</v>
      </c>
      <c r="J1064">
        <v>57</v>
      </c>
      <c r="K1064">
        <v>91</v>
      </c>
      <c r="L1064">
        <v>245</v>
      </c>
      <c r="M1064">
        <v>4</v>
      </c>
      <c r="N1064">
        <v>17</v>
      </c>
      <c r="O1064">
        <v>47</v>
      </c>
      <c r="P1064">
        <v>3</v>
      </c>
      <c r="Q1064">
        <v>4</v>
      </c>
      <c r="R1064">
        <v>17</v>
      </c>
      <c r="S1064">
        <v>2</v>
      </c>
      <c r="T1064">
        <v>6</v>
      </c>
      <c r="U1064">
        <v>27</v>
      </c>
      <c r="V1064">
        <v>6</v>
      </c>
      <c r="W1064">
        <v>10</v>
      </c>
      <c r="X1064">
        <v>28</v>
      </c>
      <c r="Y1064">
        <v>0</v>
      </c>
      <c r="Z1064">
        <v>0</v>
      </c>
      <c r="AA1064">
        <v>2</v>
      </c>
    </row>
    <row r="1065" spans="1:27" x14ac:dyDescent="0.25">
      <c r="A1065" t="s">
        <v>1044</v>
      </c>
      <c r="B1065">
        <v>60</v>
      </c>
      <c r="C1065">
        <v>8.0178999999999991</v>
      </c>
      <c r="D1065" s="1">
        <v>3.3840000000000001E-7</v>
      </c>
      <c r="E1065">
        <v>64</v>
      </c>
      <c r="G1065">
        <v>16</v>
      </c>
      <c r="H1065">
        <v>38</v>
      </c>
      <c r="I1065">
        <v>188.5</v>
      </c>
      <c r="J1065">
        <v>55</v>
      </c>
      <c r="K1065">
        <v>75</v>
      </c>
      <c r="L1065">
        <v>241</v>
      </c>
      <c r="M1065">
        <v>7</v>
      </c>
      <c r="N1065">
        <v>17</v>
      </c>
      <c r="O1065">
        <v>44</v>
      </c>
      <c r="P1065">
        <v>3</v>
      </c>
      <c r="Q1065">
        <v>0</v>
      </c>
      <c r="R1065">
        <v>18</v>
      </c>
      <c r="S1065">
        <v>3</v>
      </c>
      <c r="T1065">
        <v>7</v>
      </c>
      <c r="U1065">
        <v>19.5</v>
      </c>
      <c r="V1065">
        <v>2</v>
      </c>
      <c r="W1065">
        <v>8</v>
      </c>
      <c r="X1065">
        <v>34.5</v>
      </c>
      <c r="Y1065">
        <v>0</v>
      </c>
      <c r="Z1065">
        <v>2</v>
      </c>
      <c r="AA1065">
        <v>2</v>
      </c>
    </row>
    <row r="1066" spans="1:27" x14ac:dyDescent="0.25">
      <c r="A1066" t="s">
        <v>1045</v>
      </c>
      <c r="B1066">
        <v>60</v>
      </c>
      <c r="C1066">
        <v>8.0418000000000003</v>
      </c>
      <c r="D1066" s="1">
        <v>3.1440000000000001E-7</v>
      </c>
      <c r="E1066">
        <v>64</v>
      </c>
      <c r="G1066">
        <v>28</v>
      </c>
      <c r="H1066">
        <v>48</v>
      </c>
      <c r="I1066">
        <v>222</v>
      </c>
      <c r="J1066">
        <v>45</v>
      </c>
      <c r="K1066">
        <v>80</v>
      </c>
      <c r="L1066">
        <v>251</v>
      </c>
      <c r="M1066">
        <v>12</v>
      </c>
      <c r="N1066">
        <v>6</v>
      </c>
      <c r="O1066">
        <v>35.5</v>
      </c>
      <c r="P1066">
        <v>0</v>
      </c>
      <c r="Q1066">
        <v>1</v>
      </c>
      <c r="R1066">
        <v>8.5</v>
      </c>
      <c r="S1066">
        <v>4</v>
      </c>
      <c r="T1066">
        <v>4</v>
      </c>
      <c r="U1066">
        <v>28</v>
      </c>
      <c r="V1066">
        <v>2</v>
      </c>
      <c r="W1066">
        <v>3</v>
      </c>
      <c r="X1066">
        <v>24</v>
      </c>
      <c r="Y1066">
        <v>1</v>
      </c>
      <c r="Z1066">
        <v>2</v>
      </c>
      <c r="AA1066">
        <v>5</v>
      </c>
    </row>
    <row r="1067" spans="1:27" x14ac:dyDescent="0.25">
      <c r="A1067" t="s">
        <v>1046</v>
      </c>
      <c r="B1067">
        <v>60.9</v>
      </c>
      <c r="C1067">
        <v>8.0597999999999992</v>
      </c>
      <c r="D1067" s="1">
        <v>3.2809999999999998E-7</v>
      </c>
      <c r="E1067">
        <v>64</v>
      </c>
      <c r="G1067">
        <v>22</v>
      </c>
      <c r="H1067">
        <v>50</v>
      </c>
      <c r="I1067">
        <v>210</v>
      </c>
      <c r="J1067">
        <v>61</v>
      </c>
      <c r="K1067">
        <v>87</v>
      </c>
      <c r="L1067">
        <v>287</v>
      </c>
      <c r="M1067">
        <v>6</v>
      </c>
      <c r="N1067">
        <v>13</v>
      </c>
      <c r="O1067">
        <v>47</v>
      </c>
      <c r="P1067">
        <v>6</v>
      </c>
      <c r="Q1067">
        <v>1</v>
      </c>
      <c r="R1067">
        <v>21</v>
      </c>
      <c r="S1067">
        <v>5</v>
      </c>
      <c r="T1067">
        <v>6</v>
      </c>
      <c r="U1067">
        <v>26.5</v>
      </c>
      <c r="V1067">
        <v>7</v>
      </c>
      <c r="W1067">
        <v>7</v>
      </c>
      <c r="X1067">
        <v>30.5</v>
      </c>
      <c r="Y1067">
        <v>1</v>
      </c>
      <c r="Z1067">
        <v>0</v>
      </c>
      <c r="AA1067">
        <v>4.5</v>
      </c>
    </row>
    <row r="1068" spans="1:27" x14ac:dyDescent="0.25">
      <c r="A1068" t="s">
        <v>1047</v>
      </c>
      <c r="B1068">
        <v>60.9</v>
      </c>
      <c r="C1068">
        <v>8.0795999999999992</v>
      </c>
      <c r="D1068" s="1">
        <v>3.8360000000000002E-7</v>
      </c>
      <c r="E1068">
        <v>64</v>
      </c>
      <c r="G1068">
        <v>23</v>
      </c>
      <c r="H1068">
        <v>44</v>
      </c>
      <c r="I1068">
        <v>231</v>
      </c>
      <c r="J1068">
        <v>45</v>
      </c>
      <c r="K1068">
        <v>78</v>
      </c>
      <c r="L1068">
        <v>292</v>
      </c>
      <c r="M1068">
        <v>6</v>
      </c>
      <c r="N1068">
        <v>17</v>
      </c>
      <c r="O1068">
        <v>54</v>
      </c>
      <c r="P1068">
        <v>2</v>
      </c>
      <c r="Q1068">
        <v>0</v>
      </c>
      <c r="R1068">
        <v>13.5</v>
      </c>
      <c r="S1068">
        <v>7</v>
      </c>
      <c r="T1068">
        <v>8</v>
      </c>
      <c r="U1068">
        <v>27.5</v>
      </c>
      <c r="V1068">
        <v>5</v>
      </c>
      <c r="W1068">
        <v>11</v>
      </c>
      <c r="X1068">
        <v>37</v>
      </c>
      <c r="Y1068">
        <v>0</v>
      </c>
      <c r="Z1068">
        <v>1</v>
      </c>
      <c r="AA1068">
        <v>2</v>
      </c>
    </row>
    <row r="1069" spans="1:27" x14ac:dyDescent="0.25">
      <c r="A1069" t="s">
        <v>1048</v>
      </c>
      <c r="B1069">
        <v>60</v>
      </c>
      <c r="C1069">
        <v>8.1006</v>
      </c>
      <c r="D1069" s="1">
        <v>3.8420000000000001E-7</v>
      </c>
      <c r="E1069">
        <v>64</v>
      </c>
      <c r="G1069">
        <v>25</v>
      </c>
      <c r="H1069">
        <v>57</v>
      </c>
      <c r="I1069">
        <v>250.5</v>
      </c>
      <c r="J1069">
        <v>66</v>
      </c>
      <c r="K1069">
        <v>92</v>
      </c>
      <c r="L1069">
        <v>331.5</v>
      </c>
      <c r="M1069">
        <v>10</v>
      </c>
      <c r="N1069">
        <v>16</v>
      </c>
      <c r="O1069">
        <v>52</v>
      </c>
      <c r="P1069">
        <v>3</v>
      </c>
      <c r="Q1069">
        <v>6</v>
      </c>
      <c r="R1069">
        <v>24</v>
      </c>
      <c r="S1069">
        <v>3</v>
      </c>
      <c r="T1069">
        <v>7</v>
      </c>
      <c r="U1069">
        <v>30.5</v>
      </c>
      <c r="V1069">
        <v>5</v>
      </c>
      <c r="W1069">
        <v>3</v>
      </c>
      <c r="X1069">
        <v>26.5</v>
      </c>
      <c r="Y1069">
        <v>1</v>
      </c>
      <c r="Z1069">
        <v>1</v>
      </c>
      <c r="AA1069">
        <v>6</v>
      </c>
    </row>
    <row r="1070" spans="1:27" x14ac:dyDescent="0.25">
      <c r="A1070" t="s">
        <v>1049</v>
      </c>
      <c r="B1070">
        <v>60.9</v>
      </c>
      <c r="C1070">
        <v>8.1204000000000001</v>
      </c>
      <c r="D1070" s="1">
        <v>3.8420000000000001E-7</v>
      </c>
      <c r="E1070">
        <v>64</v>
      </c>
      <c r="G1070">
        <v>17</v>
      </c>
      <c r="H1070">
        <v>43</v>
      </c>
      <c r="I1070">
        <v>251</v>
      </c>
      <c r="J1070">
        <v>44</v>
      </c>
      <c r="K1070">
        <v>86</v>
      </c>
      <c r="L1070">
        <v>305.5</v>
      </c>
      <c r="M1070">
        <v>9</v>
      </c>
      <c r="N1070">
        <v>12</v>
      </c>
      <c r="O1070">
        <v>52</v>
      </c>
      <c r="P1070">
        <v>1</v>
      </c>
      <c r="Q1070">
        <v>3</v>
      </c>
      <c r="R1070">
        <v>11</v>
      </c>
      <c r="S1070">
        <v>3</v>
      </c>
      <c r="T1070">
        <v>6</v>
      </c>
      <c r="U1070">
        <v>30</v>
      </c>
      <c r="V1070">
        <v>7</v>
      </c>
      <c r="W1070">
        <v>3</v>
      </c>
      <c r="X1070">
        <v>35</v>
      </c>
      <c r="Y1070">
        <v>0</v>
      </c>
      <c r="Z1070">
        <v>0</v>
      </c>
      <c r="AA1070">
        <v>2</v>
      </c>
    </row>
    <row r="1071" spans="1:27" x14ac:dyDescent="0.25">
      <c r="A1071" t="s">
        <v>1050</v>
      </c>
      <c r="B1071">
        <v>60.9</v>
      </c>
      <c r="C1071">
        <v>8.14</v>
      </c>
      <c r="D1071" s="1">
        <v>3.8449999999999998E-7</v>
      </c>
      <c r="E1071">
        <v>64</v>
      </c>
      <c r="G1071">
        <v>12</v>
      </c>
      <c r="H1071">
        <v>47</v>
      </c>
      <c r="I1071">
        <v>227.5</v>
      </c>
      <c r="J1071">
        <v>53</v>
      </c>
      <c r="K1071">
        <v>84</v>
      </c>
      <c r="L1071">
        <v>355.5</v>
      </c>
      <c r="M1071">
        <v>5</v>
      </c>
      <c r="N1071">
        <v>11</v>
      </c>
      <c r="O1071">
        <v>45</v>
      </c>
      <c r="P1071">
        <v>1</v>
      </c>
      <c r="Q1071">
        <v>1</v>
      </c>
      <c r="R1071">
        <v>12.5</v>
      </c>
      <c r="S1071">
        <v>5</v>
      </c>
      <c r="T1071">
        <v>6</v>
      </c>
      <c r="U1071">
        <v>34.5</v>
      </c>
      <c r="V1071">
        <v>3</v>
      </c>
      <c r="W1071">
        <v>4</v>
      </c>
      <c r="X1071">
        <v>33</v>
      </c>
      <c r="Y1071">
        <v>2</v>
      </c>
      <c r="Z1071">
        <v>2</v>
      </c>
      <c r="AA1071">
        <v>7</v>
      </c>
    </row>
    <row r="1072" spans="1:27" x14ac:dyDescent="0.25">
      <c r="A1072" t="s">
        <v>1051</v>
      </c>
      <c r="B1072">
        <v>60.9</v>
      </c>
      <c r="C1072">
        <v>8.1609999999999996</v>
      </c>
      <c r="D1072" s="1">
        <v>3.8420000000000001E-7</v>
      </c>
      <c r="E1072">
        <v>64</v>
      </c>
      <c r="G1072">
        <v>25</v>
      </c>
      <c r="H1072">
        <v>39</v>
      </c>
      <c r="I1072">
        <v>239</v>
      </c>
      <c r="J1072">
        <v>44</v>
      </c>
      <c r="K1072">
        <v>90</v>
      </c>
      <c r="L1072">
        <v>353.5</v>
      </c>
      <c r="M1072">
        <v>9</v>
      </c>
      <c r="N1072">
        <v>16</v>
      </c>
      <c r="O1072">
        <v>55.5</v>
      </c>
      <c r="P1072">
        <v>3</v>
      </c>
      <c r="Q1072">
        <v>1</v>
      </c>
      <c r="R1072">
        <v>19</v>
      </c>
      <c r="S1072">
        <v>3</v>
      </c>
      <c r="T1072">
        <v>7</v>
      </c>
      <c r="U1072">
        <v>29</v>
      </c>
      <c r="V1072">
        <v>1</v>
      </c>
      <c r="W1072">
        <v>8</v>
      </c>
      <c r="X1072">
        <v>28</v>
      </c>
      <c r="Y1072">
        <v>1</v>
      </c>
      <c r="Z1072">
        <v>0</v>
      </c>
      <c r="AA1072">
        <v>1.5</v>
      </c>
    </row>
    <row r="1073" spans="1:27" x14ac:dyDescent="0.25">
      <c r="A1073" t="s">
        <v>1052</v>
      </c>
      <c r="B1073">
        <v>60.9</v>
      </c>
      <c r="C1073">
        <v>8.1808999999999994</v>
      </c>
      <c r="D1073" s="1">
        <v>3.7780000000000001E-7</v>
      </c>
      <c r="E1073">
        <v>64</v>
      </c>
      <c r="G1073">
        <v>22</v>
      </c>
      <c r="H1073">
        <v>51</v>
      </c>
      <c r="I1073">
        <v>260</v>
      </c>
      <c r="J1073">
        <v>38</v>
      </c>
      <c r="K1073">
        <v>97</v>
      </c>
      <c r="L1073">
        <v>359.5</v>
      </c>
      <c r="M1073">
        <v>3</v>
      </c>
      <c r="N1073">
        <v>7</v>
      </c>
      <c r="O1073">
        <v>55</v>
      </c>
      <c r="P1073">
        <v>1</v>
      </c>
      <c r="Q1073">
        <v>5</v>
      </c>
      <c r="R1073">
        <v>16.5</v>
      </c>
      <c r="S1073">
        <v>7</v>
      </c>
      <c r="T1073">
        <v>6</v>
      </c>
      <c r="U1073">
        <v>31</v>
      </c>
      <c r="V1073">
        <v>4</v>
      </c>
      <c r="W1073">
        <v>11</v>
      </c>
      <c r="X1073">
        <v>34</v>
      </c>
      <c r="Y1073">
        <v>0</v>
      </c>
      <c r="Z1073">
        <v>1</v>
      </c>
      <c r="AA1073">
        <v>7.5</v>
      </c>
    </row>
    <row r="1074" spans="1:27" x14ac:dyDescent="0.25">
      <c r="A1074" t="s">
        <v>1053</v>
      </c>
      <c r="B1074">
        <v>60.9</v>
      </c>
      <c r="C1074">
        <v>8.2034000000000002</v>
      </c>
      <c r="D1074" s="1">
        <v>3.8270000000000001E-7</v>
      </c>
      <c r="E1074">
        <v>64</v>
      </c>
      <c r="G1074">
        <v>21</v>
      </c>
      <c r="H1074">
        <v>48</v>
      </c>
      <c r="I1074">
        <v>253.5</v>
      </c>
      <c r="J1074">
        <v>43</v>
      </c>
      <c r="K1074">
        <v>96</v>
      </c>
      <c r="L1074">
        <v>403</v>
      </c>
      <c r="M1074">
        <v>8</v>
      </c>
      <c r="N1074">
        <v>17</v>
      </c>
      <c r="O1074">
        <v>72</v>
      </c>
      <c r="P1074">
        <v>2</v>
      </c>
      <c r="Q1074">
        <v>2</v>
      </c>
      <c r="R1074">
        <v>17</v>
      </c>
      <c r="S1074">
        <v>9</v>
      </c>
      <c r="T1074">
        <v>10</v>
      </c>
      <c r="U1074">
        <v>41</v>
      </c>
      <c r="V1074">
        <v>5</v>
      </c>
      <c r="W1074">
        <v>15</v>
      </c>
      <c r="X1074">
        <v>45</v>
      </c>
      <c r="Y1074">
        <v>0</v>
      </c>
      <c r="Z1074">
        <v>0</v>
      </c>
      <c r="AA1074">
        <v>3</v>
      </c>
    </row>
    <row r="1075" spans="1:27" x14ac:dyDescent="0.25">
      <c r="A1075" t="s">
        <v>1054</v>
      </c>
      <c r="B1075">
        <v>60.9</v>
      </c>
      <c r="C1075">
        <v>8.2218</v>
      </c>
      <c r="D1075" s="1">
        <v>3.4280000000000003E-7</v>
      </c>
      <c r="E1075">
        <v>64</v>
      </c>
      <c r="G1075">
        <v>14</v>
      </c>
      <c r="H1075">
        <v>43</v>
      </c>
      <c r="I1075">
        <v>257</v>
      </c>
      <c r="J1075">
        <v>54</v>
      </c>
      <c r="K1075">
        <v>93</v>
      </c>
      <c r="L1075">
        <v>403</v>
      </c>
      <c r="M1075">
        <v>10</v>
      </c>
      <c r="N1075">
        <v>16</v>
      </c>
      <c r="O1075">
        <v>61.5</v>
      </c>
      <c r="P1075">
        <v>2</v>
      </c>
      <c r="Q1075">
        <v>4</v>
      </c>
      <c r="R1075">
        <v>20</v>
      </c>
      <c r="S1075">
        <v>1</v>
      </c>
      <c r="T1075">
        <v>6</v>
      </c>
      <c r="U1075">
        <v>38</v>
      </c>
      <c r="V1075">
        <v>7</v>
      </c>
      <c r="W1075">
        <v>6</v>
      </c>
      <c r="X1075">
        <v>42.5</v>
      </c>
      <c r="Y1075">
        <v>0</v>
      </c>
      <c r="Z1075">
        <v>0</v>
      </c>
      <c r="AA1075">
        <v>5</v>
      </c>
    </row>
    <row r="1076" spans="1:27" x14ac:dyDescent="0.25">
      <c r="A1076" t="s">
        <v>1055</v>
      </c>
      <c r="B1076">
        <v>60.9</v>
      </c>
      <c r="C1076">
        <v>8.2398000000000007</v>
      </c>
      <c r="D1076" s="1">
        <v>3.8420000000000001E-7</v>
      </c>
      <c r="E1076">
        <v>64</v>
      </c>
      <c r="G1076">
        <v>26</v>
      </c>
      <c r="H1076">
        <v>42</v>
      </c>
      <c r="I1076">
        <v>253</v>
      </c>
      <c r="J1076">
        <v>37</v>
      </c>
      <c r="K1076">
        <v>81</v>
      </c>
      <c r="L1076">
        <v>410.5</v>
      </c>
      <c r="M1076">
        <v>4</v>
      </c>
      <c r="N1076">
        <v>14</v>
      </c>
      <c r="O1076">
        <v>68</v>
      </c>
      <c r="P1076">
        <v>1</v>
      </c>
      <c r="Q1076">
        <v>3</v>
      </c>
      <c r="R1076">
        <v>19.5</v>
      </c>
      <c r="S1076">
        <v>2</v>
      </c>
      <c r="T1076">
        <v>8</v>
      </c>
      <c r="U1076">
        <v>40</v>
      </c>
      <c r="V1076">
        <v>3</v>
      </c>
      <c r="W1076">
        <v>4</v>
      </c>
      <c r="X1076">
        <v>38</v>
      </c>
      <c r="Y1076">
        <v>0</v>
      </c>
      <c r="Z1076">
        <v>2</v>
      </c>
      <c r="AA1076">
        <v>6</v>
      </c>
    </row>
    <row r="1077" spans="1:27" x14ac:dyDescent="0.25">
      <c r="A1077" t="s">
        <v>1056</v>
      </c>
      <c r="B1077">
        <v>60.9</v>
      </c>
      <c r="C1077">
        <v>8.2589000000000006</v>
      </c>
      <c r="D1077" s="1">
        <v>3.8379999999999998E-7</v>
      </c>
      <c r="E1077">
        <v>64</v>
      </c>
      <c r="G1077">
        <v>26</v>
      </c>
      <c r="H1077">
        <v>44</v>
      </c>
      <c r="I1077">
        <v>277</v>
      </c>
      <c r="J1077">
        <v>49</v>
      </c>
      <c r="K1077">
        <v>79</v>
      </c>
      <c r="L1077">
        <v>420.5</v>
      </c>
      <c r="M1077">
        <v>7</v>
      </c>
      <c r="N1077">
        <v>14</v>
      </c>
      <c r="O1077">
        <v>69</v>
      </c>
      <c r="P1077">
        <v>2</v>
      </c>
      <c r="Q1077">
        <v>3</v>
      </c>
      <c r="R1077">
        <v>17</v>
      </c>
      <c r="S1077">
        <v>4</v>
      </c>
      <c r="T1077">
        <v>5</v>
      </c>
      <c r="U1077">
        <v>46</v>
      </c>
      <c r="V1077">
        <v>3</v>
      </c>
      <c r="W1077">
        <v>3</v>
      </c>
      <c r="X1077">
        <v>34.5</v>
      </c>
      <c r="Y1077">
        <v>0</v>
      </c>
      <c r="Z1077">
        <v>1</v>
      </c>
      <c r="AA1077">
        <v>2.5</v>
      </c>
    </row>
    <row r="1078" spans="1:27" x14ac:dyDescent="0.25">
      <c r="A1078" t="s">
        <v>1057</v>
      </c>
      <c r="B1078">
        <v>60.9</v>
      </c>
      <c r="C1078">
        <v>8.2787000000000006</v>
      </c>
      <c r="D1078" s="1">
        <v>2.8360000000000002E-7</v>
      </c>
      <c r="E1078">
        <v>64</v>
      </c>
      <c r="G1078">
        <v>14</v>
      </c>
      <c r="H1078">
        <v>39</v>
      </c>
      <c r="I1078">
        <v>248</v>
      </c>
      <c r="J1078">
        <v>47</v>
      </c>
      <c r="K1078">
        <v>87</v>
      </c>
      <c r="L1078">
        <v>445</v>
      </c>
      <c r="M1078">
        <v>4</v>
      </c>
      <c r="N1078">
        <v>10</v>
      </c>
      <c r="O1078">
        <v>60</v>
      </c>
      <c r="P1078">
        <v>2</v>
      </c>
      <c r="Q1078">
        <v>4</v>
      </c>
      <c r="R1078">
        <v>19.5</v>
      </c>
      <c r="S1078">
        <v>2</v>
      </c>
      <c r="T1078">
        <v>10</v>
      </c>
      <c r="U1078">
        <v>34</v>
      </c>
      <c r="V1078">
        <v>5</v>
      </c>
      <c r="W1078">
        <v>9</v>
      </c>
      <c r="X1078">
        <v>47</v>
      </c>
      <c r="Y1078">
        <v>0</v>
      </c>
      <c r="Z1078">
        <v>0.5</v>
      </c>
      <c r="AA1078">
        <v>3</v>
      </c>
    </row>
    <row r="1079" spans="1:27" x14ac:dyDescent="0.25">
      <c r="A1079" t="s">
        <v>1058</v>
      </c>
      <c r="B1079">
        <v>60.9</v>
      </c>
      <c r="C1079">
        <v>8.3015000000000008</v>
      </c>
      <c r="D1079" s="1">
        <v>3.8350000000000001E-7</v>
      </c>
      <c r="E1079">
        <v>64</v>
      </c>
      <c r="G1079">
        <v>24</v>
      </c>
      <c r="H1079">
        <v>39</v>
      </c>
      <c r="I1079">
        <v>279</v>
      </c>
      <c r="J1079">
        <v>44</v>
      </c>
      <c r="K1079">
        <v>76</v>
      </c>
      <c r="L1079">
        <v>436.5</v>
      </c>
      <c r="M1079">
        <v>9</v>
      </c>
      <c r="N1079">
        <v>12</v>
      </c>
      <c r="O1079">
        <v>64.5</v>
      </c>
      <c r="P1079">
        <v>4</v>
      </c>
      <c r="Q1079">
        <v>4</v>
      </c>
      <c r="R1079">
        <v>26</v>
      </c>
      <c r="S1079">
        <v>5</v>
      </c>
      <c r="T1079">
        <v>10</v>
      </c>
      <c r="U1079">
        <v>40.5</v>
      </c>
      <c r="V1079">
        <v>1</v>
      </c>
      <c r="W1079">
        <v>4</v>
      </c>
      <c r="X1079">
        <v>35.5</v>
      </c>
      <c r="Y1079">
        <v>0</v>
      </c>
      <c r="Z1079">
        <v>1</v>
      </c>
      <c r="AA1079">
        <v>4</v>
      </c>
    </row>
    <row r="1080" spans="1:27" x14ac:dyDescent="0.25">
      <c r="A1080" t="s">
        <v>1059</v>
      </c>
      <c r="B1080">
        <v>60.9</v>
      </c>
      <c r="C1080">
        <v>8.3204999999999991</v>
      </c>
      <c r="D1080" s="1">
        <v>2.8809999999999999E-7</v>
      </c>
      <c r="E1080">
        <v>64</v>
      </c>
      <c r="G1080">
        <v>17</v>
      </c>
      <c r="H1080">
        <v>46</v>
      </c>
      <c r="I1080">
        <v>301</v>
      </c>
      <c r="J1080">
        <v>43</v>
      </c>
      <c r="K1080">
        <v>64</v>
      </c>
      <c r="L1080">
        <v>394.5</v>
      </c>
      <c r="M1080">
        <v>8</v>
      </c>
      <c r="N1080">
        <v>10</v>
      </c>
      <c r="O1080">
        <v>63</v>
      </c>
      <c r="P1080">
        <v>6</v>
      </c>
      <c r="Q1080">
        <v>6</v>
      </c>
      <c r="R1080">
        <v>34</v>
      </c>
      <c r="S1080">
        <v>3</v>
      </c>
      <c r="T1080">
        <v>10</v>
      </c>
      <c r="U1080">
        <v>37</v>
      </c>
      <c r="V1080">
        <v>3</v>
      </c>
      <c r="W1080">
        <v>7</v>
      </c>
      <c r="X1080">
        <v>45.5</v>
      </c>
      <c r="Y1080">
        <v>0</v>
      </c>
      <c r="Z1080">
        <v>0</v>
      </c>
      <c r="AA1080">
        <v>1.5</v>
      </c>
    </row>
    <row r="1081" spans="1:27" x14ac:dyDescent="0.25">
      <c r="A1081" t="s">
        <v>1060</v>
      </c>
      <c r="B1081">
        <v>60.9</v>
      </c>
      <c r="C1081">
        <v>8.3413000000000004</v>
      </c>
      <c r="D1081" s="1">
        <v>3.1380000000000002E-7</v>
      </c>
      <c r="E1081">
        <v>63</v>
      </c>
      <c r="G1081">
        <v>15</v>
      </c>
      <c r="H1081">
        <v>44</v>
      </c>
      <c r="I1081">
        <v>279.5</v>
      </c>
      <c r="J1081">
        <v>40</v>
      </c>
      <c r="K1081">
        <v>77</v>
      </c>
      <c r="L1081">
        <v>431</v>
      </c>
      <c r="M1081">
        <v>3</v>
      </c>
      <c r="N1081">
        <v>10</v>
      </c>
      <c r="O1081">
        <v>57</v>
      </c>
      <c r="P1081">
        <v>3</v>
      </c>
      <c r="Q1081">
        <v>6</v>
      </c>
      <c r="R1081">
        <v>27</v>
      </c>
      <c r="S1081">
        <v>3</v>
      </c>
      <c r="T1081">
        <v>7</v>
      </c>
      <c r="U1081">
        <v>45</v>
      </c>
      <c r="V1081">
        <v>4</v>
      </c>
      <c r="W1081">
        <v>1</v>
      </c>
      <c r="X1081">
        <v>35.5</v>
      </c>
      <c r="Y1081">
        <v>0</v>
      </c>
      <c r="Z1081">
        <v>1</v>
      </c>
      <c r="AA1081">
        <v>7</v>
      </c>
    </row>
    <row r="1082" spans="1:27" x14ac:dyDescent="0.25">
      <c r="A1082" t="s">
        <v>1061</v>
      </c>
      <c r="B1082">
        <v>60.9</v>
      </c>
      <c r="C1082">
        <v>8.3592999999999993</v>
      </c>
      <c r="D1082" s="1">
        <v>3.8319999999999999E-7</v>
      </c>
      <c r="E1082">
        <v>64</v>
      </c>
      <c r="G1082">
        <v>22</v>
      </c>
      <c r="H1082">
        <v>30</v>
      </c>
      <c r="I1082">
        <v>264.5</v>
      </c>
      <c r="J1082">
        <v>37</v>
      </c>
      <c r="K1082">
        <v>61</v>
      </c>
      <c r="L1082">
        <v>429</v>
      </c>
      <c r="M1082">
        <v>2</v>
      </c>
      <c r="N1082">
        <v>5</v>
      </c>
      <c r="O1082">
        <v>69</v>
      </c>
      <c r="P1082">
        <v>0</v>
      </c>
      <c r="Q1082">
        <v>7</v>
      </c>
      <c r="R1082">
        <v>25</v>
      </c>
      <c r="S1082">
        <v>3</v>
      </c>
      <c r="T1082">
        <v>13</v>
      </c>
      <c r="U1082">
        <v>38.5</v>
      </c>
      <c r="V1082">
        <v>0</v>
      </c>
      <c r="W1082">
        <v>10</v>
      </c>
      <c r="X1082">
        <v>39.5</v>
      </c>
      <c r="Y1082">
        <v>0</v>
      </c>
      <c r="Z1082">
        <v>0</v>
      </c>
      <c r="AA1082">
        <v>4</v>
      </c>
    </row>
    <row r="1083" spans="1:27" x14ac:dyDescent="0.25">
      <c r="A1083" t="s">
        <v>1062</v>
      </c>
      <c r="B1083">
        <v>60.9</v>
      </c>
      <c r="C1083">
        <v>8.3793000000000006</v>
      </c>
      <c r="D1083" s="1">
        <v>3.7940000000000002E-7</v>
      </c>
      <c r="E1083">
        <v>64</v>
      </c>
      <c r="G1083">
        <v>22</v>
      </c>
      <c r="H1083">
        <v>38</v>
      </c>
      <c r="I1083">
        <v>316.5</v>
      </c>
      <c r="J1083">
        <v>46</v>
      </c>
      <c r="K1083">
        <v>82</v>
      </c>
      <c r="L1083">
        <v>450</v>
      </c>
      <c r="M1083">
        <v>4</v>
      </c>
      <c r="N1083">
        <v>12</v>
      </c>
      <c r="O1083">
        <v>65.5</v>
      </c>
      <c r="P1083">
        <v>4.5</v>
      </c>
      <c r="Q1083">
        <v>10</v>
      </c>
      <c r="R1083">
        <v>35.5</v>
      </c>
      <c r="S1083">
        <v>5</v>
      </c>
      <c r="T1083">
        <v>7</v>
      </c>
      <c r="U1083">
        <v>46.5</v>
      </c>
      <c r="V1083">
        <v>6</v>
      </c>
      <c r="W1083">
        <v>7</v>
      </c>
      <c r="X1083">
        <v>45.5</v>
      </c>
      <c r="Y1083">
        <v>2</v>
      </c>
      <c r="Z1083">
        <v>3</v>
      </c>
      <c r="AA1083">
        <v>8</v>
      </c>
    </row>
    <row r="1084" spans="1:27" x14ac:dyDescent="0.25">
      <c r="A1084" t="s">
        <v>1063</v>
      </c>
      <c r="B1084">
        <v>60.9</v>
      </c>
      <c r="C1084">
        <v>8.3989999999999991</v>
      </c>
      <c r="D1084" s="1">
        <v>3.572E-7</v>
      </c>
      <c r="E1084">
        <v>64</v>
      </c>
      <c r="G1084">
        <v>20</v>
      </c>
      <c r="H1084">
        <v>35</v>
      </c>
      <c r="I1084">
        <v>313</v>
      </c>
      <c r="J1084">
        <v>30</v>
      </c>
      <c r="K1084">
        <v>64</v>
      </c>
      <c r="L1084">
        <v>405.5</v>
      </c>
      <c r="M1084">
        <v>2</v>
      </c>
      <c r="N1084">
        <v>10</v>
      </c>
      <c r="O1084">
        <v>60.5</v>
      </c>
      <c r="P1084">
        <v>3</v>
      </c>
      <c r="Q1084">
        <v>6</v>
      </c>
      <c r="R1084">
        <v>27.5</v>
      </c>
      <c r="S1084">
        <v>3</v>
      </c>
      <c r="T1084">
        <v>5.5</v>
      </c>
      <c r="U1084">
        <v>33</v>
      </c>
      <c r="V1084">
        <v>4</v>
      </c>
      <c r="W1084">
        <v>9</v>
      </c>
      <c r="X1084">
        <v>37.5</v>
      </c>
      <c r="Y1084">
        <v>1</v>
      </c>
      <c r="Z1084">
        <v>0</v>
      </c>
      <c r="AA1084">
        <v>7.5</v>
      </c>
    </row>
    <row r="1085" spans="1:27" x14ac:dyDescent="0.25">
      <c r="A1085" t="s">
        <v>1064</v>
      </c>
      <c r="B1085">
        <v>60.9</v>
      </c>
      <c r="C1085">
        <v>8.4201999999999995</v>
      </c>
      <c r="D1085" s="1">
        <v>3.8299999999999998E-7</v>
      </c>
      <c r="E1085">
        <v>63</v>
      </c>
      <c r="G1085">
        <v>19</v>
      </c>
      <c r="H1085">
        <v>43</v>
      </c>
      <c r="I1085">
        <v>306</v>
      </c>
      <c r="J1085">
        <v>33</v>
      </c>
      <c r="K1085">
        <v>89</v>
      </c>
      <c r="L1085">
        <v>428.5</v>
      </c>
      <c r="M1085">
        <v>4</v>
      </c>
      <c r="N1085">
        <v>11</v>
      </c>
      <c r="O1085">
        <v>62</v>
      </c>
      <c r="P1085">
        <v>0</v>
      </c>
      <c r="Q1085">
        <v>2</v>
      </c>
      <c r="R1085">
        <v>27.5</v>
      </c>
      <c r="S1085">
        <v>6</v>
      </c>
      <c r="T1085">
        <v>3</v>
      </c>
      <c r="U1085">
        <v>50.5</v>
      </c>
      <c r="V1085">
        <v>5</v>
      </c>
      <c r="W1085">
        <v>7</v>
      </c>
      <c r="X1085">
        <v>40.5</v>
      </c>
      <c r="Y1085">
        <v>2</v>
      </c>
      <c r="Z1085">
        <v>0</v>
      </c>
      <c r="AA1085">
        <v>7</v>
      </c>
    </row>
    <row r="1086" spans="1:27" x14ac:dyDescent="0.25">
      <c r="A1086" t="s">
        <v>1065</v>
      </c>
      <c r="B1086">
        <v>60.9</v>
      </c>
      <c r="C1086">
        <v>8.4405000000000001</v>
      </c>
      <c r="D1086" s="1">
        <v>2.882E-7</v>
      </c>
      <c r="E1086">
        <v>63</v>
      </c>
      <c r="G1086">
        <v>15</v>
      </c>
      <c r="H1086">
        <v>43</v>
      </c>
      <c r="I1086">
        <v>259.5</v>
      </c>
      <c r="J1086">
        <v>28</v>
      </c>
      <c r="K1086">
        <v>64</v>
      </c>
      <c r="L1086">
        <v>424</v>
      </c>
      <c r="M1086">
        <v>2</v>
      </c>
      <c r="N1086">
        <v>10</v>
      </c>
      <c r="O1086">
        <v>68.5</v>
      </c>
      <c r="P1086">
        <v>0</v>
      </c>
      <c r="Q1086">
        <v>6</v>
      </c>
      <c r="R1086">
        <v>24.5</v>
      </c>
      <c r="S1086">
        <v>4</v>
      </c>
      <c r="T1086">
        <v>7</v>
      </c>
      <c r="U1086">
        <v>46</v>
      </c>
      <c r="V1086">
        <v>4</v>
      </c>
      <c r="W1086">
        <v>5</v>
      </c>
      <c r="X1086">
        <v>45</v>
      </c>
      <c r="Y1086">
        <v>0</v>
      </c>
      <c r="Z1086">
        <v>3</v>
      </c>
      <c r="AA1086">
        <v>6.5</v>
      </c>
    </row>
    <row r="1087" spans="1:27" x14ac:dyDescent="0.25">
      <c r="A1087" t="s">
        <v>1066</v>
      </c>
      <c r="B1087">
        <v>60.9</v>
      </c>
      <c r="C1087">
        <v>8.4620999999999995</v>
      </c>
      <c r="D1087" s="1">
        <v>3.6549999999999998E-7</v>
      </c>
      <c r="E1087">
        <v>63</v>
      </c>
      <c r="G1087">
        <v>24</v>
      </c>
      <c r="H1087">
        <v>29</v>
      </c>
      <c r="I1087">
        <v>303.5</v>
      </c>
      <c r="J1087">
        <v>27</v>
      </c>
      <c r="K1087">
        <v>52</v>
      </c>
      <c r="L1087">
        <v>395</v>
      </c>
      <c r="M1087">
        <v>4</v>
      </c>
      <c r="N1087">
        <v>9</v>
      </c>
      <c r="O1087">
        <v>53.5</v>
      </c>
      <c r="P1087">
        <v>3</v>
      </c>
      <c r="Q1087">
        <v>4</v>
      </c>
      <c r="R1087">
        <v>19</v>
      </c>
      <c r="S1087">
        <v>3</v>
      </c>
      <c r="T1087">
        <v>10</v>
      </c>
      <c r="U1087">
        <v>44</v>
      </c>
      <c r="V1087">
        <v>1</v>
      </c>
      <c r="W1087">
        <v>7</v>
      </c>
      <c r="X1087">
        <v>47</v>
      </c>
      <c r="Y1087">
        <v>0</v>
      </c>
      <c r="Z1087">
        <v>1</v>
      </c>
      <c r="AA1087">
        <v>10.5</v>
      </c>
    </row>
    <row r="1088" spans="1:27" x14ac:dyDescent="0.25">
      <c r="A1088" t="s">
        <v>1067</v>
      </c>
      <c r="B1088">
        <v>60.9</v>
      </c>
      <c r="C1088">
        <v>8.4806000000000008</v>
      </c>
      <c r="D1088" s="1">
        <v>3.8290000000000002E-7</v>
      </c>
      <c r="E1088">
        <v>63</v>
      </c>
      <c r="G1088">
        <v>26</v>
      </c>
      <c r="H1088">
        <v>51</v>
      </c>
      <c r="I1088">
        <v>312</v>
      </c>
      <c r="J1088">
        <v>31</v>
      </c>
      <c r="K1088">
        <v>57</v>
      </c>
      <c r="L1088">
        <v>431</v>
      </c>
      <c r="M1088">
        <v>5</v>
      </c>
      <c r="N1088">
        <v>16</v>
      </c>
      <c r="O1088">
        <v>87.5</v>
      </c>
      <c r="P1088">
        <v>3</v>
      </c>
      <c r="Q1088">
        <v>1</v>
      </c>
      <c r="R1088">
        <v>32</v>
      </c>
      <c r="S1088">
        <v>3</v>
      </c>
      <c r="T1088">
        <v>9</v>
      </c>
      <c r="U1088">
        <v>37.5</v>
      </c>
      <c r="V1088">
        <v>1</v>
      </c>
      <c r="W1088">
        <v>4</v>
      </c>
      <c r="X1088">
        <v>41.5</v>
      </c>
      <c r="Y1088">
        <v>0</v>
      </c>
      <c r="Z1088">
        <v>2</v>
      </c>
      <c r="AA1088">
        <v>5.5</v>
      </c>
    </row>
    <row r="1089" spans="1:27" x14ac:dyDescent="0.25">
      <c r="A1089" t="s">
        <v>1068</v>
      </c>
      <c r="B1089">
        <v>60.9</v>
      </c>
      <c r="C1089">
        <v>8.4999000000000002</v>
      </c>
      <c r="D1089" s="1">
        <v>3.826E-7</v>
      </c>
      <c r="E1089">
        <v>63</v>
      </c>
      <c r="G1089">
        <v>18</v>
      </c>
      <c r="H1089">
        <v>40</v>
      </c>
      <c r="I1089">
        <v>304.5</v>
      </c>
      <c r="J1089">
        <v>29</v>
      </c>
      <c r="K1089">
        <v>67</v>
      </c>
      <c r="L1089">
        <v>408</v>
      </c>
      <c r="M1089">
        <v>1</v>
      </c>
      <c r="N1089">
        <v>11</v>
      </c>
      <c r="O1089">
        <v>66</v>
      </c>
      <c r="P1089">
        <v>3</v>
      </c>
      <c r="Q1089">
        <v>3</v>
      </c>
      <c r="R1089">
        <v>24.5</v>
      </c>
      <c r="S1089">
        <v>2</v>
      </c>
      <c r="T1089">
        <v>8</v>
      </c>
      <c r="U1089">
        <v>41</v>
      </c>
      <c r="V1089">
        <v>5</v>
      </c>
      <c r="W1089">
        <v>5</v>
      </c>
      <c r="X1089">
        <v>37.5</v>
      </c>
      <c r="Y1089">
        <v>2</v>
      </c>
      <c r="Z1089">
        <v>1</v>
      </c>
      <c r="AA1089">
        <v>6</v>
      </c>
    </row>
    <row r="1090" spans="1:27" x14ac:dyDescent="0.25">
      <c r="A1090" t="s">
        <v>1069</v>
      </c>
      <c r="B1090">
        <v>60.9</v>
      </c>
      <c r="C1090">
        <v>8.5202000000000009</v>
      </c>
      <c r="D1090" s="1">
        <v>3.3770000000000001E-7</v>
      </c>
      <c r="E1090">
        <v>63</v>
      </c>
      <c r="G1090">
        <v>16</v>
      </c>
      <c r="H1090">
        <v>38.5</v>
      </c>
      <c r="I1090">
        <v>290</v>
      </c>
      <c r="J1090">
        <v>26</v>
      </c>
      <c r="K1090">
        <v>49</v>
      </c>
      <c r="L1090">
        <v>387.5</v>
      </c>
      <c r="M1090">
        <v>3</v>
      </c>
      <c r="N1090">
        <v>9</v>
      </c>
      <c r="O1090">
        <v>56</v>
      </c>
      <c r="P1090">
        <v>2</v>
      </c>
      <c r="Q1090">
        <v>3</v>
      </c>
      <c r="R1090">
        <v>27.5</v>
      </c>
      <c r="S1090">
        <v>1</v>
      </c>
      <c r="T1090">
        <v>8</v>
      </c>
      <c r="U1090">
        <v>51.5</v>
      </c>
      <c r="V1090">
        <v>5</v>
      </c>
      <c r="W1090">
        <v>8</v>
      </c>
      <c r="X1090">
        <v>58</v>
      </c>
      <c r="Y1090">
        <v>1</v>
      </c>
      <c r="Z1090">
        <v>1</v>
      </c>
      <c r="AA1090">
        <v>8.5</v>
      </c>
    </row>
    <row r="1091" spans="1:27" x14ac:dyDescent="0.25">
      <c r="A1091" t="s">
        <v>1070</v>
      </c>
      <c r="B1091">
        <v>60</v>
      </c>
      <c r="C1091">
        <v>8.5408000000000008</v>
      </c>
      <c r="D1091" s="1">
        <v>3.8270000000000001E-7</v>
      </c>
      <c r="E1091">
        <v>63</v>
      </c>
      <c r="G1091">
        <v>33</v>
      </c>
      <c r="H1091">
        <v>35</v>
      </c>
      <c r="I1091">
        <v>287</v>
      </c>
      <c r="J1091">
        <v>31</v>
      </c>
      <c r="K1091">
        <v>64</v>
      </c>
      <c r="L1091">
        <v>402</v>
      </c>
      <c r="M1091">
        <v>4</v>
      </c>
      <c r="N1091">
        <v>10</v>
      </c>
      <c r="O1091">
        <v>70</v>
      </c>
      <c r="P1091">
        <v>1</v>
      </c>
      <c r="Q1091">
        <v>2</v>
      </c>
      <c r="R1091">
        <v>30</v>
      </c>
      <c r="S1091">
        <v>4</v>
      </c>
      <c r="T1091">
        <v>7</v>
      </c>
      <c r="U1091">
        <v>47</v>
      </c>
      <c r="V1091">
        <v>7</v>
      </c>
      <c r="W1091">
        <v>5</v>
      </c>
      <c r="X1091">
        <v>61</v>
      </c>
      <c r="Y1091">
        <v>0</v>
      </c>
      <c r="Z1091">
        <v>1</v>
      </c>
      <c r="AA1091">
        <v>5.5</v>
      </c>
    </row>
    <row r="1092" spans="1:27" x14ac:dyDescent="0.25">
      <c r="A1092" t="s">
        <v>1071</v>
      </c>
      <c r="B1092">
        <v>60.9</v>
      </c>
      <c r="C1092">
        <v>8.5596999999999994</v>
      </c>
      <c r="D1092" s="1">
        <v>2.8029999999999999E-7</v>
      </c>
      <c r="E1092">
        <v>64</v>
      </c>
      <c r="G1092">
        <v>20</v>
      </c>
      <c r="H1092">
        <v>46</v>
      </c>
      <c r="I1092">
        <v>299</v>
      </c>
      <c r="J1092">
        <v>34</v>
      </c>
      <c r="K1092">
        <v>48</v>
      </c>
      <c r="L1092">
        <v>434.5</v>
      </c>
      <c r="M1092">
        <v>5</v>
      </c>
      <c r="N1092">
        <v>6</v>
      </c>
      <c r="O1092">
        <v>70</v>
      </c>
      <c r="P1092">
        <v>3</v>
      </c>
      <c r="Q1092">
        <v>6</v>
      </c>
      <c r="R1092">
        <v>31</v>
      </c>
      <c r="S1092">
        <v>1</v>
      </c>
      <c r="T1092">
        <v>7</v>
      </c>
      <c r="U1092">
        <v>34.5</v>
      </c>
      <c r="V1092">
        <v>4</v>
      </c>
      <c r="W1092">
        <v>4</v>
      </c>
      <c r="X1092">
        <v>42</v>
      </c>
      <c r="Y1092">
        <v>2</v>
      </c>
      <c r="Z1092">
        <v>0</v>
      </c>
      <c r="AA1092">
        <v>8</v>
      </c>
    </row>
    <row r="1093" spans="1:27" x14ac:dyDescent="0.25">
      <c r="A1093" t="s">
        <v>1072</v>
      </c>
      <c r="B1093">
        <v>60.9</v>
      </c>
      <c r="C1093">
        <v>8.5818999999999992</v>
      </c>
      <c r="D1093" s="1">
        <v>3.8239999999999998E-7</v>
      </c>
      <c r="E1093">
        <v>64</v>
      </c>
      <c r="G1093">
        <v>23</v>
      </c>
      <c r="H1093">
        <v>35</v>
      </c>
      <c r="I1093">
        <v>313.5</v>
      </c>
      <c r="J1093">
        <v>21</v>
      </c>
      <c r="K1093">
        <v>45</v>
      </c>
      <c r="L1093">
        <v>389</v>
      </c>
      <c r="M1093">
        <v>3</v>
      </c>
      <c r="N1093">
        <v>5</v>
      </c>
      <c r="O1093">
        <v>52</v>
      </c>
      <c r="P1093">
        <v>6</v>
      </c>
      <c r="Q1093">
        <v>5</v>
      </c>
      <c r="R1093">
        <v>35.5</v>
      </c>
      <c r="S1093">
        <v>4</v>
      </c>
      <c r="T1093">
        <v>2</v>
      </c>
      <c r="U1093">
        <v>45.5</v>
      </c>
      <c r="V1093">
        <v>4</v>
      </c>
      <c r="W1093">
        <v>5</v>
      </c>
      <c r="X1093">
        <v>42.5</v>
      </c>
      <c r="Y1093">
        <v>2</v>
      </c>
      <c r="Z1093">
        <v>2</v>
      </c>
      <c r="AA1093">
        <v>10</v>
      </c>
    </row>
    <row r="1094" spans="1:27" x14ac:dyDescent="0.25">
      <c r="A1094" t="s">
        <v>1073</v>
      </c>
      <c r="B1094">
        <v>60.9</v>
      </c>
      <c r="C1094">
        <v>8.6000999999999994</v>
      </c>
      <c r="D1094" s="1">
        <v>3.8229999999999998E-7</v>
      </c>
      <c r="E1094">
        <v>64</v>
      </c>
      <c r="G1094">
        <v>11</v>
      </c>
      <c r="H1094">
        <v>29</v>
      </c>
      <c r="I1094">
        <v>272</v>
      </c>
      <c r="J1094">
        <v>35</v>
      </c>
      <c r="K1094">
        <v>46</v>
      </c>
      <c r="L1094">
        <v>447.5</v>
      </c>
      <c r="M1094">
        <v>6</v>
      </c>
      <c r="N1094">
        <v>10</v>
      </c>
      <c r="O1094">
        <v>69</v>
      </c>
      <c r="P1094">
        <v>2</v>
      </c>
      <c r="Q1094">
        <v>9</v>
      </c>
      <c r="R1094">
        <v>33</v>
      </c>
      <c r="S1094">
        <v>2</v>
      </c>
      <c r="T1094">
        <v>7</v>
      </c>
      <c r="U1094">
        <v>54.5</v>
      </c>
      <c r="V1094">
        <v>7</v>
      </c>
      <c r="W1094">
        <v>5</v>
      </c>
      <c r="X1094">
        <v>58</v>
      </c>
      <c r="Y1094">
        <v>3</v>
      </c>
      <c r="Z1094">
        <v>2</v>
      </c>
      <c r="AA1094">
        <v>6.5</v>
      </c>
    </row>
    <row r="1095" spans="1:27" x14ac:dyDescent="0.25">
      <c r="A1095" t="s">
        <v>1074</v>
      </c>
      <c r="B1095">
        <v>60.9</v>
      </c>
      <c r="C1095">
        <v>8.6213999999999995</v>
      </c>
      <c r="D1095" s="1">
        <v>3.3080000000000002E-7</v>
      </c>
      <c r="E1095">
        <v>64</v>
      </c>
      <c r="G1095">
        <v>21</v>
      </c>
      <c r="H1095">
        <v>48</v>
      </c>
      <c r="I1095">
        <v>351</v>
      </c>
      <c r="J1095">
        <v>25</v>
      </c>
      <c r="K1095">
        <v>42</v>
      </c>
      <c r="L1095">
        <v>420.5</v>
      </c>
      <c r="M1095">
        <v>3</v>
      </c>
      <c r="N1095">
        <v>7</v>
      </c>
      <c r="O1095">
        <v>61</v>
      </c>
      <c r="P1095">
        <v>1</v>
      </c>
      <c r="Q1095">
        <v>5</v>
      </c>
      <c r="R1095">
        <v>31</v>
      </c>
      <c r="S1095">
        <v>8</v>
      </c>
      <c r="T1095">
        <v>7</v>
      </c>
      <c r="U1095">
        <v>52</v>
      </c>
      <c r="V1095">
        <v>4</v>
      </c>
      <c r="W1095">
        <v>4</v>
      </c>
      <c r="X1095">
        <v>51.5</v>
      </c>
      <c r="Y1095">
        <v>1</v>
      </c>
      <c r="Z1095">
        <v>2</v>
      </c>
      <c r="AA1095">
        <v>11.5</v>
      </c>
    </row>
    <row r="1096" spans="1:27" x14ac:dyDescent="0.25">
      <c r="A1096" t="s">
        <v>1075</v>
      </c>
      <c r="B1096">
        <v>60.9</v>
      </c>
      <c r="C1096">
        <v>8.6379999999999999</v>
      </c>
      <c r="D1096" s="1">
        <v>3.8200000000000001E-7</v>
      </c>
      <c r="E1096">
        <v>64</v>
      </c>
      <c r="G1096">
        <v>20</v>
      </c>
      <c r="H1096">
        <v>33</v>
      </c>
      <c r="I1096">
        <v>313</v>
      </c>
      <c r="J1096">
        <v>26</v>
      </c>
      <c r="K1096">
        <v>44</v>
      </c>
      <c r="L1096">
        <v>407.5</v>
      </c>
      <c r="M1096">
        <v>3</v>
      </c>
      <c r="N1096">
        <v>5</v>
      </c>
      <c r="O1096">
        <v>64.5</v>
      </c>
      <c r="P1096">
        <v>2</v>
      </c>
      <c r="Q1096">
        <v>4</v>
      </c>
      <c r="R1096">
        <v>21.5</v>
      </c>
      <c r="S1096">
        <v>4</v>
      </c>
      <c r="T1096">
        <v>7</v>
      </c>
      <c r="U1096">
        <v>51.5</v>
      </c>
      <c r="V1096">
        <v>1</v>
      </c>
      <c r="W1096">
        <v>8</v>
      </c>
      <c r="X1096">
        <v>48</v>
      </c>
      <c r="Y1096">
        <v>1</v>
      </c>
      <c r="Z1096">
        <v>1</v>
      </c>
      <c r="AA1096">
        <v>7.5</v>
      </c>
    </row>
    <row r="1097" spans="1:27" x14ac:dyDescent="0.25">
      <c r="A1097" t="s">
        <v>1076</v>
      </c>
      <c r="B1097">
        <v>60</v>
      </c>
      <c r="C1097">
        <v>8.6563999999999997</v>
      </c>
      <c r="D1097" s="1">
        <v>3.7940000000000002E-7</v>
      </c>
      <c r="E1097">
        <v>64</v>
      </c>
      <c r="G1097">
        <v>25</v>
      </c>
      <c r="H1097">
        <v>30</v>
      </c>
      <c r="I1097">
        <v>291.5</v>
      </c>
      <c r="J1097">
        <v>29</v>
      </c>
      <c r="K1097">
        <v>40</v>
      </c>
      <c r="L1097">
        <v>405</v>
      </c>
      <c r="M1097">
        <v>6</v>
      </c>
      <c r="N1097">
        <v>11</v>
      </c>
      <c r="O1097">
        <v>68</v>
      </c>
      <c r="P1097">
        <v>4</v>
      </c>
      <c r="Q1097">
        <v>1</v>
      </c>
      <c r="R1097">
        <v>34.5</v>
      </c>
      <c r="S1097">
        <v>4</v>
      </c>
      <c r="T1097">
        <v>8</v>
      </c>
      <c r="U1097">
        <v>41.5</v>
      </c>
      <c r="V1097">
        <v>3</v>
      </c>
      <c r="W1097">
        <v>13</v>
      </c>
      <c r="X1097">
        <v>64.5</v>
      </c>
      <c r="Y1097">
        <v>0</v>
      </c>
      <c r="Z1097">
        <v>2</v>
      </c>
      <c r="AA1097">
        <v>8.5</v>
      </c>
    </row>
    <row r="1098" spans="1:27" x14ac:dyDescent="0.25">
      <c r="A1098" t="s">
        <v>1077</v>
      </c>
      <c r="B1098">
        <v>60.9</v>
      </c>
      <c r="C1098">
        <v>8.6805000000000003</v>
      </c>
      <c r="D1098" s="1">
        <v>3.819E-7</v>
      </c>
      <c r="E1098">
        <v>64</v>
      </c>
      <c r="G1098">
        <v>27</v>
      </c>
      <c r="H1098">
        <v>46</v>
      </c>
      <c r="I1098">
        <v>337.5</v>
      </c>
      <c r="J1098">
        <v>26</v>
      </c>
      <c r="K1098">
        <v>56</v>
      </c>
      <c r="L1098">
        <v>415</v>
      </c>
      <c r="M1098">
        <v>8</v>
      </c>
      <c r="N1098">
        <v>9</v>
      </c>
      <c r="O1098">
        <v>83.5</v>
      </c>
      <c r="P1098">
        <v>1</v>
      </c>
      <c r="Q1098">
        <v>7</v>
      </c>
      <c r="R1098">
        <v>41</v>
      </c>
      <c r="S1098">
        <v>4</v>
      </c>
      <c r="T1098">
        <v>7</v>
      </c>
      <c r="U1098">
        <v>52</v>
      </c>
      <c r="V1098">
        <v>4</v>
      </c>
      <c r="W1098">
        <v>6</v>
      </c>
      <c r="X1098">
        <v>46.5</v>
      </c>
      <c r="Y1098">
        <v>2</v>
      </c>
      <c r="Z1098">
        <v>2</v>
      </c>
      <c r="AA1098">
        <v>11.5</v>
      </c>
    </row>
    <row r="1099" spans="1:27" x14ac:dyDescent="0.25">
      <c r="A1099" t="s">
        <v>1078</v>
      </c>
      <c r="B1099">
        <v>60.9</v>
      </c>
      <c r="C1099">
        <v>8.7003000000000004</v>
      </c>
      <c r="D1099" s="1">
        <v>3.8159999999999998E-7</v>
      </c>
      <c r="E1099">
        <v>64</v>
      </c>
      <c r="G1099">
        <v>20</v>
      </c>
      <c r="H1099">
        <v>33</v>
      </c>
      <c r="I1099">
        <v>335.5</v>
      </c>
      <c r="J1099">
        <v>25</v>
      </c>
      <c r="K1099">
        <v>37</v>
      </c>
      <c r="L1099">
        <v>390</v>
      </c>
      <c r="M1099">
        <v>5</v>
      </c>
      <c r="N1099">
        <v>6</v>
      </c>
      <c r="O1099">
        <v>72</v>
      </c>
      <c r="P1099">
        <v>3</v>
      </c>
      <c r="Q1099">
        <v>4</v>
      </c>
      <c r="R1099">
        <v>37</v>
      </c>
      <c r="S1099">
        <v>6</v>
      </c>
      <c r="T1099">
        <v>5</v>
      </c>
      <c r="U1099">
        <v>42</v>
      </c>
      <c r="V1099">
        <v>4</v>
      </c>
      <c r="W1099">
        <v>4</v>
      </c>
      <c r="X1099">
        <v>36</v>
      </c>
      <c r="Y1099">
        <v>2</v>
      </c>
      <c r="Z1099">
        <v>4</v>
      </c>
      <c r="AA1099">
        <v>14.5</v>
      </c>
    </row>
    <row r="1100" spans="1:27" x14ac:dyDescent="0.25">
      <c r="A1100" t="s">
        <v>1079</v>
      </c>
      <c r="B1100">
        <v>60.9</v>
      </c>
      <c r="C1100">
        <v>8.7189999999999994</v>
      </c>
      <c r="D1100" s="1">
        <v>3.8210000000000001E-7</v>
      </c>
      <c r="E1100">
        <v>64</v>
      </c>
      <c r="G1100">
        <v>27</v>
      </c>
      <c r="H1100">
        <v>32</v>
      </c>
      <c r="I1100">
        <v>321</v>
      </c>
      <c r="J1100">
        <v>32</v>
      </c>
      <c r="K1100">
        <v>63</v>
      </c>
      <c r="L1100">
        <v>400.5</v>
      </c>
      <c r="M1100">
        <v>2</v>
      </c>
      <c r="N1100">
        <v>6</v>
      </c>
      <c r="O1100">
        <v>60.5</v>
      </c>
      <c r="P1100">
        <v>2</v>
      </c>
      <c r="Q1100">
        <v>6</v>
      </c>
      <c r="R1100">
        <v>29</v>
      </c>
      <c r="S1100">
        <v>1</v>
      </c>
      <c r="T1100">
        <v>9</v>
      </c>
      <c r="U1100">
        <v>59.5</v>
      </c>
      <c r="V1100">
        <v>3</v>
      </c>
      <c r="W1100">
        <v>11</v>
      </c>
      <c r="X1100">
        <v>53.5</v>
      </c>
      <c r="Y1100">
        <v>5</v>
      </c>
      <c r="Z1100">
        <v>4</v>
      </c>
      <c r="AA1100">
        <v>18</v>
      </c>
    </row>
    <row r="1101" spans="1:27" x14ac:dyDescent="0.25">
      <c r="A1101" t="s">
        <v>1080</v>
      </c>
      <c r="B1101">
        <v>60</v>
      </c>
      <c r="C1101">
        <v>8.7402999999999995</v>
      </c>
      <c r="D1101" s="1">
        <v>3.8179999999999999E-7</v>
      </c>
      <c r="E1101">
        <v>64</v>
      </c>
      <c r="G1101">
        <v>23</v>
      </c>
      <c r="H1101">
        <v>39</v>
      </c>
      <c r="I1101">
        <v>319</v>
      </c>
      <c r="J1101">
        <v>32</v>
      </c>
      <c r="K1101">
        <v>49</v>
      </c>
      <c r="L1101">
        <v>388.5</v>
      </c>
      <c r="M1101">
        <v>7</v>
      </c>
      <c r="N1101">
        <v>9</v>
      </c>
      <c r="O1101">
        <v>68.5</v>
      </c>
      <c r="P1101">
        <v>1</v>
      </c>
      <c r="Q1101">
        <v>4</v>
      </c>
      <c r="R1101">
        <v>32</v>
      </c>
      <c r="S1101">
        <v>5</v>
      </c>
      <c r="T1101">
        <v>6</v>
      </c>
      <c r="U1101">
        <v>58</v>
      </c>
      <c r="V1101">
        <v>10</v>
      </c>
      <c r="W1101">
        <v>4</v>
      </c>
      <c r="X1101">
        <v>51</v>
      </c>
      <c r="Y1101">
        <v>3</v>
      </c>
      <c r="Z1101">
        <v>5</v>
      </c>
      <c r="AA1101">
        <v>17.5</v>
      </c>
    </row>
    <row r="1102" spans="1:27" x14ac:dyDescent="0.25">
      <c r="A1102" t="s">
        <v>1081</v>
      </c>
      <c r="B1102">
        <v>60.9</v>
      </c>
      <c r="C1102">
        <v>8.7600999999999996</v>
      </c>
      <c r="D1102" s="1">
        <v>2.9569999999999998E-7</v>
      </c>
      <c r="E1102">
        <v>64</v>
      </c>
      <c r="G1102">
        <v>22</v>
      </c>
      <c r="H1102">
        <v>67</v>
      </c>
      <c r="I1102">
        <v>323.5</v>
      </c>
      <c r="J1102">
        <v>39</v>
      </c>
      <c r="K1102">
        <v>45</v>
      </c>
      <c r="L1102">
        <v>418</v>
      </c>
      <c r="M1102">
        <v>6</v>
      </c>
      <c r="N1102">
        <v>6</v>
      </c>
      <c r="O1102">
        <v>62.5</v>
      </c>
      <c r="P1102">
        <v>4</v>
      </c>
      <c r="Q1102">
        <v>5</v>
      </c>
      <c r="R1102">
        <v>36</v>
      </c>
      <c r="S1102">
        <v>5</v>
      </c>
      <c r="T1102">
        <v>5</v>
      </c>
      <c r="U1102">
        <v>63</v>
      </c>
      <c r="V1102">
        <v>7</v>
      </c>
      <c r="W1102">
        <v>7</v>
      </c>
      <c r="X1102">
        <v>56</v>
      </c>
      <c r="Y1102">
        <v>5</v>
      </c>
      <c r="Z1102">
        <v>3</v>
      </c>
      <c r="AA1102">
        <v>14.5</v>
      </c>
    </row>
    <row r="1103" spans="1:27" x14ac:dyDescent="0.25">
      <c r="A1103" t="s">
        <v>1082</v>
      </c>
      <c r="B1103">
        <v>60.9</v>
      </c>
      <c r="C1103">
        <v>8.7797999999999998</v>
      </c>
      <c r="D1103" s="1">
        <v>2.6339999999999999E-7</v>
      </c>
      <c r="E1103">
        <v>64</v>
      </c>
      <c r="G1103">
        <v>25</v>
      </c>
      <c r="H1103">
        <v>43</v>
      </c>
      <c r="I1103">
        <v>339</v>
      </c>
      <c r="J1103">
        <v>41</v>
      </c>
      <c r="K1103">
        <v>57</v>
      </c>
      <c r="L1103">
        <v>445</v>
      </c>
      <c r="M1103">
        <v>4</v>
      </c>
      <c r="N1103">
        <v>12</v>
      </c>
      <c r="O1103">
        <v>67.5</v>
      </c>
      <c r="P1103">
        <v>2</v>
      </c>
      <c r="Q1103">
        <v>3</v>
      </c>
      <c r="R1103">
        <v>32</v>
      </c>
      <c r="S1103">
        <v>2</v>
      </c>
      <c r="T1103">
        <v>3</v>
      </c>
      <c r="U1103">
        <v>54.5</v>
      </c>
      <c r="V1103">
        <v>4</v>
      </c>
      <c r="W1103">
        <v>3</v>
      </c>
      <c r="X1103">
        <v>57</v>
      </c>
      <c r="Y1103">
        <v>1</v>
      </c>
      <c r="Z1103">
        <v>1</v>
      </c>
      <c r="AA1103">
        <v>20</v>
      </c>
    </row>
    <row r="1104" spans="1:27" x14ac:dyDescent="0.25">
      <c r="A1104" t="s">
        <v>1083</v>
      </c>
      <c r="B1104">
        <v>60.9</v>
      </c>
      <c r="C1104">
        <v>8.8009000000000004</v>
      </c>
      <c r="D1104" s="1">
        <v>2.6860000000000001E-7</v>
      </c>
      <c r="E1104">
        <v>64</v>
      </c>
      <c r="G1104">
        <v>34</v>
      </c>
      <c r="H1104">
        <v>50</v>
      </c>
      <c r="I1104">
        <v>334</v>
      </c>
      <c r="J1104">
        <v>50</v>
      </c>
      <c r="K1104">
        <v>64</v>
      </c>
      <c r="L1104">
        <v>443.5</v>
      </c>
      <c r="M1104">
        <v>8</v>
      </c>
      <c r="N1104">
        <v>11</v>
      </c>
      <c r="O1104">
        <v>82.5</v>
      </c>
      <c r="P1104">
        <v>2</v>
      </c>
      <c r="Q1104">
        <v>2</v>
      </c>
      <c r="R1104">
        <v>22.5</v>
      </c>
      <c r="S1104">
        <v>4</v>
      </c>
      <c r="T1104">
        <v>6</v>
      </c>
      <c r="U1104">
        <v>44.5</v>
      </c>
      <c r="V1104">
        <v>5</v>
      </c>
      <c r="W1104">
        <v>5</v>
      </c>
      <c r="X1104">
        <v>45</v>
      </c>
      <c r="Y1104">
        <v>2</v>
      </c>
      <c r="Z1104">
        <v>2</v>
      </c>
      <c r="AA1104">
        <v>15.5</v>
      </c>
    </row>
    <row r="1105" spans="1:27" x14ac:dyDescent="0.25">
      <c r="A1105" t="s">
        <v>1084</v>
      </c>
      <c r="B1105">
        <v>60</v>
      </c>
      <c r="C1105">
        <v>8.8203999999999994</v>
      </c>
      <c r="D1105" s="1">
        <v>3.552E-7</v>
      </c>
      <c r="E1105">
        <v>64</v>
      </c>
      <c r="G1105">
        <v>33</v>
      </c>
      <c r="H1105">
        <v>51</v>
      </c>
      <c r="I1105">
        <v>361</v>
      </c>
      <c r="J1105">
        <v>46</v>
      </c>
      <c r="K1105">
        <v>76</v>
      </c>
      <c r="L1105">
        <v>443</v>
      </c>
      <c r="M1105">
        <v>12</v>
      </c>
      <c r="N1105">
        <v>10</v>
      </c>
      <c r="O1105">
        <v>78</v>
      </c>
      <c r="P1105">
        <v>2</v>
      </c>
      <c r="Q1105">
        <v>3</v>
      </c>
      <c r="R1105">
        <v>28</v>
      </c>
      <c r="S1105">
        <v>4</v>
      </c>
      <c r="T1105">
        <v>8</v>
      </c>
      <c r="U1105">
        <v>51</v>
      </c>
      <c r="V1105">
        <v>4</v>
      </c>
      <c r="W1105">
        <v>10</v>
      </c>
      <c r="X1105">
        <v>59.5</v>
      </c>
      <c r="Y1105">
        <v>2</v>
      </c>
      <c r="Z1105">
        <v>2</v>
      </c>
      <c r="AA1105">
        <v>15</v>
      </c>
    </row>
    <row r="1106" spans="1:27" x14ac:dyDescent="0.25">
      <c r="A1106" t="s">
        <v>1085</v>
      </c>
      <c r="B1106">
        <v>60.9</v>
      </c>
      <c r="C1106">
        <v>8.8411000000000008</v>
      </c>
      <c r="D1106" s="1">
        <v>3.8140000000000001E-7</v>
      </c>
      <c r="E1106">
        <v>64</v>
      </c>
      <c r="G1106">
        <v>26</v>
      </c>
      <c r="H1106">
        <v>51</v>
      </c>
      <c r="I1106">
        <v>346.5</v>
      </c>
      <c r="J1106">
        <v>38</v>
      </c>
      <c r="K1106">
        <v>77</v>
      </c>
      <c r="L1106">
        <v>485</v>
      </c>
      <c r="M1106">
        <v>10</v>
      </c>
      <c r="N1106">
        <v>12</v>
      </c>
      <c r="O1106">
        <v>81.5</v>
      </c>
      <c r="P1106">
        <v>2</v>
      </c>
      <c r="Q1106">
        <v>4</v>
      </c>
      <c r="R1106">
        <v>36</v>
      </c>
      <c r="S1106">
        <v>6</v>
      </c>
      <c r="T1106">
        <v>9</v>
      </c>
      <c r="U1106">
        <v>53</v>
      </c>
      <c r="V1106">
        <v>9</v>
      </c>
      <c r="W1106">
        <v>7</v>
      </c>
      <c r="X1106">
        <v>61.5</v>
      </c>
      <c r="Y1106">
        <v>5</v>
      </c>
      <c r="Z1106">
        <v>2</v>
      </c>
      <c r="AA1106">
        <v>16.5</v>
      </c>
    </row>
    <row r="1107" spans="1:27" x14ac:dyDescent="0.25">
      <c r="A1107" t="s">
        <v>1086</v>
      </c>
      <c r="B1107">
        <v>60.9</v>
      </c>
      <c r="C1107">
        <v>8.8592999999999993</v>
      </c>
      <c r="D1107" s="1">
        <v>3.8140000000000001E-7</v>
      </c>
      <c r="E1107">
        <v>63</v>
      </c>
      <c r="G1107">
        <v>23</v>
      </c>
      <c r="H1107">
        <v>31</v>
      </c>
      <c r="I1107">
        <v>356.5</v>
      </c>
      <c r="J1107">
        <v>34</v>
      </c>
      <c r="K1107">
        <v>75</v>
      </c>
      <c r="L1107">
        <v>449</v>
      </c>
      <c r="M1107">
        <v>9</v>
      </c>
      <c r="N1107">
        <v>8</v>
      </c>
      <c r="O1107">
        <v>102</v>
      </c>
      <c r="P1107">
        <v>2</v>
      </c>
      <c r="Q1107">
        <v>6</v>
      </c>
      <c r="R1107">
        <v>42.5</v>
      </c>
      <c r="S1107">
        <v>2</v>
      </c>
      <c r="T1107">
        <v>5</v>
      </c>
      <c r="U1107">
        <v>62.5</v>
      </c>
      <c r="V1107">
        <v>3</v>
      </c>
      <c r="W1107">
        <v>10</v>
      </c>
      <c r="X1107">
        <v>59.5</v>
      </c>
      <c r="Y1107">
        <v>5</v>
      </c>
      <c r="Z1107">
        <v>4</v>
      </c>
      <c r="AA1107">
        <v>16.5</v>
      </c>
    </row>
    <row r="1108" spans="1:27" x14ac:dyDescent="0.25">
      <c r="A1108" t="s">
        <v>1087</v>
      </c>
      <c r="B1108">
        <v>60</v>
      </c>
      <c r="C1108">
        <v>8.8800000000000008</v>
      </c>
      <c r="D1108" s="1">
        <v>3.7479999999999999E-7</v>
      </c>
      <c r="E1108">
        <v>63</v>
      </c>
      <c r="G1108">
        <v>30</v>
      </c>
      <c r="H1108">
        <v>42</v>
      </c>
      <c r="I1108">
        <v>332</v>
      </c>
      <c r="J1108">
        <v>36</v>
      </c>
      <c r="K1108">
        <v>71</v>
      </c>
      <c r="L1108">
        <v>476.5</v>
      </c>
      <c r="M1108">
        <v>6</v>
      </c>
      <c r="N1108">
        <v>12</v>
      </c>
      <c r="O1108">
        <v>79.5</v>
      </c>
      <c r="P1108">
        <v>2</v>
      </c>
      <c r="Q1108">
        <v>2</v>
      </c>
      <c r="R1108">
        <v>35</v>
      </c>
      <c r="S1108">
        <v>3</v>
      </c>
      <c r="T1108">
        <v>4</v>
      </c>
      <c r="U1108">
        <v>47.5</v>
      </c>
      <c r="V1108">
        <v>6</v>
      </c>
      <c r="W1108">
        <v>3</v>
      </c>
      <c r="X1108">
        <v>43</v>
      </c>
      <c r="Y1108">
        <v>2</v>
      </c>
      <c r="Z1108">
        <v>2</v>
      </c>
      <c r="AA1108">
        <v>15.5</v>
      </c>
    </row>
    <row r="1109" spans="1:27" x14ac:dyDescent="0.25">
      <c r="A1109" t="s">
        <v>1088</v>
      </c>
      <c r="B1109">
        <v>60.9</v>
      </c>
      <c r="C1109">
        <v>8.8996999999999993</v>
      </c>
      <c r="D1109" s="1">
        <v>3.382E-7</v>
      </c>
      <c r="E1109">
        <v>63</v>
      </c>
      <c r="G1109">
        <v>31</v>
      </c>
      <c r="H1109">
        <v>41</v>
      </c>
      <c r="I1109">
        <v>382.5</v>
      </c>
      <c r="J1109">
        <v>33</v>
      </c>
      <c r="K1109">
        <v>81</v>
      </c>
      <c r="L1109">
        <v>471</v>
      </c>
      <c r="M1109">
        <v>7</v>
      </c>
      <c r="N1109">
        <v>16</v>
      </c>
      <c r="O1109">
        <v>102.5</v>
      </c>
      <c r="P1109">
        <v>1</v>
      </c>
      <c r="Q1109">
        <v>5</v>
      </c>
      <c r="R1109">
        <v>48</v>
      </c>
      <c r="S1109">
        <v>4</v>
      </c>
      <c r="T1109">
        <v>6</v>
      </c>
      <c r="U1109">
        <v>66</v>
      </c>
      <c r="V1109">
        <v>1</v>
      </c>
      <c r="W1109">
        <v>5</v>
      </c>
      <c r="X1109">
        <v>45</v>
      </c>
      <c r="Y1109">
        <v>2</v>
      </c>
      <c r="Z1109">
        <v>4</v>
      </c>
      <c r="AA1109">
        <v>18</v>
      </c>
    </row>
    <row r="1110" spans="1:27" x14ac:dyDescent="0.25">
      <c r="A1110" t="s">
        <v>1089</v>
      </c>
      <c r="B1110">
        <v>60</v>
      </c>
      <c r="C1110">
        <v>8.9214000000000002</v>
      </c>
      <c r="D1110" s="1">
        <v>2.9849999999999998E-7</v>
      </c>
      <c r="E1110">
        <v>64</v>
      </c>
      <c r="G1110">
        <v>14</v>
      </c>
      <c r="H1110">
        <v>43</v>
      </c>
      <c r="I1110">
        <v>342</v>
      </c>
      <c r="J1110">
        <v>33</v>
      </c>
      <c r="K1110">
        <v>77</v>
      </c>
      <c r="L1110">
        <v>493.5</v>
      </c>
      <c r="M1110">
        <v>8</v>
      </c>
      <c r="N1110">
        <v>12</v>
      </c>
      <c r="O1110">
        <v>77</v>
      </c>
      <c r="P1110">
        <v>0</v>
      </c>
      <c r="Q1110">
        <v>5</v>
      </c>
      <c r="R1110">
        <v>37.5</v>
      </c>
      <c r="S1110">
        <v>4</v>
      </c>
      <c r="T1110">
        <v>4</v>
      </c>
      <c r="U1110">
        <v>47</v>
      </c>
      <c r="V1110">
        <v>2</v>
      </c>
      <c r="W1110">
        <v>6</v>
      </c>
      <c r="X1110">
        <v>53</v>
      </c>
      <c r="Y1110">
        <v>3</v>
      </c>
      <c r="Z1110">
        <v>2</v>
      </c>
      <c r="AA1110">
        <v>18</v>
      </c>
    </row>
    <row r="1111" spans="1:27" x14ac:dyDescent="0.25">
      <c r="A1111" t="s">
        <v>1090</v>
      </c>
      <c r="B1111">
        <v>60.9</v>
      </c>
      <c r="C1111">
        <v>8.9412000000000003</v>
      </c>
      <c r="D1111" s="1">
        <v>3.5320000000000001E-7</v>
      </c>
      <c r="E1111">
        <v>63</v>
      </c>
      <c r="G1111">
        <v>33</v>
      </c>
      <c r="H1111">
        <v>41</v>
      </c>
      <c r="I1111">
        <v>389</v>
      </c>
      <c r="J1111">
        <v>37</v>
      </c>
      <c r="K1111">
        <v>85</v>
      </c>
      <c r="L1111">
        <v>494</v>
      </c>
      <c r="M1111">
        <v>6</v>
      </c>
      <c r="N1111">
        <v>15</v>
      </c>
      <c r="O1111">
        <v>86.5</v>
      </c>
      <c r="P1111">
        <v>4</v>
      </c>
      <c r="Q1111">
        <v>3</v>
      </c>
      <c r="R1111">
        <v>40</v>
      </c>
      <c r="S1111">
        <v>1</v>
      </c>
      <c r="T1111">
        <v>3</v>
      </c>
      <c r="U1111">
        <v>50.5</v>
      </c>
      <c r="V1111">
        <v>4</v>
      </c>
      <c r="W1111">
        <v>6</v>
      </c>
      <c r="X1111">
        <v>49.5</v>
      </c>
      <c r="Y1111">
        <v>9</v>
      </c>
      <c r="Z1111">
        <v>8</v>
      </c>
      <c r="AA1111">
        <v>26</v>
      </c>
    </row>
    <row r="1112" spans="1:27" x14ac:dyDescent="0.25">
      <c r="A1112" t="s">
        <v>1091</v>
      </c>
      <c r="B1112">
        <v>60.9</v>
      </c>
      <c r="C1112">
        <v>8.9588999999999999</v>
      </c>
      <c r="D1112" s="1">
        <v>2.819E-7</v>
      </c>
      <c r="E1112">
        <v>63</v>
      </c>
      <c r="G1112">
        <v>21</v>
      </c>
      <c r="H1112">
        <v>45</v>
      </c>
      <c r="I1112">
        <v>348</v>
      </c>
      <c r="J1112">
        <v>49</v>
      </c>
      <c r="K1112">
        <v>76</v>
      </c>
      <c r="L1112">
        <v>500.5</v>
      </c>
      <c r="M1112">
        <v>3</v>
      </c>
      <c r="N1112">
        <v>9</v>
      </c>
      <c r="O1112">
        <v>101</v>
      </c>
      <c r="P1112">
        <v>4</v>
      </c>
      <c r="Q1112">
        <v>1</v>
      </c>
      <c r="R1112">
        <v>44.5</v>
      </c>
      <c r="S1112">
        <v>5</v>
      </c>
      <c r="T1112">
        <v>12</v>
      </c>
      <c r="U1112">
        <v>63.5</v>
      </c>
      <c r="V1112">
        <v>4</v>
      </c>
      <c r="W1112">
        <v>5</v>
      </c>
      <c r="X1112">
        <v>53.5</v>
      </c>
      <c r="Y1112">
        <v>4</v>
      </c>
      <c r="Z1112">
        <v>5</v>
      </c>
      <c r="AA1112">
        <v>26</v>
      </c>
    </row>
    <row r="1113" spans="1:27" x14ac:dyDescent="0.25">
      <c r="A1113" t="s">
        <v>1092</v>
      </c>
      <c r="B1113">
        <v>60.9</v>
      </c>
      <c r="C1113">
        <v>8.9806000000000008</v>
      </c>
      <c r="D1113" s="1">
        <v>3.1619999999999999E-7</v>
      </c>
      <c r="E1113">
        <v>63</v>
      </c>
      <c r="G1113">
        <v>16</v>
      </c>
      <c r="H1113">
        <v>42</v>
      </c>
      <c r="I1113">
        <v>401.5</v>
      </c>
      <c r="J1113">
        <v>39</v>
      </c>
      <c r="K1113">
        <v>58</v>
      </c>
      <c r="L1113">
        <v>485.5</v>
      </c>
      <c r="M1113">
        <v>12</v>
      </c>
      <c r="N1113">
        <v>14</v>
      </c>
      <c r="O1113">
        <v>109</v>
      </c>
      <c r="P1113">
        <v>1</v>
      </c>
      <c r="Q1113">
        <v>1</v>
      </c>
      <c r="R1113">
        <v>33</v>
      </c>
      <c r="S1113">
        <v>6</v>
      </c>
      <c r="T1113">
        <v>8</v>
      </c>
      <c r="U1113">
        <v>72</v>
      </c>
      <c r="V1113">
        <v>3</v>
      </c>
      <c r="W1113">
        <v>7</v>
      </c>
      <c r="X1113">
        <v>48</v>
      </c>
      <c r="Y1113">
        <v>3</v>
      </c>
      <c r="Z1113">
        <v>9</v>
      </c>
      <c r="AA1113">
        <v>27</v>
      </c>
    </row>
    <row r="1114" spans="1:27" x14ac:dyDescent="0.25">
      <c r="A1114" t="s">
        <v>1093</v>
      </c>
      <c r="B1114">
        <v>60.9</v>
      </c>
      <c r="C1114">
        <v>9.0013000000000005</v>
      </c>
      <c r="D1114" s="1">
        <v>3.1030000000000002E-7</v>
      </c>
      <c r="E1114">
        <v>63</v>
      </c>
      <c r="G1114">
        <v>34</v>
      </c>
      <c r="H1114">
        <v>51</v>
      </c>
      <c r="I1114">
        <v>401.5</v>
      </c>
      <c r="J1114">
        <v>35</v>
      </c>
      <c r="K1114">
        <v>67</v>
      </c>
      <c r="L1114">
        <v>524</v>
      </c>
      <c r="M1114">
        <v>7</v>
      </c>
      <c r="N1114">
        <v>11</v>
      </c>
      <c r="O1114">
        <v>92</v>
      </c>
      <c r="P1114">
        <v>1.5</v>
      </c>
      <c r="Q1114">
        <v>3</v>
      </c>
      <c r="R1114">
        <v>32.5</v>
      </c>
      <c r="S1114">
        <v>5</v>
      </c>
      <c r="T1114">
        <v>5</v>
      </c>
      <c r="U1114">
        <v>61.5</v>
      </c>
      <c r="V1114">
        <v>4</v>
      </c>
      <c r="W1114">
        <v>0.5</v>
      </c>
      <c r="X1114">
        <v>46</v>
      </c>
      <c r="Y1114">
        <v>7.5</v>
      </c>
      <c r="Z1114">
        <v>5</v>
      </c>
      <c r="AA1114">
        <v>24</v>
      </c>
    </row>
    <row r="1115" spans="1:27" x14ac:dyDescent="0.25">
      <c r="A1115" t="s">
        <v>1094</v>
      </c>
      <c r="B1115">
        <v>60.9</v>
      </c>
      <c r="C1115">
        <v>7.0000999999999998</v>
      </c>
      <c r="D1115" s="1">
        <v>3.0009999999999999E-7</v>
      </c>
      <c r="E1115">
        <v>63</v>
      </c>
      <c r="G1115">
        <v>9</v>
      </c>
      <c r="H1115">
        <v>8</v>
      </c>
      <c r="I1115">
        <v>23</v>
      </c>
      <c r="J1115">
        <v>3</v>
      </c>
      <c r="K1115">
        <v>2</v>
      </c>
      <c r="L1115">
        <v>7</v>
      </c>
      <c r="M1115">
        <v>0</v>
      </c>
      <c r="N1115">
        <v>1</v>
      </c>
      <c r="O1115">
        <v>2</v>
      </c>
      <c r="P1115">
        <v>0</v>
      </c>
      <c r="Q1115">
        <v>0</v>
      </c>
      <c r="R1115">
        <v>0</v>
      </c>
      <c r="S1115">
        <v>0</v>
      </c>
      <c r="T1115">
        <v>1</v>
      </c>
      <c r="U1115">
        <v>3</v>
      </c>
      <c r="V1115">
        <v>0</v>
      </c>
      <c r="W1115">
        <v>1</v>
      </c>
      <c r="X1115">
        <v>1</v>
      </c>
      <c r="Y1115">
        <v>0</v>
      </c>
      <c r="Z1115">
        <v>0</v>
      </c>
      <c r="AA1115">
        <v>0</v>
      </c>
    </row>
    <row r="1116" spans="1:27" x14ac:dyDescent="0.25">
      <c r="A1116" t="s">
        <v>1095</v>
      </c>
      <c r="B1116">
        <v>60</v>
      </c>
      <c r="C1116">
        <v>7.0206</v>
      </c>
      <c r="D1116" s="1">
        <v>3.601E-7</v>
      </c>
      <c r="E1116">
        <v>63</v>
      </c>
      <c r="G1116">
        <v>12</v>
      </c>
      <c r="H1116">
        <v>8</v>
      </c>
      <c r="I1116">
        <v>33</v>
      </c>
      <c r="J1116">
        <v>2</v>
      </c>
      <c r="K1116">
        <v>1</v>
      </c>
      <c r="L1116">
        <v>8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2</v>
      </c>
      <c r="U1116">
        <v>4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</row>
    <row r="1117" spans="1:27" x14ac:dyDescent="0.25">
      <c r="A1117" t="s">
        <v>1096</v>
      </c>
      <c r="B1117">
        <v>60.9</v>
      </c>
      <c r="C1117">
        <v>7.0396000000000001</v>
      </c>
      <c r="D1117" s="1">
        <v>3.7879999999999998E-7</v>
      </c>
      <c r="E1117">
        <v>63</v>
      </c>
      <c r="G1117">
        <v>15</v>
      </c>
      <c r="H1117">
        <v>10</v>
      </c>
      <c r="I1117">
        <v>38</v>
      </c>
      <c r="J1117">
        <v>4</v>
      </c>
      <c r="K1117">
        <v>3</v>
      </c>
      <c r="L1117">
        <v>11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1</v>
      </c>
      <c r="S1117">
        <v>0</v>
      </c>
      <c r="T1117">
        <v>0</v>
      </c>
      <c r="U1117">
        <v>2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1</v>
      </c>
    </row>
    <row r="1118" spans="1:27" x14ac:dyDescent="0.25">
      <c r="A1118" t="s">
        <v>1097</v>
      </c>
      <c r="B1118">
        <v>60</v>
      </c>
      <c r="C1118">
        <v>7.0629999999999997</v>
      </c>
      <c r="D1118" s="1">
        <v>3.6380000000000002E-7</v>
      </c>
      <c r="E1118">
        <v>63</v>
      </c>
      <c r="G1118">
        <v>6</v>
      </c>
      <c r="H1118">
        <v>10</v>
      </c>
      <c r="I1118">
        <v>30</v>
      </c>
      <c r="J1118">
        <v>1</v>
      </c>
      <c r="K1118">
        <v>0</v>
      </c>
      <c r="L1118">
        <v>2</v>
      </c>
      <c r="M1118">
        <v>0</v>
      </c>
      <c r="N1118">
        <v>0</v>
      </c>
      <c r="O1118">
        <v>3</v>
      </c>
      <c r="P1118">
        <v>0</v>
      </c>
      <c r="Q1118">
        <v>0</v>
      </c>
      <c r="R1118">
        <v>0</v>
      </c>
      <c r="S1118">
        <v>1</v>
      </c>
      <c r="T1118">
        <v>1</v>
      </c>
      <c r="U1118">
        <v>4</v>
      </c>
      <c r="V1118">
        <v>0</v>
      </c>
      <c r="W1118">
        <v>0</v>
      </c>
      <c r="X1118">
        <v>1</v>
      </c>
      <c r="Y1118">
        <v>0</v>
      </c>
      <c r="Z1118">
        <v>0</v>
      </c>
      <c r="AA1118">
        <v>0</v>
      </c>
    </row>
    <row r="1119" spans="1:27" x14ac:dyDescent="0.25">
      <c r="A1119" t="s">
        <v>1098</v>
      </c>
      <c r="B1119">
        <v>60.9</v>
      </c>
      <c r="C1119">
        <v>7.0787000000000004</v>
      </c>
      <c r="D1119" s="1">
        <v>3.784E-7</v>
      </c>
      <c r="E1119">
        <v>63</v>
      </c>
      <c r="G1119">
        <v>13</v>
      </c>
      <c r="H1119">
        <v>11</v>
      </c>
      <c r="I1119">
        <v>42</v>
      </c>
      <c r="J1119">
        <v>1</v>
      </c>
      <c r="K1119">
        <v>0</v>
      </c>
      <c r="L1119">
        <v>3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1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</row>
    <row r="1120" spans="1:27" x14ac:dyDescent="0.25">
      <c r="A1120" t="s">
        <v>1099</v>
      </c>
      <c r="B1120">
        <v>60.9</v>
      </c>
      <c r="C1120">
        <v>7.1002000000000001</v>
      </c>
      <c r="D1120" s="1">
        <v>3.1419999999999999E-7</v>
      </c>
      <c r="E1120">
        <v>63</v>
      </c>
      <c r="G1120">
        <v>6</v>
      </c>
      <c r="H1120">
        <v>15</v>
      </c>
      <c r="I1120">
        <v>40</v>
      </c>
      <c r="J1120">
        <v>1</v>
      </c>
      <c r="K1120">
        <v>2</v>
      </c>
      <c r="L1120">
        <v>6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1</v>
      </c>
      <c r="U1120">
        <v>4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</row>
    <row r="1121" spans="1:27" x14ac:dyDescent="0.25">
      <c r="A1121" t="s">
        <v>1100</v>
      </c>
      <c r="B1121">
        <v>60.9</v>
      </c>
      <c r="C1121">
        <v>7.1177999999999999</v>
      </c>
      <c r="D1121" s="1">
        <v>2.8439999999999998E-7</v>
      </c>
      <c r="E1121">
        <v>63</v>
      </c>
      <c r="G1121">
        <v>9</v>
      </c>
      <c r="H1121">
        <v>11</v>
      </c>
      <c r="I1121">
        <v>40</v>
      </c>
      <c r="J1121">
        <v>1</v>
      </c>
      <c r="K1121">
        <v>4</v>
      </c>
      <c r="L1121">
        <v>7</v>
      </c>
      <c r="M1121">
        <v>0</v>
      </c>
      <c r="N1121">
        <v>2</v>
      </c>
      <c r="O1121">
        <v>2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1</v>
      </c>
      <c r="V1121">
        <v>0</v>
      </c>
      <c r="W1121">
        <v>0</v>
      </c>
      <c r="X1121">
        <v>1</v>
      </c>
      <c r="Y1121">
        <v>0</v>
      </c>
      <c r="Z1121">
        <v>0</v>
      </c>
      <c r="AA1121">
        <v>0</v>
      </c>
    </row>
    <row r="1122" spans="1:27" x14ac:dyDescent="0.25">
      <c r="A1122" t="s">
        <v>1101</v>
      </c>
      <c r="B1122">
        <v>60.9</v>
      </c>
      <c r="C1122">
        <v>7.1403999999999996</v>
      </c>
      <c r="D1122" s="1">
        <v>3.6240000000000002E-7</v>
      </c>
      <c r="E1122">
        <v>63</v>
      </c>
      <c r="G1122">
        <v>9</v>
      </c>
      <c r="H1122">
        <v>15</v>
      </c>
      <c r="I1122">
        <v>52</v>
      </c>
      <c r="J1122">
        <v>6</v>
      </c>
      <c r="K1122">
        <v>3</v>
      </c>
      <c r="L1122">
        <v>11</v>
      </c>
      <c r="M1122">
        <v>1</v>
      </c>
      <c r="N1122">
        <v>1</v>
      </c>
      <c r="O1122">
        <v>3</v>
      </c>
      <c r="P1122">
        <v>0</v>
      </c>
      <c r="Q1122">
        <v>0</v>
      </c>
      <c r="R1122">
        <v>1.5</v>
      </c>
      <c r="S1122">
        <v>1</v>
      </c>
      <c r="T1122">
        <v>2</v>
      </c>
      <c r="U1122">
        <v>5</v>
      </c>
      <c r="V1122">
        <v>1</v>
      </c>
      <c r="W1122">
        <v>0</v>
      </c>
      <c r="X1122">
        <v>3</v>
      </c>
      <c r="Y1122">
        <v>0</v>
      </c>
      <c r="Z1122">
        <v>1</v>
      </c>
      <c r="AA1122">
        <v>1</v>
      </c>
    </row>
    <row r="1123" spans="1:27" x14ac:dyDescent="0.25">
      <c r="A1123" t="s">
        <v>1102</v>
      </c>
      <c r="B1123">
        <v>60.9</v>
      </c>
      <c r="C1123">
        <v>7.1616</v>
      </c>
      <c r="D1123" s="1">
        <v>3.2290000000000001E-7</v>
      </c>
      <c r="E1123">
        <v>63</v>
      </c>
      <c r="G1123">
        <v>8</v>
      </c>
      <c r="H1123">
        <v>25</v>
      </c>
      <c r="I1123">
        <v>61</v>
      </c>
      <c r="J1123">
        <v>0</v>
      </c>
      <c r="K1123">
        <v>3</v>
      </c>
      <c r="L1123">
        <v>9</v>
      </c>
      <c r="M1123">
        <v>1</v>
      </c>
      <c r="N1123">
        <v>0</v>
      </c>
      <c r="O1123">
        <v>1</v>
      </c>
      <c r="P1123">
        <v>0</v>
      </c>
      <c r="Q1123">
        <v>2</v>
      </c>
      <c r="R1123">
        <v>2</v>
      </c>
      <c r="S1123">
        <v>0</v>
      </c>
      <c r="T1123">
        <v>0</v>
      </c>
      <c r="U1123">
        <v>2</v>
      </c>
      <c r="V1123">
        <v>0</v>
      </c>
      <c r="W1123">
        <v>0</v>
      </c>
      <c r="X1123">
        <v>1</v>
      </c>
      <c r="Y1123">
        <v>0</v>
      </c>
      <c r="Z1123">
        <v>0</v>
      </c>
      <c r="AA1123">
        <v>0</v>
      </c>
    </row>
    <row r="1124" spans="1:27" x14ac:dyDescent="0.25">
      <c r="A1124" t="s">
        <v>1103</v>
      </c>
      <c r="B1124">
        <v>60.9</v>
      </c>
      <c r="C1124">
        <v>7.1813000000000002</v>
      </c>
      <c r="D1124" s="1">
        <v>3.7099999999999997E-7</v>
      </c>
      <c r="E1124">
        <v>63</v>
      </c>
      <c r="G1124">
        <v>4</v>
      </c>
      <c r="H1124">
        <v>18</v>
      </c>
      <c r="I1124">
        <v>58</v>
      </c>
      <c r="J1124">
        <v>0</v>
      </c>
      <c r="K1124">
        <v>3</v>
      </c>
      <c r="L1124">
        <v>6</v>
      </c>
      <c r="M1124">
        <v>0</v>
      </c>
      <c r="N1124">
        <v>1</v>
      </c>
      <c r="O1124">
        <v>2</v>
      </c>
      <c r="P1124">
        <v>0</v>
      </c>
      <c r="Q1124">
        <v>0</v>
      </c>
      <c r="R1124">
        <v>1</v>
      </c>
      <c r="S1124">
        <v>1</v>
      </c>
      <c r="T1124">
        <v>0</v>
      </c>
      <c r="U1124">
        <v>2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</row>
    <row r="1125" spans="1:27" x14ac:dyDescent="0.25">
      <c r="A1125" t="s">
        <v>1104</v>
      </c>
      <c r="B1125">
        <v>60.9</v>
      </c>
      <c r="C1125">
        <v>7.202</v>
      </c>
      <c r="D1125" s="1">
        <v>3.544E-7</v>
      </c>
      <c r="E1125">
        <v>63</v>
      </c>
      <c r="G1125">
        <v>12</v>
      </c>
      <c r="H1125">
        <v>13</v>
      </c>
      <c r="I1125">
        <v>63</v>
      </c>
      <c r="J1125">
        <v>2</v>
      </c>
      <c r="K1125">
        <v>5</v>
      </c>
      <c r="L1125">
        <v>11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1</v>
      </c>
      <c r="S1125">
        <v>0</v>
      </c>
      <c r="T1125">
        <v>1</v>
      </c>
      <c r="U1125">
        <v>3</v>
      </c>
      <c r="V1125">
        <v>1</v>
      </c>
      <c r="W1125">
        <v>0</v>
      </c>
      <c r="X1125">
        <v>2</v>
      </c>
      <c r="Y1125">
        <v>0</v>
      </c>
      <c r="Z1125">
        <v>0</v>
      </c>
      <c r="AA1125">
        <v>-0.5</v>
      </c>
    </row>
    <row r="1126" spans="1:27" x14ac:dyDescent="0.25">
      <c r="A1126" t="s">
        <v>1105</v>
      </c>
      <c r="B1126">
        <v>60.9</v>
      </c>
      <c r="C1126">
        <v>7.2215999999999996</v>
      </c>
      <c r="D1126" s="1">
        <v>3.7969999999999999E-7</v>
      </c>
      <c r="E1126">
        <v>63</v>
      </c>
      <c r="G1126">
        <v>6</v>
      </c>
      <c r="H1126">
        <v>17</v>
      </c>
      <c r="I1126">
        <v>53</v>
      </c>
      <c r="J1126">
        <v>0</v>
      </c>
      <c r="K1126">
        <v>4</v>
      </c>
      <c r="L1126">
        <v>7</v>
      </c>
      <c r="M1126">
        <v>0</v>
      </c>
      <c r="N1126">
        <v>1</v>
      </c>
      <c r="O1126">
        <v>2</v>
      </c>
      <c r="P1126">
        <v>0</v>
      </c>
      <c r="Q1126">
        <v>0</v>
      </c>
      <c r="R1126">
        <v>1</v>
      </c>
      <c r="S1126">
        <v>0</v>
      </c>
      <c r="T1126">
        <v>0</v>
      </c>
      <c r="U1126">
        <v>1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</row>
    <row r="1127" spans="1:27" x14ac:dyDescent="0.25">
      <c r="A1127" t="s">
        <v>1106</v>
      </c>
      <c r="B1127">
        <v>60.9</v>
      </c>
      <c r="C1127">
        <v>7.2382999999999997</v>
      </c>
      <c r="D1127" s="1">
        <v>3.8000000000000001E-7</v>
      </c>
      <c r="E1127">
        <v>63</v>
      </c>
      <c r="G1127">
        <v>7</v>
      </c>
      <c r="H1127">
        <v>27</v>
      </c>
      <c r="I1127">
        <v>83</v>
      </c>
      <c r="J1127">
        <v>0</v>
      </c>
      <c r="K1127">
        <v>2</v>
      </c>
      <c r="L1127">
        <v>5</v>
      </c>
      <c r="M1127">
        <v>0</v>
      </c>
      <c r="N1127">
        <v>0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1</v>
      </c>
      <c r="U1127">
        <v>3</v>
      </c>
      <c r="V1127">
        <v>1</v>
      </c>
      <c r="W1127">
        <v>0</v>
      </c>
      <c r="X1127">
        <v>2</v>
      </c>
      <c r="Y1127">
        <v>0</v>
      </c>
      <c r="Z1127">
        <v>1</v>
      </c>
      <c r="AA1127">
        <v>1</v>
      </c>
    </row>
    <row r="1128" spans="1:27" x14ac:dyDescent="0.25">
      <c r="A1128" t="s">
        <v>1107</v>
      </c>
      <c r="B1128">
        <v>60</v>
      </c>
      <c r="C1128">
        <v>7.2607999999999997</v>
      </c>
      <c r="D1128" s="1">
        <v>3.8029999999999998E-7</v>
      </c>
      <c r="E1128">
        <v>63</v>
      </c>
      <c r="G1128">
        <v>9</v>
      </c>
      <c r="H1128">
        <v>22</v>
      </c>
      <c r="I1128">
        <v>64</v>
      </c>
      <c r="J1128">
        <v>3</v>
      </c>
      <c r="K1128">
        <v>1</v>
      </c>
      <c r="L1128">
        <v>10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1</v>
      </c>
      <c r="S1128">
        <v>0</v>
      </c>
      <c r="T1128">
        <v>1</v>
      </c>
      <c r="U1128">
        <v>5</v>
      </c>
      <c r="V1128">
        <v>0</v>
      </c>
      <c r="W1128">
        <v>1</v>
      </c>
      <c r="X1128">
        <v>1</v>
      </c>
      <c r="Y1128">
        <v>1</v>
      </c>
      <c r="Z1128">
        <v>1</v>
      </c>
      <c r="AA1128">
        <v>3</v>
      </c>
    </row>
    <row r="1129" spans="1:27" x14ac:dyDescent="0.25">
      <c r="A1129" t="s">
        <v>1108</v>
      </c>
      <c r="B1129">
        <v>60</v>
      </c>
      <c r="C1129">
        <v>7.2807000000000004</v>
      </c>
      <c r="D1129" s="1">
        <v>3.1300000000000001E-7</v>
      </c>
      <c r="E1129">
        <v>63</v>
      </c>
      <c r="G1129">
        <v>13</v>
      </c>
      <c r="H1129">
        <v>19</v>
      </c>
      <c r="I1129">
        <v>76</v>
      </c>
      <c r="J1129">
        <v>1</v>
      </c>
      <c r="K1129">
        <v>1</v>
      </c>
      <c r="L1129">
        <v>11</v>
      </c>
      <c r="M1129">
        <v>0</v>
      </c>
      <c r="N1129">
        <v>0</v>
      </c>
      <c r="O1129">
        <v>0</v>
      </c>
      <c r="P1129">
        <v>1</v>
      </c>
      <c r="Q1129">
        <v>0</v>
      </c>
      <c r="R1129">
        <v>3</v>
      </c>
      <c r="S1129">
        <v>0</v>
      </c>
      <c r="T1129">
        <v>1</v>
      </c>
      <c r="U1129">
        <v>3</v>
      </c>
      <c r="V1129">
        <v>1</v>
      </c>
      <c r="W1129">
        <v>0</v>
      </c>
      <c r="X1129">
        <v>1</v>
      </c>
      <c r="Y1129">
        <v>0</v>
      </c>
      <c r="Z1129">
        <v>0</v>
      </c>
      <c r="AA1129">
        <v>0</v>
      </c>
    </row>
    <row r="1130" spans="1:27" x14ac:dyDescent="0.25">
      <c r="A1130" t="s">
        <v>1109</v>
      </c>
      <c r="B1130">
        <v>60.9</v>
      </c>
      <c r="C1130">
        <v>7.2984999999999998</v>
      </c>
      <c r="D1130" s="1">
        <v>3.8019999999999998E-7</v>
      </c>
      <c r="E1130">
        <v>63</v>
      </c>
      <c r="G1130">
        <v>8</v>
      </c>
      <c r="H1130">
        <v>12</v>
      </c>
      <c r="I1130">
        <v>66</v>
      </c>
      <c r="J1130">
        <v>0</v>
      </c>
      <c r="K1130">
        <v>2</v>
      </c>
      <c r="L1130">
        <v>6</v>
      </c>
      <c r="M1130">
        <v>0</v>
      </c>
      <c r="N1130">
        <v>0</v>
      </c>
      <c r="O1130">
        <v>1</v>
      </c>
      <c r="P1130">
        <v>1</v>
      </c>
      <c r="Q1130">
        <v>1</v>
      </c>
      <c r="R1130">
        <v>3</v>
      </c>
      <c r="S1130">
        <v>0</v>
      </c>
      <c r="T1130">
        <v>2</v>
      </c>
      <c r="U1130">
        <v>2</v>
      </c>
      <c r="V1130">
        <v>0</v>
      </c>
      <c r="W1130">
        <v>1</v>
      </c>
      <c r="X1130">
        <v>2</v>
      </c>
      <c r="Y1130">
        <v>0</v>
      </c>
      <c r="Z1130">
        <v>0</v>
      </c>
      <c r="AA1130">
        <v>0</v>
      </c>
    </row>
    <row r="1131" spans="1:27" x14ac:dyDescent="0.25">
      <c r="A1131" t="s">
        <v>1110</v>
      </c>
      <c r="B1131">
        <v>60.9</v>
      </c>
      <c r="C1131">
        <v>7.3201000000000001</v>
      </c>
      <c r="D1131" s="1">
        <v>3.319E-7</v>
      </c>
      <c r="E1131">
        <v>63</v>
      </c>
      <c r="G1131">
        <v>16</v>
      </c>
      <c r="H1131">
        <v>12</v>
      </c>
      <c r="I1131">
        <v>82</v>
      </c>
      <c r="J1131">
        <v>1</v>
      </c>
      <c r="K1131">
        <v>0</v>
      </c>
      <c r="L1131">
        <v>6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2</v>
      </c>
      <c r="T1131">
        <v>0</v>
      </c>
      <c r="U1131">
        <v>3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</row>
    <row r="1132" spans="1:27" x14ac:dyDescent="0.25">
      <c r="A1132" t="s">
        <v>1111</v>
      </c>
      <c r="B1132">
        <v>60.9</v>
      </c>
      <c r="C1132">
        <v>7.3426999999999998</v>
      </c>
      <c r="D1132" s="1">
        <v>3.8089999999999998E-7</v>
      </c>
      <c r="E1132">
        <v>63</v>
      </c>
      <c r="G1132">
        <v>13</v>
      </c>
      <c r="H1132">
        <v>19</v>
      </c>
      <c r="I1132">
        <v>72.5</v>
      </c>
      <c r="J1132">
        <v>3</v>
      </c>
      <c r="K1132">
        <v>1</v>
      </c>
      <c r="L1132">
        <v>12</v>
      </c>
      <c r="M1132">
        <v>0</v>
      </c>
      <c r="N1132">
        <v>0</v>
      </c>
      <c r="O1132">
        <v>0.5</v>
      </c>
      <c r="P1132">
        <v>0</v>
      </c>
      <c r="Q1132">
        <v>0</v>
      </c>
      <c r="R1132">
        <v>1</v>
      </c>
      <c r="S1132">
        <v>0</v>
      </c>
      <c r="T1132">
        <v>1</v>
      </c>
      <c r="U1132">
        <v>5</v>
      </c>
      <c r="V1132">
        <v>0</v>
      </c>
      <c r="W1132">
        <v>1</v>
      </c>
      <c r="X1132">
        <v>2</v>
      </c>
      <c r="Y1132">
        <v>0</v>
      </c>
      <c r="Z1132">
        <v>0</v>
      </c>
      <c r="AA1132">
        <v>0</v>
      </c>
    </row>
    <row r="1133" spans="1:27" x14ac:dyDescent="0.25">
      <c r="A1133" t="s">
        <v>1112</v>
      </c>
      <c r="B1133">
        <v>60.9</v>
      </c>
      <c r="C1133">
        <v>7.3635999999999999</v>
      </c>
      <c r="D1133" s="1">
        <v>3.3029999999999999E-7</v>
      </c>
      <c r="E1133">
        <v>63</v>
      </c>
      <c r="G1133">
        <v>16</v>
      </c>
      <c r="H1133">
        <v>17</v>
      </c>
      <c r="I1133">
        <v>77</v>
      </c>
      <c r="J1133">
        <v>1</v>
      </c>
      <c r="K1133">
        <v>0</v>
      </c>
      <c r="L1133">
        <v>15</v>
      </c>
      <c r="M1133">
        <v>1</v>
      </c>
      <c r="N1133">
        <v>1</v>
      </c>
      <c r="O1133">
        <v>3</v>
      </c>
      <c r="P1133">
        <v>1</v>
      </c>
      <c r="Q1133">
        <v>0</v>
      </c>
      <c r="R1133">
        <v>2</v>
      </c>
      <c r="S1133">
        <v>0</v>
      </c>
      <c r="T1133">
        <v>2</v>
      </c>
      <c r="U1133">
        <v>2</v>
      </c>
      <c r="V1133">
        <v>0</v>
      </c>
      <c r="W1133">
        <v>1</v>
      </c>
      <c r="X1133">
        <v>2</v>
      </c>
      <c r="Y1133">
        <v>0</v>
      </c>
      <c r="Z1133">
        <v>0</v>
      </c>
      <c r="AA1133">
        <v>1</v>
      </c>
    </row>
    <row r="1134" spans="1:27" x14ac:dyDescent="0.25">
      <c r="A1134" t="s">
        <v>1113</v>
      </c>
      <c r="B1134">
        <v>60.9</v>
      </c>
      <c r="C1134">
        <v>7.3817000000000004</v>
      </c>
      <c r="D1134" s="1">
        <v>3.8080000000000002E-7</v>
      </c>
      <c r="E1134">
        <v>63</v>
      </c>
      <c r="G1134">
        <v>8</v>
      </c>
      <c r="H1134">
        <v>7</v>
      </c>
      <c r="I1134">
        <v>59</v>
      </c>
      <c r="J1134">
        <v>3</v>
      </c>
      <c r="K1134">
        <v>2</v>
      </c>
      <c r="L1134">
        <v>12.5</v>
      </c>
      <c r="M1134">
        <v>0</v>
      </c>
      <c r="N1134">
        <v>1</v>
      </c>
      <c r="O1134">
        <v>2</v>
      </c>
      <c r="P1134">
        <v>0</v>
      </c>
      <c r="Q1134">
        <v>0</v>
      </c>
      <c r="R1134">
        <v>1.5</v>
      </c>
      <c r="S1134">
        <v>0</v>
      </c>
      <c r="T1134">
        <v>2</v>
      </c>
      <c r="U1134">
        <v>4</v>
      </c>
      <c r="V1134">
        <v>0</v>
      </c>
      <c r="W1134">
        <v>1</v>
      </c>
      <c r="X1134">
        <v>2</v>
      </c>
      <c r="Y1134">
        <v>0</v>
      </c>
      <c r="Z1134">
        <v>1</v>
      </c>
      <c r="AA1134">
        <v>1</v>
      </c>
    </row>
    <row r="1135" spans="1:27" x14ac:dyDescent="0.25">
      <c r="A1135" t="s">
        <v>1114</v>
      </c>
      <c r="B1135">
        <v>60.9</v>
      </c>
      <c r="C1135">
        <v>7.4023000000000003</v>
      </c>
      <c r="D1135" s="1">
        <v>3.812E-7</v>
      </c>
      <c r="E1135">
        <v>63</v>
      </c>
      <c r="G1135">
        <v>8</v>
      </c>
      <c r="H1135">
        <v>18</v>
      </c>
      <c r="I1135">
        <v>77</v>
      </c>
      <c r="J1135">
        <v>3</v>
      </c>
      <c r="K1135">
        <v>4</v>
      </c>
      <c r="L1135">
        <v>18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2</v>
      </c>
      <c r="S1135">
        <v>2</v>
      </c>
      <c r="T1135">
        <v>2</v>
      </c>
      <c r="U1135">
        <v>6</v>
      </c>
      <c r="V1135">
        <v>0</v>
      </c>
      <c r="W1135">
        <v>0</v>
      </c>
      <c r="X1135">
        <v>1</v>
      </c>
      <c r="Y1135">
        <v>0</v>
      </c>
      <c r="Z1135">
        <v>0</v>
      </c>
      <c r="AA1135">
        <v>0</v>
      </c>
    </row>
    <row r="1136" spans="1:27" x14ac:dyDescent="0.25">
      <c r="A1136" t="s">
        <v>1115</v>
      </c>
      <c r="B1136">
        <v>60.9</v>
      </c>
      <c r="C1136">
        <v>7.4196</v>
      </c>
      <c r="D1136" s="1">
        <v>3.8109999999999999E-7</v>
      </c>
      <c r="E1136">
        <v>63</v>
      </c>
      <c r="G1136">
        <v>12</v>
      </c>
      <c r="H1136">
        <v>16</v>
      </c>
      <c r="I1136">
        <v>86</v>
      </c>
      <c r="J1136">
        <v>4</v>
      </c>
      <c r="K1136">
        <v>4</v>
      </c>
      <c r="L1136">
        <v>16</v>
      </c>
      <c r="M1136">
        <v>0</v>
      </c>
      <c r="N1136">
        <v>1</v>
      </c>
      <c r="O1136">
        <v>3</v>
      </c>
      <c r="P1136">
        <v>0</v>
      </c>
      <c r="Q1136">
        <v>0</v>
      </c>
      <c r="R1136">
        <v>1</v>
      </c>
      <c r="S1136">
        <v>0</v>
      </c>
      <c r="T1136">
        <v>0</v>
      </c>
      <c r="U1136">
        <v>3</v>
      </c>
      <c r="V1136">
        <v>0</v>
      </c>
      <c r="W1136">
        <v>1</v>
      </c>
      <c r="X1136">
        <v>3</v>
      </c>
      <c r="Y1136">
        <v>0</v>
      </c>
      <c r="Z1136">
        <v>0</v>
      </c>
      <c r="AA1136">
        <v>1</v>
      </c>
    </row>
    <row r="1137" spans="1:27" x14ac:dyDescent="0.25">
      <c r="A1137" t="s">
        <v>1116</v>
      </c>
      <c r="B1137">
        <v>60</v>
      </c>
      <c r="C1137">
        <v>7.4396000000000004</v>
      </c>
      <c r="D1137" s="1">
        <v>3.8179999999999999E-7</v>
      </c>
      <c r="E1137">
        <v>63</v>
      </c>
      <c r="G1137">
        <v>11</v>
      </c>
      <c r="H1137">
        <v>22</v>
      </c>
      <c r="I1137">
        <v>106</v>
      </c>
      <c r="J1137">
        <v>3</v>
      </c>
      <c r="K1137">
        <v>2</v>
      </c>
      <c r="L1137">
        <v>13</v>
      </c>
      <c r="M1137">
        <v>0</v>
      </c>
      <c r="N1137">
        <v>0</v>
      </c>
      <c r="O1137">
        <v>1.5</v>
      </c>
      <c r="P1137">
        <v>1</v>
      </c>
      <c r="Q1137">
        <v>0</v>
      </c>
      <c r="R1137">
        <v>1.5</v>
      </c>
      <c r="S1137">
        <v>2</v>
      </c>
      <c r="T1137">
        <v>2</v>
      </c>
      <c r="U1137">
        <v>8</v>
      </c>
      <c r="V1137">
        <v>0</v>
      </c>
      <c r="W1137">
        <v>1</v>
      </c>
      <c r="X1137">
        <v>3</v>
      </c>
      <c r="Y1137">
        <v>0</v>
      </c>
      <c r="Z1137">
        <v>0</v>
      </c>
      <c r="AA1137">
        <v>0</v>
      </c>
    </row>
    <row r="1138" spans="1:27" x14ac:dyDescent="0.25">
      <c r="A1138" t="s">
        <v>1117</v>
      </c>
      <c r="B1138">
        <v>60</v>
      </c>
      <c r="C1138">
        <v>7.4596999999999998</v>
      </c>
      <c r="D1138" s="1">
        <v>3.8140000000000001E-7</v>
      </c>
      <c r="E1138">
        <v>63</v>
      </c>
      <c r="G1138">
        <v>12</v>
      </c>
      <c r="H1138">
        <v>20</v>
      </c>
      <c r="I1138">
        <v>107</v>
      </c>
      <c r="J1138">
        <v>1</v>
      </c>
      <c r="K1138">
        <v>6</v>
      </c>
      <c r="L1138">
        <v>20</v>
      </c>
      <c r="M1138">
        <v>0</v>
      </c>
      <c r="N1138">
        <v>1</v>
      </c>
      <c r="O1138">
        <v>5</v>
      </c>
      <c r="P1138">
        <v>1</v>
      </c>
      <c r="Q1138">
        <v>0</v>
      </c>
      <c r="R1138">
        <v>2.5</v>
      </c>
      <c r="S1138">
        <v>1</v>
      </c>
      <c r="T1138">
        <v>1</v>
      </c>
      <c r="U1138">
        <v>7</v>
      </c>
      <c r="V1138">
        <v>1</v>
      </c>
      <c r="W1138">
        <v>3</v>
      </c>
      <c r="X1138">
        <v>7</v>
      </c>
      <c r="Y1138">
        <v>0</v>
      </c>
      <c r="Z1138">
        <v>0</v>
      </c>
      <c r="AA1138">
        <v>0</v>
      </c>
    </row>
    <row r="1139" spans="1:27" x14ac:dyDescent="0.25">
      <c r="A1139" t="s">
        <v>1118</v>
      </c>
      <c r="B1139">
        <v>60.9</v>
      </c>
      <c r="C1139">
        <v>7.4781000000000004</v>
      </c>
      <c r="D1139" s="1">
        <v>2.8980000000000001E-7</v>
      </c>
      <c r="E1139">
        <v>63</v>
      </c>
      <c r="G1139">
        <v>6</v>
      </c>
      <c r="H1139">
        <v>12</v>
      </c>
      <c r="I1139">
        <v>88</v>
      </c>
      <c r="J1139">
        <v>6</v>
      </c>
      <c r="K1139">
        <v>2</v>
      </c>
      <c r="L1139">
        <v>16</v>
      </c>
      <c r="M1139">
        <v>0</v>
      </c>
      <c r="N1139">
        <v>1</v>
      </c>
      <c r="O1139">
        <v>4</v>
      </c>
      <c r="P1139">
        <v>0</v>
      </c>
      <c r="Q1139">
        <v>0</v>
      </c>
      <c r="R1139">
        <v>1</v>
      </c>
      <c r="S1139">
        <v>1</v>
      </c>
      <c r="T1139">
        <v>1</v>
      </c>
      <c r="U1139">
        <v>7</v>
      </c>
      <c r="V1139">
        <v>2</v>
      </c>
      <c r="W1139">
        <v>1</v>
      </c>
      <c r="X1139">
        <v>4</v>
      </c>
      <c r="Y1139">
        <v>0</v>
      </c>
      <c r="Z1139">
        <v>0</v>
      </c>
      <c r="AA1139">
        <v>0</v>
      </c>
    </row>
    <row r="1140" spans="1:27" x14ac:dyDescent="0.25">
      <c r="A1140" t="s">
        <v>1119</v>
      </c>
      <c r="B1140">
        <v>60.9</v>
      </c>
      <c r="C1140">
        <v>7.5012999999999996</v>
      </c>
      <c r="D1140" s="1">
        <v>3.101E-7</v>
      </c>
      <c r="E1140">
        <v>63</v>
      </c>
      <c r="G1140">
        <v>10</v>
      </c>
      <c r="H1140">
        <v>22</v>
      </c>
      <c r="I1140">
        <v>97</v>
      </c>
      <c r="J1140">
        <v>1</v>
      </c>
      <c r="K1140">
        <v>4</v>
      </c>
      <c r="L1140">
        <v>20</v>
      </c>
      <c r="M1140">
        <v>0</v>
      </c>
      <c r="N1140">
        <v>1</v>
      </c>
      <c r="O1140">
        <v>2</v>
      </c>
      <c r="P1140">
        <v>0</v>
      </c>
      <c r="Q1140">
        <v>0</v>
      </c>
      <c r="R1140">
        <v>0</v>
      </c>
      <c r="S1140">
        <v>0</v>
      </c>
      <c r="T1140">
        <v>2</v>
      </c>
      <c r="U1140">
        <v>7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0</v>
      </c>
    </row>
    <row r="1141" spans="1:27" x14ac:dyDescent="0.25">
      <c r="A1141" t="s">
        <v>1120</v>
      </c>
      <c r="B1141">
        <v>60</v>
      </c>
      <c r="C1141">
        <v>7.5205000000000002</v>
      </c>
      <c r="D1141" s="1">
        <v>3.8200000000000001E-7</v>
      </c>
      <c r="E1141">
        <v>63</v>
      </c>
      <c r="G1141">
        <v>8</v>
      </c>
      <c r="H1141">
        <v>22</v>
      </c>
      <c r="I1141">
        <v>95</v>
      </c>
      <c r="J1141">
        <v>4</v>
      </c>
      <c r="K1141">
        <v>5</v>
      </c>
      <c r="L1141">
        <v>26</v>
      </c>
      <c r="M1141">
        <v>1</v>
      </c>
      <c r="N1141">
        <v>0</v>
      </c>
      <c r="O1141">
        <v>2.5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6</v>
      </c>
      <c r="V1141">
        <v>0</v>
      </c>
      <c r="W1141">
        <v>1</v>
      </c>
      <c r="X1141">
        <v>4</v>
      </c>
      <c r="Y1141">
        <v>0</v>
      </c>
      <c r="Z1141">
        <v>0</v>
      </c>
      <c r="AA1141">
        <v>0</v>
      </c>
    </row>
    <row r="1142" spans="1:27" x14ac:dyDescent="0.25">
      <c r="A1142" t="s">
        <v>1121</v>
      </c>
      <c r="B1142">
        <v>60.9</v>
      </c>
      <c r="C1142">
        <v>7.5411999999999999</v>
      </c>
      <c r="D1142" s="1">
        <v>2.7090000000000002E-7</v>
      </c>
      <c r="E1142">
        <v>63</v>
      </c>
      <c r="G1142">
        <v>10</v>
      </c>
      <c r="H1142">
        <v>22</v>
      </c>
      <c r="I1142">
        <v>103.5</v>
      </c>
      <c r="J1142">
        <v>10</v>
      </c>
      <c r="K1142">
        <v>7</v>
      </c>
      <c r="L1142">
        <v>38</v>
      </c>
      <c r="M1142">
        <v>2</v>
      </c>
      <c r="N1142">
        <v>0</v>
      </c>
      <c r="O1142">
        <v>4</v>
      </c>
      <c r="P1142">
        <v>0</v>
      </c>
      <c r="Q1142">
        <v>1</v>
      </c>
      <c r="R1142">
        <v>0.5</v>
      </c>
      <c r="S1142">
        <v>3</v>
      </c>
      <c r="T1142">
        <v>3</v>
      </c>
      <c r="U1142">
        <v>12</v>
      </c>
      <c r="V1142">
        <v>1</v>
      </c>
      <c r="W1142">
        <v>0</v>
      </c>
      <c r="X1142">
        <v>2</v>
      </c>
      <c r="Y1142">
        <v>0</v>
      </c>
      <c r="Z1142">
        <v>0</v>
      </c>
      <c r="AA1142">
        <v>0</v>
      </c>
    </row>
    <row r="1143" spans="1:27" x14ac:dyDescent="0.25">
      <c r="A1143" t="s">
        <v>1122</v>
      </c>
      <c r="B1143">
        <v>60</v>
      </c>
      <c r="C1143">
        <v>7.5557999999999996</v>
      </c>
      <c r="D1143" s="1">
        <v>3.8239999999999998E-7</v>
      </c>
      <c r="E1143">
        <v>63</v>
      </c>
      <c r="G1143">
        <v>7</v>
      </c>
      <c r="H1143">
        <v>29</v>
      </c>
      <c r="I1143">
        <v>105</v>
      </c>
      <c r="J1143">
        <v>6</v>
      </c>
      <c r="K1143">
        <v>11</v>
      </c>
      <c r="L1143">
        <v>28</v>
      </c>
      <c r="M1143">
        <v>2</v>
      </c>
      <c r="N1143">
        <v>2</v>
      </c>
      <c r="O1143">
        <v>8</v>
      </c>
      <c r="P1143">
        <v>1</v>
      </c>
      <c r="Q1143">
        <v>0</v>
      </c>
      <c r="R1143">
        <v>2</v>
      </c>
      <c r="S1143">
        <v>1</v>
      </c>
      <c r="T1143">
        <v>2</v>
      </c>
      <c r="U1143">
        <v>8</v>
      </c>
      <c r="V1143">
        <v>2</v>
      </c>
      <c r="W1143">
        <v>0</v>
      </c>
      <c r="X1143">
        <v>4</v>
      </c>
      <c r="Y1143">
        <v>0</v>
      </c>
      <c r="Z1143">
        <v>0</v>
      </c>
      <c r="AA1143">
        <v>1</v>
      </c>
    </row>
    <row r="1144" spans="1:27" x14ac:dyDescent="0.25">
      <c r="A1144" t="s">
        <v>1123</v>
      </c>
      <c r="B1144">
        <v>60.9</v>
      </c>
      <c r="C1144">
        <v>7.5781000000000001</v>
      </c>
      <c r="D1144" s="1">
        <v>3.4610000000000001E-7</v>
      </c>
      <c r="E1144">
        <v>63</v>
      </c>
      <c r="G1144">
        <v>16</v>
      </c>
      <c r="H1144">
        <v>18</v>
      </c>
      <c r="I1144">
        <v>120.5</v>
      </c>
      <c r="J1144">
        <v>9</v>
      </c>
      <c r="K1144">
        <v>4</v>
      </c>
      <c r="L1144">
        <v>27</v>
      </c>
      <c r="M1144">
        <v>1</v>
      </c>
      <c r="N1144">
        <v>2</v>
      </c>
      <c r="O1144">
        <v>4</v>
      </c>
      <c r="P1144">
        <v>0</v>
      </c>
      <c r="Q1144">
        <v>0</v>
      </c>
      <c r="R1144">
        <v>0</v>
      </c>
      <c r="S1144">
        <v>2</v>
      </c>
      <c r="T1144">
        <v>1</v>
      </c>
      <c r="U1144">
        <v>5</v>
      </c>
      <c r="V1144">
        <v>0</v>
      </c>
      <c r="W1144">
        <v>0</v>
      </c>
      <c r="X1144">
        <v>3</v>
      </c>
      <c r="Y1144">
        <v>1</v>
      </c>
      <c r="Z1144">
        <v>0</v>
      </c>
      <c r="AA1144">
        <v>1</v>
      </c>
    </row>
    <row r="1145" spans="1:27" x14ac:dyDescent="0.25">
      <c r="A1145" t="s">
        <v>1124</v>
      </c>
      <c r="B1145">
        <v>60.9</v>
      </c>
      <c r="C1145">
        <v>7.5998999999999999</v>
      </c>
      <c r="D1145" s="1">
        <v>3.77E-7</v>
      </c>
      <c r="E1145">
        <v>63</v>
      </c>
      <c r="G1145">
        <v>14</v>
      </c>
      <c r="H1145">
        <v>12</v>
      </c>
      <c r="I1145">
        <v>94</v>
      </c>
      <c r="J1145">
        <v>6</v>
      </c>
      <c r="K1145">
        <v>4</v>
      </c>
      <c r="L1145">
        <v>25</v>
      </c>
      <c r="M1145">
        <v>2</v>
      </c>
      <c r="N1145">
        <v>1</v>
      </c>
      <c r="O1145">
        <v>5</v>
      </c>
      <c r="P1145">
        <v>0</v>
      </c>
      <c r="Q1145">
        <v>1</v>
      </c>
      <c r="R1145">
        <v>6</v>
      </c>
      <c r="S1145">
        <v>0</v>
      </c>
      <c r="T1145">
        <v>2</v>
      </c>
      <c r="U1145">
        <v>9</v>
      </c>
      <c r="V1145">
        <v>1</v>
      </c>
      <c r="W1145">
        <v>2</v>
      </c>
      <c r="X1145">
        <v>3</v>
      </c>
      <c r="Y1145">
        <v>0</v>
      </c>
      <c r="Z1145">
        <v>0</v>
      </c>
      <c r="AA1145">
        <v>0</v>
      </c>
    </row>
    <row r="1146" spans="1:27" x14ac:dyDescent="0.25">
      <c r="A1146" t="s">
        <v>1125</v>
      </c>
      <c r="B1146">
        <v>60.9</v>
      </c>
      <c r="C1146">
        <v>7.6182999999999996</v>
      </c>
      <c r="D1146" s="1">
        <v>3.826E-7</v>
      </c>
      <c r="E1146">
        <v>63</v>
      </c>
      <c r="G1146">
        <v>8</v>
      </c>
      <c r="H1146">
        <v>15</v>
      </c>
      <c r="I1146">
        <v>114</v>
      </c>
      <c r="J1146">
        <v>7</v>
      </c>
      <c r="K1146">
        <v>15</v>
      </c>
      <c r="L1146">
        <v>35</v>
      </c>
      <c r="M1146">
        <v>1</v>
      </c>
      <c r="N1146">
        <v>1</v>
      </c>
      <c r="O1146">
        <v>3.5</v>
      </c>
      <c r="P1146">
        <v>0</v>
      </c>
      <c r="Q1146">
        <v>1</v>
      </c>
      <c r="R1146">
        <v>0.5</v>
      </c>
      <c r="S1146">
        <v>0</v>
      </c>
      <c r="T1146">
        <v>1</v>
      </c>
      <c r="U1146">
        <v>5</v>
      </c>
      <c r="V1146">
        <v>0</v>
      </c>
      <c r="W1146">
        <v>3</v>
      </c>
      <c r="X1146">
        <v>7</v>
      </c>
      <c r="Y1146">
        <v>1</v>
      </c>
      <c r="Z1146">
        <v>1</v>
      </c>
      <c r="AA1146">
        <v>2</v>
      </c>
    </row>
    <row r="1147" spans="1:27" x14ac:dyDescent="0.25">
      <c r="A1147" t="s">
        <v>1126</v>
      </c>
      <c r="B1147">
        <v>60.9</v>
      </c>
      <c r="C1147">
        <v>7.6380999999999997</v>
      </c>
      <c r="D1147" s="1">
        <v>2.5240000000000001E-7</v>
      </c>
      <c r="E1147">
        <v>63</v>
      </c>
      <c r="G1147">
        <v>11</v>
      </c>
      <c r="H1147">
        <v>19</v>
      </c>
      <c r="I1147">
        <v>109</v>
      </c>
      <c r="J1147">
        <v>11</v>
      </c>
      <c r="K1147">
        <v>13</v>
      </c>
      <c r="L1147">
        <v>40</v>
      </c>
      <c r="M1147">
        <v>3</v>
      </c>
      <c r="N1147">
        <v>3</v>
      </c>
      <c r="O1147">
        <v>7.5</v>
      </c>
      <c r="P1147">
        <v>0</v>
      </c>
      <c r="Q1147">
        <v>0</v>
      </c>
      <c r="R1147">
        <v>2</v>
      </c>
      <c r="S1147">
        <v>2</v>
      </c>
      <c r="T1147">
        <v>0</v>
      </c>
      <c r="U1147">
        <v>7</v>
      </c>
      <c r="V1147">
        <v>0</v>
      </c>
      <c r="W1147">
        <v>2</v>
      </c>
      <c r="X1147">
        <v>5</v>
      </c>
      <c r="Y1147">
        <v>0</v>
      </c>
      <c r="Z1147">
        <v>0</v>
      </c>
      <c r="AA1147">
        <v>0.5</v>
      </c>
    </row>
    <row r="1148" spans="1:27" x14ac:dyDescent="0.25">
      <c r="A1148" t="s">
        <v>1127</v>
      </c>
      <c r="B1148">
        <v>60.9</v>
      </c>
      <c r="C1148">
        <v>7.6577000000000002</v>
      </c>
      <c r="D1148" s="1">
        <v>3.2519999999999997E-7</v>
      </c>
      <c r="E1148">
        <v>63</v>
      </c>
      <c r="G1148">
        <v>18</v>
      </c>
      <c r="H1148">
        <v>11</v>
      </c>
      <c r="I1148">
        <v>107</v>
      </c>
      <c r="J1148">
        <v>4</v>
      </c>
      <c r="K1148">
        <v>16</v>
      </c>
      <c r="L1148">
        <v>40</v>
      </c>
      <c r="M1148">
        <v>2</v>
      </c>
      <c r="N1148">
        <v>3</v>
      </c>
      <c r="O1148">
        <v>7</v>
      </c>
      <c r="P1148">
        <v>0</v>
      </c>
      <c r="Q1148">
        <v>1</v>
      </c>
      <c r="R1148">
        <v>3</v>
      </c>
      <c r="S1148">
        <v>0</v>
      </c>
      <c r="T1148">
        <v>1</v>
      </c>
      <c r="U1148">
        <v>4</v>
      </c>
      <c r="V1148">
        <v>1</v>
      </c>
      <c r="W1148">
        <v>2</v>
      </c>
      <c r="X1148">
        <v>5</v>
      </c>
      <c r="Y1148">
        <v>0</v>
      </c>
      <c r="Z1148">
        <v>0</v>
      </c>
      <c r="AA1148">
        <v>0</v>
      </c>
    </row>
    <row r="1149" spans="1:27" x14ac:dyDescent="0.25">
      <c r="A1149" t="s">
        <v>1128</v>
      </c>
      <c r="B1149">
        <v>60</v>
      </c>
      <c r="C1149">
        <v>7.6791999999999998</v>
      </c>
      <c r="D1149" s="1">
        <v>3.8249999999999999E-7</v>
      </c>
      <c r="E1149">
        <v>63</v>
      </c>
      <c r="G1149">
        <v>9</v>
      </c>
      <c r="H1149">
        <v>23</v>
      </c>
      <c r="I1149">
        <v>116</v>
      </c>
      <c r="J1149">
        <v>13</v>
      </c>
      <c r="K1149">
        <v>14</v>
      </c>
      <c r="L1149">
        <v>43</v>
      </c>
      <c r="M1149">
        <v>1</v>
      </c>
      <c r="N1149">
        <v>3</v>
      </c>
      <c r="O1149">
        <v>8</v>
      </c>
      <c r="P1149">
        <v>0</v>
      </c>
      <c r="Q1149">
        <v>1</v>
      </c>
      <c r="R1149">
        <v>2</v>
      </c>
      <c r="S1149">
        <v>1</v>
      </c>
      <c r="T1149">
        <v>2</v>
      </c>
      <c r="U1149">
        <v>8</v>
      </c>
      <c r="V1149">
        <v>1</v>
      </c>
      <c r="W1149">
        <v>3</v>
      </c>
      <c r="X1149">
        <v>11</v>
      </c>
      <c r="Y1149">
        <v>0</v>
      </c>
      <c r="Z1149">
        <v>1</v>
      </c>
      <c r="AA1149">
        <v>3</v>
      </c>
    </row>
    <row r="1150" spans="1:27" x14ac:dyDescent="0.25">
      <c r="A1150" t="s">
        <v>1129</v>
      </c>
      <c r="B1150">
        <v>60.9</v>
      </c>
      <c r="C1150">
        <v>7.7012</v>
      </c>
      <c r="D1150" s="1">
        <v>3.826E-7</v>
      </c>
      <c r="E1150">
        <v>63</v>
      </c>
      <c r="G1150">
        <v>12</v>
      </c>
      <c r="H1150">
        <v>18</v>
      </c>
      <c r="I1150">
        <v>124</v>
      </c>
      <c r="J1150">
        <v>12</v>
      </c>
      <c r="K1150">
        <v>16</v>
      </c>
      <c r="L1150">
        <v>63</v>
      </c>
      <c r="M1150">
        <v>2</v>
      </c>
      <c r="N1150">
        <v>3</v>
      </c>
      <c r="O1150">
        <v>10</v>
      </c>
      <c r="P1150">
        <v>0</v>
      </c>
      <c r="Q1150">
        <v>2</v>
      </c>
      <c r="R1150">
        <v>1.5</v>
      </c>
      <c r="S1150">
        <v>2</v>
      </c>
      <c r="T1150">
        <v>4</v>
      </c>
      <c r="U1150">
        <v>18</v>
      </c>
      <c r="V1150">
        <v>1</v>
      </c>
      <c r="W1150">
        <v>2</v>
      </c>
      <c r="X1150">
        <v>9.5</v>
      </c>
      <c r="Y1150">
        <v>0</v>
      </c>
      <c r="Z1150">
        <v>0</v>
      </c>
      <c r="AA1150">
        <v>0.5</v>
      </c>
    </row>
    <row r="1151" spans="1:27" x14ac:dyDescent="0.25">
      <c r="A1151" t="s">
        <v>1130</v>
      </c>
      <c r="B1151">
        <v>60</v>
      </c>
      <c r="C1151">
        <v>7.7206000000000001</v>
      </c>
      <c r="D1151" s="1">
        <v>3.0450000000000001E-7</v>
      </c>
      <c r="E1151">
        <v>63</v>
      </c>
      <c r="G1151">
        <v>14</v>
      </c>
      <c r="H1151">
        <v>22</v>
      </c>
      <c r="I1151">
        <v>132</v>
      </c>
      <c r="J1151">
        <v>12</v>
      </c>
      <c r="K1151">
        <v>17</v>
      </c>
      <c r="L1151">
        <v>60</v>
      </c>
      <c r="M1151">
        <v>2</v>
      </c>
      <c r="N1151">
        <v>3</v>
      </c>
      <c r="O1151">
        <v>8.5</v>
      </c>
      <c r="P1151">
        <v>0</v>
      </c>
      <c r="Q1151">
        <v>0</v>
      </c>
      <c r="R1151">
        <v>2</v>
      </c>
      <c r="S1151">
        <v>2</v>
      </c>
      <c r="T1151">
        <v>2</v>
      </c>
      <c r="U1151">
        <v>15</v>
      </c>
      <c r="V1151">
        <v>3</v>
      </c>
      <c r="W1151">
        <v>3</v>
      </c>
      <c r="X1151">
        <v>12</v>
      </c>
      <c r="Y1151">
        <v>0</v>
      </c>
      <c r="Z1151">
        <v>0</v>
      </c>
      <c r="AA1151">
        <v>0</v>
      </c>
    </row>
    <row r="1152" spans="1:27" x14ac:dyDescent="0.25">
      <c r="A1152" t="s">
        <v>1131</v>
      </c>
      <c r="B1152">
        <v>60.9</v>
      </c>
      <c r="C1152">
        <v>7.7375999999999996</v>
      </c>
      <c r="D1152" s="1">
        <v>3.8099999999999998E-7</v>
      </c>
      <c r="E1152">
        <v>63</v>
      </c>
      <c r="G1152">
        <v>16</v>
      </c>
      <c r="H1152">
        <v>22</v>
      </c>
      <c r="I1152">
        <v>136</v>
      </c>
      <c r="J1152">
        <v>10</v>
      </c>
      <c r="K1152">
        <v>11</v>
      </c>
      <c r="L1152">
        <v>50</v>
      </c>
      <c r="M1152">
        <v>0</v>
      </c>
      <c r="N1152">
        <v>2</v>
      </c>
      <c r="O1152">
        <v>8</v>
      </c>
      <c r="P1152">
        <v>0</v>
      </c>
      <c r="Q1152">
        <v>1</v>
      </c>
      <c r="R1152">
        <v>4</v>
      </c>
      <c r="S1152">
        <v>0</v>
      </c>
      <c r="T1152">
        <v>3</v>
      </c>
      <c r="U1152">
        <v>8</v>
      </c>
      <c r="V1152">
        <v>1</v>
      </c>
      <c r="W1152">
        <v>3</v>
      </c>
      <c r="X1152">
        <v>10</v>
      </c>
      <c r="Y1152">
        <v>0</v>
      </c>
      <c r="Z1152">
        <v>0</v>
      </c>
      <c r="AA1152">
        <v>0.5</v>
      </c>
    </row>
    <row r="1153" spans="1:27" x14ac:dyDescent="0.25">
      <c r="A1153" t="s">
        <v>1132</v>
      </c>
      <c r="B1153">
        <v>60.9</v>
      </c>
      <c r="C1153">
        <v>7.7568999999999999</v>
      </c>
      <c r="D1153" s="1">
        <v>3.7619999999999999E-7</v>
      </c>
      <c r="E1153">
        <v>63</v>
      </c>
      <c r="G1153">
        <v>13</v>
      </c>
      <c r="H1153">
        <v>18</v>
      </c>
      <c r="I1153">
        <v>109</v>
      </c>
      <c r="J1153">
        <v>12</v>
      </c>
      <c r="K1153">
        <v>12</v>
      </c>
      <c r="L1153">
        <v>58</v>
      </c>
      <c r="M1153">
        <v>3</v>
      </c>
      <c r="N1153">
        <v>0</v>
      </c>
      <c r="O1153">
        <v>10</v>
      </c>
      <c r="P1153">
        <v>1</v>
      </c>
      <c r="Q1153">
        <v>0</v>
      </c>
      <c r="R1153">
        <v>5</v>
      </c>
      <c r="S1153">
        <v>2</v>
      </c>
      <c r="T1153">
        <v>3</v>
      </c>
      <c r="U1153">
        <v>13</v>
      </c>
      <c r="V1153">
        <v>2</v>
      </c>
      <c r="W1153">
        <v>1</v>
      </c>
      <c r="X1153">
        <v>8</v>
      </c>
      <c r="Y1153">
        <v>0</v>
      </c>
      <c r="Z1153">
        <v>0</v>
      </c>
      <c r="AA1153">
        <v>3</v>
      </c>
    </row>
    <row r="1154" spans="1:27" x14ac:dyDescent="0.25">
      <c r="A1154" t="s">
        <v>1133</v>
      </c>
      <c r="B1154">
        <v>60.9</v>
      </c>
      <c r="C1154">
        <v>7.7790999999999997</v>
      </c>
      <c r="D1154" s="1">
        <v>3.8290000000000002E-7</v>
      </c>
      <c r="E1154">
        <v>63</v>
      </c>
      <c r="G1154">
        <v>16</v>
      </c>
      <c r="H1154">
        <v>28</v>
      </c>
      <c r="I1154">
        <v>147</v>
      </c>
      <c r="J1154">
        <v>14</v>
      </c>
      <c r="K1154">
        <v>11</v>
      </c>
      <c r="L1154">
        <v>55</v>
      </c>
      <c r="M1154">
        <v>0</v>
      </c>
      <c r="N1154">
        <v>2</v>
      </c>
      <c r="O1154">
        <v>8.5</v>
      </c>
      <c r="P1154">
        <v>1</v>
      </c>
      <c r="Q1154">
        <v>0</v>
      </c>
      <c r="R1154">
        <v>5.5</v>
      </c>
      <c r="S1154">
        <v>1</v>
      </c>
      <c r="T1154">
        <v>3</v>
      </c>
      <c r="U1154">
        <v>9.5</v>
      </c>
      <c r="V1154">
        <v>3</v>
      </c>
      <c r="W1154">
        <v>4</v>
      </c>
      <c r="X1154">
        <v>13</v>
      </c>
      <c r="Y1154">
        <v>0</v>
      </c>
      <c r="Z1154">
        <v>0</v>
      </c>
      <c r="AA1154">
        <v>1</v>
      </c>
    </row>
    <row r="1155" spans="1:27" x14ac:dyDescent="0.25">
      <c r="A1155" t="s">
        <v>1134</v>
      </c>
      <c r="B1155">
        <v>60.9</v>
      </c>
      <c r="C1155">
        <v>7.8</v>
      </c>
      <c r="D1155" s="1">
        <v>3.8290000000000002E-7</v>
      </c>
      <c r="E1155">
        <v>63</v>
      </c>
      <c r="G1155">
        <v>13</v>
      </c>
      <c r="H1155">
        <v>23</v>
      </c>
      <c r="I1155">
        <v>141</v>
      </c>
      <c r="J1155">
        <v>9</v>
      </c>
      <c r="K1155">
        <v>24</v>
      </c>
      <c r="L1155">
        <v>80</v>
      </c>
      <c r="M1155">
        <v>1</v>
      </c>
      <c r="N1155">
        <v>5</v>
      </c>
      <c r="O1155">
        <v>16</v>
      </c>
      <c r="P1155">
        <v>0</v>
      </c>
      <c r="Q1155">
        <v>0</v>
      </c>
      <c r="R1155">
        <v>2.5</v>
      </c>
      <c r="S1155">
        <v>2</v>
      </c>
      <c r="T1155">
        <v>0</v>
      </c>
      <c r="U1155">
        <v>9</v>
      </c>
      <c r="V1155">
        <v>2</v>
      </c>
      <c r="W1155">
        <v>1</v>
      </c>
      <c r="X1155">
        <v>11.5</v>
      </c>
      <c r="Y1155">
        <v>1</v>
      </c>
      <c r="Z1155">
        <v>0</v>
      </c>
      <c r="AA1155">
        <v>2</v>
      </c>
    </row>
    <row r="1156" spans="1:27" x14ac:dyDescent="0.25">
      <c r="A1156" t="s">
        <v>1135</v>
      </c>
      <c r="B1156">
        <v>60.9</v>
      </c>
      <c r="C1156">
        <v>7.8227000000000002</v>
      </c>
      <c r="D1156" s="1">
        <v>3.8270000000000001E-7</v>
      </c>
      <c r="E1156">
        <v>63</v>
      </c>
      <c r="G1156">
        <v>14</v>
      </c>
      <c r="H1156">
        <v>25</v>
      </c>
      <c r="I1156">
        <v>139</v>
      </c>
      <c r="J1156">
        <v>12</v>
      </c>
      <c r="K1156">
        <v>11</v>
      </c>
      <c r="L1156">
        <v>50</v>
      </c>
      <c r="M1156">
        <v>3</v>
      </c>
      <c r="N1156">
        <v>0</v>
      </c>
      <c r="O1156">
        <v>10</v>
      </c>
      <c r="P1156">
        <v>1</v>
      </c>
      <c r="Q1156">
        <v>3</v>
      </c>
      <c r="R1156">
        <v>6</v>
      </c>
      <c r="S1156">
        <v>5</v>
      </c>
      <c r="T1156">
        <v>4</v>
      </c>
      <c r="U1156">
        <v>13</v>
      </c>
      <c r="V1156">
        <v>2</v>
      </c>
      <c r="W1156">
        <v>2</v>
      </c>
      <c r="X1156">
        <v>12.5</v>
      </c>
      <c r="Y1156">
        <v>0</v>
      </c>
      <c r="Z1156">
        <v>0</v>
      </c>
      <c r="AA1156">
        <v>2</v>
      </c>
    </row>
    <row r="1157" spans="1:27" x14ac:dyDescent="0.25">
      <c r="A1157" t="s">
        <v>1136</v>
      </c>
      <c r="B1157">
        <v>60.9</v>
      </c>
      <c r="C1157">
        <v>7.8399000000000001</v>
      </c>
      <c r="D1157" s="1">
        <v>2.938E-7</v>
      </c>
      <c r="E1157">
        <v>63</v>
      </c>
      <c r="G1157">
        <v>17</v>
      </c>
      <c r="H1157">
        <v>25</v>
      </c>
      <c r="I1157">
        <v>130</v>
      </c>
      <c r="J1157">
        <v>10</v>
      </c>
      <c r="K1157">
        <v>18</v>
      </c>
      <c r="L1157">
        <v>59</v>
      </c>
      <c r="M1157">
        <v>4</v>
      </c>
      <c r="N1157">
        <v>3</v>
      </c>
      <c r="O1157">
        <v>14.5</v>
      </c>
      <c r="P1157">
        <v>2</v>
      </c>
      <c r="Q1157">
        <v>2</v>
      </c>
      <c r="R1157">
        <v>6</v>
      </c>
      <c r="S1157">
        <v>1</v>
      </c>
      <c r="T1157">
        <v>4</v>
      </c>
      <c r="U1157">
        <v>14</v>
      </c>
      <c r="V1157">
        <v>3</v>
      </c>
      <c r="W1157">
        <v>3</v>
      </c>
      <c r="X1157">
        <v>9</v>
      </c>
      <c r="Y1157">
        <v>0</v>
      </c>
      <c r="Z1157">
        <v>1</v>
      </c>
      <c r="AA1157">
        <v>1</v>
      </c>
    </row>
    <row r="1158" spans="1:27" x14ac:dyDescent="0.25">
      <c r="A1158" t="s">
        <v>1137</v>
      </c>
      <c r="B1158">
        <v>60</v>
      </c>
      <c r="C1158">
        <v>7.8605999999999998</v>
      </c>
      <c r="D1158" s="1">
        <v>3.3179999999999999E-7</v>
      </c>
      <c r="E1158">
        <v>63</v>
      </c>
      <c r="G1158">
        <v>13</v>
      </c>
      <c r="H1158">
        <v>26</v>
      </c>
      <c r="I1158">
        <v>131.5</v>
      </c>
      <c r="J1158">
        <v>17</v>
      </c>
      <c r="K1158">
        <v>21</v>
      </c>
      <c r="L1158">
        <v>86</v>
      </c>
      <c r="M1158">
        <v>0</v>
      </c>
      <c r="N1158">
        <v>4</v>
      </c>
      <c r="O1158">
        <v>7</v>
      </c>
      <c r="P1158">
        <v>1</v>
      </c>
      <c r="Q1158">
        <v>1</v>
      </c>
      <c r="R1158">
        <v>4</v>
      </c>
      <c r="S1158">
        <v>3</v>
      </c>
      <c r="T1158">
        <v>2</v>
      </c>
      <c r="U1158">
        <v>21</v>
      </c>
      <c r="V1158">
        <v>6</v>
      </c>
      <c r="W1158">
        <v>8</v>
      </c>
      <c r="X1158">
        <v>27</v>
      </c>
      <c r="Y1158">
        <v>0</v>
      </c>
      <c r="Z1158">
        <v>0</v>
      </c>
      <c r="AA1158">
        <v>0</v>
      </c>
    </row>
    <row r="1159" spans="1:27" x14ac:dyDescent="0.25">
      <c r="A1159" t="s">
        <v>1138</v>
      </c>
      <c r="B1159">
        <v>60.9</v>
      </c>
      <c r="C1159">
        <v>7.8784000000000001</v>
      </c>
      <c r="D1159" s="1">
        <v>3.4210000000000003E-7</v>
      </c>
      <c r="E1159">
        <v>63</v>
      </c>
      <c r="G1159">
        <v>17</v>
      </c>
      <c r="H1159">
        <v>25</v>
      </c>
      <c r="I1159">
        <v>136</v>
      </c>
      <c r="J1159">
        <v>28</v>
      </c>
      <c r="K1159">
        <v>32</v>
      </c>
      <c r="L1159">
        <v>95</v>
      </c>
      <c r="M1159">
        <v>2</v>
      </c>
      <c r="N1159">
        <v>6</v>
      </c>
      <c r="O1159">
        <v>20</v>
      </c>
      <c r="P1159">
        <v>1</v>
      </c>
      <c r="Q1159">
        <v>1</v>
      </c>
      <c r="R1159">
        <v>3</v>
      </c>
      <c r="S1159">
        <v>8</v>
      </c>
      <c r="T1159">
        <v>0</v>
      </c>
      <c r="U1159">
        <v>26</v>
      </c>
      <c r="V1159">
        <v>1</v>
      </c>
      <c r="W1159">
        <v>8</v>
      </c>
      <c r="X1159">
        <v>16</v>
      </c>
      <c r="Y1159">
        <v>0</v>
      </c>
      <c r="Z1159">
        <v>0</v>
      </c>
      <c r="AA1159">
        <v>1</v>
      </c>
    </row>
    <row r="1160" spans="1:27" x14ac:dyDescent="0.25">
      <c r="A1160" t="s">
        <v>1139</v>
      </c>
      <c r="B1160">
        <v>60.9</v>
      </c>
      <c r="C1160">
        <v>7.8994999999999997</v>
      </c>
      <c r="D1160" s="1">
        <v>3.8290000000000002E-7</v>
      </c>
      <c r="E1160">
        <v>63</v>
      </c>
      <c r="G1160">
        <v>20</v>
      </c>
      <c r="H1160">
        <v>24</v>
      </c>
      <c r="I1160">
        <v>131</v>
      </c>
      <c r="J1160">
        <v>46</v>
      </c>
      <c r="K1160">
        <v>25</v>
      </c>
      <c r="L1160">
        <v>128</v>
      </c>
      <c r="M1160">
        <v>10</v>
      </c>
      <c r="N1160">
        <v>4</v>
      </c>
      <c r="O1160">
        <v>32</v>
      </c>
      <c r="P1160">
        <v>2</v>
      </c>
      <c r="Q1160">
        <v>1</v>
      </c>
      <c r="R1160">
        <v>4.5</v>
      </c>
      <c r="S1160">
        <v>2</v>
      </c>
      <c r="T1160">
        <v>3</v>
      </c>
      <c r="U1160">
        <v>13</v>
      </c>
      <c r="V1160">
        <v>4</v>
      </c>
      <c r="W1160">
        <v>3</v>
      </c>
      <c r="X1160">
        <v>20.5</v>
      </c>
      <c r="Y1160">
        <v>0</v>
      </c>
      <c r="Z1160">
        <v>0</v>
      </c>
      <c r="AA1160">
        <v>4</v>
      </c>
    </row>
    <row r="1161" spans="1:27" x14ac:dyDescent="0.25">
      <c r="A1161" t="s">
        <v>1140</v>
      </c>
      <c r="B1161">
        <v>60.9</v>
      </c>
      <c r="C1161">
        <v>7.9214000000000002</v>
      </c>
      <c r="D1161" s="1">
        <v>3.3319999999999999E-7</v>
      </c>
      <c r="E1161">
        <v>63</v>
      </c>
      <c r="G1161">
        <v>19</v>
      </c>
      <c r="H1161">
        <v>22</v>
      </c>
      <c r="I1161">
        <v>139</v>
      </c>
      <c r="J1161">
        <v>49</v>
      </c>
      <c r="K1161">
        <v>34</v>
      </c>
      <c r="L1161">
        <v>129</v>
      </c>
      <c r="M1161">
        <v>10</v>
      </c>
      <c r="N1161">
        <v>2</v>
      </c>
      <c r="O1161">
        <v>21</v>
      </c>
      <c r="P1161">
        <v>0</v>
      </c>
      <c r="Q1161">
        <v>1</v>
      </c>
      <c r="R1161">
        <v>8.5</v>
      </c>
      <c r="S1161">
        <v>3</v>
      </c>
      <c r="T1161">
        <v>4</v>
      </c>
      <c r="U1161">
        <v>15</v>
      </c>
      <c r="V1161">
        <v>9</v>
      </c>
      <c r="W1161">
        <v>8</v>
      </c>
      <c r="X1161">
        <v>39</v>
      </c>
      <c r="Y1161">
        <v>0</v>
      </c>
      <c r="Z1161">
        <v>0</v>
      </c>
      <c r="AA1161">
        <v>1.5</v>
      </c>
    </row>
    <row r="1162" spans="1:27" x14ac:dyDescent="0.25">
      <c r="A1162" t="s">
        <v>1141</v>
      </c>
      <c r="B1162">
        <v>60.9</v>
      </c>
      <c r="C1162">
        <v>7.9409999999999998</v>
      </c>
      <c r="D1162" s="1">
        <v>3.1419999999999999E-7</v>
      </c>
      <c r="E1162">
        <v>63</v>
      </c>
      <c r="G1162">
        <v>22</v>
      </c>
      <c r="H1162">
        <v>31</v>
      </c>
      <c r="I1162">
        <v>156</v>
      </c>
      <c r="J1162">
        <v>49</v>
      </c>
      <c r="K1162">
        <v>45</v>
      </c>
      <c r="L1162">
        <v>158</v>
      </c>
      <c r="M1162">
        <v>6</v>
      </c>
      <c r="N1162">
        <v>6</v>
      </c>
      <c r="O1162">
        <v>21</v>
      </c>
      <c r="P1162">
        <v>1</v>
      </c>
      <c r="Q1162">
        <v>2</v>
      </c>
      <c r="R1162">
        <v>9</v>
      </c>
      <c r="S1162">
        <v>3</v>
      </c>
      <c r="T1162">
        <v>3</v>
      </c>
      <c r="U1162">
        <v>15</v>
      </c>
      <c r="V1162">
        <v>4</v>
      </c>
      <c r="W1162">
        <v>7</v>
      </c>
      <c r="X1162">
        <v>22</v>
      </c>
      <c r="Y1162">
        <v>1</v>
      </c>
      <c r="Z1162">
        <v>0</v>
      </c>
      <c r="AA1162">
        <v>4.5</v>
      </c>
    </row>
    <row r="1163" spans="1:27" x14ac:dyDescent="0.25">
      <c r="A1163" t="s">
        <v>1142</v>
      </c>
      <c r="B1163">
        <v>60.9</v>
      </c>
      <c r="C1163">
        <v>7.9589999999999996</v>
      </c>
      <c r="D1163" s="1">
        <v>3.8280000000000001E-7</v>
      </c>
      <c r="E1163">
        <v>63</v>
      </c>
      <c r="G1163">
        <v>15</v>
      </c>
      <c r="H1163">
        <v>29</v>
      </c>
      <c r="I1163">
        <v>166</v>
      </c>
      <c r="J1163">
        <v>33</v>
      </c>
      <c r="K1163">
        <v>70</v>
      </c>
      <c r="L1163">
        <v>160.5</v>
      </c>
      <c r="M1163">
        <v>7</v>
      </c>
      <c r="N1163">
        <v>11</v>
      </c>
      <c r="O1163">
        <v>30</v>
      </c>
      <c r="P1163">
        <v>1</v>
      </c>
      <c r="Q1163">
        <v>1</v>
      </c>
      <c r="R1163">
        <v>10</v>
      </c>
      <c r="S1163">
        <v>0</v>
      </c>
      <c r="T1163">
        <v>4</v>
      </c>
      <c r="U1163">
        <v>28</v>
      </c>
      <c r="V1163">
        <v>5</v>
      </c>
      <c r="W1163">
        <v>11</v>
      </c>
      <c r="X1163">
        <v>33</v>
      </c>
      <c r="Y1163">
        <v>1</v>
      </c>
      <c r="Z1163">
        <v>0</v>
      </c>
      <c r="AA1163">
        <v>1.5</v>
      </c>
    </row>
    <row r="1164" spans="1:27" x14ac:dyDescent="0.25">
      <c r="A1164" t="s">
        <v>1143</v>
      </c>
      <c r="B1164">
        <v>60</v>
      </c>
      <c r="C1164">
        <v>7.9795999999999996</v>
      </c>
      <c r="D1164" s="1">
        <v>3.446E-7</v>
      </c>
      <c r="E1164">
        <v>63</v>
      </c>
      <c r="G1164">
        <v>21</v>
      </c>
      <c r="H1164">
        <v>34</v>
      </c>
      <c r="I1164">
        <v>182</v>
      </c>
      <c r="J1164">
        <v>44</v>
      </c>
      <c r="K1164">
        <v>60</v>
      </c>
      <c r="L1164">
        <v>173</v>
      </c>
      <c r="M1164">
        <v>8</v>
      </c>
      <c r="N1164">
        <v>9</v>
      </c>
      <c r="O1164">
        <v>28</v>
      </c>
      <c r="P1164">
        <v>2</v>
      </c>
      <c r="Q1164">
        <v>0</v>
      </c>
      <c r="R1164">
        <v>3.5</v>
      </c>
      <c r="S1164">
        <v>1</v>
      </c>
      <c r="T1164">
        <v>5</v>
      </c>
      <c r="U1164">
        <v>15.5</v>
      </c>
      <c r="V1164">
        <v>3</v>
      </c>
      <c r="W1164">
        <v>11</v>
      </c>
      <c r="X1164">
        <v>30</v>
      </c>
      <c r="Y1164">
        <v>0</v>
      </c>
      <c r="Z1164">
        <v>0</v>
      </c>
      <c r="AA1164">
        <v>0</v>
      </c>
    </row>
    <row r="1165" spans="1:27" x14ac:dyDescent="0.25">
      <c r="A1165" t="s">
        <v>1144</v>
      </c>
      <c r="B1165">
        <v>60.9</v>
      </c>
      <c r="C1165">
        <v>8.0002999999999993</v>
      </c>
      <c r="D1165" s="1">
        <v>3.8290000000000002E-7</v>
      </c>
      <c r="E1165">
        <v>63</v>
      </c>
      <c r="G1165">
        <v>29</v>
      </c>
      <c r="H1165">
        <v>32</v>
      </c>
      <c r="I1165">
        <v>187</v>
      </c>
      <c r="J1165">
        <v>43</v>
      </c>
      <c r="K1165">
        <v>71</v>
      </c>
      <c r="L1165">
        <v>188</v>
      </c>
      <c r="M1165">
        <v>12</v>
      </c>
      <c r="N1165">
        <v>6</v>
      </c>
      <c r="O1165">
        <v>25.5</v>
      </c>
      <c r="P1165">
        <v>4</v>
      </c>
      <c r="Q1165">
        <v>1</v>
      </c>
      <c r="R1165">
        <v>13</v>
      </c>
      <c r="S1165">
        <v>4</v>
      </c>
      <c r="T1165">
        <v>9</v>
      </c>
      <c r="U1165">
        <v>28</v>
      </c>
      <c r="V1165">
        <v>1</v>
      </c>
      <c r="W1165">
        <v>7</v>
      </c>
      <c r="X1165">
        <v>23</v>
      </c>
      <c r="Y1165">
        <v>0</v>
      </c>
      <c r="Z1165">
        <v>1</v>
      </c>
      <c r="AA1165">
        <v>5</v>
      </c>
    </row>
    <row r="1166" spans="1:27" x14ac:dyDescent="0.25">
      <c r="A1166" t="s">
        <v>1145</v>
      </c>
      <c r="B1166">
        <v>60</v>
      </c>
      <c r="C1166">
        <v>8.0195000000000007</v>
      </c>
      <c r="D1166" s="1">
        <v>3.8270000000000001E-7</v>
      </c>
      <c r="E1166">
        <v>63</v>
      </c>
      <c r="G1166">
        <v>21</v>
      </c>
      <c r="H1166">
        <v>38</v>
      </c>
      <c r="I1166">
        <v>186</v>
      </c>
      <c r="J1166">
        <v>25</v>
      </c>
      <c r="K1166">
        <v>82</v>
      </c>
      <c r="L1166">
        <v>195</v>
      </c>
      <c r="M1166">
        <v>7</v>
      </c>
      <c r="N1166">
        <v>8.5</v>
      </c>
      <c r="O1166">
        <v>30.5</v>
      </c>
      <c r="P1166">
        <v>3</v>
      </c>
      <c r="Q1166">
        <v>5</v>
      </c>
      <c r="R1166">
        <v>13</v>
      </c>
      <c r="S1166">
        <v>2</v>
      </c>
      <c r="T1166">
        <v>5</v>
      </c>
      <c r="U1166">
        <v>20</v>
      </c>
      <c r="V1166">
        <v>3</v>
      </c>
      <c r="W1166">
        <v>7</v>
      </c>
      <c r="X1166">
        <v>25</v>
      </c>
      <c r="Y1166">
        <v>0</v>
      </c>
      <c r="Z1166">
        <v>1</v>
      </c>
      <c r="AA1166">
        <v>2.5</v>
      </c>
    </row>
    <row r="1167" spans="1:27" x14ac:dyDescent="0.25">
      <c r="A1167" t="s">
        <v>1146</v>
      </c>
      <c r="B1167">
        <v>60</v>
      </c>
      <c r="C1167">
        <v>8.0418000000000003</v>
      </c>
      <c r="D1167" s="1">
        <v>3.0209999999999999E-7</v>
      </c>
      <c r="E1167">
        <v>63</v>
      </c>
      <c r="G1167">
        <v>17</v>
      </c>
      <c r="H1167">
        <v>28</v>
      </c>
      <c r="I1167">
        <v>161</v>
      </c>
      <c r="J1167">
        <v>49</v>
      </c>
      <c r="K1167">
        <v>57</v>
      </c>
      <c r="L1167">
        <v>217</v>
      </c>
      <c r="M1167">
        <v>8</v>
      </c>
      <c r="N1167">
        <v>15</v>
      </c>
      <c r="O1167">
        <v>38</v>
      </c>
      <c r="P1167">
        <v>1</v>
      </c>
      <c r="Q1167">
        <v>5</v>
      </c>
      <c r="R1167">
        <v>15</v>
      </c>
      <c r="S1167">
        <v>2</v>
      </c>
      <c r="T1167">
        <v>7</v>
      </c>
      <c r="U1167">
        <v>23</v>
      </c>
      <c r="V1167">
        <v>7</v>
      </c>
      <c r="W1167">
        <v>5</v>
      </c>
      <c r="X1167">
        <v>38.5</v>
      </c>
      <c r="Y1167">
        <v>1</v>
      </c>
      <c r="Z1167">
        <v>0</v>
      </c>
      <c r="AA1167">
        <v>5.5</v>
      </c>
    </row>
    <row r="1168" spans="1:27" x14ac:dyDescent="0.25">
      <c r="A1168" t="s">
        <v>1147</v>
      </c>
      <c r="B1168">
        <v>60.9</v>
      </c>
      <c r="C1168">
        <v>8.0611999999999995</v>
      </c>
      <c r="D1168" s="1">
        <v>3.7479999999999999E-7</v>
      </c>
      <c r="E1168">
        <v>63</v>
      </c>
      <c r="G1168">
        <v>16</v>
      </c>
      <c r="H1168">
        <v>28</v>
      </c>
      <c r="I1168">
        <v>184.5</v>
      </c>
      <c r="J1168">
        <v>49</v>
      </c>
      <c r="K1168">
        <v>87</v>
      </c>
      <c r="L1168">
        <v>267</v>
      </c>
      <c r="M1168">
        <v>10</v>
      </c>
      <c r="N1168">
        <v>8</v>
      </c>
      <c r="O1168">
        <v>35.5</v>
      </c>
      <c r="P1168">
        <v>0</v>
      </c>
      <c r="Q1168">
        <v>3</v>
      </c>
      <c r="R1168">
        <v>11</v>
      </c>
      <c r="S1168">
        <v>3</v>
      </c>
      <c r="T1168">
        <v>4</v>
      </c>
      <c r="U1168">
        <v>19.5</v>
      </c>
      <c r="V1168">
        <v>2</v>
      </c>
      <c r="W1168">
        <v>5</v>
      </c>
      <c r="X1168">
        <v>16.5</v>
      </c>
      <c r="Y1168">
        <v>0</v>
      </c>
      <c r="Z1168">
        <v>0</v>
      </c>
      <c r="AA1168">
        <v>2.5</v>
      </c>
    </row>
    <row r="1169" spans="1:27" x14ac:dyDescent="0.25">
      <c r="A1169" t="s">
        <v>1148</v>
      </c>
      <c r="B1169">
        <v>60.9</v>
      </c>
      <c r="C1169">
        <v>8.0831</v>
      </c>
      <c r="D1169" s="1">
        <v>3.8319999999999999E-7</v>
      </c>
      <c r="E1169">
        <v>63</v>
      </c>
      <c r="G1169">
        <v>17</v>
      </c>
      <c r="H1169">
        <v>42</v>
      </c>
      <c r="I1169">
        <v>198</v>
      </c>
      <c r="J1169">
        <v>65</v>
      </c>
      <c r="K1169">
        <v>90</v>
      </c>
      <c r="L1169">
        <v>285</v>
      </c>
      <c r="M1169">
        <v>15</v>
      </c>
      <c r="N1169">
        <v>12</v>
      </c>
      <c r="O1169">
        <v>50</v>
      </c>
      <c r="P1169">
        <v>3</v>
      </c>
      <c r="Q1169">
        <v>1</v>
      </c>
      <c r="R1169">
        <v>12</v>
      </c>
      <c r="S1169">
        <v>2</v>
      </c>
      <c r="T1169">
        <v>8</v>
      </c>
      <c r="U1169">
        <v>22</v>
      </c>
      <c r="V1169">
        <v>5</v>
      </c>
      <c r="W1169">
        <v>7</v>
      </c>
      <c r="X1169">
        <v>31.5</v>
      </c>
      <c r="Y1169">
        <v>0</v>
      </c>
      <c r="Z1169">
        <v>0</v>
      </c>
      <c r="AA1169">
        <v>2</v>
      </c>
    </row>
    <row r="1170" spans="1:27" x14ac:dyDescent="0.25">
      <c r="A1170" t="s">
        <v>1149</v>
      </c>
      <c r="B1170">
        <v>60.9</v>
      </c>
      <c r="C1170">
        <v>8.1019000000000005</v>
      </c>
      <c r="D1170" s="1">
        <v>3.756E-7</v>
      </c>
      <c r="E1170">
        <v>63</v>
      </c>
      <c r="G1170">
        <v>20</v>
      </c>
      <c r="H1170">
        <v>42</v>
      </c>
      <c r="I1170">
        <v>198</v>
      </c>
      <c r="J1170">
        <v>50</v>
      </c>
      <c r="K1170">
        <v>76</v>
      </c>
      <c r="L1170">
        <v>288</v>
      </c>
      <c r="M1170">
        <v>5</v>
      </c>
      <c r="N1170">
        <v>15</v>
      </c>
      <c r="O1170">
        <v>46</v>
      </c>
      <c r="P1170">
        <v>2</v>
      </c>
      <c r="Q1170">
        <v>1</v>
      </c>
      <c r="R1170">
        <v>4</v>
      </c>
      <c r="S1170">
        <v>2</v>
      </c>
      <c r="T1170">
        <v>4</v>
      </c>
      <c r="U1170">
        <v>28</v>
      </c>
      <c r="V1170">
        <v>3</v>
      </c>
      <c r="W1170">
        <v>6</v>
      </c>
      <c r="X1170">
        <v>35</v>
      </c>
      <c r="Y1170">
        <v>0</v>
      </c>
      <c r="Z1170">
        <v>0</v>
      </c>
      <c r="AA1170">
        <v>2.5</v>
      </c>
    </row>
    <row r="1171" spans="1:27" x14ac:dyDescent="0.25">
      <c r="A1171" t="s">
        <v>1150</v>
      </c>
      <c r="B1171">
        <v>60.9</v>
      </c>
      <c r="C1171">
        <v>8.1214999999999993</v>
      </c>
      <c r="D1171" s="1">
        <v>3.8270000000000001E-7</v>
      </c>
      <c r="E1171">
        <v>63</v>
      </c>
      <c r="G1171">
        <v>23</v>
      </c>
      <c r="H1171">
        <v>46</v>
      </c>
      <c r="I1171">
        <v>215</v>
      </c>
      <c r="J1171">
        <v>35</v>
      </c>
      <c r="K1171">
        <v>90</v>
      </c>
      <c r="L1171">
        <v>299</v>
      </c>
      <c r="M1171">
        <v>10</v>
      </c>
      <c r="N1171">
        <v>12</v>
      </c>
      <c r="O1171">
        <v>56.5</v>
      </c>
      <c r="P1171">
        <v>0</v>
      </c>
      <c r="Q1171">
        <v>1</v>
      </c>
      <c r="R1171">
        <v>15</v>
      </c>
      <c r="S1171">
        <v>3</v>
      </c>
      <c r="T1171">
        <v>7</v>
      </c>
      <c r="U1171">
        <v>23</v>
      </c>
      <c r="V1171">
        <v>3</v>
      </c>
      <c r="W1171">
        <v>12</v>
      </c>
      <c r="X1171">
        <v>42.5</v>
      </c>
      <c r="Y1171">
        <v>0</v>
      </c>
      <c r="Z1171">
        <v>0</v>
      </c>
      <c r="AA1171">
        <v>0.5</v>
      </c>
    </row>
    <row r="1172" spans="1:27" x14ac:dyDescent="0.25">
      <c r="A1172" t="s">
        <v>1151</v>
      </c>
      <c r="B1172">
        <v>60.9</v>
      </c>
      <c r="C1172">
        <v>8.1387</v>
      </c>
      <c r="D1172" s="1">
        <v>3.262E-7</v>
      </c>
      <c r="E1172">
        <v>63</v>
      </c>
      <c r="G1172">
        <v>14</v>
      </c>
      <c r="H1172">
        <v>38</v>
      </c>
      <c r="I1172">
        <v>195.5</v>
      </c>
      <c r="J1172">
        <v>38</v>
      </c>
      <c r="K1172">
        <v>88</v>
      </c>
      <c r="L1172">
        <v>314</v>
      </c>
      <c r="M1172">
        <v>10</v>
      </c>
      <c r="N1172">
        <v>14</v>
      </c>
      <c r="O1172">
        <v>62.5</v>
      </c>
      <c r="P1172">
        <v>2</v>
      </c>
      <c r="Q1172">
        <v>4</v>
      </c>
      <c r="R1172">
        <v>20.5</v>
      </c>
      <c r="S1172">
        <v>2</v>
      </c>
      <c r="T1172">
        <v>6</v>
      </c>
      <c r="U1172">
        <v>24</v>
      </c>
      <c r="V1172">
        <v>4</v>
      </c>
      <c r="W1172">
        <v>7</v>
      </c>
      <c r="X1172">
        <v>36.5</v>
      </c>
      <c r="Y1172">
        <v>0</v>
      </c>
      <c r="Z1172">
        <v>1</v>
      </c>
      <c r="AA1172">
        <v>5.5</v>
      </c>
    </row>
    <row r="1173" spans="1:27" x14ac:dyDescent="0.25">
      <c r="A1173" t="s">
        <v>1152</v>
      </c>
      <c r="B1173">
        <v>60.9</v>
      </c>
      <c r="C1173">
        <v>8.1609999999999996</v>
      </c>
      <c r="D1173" s="1">
        <v>3.8150000000000002E-7</v>
      </c>
      <c r="E1173">
        <v>63</v>
      </c>
      <c r="G1173">
        <v>25</v>
      </c>
      <c r="H1173">
        <v>49</v>
      </c>
      <c r="I1173">
        <v>234</v>
      </c>
      <c r="J1173">
        <v>41</v>
      </c>
      <c r="K1173">
        <v>79</v>
      </c>
      <c r="L1173">
        <v>320</v>
      </c>
      <c r="M1173">
        <v>4</v>
      </c>
      <c r="N1173">
        <v>13</v>
      </c>
      <c r="O1173">
        <v>35.5</v>
      </c>
      <c r="P1173">
        <v>2</v>
      </c>
      <c r="Q1173">
        <v>4</v>
      </c>
      <c r="R1173">
        <v>12</v>
      </c>
      <c r="S1173">
        <v>4</v>
      </c>
      <c r="T1173">
        <v>4</v>
      </c>
      <c r="U1173">
        <v>34</v>
      </c>
      <c r="V1173">
        <v>3</v>
      </c>
      <c r="W1173">
        <v>6</v>
      </c>
      <c r="X1173">
        <v>34</v>
      </c>
      <c r="Y1173">
        <v>1</v>
      </c>
      <c r="Z1173">
        <v>2</v>
      </c>
      <c r="AA1173">
        <v>7.5</v>
      </c>
    </row>
    <row r="1174" spans="1:27" x14ac:dyDescent="0.25">
      <c r="A1174" t="s">
        <v>1153</v>
      </c>
      <c r="B1174">
        <v>60.9</v>
      </c>
      <c r="C1174">
        <v>8.1793999999999993</v>
      </c>
      <c r="D1174" s="1">
        <v>3.7590000000000002E-7</v>
      </c>
      <c r="E1174">
        <v>63</v>
      </c>
      <c r="G1174">
        <v>22</v>
      </c>
      <c r="H1174">
        <v>32</v>
      </c>
      <c r="I1174">
        <v>210</v>
      </c>
      <c r="J1174">
        <v>50</v>
      </c>
      <c r="K1174">
        <v>91</v>
      </c>
      <c r="L1174">
        <v>328</v>
      </c>
      <c r="M1174">
        <v>12</v>
      </c>
      <c r="N1174">
        <v>20</v>
      </c>
      <c r="O1174">
        <v>69</v>
      </c>
      <c r="P1174">
        <v>0</v>
      </c>
      <c r="Q1174">
        <v>5</v>
      </c>
      <c r="R1174">
        <v>9.5</v>
      </c>
      <c r="S1174">
        <v>4</v>
      </c>
      <c r="T1174">
        <v>8</v>
      </c>
      <c r="U1174">
        <v>27</v>
      </c>
      <c r="V1174">
        <v>2</v>
      </c>
      <c r="W1174">
        <v>8</v>
      </c>
      <c r="X1174">
        <v>35</v>
      </c>
      <c r="Y1174">
        <v>3</v>
      </c>
      <c r="Z1174">
        <v>0</v>
      </c>
      <c r="AA1174">
        <v>5</v>
      </c>
    </row>
    <row r="1175" spans="1:27" x14ac:dyDescent="0.25">
      <c r="A1175" t="s">
        <v>1154</v>
      </c>
      <c r="B1175">
        <v>60.9</v>
      </c>
      <c r="C1175">
        <v>8.1992999999999991</v>
      </c>
      <c r="D1175" s="1">
        <v>3.749E-7</v>
      </c>
      <c r="E1175">
        <v>63</v>
      </c>
      <c r="G1175">
        <v>21</v>
      </c>
      <c r="H1175">
        <v>43</v>
      </c>
      <c r="I1175">
        <v>217</v>
      </c>
      <c r="J1175">
        <v>50</v>
      </c>
      <c r="K1175">
        <v>80</v>
      </c>
      <c r="L1175">
        <v>317</v>
      </c>
      <c r="M1175">
        <v>4</v>
      </c>
      <c r="N1175">
        <v>11</v>
      </c>
      <c r="O1175">
        <v>52.5</v>
      </c>
      <c r="P1175">
        <v>2</v>
      </c>
      <c r="Q1175">
        <v>4</v>
      </c>
      <c r="R1175">
        <v>18.5</v>
      </c>
      <c r="S1175">
        <v>1</v>
      </c>
      <c r="T1175">
        <v>10</v>
      </c>
      <c r="U1175">
        <v>30.5</v>
      </c>
      <c r="V1175">
        <v>4</v>
      </c>
      <c r="W1175">
        <v>8</v>
      </c>
      <c r="X1175">
        <v>50</v>
      </c>
      <c r="Y1175">
        <v>1</v>
      </c>
      <c r="Z1175">
        <v>2</v>
      </c>
      <c r="AA1175">
        <v>7</v>
      </c>
    </row>
    <row r="1176" spans="1:27" x14ac:dyDescent="0.25">
      <c r="A1176" t="s">
        <v>1155</v>
      </c>
      <c r="B1176">
        <v>60</v>
      </c>
      <c r="C1176">
        <v>8.2181999999999995</v>
      </c>
      <c r="D1176" s="1">
        <v>3.7539999999999999E-7</v>
      </c>
      <c r="E1176">
        <v>63</v>
      </c>
      <c r="G1176">
        <v>26</v>
      </c>
      <c r="H1176">
        <v>40</v>
      </c>
      <c r="I1176">
        <v>234.5</v>
      </c>
      <c r="J1176">
        <v>43</v>
      </c>
      <c r="K1176">
        <v>85</v>
      </c>
      <c r="L1176">
        <v>348</v>
      </c>
      <c r="M1176">
        <v>9</v>
      </c>
      <c r="N1176">
        <v>17</v>
      </c>
      <c r="O1176">
        <v>60</v>
      </c>
      <c r="P1176">
        <v>6</v>
      </c>
      <c r="Q1176">
        <v>2</v>
      </c>
      <c r="R1176">
        <v>20.5</v>
      </c>
      <c r="S1176">
        <v>4</v>
      </c>
      <c r="T1176">
        <v>4</v>
      </c>
      <c r="U1176">
        <v>31</v>
      </c>
      <c r="V1176">
        <v>6</v>
      </c>
      <c r="W1176">
        <v>3</v>
      </c>
      <c r="X1176">
        <v>39</v>
      </c>
      <c r="Y1176">
        <v>2</v>
      </c>
      <c r="Z1176">
        <v>2</v>
      </c>
      <c r="AA1176">
        <v>9.5</v>
      </c>
    </row>
    <row r="1177" spans="1:27" x14ac:dyDescent="0.25">
      <c r="A1177" t="s">
        <v>1156</v>
      </c>
      <c r="B1177">
        <v>60.9</v>
      </c>
      <c r="C1177">
        <v>8.2390000000000008</v>
      </c>
      <c r="D1177" s="1">
        <v>3.7409999999999999E-7</v>
      </c>
      <c r="E1177">
        <v>63</v>
      </c>
      <c r="G1177">
        <v>22</v>
      </c>
      <c r="H1177">
        <v>31</v>
      </c>
      <c r="I1177">
        <v>209</v>
      </c>
      <c r="J1177">
        <v>45</v>
      </c>
      <c r="K1177">
        <v>72</v>
      </c>
      <c r="L1177">
        <v>398.5</v>
      </c>
      <c r="M1177">
        <v>1.5</v>
      </c>
      <c r="N1177">
        <v>17</v>
      </c>
      <c r="O1177">
        <v>69.5</v>
      </c>
      <c r="P1177">
        <v>3</v>
      </c>
      <c r="Q1177">
        <v>2</v>
      </c>
      <c r="R1177">
        <v>18.5</v>
      </c>
      <c r="S1177">
        <v>2</v>
      </c>
      <c r="T1177">
        <v>7</v>
      </c>
      <c r="U1177">
        <v>30</v>
      </c>
      <c r="V1177">
        <v>1</v>
      </c>
      <c r="W1177">
        <v>7</v>
      </c>
      <c r="X1177">
        <v>33</v>
      </c>
      <c r="Y1177">
        <v>0</v>
      </c>
      <c r="Z1177">
        <v>1</v>
      </c>
      <c r="AA1177">
        <v>7</v>
      </c>
    </row>
    <row r="1178" spans="1:27" x14ac:dyDescent="0.25">
      <c r="A1178" t="s">
        <v>1157</v>
      </c>
      <c r="B1178">
        <v>60.9</v>
      </c>
      <c r="C1178">
        <v>8.2599</v>
      </c>
      <c r="D1178" s="1">
        <v>3.7399999999999999E-7</v>
      </c>
      <c r="E1178">
        <v>63</v>
      </c>
      <c r="G1178">
        <v>30</v>
      </c>
      <c r="H1178">
        <v>42</v>
      </c>
      <c r="I1178">
        <v>249.5</v>
      </c>
      <c r="J1178">
        <v>35</v>
      </c>
      <c r="K1178">
        <v>83</v>
      </c>
      <c r="L1178">
        <v>357</v>
      </c>
      <c r="M1178">
        <v>7</v>
      </c>
      <c r="N1178">
        <v>13</v>
      </c>
      <c r="O1178">
        <v>74</v>
      </c>
      <c r="P1178">
        <v>1</v>
      </c>
      <c r="Q1178">
        <v>1</v>
      </c>
      <c r="R1178">
        <v>13.5</v>
      </c>
      <c r="S1178">
        <v>3</v>
      </c>
      <c r="T1178">
        <v>7</v>
      </c>
      <c r="U1178">
        <v>39</v>
      </c>
      <c r="V1178">
        <v>6</v>
      </c>
      <c r="W1178">
        <v>3</v>
      </c>
      <c r="X1178">
        <v>34</v>
      </c>
      <c r="Y1178">
        <v>0</v>
      </c>
      <c r="Z1178">
        <v>1</v>
      </c>
      <c r="AA1178">
        <v>4</v>
      </c>
    </row>
    <row r="1179" spans="1:27" x14ac:dyDescent="0.25">
      <c r="A1179" t="s">
        <v>1158</v>
      </c>
      <c r="B1179">
        <v>60.9</v>
      </c>
      <c r="C1179">
        <v>8.2789000000000001</v>
      </c>
      <c r="D1179" s="1">
        <v>3.7459999999999998E-7</v>
      </c>
      <c r="E1179">
        <v>63</v>
      </c>
      <c r="G1179">
        <v>21</v>
      </c>
      <c r="H1179">
        <v>46</v>
      </c>
      <c r="I1179">
        <v>235</v>
      </c>
      <c r="J1179">
        <v>37</v>
      </c>
      <c r="K1179">
        <v>77</v>
      </c>
      <c r="L1179">
        <v>366.5</v>
      </c>
      <c r="M1179">
        <v>4</v>
      </c>
      <c r="N1179">
        <v>7</v>
      </c>
      <c r="O1179">
        <v>43.5</v>
      </c>
      <c r="P1179">
        <v>3</v>
      </c>
      <c r="Q1179">
        <v>2</v>
      </c>
      <c r="R1179">
        <v>16.5</v>
      </c>
      <c r="S1179">
        <v>4</v>
      </c>
      <c r="T1179">
        <v>8</v>
      </c>
      <c r="U1179">
        <v>29</v>
      </c>
      <c r="V1179">
        <v>0</v>
      </c>
      <c r="W1179">
        <v>5</v>
      </c>
      <c r="X1179">
        <v>27</v>
      </c>
      <c r="Y1179">
        <v>0</v>
      </c>
      <c r="Z1179">
        <v>1</v>
      </c>
      <c r="AA1179">
        <v>5</v>
      </c>
    </row>
    <row r="1180" spans="1:27" x14ac:dyDescent="0.25">
      <c r="A1180" t="s">
        <v>1159</v>
      </c>
      <c r="B1180">
        <v>60.9</v>
      </c>
      <c r="C1180">
        <v>8.3010999999999999</v>
      </c>
      <c r="D1180" s="1">
        <v>3.7479999999999999E-7</v>
      </c>
      <c r="E1180">
        <v>63</v>
      </c>
      <c r="G1180">
        <v>8</v>
      </c>
      <c r="H1180">
        <v>34</v>
      </c>
      <c r="I1180">
        <v>213</v>
      </c>
      <c r="J1180">
        <v>36</v>
      </c>
      <c r="K1180">
        <v>45</v>
      </c>
      <c r="L1180">
        <v>338</v>
      </c>
      <c r="M1180">
        <v>3</v>
      </c>
      <c r="N1180">
        <v>12</v>
      </c>
      <c r="O1180">
        <v>60</v>
      </c>
      <c r="P1180">
        <v>4</v>
      </c>
      <c r="Q1180">
        <v>4</v>
      </c>
      <c r="R1180">
        <v>18.5</v>
      </c>
      <c r="S1180">
        <v>9</v>
      </c>
      <c r="T1180">
        <v>7</v>
      </c>
      <c r="U1180">
        <v>41</v>
      </c>
      <c r="V1180">
        <v>4</v>
      </c>
      <c r="W1180">
        <v>5</v>
      </c>
      <c r="X1180">
        <v>40.5</v>
      </c>
      <c r="Y1180">
        <v>0</v>
      </c>
      <c r="Z1180">
        <v>2</v>
      </c>
      <c r="AA1180">
        <v>6</v>
      </c>
    </row>
    <row r="1181" spans="1:27" x14ac:dyDescent="0.25">
      <c r="A1181" t="s">
        <v>1160</v>
      </c>
      <c r="B1181">
        <v>60.9</v>
      </c>
      <c r="C1181">
        <v>8.3207000000000004</v>
      </c>
      <c r="D1181" s="1">
        <v>3.7430000000000001E-7</v>
      </c>
      <c r="E1181">
        <v>63</v>
      </c>
      <c r="G1181">
        <v>17</v>
      </c>
      <c r="H1181">
        <v>28</v>
      </c>
      <c r="I1181">
        <v>225</v>
      </c>
      <c r="J1181">
        <v>45</v>
      </c>
      <c r="K1181">
        <v>67</v>
      </c>
      <c r="L1181">
        <v>374</v>
      </c>
      <c r="M1181">
        <v>5</v>
      </c>
      <c r="N1181">
        <v>12</v>
      </c>
      <c r="O1181">
        <v>66</v>
      </c>
      <c r="P1181">
        <v>1</v>
      </c>
      <c r="Q1181">
        <v>2</v>
      </c>
      <c r="R1181">
        <v>19</v>
      </c>
      <c r="S1181">
        <v>5</v>
      </c>
      <c r="T1181">
        <v>4</v>
      </c>
      <c r="U1181">
        <v>32</v>
      </c>
      <c r="V1181">
        <v>3</v>
      </c>
      <c r="W1181">
        <v>5</v>
      </c>
      <c r="X1181">
        <v>37</v>
      </c>
      <c r="Y1181">
        <v>0</v>
      </c>
      <c r="Z1181">
        <v>1</v>
      </c>
      <c r="AA1181">
        <v>2</v>
      </c>
    </row>
    <row r="1182" spans="1:27" x14ac:dyDescent="0.25">
      <c r="A1182" t="s">
        <v>1161</v>
      </c>
      <c r="B1182">
        <v>60</v>
      </c>
      <c r="C1182">
        <v>8.3407999999999998</v>
      </c>
      <c r="D1182" s="1">
        <v>3.7469999999999999E-7</v>
      </c>
      <c r="E1182">
        <v>63</v>
      </c>
      <c r="G1182">
        <v>16</v>
      </c>
      <c r="H1182">
        <v>28</v>
      </c>
      <c r="I1182">
        <v>243</v>
      </c>
      <c r="J1182">
        <v>35</v>
      </c>
      <c r="K1182">
        <v>50</v>
      </c>
      <c r="L1182">
        <v>350.5</v>
      </c>
      <c r="M1182">
        <v>6</v>
      </c>
      <c r="N1182">
        <v>16</v>
      </c>
      <c r="O1182">
        <v>68.5</v>
      </c>
      <c r="P1182">
        <v>2</v>
      </c>
      <c r="Q1182">
        <v>4</v>
      </c>
      <c r="R1182">
        <v>19</v>
      </c>
      <c r="S1182">
        <v>1</v>
      </c>
      <c r="T1182">
        <v>8</v>
      </c>
      <c r="U1182">
        <v>37.5</v>
      </c>
      <c r="V1182">
        <v>1</v>
      </c>
      <c r="W1182">
        <v>9</v>
      </c>
      <c r="X1182">
        <v>38</v>
      </c>
      <c r="Y1182">
        <v>0</v>
      </c>
      <c r="Z1182">
        <v>1</v>
      </c>
      <c r="AA1182">
        <v>3.5</v>
      </c>
    </row>
    <row r="1183" spans="1:27" x14ac:dyDescent="0.25">
      <c r="A1183" t="s">
        <v>1162</v>
      </c>
      <c r="B1183">
        <v>60</v>
      </c>
      <c r="C1183">
        <v>8.3597999999999999</v>
      </c>
      <c r="D1183" s="1">
        <v>2.6049999999999998E-7</v>
      </c>
      <c r="E1183">
        <v>63</v>
      </c>
      <c r="G1183">
        <v>14</v>
      </c>
      <c r="H1183">
        <v>33</v>
      </c>
      <c r="I1183">
        <v>234.5</v>
      </c>
      <c r="J1183">
        <v>35</v>
      </c>
      <c r="K1183">
        <v>57</v>
      </c>
      <c r="L1183">
        <v>360</v>
      </c>
      <c r="M1183">
        <v>4</v>
      </c>
      <c r="N1183">
        <v>11</v>
      </c>
      <c r="O1183">
        <v>51.5</v>
      </c>
      <c r="P1183">
        <v>3</v>
      </c>
      <c r="Q1183">
        <v>4</v>
      </c>
      <c r="R1183">
        <v>15.5</v>
      </c>
      <c r="S1183">
        <v>6</v>
      </c>
      <c r="T1183">
        <v>4</v>
      </c>
      <c r="U1183">
        <v>32</v>
      </c>
      <c r="V1183">
        <v>3</v>
      </c>
      <c r="W1183">
        <v>5</v>
      </c>
      <c r="X1183">
        <v>36</v>
      </c>
      <c r="Y1183">
        <v>1</v>
      </c>
      <c r="Z1183">
        <v>1</v>
      </c>
      <c r="AA1183">
        <v>6.5</v>
      </c>
    </row>
    <row r="1184" spans="1:27" x14ac:dyDescent="0.25">
      <c r="A1184" t="s">
        <v>1163</v>
      </c>
      <c r="B1184">
        <v>60.9</v>
      </c>
      <c r="C1184">
        <v>8.3804999999999996</v>
      </c>
      <c r="D1184" s="1">
        <v>3.3509999999999998E-7</v>
      </c>
      <c r="E1184">
        <v>63</v>
      </c>
      <c r="G1184">
        <v>20</v>
      </c>
      <c r="H1184">
        <v>33</v>
      </c>
      <c r="I1184">
        <v>247</v>
      </c>
      <c r="J1184">
        <v>21</v>
      </c>
      <c r="K1184">
        <v>52</v>
      </c>
      <c r="L1184">
        <v>344</v>
      </c>
      <c r="M1184">
        <v>2</v>
      </c>
      <c r="N1184">
        <v>12</v>
      </c>
      <c r="O1184">
        <v>59.5</v>
      </c>
      <c r="P1184">
        <v>3</v>
      </c>
      <c r="Q1184">
        <v>4</v>
      </c>
      <c r="R1184">
        <v>20.5</v>
      </c>
      <c r="S1184">
        <v>3</v>
      </c>
      <c r="T1184">
        <v>3</v>
      </c>
      <c r="U1184">
        <v>34</v>
      </c>
      <c r="V1184">
        <v>2</v>
      </c>
      <c r="W1184">
        <v>3</v>
      </c>
      <c r="X1184">
        <v>28.5</v>
      </c>
      <c r="Y1184">
        <v>1</v>
      </c>
      <c r="Z1184">
        <v>0</v>
      </c>
      <c r="AA1184">
        <v>6.5</v>
      </c>
    </row>
    <row r="1185" spans="1:27" x14ac:dyDescent="0.25">
      <c r="A1185" t="s">
        <v>1164</v>
      </c>
      <c r="B1185">
        <v>60.9</v>
      </c>
      <c r="C1185">
        <v>8.4034999999999993</v>
      </c>
      <c r="D1185" s="1">
        <v>2.7599999999999998E-7</v>
      </c>
      <c r="E1185">
        <v>63</v>
      </c>
      <c r="G1185">
        <v>15</v>
      </c>
      <c r="H1185">
        <v>33</v>
      </c>
      <c r="I1185">
        <v>223.5</v>
      </c>
      <c r="J1185">
        <v>42</v>
      </c>
      <c r="K1185">
        <v>53</v>
      </c>
      <c r="L1185">
        <v>376</v>
      </c>
      <c r="M1185">
        <v>2</v>
      </c>
      <c r="N1185">
        <v>12</v>
      </c>
      <c r="O1185">
        <v>62</v>
      </c>
      <c r="P1185">
        <v>2</v>
      </c>
      <c r="Q1185">
        <v>4</v>
      </c>
      <c r="R1185">
        <v>22</v>
      </c>
      <c r="S1185">
        <v>2</v>
      </c>
      <c r="T1185">
        <v>9</v>
      </c>
      <c r="U1185">
        <v>37.5</v>
      </c>
      <c r="V1185">
        <v>4</v>
      </c>
      <c r="W1185">
        <v>6</v>
      </c>
      <c r="X1185">
        <v>43</v>
      </c>
      <c r="Y1185">
        <v>0</v>
      </c>
      <c r="Z1185">
        <v>0</v>
      </c>
      <c r="AA1185">
        <v>4.5</v>
      </c>
    </row>
    <row r="1186" spans="1:27" x14ac:dyDescent="0.25">
      <c r="A1186" t="s">
        <v>1165</v>
      </c>
      <c r="B1186">
        <v>60.9</v>
      </c>
      <c r="C1186">
        <v>8.4186999999999994</v>
      </c>
      <c r="D1186" s="1">
        <v>3.6810000000000002E-7</v>
      </c>
      <c r="E1186">
        <v>63</v>
      </c>
      <c r="G1186">
        <v>17</v>
      </c>
      <c r="H1186">
        <v>43</v>
      </c>
      <c r="I1186">
        <v>257.5</v>
      </c>
      <c r="J1186">
        <v>38</v>
      </c>
      <c r="K1186">
        <v>57</v>
      </c>
      <c r="L1186">
        <v>372</v>
      </c>
      <c r="M1186">
        <v>4</v>
      </c>
      <c r="N1186">
        <v>8</v>
      </c>
      <c r="O1186">
        <v>59</v>
      </c>
      <c r="P1186">
        <v>4</v>
      </c>
      <c r="Q1186">
        <v>3</v>
      </c>
      <c r="R1186">
        <v>25.5</v>
      </c>
      <c r="S1186">
        <v>5</v>
      </c>
      <c r="T1186">
        <v>6</v>
      </c>
      <c r="U1186">
        <v>38</v>
      </c>
      <c r="V1186">
        <v>3</v>
      </c>
      <c r="W1186">
        <v>2</v>
      </c>
      <c r="X1186">
        <v>28.5</v>
      </c>
      <c r="Y1186">
        <v>0</v>
      </c>
      <c r="Z1186">
        <v>2</v>
      </c>
      <c r="AA1186">
        <v>5</v>
      </c>
    </row>
    <row r="1187" spans="1:27" x14ac:dyDescent="0.25">
      <c r="A1187" t="s">
        <v>1166</v>
      </c>
      <c r="B1187">
        <v>60.9</v>
      </c>
      <c r="C1187">
        <v>8.4390999999999998</v>
      </c>
      <c r="D1187" s="1">
        <v>3.1609999999999998E-7</v>
      </c>
      <c r="E1187">
        <v>63</v>
      </c>
      <c r="G1187">
        <v>22</v>
      </c>
      <c r="H1187">
        <v>21</v>
      </c>
      <c r="I1187">
        <v>232.5</v>
      </c>
      <c r="J1187">
        <v>18</v>
      </c>
      <c r="K1187">
        <v>65</v>
      </c>
      <c r="L1187">
        <v>354.5</v>
      </c>
      <c r="M1187">
        <v>4</v>
      </c>
      <c r="N1187">
        <v>6</v>
      </c>
      <c r="O1187">
        <v>63</v>
      </c>
      <c r="P1187">
        <v>1</v>
      </c>
      <c r="Q1187">
        <v>2</v>
      </c>
      <c r="R1187">
        <v>18.5</v>
      </c>
      <c r="S1187">
        <v>4</v>
      </c>
      <c r="T1187">
        <v>4</v>
      </c>
      <c r="U1187">
        <v>40.5</v>
      </c>
      <c r="V1187">
        <v>0</v>
      </c>
      <c r="W1187">
        <v>8</v>
      </c>
      <c r="X1187">
        <v>44.5</v>
      </c>
      <c r="Y1187">
        <v>1</v>
      </c>
      <c r="Z1187">
        <v>0</v>
      </c>
      <c r="AA1187">
        <v>2</v>
      </c>
    </row>
    <row r="1188" spans="1:27" x14ac:dyDescent="0.25">
      <c r="A1188" t="s">
        <v>1167</v>
      </c>
      <c r="B1188">
        <v>60.9</v>
      </c>
      <c r="C1188">
        <v>8.4608000000000008</v>
      </c>
      <c r="D1188" s="1">
        <v>3.7360000000000001E-7</v>
      </c>
      <c r="E1188">
        <v>63</v>
      </c>
      <c r="G1188">
        <v>18</v>
      </c>
      <c r="H1188">
        <v>34</v>
      </c>
      <c r="I1188">
        <v>255</v>
      </c>
      <c r="J1188">
        <v>23</v>
      </c>
      <c r="K1188">
        <v>54</v>
      </c>
      <c r="L1188">
        <v>374</v>
      </c>
      <c r="M1188">
        <v>5</v>
      </c>
      <c r="N1188">
        <v>7</v>
      </c>
      <c r="O1188">
        <v>72</v>
      </c>
      <c r="P1188">
        <v>4</v>
      </c>
      <c r="Q1188">
        <v>2</v>
      </c>
      <c r="R1188">
        <v>32.5</v>
      </c>
      <c r="S1188">
        <v>5</v>
      </c>
      <c r="T1188">
        <v>8</v>
      </c>
      <c r="U1188">
        <v>43</v>
      </c>
      <c r="V1188">
        <v>3</v>
      </c>
      <c r="W1188">
        <v>7</v>
      </c>
      <c r="X1188">
        <v>35.5</v>
      </c>
      <c r="Y1188">
        <v>1</v>
      </c>
      <c r="Z1188">
        <v>0</v>
      </c>
      <c r="AA1188">
        <v>6.5</v>
      </c>
    </row>
    <row r="1189" spans="1:27" x14ac:dyDescent="0.25">
      <c r="A1189" t="s">
        <v>1168</v>
      </c>
      <c r="B1189">
        <v>60.9</v>
      </c>
      <c r="C1189">
        <v>8.4801000000000002</v>
      </c>
      <c r="D1189" s="1">
        <v>3.6409999999999998E-7</v>
      </c>
      <c r="E1189">
        <v>63</v>
      </c>
      <c r="G1189">
        <v>19</v>
      </c>
      <c r="H1189">
        <v>36</v>
      </c>
      <c r="I1189">
        <v>248</v>
      </c>
      <c r="J1189">
        <v>21</v>
      </c>
      <c r="K1189">
        <v>47</v>
      </c>
      <c r="L1189">
        <v>376.5</v>
      </c>
      <c r="M1189">
        <v>3</v>
      </c>
      <c r="N1189">
        <v>6</v>
      </c>
      <c r="O1189">
        <v>52.5</v>
      </c>
      <c r="P1189">
        <v>3</v>
      </c>
      <c r="Q1189">
        <v>7</v>
      </c>
      <c r="R1189">
        <v>28.5</v>
      </c>
      <c r="S1189">
        <v>3</v>
      </c>
      <c r="T1189">
        <v>7</v>
      </c>
      <c r="U1189">
        <v>56.5</v>
      </c>
      <c r="V1189">
        <v>4</v>
      </c>
      <c r="W1189">
        <v>7</v>
      </c>
      <c r="X1189">
        <v>42.5</v>
      </c>
      <c r="Y1189">
        <v>1</v>
      </c>
      <c r="Z1189">
        <v>1</v>
      </c>
      <c r="AA1189">
        <v>5</v>
      </c>
    </row>
    <row r="1190" spans="1:27" x14ac:dyDescent="0.25">
      <c r="A1190" t="s">
        <v>1169</v>
      </c>
      <c r="B1190">
        <v>60</v>
      </c>
      <c r="C1190">
        <v>8.5023999999999997</v>
      </c>
      <c r="D1190" s="1">
        <v>3.699E-7</v>
      </c>
      <c r="E1190">
        <v>63</v>
      </c>
      <c r="G1190">
        <v>19</v>
      </c>
      <c r="H1190">
        <v>30</v>
      </c>
      <c r="I1190">
        <v>244</v>
      </c>
      <c r="J1190">
        <v>24</v>
      </c>
      <c r="K1190">
        <v>57</v>
      </c>
      <c r="L1190">
        <v>364.5</v>
      </c>
      <c r="M1190">
        <v>4</v>
      </c>
      <c r="N1190">
        <v>6</v>
      </c>
      <c r="O1190">
        <v>67</v>
      </c>
      <c r="P1190">
        <v>1</v>
      </c>
      <c r="Q1190">
        <v>5</v>
      </c>
      <c r="R1190">
        <v>30</v>
      </c>
      <c r="S1190">
        <v>4</v>
      </c>
      <c r="T1190">
        <v>5</v>
      </c>
      <c r="U1190">
        <v>44</v>
      </c>
      <c r="V1190">
        <v>2</v>
      </c>
      <c r="W1190">
        <v>4</v>
      </c>
      <c r="X1190">
        <v>37.5</v>
      </c>
      <c r="Y1190">
        <v>1</v>
      </c>
      <c r="Z1190">
        <v>2</v>
      </c>
      <c r="AA1190">
        <v>10.5</v>
      </c>
    </row>
    <row r="1191" spans="1:27" x14ac:dyDescent="0.25">
      <c r="A1191" t="s">
        <v>1170</v>
      </c>
      <c r="B1191">
        <v>60.9</v>
      </c>
      <c r="C1191">
        <v>8.5202000000000009</v>
      </c>
      <c r="D1191" s="1">
        <v>3.7300000000000002E-7</v>
      </c>
      <c r="E1191">
        <v>63</v>
      </c>
      <c r="G1191">
        <v>25</v>
      </c>
      <c r="H1191">
        <v>34</v>
      </c>
      <c r="I1191">
        <v>243</v>
      </c>
      <c r="J1191">
        <v>29</v>
      </c>
      <c r="K1191">
        <v>44</v>
      </c>
      <c r="L1191">
        <v>370.5</v>
      </c>
      <c r="M1191">
        <v>3</v>
      </c>
      <c r="N1191">
        <v>7</v>
      </c>
      <c r="O1191">
        <v>69</v>
      </c>
      <c r="P1191">
        <v>2</v>
      </c>
      <c r="Q1191">
        <v>6</v>
      </c>
      <c r="R1191">
        <v>23.5</v>
      </c>
      <c r="S1191">
        <v>5</v>
      </c>
      <c r="T1191">
        <v>7</v>
      </c>
      <c r="U1191">
        <v>35</v>
      </c>
      <c r="V1191">
        <v>5</v>
      </c>
      <c r="W1191">
        <v>2</v>
      </c>
      <c r="X1191">
        <v>40.5</v>
      </c>
      <c r="Y1191">
        <v>0</v>
      </c>
      <c r="Z1191">
        <v>4</v>
      </c>
      <c r="AA1191">
        <v>9.5</v>
      </c>
    </row>
    <row r="1192" spans="1:27" x14ac:dyDescent="0.25">
      <c r="A1192" t="s">
        <v>1171</v>
      </c>
      <c r="B1192">
        <v>60.9</v>
      </c>
      <c r="C1192">
        <v>8.5390999999999995</v>
      </c>
      <c r="D1192" s="1">
        <v>2.7729999999999998E-7</v>
      </c>
      <c r="E1192">
        <v>63</v>
      </c>
      <c r="G1192">
        <v>10</v>
      </c>
      <c r="H1192">
        <v>44</v>
      </c>
      <c r="I1192">
        <v>251</v>
      </c>
      <c r="J1192">
        <v>24</v>
      </c>
      <c r="K1192">
        <v>42</v>
      </c>
      <c r="L1192">
        <v>386.5</v>
      </c>
      <c r="M1192">
        <v>4</v>
      </c>
      <c r="N1192">
        <v>7</v>
      </c>
      <c r="O1192">
        <v>55</v>
      </c>
      <c r="P1192">
        <v>3</v>
      </c>
      <c r="Q1192">
        <v>5</v>
      </c>
      <c r="R1192">
        <v>26</v>
      </c>
      <c r="S1192">
        <v>3</v>
      </c>
      <c r="T1192">
        <v>3</v>
      </c>
      <c r="U1192">
        <v>35</v>
      </c>
      <c r="V1192">
        <v>5</v>
      </c>
      <c r="W1192">
        <v>5</v>
      </c>
      <c r="X1192">
        <v>43.5</v>
      </c>
      <c r="Y1192">
        <v>1</v>
      </c>
      <c r="Z1192">
        <v>0</v>
      </c>
      <c r="AA1192">
        <v>4.5</v>
      </c>
    </row>
    <row r="1193" spans="1:27" x14ac:dyDescent="0.25">
      <c r="A1193" t="s">
        <v>1172</v>
      </c>
      <c r="B1193">
        <v>60.9</v>
      </c>
      <c r="C1193">
        <v>8.5632999999999999</v>
      </c>
      <c r="D1193" s="1">
        <v>3.587E-7</v>
      </c>
      <c r="E1193">
        <v>63</v>
      </c>
      <c r="G1193">
        <v>25</v>
      </c>
      <c r="H1193">
        <v>33</v>
      </c>
      <c r="I1193">
        <v>262.5</v>
      </c>
      <c r="J1193">
        <v>24</v>
      </c>
      <c r="K1193">
        <v>61</v>
      </c>
      <c r="L1193">
        <v>370</v>
      </c>
      <c r="M1193">
        <v>4</v>
      </c>
      <c r="N1193">
        <v>9</v>
      </c>
      <c r="O1193">
        <v>74.5</v>
      </c>
      <c r="P1193">
        <v>2</v>
      </c>
      <c r="Q1193">
        <v>2.5</v>
      </c>
      <c r="R1193">
        <v>23.5</v>
      </c>
      <c r="S1193">
        <v>4</v>
      </c>
      <c r="T1193">
        <v>5</v>
      </c>
      <c r="U1193">
        <v>53</v>
      </c>
      <c r="V1193">
        <v>1</v>
      </c>
      <c r="W1193">
        <v>5</v>
      </c>
      <c r="X1193">
        <v>45</v>
      </c>
      <c r="Y1193">
        <v>4</v>
      </c>
      <c r="Z1193">
        <v>0</v>
      </c>
      <c r="AA1193">
        <v>6</v>
      </c>
    </row>
    <row r="1194" spans="1:27" x14ac:dyDescent="0.25">
      <c r="A1194" t="s">
        <v>1173</v>
      </c>
      <c r="B1194">
        <v>60.9</v>
      </c>
      <c r="C1194">
        <v>8.5805000000000007</v>
      </c>
      <c r="D1194" s="1">
        <v>2.9299999999999999E-7</v>
      </c>
      <c r="E1194">
        <v>63</v>
      </c>
      <c r="G1194">
        <v>20</v>
      </c>
      <c r="H1194">
        <v>32</v>
      </c>
      <c r="I1194">
        <v>247</v>
      </c>
      <c r="J1194">
        <v>24</v>
      </c>
      <c r="K1194">
        <v>46</v>
      </c>
      <c r="L1194">
        <v>363</v>
      </c>
      <c r="M1194">
        <v>4</v>
      </c>
      <c r="N1194">
        <v>10</v>
      </c>
      <c r="O1194">
        <v>70</v>
      </c>
      <c r="P1194">
        <v>3</v>
      </c>
      <c r="Q1194">
        <v>5</v>
      </c>
      <c r="R1194">
        <v>27</v>
      </c>
      <c r="S1194">
        <v>5</v>
      </c>
      <c r="T1194">
        <v>3</v>
      </c>
      <c r="U1194">
        <v>36</v>
      </c>
      <c r="V1194">
        <v>4</v>
      </c>
      <c r="W1194">
        <v>4</v>
      </c>
      <c r="X1194">
        <v>46.5</v>
      </c>
      <c r="Y1194">
        <v>0</v>
      </c>
      <c r="Z1194">
        <v>1</v>
      </c>
      <c r="AA1194">
        <v>6</v>
      </c>
    </row>
    <row r="1195" spans="1:27" x14ac:dyDescent="0.25">
      <c r="A1195" t="s">
        <v>1174</v>
      </c>
      <c r="B1195">
        <v>60.9</v>
      </c>
      <c r="C1195">
        <v>8.5997000000000003</v>
      </c>
      <c r="D1195" s="1">
        <v>3.037E-7</v>
      </c>
      <c r="E1195">
        <v>63</v>
      </c>
      <c r="G1195">
        <v>17</v>
      </c>
      <c r="H1195">
        <v>31</v>
      </c>
      <c r="I1195">
        <v>266</v>
      </c>
      <c r="J1195">
        <v>22</v>
      </c>
      <c r="K1195">
        <v>39</v>
      </c>
      <c r="L1195">
        <v>342</v>
      </c>
      <c r="M1195">
        <v>6</v>
      </c>
      <c r="N1195">
        <v>4</v>
      </c>
      <c r="O1195">
        <v>41</v>
      </c>
      <c r="P1195">
        <v>0</v>
      </c>
      <c r="Q1195">
        <v>4</v>
      </c>
      <c r="R1195">
        <v>25</v>
      </c>
      <c r="S1195">
        <v>4</v>
      </c>
      <c r="T1195">
        <v>3</v>
      </c>
      <c r="U1195">
        <v>43.5</v>
      </c>
      <c r="V1195">
        <v>5</v>
      </c>
      <c r="W1195">
        <v>5</v>
      </c>
      <c r="X1195">
        <v>41</v>
      </c>
      <c r="Y1195">
        <v>0</v>
      </c>
      <c r="Z1195">
        <v>1</v>
      </c>
      <c r="AA1195">
        <v>2.5</v>
      </c>
    </row>
    <row r="1196" spans="1:27" x14ac:dyDescent="0.25">
      <c r="A1196" t="s">
        <v>1175</v>
      </c>
      <c r="B1196">
        <v>60.9</v>
      </c>
      <c r="C1196">
        <v>8.6204999999999998</v>
      </c>
      <c r="D1196" s="1">
        <v>3.242E-7</v>
      </c>
      <c r="E1196">
        <v>63</v>
      </c>
      <c r="G1196">
        <v>22</v>
      </c>
      <c r="H1196">
        <v>28</v>
      </c>
      <c r="I1196">
        <v>275</v>
      </c>
      <c r="J1196">
        <v>31</v>
      </c>
      <c r="K1196">
        <v>42</v>
      </c>
      <c r="L1196">
        <v>374.5</v>
      </c>
      <c r="M1196">
        <v>4</v>
      </c>
      <c r="N1196">
        <v>11</v>
      </c>
      <c r="O1196">
        <v>58</v>
      </c>
      <c r="P1196">
        <v>1</v>
      </c>
      <c r="Q1196">
        <v>6</v>
      </c>
      <c r="R1196">
        <v>30</v>
      </c>
      <c r="S1196">
        <v>3</v>
      </c>
      <c r="T1196">
        <v>5</v>
      </c>
      <c r="U1196">
        <v>33.5</v>
      </c>
      <c r="V1196">
        <v>5</v>
      </c>
      <c r="W1196">
        <v>5</v>
      </c>
      <c r="X1196">
        <v>50</v>
      </c>
      <c r="Y1196">
        <v>2</v>
      </c>
      <c r="Z1196">
        <v>3.5</v>
      </c>
      <c r="AA1196">
        <v>9</v>
      </c>
    </row>
    <row r="1197" spans="1:27" x14ac:dyDescent="0.25">
      <c r="A1197" t="s">
        <v>1176</v>
      </c>
      <c r="B1197">
        <v>60.9</v>
      </c>
      <c r="C1197">
        <v>8.6382999999999992</v>
      </c>
      <c r="D1197" s="1">
        <v>3.727E-7</v>
      </c>
      <c r="E1197">
        <v>63</v>
      </c>
      <c r="G1197">
        <v>15</v>
      </c>
      <c r="H1197">
        <v>39</v>
      </c>
      <c r="I1197">
        <v>261</v>
      </c>
      <c r="J1197">
        <v>27</v>
      </c>
      <c r="K1197">
        <v>47</v>
      </c>
      <c r="L1197">
        <v>342.5</v>
      </c>
      <c r="M1197">
        <v>7</v>
      </c>
      <c r="N1197">
        <v>9</v>
      </c>
      <c r="O1197">
        <v>63</v>
      </c>
      <c r="P1197">
        <v>1</v>
      </c>
      <c r="Q1197">
        <v>5</v>
      </c>
      <c r="R1197">
        <v>27</v>
      </c>
      <c r="S1197">
        <v>7</v>
      </c>
      <c r="T1197">
        <v>6</v>
      </c>
      <c r="U1197">
        <v>52</v>
      </c>
      <c r="V1197">
        <v>2</v>
      </c>
      <c r="W1197">
        <v>8</v>
      </c>
      <c r="X1197">
        <v>34.5</v>
      </c>
      <c r="Y1197">
        <v>1</v>
      </c>
      <c r="Z1197">
        <v>1</v>
      </c>
      <c r="AA1197">
        <v>6</v>
      </c>
    </row>
    <row r="1198" spans="1:27" x14ac:dyDescent="0.25">
      <c r="A1198" t="s">
        <v>1177</v>
      </c>
      <c r="B1198">
        <v>60.9</v>
      </c>
      <c r="C1198">
        <v>8.6591000000000005</v>
      </c>
      <c r="D1198" s="1">
        <v>2.8780000000000002E-7</v>
      </c>
      <c r="E1198">
        <v>63</v>
      </c>
      <c r="G1198">
        <v>25</v>
      </c>
      <c r="H1198">
        <v>37</v>
      </c>
      <c r="I1198">
        <v>281</v>
      </c>
      <c r="J1198">
        <v>26</v>
      </c>
      <c r="K1198">
        <v>47</v>
      </c>
      <c r="L1198">
        <v>374</v>
      </c>
      <c r="M1198">
        <v>4</v>
      </c>
      <c r="N1198">
        <v>9</v>
      </c>
      <c r="O1198">
        <v>63</v>
      </c>
      <c r="P1198">
        <v>2</v>
      </c>
      <c r="Q1198">
        <v>3</v>
      </c>
      <c r="R1198">
        <v>27</v>
      </c>
      <c r="S1198">
        <v>3</v>
      </c>
      <c r="T1198">
        <v>10</v>
      </c>
      <c r="U1198">
        <v>48</v>
      </c>
      <c r="V1198">
        <v>4</v>
      </c>
      <c r="W1198">
        <v>9</v>
      </c>
      <c r="X1198">
        <v>44.5</v>
      </c>
      <c r="Y1198">
        <v>5</v>
      </c>
      <c r="Z1198">
        <v>3</v>
      </c>
      <c r="AA1198">
        <v>18</v>
      </c>
    </row>
    <row r="1199" spans="1:27" x14ac:dyDescent="0.25">
      <c r="A1199" t="s">
        <v>1178</v>
      </c>
      <c r="B1199">
        <v>60.9</v>
      </c>
      <c r="C1199">
        <v>8.6806999999999999</v>
      </c>
      <c r="D1199" s="1">
        <v>3.7220000000000001E-7</v>
      </c>
      <c r="E1199">
        <v>63</v>
      </c>
      <c r="G1199">
        <v>15</v>
      </c>
      <c r="H1199">
        <v>32</v>
      </c>
      <c r="I1199">
        <v>262</v>
      </c>
      <c r="J1199">
        <v>21</v>
      </c>
      <c r="K1199">
        <v>42</v>
      </c>
      <c r="L1199">
        <v>370</v>
      </c>
      <c r="M1199">
        <v>4</v>
      </c>
      <c r="N1199">
        <v>4</v>
      </c>
      <c r="O1199">
        <v>62</v>
      </c>
      <c r="P1199">
        <v>5</v>
      </c>
      <c r="Q1199">
        <v>2</v>
      </c>
      <c r="R1199">
        <v>18.5</v>
      </c>
      <c r="S1199">
        <v>0</v>
      </c>
      <c r="T1199">
        <v>6</v>
      </c>
      <c r="U1199">
        <v>37</v>
      </c>
      <c r="V1199">
        <v>8</v>
      </c>
      <c r="W1199">
        <v>7</v>
      </c>
      <c r="X1199">
        <v>52</v>
      </c>
      <c r="Y1199">
        <v>1</v>
      </c>
      <c r="Z1199">
        <v>2</v>
      </c>
      <c r="AA1199">
        <v>12</v>
      </c>
    </row>
    <row r="1200" spans="1:27" x14ac:dyDescent="0.25">
      <c r="A1200" t="s">
        <v>1179</v>
      </c>
      <c r="B1200">
        <v>60.9</v>
      </c>
      <c r="C1200">
        <v>8.6997</v>
      </c>
      <c r="D1200" s="1">
        <v>3.721E-7</v>
      </c>
      <c r="E1200">
        <v>63</v>
      </c>
      <c r="G1200">
        <v>15</v>
      </c>
      <c r="H1200">
        <v>31</v>
      </c>
      <c r="I1200">
        <v>234.5</v>
      </c>
      <c r="J1200">
        <v>20</v>
      </c>
      <c r="K1200">
        <v>47</v>
      </c>
      <c r="L1200">
        <v>342.5</v>
      </c>
      <c r="M1200">
        <v>4</v>
      </c>
      <c r="N1200">
        <v>8</v>
      </c>
      <c r="O1200">
        <v>61.5</v>
      </c>
      <c r="P1200">
        <v>4</v>
      </c>
      <c r="Q1200">
        <v>7</v>
      </c>
      <c r="R1200">
        <v>44.5</v>
      </c>
      <c r="S1200">
        <v>3</v>
      </c>
      <c r="T1200">
        <v>5</v>
      </c>
      <c r="U1200">
        <v>53.5</v>
      </c>
      <c r="V1200">
        <v>5</v>
      </c>
      <c r="W1200">
        <v>4</v>
      </c>
      <c r="X1200">
        <v>52.5</v>
      </c>
      <c r="Y1200">
        <v>3</v>
      </c>
      <c r="Z1200">
        <v>1.5</v>
      </c>
      <c r="AA1200">
        <v>15</v>
      </c>
    </row>
    <row r="1201" spans="1:27" x14ac:dyDescent="0.25">
      <c r="A1201" t="s">
        <v>1180</v>
      </c>
      <c r="B1201">
        <v>60.9</v>
      </c>
      <c r="C1201">
        <v>8.7193000000000005</v>
      </c>
      <c r="D1201" s="1">
        <v>3.4299999999999999E-7</v>
      </c>
      <c r="E1201">
        <v>63</v>
      </c>
      <c r="G1201">
        <v>19</v>
      </c>
      <c r="H1201">
        <v>36</v>
      </c>
      <c r="I1201">
        <v>277.5</v>
      </c>
      <c r="J1201">
        <v>22</v>
      </c>
      <c r="K1201">
        <v>47</v>
      </c>
      <c r="L1201">
        <v>349.5</v>
      </c>
      <c r="M1201">
        <v>3</v>
      </c>
      <c r="N1201">
        <v>8.5</v>
      </c>
      <c r="O1201">
        <v>56</v>
      </c>
      <c r="P1201">
        <v>3</v>
      </c>
      <c r="Q1201">
        <v>6</v>
      </c>
      <c r="R1201">
        <v>33.5</v>
      </c>
      <c r="S1201">
        <v>2</v>
      </c>
      <c r="T1201">
        <v>10</v>
      </c>
      <c r="U1201">
        <v>53</v>
      </c>
      <c r="V1201">
        <v>2</v>
      </c>
      <c r="W1201">
        <v>8</v>
      </c>
      <c r="X1201">
        <v>52</v>
      </c>
      <c r="Y1201">
        <v>3</v>
      </c>
      <c r="Z1201">
        <v>3</v>
      </c>
      <c r="AA1201">
        <v>12.5</v>
      </c>
    </row>
    <row r="1202" spans="1:27" x14ac:dyDescent="0.25">
      <c r="A1202" t="s">
        <v>1181</v>
      </c>
      <c r="B1202">
        <v>60.9</v>
      </c>
      <c r="C1202">
        <v>8.7405000000000008</v>
      </c>
      <c r="D1202" s="1">
        <v>3.721E-7</v>
      </c>
      <c r="E1202">
        <v>63</v>
      </c>
      <c r="G1202">
        <v>23</v>
      </c>
      <c r="H1202">
        <v>39</v>
      </c>
      <c r="I1202">
        <v>284</v>
      </c>
      <c r="J1202">
        <v>30</v>
      </c>
      <c r="K1202">
        <v>41</v>
      </c>
      <c r="L1202">
        <v>401.5</v>
      </c>
      <c r="M1202">
        <v>5.5</v>
      </c>
      <c r="N1202">
        <v>11</v>
      </c>
      <c r="O1202">
        <v>61</v>
      </c>
      <c r="P1202">
        <v>1</v>
      </c>
      <c r="Q1202">
        <v>1</v>
      </c>
      <c r="R1202">
        <v>23.5</v>
      </c>
      <c r="S1202">
        <v>0</v>
      </c>
      <c r="T1202">
        <v>5</v>
      </c>
      <c r="U1202">
        <v>41.5</v>
      </c>
      <c r="V1202">
        <v>6</v>
      </c>
      <c r="W1202">
        <v>1</v>
      </c>
      <c r="X1202">
        <v>35</v>
      </c>
      <c r="Y1202">
        <v>2</v>
      </c>
      <c r="Z1202">
        <v>5</v>
      </c>
      <c r="AA1202">
        <v>15.5</v>
      </c>
    </row>
    <row r="1203" spans="1:27" x14ac:dyDescent="0.25">
      <c r="A1203" t="s">
        <v>1182</v>
      </c>
      <c r="B1203">
        <v>60.9</v>
      </c>
      <c r="C1203">
        <v>8.7609999999999992</v>
      </c>
      <c r="D1203" s="1">
        <v>3.2150000000000001E-7</v>
      </c>
      <c r="E1203">
        <v>63</v>
      </c>
      <c r="G1203">
        <v>21</v>
      </c>
      <c r="H1203">
        <v>31</v>
      </c>
      <c r="I1203">
        <v>290.5</v>
      </c>
      <c r="J1203">
        <v>33</v>
      </c>
      <c r="K1203">
        <v>44</v>
      </c>
      <c r="L1203">
        <v>385</v>
      </c>
      <c r="M1203">
        <v>10</v>
      </c>
      <c r="N1203">
        <v>7</v>
      </c>
      <c r="O1203">
        <v>59.5</v>
      </c>
      <c r="P1203">
        <v>2</v>
      </c>
      <c r="Q1203">
        <v>4</v>
      </c>
      <c r="R1203">
        <v>26.5</v>
      </c>
      <c r="S1203">
        <v>3</v>
      </c>
      <c r="T1203">
        <v>5</v>
      </c>
      <c r="U1203">
        <v>50.5</v>
      </c>
      <c r="V1203">
        <v>5</v>
      </c>
      <c r="W1203">
        <v>6</v>
      </c>
      <c r="X1203">
        <v>42</v>
      </c>
      <c r="Y1203">
        <v>2</v>
      </c>
      <c r="Z1203">
        <v>2</v>
      </c>
      <c r="AA1203">
        <v>10</v>
      </c>
    </row>
    <row r="1204" spans="1:27" x14ac:dyDescent="0.25">
      <c r="A1204" t="s">
        <v>1183</v>
      </c>
      <c r="B1204">
        <v>60.9</v>
      </c>
      <c r="C1204">
        <v>8.7809000000000008</v>
      </c>
      <c r="D1204" s="1">
        <v>3.1749999999999998E-7</v>
      </c>
      <c r="E1204">
        <v>63</v>
      </c>
      <c r="G1204">
        <v>26</v>
      </c>
      <c r="H1204">
        <v>40</v>
      </c>
      <c r="I1204">
        <v>322.5</v>
      </c>
      <c r="J1204">
        <v>42</v>
      </c>
      <c r="K1204">
        <v>41</v>
      </c>
      <c r="L1204">
        <v>393</v>
      </c>
      <c r="M1204">
        <v>9</v>
      </c>
      <c r="N1204">
        <v>5</v>
      </c>
      <c r="O1204">
        <v>72.5</v>
      </c>
      <c r="P1204">
        <v>1</v>
      </c>
      <c r="Q1204">
        <v>5</v>
      </c>
      <c r="R1204">
        <v>33.5</v>
      </c>
      <c r="S1204">
        <v>2</v>
      </c>
      <c r="T1204">
        <v>7</v>
      </c>
      <c r="U1204">
        <v>60.5</v>
      </c>
      <c r="V1204">
        <v>6</v>
      </c>
      <c r="W1204">
        <v>7</v>
      </c>
      <c r="X1204">
        <v>52.5</v>
      </c>
      <c r="Y1204">
        <v>1</v>
      </c>
      <c r="Z1204">
        <v>5</v>
      </c>
      <c r="AA1204">
        <v>12.5</v>
      </c>
    </row>
    <row r="1205" spans="1:27" x14ac:dyDescent="0.25">
      <c r="A1205" t="s">
        <v>1184</v>
      </c>
      <c r="B1205">
        <v>60.9</v>
      </c>
      <c r="C1205">
        <v>8.7994000000000003</v>
      </c>
      <c r="D1205" s="1">
        <v>3.4659999999999999E-7</v>
      </c>
      <c r="E1205">
        <v>63</v>
      </c>
      <c r="G1205">
        <v>25</v>
      </c>
      <c r="H1205">
        <v>39</v>
      </c>
      <c r="I1205">
        <v>300.5</v>
      </c>
      <c r="J1205">
        <v>40</v>
      </c>
      <c r="K1205">
        <v>57</v>
      </c>
      <c r="L1205">
        <v>414.5</v>
      </c>
      <c r="M1205">
        <v>9</v>
      </c>
      <c r="N1205">
        <v>7.5</v>
      </c>
      <c r="O1205">
        <v>69</v>
      </c>
      <c r="P1205">
        <v>1</v>
      </c>
      <c r="Q1205">
        <v>5</v>
      </c>
      <c r="R1205">
        <v>31</v>
      </c>
      <c r="S1205">
        <v>4</v>
      </c>
      <c r="T1205">
        <v>8</v>
      </c>
      <c r="U1205">
        <v>52.5</v>
      </c>
      <c r="V1205">
        <v>3</v>
      </c>
      <c r="W1205">
        <v>3</v>
      </c>
      <c r="X1205">
        <v>36.5</v>
      </c>
      <c r="Y1205">
        <v>2</v>
      </c>
      <c r="Z1205">
        <v>1</v>
      </c>
      <c r="AA1205">
        <v>15.5</v>
      </c>
    </row>
    <row r="1206" spans="1:27" x14ac:dyDescent="0.25">
      <c r="A1206" t="s">
        <v>1185</v>
      </c>
      <c r="B1206">
        <v>60.9</v>
      </c>
      <c r="C1206">
        <v>8.8208000000000002</v>
      </c>
      <c r="D1206" s="1">
        <v>3.7179999999999998E-7</v>
      </c>
      <c r="E1206">
        <v>63</v>
      </c>
      <c r="G1206">
        <v>22</v>
      </c>
      <c r="H1206">
        <v>56</v>
      </c>
      <c r="I1206">
        <v>332.5</v>
      </c>
      <c r="J1206">
        <v>39</v>
      </c>
      <c r="K1206">
        <v>56</v>
      </c>
      <c r="L1206">
        <v>402.5</v>
      </c>
      <c r="M1206">
        <v>10</v>
      </c>
      <c r="N1206">
        <v>14</v>
      </c>
      <c r="O1206">
        <v>81</v>
      </c>
      <c r="P1206">
        <v>3</v>
      </c>
      <c r="Q1206">
        <v>7</v>
      </c>
      <c r="R1206">
        <v>33.5</v>
      </c>
      <c r="S1206">
        <v>1</v>
      </c>
      <c r="T1206">
        <v>4</v>
      </c>
      <c r="U1206">
        <v>44</v>
      </c>
      <c r="V1206">
        <v>5</v>
      </c>
      <c r="W1206">
        <v>7</v>
      </c>
      <c r="X1206">
        <v>47.5</v>
      </c>
      <c r="Y1206">
        <v>3</v>
      </c>
      <c r="Z1206">
        <v>3</v>
      </c>
      <c r="AA1206">
        <v>18</v>
      </c>
    </row>
    <row r="1207" spans="1:27" x14ac:dyDescent="0.25">
      <c r="A1207" t="s">
        <v>1186</v>
      </c>
      <c r="B1207">
        <v>60.9</v>
      </c>
      <c r="C1207">
        <v>8.8414999999999999</v>
      </c>
      <c r="D1207" s="1">
        <v>3.1759999999999999E-7</v>
      </c>
      <c r="E1207">
        <v>63</v>
      </c>
      <c r="G1207">
        <v>15</v>
      </c>
      <c r="H1207">
        <v>38</v>
      </c>
      <c r="I1207">
        <v>274</v>
      </c>
      <c r="J1207">
        <v>33</v>
      </c>
      <c r="K1207">
        <v>70</v>
      </c>
      <c r="L1207">
        <v>417.5</v>
      </c>
      <c r="M1207">
        <v>9</v>
      </c>
      <c r="N1207">
        <v>15</v>
      </c>
      <c r="O1207">
        <v>74.5</v>
      </c>
      <c r="P1207">
        <v>3</v>
      </c>
      <c r="Q1207">
        <v>3</v>
      </c>
      <c r="R1207">
        <v>38.5</v>
      </c>
      <c r="S1207">
        <v>1</v>
      </c>
      <c r="T1207">
        <v>6</v>
      </c>
      <c r="U1207">
        <v>44</v>
      </c>
      <c r="V1207">
        <v>0</v>
      </c>
      <c r="W1207">
        <v>7</v>
      </c>
      <c r="X1207">
        <v>50.5</v>
      </c>
      <c r="Y1207">
        <v>5</v>
      </c>
      <c r="Z1207">
        <v>1</v>
      </c>
      <c r="AA1207">
        <v>12</v>
      </c>
    </row>
    <row r="1208" spans="1:27" x14ac:dyDescent="0.25">
      <c r="A1208" t="s">
        <v>1187</v>
      </c>
      <c r="B1208">
        <v>60.9</v>
      </c>
      <c r="C1208">
        <v>8.8580000000000005</v>
      </c>
      <c r="D1208" s="1">
        <v>3.2049999999999999E-7</v>
      </c>
      <c r="E1208">
        <v>63</v>
      </c>
      <c r="G1208">
        <v>23</v>
      </c>
      <c r="H1208">
        <v>41</v>
      </c>
      <c r="I1208">
        <v>316.5</v>
      </c>
      <c r="J1208">
        <v>47</v>
      </c>
      <c r="K1208">
        <v>58</v>
      </c>
      <c r="L1208">
        <v>428</v>
      </c>
      <c r="M1208">
        <v>2</v>
      </c>
      <c r="N1208">
        <v>13</v>
      </c>
      <c r="O1208">
        <v>67.5</v>
      </c>
      <c r="P1208">
        <v>4</v>
      </c>
      <c r="Q1208">
        <v>3</v>
      </c>
      <c r="R1208">
        <v>32</v>
      </c>
      <c r="S1208">
        <v>1</v>
      </c>
      <c r="T1208">
        <v>3</v>
      </c>
      <c r="U1208">
        <v>40</v>
      </c>
      <c r="V1208">
        <v>1</v>
      </c>
      <c r="W1208">
        <v>5</v>
      </c>
      <c r="X1208">
        <v>44</v>
      </c>
      <c r="Y1208">
        <v>3</v>
      </c>
      <c r="Z1208">
        <v>5</v>
      </c>
      <c r="AA1208">
        <v>21</v>
      </c>
    </row>
    <row r="1209" spans="1:27" x14ac:dyDescent="0.25">
      <c r="A1209" t="s">
        <v>1188</v>
      </c>
      <c r="B1209">
        <v>60.9</v>
      </c>
      <c r="C1209">
        <v>8.8810000000000002</v>
      </c>
      <c r="D1209" s="1">
        <v>3.3019999999999998E-7</v>
      </c>
      <c r="E1209">
        <v>63</v>
      </c>
      <c r="G1209">
        <v>21</v>
      </c>
      <c r="H1209">
        <v>37</v>
      </c>
      <c r="I1209">
        <v>338</v>
      </c>
      <c r="J1209">
        <v>30</v>
      </c>
      <c r="K1209">
        <v>60</v>
      </c>
      <c r="L1209">
        <v>415</v>
      </c>
      <c r="M1209">
        <v>8</v>
      </c>
      <c r="N1209">
        <v>15</v>
      </c>
      <c r="O1209">
        <v>72.5</v>
      </c>
      <c r="P1209">
        <v>2</v>
      </c>
      <c r="Q1209">
        <v>7</v>
      </c>
      <c r="R1209">
        <v>40</v>
      </c>
      <c r="S1209">
        <v>2</v>
      </c>
      <c r="T1209">
        <v>6</v>
      </c>
      <c r="U1209">
        <v>59.5</v>
      </c>
      <c r="V1209">
        <v>5</v>
      </c>
      <c r="W1209">
        <v>8</v>
      </c>
      <c r="X1209">
        <v>77</v>
      </c>
      <c r="Y1209">
        <v>3</v>
      </c>
      <c r="Z1209">
        <v>8</v>
      </c>
      <c r="AA1209">
        <v>26</v>
      </c>
    </row>
    <row r="1210" spans="1:27" x14ac:dyDescent="0.25">
      <c r="A1210" t="s">
        <v>1189</v>
      </c>
      <c r="B1210">
        <v>60</v>
      </c>
      <c r="C1210">
        <v>8.9009999999999998</v>
      </c>
      <c r="D1210" s="1">
        <v>3.4200000000000002E-7</v>
      </c>
      <c r="E1210">
        <v>63</v>
      </c>
      <c r="G1210">
        <v>20</v>
      </c>
      <c r="H1210">
        <v>41</v>
      </c>
      <c r="I1210">
        <v>311.5</v>
      </c>
      <c r="J1210">
        <v>39</v>
      </c>
      <c r="K1210">
        <v>62</v>
      </c>
      <c r="L1210">
        <v>460.5</v>
      </c>
      <c r="M1210">
        <v>8</v>
      </c>
      <c r="N1210">
        <v>9</v>
      </c>
      <c r="O1210">
        <v>74.5</v>
      </c>
      <c r="P1210">
        <v>3</v>
      </c>
      <c r="Q1210">
        <v>3</v>
      </c>
      <c r="R1210">
        <v>29.5</v>
      </c>
      <c r="S1210">
        <v>1</v>
      </c>
      <c r="T1210">
        <v>2</v>
      </c>
      <c r="U1210">
        <v>30.5</v>
      </c>
      <c r="V1210">
        <v>5</v>
      </c>
      <c r="W1210">
        <v>4</v>
      </c>
      <c r="X1210">
        <v>57</v>
      </c>
      <c r="Y1210">
        <v>4</v>
      </c>
      <c r="Z1210">
        <v>4</v>
      </c>
      <c r="AA1210">
        <v>22.5</v>
      </c>
    </row>
    <row r="1211" spans="1:27" x14ac:dyDescent="0.25">
      <c r="A1211" t="s">
        <v>1190</v>
      </c>
      <c r="B1211">
        <v>60.9</v>
      </c>
      <c r="C1211">
        <v>8.9209999999999994</v>
      </c>
      <c r="D1211" s="1">
        <v>3.6409999999999998E-7</v>
      </c>
      <c r="E1211">
        <v>63</v>
      </c>
      <c r="G1211">
        <v>23</v>
      </c>
      <c r="H1211">
        <v>32</v>
      </c>
      <c r="I1211">
        <v>333</v>
      </c>
      <c r="J1211">
        <v>31</v>
      </c>
      <c r="K1211">
        <v>69</v>
      </c>
      <c r="L1211">
        <v>446.5</v>
      </c>
      <c r="M1211">
        <v>10</v>
      </c>
      <c r="N1211">
        <v>11</v>
      </c>
      <c r="O1211">
        <v>78.5</v>
      </c>
      <c r="P1211">
        <v>3</v>
      </c>
      <c r="Q1211">
        <v>4</v>
      </c>
      <c r="R1211">
        <v>33.5</v>
      </c>
      <c r="S1211">
        <v>3</v>
      </c>
      <c r="T1211">
        <v>10</v>
      </c>
      <c r="U1211">
        <v>45</v>
      </c>
      <c r="V1211">
        <v>5</v>
      </c>
      <c r="W1211">
        <v>11</v>
      </c>
      <c r="X1211">
        <v>60</v>
      </c>
      <c r="Y1211">
        <v>2</v>
      </c>
      <c r="Z1211">
        <v>5</v>
      </c>
      <c r="AA1211">
        <v>24</v>
      </c>
    </row>
    <row r="1212" spans="1:27" x14ac:dyDescent="0.25">
      <c r="A1212" t="s">
        <v>1191</v>
      </c>
      <c r="B1212">
        <v>60.9</v>
      </c>
      <c r="C1212">
        <v>8.9410000000000007</v>
      </c>
      <c r="D1212" s="1">
        <v>3.7170000000000003E-7</v>
      </c>
      <c r="E1212">
        <v>63</v>
      </c>
      <c r="G1212">
        <v>31</v>
      </c>
      <c r="H1212">
        <v>47.5</v>
      </c>
      <c r="I1212">
        <v>324.5</v>
      </c>
      <c r="J1212">
        <v>41</v>
      </c>
      <c r="K1212">
        <v>61</v>
      </c>
      <c r="L1212">
        <v>484</v>
      </c>
      <c r="M1212">
        <v>5</v>
      </c>
      <c r="N1212">
        <v>5</v>
      </c>
      <c r="O1212">
        <v>73.5</v>
      </c>
      <c r="P1212">
        <v>2</v>
      </c>
      <c r="Q1212">
        <v>2</v>
      </c>
      <c r="R1212">
        <v>38</v>
      </c>
      <c r="S1212">
        <v>1</v>
      </c>
      <c r="T1212">
        <v>6</v>
      </c>
      <c r="U1212">
        <v>48</v>
      </c>
      <c r="V1212">
        <v>5</v>
      </c>
      <c r="W1212">
        <v>4</v>
      </c>
      <c r="X1212">
        <v>60.5</v>
      </c>
      <c r="Y1212">
        <v>5</v>
      </c>
      <c r="Z1212">
        <v>4</v>
      </c>
      <c r="AA1212">
        <v>27</v>
      </c>
    </row>
    <row r="1213" spans="1:27" x14ac:dyDescent="0.25">
      <c r="A1213" t="s">
        <v>1192</v>
      </c>
      <c r="B1213">
        <v>60.9</v>
      </c>
      <c r="C1213">
        <v>8.9613999999999994</v>
      </c>
      <c r="D1213" s="1">
        <v>3.6370000000000001E-7</v>
      </c>
      <c r="E1213">
        <v>63</v>
      </c>
      <c r="G1213">
        <v>23</v>
      </c>
      <c r="H1213">
        <v>50</v>
      </c>
      <c r="I1213">
        <v>341.5</v>
      </c>
      <c r="J1213">
        <v>47</v>
      </c>
      <c r="K1213">
        <v>60</v>
      </c>
      <c r="L1213">
        <v>477</v>
      </c>
      <c r="M1213">
        <v>7</v>
      </c>
      <c r="N1213">
        <v>13</v>
      </c>
      <c r="O1213">
        <v>82</v>
      </c>
      <c r="P1213">
        <v>2</v>
      </c>
      <c r="Q1213">
        <v>0</v>
      </c>
      <c r="R1213">
        <v>34.5</v>
      </c>
      <c r="S1213">
        <v>5</v>
      </c>
      <c r="T1213">
        <v>3</v>
      </c>
      <c r="U1213">
        <v>38</v>
      </c>
      <c r="V1213">
        <v>1</v>
      </c>
      <c r="W1213">
        <v>3</v>
      </c>
      <c r="X1213">
        <v>46.5</v>
      </c>
      <c r="Y1213">
        <v>1</v>
      </c>
      <c r="Z1213">
        <v>5</v>
      </c>
      <c r="AA1213">
        <v>21.5</v>
      </c>
    </row>
    <row r="1214" spans="1:27" x14ac:dyDescent="0.25">
      <c r="A1214" t="s">
        <v>1193</v>
      </c>
      <c r="B1214">
        <v>60.9</v>
      </c>
      <c r="C1214">
        <v>8.9796999999999993</v>
      </c>
      <c r="D1214" s="1">
        <v>3.7010000000000001E-7</v>
      </c>
      <c r="E1214">
        <v>63</v>
      </c>
      <c r="G1214">
        <v>19</v>
      </c>
      <c r="H1214">
        <v>41</v>
      </c>
      <c r="I1214">
        <v>326.5</v>
      </c>
      <c r="J1214">
        <v>36</v>
      </c>
      <c r="K1214">
        <v>59</v>
      </c>
      <c r="L1214">
        <v>430</v>
      </c>
      <c r="M1214">
        <v>8</v>
      </c>
      <c r="N1214">
        <v>13.5</v>
      </c>
      <c r="O1214">
        <v>89</v>
      </c>
      <c r="P1214">
        <v>3</v>
      </c>
      <c r="Q1214">
        <v>2</v>
      </c>
      <c r="R1214">
        <v>30</v>
      </c>
      <c r="S1214">
        <v>2</v>
      </c>
      <c r="T1214">
        <v>9</v>
      </c>
      <c r="U1214">
        <v>52</v>
      </c>
      <c r="V1214">
        <v>4</v>
      </c>
      <c r="W1214">
        <v>2</v>
      </c>
      <c r="X1214">
        <v>50.5</v>
      </c>
      <c r="Y1214">
        <v>5</v>
      </c>
      <c r="Z1214">
        <v>8</v>
      </c>
      <c r="AA1214">
        <v>29</v>
      </c>
    </row>
    <row r="1215" spans="1:27" x14ac:dyDescent="0.25">
      <c r="A1215" t="s">
        <v>1194</v>
      </c>
      <c r="B1215">
        <v>60</v>
      </c>
      <c r="C1215">
        <v>8.9990000000000006</v>
      </c>
      <c r="D1215" s="1">
        <v>3.7109999999999998E-7</v>
      </c>
      <c r="E1215">
        <v>63</v>
      </c>
      <c r="G1215">
        <v>25</v>
      </c>
      <c r="H1215">
        <v>38</v>
      </c>
      <c r="I1215">
        <v>313</v>
      </c>
      <c r="J1215">
        <v>40</v>
      </c>
      <c r="K1215">
        <v>55</v>
      </c>
      <c r="L1215">
        <v>466</v>
      </c>
      <c r="M1215">
        <v>8</v>
      </c>
      <c r="N1215">
        <v>9</v>
      </c>
      <c r="O1215">
        <v>81.5</v>
      </c>
      <c r="P1215">
        <v>3</v>
      </c>
      <c r="Q1215">
        <v>3</v>
      </c>
      <c r="R1215">
        <v>26.5</v>
      </c>
      <c r="S1215">
        <v>6</v>
      </c>
      <c r="T1215">
        <v>4</v>
      </c>
      <c r="U1215">
        <v>44.5</v>
      </c>
      <c r="V1215">
        <v>4</v>
      </c>
      <c r="W1215">
        <v>6</v>
      </c>
      <c r="X1215">
        <v>44</v>
      </c>
      <c r="Y1215">
        <v>4</v>
      </c>
      <c r="Z1215">
        <v>10</v>
      </c>
      <c r="AA1215">
        <v>27.5</v>
      </c>
    </row>
    <row r="1216" spans="1:27" x14ac:dyDescent="0.25">
      <c r="A1216" t="s">
        <v>1195</v>
      </c>
      <c r="B1216">
        <v>60.9</v>
      </c>
      <c r="C1216">
        <v>6.9997999999999996</v>
      </c>
      <c r="D1216" s="1">
        <v>2.8500000000000002E-7</v>
      </c>
      <c r="E1216">
        <v>63</v>
      </c>
      <c r="G1216">
        <v>6</v>
      </c>
      <c r="H1216">
        <v>8</v>
      </c>
      <c r="I1216">
        <v>24</v>
      </c>
      <c r="J1216">
        <v>0</v>
      </c>
      <c r="K1216">
        <v>0</v>
      </c>
      <c r="L1216">
        <v>4</v>
      </c>
      <c r="M1216">
        <v>0</v>
      </c>
      <c r="N1216">
        <v>0</v>
      </c>
      <c r="O1216">
        <v>0</v>
      </c>
      <c r="P1216">
        <v>0</v>
      </c>
      <c r="Q1216">
        <v>1</v>
      </c>
      <c r="R1216">
        <v>2</v>
      </c>
      <c r="S1216">
        <v>1</v>
      </c>
      <c r="T1216">
        <v>0</v>
      </c>
      <c r="U1216">
        <v>2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</row>
    <row r="1217" spans="1:27" x14ac:dyDescent="0.25">
      <c r="A1217" t="s">
        <v>1196</v>
      </c>
      <c r="B1217">
        <v>60.9</v>
      </c>
      <c r="C1217">
        <v>7.0191999999999997</v>
      </c>
      <c r="D1217" s="1">
        <v>3.706E-7</v>
      </c>
      <c r="E1217">
        <v>63</v>
      </c>
      <c r="G1217">
        <v>7</v>
      </c>
      <c r="H1217">
        <v>6</v>
      </c>
      <c r="I1217">
        <v>24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3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</row>
    <row r="1218" spans="1:27" x14ac:dyDescent="0.25">
      <c r="A1218" t="s">
        <v>1197</v>
      </c>
      <c r="B1218">
        <v>60.9</v>
      </c>
      <c r="C1218">
        <v>7.0404</v>
      </c>
      <c r="D1218" s="1">
        <v>2.8270000000000001E-7</v>
      </c>
      <c r="E1218">
        <v>63</v>
      </c>
      <c r="G1218">
        <v>5</v>
      </c>
      <c r="H1218">
        <v>5</v>
      </c>
      <c r="I1218">
        <v>22</v>
      </c>
      <c r="J1218">
        <v>0</v>
      </c>
      <c r="K1218">
        <v>0</v>
      </c>
      <c r="L1218">
        <v>0</v>
      </c>
      <c r="M1218">
        <v>0</v>
      </c>
      <c r="N1218">
        <v>2</v>
      </c>
      <c r="O1218">
        <v>2</v>
      </c>
      <c r="P1218">
        <v>0</v>
      </c>
      <c r="Q1218">
        <v>0</v>
      </c>
      <c r="R1218">
        <v>0</v>
      </c>
      <c r="S1218">
        <v>0</v>
      </c>
      <c r="T1218">
        <v>1</v>
      </c>
      <c r="U1218">
        <v>2</v>
      </c>
      <c r="V1218">
        <v>0</v>
      </c>
      <c r="W1218">
        <v>1</v>
      </c>
      <c r="X1218">
        <v>1</v>
      </c>
      <c r="Y1218">
        <v>0</v>
      </c>
      <c r="Z1218">
        <v>0</v>
      </c>
      <c r="AA1218">
        <v>0</v>
      </c>
    </row>
    <row r="1219" spans="1:27" x14ac:dyDescent="0.25">
      <c r="A1219" t="s">
        <v>1198</v>
      </c>
      <c r="B1219">
        <v>60.9</v>
      </c>
      <c r="C1219">
        <v>7.0589000000000004</v>
      </c>
      <c r="D1219" s="1">
        <v>2.9550000000000002E-7</v>
      </c>
      <c r="E1219">
        <v>63</v>
      </c>
      <c r="G1219">
        <v>5</v>
      </c>
      <c r="H1219">
        <v>10</v>
      </c>
      <c r="I1219">
        <v>26</v>
      </c>
      <c r="J1219">
        <v>1</v>
      </c>
      <c r="K1219">
        <v>1</v>
      </c>
      <c r="L1219">
        <v>6</v>
      </c>
      <c r="M1219">
        <v>1</v>
      </c>
      <c r="N1219">
        <v>0</v>
      </c>
      <c r="O1219">
        <v>2</v>
      </c>
      <c r="P1219">
        <v>0</v>
      </c>
      <c r="Q1219">
        <v>0</v>
      </c>
      <c r="R1219">
        <v>0</v>
      </c>
      <c r="S1219">
        <v>2</v>
      </c>
      <c r="T1219">
        <v>0</v>
      </c>
      <c r="U1219">
        <v>3</v>
      </c>
      <c r="V1219">
        <v>0</v>
      </c>
      <c r="W1219">
        <v>0</v>
      </c>
      <c r="X1219">
        <v>1</v>
      </c>
      <c r="Y1219">
        <v>0</v>
      </c>
      <c r="Z1219">
        <v>0</v>
      </c>
      <c r="AA1219">
        <v>0</v>
      </c>
    </row>
    <row r="1220" spans="1:27" x14ac:dyDescent="0.25">
      <c r="A1220" t="s">
        <v>1199</v>
      </c>
      <c r="B1220">
        <v>60.9</v>
      </c>
      <c r="C1220">
        <v>7.0785999999999998</v>
      </c>
      <c r="D1220" s="1">
        <v>3.7010000000000001E-7</v>
      </c>
      <c r="E1220">
        <v>63</v>
      </c>
      <c r="G1220">
        <v>3</v>
      </c>
      <c r="H1220">
        <v>4</v>
      </c>
      <c r="I1220">
        <v>21</v>
      </c>
      <c r="J1220">
        <v>5</v>
      </c>
      <c r="K1220">
        <v>1</v>
      </c>
      <c r="L1220">
        <v>8</v>
      </c>
      <c r="M1220">
        <v>0</v>
      </c>
      <c r="N1220">
        <v>0</v>
      </c>
      <c r="O1220">
        <v>1</v>
      </c>
      <c r="P1220">
        <v>0</v>
      </c>
      <c r="Q1220">
        <v>0</v>
      </c>
      <c r="R1220">
        <v>1</v>
      </c>
      <c r="S1220">
        <v>2</v>
      </c>
      <c r="T1220">
        <v>0</v>
      </c>
      <c r="U1220">
        <v>2</v>
      </c>
      <c r="V1220">
        <v>0</v>
      </c>
      <c r="W1220">
        <v>0</v>
      </c>
      <c r="X1220">
        <v>1</v>
      </c>
      <c r="Y1220">
        <v>0</v>
      </c>
      <c r="Z1220">
        <v>0</v>
      </c>
      <c r="AA1220">
        <v>0</v>
      </c>
    </row>
    <row r="1221" spans="1:27" x14ac:dyDescent="0.25">
      <c r="A1221" t="s">
        <v>1200</v>
      </c>
      <c r="B1221">
        <v>60.9</v>
      </c>
      <c r="C1221">
        <v>7.0983999999999998</v>
      </c>
      <c r="D1221" s="1">
        <v>3.6250000000000002E-7</v>
      </c>
      <c r="E1221">
        <v>63</v>
      </c>
      <c r="G1221">
        <v>13</v>
      </c>
      <c r="H1221">
        <v>13</v>
      </c>
      <c r="I1221">
        <v>39</v>
      </c>
      <c r="J1221">
        <v>1</v>
      </c>
      <c r="K1221">
        <v>2</v>
      </c>
      <c r="L1221">
        <v>3</v>
      </c>
      <c r="M1221">
        <v>0</v>
      </c>
      <c r="N1221">
        <v>1</v>
      </c>
      <c r="O1221">
        <v>1</v>
      </c>
      <c r="P1221">
        <v>0</v>
      </c>
      <c r="Q1221">
        <v>0</v>
      </c>
      <c r="R1221">
        <v>1</v>
      </c>
      <c r="S1221">
        <v>0</v>
      </c>
      <c r="T1221">
        <v>0</v>
      </c>
      <c r="U1221">
        <v>0.5</v>
      </c>
      <c r="V1221">
        <v>0</v>
      </c>
      <c r="W1221">
        <v>0</v>
      </c>
      <c r="X1221">
        <v>1</v>
      </c>
      <c r="Y1221">
        <v>0</v>
      </c>
      <c r="Z1221">
        <v>0</v>
      </c>
      <c r="AA1221">
        <v>0</v>
      </c>
    </row>
    <row r="1222" spans="1:27" x14ac:dyDescent="0.25">
      <c r="A1222" t="s">
        <v>1201</v>
      </c>
      <c r="B1222">
        <v>60.9</v>
      </c>
      <c r="C1222">
        <v>7.1199000000000003</v>
      </c>
      <c r="D1222" s="1">
        <v>3.6699999999999999E-7</v>
      </c>
      <c r="E1222">
        <v>63</v>
      </c>
      <c r="G1222">
        <v>11</v>
      </c>
      <c r="H1222">
        <v>12</v>
      </c>
      <c r="I1222">
        <v>54</v>
      </c>
      <c r="J1222">
        <v>2</v>
      </c>
      <c r="K1222">
        <v>1</v>
      </c>
      <c r="L1222">
        <v>7</v>
      </c>
      <c r="M1222">
        <v>1</v>
      </c>
      <c r="N1222">
        <v>2</v>
      </c>
      <c r="O1222">
        <v>4</v>
      </c>
      <c r="P1222">
        <v>0</v>
      </c>
      <c r="Q1222">
        <v>0</v>
      </c>
      <c r="R1222">
        <v>0</v>
      </c>
      <c r="S1222">
        <v>1</v>
      </c>
      <c r="T1222">
        <v>2</v>
      </c>
      <c r="U1222">
        <v>4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</row>
    <row r="1223" spans="1:27" x14ac:dyDescent="0.25">
      <c r="A1223" t="s">
        <v>1202</v>
      </c>
      <c r="B1223">
        <v>60.9</v>
      </c>
      <c r="C1223">
        <v>7.1413000000000002</v>
      </c>
      <c r="D1223" s="1">
        <v>3.1020000000000001E-7</v>
      </c>
      <c r="E1223">
        <v>63</v>
      </c>
      <c r="G1223">
        <v>4</v>
      </c>
      <c r="H1223">
        <v>15</v>
      </c>
      <c r="I1223">
        <v>31</v>
      </c>
      <c r="J1223">
        <v>0</v>
      </c>
      <c r="K1223">
        <v>2</v>
      </c>
      <c r="L1223">
        <v>6</v>
      </c>
      <c r="M1223">
        <v>0</v>
      </c>
      <c r="N1223">
        <v>0</v>
      </c>
      <c r="O1223">
        <v>1</v>
      </c>
      <c r="P1223">
        <v>1</v>
      </c>
      <c r="Q1223">
        <v>0</v>
      </c>
      <c r="R1223">
        <v>2</v>
      </c>
      <c r="S1223">
        <v>0</v>
      </c>
      <c r="T1223">
        <v>2</v>
      </c>
      <c r="U1223">
        <v>6</v>
      </c>
      <c r="V1223">
        <v>0</v>
      </c>
      <c r="W1223">
        <v>2</v>
      </c>
      <c r="X1223">
        <v>2</v>
      </c>
      <c r="Y1223">
        <v>0</v>
      </c>
      <c r="Z1223">
        <v>0</v>
      </c>
      <c r="AA1223">
        <v>0</v>
      </c>
    </row>
    <row r="1224" spans="1:27" x14ac:dyDescent="0.25">
      <c r="A1224" t="s">
        <v>1203</v>
      </c>
      <c r="B1224">
        <v>60.9</v>
      </c>
      <c r="C1224">
        <v>7.1615000000000002</v>
      </c>
      <c r="D1224" s="1">
        <v>3.7039999999999998E-7</v>
      </c>
      <c r="E1224">
        <v>63</v>
      </c>
      <c r="G1224">
        <v>12</v>
      </c>
      <c r="H1224">
        <v>16</v>
      </c>
      <c r="I1224">
        <v>47</v>
      </c>
      <c r="J1224">
        <v>0</v>
      </c>
      <c r="K1224">
        <v>4</v>
      </c>
      <c r="L1224">
        <v>6</v>
      </c>
      <c r="M1224">
        <v>1</v>
      </c>
      <c r="N1224">
        <v>0</v>
      </c>
      <c r="O1224">
        <v>1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4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1</v>
      </c>
    </row>
    <row r="1225" spans="1:27" x14ac:dyDescent="0.25">
      <c r="A1225" t="s">
        <v>1204</v>
      </c>
      <c r="B1225">
        <v>60.9</v>
      </c>
      <c r="C1225">
        <v>7.1783999999999999</v>
      </c>
      <c r="D1225" s="1">
        <v>3.706E-7</v>
      </c>
      <c r="E1225">
        <v>63</v>
      </c>
      <c r="G1225">
        <v>6</v>
      </c>
      <c r="H1225">
        <v>15</v>
      </c>
      <c r="I1225">
        <v>48</v>
      </c>
      <c r="J1225">
        <v>1</v>
      </c>
      <c r="K1225">
        <v>2</v>
      </c>
      <c r="L1225">
        <v>6</v>
      </c>
      <c r="M1225">
        <v>0</v>
      </c>
      <c r="N1225">
        <v>1</v>
      </c>
      <c r="O1225">
        <v>1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1</v>
      </c>
      <c r="V1225">
        <v>0</v>
      </c>
      <c r="W1225">
        <v>1</v>
      </c>
      <c r="X1225">
        <v>2</v>
      </c>
      <c r="Y1225">
        <v>0</v>
      </c>
      <c r="Z1225">
        <v>0</v>
      </c>
      <c r="AA1225">
        <v>0</v>
      </c>
    </row>
    <row r="1226" spans="1:27" x14ac:dyDescent="0.25">
      <c r="A1226" t="s">
        <v>1205</v>
      </c>
      <c r="B1226">
        <v>60.9</v>
      </c>
      <c r="C1226">
        <v>7.1982999999999997</v>
      </c>
      <c r="D1226" s="1">
        <v>3.291E-7</v>
      </c>
      <c r="E1226">
        <v>63</v>
      </c>
      <c r="G1226">
        <v>11</v>
      </c>
      <c r="H1226">
        <v>13</v>
      </c>
      <c r="I1226">
        <v>37</v>
      </c>
      <c r="J1226">
        <v>1</v>
      </c>
      <c r="K1226">
        <v>3</v>
      </c>
      <c r="L1226">
        <v>9</v>
      </c>
      <c r="M1226">
        <v>0</v>
      </c>
      <c r="N1226">
        <v>1</v>
      </c>
      <c r="O1226">
        <v>3</v>
      </c>
      <c r="P1226">
        <v>0</v>
      </c>
      <c r="Q1226">
        <v>0</v>
      </c>
      <c r="R1226">
        <v>2</v>
      </c>
      <c r="S1226">
        <v>0</v>
      </c>
      <c r="T1226">
        <v>0</v>
      </c>
      <c r="U1226">
        <v>1</v>
      </c>
      <c r="V1226">
        <v>0</v>
      </c>
      <c r="W1226">
        <v>0</v>
      </c>
      <c r="X1226">
        <v>0.5</v>
      </c>
      <c r="Y1226">
        <v>0</v>
      </c>
      <c r="Z1226">
        <v>0</v>
      </c>
      <c r="AA1226">
        <v>0</v>
      </c>
    </row>
    <row r="1227" spans="1:27" x14ac:dyDescent="0.25">
      <c r="A1227" t="s">
        <v>1206</v>
      </c>
      <c r="B1227">
        <v>60.9</v>
      </c>
      <c r="C1227">
        <v>7.2214999999999998</v>
      </c>
      <c r="D1227" s="1">
        <v>3.1629999999999999E-7</v>
      </c>
      <c r="E1227">
        <v>63</v>
      </c>
      <c r="G1227">
        <v>10</v>
      </c>
      <c r="H1227">
        <v>16</v>
      </c>
      <c r="I1227">
        <v>61</v>
      </c>
      <c r="J1227">
        <v>1</v>
      </c>
      <c r="K1227">
        <v>4</v>
      </c>
      <c r="L1227">
        <v>8</v>
      </c>
      <c r="M1227">
        <v>0</v>
      </c>
      <c r="N1227">
        <v>1</v>
      </c>
      <c r="O1227">
        <v>1</v>
      </c>
      <c r="P1227">
        <v>0</v>
      </c>
      <c r="Q1227">
        <v>2</v>
      </c>
      <c r="R1227">
        <v>3</v>
      </c>
      <c r="S1227">
        <v>1</v>
      </c>
      <c r="T1227">
        <v>0</v>
      </c>
      <c r="U1227">
        <v>4</v>
      </c>
      <c r="V1227">
        <v>0</v>
      </c>
      <c r="W1227">
        <v>0</v>
      </c>
      <c r="X1227">
        <v>-0.5</v>
      </c>
      <c r="Y1227">
        <v>0</v>
      </c>
      <c r="Z1227">
        <v>0</v>
      </c>
      <c r="AA1227">
        <v>1</v>
      </c>
    </row>
    <row r="1228" spans="1:27" x14ac:dyDescent="0.25">
      <c r="A1228" t="s">
        <v>1207</v>
      </c>
      <c r="B1228">
        <v>60.9</v>
      </c>
      <c r="C1228">
        <v>7.2416</v>
      </c>
      <c r="D1228" s="1">
        <v>3.3920000000000002E-7</v>
      </c>
      <c r="E1228">
        <v>63</v>
      </c>
      <c r="G1228">
        <v>13</v>
      </c>
      <c r="H1228">
        <v>25</v>
      </c>
      <c r="I1228">
        <v>64</v>
      </c>
      <c r="J1228">
        <v>1</v>
      </c>
      <c r="K1228">
        <v>2</v>
      </c>
      <c r="L1228">
        <v>7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0</v>
      </c>
      <c r="T1228">
        <v>3</v>
      </c>
      <c r="U1228">
        <v>4</v>
      </c>
      <c r="V1228">
        <v>1</v>
      </c>
      <c r="W1228">
        <v>0</v>
      </c>
      <c r="X1228">
        <v>1</v>
      </c>
      <c r="Y1228">
        <v>0</v>
      </c>
      <c r="Z1228">
        <v>0</v>
      </c>
      <c r="AA1228">
        <v>0</v>
      </c>
    </row>
    <row r="1229" spans="1:27" x14ac:dyDescent="0.25">
      <c r="A1229" t="s">
        <v>1208</v>
      </c>
      <c r="B1229">
        <v>60.9</v>
      </c>
      <c r="C1229">
        <v>7.2607999999999997</v>
      </c>
      <c r="D1229" s="1">
        <v>3.2990000000000001E-7</v>
      </c>
      <c r="E1229">
        <v>63</v>
      </c>
      <c r="G1229">
        <v>12</v>
      </c>
      <c r="H1229">
        <v>13</v>
      </c>
      <c r="I1229">
        <v>65</v>
      </c>
      <c r="J1229">
        <v>0</v>
      </c>
      <c r="K1229">
        <v>1</v>
      </c>
      <c r="L1229">
        <v>6</v>
      </c>
      <c r="M1229">
        <v>1</v>
      </c>
      <c r="N1229">
        <v>0</v>
      </c>
      <c r="O1229">
        <v>2</v>
      </c>
      <c r="P1229">
        <v>0</v>
      </c>
      <c r="Q1229">
        <v>0</v>
      </c>
      <c r="R1229">
        <v>1</v>
      </c>
      <c r="S1229">
        <v>0</v>
      </c>
      <c r="T1229">
        <v>1</v>
      </c>
      <c r="U1229">
        <v>1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1</v>
      </c>
    </row>
    <row r="1230" spans="1:27" x14ac:dyDescent="0.25">
      <c r="A1230" t="s">
        <v>1209</v>
      </c>
      <c r="B1230">
        <v>60.9</v>
      </c>
      <c r="C1230">
        <v>7.2793999999999999</v>
      </c>
      <c r="D1230" s="1">
        <v>3.6880000000000002E-7</v>
      </c>
      <c r="E1230">
        <v>63</v>
      </c>
      <c r="G1230">
        <v>7</v>
      </c>
      <c r="H1230">
        <v>12</v>
      </c>
      <c r="I1230">
        <v>62</v>
      </c>
      <c r="J1230">
        <v>1</v>
      </c>
      <c r="K1230">
        <v>4</v>
      </c>
      <c r="L1230">
        <v>9</v>
      </c>
      <c r="M1230">
        <v>0</v>
      </c>
      <c r="N1230">
        <v>0</v>
      </c>
      <c r="O1230">
        <v>1</v>
      </c>
      <c r="P1230">
        <v>1</v>
      </c>
      <c r="Q1230">
        <v>0</v>
      </c>
      <c r="R1230">
        <v>1</v>
      </c>
      <c r="S1230">
        <v>1</v>
      </c>
      <c r="T1230">
        <v>0</v>
      </c>
      <c r="U1230">
        <v>5</v>
      </c>
      <c r="V1230">
        <v>0</v>
      </c>
      <c r="W1230">
        <v>1</v>
      </c>
      <c r="X1230">
        <v>0.5</v>
      </c>
      <c r="Y1230">
        <v>0</v>
      </c>
      <c r="Z1230">
        <v>0</v>
      </c>
      <c r="AA1230">
        <v>0</v>
      </c>
    </row>
    <row r="1231" spans="1:27" x14ac:dyDescent="0.25">
      <c r="A1231" t="s">
        <v>1210</v>
      </c>
      <c r="B1231">
        <v>60.9</v>
      </c>
      <c r="C1231">
        <v>7.2988</v>
      </c>
      <c r="D1231" s="1">
        <v>2.685E-7</v>
      </c>
      <c r="E1231">
        <v>63</v>
      </c>
      <c r="G1231">
        <v>7</v>
      </c>
      <c r="H1231">
        <v>16</v>
      </c>
      <c r="I1231">
        <v>59</v>
      </c>
      <c r="J1231">
        <v>0</v>
      </c>
      <c r="K1231">
        <v>1</v>
      </c>
      <c r="L1231">
        <v>7</v>
      </c>
      <c r="M1231">
        <v>-0.5</v>
      </c>
      <c r="N1231">
        <v>0</v>
      </c>
      <c r="O1231">
        <v>0.5</v>
      </c>
      <c r="P1231">
        <v>0</v>
      </c>
      <c r="Q1231">
        <v>0</v>
      </c>
      <c r="R1231">
        <v>0</v>
      </c>
      <c r="S1231">
        <v>1</v>
      </c>
      <c r="T1231">
        <v>0</v>
      </c>
      <c r="U1231">
        <v>4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0</v>
      </c>
    </row>
    <row r="1232" spans="1:27" x14ac:dyDescent="0.25">
      <c r="A1232" t="s">
        <v>1211</v>
      </c>
      <c r="B1232">
        <v>60</v>
      </c>
      <c r="C1232">
        <v>7.3197999999999999</v>
      </c>
      <c r="D1232" s="1">
        <v>2.9270000000000002E-7</v>
      </c>
      <c r="E1232">
        <v>63</v>
      </c>
      <c r="G1232">
        <v>8</v>
      </c>
      <c r="H1232">
        <v>17</v>
      </c>
      <c r="I1232">
        <v>66</v>
      </c>
      <c r="J1232">
        <v>0</v>
      </c>
      <c r="K1232">
        <v>2</v>
      </c>
      <c r="L1232">
        <v>10</v>
      </c>
      <c r="M1232">
        <v>0</v>
      </c>
      <c r="N1232">
        <v>0</v>
      </c>
      <c r="O1232">
        <v>1</v>
      </c>
      <c r="P1232">
        <v>0</v>
      </c>
      <c r="Q1232">
        <v>1</v>
      </c>
      <c r="R1232">
        <v>1</v>
      </c>
      <c r="S1232">
        <v>1</v>
      </c>
      <c r="T1232">
        <v>1</v>
      </c>
      <c r="U1232">
        <v>2</v>
      </c>
      <c r="V1232">
        <v>0</v>
      </c>
      <c r="W1232">
        <v>0</v>
      </c>
      <c r="X1232">
        <v>3</v>
      </c>
      <c r="Y1232">
        <v>0</v>
      </c>
      <c r="Z1232">
        <v>0</v>
      </c>
      <c r="AA1232">
        <v>0</v>
      </c>
    </row>
    <row r="1233" spans="1:27" x14ac:dyDescent="0.25">
      <c r="A1233" t="s">
        <v>1212</v>
      </c>
      <c r="B1233">
        <v>60</v>
      </c>
      <c r="C1233">
        <v>7.3398000000000003</v>
      </c>
      <c r="D1233" s="1">
        <v>2.7459999999999998E-7</v>
      </c>
      <c r="E1233">
        <v>63</v>
      </c>
      <c r="G1233">
        <v>10</v>
      </c>
      <c r="H1233">
        <v>12</v>
      </c>
      <c r="I1233">
        <v>61</v>
      </c>
      <c r="J1233">
        <v>0</v>
      </c>
      <c r="K1233">
        <v>3</v>
      </c>
      <c r="L1233">
        <v>9</v>
      </c>
      <c r="M1233">
        <v>1</v>
      </c>
      <c r="N1233">
        <v>1</v>
      </c>
      <c r="O1233">
        <v>3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3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</row>
    <row r="1234" spans="1:27" x14ac:dyDescent="0.25">
      <c r="A1234" t="s">
        <v>1213</v>
      </c>
      <c r="B1234">
        <v>60.9</v>
      </c>
      <c r="C1234">
        <v>7.3598999999999997</v>
      </c>
      <c r="D1234" s="1">
        <v>3.4079999999999998E-7</v>
      </c>
      <c r="E1234">
        <v>63</v>
      </c>
      <c r="G1234">
        <v>3</v>
      </c>
      <c r="H1234">
        <v>19</v>
      </c>
      <c r="I1234">
        <v>83</v>
      </c>
      <c r="J1234">
        <v>1</v>
      </c>
      <c r="K1234">
        <v>1</v>
      </c>
      <c r="L1234">
        <v>8</v>
      </c>
      <c r="M1234">
        <v>1</v>
      </c>
      <c r="N1234">
        <v>1</v>
      </c>
      <c r="O1234">
        <v>3</v>
      </c>
      <c r="P1234">
        <v>0</v>
      </c>
      <c r="Q1234">
        <v>0</v>
      </c>
      <c r="R1234">
        <v>0</v>
      </c>
      <c r="S1234">
        <v>1</v>
      </c>
      <c r="T1234">
        <v>2</v>
      </c>
      <c r="U1234">
        <v>4</v>
      </c>
      <c r="V1234">
        <v>0</v>
      </c>
      <c r="W1234">
        <v>1</v>
      </c>
      <c r="X1234">
        <v>3</v>
      </c>
      <c r="Y1234">
        <v>0</v>
      </c>
      <c r="Z1234">
        <v>0</v>
      </c>
      <c r="AA1234">
        <v>0</v>
      </c>
    </row>
    <row r="1235" spans="1:27" x14ac:dyDescent="0.25">
      <c r="A1235" t="s">
        <v>1214</v>
      </c>
      <c r="B1235">
        <v>60</v>
      </c>
      <c r="C1235">
        <v>7.3777999999999997</v>
      </c>
      <c r="D1235" s="1">
        <v>2.9700000000000003E-7</v>
      </c>
      <c r="E1235">
        <v>63</v>
      </c>
      <c r="G1235">
        <v>10</v>
      </c>
      <c r="H1235">
        <v>10</v>
      </c>
      <c r="I1235">
        <v>78</v>
      </c>
      <c r="J1235">
        <v>6</v>
      </c>
      <c r="K1235">
        <v>3</v>
      </c>
      <c r="L1235">
        <v>16</v>
      </c>
      <c r="M1235">
        <v>0</v>
      </c>
      <c r="N1235">
        <v>0</v>
      </c>
      <c r="O1235">
        <v>0</v>
      </c>
      <c r="P1235">
        <v>0</v>
      </c>
      <c r="Q1235">
        <v>0.5</v>
      </c>
      <c r="R1235">
        <v>0.5</v>
      </c>
      <c r="S1235">
        <v>0</v>
      </c>
      <c r="T1235">
        <v>0</v>
      </c>
      <c r="U1235">
        <v>2</v>
      </c>
      <c r="V1235">
        <v>0</v>
      </c>
      <c r="W1235">
        <v>1</v>
      </c>
      <c r="X1235">
        <v>4</v>
      </c>
      <c r="Y1235">
        <v>1</v>
      </c>
      <c r="Z1235">
        <v>-0.5</v>
      </c>
      <c r="AA1235">
        <v>2.5</v>
      </c>
    </row>
    <row r="1236" spans="1:27" x14ac:dyDescent="0.25">
      <c r="A1236" t="s">
        <v>1215</v>
      </c>
      <c r="B1236">
        <v>60.9</v>
      </c>
      <c r="C1236">
        <v>7.3997999999999999</v>
      </c>
      <c r="D1236" s="1">
        <v>2.8760000000000001E-7</v>
      </c>
      <c r="E1236">
        <v>63</v>
      </c>
      <c r="G1236">
        <v>7</v>
      </c>
      <c r="H1236">
        <v>11</v>
      </c>
      <c r="I1236">
        <v>74</v>
      </c>
      <c r="J1236">
        <v>0</v>
      </c>
      <c r="K1236">
        <v>2</v>
      </c>
      <c r="L1236">
        <v>11</v>
      </c>
      <c r="M1236">
        <v>1</v>
      </c>
      <c r="N1236">
        <v>0</v>
      </c>
      <c r="O1236">
        <v>5</v>
      </c>
      <c r="P1236">
        <v>0</v>
      </c>
      <c r="Q1236">
        <v>2</v>
      </c>
      <c r="R1236">
        <v>2</v>
      </c>
      <c r="S1236">
        <v>0</v>
      </c>
      <c r="T1236">
        <v>1</v>
      </c>
      <c r="U1236">
        <v>3</v>
      </c>
      <c r="V1236">
        <v>1</v>
      </c>
      <c r="W1236">
        <v>1</v>
      </c>
      <c r="X1236">
        <v>3</v>
      </c>
      <c r="Y1236">
        <v>0</v>
      </c>
      <c r="Z1236">
        <v>0</v>
      </c>
      <c r="AA1236">
        <v>0</v>
      </c>
    </row>
    <row r="1237" spans="1:27" x14ac:dyDescent="0.25">
      <c r="A1237" t="s">
        <v>1216</v>
      </c>
      <c r="B1237">
        <v>60.9</v>
      </c>
      <c r="C1237">
        <v>7.4185999999999996</v>
      </c>
      <c r="D1237" s="1">
        <v>3.6959999999999997E-7</v>
      </c>
      <c r="E1237">
        <v>63</v>
      </c>
      <c r="G1237">
        <v>6</v>
      </c>
      <c r="H1237">
        <v>10</v>
      </c>
      <c r="I1237">
        <v>67</v>
      </c>
      <c r="J1237">
        <v>5</v>
      </c>
      <c r="K1237">
        <v>1</v>
      </c>
      <c r="L1237">
        <v>8.5</v>
      </c>
      <c r="M1237">
        <v>0</v>
      </c>
      <c r="N1237">
        <v>0</v>
      </c>
      <c r="O1237">
        <v>0</v>
      </c>
      <c r="P1237">
        <v>1</v>
      </c>
      <c r="Q1237">
        <v>1</v>
      </c>
      <c r="R1237">
        <v>2</v>
      </c>
      <c r="S1237">
        <v>0</v>
      </c>
      <c r="T1237">
        <v>2</v>
      </c>
      <c r="U1237">
        <v>3</v>
      </c>
      <c r="V1237">
        <v>1</v>
      </c>
      <c r="W1237">
        <v>2</v>
      </c>
      <c r="X1237">
        <v>4</v>
      </c>
      <c r="Y1237">
        <v>0</v>
      </c>
      <c r="Z1237">
        <v>0</v>
      </c>
      <c r="AA1237">
        <v>0</v>
      </c>
    </row>
    <row r="1238" spans="1:27" x14ac:dyDescent="0.25">
      <c r="A1238" t="s">
        <v>1217</v>
      </c>
      <c r="B1238">
        <v>60.9</v>
      </c>
      <c r="C1238">
        <v>7.4405000000000001</v>
      </c>
      <c r="D1238" s="1">
        <v>3.6800000000000001E-7</v>
      </c>
      <c r="E1238">
        <v>63</v>
      </c>
      <c r="G1238">
        <v>9</v>
      </c>
      <c r="H1238">
        <v>17</v>
      </c>
      <c r="I1238">
        <v>77</v>
      </c>
      <c r="J1238">
        <v>3</v>
      </c>
      <c r="K1238">
        <v>6</v>
      </c>
      <c r="L1238">
        <v>19</v>
      </c>
      <c r="M1238">
        <v>0</v>
      </c>
      <c r="N1238">
        <v>1</v>
      </c>
      <c r="O1238">
        <v>4</v>
      </c>
      <c r="P1238">
        <v>0</v>
      </c>
      <c r="Q1238">
        <v>0</v>
      </c>
      <c r="R1238">
        <v>1</v>
      </c>
      <c r="S1238">
        <v>1</v>
      </c>
      <c r="T1238">
        <v>3</v>
      </c>
      <c r="U1238">
        <v>6</v>
      </c>
      <c r="V1238">
        <v>0</v>
      </c>
      <c r="W1238">
        <v>0</v>
      </c>
      <c r="X1238">
        <v>2</v>
      </c>
      <c r="Y1238">
        <v>0</v>
      </c>
      <c r="Z1238">
        <v>0</v>
      </c>
      <c r="AA1238">
        <v>1</v>
      </c>
    </row>
    <row r="1239" spans="1:27" x14ac:dyDescent="0.25">
      <c r="A1239" t="s">
        <v>1218</v>
      </c>
      <c r="B1239">
        <v>60.9</v>
      </c>
      <c r="C1239">
        <v>7.4588999999999999</v>
      </c>
      <c r="D1239" s="1">
        <v>3.2399999999999999E-7</v>
      </c>
      <c r="E1239">
        <v>63</v>
      </c>
      <c r="G1239">
        <v>11</v>
      </c>
      <c r="H1239">
        <v>13</v>
      </c>
      <c r="I1239">
        <v>84</v>
      </c>
      <c r="J1239">
        <v>2</v>
      </c>
      <c r="K1239">
        <v>3</v>
      </c>
      <c r="L1239">
        <v>12</v>
      </c>
      <c r="M1239">
        <v>0</v>
      </c>
      <c r="N1239">
        <v>0</v>
      </c>
      <c r="O1239">
        <v>1</v>
      </c>
      <c r="P1239">
        <v>0</v>
      </c>
      <c r="Q1239">
        <v>1</v>
      </c>
      <c r="R1239">
        <v>1</v>
      </c>
      <c r="S1239">
        <v>0</v>
      </c>
      <c r="T1239">
        <v>2</v>
      </c>
      <c r="U1239">
        <v>5</v>
      </c>
      <c r="V1239">
        <v>0</v>
      </c>
      <c r="W1239">
        <v>0</v>
      </c>
      <c r="X1239">
        <v>1</v>
      </c>
      <c r="Y1239">
        <v>0</v>
      </c>
      <c r="Z1239">
        <v>0</v>
      </c>
      <c r="AA1239">
        <v>0</v>
      </c>
    </row>
    <row r="1240" spans="1:27" x14ac:dyDescent="0.25">
      <c r="A1240" t="s">
        <v>1219</v>
      </c>
      <c r="B1240">
        <v>60</v>
      </c>
      <c r="C1240">
        <v>7.4814999999999996</v>
      </c>
      <c r="D1240" s="1">
        <v>3.2020000000000002E-7</v>
      </c>
      <c r="E1240">
        <v>63</v>
      </c>
      <c r="G1240">
        <v>8</v>
      </c>
      <c r="H1240">
        <v>20</v>
      </c>
      <c r="I1240">
        <v>83</v>
      </c>
      <c r="J1240">
        <v>3</v>
      </c>
      <c r="K1240">
        <v>6</v>
      </c>
      <c r="L1240">
        <v>19</v>
      </c>
      <c r="M1240">
        <v>2</v>
      </c>
      <c r="N1240">
        <v>2</v>
      </c>
      <c r="O1240">
        <v>5</v>
      </c>
      <c r="P1240">
        <v>0</v>
      </c>
      <c r="Q1240">
        <v>0</v>
      </c>
      <c r="R1240">
        <v>2</v>
      </c>
      <c r="S1240">
        <v>1</v>
      </c>
      <c r="T1240">
        <v>1</v>
      </c>
      <c r="U1240">
        <v>7</v>
      </c>
      <c r="V1240">
        <v>3</v>
      </c>
      <c r="W1240">
        <v>0</v>
      </c>
      <c r="X1240">
        <v>5</v>
      </c>
      <c r="Y1240">
        <v>0</v>
      </c>
      <c r="Z1240">
        <v>0</v>
      </c>
      <c r="AA1240">
        <v>0</v>
      </c>
    </row>
    <row r="1241" spans="1:27" x14ac:dyDescent="0.25">
      <c r="A1241" t="s">
        <v>1220</v>
      </c>
      <c r="B1241">
        <v>60.9</v>
      </c>
      <c r="C1241">
        <v>7.4996</v>
      </c>
      <c r="D1241" s="1">
        <v>2.664E-7</v>
      </c>
      <c r="E1241">
        <v>63</v>
      </c>
      <c r="G1241">
        <v>9</v>
      </c>
      <c r="H1241">
        <v>11</v>
      </c>
      <c r="I1241">
        <v>76</v>
      </c>
      <c r="J1241">
        <v>5</v>
      </c>
      <c r="K1241">
        <v>6</v>
      </c>
      <c r="L1241">
        <v>21.5</v>
      </c>
      <c r="M1241">
        <v>0</v>
      </c>
      <c r="N1241">
        <v>0</v>
      </c>
      <c r="O1241">
        <v>4</v>
      </c>
      <c r="P1241">
        <v>0</v>
      </c>
      <c r="Q1241">
        <v>0</v>
      </c>
      <c r="R1241">
        <v>3</v>
      </c>
      <c r="S1241">
        <v>0</v>
      </c>
      <c r="T1241">
        <v>1</v>
      </c>
      <c r="U1241">
        <v>3</v>
      </c>
      <c r="V1241">
        <v>0</v>
      </c>
      <c r="W1241">
        <v>2</v>
      </c>
      <c r="X1241">
        <v>2.5</v>
      </c>
      <c r="Y1241">
        <v>0</v>
      </c>
      <c r="Z1241">
        <v>1</v>
      </c>
      <c r="AA1241">
        <v>2</v>
      </c>
    </row>
    <row r="1242" spans="1:27" x14ac:dyDescent="0.25">
      <c r="A1242" t="s">
        <v>1221</v>
      </c>
      <c r="B1242">
        <v>60</v>
      </c>
      <c r="C1242">
        <v>7.5186000000000002</v>
      </c>
      <c r="D1242" s="1">
        <v>3.3869999999999998E-7</v>
      </c>
      <c r="E1242">
        <v>63</v>
      </c>
      <c r="G1242">
        <v>9</v>
      </c>
      <c r="H1242">
        <v>16</v>
      </c>
      <c r="I1242">
        <v>93</v>
      </c>
      <c r="J1242">
        <v>3</v>
      </c>
      <c r="K1242">
        <v>5</v>
      </c>
      <c r="L1242">
        <v>23</v>
      </c>
      <c r="M1242">
        <v>0</v>
      </c>
      <c r="N1242">
        <v>3</v>
      </c>
      <c r="O1242">
        <v>4</v>
      </c>
      <c r="P1242">
        <v>0</v>
      </c>
      <c r="Q1242">
        <v>0</v>
      </c>
      <c r="R1242">
        <v>1</v>
      </c>
      <c r="S1242">
        <v>0</v>
      </c>
      <c r="T1242">
        <v>1</v>
      </c>
      <c r="U1242">
        <v>6.5</v>
      </c>
      <c r="V1242">
        <v>3</v>
      </c>
      <c r="W1242">
        <v>1</v>
      </c>
      <c r="X1242">
        <v>11</v>
      </c>
      <c r="Y1242">
        <v>0</v>
      </c>
      <c r="Z1242">
        <v>0</v>
      </c>
      <c r="AA1242">
        <v>1</v>
      </c>
    </row>
    <row r="1243" spans="1:27" x14ac:dyDescent="0.25">
      <c r="A1243" t="s">
        <v>1222</v>
      </c>
      <c r="B1243">
        <v>60.9</v>
      </c>
      <c r="C1243">
        <v>7.5400999999999998</v>
      </c>
      <c r="D1243" s="1">
        <v>3.6940000000000001E-7</v>
      </c>
      <c r="E1243">
        <v>63</v>
      </c>
      <c r="G1243">
        <v>11</v>
      </c>
      <c r="H1243">
        <v>17</v>
      </c>
      <c r="I1243">
        <v>90</v>
      </c>
      <c r="J1243">
        <v>11</v>
      </c>
      <c r="K1243">
        <v>7</v>
      </c>
      <c r="L1243">
        <v>27</v>
      </c>
      <c r="M1243">
        <v>0</v>
      </c>
      <c r="N1243">
        <v>1</v>
      </c>
      <c r="O1243">
        <v>2</v>
      </c>
      <c r="P1243">
        <v>0</v>
      </c>
      <c r="Q1243">
        <v>0</v>
      </c>
      <c r="R1243">
        <v>0</v>
      </c>
      <c r="S1243">
        <v>2</v>
      </c>
      <c r="T1243">
        <v>2</v>
      </c>
      <c r="U1243">
        <v>8</v>
      </c>
      <c r="V1243">
        <v>0</v>
      </c>
      <c r="W1243">
        <v>2</v>
      </c>
      <c r="X1243">
        <v>4</v>
      </c>
      <c r="Y1243">
        <v>0</v>
      </c>
      <c r="Z1243">
        <v>0</v>
      </c>
      <c r="AA1243">
        <v>0</v>
      </c>
    </row>
    <row r="1244" spans="1:27" x14ac:dyDescent="0.25">
      <c r="A1244" t="s">
        <v>1223</v>
      </c>
      <c r="B1244">
        <v>60.9</v>
      </c>
      <c r="C1244">
        <v>7.5629</v>
      </c>
      <c r="D1244" s="1">
        <v>2.9040000000000001E-7</v>
      </c>
      <c r="E1244">
        <v>63</v>
      </c>
      <c r="G1244">
        <v>6</v>
      </c>
      <c r="H1244">
        <v>18</v>
      </c>
      <c r="I1244">
        <v>70</v>
      </c>
      <c r="J1244">
        <v>8</v>
      </c>
      <c r="K1244">
        <v>9</v>
      </c>
      <c r="L1244">
        <v>34</v>
      </c>
      <c r="M1244">
        <v>0</v>
      </c>
      <c r="N1244">
        <v>0</v>
      </c>
      <c r="O1244">
        <v>3</v>
      </c>
      <c r="P1244">
        <v>0</v>
      </c>
      <c r="Q1244">
        <v>0</v>
      </c>
      <c r="R1244">
        <v>2</v>
      </c>
      <c r="S1244">
        <v>0</v>
      </c>
      <c r="T1244">
        <v>3</v>
      </c>
      <c r="U1244">
        <v>8</v>
      </c>
      <c r="V1244">
        <v>0</v>
      </c>
      <c r="W1244">
        <v>2</v>
      </c>
      <c r="X1244">
        <v>3</v>
      </c>
      <c r="Y1244">
        <v>0</v>
      </c>
      <c r="Z1244">
        <v>0</v>
      </c>
      <c r="AA1244">
        <v>0</v>
      </c>
    </row>
    <row r="1245" spans="1:27" x14ac:dyDescent="0.25">
      <c r="A1245" t="s">
        <v>1224</v>
      </c>
      <c r="B1245">
        <v>60</v>
      </c>
      <c r="C1245">
        <v>7.5801999999999996</v>
      </c>
      <c r="D1245" s="1">
        <v>3.6590000000000001E-7</v>
      </c>
      <c r="E1245">
        <v>63</v>
      </c>
      <c r="G1245">
        <v>8</v>
      </c>
      <c r="H1245">
        <v>21</v>
      </c>
      <c r="I1245">
        <v>104.5</v>
      </c>
      <c r="J1245">
        <v>7</v>
      </c>
      <c r="K1245">
        <v>11</v>
      </c>
      <c r="L1245">
        <v>35</v>
      </c>
      <c r="M1245">
        <v>1</v>
      </c>
      <c r="N1245">
        <v>0</v>
      </c>
      <c r="O1245">
        <v>1</v>
      </c>
      <c r="P1245">
        <v>0</v>
      </c>
      <c r="Q1245">
        <v>0</v>
      </c>
      <c r="R1245">
        <v>3</v>
      </c>
      <c r="S1245">
        <v>2</v>
      </c>
      <c r="T1245">
        <v>3</v>
      </c>
      <c r="U1245">
        <v>8</v>
      </c>
      <c r="V1245">
        <v>2</v>
      </c>
      <c r="W1245">
        <v>1</v>
      </c>
      <c r="X1245">
        <v>5</v>
      </c>
      <c r="Y1245">
        <v>0</v>
      </c>
      <c r="Z1245">
        <v>0</v>
      </c>
      <c r="AA1245">
        <v>1</v>
      </c>
    </row>
    <row r="1246" spans="1:27" x14ac:dyDescent="0.25">
      <c r="A1246" t="s">
        <v>1225</v>
      </c>
      <c r="B1246">
        <v>60</v>
      </c>
      <c r="C1246">
        <v>7.5991999999999997</v>
      </c>
      <c r="D1246" s="1">
        <v>3.6880000000000002E-7</v>
      </c>
      <c r="E1246">
        <v>63</v>
      </c>
      <c r="G1246">
        <v>8</v>
      </c>
      <c r="H1246">
        <v>11</v>
      </c>
      <c r="I1246">
        <v>89</v>
      </c>
      <c r="J1246">
        <v>6</v>
      </c>
      <c r="K1246">
        <v>11</v>
      </c>
      <c r="L1246">
        <v>40</v>
      </c>
      <c r="M1246">
        <v>1</v>
      </c>
      <c r="N1246">
        <v>3</v>
      </c>
      <c r="O1246">
        <v>9</v>
      </c>
      <c r="P1246">
        <v>0</v>
      </c>
      <c r="Q1246">
        <v>0</v>
      </c>
      <c r="R1246">
        <v>-0.5</v>
      </c>
      <c r="S1246">
        <v>1</v>
      </c>
      <c r="T1246">
        <v>0</v>
      </c>
      <c r="U1246">
        <v>8</v>
      </c>
      <c r="V1246">
        <v>1</v>
      </c>
      <c r="W1246">
        <v>3</v>
      </c>
      <c r="X1246">
        <v>5</v>
      </c>
      <c r="Y1246">
        <v>0</v>
      </c>
      <c r="Z1246">
        <v>0</v>
      </c>
      <c r="AA1246">
        <v>1</v>
      </c>
    </row>
    <row r="1247" spans="1:27" x14ac:dyDescent="0.25">
      <c r="A1247" t="s">
        <v>1226</v>
      </c>
      <c r="B1247">
        <v>60.9</v>
      </c>
      <c r="C1247">
        <v>7.6196999999999999</v>
      </c>
      <c r="D1247" s="1">
        <v>3.6889999999999997E-7</v>
      </c>
      <c r="E1247">
        <v>63</v>
      </c>
      <c r="G1247">
        <v>13</v>
      </c>
      <c r="H1247">
        <v>17</v>
      </c>
      <c r="I1247">
        <v>102.5</v>
      </c>
      <c r="J1247">
        <v>7</v>
      </c>
      <c r="K1247">
        <v>8</v>
      </c>
      <c r="L1247">
        <v>32</v>
      </c>
      <c r="M1247">
        <v>1</v>
      </c>
      <c r="N1247">
        <v>4</v>
      </c>
      <c r="O1247">
        <v>9</v>
      </c>
      <c r="P1247">
        <v>0</v>
      </c>
      <c r="Q1247">
        <v>0</v>
      </c>
      <c r="R1247">
        <v>2</v>
      </c>
      <c r="S1247">
        <v>1</v>
      </c>
      <c r="T1247">
        <v>0</v>
      </c>
      <c r="U1247">
        <v>5</v>
      </c>
      <c r="V1247">
        <v>4</v>
      </c>
      <c r="W1247">
        <v>0</v>
      </c>
      <c r="X1247">
        <v>3.5</v>
      </c>
      <c r="Y1247">
        <v>0</v>
      </c>
      <c r="Z1247">
        <v>0</v>
      </c>
      <c r="AA1247">
        <v>0</v>
      </c>
    </row>
    <row r="1248" spans="1:27" x14ac:dyDescent="0.25">
      <c r="A1248" t="s">
        <v>1227</v>
      </c>
      <c r="B1248">
        <v>60</v>
      </c>
      <c r="C1248">
        <v>7.6387</v>
      </c>
      <c r="D1248" s="1">
        <v>3.2189999999999999E-7</v>
      </c>
      <c r="E1248">
        <v>63</v>
      </c>
      <c r="G1248">
        <v>8</v>
      </c>
      <c r="H1248">
        <v>18</v>
      </c>
      <c r="I1248">
        <v>94</v>
      </c>
      <c r="J1248">
        <v>7</v>
      </c>
      <c r="K1248">
        <v>13</v>
      </c>
      <c r="L1248">
        <v>36</v>
      </c>
      <c r="M1248">
        <v>4</v>
      </c>
      <c r="N1248">
        <v>4</v>
      </c>
      <c r="O1248">
        <v>12</v>
      </c>
      <c r="P1248">
        <v>1</v>
      </c>
      <c r="Q1248">
        <v>2</v>
      </c>
      <c r="R1248">
        <v>6</v>
      </c>
      <c r="S1248">
        <v>3</v>
      </c>
      <c r="T1248">
        <v>2</v>
      </c>
      <c r="U1248">
        <v>8</v>
      </c>
      <c r="V1248">
        <v>0</v>
      </c>
      <c r="W1248">
        <v>2</v>
      </c>
      <c r="X1248">
        <v>7</v>
      </c>
      <c r="Y1248">
        <v>0</v>
      </c>
      <c r="Z1248">
        <v>0</v>
      </c>
      <c r="AA1248">
        <v>3</v>
      </c>
    </row>
    <row r="1249" spans="1:27" x14ac:dyDescent="0.25">
      <c r="A1249" t="s">
        <v>1228</v>
      </c>
      <c r="B1249">
        <v>60.9</v>
      </c>
      <c r="C1249">
        <v>7.6580000000000004</v>
      </c>
      <c r="D1249" s="1">
        <v>3.6520000000000001E-7</v>
      </c>
      <c r="E1249">
        <v>63</v>
      </c>
      <c r="G1249">
        <v>5</v>
      </c>
      <c r="H1249">
        <v>15</v>
      </c>
      <c r="I1249">
        <v>110</v>
      </c>
      <c r="J1249">
        <v>8</v>
      </c>
      <c r="K1249">
        <v>7</v>
      </c>
      <c r="L1249">
        <v>36.5</v>
      </c>
      <c r="M1249">
        <v>0</v>
      </c>
      <c r="N1249">
        <v>2</v>
      </c>
      <c r="O1249">
        <v>7</v>
      </c>
      <c r="P1249">
        <v>1</v>
      </c>
      <c r="Q1249">
        <v>1</v>
      </c>
      <c r="R1249">
        <v>5</v>
      </c>
      <c r="S1249">
        <v>0</v>
      </c>
      <c r="T1249">
        <v>2</v>
      </c>
      <c r="U1249">
        <v>5</v>
      </c>
      <c r="V1249">
        <v>1</v>
      </c>
      <c r="W1249">
        <v>1</v>
      </c>
      <c r="X1249">
        <v>2</v>
      </c>
      <c r="Y1249">
        <v>0</v>
      </c>
      <c r="Z1249">
        <v>0</v>
      </c>
      <c r="AA1249">
        <v>0</v>
      </c>
    </row>
    <row r="1250" spans="1:27" x14ac:dyDescent="0.25">
      <c r="A1250" t="s">
        <v>1229</v>
      </c>
      <c r="B1250">
        <v>60.9</v>
      </c>
      <c r="C1250">
        <v>7.681</v>
      </c>
      <c r="D1250" s="1">
        <v>3.0699999999999998E-7</v>
      </c>
      <c r="E1250">
        <v>63</v>
      </c>
      <c r="G1250">
        <v>7</v>
      </c>
      <c r="H1250">
        <v>16</v>
      </c>
      <c r="I1250">
        <v>104</v>
      </c>
      <c r="J1250">
        <v>7</v>
      </c>
      <c r="K1250">
        <v>20</v>
      </c>
      <c r="L1250">
        <v>49</v>
      </c>
      <c r="M1250">
        <v>3</v>
      </c>
      <c r="N1250">
        <v>0</v>
      </c>
      <c r="O1250">
        <v>4</v>
      </c>
      <c r="P1250">
        <v>0</v>
      </c>
      <c r="Q1250">
        <v>1</v>
      </c>
      <c r="R1250">
        <v>1</v>
      </c>
      <c r="S1250">
        <v>0</v>
      </c>
      <c r="T1250">
        <v>3</v>
      </c>
      <c r="U1250">
        <v>9</v>
      </c>
      <c r="V1250">
        <v>0</v>
      </c>
      <c r="W1250">
        <v>2</v>
      </c>
      <c r="X1250">
        <v>4</v>
      </c>
      <c r="Y1250">
        <v>0</v>
      </c>
      <c r="Z1250">
        <v>0</v>
      </c>
      <c r="AA1250">
        <v>1</v>
      </c>
    </row>
    <row r="1251" spans="1:27" x14ac:dyDescent="0.25">
      <c r="A1251" t="s">
        <v>1230</v>
      </c>
      <c r="B1251">
        <v>60.9</v>
      </c>
      <c r="C1251">
        <v>7.7000999999999999</v>
      </c>
      <c r="D1251" s="1">
        <v>3.0890000000000002E-7</v>
      </c>
      <c r="E1251">
        <v>63</v>
      </c>
      <c r="G1251">
        <v>12</v>
      </c>
      <c r="H1251">
        <v>15</v>
      </c>
      <c r="I1251">
        <v>110</v>
      </c>
      <c r="J1251">
        <v>10</v>
      </c>
      <c r="K1251">
        <v>21</v>
      </c>
      <c r="L1251">
        <v>54</v>
      </c>
      <c r="M1251">
        <v>2</v>
      </c>
      <c r="N1251">
        <v>8</v>
      </c>
      <c r="O1251">
        <v>11</v>
      </c>
      <c r="P1251">
        <v>0</v>
      </c>
      <c r="Q1251">
        <v>1</v>
      </c>
      <c r="R1251">
        <v>1.5</v>
      </c>
      <c r="S1251">
        <v>1</v>
      </c>
      <c r="T1251">
        <v>2</v>
      </c>
      <c r="U1251">
        <v>4</v>
      </c>
      <c r="V1251">
        <v>1</v>
      </c>
      <c r="W1251">
        <v>2</v>
      </c>
      <c r="X1251">
        <v>10</v>
      </c>
      <c r="Y1251">
        <v>0</v>
      </c>
      <c r="Z1251">
        <v>2</v>
      </c>
      <c r="AA1251">
        <v>2</v>
      </c>
    </row>
    <row r="1252" spans="1:27" x14ac:dyDescent="0.25">
      <c r="A1252" t="s">
        <v>1231</v>
      </c>
      <c r="B1252">
        <v>60</v>
      </c>
      <c r="C1252">
        <v>7.7196999999999996</v>
      </c>
      <c r="D1252" s="1">
        <v>3.6839999999999999E-7</v>
      </c>
      <c r="E1252">
        <v>63</v>
      </c>
      <c r="G1252">
        <v>13</v>
      </c>
      <c r="H1252">
        <v>18</v>
      </c>
      <c r="I1252">
        <v>105</v>
      </c>
      <c r="J1252">
        <v>10</v>
      </c>
      <c r="K1252">
        <v>15</v>
      </c>
      <c r="L1252">
        <v>52</v>
      </c>
      <c r="M1252">
        <v>1</v>
      </c>
      <c r="N1252">
        <v>0</v>
      </c>
      <c r="O1252">
        <v>8</v>
      </c>
      <c r="P1252">
        <v>3</v>
      </c>
      <c r="Q1252">
        <v>0</v>
      </c>
      <c r="R1252">
        <v>7</v>
      </c>
      <c r="S1252">
        <v>1</v>
      </c>
      <c r="T1252">
        <v>2</v>
      </c>
      <c r="U1252">
        <v>12</v>
      </c>
      <c r="V1252">
        <v>1</v>
      </c>
      <c r="W1252">
        <v>7</v>
      </c>
      <c r="X1252">
        <v>12</v>
      </c>
      <c r="Y1252">
        <v>0</v>
      </c>
      <c r="Z1252">
        <v>0</v>
      </c>
      <c r="AA1252">
        <v>1</v>
      </c>
    </row>
    <row r="1253" spans="1:27" x14ac:dyDescent="0.25">
      <c r="A1253" t="s">
        <v>1232</v>
      </c>
      <c r="B1253">
        <v>60.9</v>
      </c>
      <c r="C1253">
        <v>7.7412000000000001</v>
      </c>
      <c r="D1253" s="1">
        <v>3.6520000000000001E-7</v>
      </c>
      <c r="E1253">
        <v>63</v>
      </c>
      <c r="G1253">
        <v>9</v>
      </c>
      <c r="H1253">
        <v>16</v>
      </c>
      <c r="I1253">
        <v>116</v>
      </c>
      <c r="J1253">
        <v>7</v>
      </c>
      <c r="K1253">
        <v>14</v>
      </c>
      <c r="L1253">
        <v>44</v>
      </c>
      <c r="M1253">
        <v>1</v>
      </c>
      <c r="N1253">
        <v>3</v>
      </c>
      <c r="O1253">
        <v>11</v>
      </c>
      <c r="P1253">
        <v>0</v>
      </c>
      <c r="Q1253">
        <v>1</v>
      </c>
      <c r="R1253">
        <v>7</v>
      </c>
      <c r="S1253">
        <v>0</v>
      </c>
      <c r="T1253">
        <v>2</v>
      </c>
      <c r="U1253">
        <v>10.5</v>
      </c>
      <c r="V1253">
        <v>1</v>
      </c>
      <c r="W1253">
        <v>5</v>
      </c>
      <c r="X1253">
        <v>8</v>
      </c>
      <c r="Y1253">
        <v>1</v>
      </c>
      <c r="Z1253">
        <v>1</v>
      </c>
      <c r="AA1253">
        <v>2</v>
      </c>
    </row>
    <row r="1254" spans="1:27" x14ac:dyDescent="0.25">
      <c r="A1254" t="s">
        <v>1233</v>
      </c>
      <c r="B1254">
        <v>60.9</v>
      </c>
      <c r="C1254">
        <v>7.7603999999999997</v>
      </c>
      <c r="D1254" s="1">
        <v>3.2959999999999999E-7</v>
      </c>
      <c r="E1254">
        <v>63</v>
      </c>
      <c r="G1254">
        <v>6</v>
      </c>
      <c r="H1254">
        <v>11</v>
      </c>
      <c r="I1254">
        <v>108</v>
      </c>
      <c r="J1254">
        <v>13</v>
      </c>
      <c r="K1254">
        <v>13</v>
      </c>
      <c r="L1254">
        <v>60</v>
      </c>
      <c r="M1254">
        <v>1</v>
      </c>
      <c r="N1254">
        <v>1</v>
      </c>
      <c r="O1254">
        <v>7</v>
      </c>
      <c r="P1254">
        <v>1</v>
      </c>
      <c r="Q1254">
        <v>2</v>
      </c>
      <c r="R1254">
        <v>3</v>
      </c>
      <c r="S1254">
        <v>2</v>
      </c>
      <c r="T1254">
        <v>1</v>
      </c>
      <c r="U1254">
        <v>15</v>
      </c>
      <c r="V1254">
        <v>1</v>
      </c>
      <c r="W1254">
        <v>3</v>
      </c>
      <c r="X1254">
        <v>7.5</v>
      </c>
      <c r="Y1254">
        <v>0</v>
      </c>
      <c r="Z1254">
        <v>2</v>
      </c>
      <c r="AA1254">
        <v>3</v>
      </c>
    </row>
    <row r="1255" spans="1:27" x14ac:dyDescent="0.25">
      <c r="A1255" t="s">
        <v>1234</v>
      </c>
      <c r="B1255">
        <v>60.9</v>
      </c>
      <c r="C1255">
        <v>7.7797000000000001</v>
      </c>
      <c r="D1255" s="1">
        <v>3.685E-7</v>
      </c>
      <c r="E1255">
        <v>63</v>
      </c>
      <c r="G1255">
        <v>15</v>
      </c>
      <c r="H1255">
        <v>20</v>
      </c>
      <c r="I1255">
        <v>117</v>
      </c>
      <c r="J1255">
        <v>13</v>
      </c>
      <c r="K1255">
        <v>14</v>
      </c>
      <c r="L1255">
        <v>62</v>
      </c>
      <c r="M1255">
        <v>2</v>
      </c>
      <c r="N1255">
        <v>2</v>
      </c>
      <c r="O1255">
        <v>10</v>
      </c>
      <c r="P1255">
        <v>1</v>
      </c>
      <c r="Q1255">
        <v>0</v>
      </c>
      <c r="R1255">
        <v>5</v>
      </c>
      <c r="S1255">
        <v>0</v>
      </c>
      <c r="T1255">
        <v>5</v>
      </c>
      <c r="U1255">
        <v>13</v>
      </c>
      <c r="V1255">
        <v>4</v>
      </c>
      <c r="W1255">
        <v>2</v>
      </c>
      <c r="X1255">
        <v>12</v>
      </c>
      <c r="Y1255">
        <v>0</v>
      </c>
      <c r="Z1255">
        <v>0</v>
      </c>
      <c r="AA1255">
        <v>0</v>
      </c>
    </row>
    <row r="1256" spans="1:27" x14ac:dyDescent="0.25">
      <c r="A1256" t="s">
        <v>1235</v>
      </c>
      <c r="B1256">
        <v>60.9</v>
      </c>
      <c r="C1256">
        <v>7.7995999999999999</v>
      </c>
      <c r="D1256" s="1">
        <v>2.6880000000000002E-7</v>
      </c>
      <c r="E1256">
        <v>63</v>
      </c>
      <c r="G1256">
        <v>10</v>
      </c>
      <c r="H1256">
        <v>18</v>
      </c>
      <c r="I1256">
        <v>118</v>
      </c>
      <c r="J1256">
        <v>11</v>
      </c>
      <c r="K1256">
        <v>7</v>
      </c>
      <c r="L1256">
        <v>49</v>
      </c>
      <c r="M1256">
        <v>2</v>
      </c>
      <c r="N1256">
        <v>2</v>
      </c>
      <c r="O1256">
        <v>10.5</v>
      </c>
      <c r="P1256">
        <v>0</v>
      </c>
      <c r="Q1256">
        <v>1</v>
      </c>
      <c r="R1256">
        <v>7</v>
      </c>
      <c r="S1256">
        <v>0</v>
      </c>
      <c r="T1256">
        <v>3</v>
      </c>
      <c r="U1256">
        <v>12</v>
      </c>
      <c r="V1256">
        <v>2</v>
      </c>
      <c r="W1256">
        <v>6</v>
      </c>
      <c r="X1256">
        <v>19</v>
      </c>
      <c r="Y1256">
        <v>1</v>
      </c>
      <c r="Z1256">
        <v>0</v>
      </c>
      <c r="AA1256">
        <v>2</v>
      </c>
    </row>
    <row r="1257" spans="1:27" x14ac:dyDescent="0.25">
      <c r="A1257" t="s">
        <v>1236</v>
      </c>
      <c r="B1257">
        <v>60</v>
      </c>
      <c r="C1257">
        <v>7.8205</v>
      </c>
      <c r="D1257" s="1">
        <v>3.6819999999999998E-7</v>
      </c>
      <c r="E1257">
        <v>63</v>
      </c>
      <c r="G1257">
        <v>8</v>
      </c>
      <c r="H1257">
        <v>19</v>
      </c>
      <c r="I1257">
        <v>106</v>
      </c>
      <c r="J1257">
        <v>13</v>
      </c>
      <c r="K1257">
        <v>14</v>
      </c>
      <c r="L1257">
        <v>62</v>
      </c>
      <c r="M1257">
        <v>1</v>
      </c>
      <c r="N1257">
        <v>2</v>
      </c>
      <c r="O1257">
        <v>10</v>
      </c>
      <c r="P1257">
        <v>2</v>
      </c>
      <c r="Q1257">
        <v>1</v>
      </c>
      <c r="R1257">
        <v>6.5</v>
      </c>
      <c r="S1257">
        <v>1</v>
      </c>
      <c r="T1257">
        <v>2</v>
      </c>
      <c r="U1257">
        <v>19</v>
      </c>
      <c r="V1257">
        <v>4</v>
      </c>
      <c r="W1257">
        <v>6</v>
      </c>
      <c r="X1257">
        <v>15</v>
      </c>
      <c r="Y1257">
        <v>0</v>
      </c>
      <c r="Z1257">
        <v>2</v>
      </c>
      <c r="AA1257">
        <v>2</v>
      </c>
    </row>
    <row r="1258" spans="1:27" x14ac:dyDescent="0.25">
      <c r="A1258" t="s">
        <v>1237</v>
      </c>
      <c r="B1258">
        <v>60.9</v>
      </c>
      <c r="C1258">
        <v>7.8413000000000004</v>
      </c>
      <c r="D1258" s="1">
        <v>3.6829999999999998E-7</v>
      </c>
      <c r="E1258">
        <v>63</v>
      </c>
      <c r="G1258">
        <v>11</v>
      </c>
      <c r="H1258">
        <v>16</v>
      </c>
      <c r="I1258">
        <v>105</v>
      </c>
      <c r="J1258">
        <v>11</v>
      </c>
      <c r="K1258">
        <v>23</v>
      </c>
      <c r="L1258">
        <v>76</v>
      </c>
      <c r="M1258">
        <v>4</v>
      </c>
      <c r="N1258">
        <v>3</v>
      </c>
      <c r="O1258">
        <v>16</v>
      </c>
      <c r="P1258">
        <v>2</v>
      </c>
      <c r="Q1258">
        <v>0</v>
      </c>
      <c r="R1258">
        <v>9</v>
      </c>
      <c r="S1258">
        <v>1</v>
      </c>
      <c r="T1258">
        <v>4</v>
      </c>
      <c r="U1258">
        <v>14</v>
      </c>
      <c r="V1258">
        <v>6</v>
      </c>
      <c r="W1258">
        <v>6</v>
      </c>
      <c r="X1258">
        <v>23</v>
      </c>
      <c r="Y1258">
        <v>0</v>
      </c>
      <c r="Z1258">
        <v>1</v>
      </c>
      <c r="AA1258">
        <v>1</v>
      </c>
    </row>
    <row r="1259" spans="1:27" x14ac:dyDescent="0.25">
      <c r="A1259" t="s">
        <v>1238</v>
      </c>
      <c r="B1259">
        <v>60.9</v>
      </c>
      <c r="C1259">
        <v>7.8624000000000001</v>
      </c>
      <c r="D1259" s="1">
        <v>2.7809999999999998E-7</v>
      </c>
      <c r="E1259">
        <v>63</v>
      </c>
      <c r="G1259">
        <v>14</v>
      </c>
      <c r="H1259">
        <v>19</v>
      </c>
      <c r="I1259">
        <v>125</v>
      </c>
      <c r="J1259">
        <v>20</v>
      </c>
      <c r="K1259">
        <v>17</v>
      </c>
      <c r="L1259">
        <v>79</v>
      </c>
      <c r="M1259">
        <v>0</v>
      </c>
      <c r="N1259">
        <v>3</v>
      </c>
      <c r="O1259">
        <v>14</v>
      </c>
      <c r="P1259">
        <v>0</v>
      </c>
      <c r="Q1259">
        <v>0</v>
      </c>
      <c r="R1259">
        <v>5.5</v>
      </c>
      <c r="S1259">
        <v>2</v>
      </c>
      <c r="T1259">
        <v>2</v>
      </c>
      <c r="U1259">
        <v>13</v>
      </c>
      <c r="V1259">
        <v>2</v>
      </c>
      <c r="W1259">
        <v>3</v>
      </c>
      <c r="X1259">
        <v>11.5</v>
      </c>
      <c r="Y1259">
        <v>0</v>
      </c>
      <c r="Z1259">
        <v>0</v>
      </c>
      <c r="AA1259">
        <v>4</v>
      </c>
    </row>
    <row r="1260" spans="1:27" x14ac:dyDescent="0.25">
      <c r="A1260" t="s">
        <v>1239</v>
      </c>
      <c r="B1260">
        <v>60</v>
      </c>
      <c r="C1260">
        <v>7.8800999999999997</v>
      </c>
      <c r="D1260" s="1">
        <v>2.8999999999999998E-7</v>
      </c>
      <c r="E1260">
        <v>63</v>
      </c>
      <c r="G1260">
        <v>14</v>
      </c>
      <c r="H1260">
        <v>14.5</v>
      </c>
      <c r="I1260">
        <v>110.5</v>
      </c>
      <c r="J1260">
        <v>29</v>
      </c>
      <c r="K1260">
        <v>16</v>
      </c>
      <c r="L1260">
        <v>81</v>
      </c>
      <c r="M1260">
        <v>6</v>
      </c>
      <c r="N1260">
        <v>4</v>
      </c>
      <c r="O1260">
        <v>17</v>
      </c>
      <c r="P1260">
        <v>0</v>
      </c>
      <c r="Q1260">
        <v>0</v>
      </c>
      <c r="R1260">
        <v>3.5</v>
      </c>
      <c r="S1260">
        <v>3</v>
      </c>
      <c r="T1260">
        <v>1</v>
      </c>
      <c r="U1260">
        <v>16</v>
      </c>
      <c r="V1260">
        <v>1</v>
      </c>
      <c r="W1260">
        <v>3</v>
      </c>
      <c r="X1260">
        <v>15</v>
      </c>
      <c r="Y1260">
        <v>0</v>
      </c>
      <c r="Z1260">
        <v>0</v>
      </c>
      <c r="AA1260">
        <v>4</v>
      </c>
    </row>
    <row r="1261" spans="1:27" x14ac:dyDescent="0.25">
      <c r="A1261" t="s">
        <v>1240</v>
      </c>
      <c r="B1261">
        <v>60.9</v>
      </c>
      <c r="C1261">
        <v>7.8998999999999997</v>
      </c>
      <c r="D1261" s="1">
        <v>3.3710000000000002E-7</v>
      </c>
      <c r="E1261">
        <v>63</v>
      </c>
      <c r="G1261">
        <v>24</v>
      </c>
      <c r="H1261">
        <v>28</v>
      </c>
      <c r="I1261">
        <v>161.5</v>
      </c>
      <c r="J1261">
        <v>43</v>
      </c>
      <c r="K1261">
        <v>23</v>
      </c>
      <c r="L1261">
        <v>112</v>
      </c>
      <c r="M1261">
        <v>7</v>
      </c>
      <c r="N1261">
        <v>2</v>
      </c>
      <c r="O1261">
        <v>18</v>
      </c>
      <c r="P1261">
        <v>1</v>
      </c>
      <c r="Q1261">
        <v>0</v>
      </c>
      <c r="R1261">
        <v>3</v>
      </c>
      <c r="S1261">
        <v>2</v>
      </c>
      <c r="T1261">
        <v>2</v>
      </c>
      <c r="U1261">
        <v>11.5</v>
      </c>
      <c r="V1261">
        <v>7</v>
      </c>
      <c r="W1261">
        <v>1</v>
      </c>
      <c r="X1261">
        <v>13.5</v>
      </c>
      <c r="Y1261">
        <v>0</v>
      </c>
      <c r="Z1261">
        <v>1</v>
      </c>
      <c r="AA1261">
        <v>4</v>
      </c>
    </row>
    <row r="1262" spans="1:27" x14ac:dyDescent="0.25">
      <c r="A1262" t="s">
        <v>1241</v>
      </c>
      <c r="B1262">
        <v>60.9</v>
      </c>
      <c r="C1262">
        <v>7.9199000000000002</v>
      </c>
      <c r="D1262" s="1">
        <v>3.6749999999999998E-7</v>
      </c>
      <c r="E1262">
        <v>63</v>
      </c>
      <c r="G1262">
        <v>12</v>
      </c>
      <c r="H1262">
        <v>26</v>
      </c>
      <c r="I1262">
        <v>125.5</v>
      </c>
      <c r="J1262">
        <v>37</v>
      </c>
      <c r="K1262">
        <v>32</v>
      </c>
      <c r="L1262">
        <v>122</v>
      </c>
      <c r="M1262">
        <v>8</v>
      </c>
      <c r="N1262">
        <v>7</v>
      </c>
      <c r="O1262">
        <v>22</v>
      </c>
      <c r="P1262">
        <v>0</v>
      </c>
      <c r="Q1262">
        <v>2</v>
      </c>
      <c r="R1262">
        <v>5</v>
      </c>
      <c r="S1262">
        <v>1</v>
      </c>
      <c r="T1262">
        <v>1</v>
      </c>
      <c r="U1262">
        <v>13</v>
      </c>
      <c r="V1262">
        <v>4</v>
      </c>
      <c r="W1262">
        <v>8</v>
      </c>
      <c r="X1262">
        <v>19</v>
      </c>
      <c r="Y1262">
        <v>0</v>
      </c>
      <c r="Z1262">
        <v>0</v>
      </c>
      <c r="AA1262">
        <v>0</v>
      </c>
    </row>
    <row r="1263" spans="1:27" x14ac:dyDescent="0.25">
      <c r="A1263" t="s">
        <v>1242</v>
      </c>
      <c r="B1263">
        <v>60.9</v>
      </c>
      <c r="C1263">
        <v>7.9398999999999997</v>
      </c>
      <c r="D1263" s="1">
        <v>2.8290000000000003E-7</v>
      </c>
      <c r="E1263">
        <v>63</v>
      </c>
      <c r="G1263">
        <v>17</v>
      </c>
      <c r="H1263">
        <v>27</v>
      </c>
      <c r="I1263">
        <v>148</v>
      </c>
      <c r="J1263">
        <v>43</v>
      </c>
      <c r="K1263">
        <v>59</v>
      </c>
      <c r="L1263">
        <v>147</v>
      </c>
      <c r="M1263">
        <v>7</v>
      </c>
      <c r="N1263">
        <v>3</v>
      </c>
      <c r="O1263">
        <v>13</v>
      </c>
      <c r="P1263">
        <v>1</v>
      </c>
      <c r="Q1263">
        <v>1</v>
      </c>
      <c r="R1263">
        <v>5.5</v>
      </c>
      <c r="S1263">
        <v>3</v>
      </c>
      <c r="T1263">
        <v>5</v>
      </c>
      <c r="U1263">
        <v>17</v>
      </c>
      <c r="V1263">
        <v>5</v>
      </c>
      <c r="W1263">
        <v>6</v>
      </c>
      <c r="X1263">
        <v>29</v>
      </c>
      <c r="Y1263">
        <v>0</v>
      </c>
      <c r="Z1263">
        <v>0</v>
      </c>
      <c r="AA1263">
        <v>1</v>
      </c>
    </row>
    <row r="1264" spans="1:27" x14ac:dyDescent="0.25">
      <c r="A1264" t="s">
        <v>1243</v>
      </c>
      <c r="B1264">
        <v>60.9</v>
      </c>
      <c r="C1264">
        <v>7.9603000000000002</v>
      </c>
      <c r="D1264" s="1">
        <v>3.4729999999999999E-7</v>
      </c>
      <c r="E1264">
        <v>63</v>
      </c>
      <c r="G1264">
        <v>27</v>
      </c>
      <c r="H1264">
        <v>28</v>
      </c>
      <c r="I1264">
        <v>165</v>
      </c>
      <c r="J1264">
        <v>44</v>
      </c>
      <c r="K1264">
        <v>60</v>
      </c>
      <c r="L1264">
        <v>161</v>
      </c>
      <c r="M1264">
        <v>3</v>
      </c>
      <c r="N1264">
        <v>9</v>
      </c>
      <c r="O1264">
        <v>20</v>
      </c>
      <c r="P1264">
        <v>2</v>
      </c>
      <c r="Q1264">
        <v>2</v>
      </c>
      <c r="R1264">
        <v>12</v>
      </c>
      <c r="S1264">
        <v>3</v>
      </c>
      <c r="T1264">
        <v>2</v>
      </c>
      <c r="U1264">
        <v>18</v>
      </c>
      <c r="V1264">
        <v>3</v>
      </c>
      <c r="W1264">
        <v>7</v>
      </c>
      <c r="X1264">
        <v>30.5</v>
      </c>
      <c r="Y1264">
        <v>0</v>
      </c>
      <c r="Z1264">
        <v>0</v>
      </c>
      <c r="AA1264">
        <v>2.5</v>
      </c>
    </row>
    <row r="1265" spans="1:27" x14ac:dyDescent="0.25">
      <c r="A1265" t="s">
        <v>1244</v>
      </c>
      <c r="B1265">
        <v>60.9</v>
      </c>
      <c r="C1265">
        <v>7.9802</v>
      </c>
      <c r="D1265" s="1">
        <v>3.3130000000000001E-7</v>
      </c>
      <c r="E1265">
        <v>63</v>
      </c>
      <c r="G1265">
        <v>22</v>
      </c>
      <c r="H1265">
        <v>29</v>
      </c>
      <c r="I1265">
        <v>146</v>
      </c>
      <c r="J1265">
        <v>34</v>
      </c>
      <c r="K1265">
        <v>65</v>
      </c>
      <c r="L1265">
        <v>165</v>
      </c>
      <c r="M1265">
        <v>8</v>
      </c>
      <c r="N1265">
        <v>15</v>
      </c>
      <c r="O1265">
        <v>31</v>
      </c>
      <c r="P1265">
        <v>2</v>
      </c>
      <c r="Q1265">
        <v>0</v>
      </c>
      <c r="R1265">
        <v>8.5</v>
      </c>
      <c r="S1265">
        <v>8</v>
      </c>
      <c r="T1265">
        <v>5</v>
      </c>
      <c r="U1265">
        <v>25.5</v>
      </c>
      <c r="V1265">
        <v>3.5</v>
      </c>
      <c r="W1265">
        <v>4</v>
      </c>
      <c r="X1265">
        <v>14.5</v>
      </c>
      <c r="Y1265">
        <v>1</v>
      </c>
      <c r="Z1265">
        <v>0</v>
      </c>
      <c r="AA1265">
        <v>2</v>
      </c>
    </row>
    <row r="1266" spans="1:27" x14ac:dyDescent="0.25">
      <c r="A1266" t="s">
        <v>1245</v>
      </c>
      <c r="B1266">
        <v>60.9</v>
      </c>
      <c r="C1266">
        <v>8.0015000000000001</v>
      </c>
      <c r="D1266" s="1">
        <v>3.6749999999999998E-7</v>
      </c>
      <c r="E1266">
        <v>63</v>
      </c>
      <c r="G1266">
        <v>30</v>
      </c>
      <c r="H1266">
        <v>31</v>
      </c>
      <c r="I1266">
        <v>177</v>
      </c>
      <c r="J1266">
        <v>50</v>
      </c>
      <c r="K1266">
        <v>71</v>
      </c>
      <c r="L1266">
        <v>207</v>
      </c>
      <c r="M1266">
        <v>7</v>
      </c>
      <c r="N1266">
        <v>16</v>
      </c>
      <c r="O1266">
        <v>34</v>
      </c>
      <c r="P1266">
        <v>0</v>
      </c>
      <c r="Q1266">
        <v>5</v>
      </c>
      <c r="R1266">
        <v>11</v>
      </c>
      <c r="S1266">
        <v>3</v>
      </c>
      <c r="T1266">
        <v>6</v>
      </c>
      <c r="U1266">
        <v>19</v>
      </c>
      <c r="V1266">
        <v>7</v>
      </c>
      <c r="W1266">
        <v>7</v>
      </c>
      <c r="X1266">
        <v>27</v>
      </c>
      <c r="Y1266">
        <v>0</v>
      </c>
      <c r="Z1266">
        <v>0</v>
      </c>
      <c r="AA1266">
        <v>1</v>
      </c>
    </row>
    <row r="1267" spans="1:27" x14ac:dyDescent="0.25">
      <c r="A1267" t="s">
        <v>1246</v>
      </c>
      <c r="B1267">
        <v>60.9</v>
      </c>
      <c r="C1267">
        <v>8.0175999999999998</v>
      </c>
      <c r="D1267" s="1">
        <v>3.3809999999999999E-7</v>
      </c>
      <c r="E1267">
        <v>63</v>
      </c>
      <c r="G1267">
        <v>18</v>
      </c>
      <c r="H1267">
        <v>40</v>
      </c>
      <c r="I1267">
        <v>181</v>
      </c>
      <c r="J1267">
        <v>46</v>
      </c>
      <c r="K1267">
        <v>69</v>
      </c>
      <c r="L1267">
        <v>199</v>
      </c>
      <c r="M1267">
        <v>3</v>
      </c>
      <c r="N1267">
        <v>12</v>
      </c>
      <c r="O1267">
        <v>32</v>
      </c>
      <c r="P1267">
        <v>0</v>
      </c>
      <c r="Q1267">
        <v>3</v>
      </c>
      <c r="R1267">
        <v>7.5</v>
      </c>
      <c r="S1267">
        <v>2</v>
      </c>
      <c r="T1267">
        <v>7</v>
      </c>
      <c r="U1267">
        <v>20</v>
      </c>
      <c r="V1267">
        <v>4</v>
      </c>
      <c r="W1267">
        <v>8</v>
      </c>
      <c r="X1267">
        <v>26.5</v>
      </c>
      <c r="Y1267">
        <v>0</v>
      </c>
      <c r="Z1267">
        <v>0</v>
      </c>
      <c r="AA1267">
        <v>0</v>
      </c>
    </row>
    <row r="1268" spans="1:27" x14ac:dyDescent="0.25">
      <c r="A1268" t="s">
        <v>1247</v>
      </c>
      <c r="B1268">
        <v>60.9</v>
      </c>
      <c r="C1268">
        <v>8.0381999999999998</v>
      </c>
      <c r="D1268" s="1">
        <v>2.8669999999999999E-7</v>
      </c>
      <c r="E1268">
        <v>63</v>
      </c>
      <c r="G1268">
        <v>17</v>
      </c>
      <c r="H1268">
        <v>33</v>
      </c>
      <c r="I1268">
        <v>146.5</v>
      </c>
      <c r="J1268">
        <v>42</v>
      </c>
      <c r="K1268">
        <v>68</v>
      </c>
      <c r="L1268">
        <v>228.5</v>
      </c>
      <c r="M1268">
        <v>4</v>
      </c>
      <c r="N1268">
        <v>5</v>
      </c>
      <c r="O1268">
        <v>35</v>
      </c>
      <c r="P1268">
        <v>0</v>
      </c>
      <c r="Q1268">
        <v>2</v>
      </c>
      <c r="R1268">
        <v>5</v>
      </c>
      <c r="S1268">
        <v>6</v>
      </c>
      <c r="T1268">
        <v>2</v>
      </c>
      <c r="U1268">
        <v>19.5</v>
      </c>
      <c r="V1268">
        <v>4</v>
      </c>
      <c r="W1268">
        <v>4</v>
      </c>
      <c r="X1268">
        <v>29.5</v>
      </c>
      <c r="Y1268">
        <v>0</v>
      </c>
      <c r="Z1268">
        <v>0</v>
      </c>
      <c r="AA1268">
        <v>1</v>
      </c>
    </row>
    <row r="1269" spans="1:27" x14ac:dyDescent="0.25">
      <c r="A1269" t="s">
        <v>1248</v>
      </c>
      <c r="B1269">
        <v>60.9</v>
      </c>
      <c r="C1269">
        <v>8.0585000000000004</v>
      </c>
      <c r="D1269" s="1">
        <v>3.4330000000000001E-7</v>
      </c>
      <c r="E1269">
        <v>63</v>
      </c>
      <c r="G1269">
        <v>22</v>
      </c>
      <c r="H1269">
        <v>21</v>
      </c>
      <c r="I1269">
        <v>155</v>
      </c>
      <c r="J1269">
        <v>39</v>
      </c>
      <c r="K1269">
        <v>74</v>
      </c>
      <c r="L1269">
        <v>254.5</v>
      </c>
      <c r="M1269">
        <v>4</v>
      </c>
      <c r="N1269">
        <v>12</v>
      </c>
      <c r="O1269">
        <v>40</v>
      </c>
      <c r="P1269">
        <v>0</v>
      </c>
      <c r="Q1269">
        <v>4</v>
      </c>
      <c r="R1269">
        <v>8</v>
      </c>
      <c r="S1269">
        <v>1</v>
      </c>
      <c r="T1269">
        <v>0</v>
      </c>
      <c r="U1269">
        <v>14.5</v>
      </c>
      <c r="V1269">
        <v>2</v>
      </c>
      <c r="W1269">
        <v>9</v>
      </c>
      <c r="X1269">
        <v>33</v>
      </c>
      <c r="Y1269">
        <v>0</v>
      </c>
      <c r="Z1269">
        <v>0</v>
      </c>
      <c r="AA1269">
        <v>1.5</v>
      </c>
    </row>
    <row r="1270" spans="1:27" x14ac:dyDescent="0.25">
      <c r="A1270" t="s">
        <v>1249</v>
      </c>
      <c r="B1270">
        <v>60.9</v>
      </c>
      <c r="C1270">
        <v>8.0787999999999993</v>
      </c>
      <c r="D1270" s="1">
        <v>3.6740000000000002E-7</v>
      </c>
      <c r="E1270">
        <v>63</v>
      </c>
      <c r="G1270">
        <v>20</v>
      </c>
      <c r="H1270">
        <v>28</v>
      </c>
      <c r="I1270">
        <v>190.5</v>
      </c>
      <c r="J1270">
        <v>53</v>
      </c>
      <c r="K1270">
        <v>83</v>
      </c>
      <c r="L1270">
        <v>290</v>
      </c>
      <c r="M1270">
        <v>7</v>
      </c>
      <c r="N1270">
        <v>14</v>
      </c>
      <c r="O1270">
        <v>46.5</v>
      </c>
      <c r="P1270">
        <v>1</v>
      </c>
      <c r="Q1270">
        <v>1</v>
      </c>
      <c r="R1270">
        <v>10.5</v>
      </c>
      <c r="S1270">
        <v>4</v>
      </c>
      <c r="T1270">
        <v>2</v>
      </c>
      <c r="U1270">
        <v>18</v>
      </c>
      <c r="V1270">
        <v>6</v>
      </c>
      <c r="W1270">
        <v>5</v>
      </c>
      <c r="X1270">
        <v>36.5</v>
      </c>
      <c r="Y1270">
        <v>0</v>
      </c>
      <c r="Z1270">
        <v>1</v>
      </c>
      <c r="AA1270">
        <v>0</v>
      </c>
    </row>
    <row r="1271" spans="1:27" x14ac:dyDescent="0.25">
      <c r="A1271" t="s">
        <v>1250</v>
      </c>
      <c r="B1271">
        <v>60.9</v>
      </c>
      <c r="C1271">
        <v>8.1013999999999999</v>
      </c>
      <c r="D1271" s="1">
        <v>3.6689999999999998E-7</v>
      </c>
      <c r="E1271">
        <v>63</v>
      </c>
      <c r="G1271">
        <v>23</v>
      </c>
      <c r="H1271">
        <v>39</v>
      </c>
      <c r="I1271">
        <v>202</v>
      </c>
      <c r="J1271">
        <v>54</v>
      </c>
      <c r="K1271">
        <v>76</v>
      </c>
      <c r="L1271">
        <v>278</v>
      </c>
      <c r="M1271">
        <v>8</v>
      </c>
      <c r="N1271">
        <v>6</v>
      </c>
      <c r="O1271">
        <v>50</v>
      </c>
      <c r="P1271">
        <v>1</v>
      </c>
      <c r="Q1271">
        <v>1</v>
      </c>
      <c r="R1271">
        <v>8</v>
      </c>
      <c r="S1271">
        <v>3</v>
      </c>
      <c r="T1271">
        <v>2</v>
      </c>
      <c r="U1271">
        <v>26</v>
      </c>
      <c r="V1271">
        <v>5</v>
      </c>
      <c r="W1271">
        <v>9</v>
      </c>
      <c r="X1271">
        <v>33</v>
      </c>
      <c r="Y1271">
        <v>0</v>
      </c>
      <c r="Z1271">
        <v>2</v>
      </c>
      <c r="AA1271">
        <v>2.5</v>
      </c>
    </row>
    <row r="1272" spans="1:27" x14ac:dyDescent="0.25">
      <c r="A1272" t="s">
        <v>1251</v>
      </c>
      <c r="B1272">
        <v>60.9</v>
      </c>
      <c r="C1272">
        <v>8.1191999999999993</v>
      </c>
      <c r="D1272" s="1">
        <v>2.678E-7</v>
      </c>
      <c r="E1272">
        <v>63</v>
      </c>
      <c r="G1272">
        <v>28</v>
      </c>
      <c r="H1272">
        <v>36</v>
      </c>
      <c r="I1272">
        <v>215</v>
      </c>
      <c r="J1272">
        <v>28</v>
      </c>
      <c r="K1272">
        <v>83</v>
      </c>
      <c r="L1272">
        <v>282</v>
      </c>
      <c r="M1272">
        <v>10</v>
      </c>
      <c r="N1272">
        <v>7</v>
      </c>
      <c r="O1272">
        <v>55</v>
      </c>
      <c r="P1272">
        <v>4</v>
      </c>
      <c r="Q1272">
        <v>6</v>
      </c>
      <c r="R1272">
        <v>16</v>
      </c>
      <c r="S1272">
        <v>3</v>
      </c>
      <c r="T1272">
        <v>5</v>
      </c>
      <c r="U1272">
        <v>25.5</v>
      </c>
      <c r="V1272">
        <v>4</v>
      </c>
      <c r="W1272">
        <v>6</v>
      </c>
      <c r="X1272">
        <v>31.5</v>
      </c>
      <c r="Y1272">
        <v>0</v>
      </c>
      <c r="Z1272">
        <v>0</v>
      </c>
      <c r="AA1272">
        <v>3</v>
      </c>
    </row>
    <row r="1273" spans="1:27" x14ac:dyDescent="0.25">
      <c r="A1273" t="s">
        <v>1252</v>
      </c>
      <c r="B1273">
        <v>60.9</v>
      </c>
      <c r="C1273">
        <v>8.1396999999999995</v>
      </c>
      <c r="D1273" s="1">
        <v>3.03E-7</v>
      </c>
      <c r="E1273">
        <v>63</v>
      </c>
      <c r="G1273">
        <v>20</v>
      </c>
      <c r="H1273">
        <v>33</v>
      </c>
      <c r="I1273">
        <v>185.5</v>
      </c>
      <c r="J1273">
        <v>44</v>
      </c>
      <c r="K1273">
        <v>70</v>
      </c>
      <c r="L1273">
        <v>295</v>
      </c>
      <c r="M1273">
        <v>6</v>
      </c>
      <c r="N1273">
        <v>13</v>
      </c>
      <c r="O1273">
        <v>54</v>
      </c>
      <c r="P1273">
        <v>1</v>
      </c>
      <c r="Q1273">
        <v>1</v>
      </c>
      <c r="R1273">
        <v>10.5</v>
      </c>
      <c r="S1273">
        <v>4</v>
      </c>
      <c r="T1273">
        <v>8</v>
      </c>
      <c r="U1273">
        <v>28.5</v>
      </c>
      <c r="V1273">
        <v>3</v>
      </c>
      <c r="W1273">
        <v>6</v>
      </c>
      <c r="X1273">
        <v>34</v>
      </c>
      <c r="Y1273">
        <v>0</v>
      </c>
      <c r="Z1273">
        <v>0</v>
      </c>
      <c r="AA1273">
        <v>4</v>
      </c>
    </row>
    <row r="1274" spans="1:27" x14ac:dyDescent="0.25">
      <c r="A1274" t="s">
        <v>1253</v>
      </c>
      <c r="B1274">
        <v>60.9</v>
      </c>
      <c r="C1274">
        <v>8.1568000000000005</v>
      </c>
      <c r="D1274" s="1">
        <v>2.8840000000000001E-7</v>
      </c>
      <c r="E1274">
        <v>63</v>
      </c>
      <c r="G1274">
        <v>12</v>
      </c>
      <c r="H1274">
        <v>37</v>
      </c>
      <c r="I1274">
        <v>200</v>
      </c>
      <c r="J1274">
        <v>44</v>
      </c>
      <c r="K1274">
        <v>82</v>
      </c>
      <c r="L1274">
        <v>302.5</v>
      </c>
      <c r="M1274">
        <v>5</v>
      </c>
      <c r="N1274">
        <v>10</v>
      </c>
      <c r="O1274">
        <v>50.5</v>
      </c>
      <c r="P1274">
        <v>1</v>
      </c>
      <c r="Q1274">
        <v>4</v>
      </c>
      <c r="R1274">
        <v>15</v>
      </c>
      <c r="S1274">
        <v>4</v>
      </c>
      <c r="T1274">
        <v>3</v>
      </c>
      <c r="U1274">
        <v>23.5</v>
      </c>
      <c r="V1274">
        <v>1</v>
      </c>
      <c r="W1274">
        <v>5</v>
      </c>
      <c r="X1274">
        <v>24.5</v>
      </c>
      <c r="Y1274">
        <v>1</v>
      </c>
      <c r="Z1274">
        <v>0</v>
      </c>
      <c r="AA1274">
        <v>3.5</v>
      </c>
    </row>
    <row r="1275" spans="1:27" x14ac:dyDescent="0.25">
      <c r="A1275" t="s">
        <v>1254</v>
      </c>
      <c r="B1275">
        <v>60.9</v>
      </c>
      <c r="C1275">
        <v>8.1835000000000004</v>
      </c>
      <c r="D1275" s="1">
        <v>3.6689999999999998E-7</v>
      </c>
      <c r="E1275">
        <v>63</v>
      </c>
      <c r="G1275">
        <v>18</v>
      </c>
      <c r="H1275">
        <v>43</v>
      </c>
      <c r="I1275">
        <v>207</v>
      </c>
      <c r="J1275">
        <v>35</v>
      </c>
      <c r="K1275">
        <v>69</v>
      </c>
      <c r="L1275">
        <v>286.5</v>
      </c>
      <c r="M1275">
        <v>7</v>
      </c>
      <c r="N1275">
        <v>14</v>
      </c>
      <c r="O1275">
        <v>56.5</v>
      </c>
      <c r="P1275">
        <v>2</v>
      </c>
      <c r="Q1275">
        <v>6</v>
      </c>
      <c r="R1275">
        <v>14.5</v>
      </c>
      <c r="S1275">
        <v>0</v>
      </c>
      <c r="T1275">
        <v>11</v>
      </c>
      <c r="U1275">
        <v>28</v>
      </c>
      <c r="V1275">
        <v>3</v>
      </c>
      <c r="W1275">
        <v>7</v>
      </c>
      <c r="X1275">
        <v>32.5</v>
      </c>
      <c r="Y1275">
        <v>0</v>
      </c>
      <c r="Z1275">
        <v>0</v>
      </c>
      <c r="AA1275">
        <v>3</v>
      </c>
    </row>
    <row r="1276" spans="1:27" x14ac:dyDescent="0.25">
      <c r="A1276" t="s">
        <v>1255</v>
      </c>
      <c r="B1276">
        <v>60.9</v>
      </c>
      <c r="C1276">
        <v>8.1999999999999993</v>
      </c>
      <c r="D1276" s="1">
        <v>3.6670000000000002E-7</v>
      </c>
      <c r="E1276">
        <v>63</v>
      </c>
      <c r="G1276">
        <v>18</v>
      </c>
      <c r="H1276">
        <v>36</v>
      </c>
      <c r="I1276">
        <v>212.5</v>
      </c>
      <c r="J1276">
        <v>39</v>
      </c>
      <c r="K1276">
        <v>72</v>
      </c>
      <c r="L1276">
        <v>338.5</v>
      </c>
      <c r="M1276">
        <v>6</v>
      </c>
      <c r="N1276">
        <v>9</v>
      </c>
      <c r="O1276">
        <v>56</v>
      </c>
      <c r="P1276">
        <v>0</v>
      </c>
      <c r="Q1276">
        <v>5</v>
      </c>
      <c r="R1276">
        <v>13.5</v>
      </c>
      <c r="S1276">
        <v>4</v>
      </c>
      <c r="T1276">
        <v>8</v>
      </c>
      <c r="U1276">
        <v>28.5</v>
      </c>
      <c r="V1276">
        <v>4</v>
      </c>
      <c r="W1276">
        <v>2</v>
      </c>
      <c r="X1276">
        <v>29</v>
      </c>
      <c r="Y1276">
        <v>0</v>
      </c>
      <c r="Z1276">
        <v>2</v>
      </c>
      <c r="AA1276">
        <v>5</v>
      </c>
    </row>
    <row r="1277" spans="1:27" x14ac:dyDescent="0.25">
      <c r="A1277" t="s">
        <v>1256</v>
      </c>
      <c r="B1277">
        <v>60</v>
      </c>
      <c r="C1277">
        <v>8.2207000000000008</v>
      </c>
      <c r="D1277" s="1">
        <v>3.6660000000000001E-7</v>
      </c>
      <c r="E1277">
        <v>63</v>
      </c>
      <c r="G1277">
        <v>15</v>
      </c>
      <c r="H1277">
        <v>23</v>
      </c>
      <c r="I1277">
        <v>187.5</v>
      </c>
      <c r="J1277">
        <v>40</v>
      </c>
      <c r="K1277">
        <v>87</v>
      </c>
      <c r="L1277">
        <v>337</v>
      </c>
      <c r="M1277">
        <v>8</v>
      </c>
      <c r="N1277">
        <v>12</v>
      </c>
      <c r="O1277">
        <v>55</v>
      </c>
      <c r="P1277">
        <v>0</v>
      </c>
      <c r="Q1277">
        <v>2</v>
      </c>
      <c r="R1277">
        <v>7</v>
      </c>
      <c r="S1277">
        <v>5</v>
      </c>
      <c r="T1277">
        <v>2</v>
      </c>
      <c r="U1277">
        <v>24</v>
      </c>
      <c r="V1277">
        <v>2</v>
      </c>
      <c r="W1277">
        <v>3</v>
      </c>
      <c r="X1277">
        <v>30.5</v>
      </c>
      <c r="Y1277">
        <v>0</v>
      </c>
      <c r="Z1277">
        <v>0</v>
      </c>
      <c r="AA1277">
        <v>0</v>
      </c>
    </row>
    <row r="1278" spans="1:27" x14ac:dyDescent="0.25">
      <c r="A1278" t="s">
        <v>1257</v>
      </c>
      <c r="B1278">
        <v>60.9</v>
      </c>
      <c r="C1278">
        <v>8.2402999999999995</v>
      </c>
      <c r="D1278" s="1">
        <v>3.664E-7</v>
      </c>
      <c r="E1278">
        <v>63</v>
      </c>
      <c r="G1278">
        <v>15</v>
      </c>
      <c r="H1278">
        <v>33</v>
      </c>
      <c r="I1278">
        <v>215</v>
      </c>
      <c r="J1278">
        <v>44</v>
      </c>
      <c r="K1278">
        <v>64</v>
      </c>
      <c r="L1278">
        <v>347.5</v>
      </c>
      <c r="M1278">
        <v>7</v>
      </c>
      <c r="N1278">
        <v>11</v>
      </c>
      <c r="O1278">
        <v>52</v>
      </c>
      <c r="P1278">
        <v>0</v>
      </c>
      <c r="Q1278">
        <v>0</v>
      </c>
      <c r="R1278">
        <v>9.5</v>
      </c>
      <c r="S1278">
        <v>4</v>
      </c>
      <c r="T1278">
        <v>7</v>
      </c>
      <c r="U1278">
        <v>34</v>
      </c>
      <c r="V1278">
        <v>4</v>
      </c>
      <c r="W1278">
        <v>3</v>
      </c>
      <c r="X1278">
        <v>34</v>
      </c>
      <c r="Y1278">
        <v>0</v>
      </c>
      <c r="Z1278">
        <v>1</v>
      </c>
      <c r="AA1278">
        <v>1</v>
      </c>
    </row>
    <row r="1279" spans="1:27" x14ac:dyDescent="0.25">
      <c r="A1279" t="s">
        <v>1258</v>
      </c>
      <c r="B1279">
        <v>60.9</v>
      </c>
      <c r="C1279">
        <v>8.2591999999999999</v>
      </c>
      <c r="D1279" s="1">
        <v>3.6139999999999999E-7</v>
      </c>
      <c r="E1279">
        <v>63</v>
      </c>
      <c r="G1279">
        <v>24</v>
      </c>
      <c r="H1279">
        <v>26</v>
      </c>
      <c r="I1279">
        <v>220.5</v>
      </c>
      <c r="J1279">
        <v>33</v>
      </c>
      <c r="K1279">
        <v>66</v>
      </c>
      <c r="L1279">
        <v>344</v>
      </c>
      <c r="M1279">
        <v>6</v>
      </c>
      <c r="N1279">
        <v>12</v>
      </c>
      <c r="O1279">
        <v>50</v>
      </c>
      <c r="P1279">
        <v>3</v>
      </c>
      <c r="Q1279">
        <v>4</v>
      </c>
      <c r="R1279">
        <v>16</v>
      </c>
      <c r="S1279">
        <v>2</v>
      </c>
      <c r="T1279">
        <v>3</v>
      </c>
      <c r="U1279">
        <v>23</v>
      </c>
      <c r="V1279">
        <v>6</v>
      </c>
      <c r="W1279">
        <v>7</v>
      </c>
      <c r="X1279">
        <v>41</v>
      </c>
      <c r="Y1279">
        <v>0</v>
      </c>
      <c r="Z1279">
        <v>0</v>
      </c>
      <c r="AA1279">
        <v>4</v>
      </c>
    </row>
    <row r="1280" spans="1:27" x14ac:dyDescent="0.25">
      <c r="A1280" t="s">
        <v>1259</v>
      </c>
      <c r="B1280">
        <v>60</v>
      </c>
      <c r="C1280">
        <v>8.2786000000000008</v>
      </c>
      <c r="D1280" s="1">
        <v>3.6650000000000001E-7</v>
      </c>
      <c r="E1280">
        <v>63</v>
      </c>
      <c r="G1280">
        <v>18</v>
      </c>
      <c r="H1280">
        <v>37</v>
      </c>
      <c r="I1280">
        <v>222</v>
      </c>
      <c r="J1280">
        <v>38</v>
      </c>
      <c r="K1280">
        <v>73</v>
      </c>
      <c r="L1280">
        <v>344.5</v>
      </c>
      <c r="M1280">
        <v>9</v>
      </c>
      <c r="N1280">
        <v>8</v>
      </c>
      <c r="O1280">
        <v>54</v>
      </c>
      <c r="P1280">
        <v>2</v>
      </c>
      <c r="Q1280">
        <v>0</v>
      </c>
      <c r="R1280">
        <v>12</v>
      </c>
      <c r="S1280">
        <v>3</v>
      </c>
      <c r="T1280">
        <v>3</v>
      </c>
      <c r="U1280">
        <v>25</v>
      </c>
      <c r="V1280">
        <v>3</v>
      </c>
      <c r="W1280">
        <v>6</v>
      </c>
      <c r="X1280">
        <v>42</v>
      </c>
      <c r="Y1280">
        <v>0</v>
      </c>
      <c r="Z1280">
        <v>0</v>
      </c>
      <c r="AA1280">
        <v>3</v>
      </c>
    </row>
    <row r="1281" spans="1:27" x14ac:dyDescent="0.25">
      <c r="A1281" t="s">
        <v>1260</v>
      </c>
      <c r="B1281">
        <v>60.9</v>
      </c>
      <c r="C1281">
        <v>8.2977000000000007</v>
      </c>
      <c r="D1281" s="1">
        <v>3.3550000000000001E-7</v>
      </c>
      <c r="E1281">
        <v>63</v>
      </c>
      <c r="G1281">
        <v>16</v>
      </c>
      <c r="H1281">
        <v>35</v>
      </c>
      <c r="I1281">
        <v>207</v>
      </c>
      <c r="J1281">
        <v>33</v>
      </c>
      <c r="K1281">
        <v>63</v>
      </c>
      <c r="L1281">
        <v>373</v>
      </c>
      <c r="M1281">
        <v>5</v>
      </c>
      <c r="N1281">
        <v>14</v>
      </c>
      <c r="O1281">
        <v>57</v>
      </c>
      <c r="P1281">
        <v>1</v>
      </c>
      <c r="Q1281">
        <v>1</v>
      </c>
      <c r="R1281">
        <v>16</v>
      </c>
      <c r="S1281">
        <v>1</v>
      </c>
      <c r="T1281">
        <v>5</v>
      </c>
      <c r="U1281">
        <v>30.5</v>
      </c>
      <c r="V1281">
        <v>7</v>
      </c>
      <c r="W1281">
        <v>9</v>
      </c>
      <c r="X1281">
        <v>40.5</v>
      </c>
      <c r="Y1281">
        <v>0</v>
      </c>
      <c r="Z1281">
        <v>1</v>
      </c>
      <c r="AA1281">
        <v>2</v>
      </c>
    </row>
    <row r="1282" spans="1:27" x14ac:dyDescent="0.25">
      <c r="A1282" t="s">
        <v>1261</v>
      </c>
      <c r="B1282">
        <v>60.9</v>
      </c>
      <c r="C1282">
        <v>8.3207000000000004</v>
      </c>
      <c r="D1282" s="1">
        <v>3.6629999999999999E-7</v>
      </c>
      <c r="E1282">
        <v>63</v>
      </c>
      <c r="G1282">
        <v>17</v>
      </c>
      <c r="H1282">
        <v>38</v>
      </c>
      <c r="I1282">
        <v>205.5</v>
      </c>
      <c r="J1282">
        <v>28</v>
      </c>
      <c r="K1282">
        <v>51</v>
      </c>
      <c r="L1282">
        <v>331</v>
      </c>
      <c r="M1282">
        <v>5</v>
      </c>
      <c r="N1282">
        <v>9</v>
      </c>
      <c r="O1282">
        <v>56</v>
      </c>
      <c r="P1282">
        <v>1</v>
      </c>
      <c r="Q1282">
        <v>4</v>
      </c>
      <c r="R1282">
        <v>18</v>
      </c>
      <c r="S1282">
        <v>3</v>
      </c>
      <c r="T1282">
        <v>6</v>
      </c>
      <c r="U1282">
        <v>35.5</v>
      </c>
      <c r="V1282">
        <v>4</v>
      </c>
      <c r="W1282">
        <v>4</v>
      </c>
      <c r="X1282">
        <v>32</v>
      </c>
      <c r="Y1282">
        <v>0</v>
      </c>
      <c r="Z1282">
        <v>0</v>
      </c>
      <c r="AA1282">
        <v>3</v>
      </c>
    </row>
    <row r="1283" spans="1:27" x14ac:dyDescent="0.25">
      <c r="A1283" t="s">
        <v>1262</v>
      </c>
      <c r="B1283">
        <v>60.9</v>
      </c>
      <c r="C1283">
        <v>8.3411000000000008</v>
      </c>
      <c r="D1283" s="1">
        <v>3.657E-7</v>
      </c>
      <c r="E1283">
        <v>63</v>
      </c>
      <c r="G1283">
        <v>20</v>
      </c>
      <c r="H1283">
        <v>21</v>
      </c>
      <c r="I1283">
        <v>221</v>
      </c>
      <c r="J1283">
        <v>29</v>
      </c>
      <c r="K1283">
        <v>76</v>
      </c>
      <c r="L1283">
        <v>368.5</v>
      </c>
      <c r="M1283">
        <v>1</v>
      </c>
      <c r="N1283">
        <v>11</v>
      </c>
      <c r="O1283">
        <v>46.5</v>
      </c>
      <c r="P1283">
        <v>3</v>
      </c>
      <c r="Q1283">
        <v>3</v>
      </c>
      <c r="R1283">
        <v>16</v>
      </c>
      <c r="S1283">
        <v>5</v>
      </c>
      <c r="T1283">
        <v>4</v>
      </c>
      <c r="U1283">
        <v>24</v>
      </c>
      <c r="V1283">
        <v>6</v>
      </c>
      <c r="W1283">
        <v>6</v>
      </c>
      <c r="X1283">
        <v>41.5</v>
      </c>
      <c r="Y1283">
        <v>0</v>
      </c>
      <c r="Z1283">
        <v>1</v>
      </c>
      <c r="AA1283">
        <v>3.5</v>
      </c>
    </row>
    <row r="1284" spans="1:27" x14ac:dyDescent="0.25">
      <c r="A1284" t="s">
        <v>1263</v>
      </c>
      <c r="B1284">
        <v>60.9</v>
      </c>
      <c r="C1284">
        <v>8.3595000000000006</v>
      </c>
      <c r="D1284" s="1">
        <v>3.6609999999999998E-7</v>
      </c>
      <c r="E1284">
        <v>63</v>
      </c>
      <c r="G1284">
        <v>16</v>
      </c>
      <c r="H1284">
        <v>34</v>
      </c>
      <c r="I1284">
        <v>227</v>
      </c>
      <c r="J1284">
        <v>29</v>
      </c>
      <c r="K1284">
        <v>70</v>
      </c>
      <c r="L1284">
        <v>384.5</v>
      </c>
      <c r="M1284">
        <v>4</v>
      </c>
      <c r="N1284">
        <v>14</v>
      </c>
      <c r="O1284">
        <v>56</v>
      </c>
      <c r="P1284">
        <v>0</v>
      </c>
      <c r="Q1284">
        <v>3</v>
      </c>
      <c r="R1284">
        <v>14.5</v>
      </c>
      <c r="S1284">
        <v>4</v>
      </c>
      <c r="T1284">
        <v>2</v>
      </c>
      <c r="U1284">
        <v>36.5</v>
      </c>
      <c r="V1284">
        <v>2</v>
      </c>
      <c r="W1284">
        <v>7</v>
      </c>
      <c r="X1284">
        <v>36.5</v>
      </c>
      <c r="Y1284">
        <v>0</v>
      </c>
      <c r="Z1284">
        <v>0</v>
      </c>
      <c r="AA1284">
        <v>1.5</v>
      </c>
    </row>
    <row r="1285" spans="1:27" x14ac:dyDescent="0.25">
      <c r="A1285" t="s">
        <v>1264</v>
      </c>
      <c r="B1285">
        <v>60.9</v>
      </c>
      <c r="C1285">
        <v>8.3803000000000001</v>
      </c>
      <c r="D1285" s="1">
        <v>3.6629999999999999E-7</v>
      </c>
      <c r="E1285">
        <v>63</v>
      </c>
      <c r="G1285">
        <v>10</v>
      </c>
      <c r="H1285">
        <v>36</v>
      </c>
      <c r="I1285">
        <v>238.5</v>
      </c>
      <c r="J1285">
        <v>27.5</v>
      </c>
      <c r="K1285">
        <v>48</v>
      </c>
      <c r="L1285">
        <v>330.5</v>
      </c>
      <c r="M1285">
        <v>1</v>
      </c>
      <c r="N1285">
        <v>4</v>
      </c>
      <c r="O1285">
        <v>34</v>
      </c>
      <c r="P1285">
        <v>0</v>
      </c>
      <c r="Q1285">
        <v>2</v>
      </c>
      <c r="R1285">
        <v>15</v>
      </c>
      <c r="S1285">
        <v>0</v>
      </c>
      <c r="T1285">
        <v>2</v>
      </c>
      <c r="U1285">
        <v>24.5</v>
      </c>
      <c r="V1285">
        <v>5</v>
      </c>
      <c r="W1285">
        <v>4</v>
      </c>
      <c r="X1285">
        <v>46.5</v>
      </c>
      <c r="Y1285">
        <v>0</v>
      </c>
      <c r="Z1285">
        <v>0</v>
      </c>
      <c r="AA1285">
        <v>0.5</v>
      </c>
    </row>
    <row r="1286" spans="1:27" x14ac:dyDescent="0.25">
      <c r="A1286" t="s">
        <v>1265</v>
      </c>
      <c r="B1286">
        <v>60.9</v>
      </c>
      <c r="C1286">
        <v>8.4016000000000002</v>
      </c>
      <c r="D1286" s="1">
        <v>2.7430000000000001E-7</v>
      </c>
      <c r="E1286">
        <v>63</v>
      </c>
      <c r="G1286">
        <v>21</v>
      </c>
      <c r="H1286">
        <v>27</v>
      </c>
      <c r="I1286">
        <v>240</v>
      </c>
      <c r="J1286">
        <v>28</v>
      </c>
      <c r="K1286">
        <v>54</v>
      </c>
      <c r="L1286">
        <v>368</v>
      </c>
      <c r="M1286">
        <v>5</v>
      </c>
      <c r="N1286">
        <v>16</v>
      </c>
      <c r="O1286">
        <v>75</v>
      </c>
      <c r="P1286">
        <v>2</v>
      </c>
      <c r="Q1286">
        <v>1</v>
      </c>
      <c r="R1286">
        <v>11</v>
      </c>
      <c r="S1286">
        <v>4</v>
      </c>
      <c r="T1286">
        <v>5</v>
      </c>
      <c r="U1286">
        <v>27</v>
      </c>
      <c r="V1286">
        <v>5</v>
      </c>
      <c r="W1286">
        <v>6</v>
      </c>
      <c r="X1286">
        <v>40</v>
      </c>
      <c r="Y1286">
        <v>2</v>
      </c>
      <c r="Z1286">
        <v>0</v>
      </c>
      <c r="AA1286">
        <v>5</v>
      </c>
    </row>
    <row r="1287" spans="1:27" x14ac:dyDescent="0.25">
      <c r="A1287" t="s">
        <v>1266</v>
      </c>
      <c r="B1287">
        <v>60</v>
      </c>
      <c r="C1287">
        <v>8.4235000000000007</v>
      </c>
      <c r="D1287" s="1">
        <v>3.657E-7</v>
      </c>
      <c r="E1287">
        <v>63</v>
      </c>
      <c r="G1287">
        <v>18</v>
      </c>
      <c r="H1287">
        <v>42</v>
      </c>
      <c r="I1287">
        <v>230</v>
      </c>
      <c r="J1287">
        <v>29</v>
      </c>
      <c r="K1287">
        <v>57</v>
      </c>
      <c r="L1287">
        <v>362.5</v>
      </c>
      <c r="M1287">
        <v>1</v>
      </c>
      <c r="N1287">
        <v>12</v>
      </c>
      <c r="O1287">
        <v>70.5</v>
      </c>
      <c r="P1287">
        <v>1</v>
      </c>
      <c r="Q1287">
        <v>2</v>
      </c>
      <c r="R1287">
        <v>16.5</v>
      </c>
      <c r="S1287">
        <v>1</v>
      </c>
      <c r="T1287">
        <v>6</v>
      </c>
      <c r="U1287">
        <v>28.5</v>
      </c>
      <c r="V1287">
        <v>1</v>
      </c>
      <c r="W1287">
        <v>1</v>
      </c>
      <c r="X1287">
        <v>33</v>
      </c>
      <c r="Y1287">
        <v>1</v>
      </c>
      <c r="Z1287">
        <v>0</v>
      </c>
      <c r="AA1287">
        <v>6</v>
      </c>
    </row>
    <row r="1288" spans="1:27" x14ac:dyDescent="0.25">
      <c r="A1288" t="s">
        <v>1267</v>
      </c>
      <c r="B1288">
        <v>60.9</v>
      </c>
      <c r="C1288">
        <v>8.4383999999999997</v>
      </c>
      <c r="D1288" s="1">
        <v>3.6590000000000001E-7</v>
      </c>
      <c r="E1288">
        <v>63</v>
      </c>
      <c r="G1288">
        <v>18</v>
      </c>
      <c r="H1288">
        <v>27</v>
      </c>
      <c r="I1288">
        <v>257</v>
      </c>
      <c r="J1288">
        <v>21</v>
      </c>
      <c r="K1288">
        <v>51</v>
      </c>
      <c r="L1288">
        <v>335.5</v>
      </c>
      <c r="M1288">
        <v>3</v>
      </c>
      <c r="N1288">
        <v>7</v>
      </c>
      <c r="O1288">
        <v>51</v>
      </c>
      <c r="P1288">
        <v>0</v>
      </c>
      <c r="Q1288">
        <v>2</v>
      </c>
      <c r="R1288">
        <v>11</v>
      </c>
      <c r="S1288">
        <v>2</v>
      </c>
      <c r="T1288">
        <v>5</v>
      </c>
      <c r="U1288">
        <v>29</v>
      </c>
      <c r="V1288">
        <v>0</v>
      </c>
      <c r="W1288">
        <v>6</v>
      </c>
      <c r="X1288">
        <v>29.5</v>
      </c>
      <c r="Y1288">
        <v>1</v>
      </c>
      <c r="Z1288">
        <v>2</v>
      </c>
      <c r="AA1288">
        <v>5</v>
      </c>
    </row>
    <row r="1289" spans="1:27" x14ac:dyDescent="0.25">
      <c r="A1289" t="s">
        <v>1268</v>
      </c>
      <c r="B1289">
        <v>60</v>
      </c>
      <c r="C1289">
        <v>8.4608000000000008</v>
      </c>
      <c r="D1289" s="1">
        <v>3.6590000000000001E-7</v>
      </c>
      <c r="E1289">
        <v>63</v>
      </c>
      <c r="G1289">
        <v>12</v>
      </c>
      <c r="H1289">
        <v>24</v>
      </c>
      <c r="I1289">
        <v>197</v>
      </c>
      <c r="J1289">
        <v>21</v>
      </c>
      <c r="K1289">
        <v>56</v>
      </c>
      <c r="L1289">
        <v>363.5</v>
      </c>
      <c r="M1289">
        <v>3</v>
      </c>
      <c r="N1289">
        <v>7</v>
      </c>
      <c r="O1289">
        <v>44</v>
      </c>
      <c r="P1289">
        <v>1</v>
      </c>
      <c r="Q1289">
        <v>4</v>
      </c>
      <c r="R1289">
        <v>22.5</v>
      </c>
      <c r="S1289">
        <v>3</v>
      </c>
      <c r="T1289">
        <v>4</v>
      </c>
      <c r="U1289">
        <v>30.5</v>
      </c>
      <c r="V1289">
        <v>4</v>
      </c>
      <c r="W1289">
        <v>8</v>
      </c>
      <c r="X1289">
        <v>32</v>
      </c>
      <c r="Y1289">
        <v>1</v>
      </c>
      <c r="Z1289">
        <v>3</v>
      </c>
      <c r="AA1289">
        <v>6.5</v>
      </c>
    </row>
    <row r="1290" spans="1:27" x14ac:dyDescent="0.25">
      <c r="A1290" t="s">
        <v>1269</v>
      </c>
      <c r="B1290">
        <v>60.9</v>
      </c>
      <c r="C1290">
        <v>8.4781999999999993</v>
      </c>
      <c r="D1290" s="1">
        <v>3.5820000000000002E-7</v>
      </c>
      <c r="E1290">
        <v>63</v>
      </c>
      <c r="G1290">
        <v>28</v>
      </c>
      <c r="H1290">
        <v>30</v>
      </c>
      <c r="I1290">
        <v>233</v>
      </c>
      <c r="J1290">
        <v>14</v>
      </c>
      <c r="K1290">
        <v>41</v>
      </c>
      <c r="L1290">
        <v>338</v>
      </c>
      <c r="M1290">
        <v>5</v>
      </c>
      <c r="N1290">
        <v>8</v>
      </c>
      <c r="O1290">
        <v>62</v>
      </c>
      <c r="P1290">
        <v>0</v>
      </c>
      <c r="Q1290">
        <v>1</v>
      </c>
      <c r="R1290">
        <v>20</v>
      </c>
      <c r="S1290">
        <v>3</v>
      </c>
      <c r="T1290">
        <v>4</v>
      </c>
      <c r="U1290">
        <v>38</v>
      </c>
      <c r="V1290">
        <v>2</v>
      </c>
      <c r="W1290">
        <v>6</v>
      </c>
      <c r="X1290">
        <v>38.5</v>
      </c>
      <c r="Y1290">
        <v>3</v>
      </c>
      <c r="Z1290">
        <v>1</v>
      </c>
      <c r="AA1290">
        <v>9</v>
      </c>
    </row>
    <row r="1291" spans="1:27" x14ac:dyDescent="0.25">
      <c r="A1291" t="s">
        <v>1270</v>
      </c>
      <c r="B1291">
        <v>60</v>
      </c>
      <c r="C1291">
        <v>8.5012000000000008</v>
      </c>
      <c r="D1291" s="1">
        <v>3.5419999999999998E-7</v>
      </c>
      <c r="E1291">
        <v>63</v>
      </c>
      <c r="G1291">
        <v>15</v>
      </c>
      <c r="H1291">
        <v>25</v>
      </c>
      <c r="I1291">
        <v>220.5</v>
      </c>
      <c r="J1291">
        <v>28</v>
      </c>
      <c r="K1291">
        <v>55</v>
      </c>
      <c r="L1291">
        <v>389</v>
      </c>
      <c r="M1291">
        <v>3</v>
      </c>
      <c r="N1291">
        <v>4</v>
      </c>
      <c r="O1291">
        <v>48</v>
      </c>
      <c r="P1291">
        <v>1</v>
      </c>
      <c r="Q1291">
        <v>0</v>
      </c>
      <c r="R1291">
        <v>10.5</v>
      </c>
      <c r="S1291">
        <v>2</v>
      </c>
      <c r="T1291">
        <v>4</v>
      </c>
      <c r="U1291">
        <v>31</v>
      </c>
      <c r="V1291">
        <v>2</v>
      </c>
      <c r="W1291">
        <v>5</v>
      </c>
      <c r="X1291">
        <v>36.5</v>
      </c>
      <c r="Y1291">
        <v>0</v>
      </c>
      <c r="Z1291">
        <v>0</v>
      </c>
      <c r="AA1291">
        <v>3.5</v>
      </c>
    </row>
    <row r="1292" spans="1:27" x14ac:dyDescent="0.25">
      <c r="A1292" t="s">
        <v>1271</v>
      </c>
      <c r="B1292">
        <v>60.9</v>
      </c>
      <c r="C1292">
        <v>8.5198999999999998</v>
      </c>
      <c r="D1292" s="1">
        <v>3.4869999999999999E-7</v>
      </c>
      <c r="E1292">
        <v>63</v>
      </c>
      <c r="G1292">
        <v>15</v>
      </c>
      <c r="H1292">
        <v>29</v>
      </c>
      <c r="I1292">
        <v>240.5</v>
      </c>
      <c r="J1292">
        <v>8</v>
      </c>
      <c r="K1292">
        <v>43</v>
      </c>
      <c r="L1292">
        <v>348.5</v>
      </c>
      <c r="M1292">
        <v>3</v>
      </c>
      <c r="N1292">
        <v>5</v>
      </c>
      <c r="O1292">
        <v>55</v>
      </c>
      <c r="P1292">
        <v>1.5</v>
      </c>
      <c r="Q1292">
        <v>1</v>
      </c>
      <c r="R1292">
        <v>16.5</v>
      </c>
      <c r="S1292">
        <v>1</v>
      </c>
      <c r="T1292">
        <v>5</v>
      </c>
      <c r="U1292">
        <v>30.5</v>
      </c>
      <c r="V1292">
        <v>4</v>
      </c>
      <c r="W1292">
        <v>1</v>
      </c>
      <c r="X1292">
        <v>43</v>
      </c>
      <c r="Y1292">
        <v>1</v>
      </c>
      <c r="Z1292">
        <v>1</v>
      </c>
      <c r="AA1292">
        <v>6</v>
      </c>
    </row>
    <row r="1293" spans="1:27" x14ac:dyDescent="0.25">
      <c r="A1293" t="s">
        <v>1272</v>
      </c>
      <c r="B1293">
        <v>60.9</v>
      </c>
      <c r="C1293">
        <v>8.5405999999999995</v>
      </c>
      <c r="D1293" s="1">
        <v>3.657E-7</v>
      </c>
      <c r="E1293">
        <v>63</v>
      </c>
      <c r="G1293">
        <v>16</v>
      </c>
      <c r="H1293">
        <v>28</v>
      </c>
      <c r="I1293">
        <v>243</v>
      </c>
      <c r="J1293">
        <v>19</v>
      </c>
      <c r="K1293">
        <v>45</v>
      </c>
      <c r="L1293">
        <v>323.5</v>
      </c>
      <c r="M1293">
        <v>6</v>
      </c>
      <c r="N1293">
        <v>6</v>
      </c>
      <c r="O1293">
        <v>57.5</v>
      </c>
      <c r="P1293">
        <v>3</v>
      </c>
      <c r="Q1293">
        <v>1</v>
      </c>
      <c r="R1293">
        <v>22.5</v>
      </c>
      <c r="S1293">
        <v>1</v>
      </c>
      <c r="T1293">
        <v>9</v>
      </c>
      <c r="U1293">
        <v>47</v>
      </c>
      <c r="V1293">
        <v>4</v>
      </c>
      <c r="W1293">
        <v>1</v>
      </c>
      <c r="X1293">
        <v>46</v>
      </c>
      <c r="Y1293">
        <v>0</v>
      </c>
      <c r="Z1293">
        <v>1</v>
      </c>
      <c r="AA1293">
        <v>4.5</v>
      </c>
    </row>
    <row r="1294" spans="1:27" x14ac:dyDescent="0.25">
      <c r="A1294" t="s">
        <v>1273</v>
      </c>
      <c r="B1294">
        <v>60.9</v>
      </c>
      <c r="C1294">
        <v>8.5615000000000006</v>
      </c>
      <c r="D1294" s="1">
        <v>3.6580000000000001E-7</v>
      </c>
      <c r="E1294">
        <v>63</v>
      </c>
      <c r="G1294">
        <v>17</v>
      </c>
      <c r="H1294">
        <v>40</v>
      </c>
      <c r="I1294">
        <v>239.5</v>
      </c>
      <c r="J1294">
        <v>28</v>
      </c>
      <c r="K1294">
        <v>52</v>
      </c>
      <c r="L1294">
        <v>369</v>
      </c>
      <c r="M1294">
        <v>2</v>
      </c>
      <c r="N1294">
        <v>6</v>
      </c>
      <c r="O1294">
        <v>64.5</v>
      </c>
      <c r="P1294">
        <v>3</v>
      </c>
      <c r="Q1294">
        <v>3</v>
      </c>
      <c r="R1294">
        <v>16.5</v>
      </c>
      <c r="S1294">
        <v>0</v>
      </c>
      <c r="T1294">
        <v>5</v>
      </c>
      <c r="U1294">
        <v>38.5</v>
      </c>
      <c r="V1294">
        <v>2</v>
      </c>
      <c r="W1294">
        <v>6</v>
      </c>
      <c r="X1294">
        <v>43</v>
      </c>
      <c r="Y1294">
        <v>0</v>
      </c>
      <c r="Z1294">
        <v>2</v>
      </c>
      <c r="AA1294">
        <v>4.5</v>
      </c>
    </row>
    <row r="1295" spans="1:27" x14ac:dyDescent="0.25">
      <c r="A1295" t="s">
        <v>1274</v>
      </c>
      <c r="B1295">
        <v>60.9</v>
      </c>
      <c r="C1295">
        <v>8.5808</v>
      </c>
      <c r="D1295" s="1">
        <v>3.657E-7</v>
      </c>
      <c r="E1295">
        <v>63</v>
      </c>
      <c r="G1295">
        <v>14</v>
      </c>
      <c r="H1295">
        <v>32</v>
      </c>
      <c r="I1295">
        <v>244</v>
      </c>
      <c r="J1295">
        <v>23</v>
      </c>
      <c r="K1295">
        <v>46</v>
      </c>
      <c r="L1295">
        <v>355</v>
      </c>
      <c r="M1295">
        <v>3</v>
      </c>
      <c r="N1295">
        <v>7</v>
      </c>
      <c r="O1295">
        <v>43</v>
      </c>
      <c r="P1295">
        <v>2</v>
      </c>
      <c r="Q1295">
        <v>3</v>
      </c>
      <c r="R1295">
        <v>18</v>
      </c>
      <c r="S1295">
        <v>1</v>
      </c>
      <c r="T1295">
        <v>4</v>
      </c>
      <c r="U1295">
        <v>49.5</v>
      </c>
      <c r="V1295">
        <v>0</v>
      </c>
      <c r="W1295">
        <v>6</v>
      </c>
      <c r="X1295">
        <v>40</v>
      </c>
      <c r="Y1295">
        <v>2</v>
      </c>
      <c r="Z1295">
        <v>0</v>
      </c>
      <c r="AA1295">
        <v>6.5</v>
      </c>
    </row>
    <row r="1296" spans="1:27" x14ac:dyDescent="0.25">
      <c r="A1296" t="s">
        <v>1275</v>
      </c>
      <c r="B1296">
        <v>60.9</v>
      </c>
      <c r="C1296">
        <v>8.5996000000000006</v>
      </c>
      <c r="D1296" s="1">
        <v>3.6370000000000001E-7</v>
      </c>
      <c r="E1296">
        <v>63</v>
      </c>
      <c r="G1296">
        <v>12</v>
      </c>
      <c r="H1296">
        <v>41</v>
      </c>
      <c r="I1296">
        <v>251.5</v>
      </c>
      <c r="J1296">
        <v>14</v>
      </c>
      <c r="K1296">
        <v>40</v>
      </c>
      <c r="L1296">
        <v>350</v>
      </c>
      <c r="M1296">
        <v>2</v>
      </c>
      <c r="N1296">
        <v>8</v>
      </c>
      <c r="O1296">
        <v>52.5</v>
      </c>
      <c r="P1296">
        <v>1</v>
      </c>
      <c r="Q1296">
        <v>7</v>
      </c>
      <c r="R1296">
        <v>26</v>
      </c>
      <c r="S1296">
        <v>0</v>
      </c>
      <c r="T1296">
        <v>3</v>
      </c>
      <c r="U1296">
        <v>32</v>
      </c>
      <c r="V1296">
        <v>2</v>
      </c>
      <c r="W1296">
        <v>12</v>
      </c>
      <c r="X1296">
        <v>41</v>
      </c>
      <c r="Y1296">
        <v>2</v>
      </c>
      <c r="Z1296">
        <v>2</v>
      </c>
      <c r="AA1296">
        <v>11</v>
      </c>
    </row>
    <row r="1297" spans="1:27" x14ac:dyDescent="0.25">
      <c r="A1297" t="s">
        <v>1276</v>
      </c>
      <c r="B1297">
        <v>60.9</v>
      </c>
      <c r="C1297">
        <v>8.6209000000000007</v>
      </c>
      <c r="D1297" s="1">
        <v>3.6559999999999999E-7</v>
      </c>
      <c r="E1297">
        <v>63</v>
      </c>
      <c r="G1297">
        <v>14</v>
      </c>
      <c r="H1297">
        <v>32</v>
      </c>
      <c r="I1297">
        <v>248.5</v>
      </c>
      <c r="J1297">
        <v>22</v>
      </c>
      <c r="K1297">
        <v>40</v>
      </c>
      <c r="L1297">
        <v>346</v>
      </c>
      <c r="M1297">
        <v>3</v>
      </c>
      <c r="N1297">
        <v>5</v>
      </c>
      <c r="O1297">
        <v>73</v>
      </c>
      <c r="P1297">
        <v>0</v>
      </c>
      <c r="Q1297">
        <v>1</v>
      </c>
      <c r="R1297">
        <v>23.5</v>
      </c>
      <c r="S1297">
        <v>4</v>
      </c>
      <c r="T1297">
        <v>6</v>
      </c>
      <c r="U1297">
        <v>37.5</v>
      </c>
      <c r="V1297">
        <v>1</v>
      </c>
      <c r="W1297">
        <v>0</v>
      </c>
      <c r="X1297">
        <v>40</v>
      </c>
      <c r="Y1297">
        <v>2</v>
      </c>
      <c r="Z1297">
        <v>2</v>
      </c>
      <c r="AA1297">
        <v>8.5</v>
      </c>
    </row>
    <row r="1298" spans="1:27" x14ac:dyDescent="0.25">
      <c r="A1298" t="s">
        <v>1277</v>
      </c>
      <c r="B1298">
        <v>60.9</v>
      </c>
      <c r="C1298">
        <v>8.6385000000000005</v>
      </c>
      <c r="D1298" s="1">
        <v>3.0129999999999998E-7</v>
      </c>
      <c r="E1298">
        <v>63</v>
      </c>
      <c r="G1298">
        <v>16</v>
      </c>
      <c r="H1298">
        <v>36</v>
      </c>
      <c r="I1298">
        <v>266</v>
      </c>
      <c r="J1298">
        <v>21</v>
      </c>
      <c r="K1298">
        <v>32</v>
      </c>
      <c r="L1298">
        <v>346</v>
      </c>
      <c r="M1298">
        <v>1</v>
      </c>
      <c r="N1298">
        <v>10</v>
      </c>
      <c r="O1298">
        <v>67</v>
      </c>
      <c r="P1298">
        <v>1</v>
      </c>
      <c r="Q1298">
        <v>2</v>
      </c>
      <c r="R1298">
        <v>19</v>
      </c>
      <c r="S1298">
        <v>4</v>
      </c>
      <c r="T1298">
        <v>6</v>
      </c>
      <c r="U1298">
        <v>29.5</v>
      </c>
      <c r="V1298">
        <v>1</v>
      </c>
      <c r="W1298">
        <v>5</v>
      </c>
      <c r="X1298">
        <v>30.5</v>
      </c>
      <c r="Y1298">
        <v>3</v>
      </c>
      <c r="Z1298">
        <v>4</v>
      </c>
      <c r="AA1298">
        <v>7</v>
      </c>
    </row>
    <row r="1299" spans="1:27" x14ac:dyDescent="0.25">
      <c r="A1299" t="s">
        <v>1278</v>
      </c>
      <c r="B1299">
        <v>60.9</v>
      </c>
      <c r="C1299">
        <v>8.6594999999999995</v>
      </c>
      <c r="D1299" s="1">
        <v>3.657E-7</v>
      </c>
      <c r="E1299">
        <v>63</v>
      </c>
      <c r="G1299">
        <v>30</v>
      </c>
      <c r="H1299">
        <v>34</v>
      </c>
      <c r="I1299">
        <v>276.5</v>
      </c>
      <c r="J1299">
        <v>12</v>
      </c>
      <c r="K1299">
        <v>42</v>
      </c>
      <c r="L1299">
        <v>355.5</v>
      </c>
      <c r="M1299">
        <v>3</v>
      </c>
      <c r="N1299">
        <v>9</v>
      </c>
      <c r="O1299">
        <v>57</v>
      </c>
      <c r="P1299">
        <v>2</v>
      </c>
      <c r="Q1299">
        <v>3</v>
      </c>
      <c r="R1299">
        <v>27</v>
      </c>
      <c r="S1299">
        <v>3</v>
      </c>
      <c r="T1299">
        <v>5</v>
      </c>
      <c r="U1299">
        <v>35</v>
      </c>
      <c r="V1299">
        <v>5</v>
      </c>
      <c r="W1299">
        <v>7</v>
      </c>
      <c r="X1299">
        <v>39.5</v>
      </c>
      <c r="Y1299">
        <v>2</v>
      </c>
      <c r="Z1299">
        <v>1</v>
      </c>
      <c r="AA1299">
        <v>12</v>
      </c>
    </row>
    <row r="1300" spans="1:27" x14ac:dyDescent="0.25">
      <c r="A1300" t="s">
        <v>1279</v>
      </c>
      <c r="B1300">
        <v>60.9</v>
      </c>
      <c r="C1300">
        <v>8.6786999999999992</v>
      </c>
      <c r="D1300" s="1">
        <v>3.6530000000000002E-7</v>
      </c>
      <c r="E1300">
        <v>63</v>
      </c>
      <c r="G1300">
        <v>15</v>
      </c>
      <c r="H1300">
        <v>28</v>
      </c>
      <c r="I1300">
        <v>242.5</v>
      </c>
      <c r="J1300">
        <v>19</v>
      </c>
      <c r="K1300">
        <v>39</v>
      </c>
      <c r="L1300">
        <v>337.5</v>
      </c>
      <c r="M1300">
        <v>1</v>
      </c>
      <c r="N1300">
        <v>9</v>
      </c>
      <c r="O1300">
        <v>67.5</v>
      </c>
      <c r="P1300">
        <v>4</v>
      </c>
      <c r="Q1300">
        <v>2</v>
      </c>
      <c r="R1300">
        <v>29.5</v>
      </c>
      <c r="S1300">
        <v>0</v>
      </c>
      <c r="T1300">
        <v>5</v>
      </c>
      <c r="U1300">
        <v>39.5</v>
      </c>
      <c r="V1300">
        <v>4</v>
      </c>
      <c r="W1300">
        <v>5</v>
      </c>
      <c r="X1300">
        <v>42.5</v>
      </c>
      <c r="Y1300">
        <v>3</v>
      </c>
      <c r="Z1300">
        <v>3</v>
      </c>
      <c r="AA1300">
        <v>10</v>
      </c>
    </row>
    <row r="1301" spans="1:27" x14ac:dyDescent="0.25">
      <c r="A1301" t="s">
        <v>1280</v>
      </c>
      <c r="B1301">
        <v>60.9</v>
      </c>
      <c r="C1301">
        <v>8.7013999999999996</v>
      </c>
      <c r="D1301" s="1">
        <v>3.6559999999999999E-7</v>
      </c>
      <c r="E1301">
        <v>63</v>
      </c>
      <c r="G1301">
        <v>13</v>
      </c>
      <c r="H1301">
        <v>22</v>
      </c>
      <c r="I1301">
        <v>250.5</v>
      </c>
      <c r="J1301">
        <v>28</v>
      </c>
      <c r="K1301">
        <v>32</v>
      </c>
      <c r="L1301">
        <v>368</v>
      </c>
      <c r="M1301">
        <v>5</v>
      </c>
      <c r="N1301">
        <v>2</v>
      </c>
      <c r="O1301">
        <v>58.5</v>
      </c>
      <c r="P1301">
        <v>3</v>
      </c>
      <c r="Q1301">
        <v>2</v>
      </c>
      <c r="R1301">
        <v>26.5</v>
      </c>
      <c r="S1301">
        <v>3</v>
      </c>
      <c r="T1301">
        <v>5</v>
      </c>
      <c r="U1301">
        <v>45.5</v>
      </c>
      <c r="V1301">
        <v>6</v>
      </c>
      <c r="W1301">
        <v>7</v>
      </c>
      <c r="X1301">
        <v>50.5</v>
      </c>
      <c r="Y1301">
        <v>1</v>
      </c>
      <c r="Z1301">
        <v>1</v>
      </c>
      <c r="AA1301">
        <v>3.5</v>
      </c>
    </row>
    <row r="1302" spans="1:27" x14ac:dyDescent="0.25">
      <c r="A1302" t="s">
        <v>1281</v>
      </c>
      <c r="B1302">
        <v>60.9</v>
      </c>
      <c r="C1302">
        <v>8.7211999999999996</v>
      </c>
      <c r="D1302" s="1">
        <v>3.6510000000000001E-7</v>
      </c>
      <c r="E1302">
        <v>63</v>
      </c>
      <c r="G1302">
        <v>18</v>
      </c>
      <c r="H1302">
        <v>34</v>
      </c>
      <c r="I1302">
        <v>259</v>
      </c>
      <c r="J1302">
        <v>28</v>
      </c>
      <c r="K1302">
        <v>39</v>
      </c>
      <c r="L1302">
        <v>357</v>
      </c>
      <c r="M1302">
        <v>4</v>
      </c>
      <c r="N1302">
        <v>4</v>
      </c>
      <c r="O1302">
        <v>62</v>
      </c>
      <c r="P1302">
        <v>0</v>
      </c>
      <c r="Q1302">
        <v>1</v>
      </c>
      <c r="R1302">
        <v>15.5</v>
      </c>
      <c r="S1302">
        <v>2.5</v>
      </c>
      <c r="T1302">
        <v>2</v>
      </c>
      <c r="U1302">
        <v>28</v>
      </c>
      <c r="V1302">
        <v>4</v>
      </c>
      <c r="W1302">
        <v>4</v>
      </c>
      <c r="X1302">
        <v>45.5</v>
      </c>
      <c r="Y1302">
        <v>2</v>
      </c>
      <c r="Z1302">
        <v>1</v>
      </c>
      <c r="AA1302">
        <v>12.5</v>
      </c>
    </row>
    <row r="1303" spans="1:27" x14ac:dyDescent="0.25">
      <c r="A1303" t="s">
        <v>1282</v>
      </c>
      <c r="B1303">
        <v>60</v>
      </c>
      <c r="C1303">
        <v>8.7405000000000008</v>
      </c>
      <c r="D1303" s="1">
        <v>3.4470000000000001E-7</v>
      </c>
      <c r="E1303">
        <v>63</v>
      </c>
      <c r="G1303">
        <v>22</v>
      </c>
      <c r="H1303">
        <v>22</v>
      </c>
      <c r="I1303">
        <v>236</v>
      </c>
      <c r="J1303">
        <v>32</v>
      </c>
      <c r="K1303">
        <v>51</v>
      </c>
      <c r="L1303">
        <v>373</v>
      </c>
      <c r="M1303">
        <v>3</v>
      </c>
      <c r="N1303">
        <v>9</v>
      </c>
      <c r="O1303">
        <v>63</v>
      </c>
      <c r="P1303">
        <v>4</v>
      </c>
      <c r="Q1303">
        <v>3</v>
      </c>
      <c r="R1303">
        <v>24</v>
      </c>
      <c r="S1303">
        <v>5</v>
      </c>
      <c r="T1303">
        <v>6</v>
      </c>
      <c r="U1303">
        <v>46.5</v>
      </c>
      <c r="V1303">
        <v>4</v>
      </c>
      <c r="W1303">
        <v>2</v>
      </c>
      <c r="X1303">
        <v>49</v>
      </c>
      <c r="Y1303">
        <v>0</v>
      </c>
      <c r="Z1303">
        <v>3</v>
      </c>
      <c r="AA1303">
        <v>8.5</v>
      </c>
    </row>
    <row r="1304" spans="1:27" x14ac:dyDescent="0.25">
      <c r="A1304" t="s">
        <v>1283</v>
      </c>
      <c r="B1304">
        <v>60.9</v>
      </c>
      <c r="C1304">
        <v>8.7603000000000009</v>
      </c>
      <c r="D1304" s="1">
        <v>2.727E-7</v>
      </c>
      <c r="E1304">
        <v>63</v>
      </c>
      <c r="G1304">
        <v>14</v>
      </c>
      <c r="H1304">
        <v>41</v>
      </c>
      <c r="I1304">
        <v>272</v>
      </c>
      <c r="J1304">
        <v>27</v>
      </c>
      <c r="K1304">
        <v>46</v>
      </c>
      <c r="L1304">
        <v>343</v>
      </c>
      <c r="M1304">
        <v>10</v>
      </c>
      <c r="N1304">
        <v>5</v>
      </c>
      <c r="O1304">
        <v>73</v>
      </c>
      <c r="P1304">
        <v>1</v>
      </c>
      <c r="Q1304">
        <v>2</v>
      </c>
      <c r="R1304">
        <v>24.5</v>
      </c>
      <c r="S1304">
        <v>3</v>
      </c>
      <c r="T1304">
        <v>2</v>
      </c>
      <c r="U1304">
        <v>36.5</v>
      </c>
      <c r="V1304">
        <v>1</v>
      </c>
      <c r="W1304">
        <v>7</v>
      </c>
      <c r="X1304">
        <v>37.5</v>
      </c>
      <c r="Y1304">
        <v>3</v>
      </c>
      <c r="Z1304">
        <v>3</v>
      </c>
      <c r="AA1304">
        <v>13.5</v>
      </c>
    </row>
    <row r="1305" spans="1:27" x14ac:dyDescent="0.25">
      <c r="A1305" t="s">
        <v>1284</v>
      </c>
      <c r="B1305">
        <v>60.9</v>
      </c>
      <c r="C1305">
        <v>8.7790999999999997</v>
      </c>
      <c r="D1305" s="1">
        <v>3.5680000000000002E-7</v>
      </c>
      <c r="E1305">
        <v>63</v>
      </c>
      <c r="G1305">
        <v>16</v>
      </c>
      <c r="H1305">
        <v>36</v>
      </c>
      <c r="I1305">
        <v>268.5</v>
      </c>
      <c r="J1305">
        <v>42</v>
      </c>
      <c r="K1305">
        <v>40</v>
      </c>
      <c r="L1305">
        <v>380.5</v>
      </c>
      <c r="M1305">
        <v>8</v>
      </c>
      <c r="N1305">
        <v>9</v>
      </c>
      <c r="O1305">
        <v>76.5</v>
      </c>
      <c r="P1305">
        <v>3</v>
      </c>
      <c r="Q1305">
        <v>3</v>
      </c>
      <c r="R1305">
        <v>22.5</v>
      </c>
      <c r="S1305">
        <v>5</v>
      </c>
      <c r="T1305">
        <v>3</v>
      </c>
      <c r="U1305">
        <v>46.5</v>
      </c>
      <c r="V1305">
        <v>5</v>
      </c>
      <c r="W1305">
        <v>5</v>
      </c>
      <c r="X1305">
        <v>59.5</v>
      </c>
      <c r="Y1305">
        <v>1</v>
      </c>
      <c r="Z1305">
        <v>8</v>
      </c>
      <c r="AA1305">
        <v>20</v>
      </c>
    </row>
    <row r="1306" spans="1:27" x14ac:dyDescent="0.25">
      <c r="A1306" t="s">
        <v>1285</v>
      </c>
      <c r="B1306">
        <v>60.9</v>
      </c>
      <c r="C1306">
        <v>8.8007000000000009</v>
      </c>
      <c r="D1306" s="1">
        <v>3.558E-7</v>
      </c>
      <c r="E1306">
        <v>63</v>
      </c>
      <c r="G1306">
        <v>14</v>
      </c>
      <c r="H1306">
        <v>48</v>
      </c>
      <c r="I1306">
        <v>265.5</v>
      </c>
      <c r="J1306">
        <v>49</v>
      </c>
      <c r="K1306">
        <v>50</v>
      </c>
      <c r="L1306">
        <v>364</v>
      </c>
      <c r="M1306">
        <v>6</v>
      </c>
      <c r="N1306">
        <v>9</v>
      </c>
      <c r="O1306">
        <v>58</v>
      </c>
      <c r="P1306">
        <v>4</v>
      </c>
      <c r="Q1306">
        <v>4</v>
      </c>
      <c r="R1306">
        <v>26.5</v>
      </c>
      <c r="S1306">
        <v>1</v>
      </c>
      <c r="T1306">
        <v>4</v>
      </c>
      <c r="U1306">
        <v>47.5</v>
      </c>
      <c r="V1306">
        <v>2</v>
      </c>
      <c r="W1306">
        <v>10</v>
      </c>
      <c r="X1306">
        <v>41</v>
      </c>
      <c r="Y1306">
        <v>3</v>
      </c>
      <c r="Z1306">
        <v>2</v>
      </c>
      <c r="AA1306">
        <v>12.5</v>
      </c>
    </row>
    <row r="1307" spans="1:27" x14ac:dyDescent="0.25">
      <c r="A1307" t="s">
        <v>1286</v>
      </c>
      <c r="B1307">
        <v>60.9</v>
      </c>
      <c r="C1307">
        <v>8.8218999999999994</v>
      </c>
      <c r="D1307" s="1">
        <v>3.5639999999999999E-7</v>
      </c>
      <c r="E1307">
        <v>63</v>
      </c>
      <c r="G1307">
        <v>21</v>
      </c>
      <c r="H1307">
        <v>30</v>
      </c>
      <c r="I1307">
        <v>272</v>
      </c>
      <c r="J1307">
        <v>42</v>
      </c>
      <c r="K1307">
        <v>53</v>
      </c>
      <c r="L1307">
        <v>386.5</v>
      </c>
      <c r="M1307">
        <v>2</v>
      </c>
      <c r="N1307">
        <v>12</v>
      </c>
      <c r="O1307">
        <v>60</v>
      </c>
      <c r="P1307">
        <v>0</v>
      </c>
      <c r="Q1307">
        <v>2</v>
      </c>
      <c r="R1307">
        <v>28.5</v>
      </c>
      <c r="S1307">
        <v>1</v>
      </c>
      <c r="T1307">
        <v>8</v>
      </c>
      <c r="U1307">
        <v>49</v>
      </c>
      <c r="V1307">
        <v>3</v>
      </c>
      <c r="W1307">
        <v>3</v>
      </c>
      <c r="X1307">
        <v>32.5</v>
      </c>
      <c r="Y1307">
        <v>2</v>
      </c>
      <c r="Z1307">
        <v>2.5</v>
      </c>
      <c r="AA1307">
        <v>16</v>
      </c>
    </row>
    <row r="1308" spans="1:27" x14ac:dyDescent="0.25">
      <c r="A1308" t="s">
        <v>1287</v>
      </c>
      <c r="B1308">
        <v>60.9</v>
      </c>
      <c r="C1308">
        <v>8.8404000000000007</v>
      </c>
      <c r="D1308" s="1">
        <v>3.5610000000000002E-7</v>
      </c>
      <c r="E1308">
        <v>63</v>
      </c>
      <c r="G1308">
        <v>23</v>
      </c>
      <c r="H1308">
        <v>40</v>
      </c>
      <c r="I1308">
        <v>274</v>
      </c>
      <c r="J1308">
        <v>33</v>
      </c>
      <c r="K1308">
        <v>67</v>
      </c>
      <c r="L1308">
        <v>373.5</v>
      </c>
      <c r="M1308">
        <v>9</v>
      </c>
      <c r="N1308">
        <v>7</v>
      </c>
      <c r="O1308">
        <v>75</v>
      </c>
      <c r="P1308">
        <v>4</v>
      </c>
      <c r="Q1308">
        <v>4</v>
      </c>
      <c r="R1308">
        <v>27</v>
      </c>
      <c r="S1308">
        <v>1</v>
      </c>
      <c r="T1308">
        <v>4</v>
      </c>
      <c r="U1308">
        <v>42</v>
      </c>
      <c r="V1308">
        <v>5</v>
      </c>
      <c r="W1308">
        <v>5</v>
      </c>
      <c r="X1308">
        <v>40</v>
      </c>
      <c r="Y1308">
        <v>2</v>
      </c>
      <c r="Z1308">
        <v>6</v>
      </c>
      <c r="AA1308">
        <v>18.5</v>
      </c>
    </row>
    <row r="1309" spans="1:27" x14ac:dyDescent="0.25">
      <c r="A1309" t="s">
        <v>1288</v>
      </c>
      <c r="B1309">
        <v>60.9</v>
      </c>
      <c r="C1309">
        <v>8.8597000000000001</v>
      </c>
      <c r="D1309" s="1">
        <v>2.9579999999999999E-7</v>
      </c>
      <c r="E1309">
        <v>63</v>
      </c>
      <c r="G1309">
        <v>20</v>
      </c>
      <c r="H1309">
        <v>35</v>
      </c>
      <c r="I1309">
        <v>275</v>
      </c>
      <c r="J1309">
        <v>35</v>
      </c>
      <c r="K1309">
        <v>64</v>
      </c>
      <c r="L1309">
        <v>396</v>
      </c>
      <c r="M1309">
        <v>5</v>
      </c>
      <c r="N1309">
        <v>7</v>
      </c>
      <c r="O1309">
        <v>64</v>
      </c>
      <c r="P1309">
        <v>3</v>
      </c>
      <c r="Q1309">
        <v>2</v>
      </c>
      <c r="R1309">
        <v>23</v>
      </c>
      <c r="S1309">
        <v>3</v>
      </c>
      <c r="T1309">
        <v>6</v>
      </c>
      <c r="U1309">
        <v>40.5</v>
      </c>
      <c r="V1309">
        <v>4</v>
      </c>
      <c r="W1309">
        <v>4</v>
      </c>
      <c r="X1309">
        <v>43</v>
      </c>
      <c r="Y1309">
        <v>1</v>
      </c>
      <c r="Z1309">
        <v>7.5</v>
      </c>
      <c r="AA1309">
        <v>22</v>
      </c>
    </row>
    <row r="1310" spans="1:27" x14ac:dyDescent="0.25">
      <c r="A1310" t="s">
        <v>1289</v>
      </c>
      <c r="B1310">
        <v>60.9</v>
      </c>
      <c r="C1310">
        <v>8.8797999999999995</v>
      </c>
      <c r="D1310" s="1">
        <v>2.9750000000000001E-7</v>
      </c>
      <c r="E1310">
        <v>63</v>
      </c>
      <c r="G1310">
        <v>21</v>
      </c>
      <c r="H1310">
        <v>36</v>
      </c>
      <c r="I1310">
        <v>286</v>
      </c>
      <c r="J1310">
        <v>42</v>
      </c>
      <c r="K1310">
        <v>61</v>
      </c>
      <c r="L1310">
        <v>403.5</v>
      </c>
      <c r="M1310">
        <v>3</v>
      </c>
      <c r="N1310">
        <v>9</v>
      </c>
      <c r="O1310">
        <v>64</v>
      </c>
      <c r="P1310">
        <v>2</v>
      </c>
      <c r="Q1310">
        <v>5</v>
      </c>
      <c r="R1310">
        <v>39.5</v>
      </c>
      <c r="S1310">
        <v>2</v>
      </c>
      <c r="T1310">
        <v>4</v>
      </c>
      <c r="U1310">
        <v>47.5</v>
      </c>
      <c r="V1310">
        <v>4</v>
      </c>
      <c r="W1310">
        <v>4</v>
      </c>
      <c r="X1310">
        <v>41.5</v>
      </c>
      <c r="Y1310">
        <v>2</v>
      </c>
      <c r="Z1310">
        <v>2</v>
      </c>
      <c r="AA1310">
        <v>21</v>
      </c>
    </row>
    <row r="1311" spans="1:27" x14ac:dyDescent="0.25">
      <c r="A1311" t="s">
        <v>1290</v>
      </c>
      <c r="B1311">
        <v>60.9</v>
      </c>
      <c r="C1311">
        <v>8.9016000000000002</v>
      </c>
      <c r="D1311" s="1">
        <v>3.558E-7</v>
      </c>
      <c r="E1311">
        <v>63</v>
      </c>
      <c r="G1311">
        <v>15</v>
      </c>
      <c r="H1311">
        <v>33</v>
      </c>
      <c r="I1311">
        <v>254.5</v>
      </c>
      <c r="J1311">
        <v>35</v>
      </c>
      <c r="K1311">
        <v>56</v>
      </c>
      <c r="L1311">
        <v>421.5</v>
      </c>
      <c r="M1311">
        <v>2</v>
      </c>
      <c r="N1311">
        <v>11</v>
      </c>
      <c r="O1311">
        <v>70</v>
      </c>
      <c r="P1311">
        <v>5</v>
      </c>
      <c r="Q1311">
        <v>6</v>
      </c>
      <c r="R1311">
        <v>36</v>
      </c>
      <c r="S1311">
        <v>5</v>
      </c>
      <c r="T1311">
        <v>3</v>
      </c>
      <c r="U1311">
        <v>49</v>
      </c>
      <c r="V1311">
        <v>3</v>
      </c>
      <c r="W1311">
        <v>4</v>
      </c>
      <c r="X1311">
        <v>38</v>
      </c>
      <c r="Y1311">
        <v>1</v>
      </c>
      <c r="Z1311">
        <v>4</v>
      </c>
      <c r="AA1311">
        <v>17</v>
      </c>
    </row>
    <row r="1312" spans="1:27" x14ac:dyDescent="0.25">
      <c r="A1312" t="s">
        <v>1291</v>
      </c>
      <c r="B1312">
        <v>60.9</v>
      </c>
      <c r="C1312">
        <v>8.9206000000000003</v>
      </c>
      <c r="D1312" s="1">
        <v>3.4620000000000002E-7</v>
      </c>
      <c r="E1312">
        <v>63</v>
      </c>
      <c r="G1312">
        <v>20</v>
      </c>
      <c r="H1312">
        <v>37</v>
      </c>
      <c r="I1312">
        <v>286.5</v>
      </c>
      <c r="J1312">
        <v>23</v>
      </c>
      <c r="K1312">
        <v>61</v>
      </c>
      <c r="L1312">
        <v>408.5</v>
      </c>
      <c r="M1312">
        <v>1</v>
      </c>
      <c r="N1312">
        <v>9</v>
      </c>
      <c r="O1312">
        <v>53.5</v>
      </c>
      <c r="P1312">
        <v>1</v>
      </c>
      <c r="Q1312">
        <v>2</v>
      </c>
      <c r="R1312">
        <v>19.5</v>
      </c>
      <c r="S1312">
        <v>3</v>
      </c>
      <c r="T1312">
        <v>6</v>
      </c>
      <c r="U1312">
        <v>47</v>
      </c>
      <c r="V1312">
        <v>3</v>
      </c>
      <c r="W1312">
        <v>7</v>
      </c>
      <c r="X1312">
        <v>57.5</v>
      </c>
      <c r="Y1312">
        <v>1</v>
      </c>
      <c r="Z1312">
        <v>1</v>
      </c>
      <c r="AA1312">
        <v>12.5</v>
      </c>
    </row>
    <row r="1313" spans="1:27" x14ac:dyDescent="0.25">
      <c r="A1313" t="s">
        <v>1292</v>
      </c>
      <c r="B1313">
        <v>60.9</v>
      </c>
      <c r="C1313">
        <v>8.9421999999999997</v>
      </c>
      <c r="D1313" s="1">
        <v>3.0680000000000002E-7</v>
      </c>
      <c r="E1313">
        <v>63</v>
      </c>
      <c r="G1313">
        <v>18</v>
      </c>
      <c r="H1313">
        <v>28</v>
      </c>
      <c r="I1313">
        <v>266</v>
      </c>
      <c r="J1313">
        <v>44</v>
      </c>
      <c r="K1313">
        <v>61</v>
      </c>
      <c r="L1313">
        <v>430</v>
      </c>
      <c r="M1313">
        <v>3</v>
      </c>
      <c r="N1313">
        <v>9</v>
      </c>
      <c r="O1313">
        <v>56</v>
      </c>
      <c r="P1313">
        <v>3</v>
      </c>
      <c r="Q1313">
        <v>6</v>
      </c>
      <c r="R1313">
        <v>41.5</v>
      </c>
      <c r="S1313">
        <v>4</v>
      </c>
      <c r="T1313">
        <v>5</v>
      </c>
      <c r="U1313">
        <v>39.5</v>
      </c>
      <c r="V1313">
        <v>4</v>
      </c>
      <c r="W1313">
        <v>5.5</v>
      </c>
      <c r="X1313">
        <v>55.5</v>
      </c>
      <c r="Y1313">
        <v>3</v>
      </c>
      <c r="Z1313">
        <v>6</v>
      </c>
      <c r="AA1313">
        <v>17.5</v>
      </c>
    </row>
    <row r="1314" spans="1:27" x14ac:dyDescent="0.25">
      <c r="A1314" t="s">
        <v>1293</v>
      </c>
      <c r="B1314">
        <v>60.9</v>
      </c>
      <c r="C1314">
        <v>8.9616000000000007</v>
      </c>
      <c r="D1314" s="1">
        <v>3.093E-7</v>
      </c>
      <c r="E1314">
        <v>63</v>
      </c>
      <c r="G1314">
        <v>13</v>
      </c>
      <c r="H1314">
        <v>29.5</v>
      </c>
      <c r="I1314">
        <v>282.5</v>
      </c>
      <c r="J1314">
        <v>24</v>
      </c>
      <c r="K1314">
        <v>61</v>
      </c>
      <c r="L1314">
        <v>415.5</v>
      </c>
      <c r="M1314">
        <v>5</v>
      </c>
      <c r="N1314">
        <v>7</v>
      </c>
      <c r="O1314">
        <v>71</v>
      </c>
      <c r="P1314">
        <v>0</v>
      </c>
      <c r="Q1314">
        <v>4</v>
      </c>
      <c r="R1314">
        <v>32</v>
      </c>
      <c r="S1314">
        <v>1</v>
      </c>
      <c r="T1314">
        <v>4</v>
      </c>
      <c r="U1314">
        <v>42.5</v>
      </c>
      <c r="V1314">
        <v>3</v>
      </c>
      <c r="W1314">
        <v>4</v>
      </c>
      <c r="X1314">
        <v>40</v>
      </c>
      <c r="Y1314">
        <v>2</v>
      </c>
      <c r="Z1314">
        <v>1</v>
      </c>
      <c r="AA1314">
        <v>18</v>
      </c>
    </row>
    <row r="1315" spans="1:27" x14ac:dyDescent="0.25">
      <c r="A1315" t="s">
        <v>1294</v>
      </c>
      <c r="B1315">
        <v>60.9</v>
      </c>
      <c r="C1315">
        <v>8.9786999999999999</v>
      </c>
      <c r="D1315" s="1">
        <v>3.5670000000000001E-7</v>
      </c>
      <c r="E1315">
        <v>63</v>
      </c>
      <c r="G1315">
        <v>25</v>
      </c>
      <c r="H1315">
        <v>32</v>
      </c>
      <c r="I1315">
        <v>327.5</v>
      </c>
      <c r="J1315">
        <v>29</v>
      </c>
      <c r="K1315">
        <v>60</v>
      </c>
      <c r="L1315">
        <v>424.5</v>
      </c>
      <c r="M1315">
        <v>4</v>
      </c>
      <c r="N1315">
        <v>15</v>
      </c>
      <c r="O1315">
        <v>91</v>
      </c>
      <c r="P1315">
        <v>1</v>
      </c>
      <c r="Q1315">
        <v>4</v>
      </c>
      <c r="R1315">
        <v>33</v>
      </c>
      <c r="S1315">
        <v>2</v>
      </c>
      <c r="T1315">
        <v>4</v>
      </c>
      <c r="U1315">
        <v>53.5</v>
      </c>
      <c r="V1315">
        <v>2</v>
      </c>
      <c r="W1315">
        <v>8</v>
      </c>
      <c r="X1315">
        <v>59</v>
      </c>
      <c r="Y1315">
        <v>3</v>
      </c>
      <c r="Z1315">
        <v>9</v>
      </c>
      <c r="AA1315">
        <v>32.5</v>
      </c>
    </row>
    <row r="1316" spans="1:27" x14ac:dyDescent="0.25">
      <c r="A1316" t="s">
        <v>1295</v>
      </c>
      <c r="B1316">
        <v>60.9</v>
      </c>
      <c r="C1316">
        <v>8.9998000000000005</v>
      </c>
      <c r="D1316" s="1">
        <v>3.3669999999999999E-7</v>
      </c>
      <c r="E1316">
        <v>63</v>
      </c>
      <c r="G1316">
        <v>12</v>
      </c>
      <c r="H1316">
        <v>33</v>
      </c>
      <c r="I1316">
        <v>313.5</v>
      </c>
      <c r="J1316">
        <v>28</v>
      </c>
      <c r="K1316">
        <v>54</v>
      </c>
      <c r="L1316">
        <v>438.5</v>
      </c>
      <c r="M1316">
        <v>7</v>
      </c>
      <c r="N1316">
        <v>15</v>
      </c>
      <c r="O1316">
        <v>83</v>
      </c>
      <c r="P1316">
        <v>3</v>
      </c>
      <c r="Q1316">
        <v>7</v>
      </c>
      <c r="R1316">
        <v>38</v>
      </c>
      <c r="S1316">
        <v>5</v>
      </c>
      <c r="T1316">
        <v>10</v>
      </c>
      <c r="U1316">
        <v>54</v>
      </c>
      <c r="V1316">
        <v>2</v>
      </c>
      <c r="W1316">
        <v>9</v>
      </c>
      <c r="X1316">
        <v>46</v>
      </c>
      <c r="Y1316">
        <v>9</v>
      </c>
      <c r="Z1316">
        <v>4</v>
      </c>
      <c r="AA1316">
        <v>30</v>
      </c>
    </row>
    <row r="1317" spans="1:27" x14ac:dyDescent="0.25">
      <c r="C1317">
        <v>7</v>
      </c>
    </row>
    <row r="1318" spans="1:27" x14ac:dyDescent="0.25">
      <c r="C1318">
        <v>7.02</v>
      </c>
    </row>
    <row r="1319" spans="1:27" x14ac:dyDescent="0.25">
      <c r="C1319">
        <v>7.04</v>
      </c>
    </row>
    <row r="1320" spans="1:27" x14ac:dyDescent="0.25">
      <c r="C1320">
        <v>7.06</v>
      </c>
    </row>
    <row r="1321" spans="1:27" x14ac:dyDescent="0.25">
      <c r="C1321">
        <v>7.08</v>
      </c>
    </row>
    <row r="1322" spans="1:27" x14ac:dyDescent="0.25">
      <c r="C1322">
        <v>7.1</v>
      </c>
    </row>
    <row r="1323" spans="1:27" x14ac:dyDescent="0.25">
      <c r="C1323">
        <v>7.12</v>
      </c>
    </row>
    <row r="1324" spans="1:27" x14ac:dyDescent="0.25">
      <c r="C1324">
        <v>7.14</v>
      </c>
    </row>
    <row r="1325" spans="1:27" x14ac:dyDescent="0.25">
      <c r="C1325">
        <v>7.16</v>
      </c>
    </row>
    <row r="1326" spans="1:27" x14ac:dyDescent="0.25">
      <c r="C1326">
        <v>7.18</v>
      </c>
    </row>
    <row r="1327" spans="1:27" x14ac:dyDescent="0.25">
      <c r="A1327" t="s">
        <v>1313</v>
      </c>
      <c r="B1327">
        <v>60.9</v>
      </c>
      <c r="C1327">
        <v>7.2000999999999999</v>
      </c>
      <c r="D1327" s="1">
        <v>5.0750000000000001E-7</v>
      </c>
      <c r="E1327">
        <v>61</v>
      </c>
      <c r="G1327">
        <v>30</v>
      </c>
      <c r="H1327">
        <v>49</v>
      </c>
      <c r="I1327">
        <v>156</v>
      </c>
      <c r="J1327">
        <v>10</v>
      </c>
      <c r="K1327">
        <v>5</v>
      </c>
      <c r="L1327">
        <v>26.5</v>
      </c>
      <c r="M1327">
        <v>1</v>
      </c>
      <c r="N1327">
        <v>3</v>
      </c>
      <c r="O1327">
        <v>7.5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-0.5</v>
      </c>
      <c r="X1327">
        <v>0.5</v>
      </c>
      <c r="Y1327">
        <v>0</v>
      </c>
      <c r="Z1327">
        <v>0</v>
      </c>
      <c r="AA1327">
        <v>-1</v>
      </c>
    </row>
    <row r="1328" spans="1:27" x14ac:dyDescent="0.25">
      <c r="A1328" t="s">
        <v>1314</v>
      </c>
      <c r="B1328">
        <v>60.9</v>
      </c>
      <c r="C1328">
        <v>7.22</v>
      </c>
      <c r="D1328" s="1">
        <v>4.4000000000000002E-7</v>
      </c>
      <c r="E1328">
        <v>61</v>
      </c>
      <c r="G1328">
        <v>26</v>
      </c>
      <c r="H1328">
        <v>52</v>
      </c>
      <c r="I1328">
        <v>174.5</v>
      </c>
      <c r="J1328">
        <v>3</v>
      </c>
      <c r="K1328">
        <v>8</v>
      </c>
      <c r="L1328">
        <v>29</v>
      </c>
      <c r="M1328">
        <v>1</v>
      </c>
      <c r="N1328">
        <v>1</v>
      </c>
      <c r="O1328">
        <v>7</v>
      </c>
      <c r="P1328">
        <v>0</v>
      </c>
      <c r="Q1328">
        <v>0</v>
      </c>
      <c r="R1328">
        <v>1</v>
      </c>
      <c r="S1328">
        <v>0</v>
      </c>
      <c r="T1328">
        <v>2</v>
      </c>
      <c r="U1328">
        <v>4.5</v>
      </c>
      <c r="V1328">
        <v>0</v>
      </c>
      <c r="W1328">
        <v>1</v>
      </c>
      <c r="X1328">
        <v>1</v>
      </c>
      <c r="Y1328">
        <v>0</v>
      </c>
      <c r="Z1328">
        <v>0</v>
      </c>
      <c r="AA1328">
        <v>0</v>
      </c>
    </row>
    <row r="1329" spans="1:27" x14ac:dyDescent="0.25">
      <c r="A1329" t="s">
        <v>1315</v>
      </c>
      <c r="B1329">
        <v>60.9</v>
      </c>
      <c r="C1329">
        <v>7.2374999999999998</v>
      </c>
      <c r="D1329" s="1">
        <v>3.756E-7</v>
      </c>
      <c r="E1329">
        <v>61</v>
      </c>
      <c r="G1329">
        <v>38</v>
      </c>
      <c r="H1329">
        <v>46</v>
      </c>
      <c r="I1329">
        <v>189</v>
      </c>
      <c r="J1329">
        <v>4</v>
      </c>
      <c r="K1329">
        <v>5</v>
      </c>
      <c r="L1329">
        <v>30</v>
      </c>
      <c r="M1329">
        <v>1</v>
      </c>
      <c r="N1329">
        <v>0</v>
      </c>
      <c r="O1329">
        <v>5</v>
      </c>
      <c r="P1329">
        <v>0</v>
      </c>
      <c r="Q1329">
        <v>0</v>
      </c>
      <c r="R1329">
        <v>1</v>
      </c>
      <c r="S1329">
        <v>1</v>
      </c>
      <c r="T1329">
        <v>0</v>
      </c>
      <c r="U1329">
        <v>3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</row>
    <row r="1330" spans="1:27" x14ac:dyDescent="0.25">
      <c r="A1330" t="s">
        <v>1316</v>
      </c>
      <c r="B1330">
        <v>60.9</v>
      </c>
      <c r="C1330">
        <v>7.2595000000000001</v>
      </c>
      <c r="D1330" s="1">
        <v>4.4690000000000001E-7</v>
      </c>
      <c r="E1330">
        <v>61</v>
      </c>
      <c r="G1330">
        <v>29</v>
      </c>
      <c r="H1330">
        <v>45</v>
      </c>
      <c r="I1330">
        <v>177</v>
      </c>
      <c r="J1330">
        <v>2</v>
      </c>
      <c r="K1330">
        <v>6</v>
      </c>
      <c r="L1330">
        <v>23</v>
      </c>
      <c r="M1330">
        <v>1</v>
      </c>
      <c r="N1330">
        <v>3</v>
      </c>
      <c r="O1330">
        <v>5</v>
      </c>
      <c r="P1330">
        <v>0</v>
      </c>
      <c r="Q1330">
        <v>0</v>
      </c>
      <c r="R1330">
        <v>0</v>
      </c>
      <c r="S1330">
        <v>0</v>
      </c>
      <c r="T1330">
        <v>1</v>
      </c>
      <c r="U1330">
        <v>4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</row>
    <row r="1331" spans="1:27" x14ac:dyDescent="0.25">
      <c r="A1331" t="s">
        <v>1317</v>
      </c>
      <c r="B1331">
        <v>60.9</v>
      </c>
      <c r="C1331">
        <v>7.2805999999999997</v>
      </c>
      <c r="D1331" s="1">
        <v>3.3760000000000001E-7</v>
      </c>
      <c r="E1331">
        <v>61</v>
      </c>
      <c r="G1331">
        <v>26</v>
      </c>
      <c r="H1331">
        <v>47</v>
      </c>
      <c r="I1331">
        <v>181</v>
      </c>
      <c r="J1331">
        <v>5</v>
      </c>
      <c r="K1331">
        <v>8</v>
      </c>
      <c r="L1331">
        <v>26</v>
      </c>
      <c r="M1331">
        <v>0</v>
      </c>
      <c r="N1331">
        <v>3</v>
      </c>
      <c r="O1331">
        <v>5</v>
      </c>
      <c r="P1331">
        <v>1</v>
      </c>
      <c r="Q1331">
        <v>0</v>
      </c>
      <c r="R1331">
        <v>0.5</v>
      </c>
      <c r="S1331">
        <v>0</v>
      </c>
      <c r="T1331">
        <v>1</v>
      </c>
      <c r="U1331">
        <v>7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1</v>
      </c>
    </row>
    <row r="1332" spans="1:27" x14ac:dyDescent="0.25">
      <c r="A1332" t="s">
        <v>1318</v>
      </c>
      <c r="B1332">
        <v>60.9</v>
      </c>
      <c r="C1332">
        <v>7.2984999999999998</v>
      </c>
      <c r="D1332" s="1">
        <v>3.0110000000000002E-7</v>
      </c>
      <c r="E1332">
        <v>61</v>
      </c>
      <c r="G1332">
        <v>18</v>
      </c>
      <c r="H1332">
        <v>43</v>
      </c>
      <c r="I1332">
        <v>196</v>
      </c>
      <c r="J1332">
        <v>3</v>
      </c>
      <c r="K1332">
        <v>7</v>
      </c>
      <c r="L1332">
        <v>27</v>
      </c>
      <c r="M1332">
        <v>1</v>
      </c>
      <c r="N1332">
        <v>1</v>
      </c>
      <c r="O1332">
        <v>6</v>
      </c>
      <c r="P1332">
        <v>0</v>
      </c>
      <c r="Q1332">
        <v>0</v>
      </c>
      <c r="R1332">
        <v>0.5</v>
      </c>
      <c r="S1332">
        <v>0</v>
      </c>
      <c r="T1332">
        <v>0</v>
      </c>
      <c r="U1332">
        <v>5</v>
      </c>
      <c r="V1332">
        <v>0</v>
      </c>
      <c r="W1332">
        <v>0</v>
      </c>
      <c r="X1332">
        <v>2</v>
      </c>
      <c r="Y1332">
        <v>0</v>
      </c>
      <c r="Z1332">
        <v>0</v>
      </c>
      <c r="AA1332">
        <v>1</v>
      </c>
    </row>
    <row r="1333" spans="1:27" x14ac:dyDescent="0.25">
      <c r="A1333" t="s">
        <v>1319</v>
      </c>
      <c r="B1333">
        <v>60.9</v>
      </c>
      <c r="C1333">
        <v>7.3197000000000001</v>
      </c>
      <c r="D1333" s="1">
        <v>4.2969999999999999E-7</v>
      </c>
      <c r="E1333">
        <v>62</v>
      </c>
      <c r="G1333">
        <v>33</v>
      </c>
      <c r="H1333">
        <v>55</v>
      </c>
      <c r="I1333">
        <v>234</v>
      </c>
      <c r="J1333">
        <v>4</v>
      </c>
      <c r="K1333">
        <v>12</v>
      </c>
      <c r="L1333">
        <v>30</v>
      </c>
      <c r="M1333">
        <v>1</v>
      </c>
      <c r="N1333">
        <v>2</v>
      </c>
      <c r="O1333">
        <v>5</v>
      </c>
      <c r="P1333">
        <v>0</v>
      </c>
      <c r="Q1333">
        <v>1</v>
      </c>
      <c r="R1333">
        <v>1</v>
      </c>
      <c r="S1333">
        <v>0</v>
      </c>
      <c r="T1333">
        <v>4</v>
      </c>
      <c r="U1333">
        <v>4</v>
      </c>
      <c r="V1333">
        <v>0</v>
      </c>
      <c r="W1333">
        <v>2</v>
      </c>
      <c r="X1333">
        <v>5</v>
      </c>
      <c r="Y1333">
        <v>0</v>
      </c>
      <c r="Z1333">
        <v>0</v>
      </c>
      <c r="AA1333">
        <v>0</v>
      </c>
    </row>
    <row r="1334" spans="1:27" x14ac:dyDescent="0.25">
      <c r="A1334" t="s">
        <v>1320</v>
      </c>
      <c r="B1334">
        <v>60.9</v>
      </c>
      <c r="C1334">
        <v>7.3395999999999999</v>
      </c>
      <c r="D1334" s="1">
        <v>4.2409999999999999E-7</v>
      </c>
      <c r="E1334">
        <v>62</v>
      </c>
      <c r="G1334">
        <v>18</v>
      </c>
      <c r="H1334">
        <v>49</v>
      </c>
      <c r="I1334">
        <v>216</v>
      </c>
      <c r="J1334">
        <v>5</v>
      </c>
      <c r="K1334">
        <v>4</v>
      </c>
      <c r="L1334">
        <v>25</v>
      </c>
      <c r="M1334">
        <v>1</v>
      </c>
      <c r="N1334">
        <v>0</v>
      </c>
      <c r="O1334">
        <v>4</v>
      </c>
      <c r="P1334">
        <v>0</v>
      </c>
      <c r="Q1334">
        <v>0</v>
      </c>
      <c r="R1334">
        <v>2</v>
      </c>
      <c r="S1334">
        <v>2</v>
      </c>
      <c r="T1334">
        <v>1</v>
      </c>
      <c r="U1334">
        <v>7</v>
      </c>
      <c r="V1334">
        <v>2</v>
      </c>
      <c r="W1334">
        <v>0</v>
      </c>
      <c r="X1334">
        <v>5</v>
      </c>
      <c r="Y1334">
        <v>0</v>
      </c>
      <c r="Z1334">
        <v>0</v>
      </c>
      <c r="AA1334">
        <v>0</v>
      </c>
    </row>
    <row r="1335" spans="1:27" x14ac:dyDescent="0.25">
      <c r="A1335" t="s">
        <v>1321</v>
      </c>
      <c r="B1335">
        <v>60.9</v>
      </c>
      <c r="C1335">
        <v>7.3608000000000002</v>
      </c>
      <c r="D1335" s="1">
        <v>4.1989999999999999E-7</v>
      </c>
      <c r="E1335">
        <v>62</v>
      </c>
      <c r="G1335">
        <v>34</v>
      </c>
      <c r="H1335">
        <v>41</v>
      </c>
      <c r="I1335">
        <v>209</v>
      </c>
      <c r="J1335">
        <v>4</v>
      </c>
      <c r="K1335">
        <v>2</v>
      </c>
      <c r="L1335">
        <v>23</v>
      </c>
      <c r="M1335">
        <v>0</v>
      </c>
      <c r="N1335">
        <v>0</v>
      </c>
      <c r="O1335">
        <v>5</v>
      </c>
      <c r="P1335">
        <v>0</v>
      </c>
      <c r="Q1335">
        <v>0</v>
      </c>
      <c r="R1335">
        <v>0</v>
      </c>
      <c r="S1335">
        <v>0</v>
      </c>
      <c r="T1335">
        <v>1</v>
      </c>
      <c r="U1335">
        <v>5</v>
      </c>
      <c r="V1335">
        <v>0</v>
      </c>
      <c r="W1335">
        <v>0</v>
      </c>
      <c r="X1335">
        <v>0</v>
      </c>
      <c r="Y1335">
        <v>0</v>
      </c>
      <c r="Z1335">
        <v>1</v>
      </c>
      <c r="AA1335">
        <v>1</v>
      </c>
    </row>
    <row r="1336" spans="1:27" x14ac:dyDescent="0.25">
      <c r="A1336" t="s">
        <v>1322</v>
      </c>
      <c r="B1336">
        <v>60.9</v>
      </c>
      <c r="C1336">
        <v>7.3784000000000001</v>
      </c>
      <c r="D1336" s="1">
        <v>4.164E-7</v>
      </c>
      <c r="E1336">
        <v>62</v>
      </c>
      <c r="G1336">
        <v>26</v>
      </c>
      <c r="H1336">
        <v>44</v>
      </c>
      <c r="I1336">
        <v>217</v>
      </c>
      <c r="J1336">
        <v>2</v>
      </c>
      <c r="K1336">
        <v>7</v>
      </c>
      <c r="L1336">
        <v>27</v>
      </c>
      <c r="M1336">
        <v>0</v>
      </c>
      <c r="N1336">
        <v>2</v>
      </c>
      <c r="O1336">
        <v>7</v>
      </c>
      <c r="P1336">
        <v>0</v>
      </c>
      <c r="Q1336">
        <v>0</v>
      </c>
      <c r="R1336">
        <v>0.5</v>
      </c>
      <c r="S1336">
        <v>4</v>
      </c>
      <c r="T1336">
        <v>0</v>
      </c>
      <c r="U1336">
        <v>8</v>
      </c>
      <c r="V1336">
        <v>0</v>
      </c>
      <c r="W1336">
        <v>1</v>
      </c>
      <c r="X1336">
        <v>2</v>
      </c>
      <c r="Y1336">
        <v>0</v>
      </c>
      <c r="Z1336">
        <v>0</v>
      </c>
      <c r="AA1336">
        <v>0</v>
      </c>
    </row>
    <row r="1337" spans="1:27" x14ac:dyDescent="0.25">
      <c r="A1337" t="s">
        <v>1323</v>
      </c>
      <c r="B1337">
        <v>60.9</v>
      </c>
      <c r="C1337">
        <v>7.4006999999999996</v>
      </c>
      <c r="D1337" s="1">
        <v>3.5059999999999998E-7</v>
      </c>
      <c r="E1337">
        <v>62</v>
      </c>
      <c r="G1337">
        <v>26</v>
      </c>
      <c r="H1337">
        <v>52</v>
      </c>
      <c r="I1337">
        <v>216.5</v>
      </c>
      <c r="J1337">
        <v>4</v>
      </c>
      <c r="K1337">
        <v>4</v>
      </c>
      <c r="L1337">
        <v>25</v>
      </c>
      <c r="M1337">
        <v>2</v>
      </c>
      <c r="N1337">
        <v>0</v>
      </c>
      <c r="O1337">
        <v>7</v>
      </c>
      <c r="P1337">
        <v>2</v>
      </c>
      <c r="Q1337">
        <v>0</v>
      </c>
      <c r="R1337">
        <v>4</v>
      </c>
      <c r="S1337">
        <v>0</v>
      </c>
      <c r="T1337">
        <v>3</v>
      </c>
      <c r="U1337">
        <v>10</v>
      </c>
      <c r="V1337">
        <v>1</v>
      </c>
      <c r="W1337">
        <v>1</v>
      </c>
      <c r="X1337">
        <v>2</v>
      </c>
      <c r="Y1337">
        <v>0</v>
      </c>
      <c r="Z1337">
        <v>0</v>
      </c>
      <c r="AA1337">
        <v>0</v>
      </c>
    </row>
    <row r="1338" spans="1:27" x14ac:dyDescent="0.25">
      <c r="A1338" t="s">
        <v>1324</v>
      </c>
      <c r="B1338">
        <v>60.9</v>
      </c>
      <c r="C1338">
        <v>7.4196999999999997</v>
      </c>
      <c r="D1338" s="1">
        <v>4.08E-7</v>
      </c>
      <c r="E1338">
        <v>62</v>
      </c>
      <c r="G1338">
        <v>21</v>
      </c>
      <c r="H1338">
        <v>40</v>
      </c>
      <c r="I1338">
        <v>230</v>
      </c>
      <c r="J1338">
        <v>5</v>
      </c>
      <c r="K1338">
        <v>5</v>
      </c>
      <c r="L1338">
        <v>37</v>
      </c>
      <c r="M1338">
        <v>1</v>
      </c>
      <c r="N1338">
        <v>4</v>
      </c>
      <c r="O1338">
        <v>10</v>
      </c>
      <c r="P1338">
        <v>0</v>
      </c>
      <c r="Q1338">
        <v>2</v>
      </c>
      <c r="R1338">
        <v>4</v>
      </c>
      <c r="S1338">
        <v>0</v>
      </c>
      <c r="T1338">
        <v>1</v>
      </c>
      <c r="U1338">
        <v>8</v>
      </c>
      <c r="V1338">
        <v>0</v>
      </c>
      <c r="W1338">
        <v>0</v>
      </c>
      <c r="X1338">
        <v>1</v>
      </c>
      <c r="Y1338">
        <v>0</v>
      </c>
      <c r="Z1338">
        <v>0</v>
      </c>
      <c r="AA1338">
        <v>0</v>
      </c>
    </row>
    <row r="1339" spans="1:27" x14ac:dyDescent="0.25">
      <c r="A1339" t="s">
        <v>1325</v>
      </c>
      <c r="B1339">
        <v>60.9</v>
      </c>
      <c r="C1339">
        <v>7.4394</v>
      </c>
      <c r="D1339" s="1">
        <v>3.812E-7</v>
      </c>
      <c r="E1339">
        <v>62</v>
      </c>
      <c r="G1339">
        <v>21</v>
      </c>
      <c r="H1339">
        <v>38</v>
      </c>
      <c r="I1339">
        <v>208</v>
      </c>
      <c r="J1339">
        <v>2</v>
      </c>
      <c r="K1339">
        <v>7</v>
      </c>
      <c r="L1339">
        <v>45</v>
      </c>
      <c r="M1339">
        <v>2</v>
      </c>
      <c r="N1339">
        <v>0</v>
      </c>
      <c r="O1339">
        <v>6</v>
      </c>
      <c r="P1339">
        <v>1</v>
      </c>
      <c r="Q1339">
        <v>1</v>
      </c>
      <c r="R1339">
        <v>3</v>
      </c>
      <c r="S1339">
        <v>2</v>
      </c>
      <c r="T1339">
        <v>1</v>
      </c>
      <c r="U1339">
        <v>8</v>
      </c>
      <c r="V1339">
        <v>2</v>
      </c>
      <c r="W1339">
        <v>2</v>
      </c>
      <c r="X1339">
        <v>4</v>
      </c>
      <c r="Y1339">
        <v>1</v>
      </c>
      <c r="Z1339">
        <v>0</v>
      </c>
      <c r="AA1339">
        <v>1</v>
      </c>
    </row>
    <row r="1340" spans="1:27" x14ac:dyDescent="0.25">
      <c r="A1340" t="s">
        <v>1326</v>
      </c>
      <c r="B1340">
        <v>60.9</v>
      </c>
      <c r="C1340">
        <v>7.4598000000000004</v>
      </c>
      <c r="D1340" s="1">
        <v>4.01E-7</v>
      </c>
      <c r="E1340">
        <v>62</v>
      </c>
      <c r="G1340">
        <v>20</v>
      </c>
      <c r="H1340">
        <v>40</v>
      </c>
      <c r="I1340">
        <v>226</v>
      </c>
      <c r="J1340">
        <v>5</v>
      </c>
      <c r="K1340">
        <v>7</v>
      </c>
      <c r="L1340">
        <v>36</v>
      </c>
      <c r="M1340">
        <v>2</v>
      </c>
      <c r="N1340">
        <v>3</v>
      </c>
      <c r="O1340">
        <v>8</v>
      </c>
      <c r="P1340">
        <v>0</v>
      </c>
      <c r="Q1340">
        <v>0</v>
      </c>
      <c r="R1340">
        <v>2</v>
      </c>
      <c r="S1340">
        <v>0</v>
      </c>
      <c r="T1340">
        <v>2</v>
      </c>
      <c r="U1340">
        <v>5</v>
      </c>
      <c r="V1340">
        <v>2</v>
      </c>
      <c r="W1340">
        <v>1</v>
      </c>
      <c r="X1340">
        <v>4</v>
      </c>
      <c r="Y1340">
        <v>0</v>
      </c>
      <c r="Z1340">
        <v>0</v>
      </c>
      <c r="AA1340">
        <v>0</v>
      </c>
    </row>
    <row r="1341" spans="1:27" x14ac:dyDescent="0.25">
      <c r="A1341" t="s">
        <v>1327</v>
      </c>
      <c r="B1341">
        <v>60.9</v>
      </c>
      <c r="C1341">
        <v>7.4805999999999999</v>
      </c>
      <c r="D1341" s="1">
        <v>3.9750000000000001E-7</v>
      </c>
      <c r="E1341">
        <v>62</v>
      </c>
      <c r="G1341">
        <v>25</v>
      </c>
      <c r="H1341">
        <v>36</v>
      </c>
      <c r="I1341">
        <v>230</v>
      </c>
      <c r="J1341">
        <v>6</v>
      </c>
      <c r="K1341">
        <v>10</v>
      </c>
      <c r="L1341">
        <v>39</v>
      </c>
      <c r="M1341">
        <v>1</v>
      </c>
      <c r="N1341">
        <v>1</v>
      </c>
      <c r="O1341">
        <v>10</v>
      </c>
      <c r="P1341">
        <v>0</v>
      </c>
      <c r="Q1341">
        <v>0</v>
      </c>
      <c r="R1341">
        <v>5</v>
      </c>
      <c r="S1341">
        <v>1</v>
      </c>
      <c r="T1341">
        <v>1</v>
      </c>
      <c r="U1341">
        <v>5.5</v>
      </c>
      <c r="V1341">
        <v>1</v>
      </c>
      <c r="W1341">
        <v>1</v>
      </c>
      <c r="X1341">
        <v>6</v>
      </c>
      <c r="Y1341">
        <v>0</v>
      </c>
      <c r="Z1341">
        <v>0</v>
      </c>
      <c r="AA1341">
        <v>-0.5</v>
      </c>
    </row>
    <row r="1342" spans="1:27" x14ac:dyDescent="0.25">
      <c r="A1342" t="s">
        <v>1328</v>
      </c>
      <c r="B1342">
        <v>60.9</v>
      </c>
      <c r="C1342">
        <v>7.4991000000000003</v>
      </c>
      <c r="D1342" s="1">
        <v>3.5820000000000002E-7</v>
      </c>
      <c r="E1342">
        <v>62</v>
      </c>
      <c r="G1342">
        <v>31</v>
      </c>
      <c r="H1342">
        <v>42</v>
      </c>
      <c r="I1342">
        <v>247</v>
      </c>
      <c r="J1342">
        <v>4</v>
      </c>
      <c r="K1342">
        <v>9</v>
      </c>
      <c r="L1342">
        <v>30</v>
      </c>
      <c r="M1342">
        <v>1</v>
      </c>
      <c r="N1342">
        <v>4</v>
      </c>
      <c r="O1342">
        <v>8</v>
      </c>
      <c r="P1342">
        <v>0</v>
      </c>
      <c r="Q1342">
        <v>0</v>
      </c>
      <c r="R1342">
        <v>5.5</v>
      </c>
      <c r="S1342">
        <v>2</v>
      </c>
      <c r="T1342">
        <v>1</v>
      </c>
      <c r="U1342">
        <v>5</v>
      </c>
      <c r="V1342">
        <v>4</v>
      </c>
      <c r="W1342">
        <v>0</v>
      </c>
      <c r="X1342">
        <v>6</v>
      </c>
      <c r="Y1342">
        <v>0</v>
      </c>
      <c r="Z1342">
        <v>0</v>
      </c>
      <c r="AA1342">
        <v>1</v>
      </c>
    </row>
    <row r="1343" spans="1:27" x14ac:dyDescent="0.25">
      <c r="A1343" t="s">
        <v>1329</v>
      </c>
      <c r="B1343">
        <v>60.9</v>
      </c>
      <c r="C1343">
        <v>7.5183999999999997</v>
      </c>
      <c r="D1343" s="1">
        <v>3.4849999999999998E-7</v>
      </c>
      <c r="E1343">
        <v>62</v>
      </c>
      <c r="G1343">
        <v>26</v>
      </c>
      <c r="H1343">
        <v>38</v>
      </c>
      <c r="I1343">
        <v>236</v>
      </c>
      <c r="J1343">
        <v>9</v>
      </c>
      <c r="K1343">
        <v>8</v>
      </c>
      <c r="L1343">
        <v>39</v>
      </c>
      <c r="M1343">
        <v>0</v>
      </c>
      <c r="N1343">
        <v>3</v>
      </c>
      <c r="O1343">
        <v>7</v>
      </c>
      <c r="P1343">
        <v>0</v>
      </c>
      <c r="Q1343">
        <v>1</v>
      </c>
      <c r="R1343">
        <v>2</v>
      </c>
      <c r="S1343">
        <v>2</v>
      </c>
      <c r="T1343">
        <v>3</v>
      </c>
      <c r="U1343">
        <v>12</v>
      </c>
      <c r="V1343">
        <v>2</v>
      </c>
      <c r="W1343">
        <v>1</v>
      </c>
      <c r="X1343">
        <v>6</v>
      </c>
      <c r="Y1343">
        <v>0</v>
      </c>
      <c r="Z1343">
        <v>0</v>
      </c>
      <c r="AA1343">
        <v>0</v>
      </c>
    </row>
    <row r="1344" spans="1:27" x14ac:dyDescent="0.25">
      <c r="A1344" t="s">
        <v>1330</v>
      </c>
      <c r="B1344">
        <v>60.9</v>
      </c>
      <c r="C1344">
        <v>7.5399000000000003</v>
      </c>
      <c r="D1344" s="1">
        <v>3.8159999999999998E-7</v>
      </c>
      <c r="E1344">
        <v>62</v>
      </c>
      <c r="G1344">
        <v>17</v>
      </c>
      <c r="H1344">
        <v>37</v>
      </c>
      <c r="I1344">
        <v>240</v>
      </c>
      <c r="J1344">
        <v>16</v>
      </c>
      <c r="K1344">
        <v>8</v>
      </c>
      <c r="L1344">
        <v>52</v>
      </c>
      <c r="M1344">
        <v>2</v>
      </c>
      <c r="N1344">
        <v>4</v>
      </c>
      <c r="O1344">
        <v>13</v>
      </c>
      <c r="P1344">
        <v>0</v>
      </c>
      <c r="Q1344">
        <v>0</v>
      </c>
      <c r="R1344">
        <v>0</v>
      </c>
      <c r="S1344">
        <v>0</v>
      </c>
      <c r="T1344">
        <v>4</v>
      </c>
      <c r="U1344">
        <v>13</v>
      </c>
      <c r="V1344">
        <v>0</v>
      </c>
      <c r="W1344">
        <v>3</v>
      </c>
      <c r="X1344">
        <v>4</v>
      </c>
      <c r="Y1344">
        <v>0</v>
      </c>
      <c r="Z1344">
        <v>0</v>
      </c>
      <c r="AA1344">
        <v>-0.5</v>
      </c>
    </row>
    <row r="1345" spans="1:27" x14ac:dyDescent="0.25">
      <c r="A1345" t="s">
        <v>1331</v>
      </c>
      <c r="B1345">
        <v>60.9</v>
      </c>
      <c r="C1345">
        <v>7.5633999999999997</v>
      </c>
      <c r="D1345" s="1">
        <v>3.3719999999999998E-7</v>
      </c>
      <c r="E1345">
        <v>62</v>
      </c>
      <c r="G1345">
        <v>21</v>
      </c>
      <c r="H1345">
        <v>44</v>
      </c>
      <c r="I1345">
        <v>243</v>
      </c>
      <c r="J1345">
        <v>14</v>
      </c>
      <c r="K1345">
        <v>15</v>
      </c>
      <c r="L1345">
        <v>56.5</v>
      </c>
      <c r="M1345">
        <v>1</v>
      </c>
      <c r="N1345">
        <v>0</v>
      </c>
      <c r="O1345">
        <v>8</v>
      </c>
      <c r="P1345">
        <v>0</v>
      </c>
      <c r="Q1345">
        <v>3</v>
      </c>
      <c r="R1345">
        <v>6</v>
      </c>
      <c r="S1345">
        <v>2</v>
      </c>
      <c r="T1345">
        <v>1</v>
      </c>
      <c r="U1345">
        <v>12</v>
      </c>
      <c r="V1345">
        <v>1</v>
      </c>
      <c r="W1345">
        <v>1</v>
      </c>
      <c r="X1345">
        <v>5</v>
      </c>
      <c r="Y1345">
        <v>0</v>
      </c>
      <c r="Z1345">
        <v>0</v>
      </c>
      <c r="AA1345">
        <v>3</v>
      </c>
    </row>
    <row r="1346" spans="1:27" x14ac:dyDescent="0.25">
      <c r="A1346" t="s">
        <v>1332</v>
      </c>
      <c r="B1346">
        <v>60.9</v>
      </c>
      <c r="C1346">
        <v>7.5816999999999997</v>
      </c>
      <c r="D1346" s="1">
        <v>3.8420000000000001E-7</v>
      </c>
      <c r="E1346">
        <v>61</v>
      </c>
      <c r="G1346">
        <v>37</v>
      </c>
      <c r="H1346">
        <v>41</v>
      </c>
      <c r="I1346">
        <v>261</v>
      </c>
      <c r="J1346">
        <v>15</v>
      </c>
      <c r="K1346">
        <v>10</v>
      </c>
      <c r="L1346">
        <v>60</v>
      </c>
      <c r="M1346">
        <v>1</v>
      </c>
      <c r="N1346">
        <v>2</v>
      </c>
      <c r="O1346">
        <v>10</v>
      </c>
      <c r="P1346">
        <v>0</v>
      </c>
      <c r="Q1346">
        <v>1</v>
      </c>
      <c r="R1346">
        <v>5</v>
      </c>
      <c r="S1346">
        <v>1</v>
      </c>
      <c r="T1346">
        <v>4</v>
      </c>
      <c r="U1346">
        <v>14</v>
      </c>
      <c r="V1346">
        <v>0</v>
      </c>
      <c r="W1346">
        <v>1</v>
      </c>
      <c r="X1346">
        <v>1</v>
      </c>
      <c r="Y1346">
        <v>0</v>
      </c>
      <c r="Z1346">
        <v>0</v>
      </c>
      <c r="AA1346">
        <v>3</v>
      </c>
    </row>
    <row r="1347" spans="1:27" x14ac:dyDescent="0.25">
      <c r="A1347" t="s">
        <v>1333</v>
      </c>
      <c r="B1347">
        <v>60</v>
      </c>
      <c r="C1347">
        <v>7.5997000000000003</v>
      </c>
      <c r="D1347" s="1">
        <v>3.693E-7</v>
      </c>
      <c r="E1347">
        <v>61</v>
      </c>
      <c r="G1347">
        <v>20</v>
      </c>
      <c r="H1347">
        <v>53</v>
      </c>
      <c r="I1347">
        <v>283.5</v>
      </c>
      <c r="J1347">
        <v>9</v>
      </c>
      <c r="K1347">
        <v>11</v>
      </c>
      <c r="L1347">
        <v>42</v>
      </c>
      <c r="M1347">
        <v>1</v>
      </c>
      <c r="N1347">
        <v>2</v>
      </c>
      <c r="O1347">
        <v>12</v>
      </c>
      <c r="P1347">
        <v>0</v>
      </c>
      <c r="Q1347">
        <v>1</v>
      </c>
      <c r="R1347">
        <v>3.5</v>
      </c>
      <c r="S1347">
        <v>2</v>
      </c>
      <c r="T1347">
        <v>2</v>
      </c>
      <c r="U1347">
        <v>9</v>
      </c>
      <c r="V1347">
        <v>1</v>
      </c>
      <c r="W1347">
        <v>1</v>
      </c>
      <c r="X1347">
        <v>6</v>
      </c>
      <c r="Y1347">
        <v>0</v>
      </c>
      <c r="Z1347">
        <v>0</v>
      </c>
      <c r="AA1347">
        <v>1</v>
      </c>
    </row>
    <row r="1348" spans="1:27" x14ac:dyDescent="0.25">
      <c r="A1348" t="s">
        <v>1334</v>
      </c>
      <c r="B1348">
        <v>60</v>
      </c>
      <c r="C1348">
        <v>7.6173000000000002</v>
      </c>
      <c r="D1348" s="1">
        <v>3.7930000000000001E-7</v>
      </c>
      <c r="E1348">
        <v>61</v>
      </c>
      <c r="G1348">
        <v>24</v>
      </c>
      <c r="H1348">
        <v>47</v>
      </c>
      <c r="I1348">
        <v>293</v>
      </c>
      <c r="J1348">
        <v>10</v>
      </c>
      <c r="K1348">
        <v>13</v>
      </c>
      <c r="L1348">
        <v>62</v>
      </c>
      <c r="M1348">
        <v>1</v>
      </c>
      <c r="N1348">
        <v>6</v>
      </c>
      <c r="O1348">
        <v>12</v>
      </c>
      <c r="P1348">
        <v>4</v>
      </c>
      <c r="Q1348">
        <v>5</v>
      </c>
      <c r="R1348">
        <v>11</v>
      </c>
      <c r="S1348">
        <v>2</v>
      </c>
      <c r="T1348">
        <v>2</v>
      </c>
      <c r="U1348">
        <v>9.5</v>
      </c>
      <c r="V1348">
        <v>0</v>
      </c>
      <c r="W1348">
        <v>1</v>
      </c>
      <c r="X1348">
        <v>6</v>
      </c>
      <c r="Y1348">
        <v>0</v>
      </c>
      <c r="Z1348">
        <v>1</v>
      </c>
      <c r="AA1348">
        <v>1</v>
      </c>
    </row>
    <row r="1349" spans="1:27" x14ac:dyDescent="0.25">
      <c r="A1349" t="s">
        <v>1335</v>
      </c>
      <c r="B1349">
        <v>60.9</v>
      </c>
      <c r="C1349">
        <v>7.6410999999999998</v>
      </c>
      <c r="D1349" s="1">
        <v>3.7640000000000001E-7</v>
      </c>
      <c r="E1349">
        <v>61</v>
      </c>
      <c r="G1349">
        <v>30</v>
      </c>
      <c r="H1349">
        <v>49</v>
      </c>
      <c r="I1349">
        <v>271</v>
      </c>
      <c r="J1349">
        <v>7</v>
      </c>
      <c r="K1349">
        <v>11</v>
      </c>
      <c r="L1349">
        <v>58</v>
      </c>
      <c r="M1349">
        <v>1</v>
      </c>
      <c r="N1349">
        <v>3</v>
      </c>
      <c r="O1349">
        <v>16</v>
      </c>
      <c r="P1349">
        <v>1</v>
      </c>
      <c r="Q1349">
        <v>4</v>
      </c>
      <c r="R1349">
        <v>8.5</v>
      </c>
      <c r="S1349">
        <v>1</v>
      </c>
      <c r="T1349">
        <v>2</v>
      </c>
      <c r="U1349">
        <v>9.5</v>
      </c>
      <c r="V1349">
        <v>1</v>
      </c>
      <c r="W1349">
        <v>0</v>
      </c>
      <c r="X1349">
        <v>8</v>
      </c>
      <c r="Y1349">
        <v>0</v>
      </c>
      <c r="Z1349">
        <v>0</v>
      </c>
      <c r="AA1349">
        <v>2</v>
      </c>
    </row>
    <row r="1350" spans="1:27" x14ac:dyDescent="0.25">
      <c r="A1350" t="s">
        <v>1336</v>
      </c>
      <c r="B1350">
        <v>60.9</v>
      </c>
      <c r="C1350">
        <v>7.6600999999999999</v>
      </c>
      <c r="D1350" s="1">
        <v>3.734E-7</v>
      </c>
      <c r="E1350">
        <v>61</v>
      </c>
      <c r="G1350">
        <v>25</v>
      </c>
      <c r="H1350">
        <v>43</v>
      </c>
      <c r="I1350">
        <v>271.5</v>
      </c>
      <c r="J1350">
        <v>9</v>
      </c>
      <c r="K1350">
        <v>16</v>
      </c>
      <c r="L1350">
        <v>64</v>
      </c>
      <c r="M1350">
        <v>5</v>
      </c>
      <c r="N1350">
        <v>5</v>
      </c>
      <c r="O1350">
        <v>23</v>
      </c>
      <c r="P1350">
        <v>1</v>
      </c>
      <c r="Q1350">
        <v>3</v>
      </c>
      <c r="R1350">
        <v>8.5</v>
      </c>
      <c r="S1350">
        <v>1</v>
      </c>
      <c r="T1350">
        <v>1</v>
      </c>
      <c r="U1350">
        <v>10</v>
      </c>
      <c r="V1350">
        <v>0</v>
      </c>
      <c r="W1350">
        <v>1</v>
      </c>
      <c r="X1350">
        <v>6</v>
      </c>
      <c r="Y1350">
        <v>0</v>
      </c>
      <c r="Z1350">
        <v>0</v>
      </c>
      <c r="AA1350">
        <v>-0.5</v>
      </c>
    </row>
    <row r="1351" spans="1:27" x14ac:dyDescent="0.25">
      <c r="A1351" t="s">
        <v>1337</v>
      </c>
      <c r="B1351">
        <v>60.9</v>
      </c>
      <c r="C1351">
        <v>7.6806000000000001</v>
      </c>
      <c r="D1351" s="1">
        <v>3.6320000000000002E-7</v>
      </c>
      <c r="E1351">
        <v>61</v>
      </c>
      <c r="G1351">
        <v>21</v>
      </c>
      <c r="H1351">
        <v>60</v>
      </c>
      <c r="I1351">
        <v>299</v>
      </c>
      <c r="J1351">
        <v>10</v>
      </c>
      <c r="K1351">
        <v>28</v>
      </c>
      <c r="L1351">
        <v>80.5</v>
      </c>
      <c r="M1351">
        <v>1</v>
      </c>
      <c r="N1351">
        <v>3</v>
      </c>
      <c r="O1351">
        <v>8.5</v>
      </c>
      <c r="P1351">
        <v>1</v>
      </c>
      <c r="Q1351">
        <v>1</v>
      </c>
      <c r="R1351">
        <v>4.5</v>
      </c>
      <c r="S1351">
        <v>2</v>
      </c>
      <c r="T1351">
        <v>4</v>
      </c>
      <c r="U1351">
        <v>10</v>
      </c>
      <c r="V1351">
        <v>3</v>
      </c>
      <c r="W1351">
        <v>0</v>
      </c>
      <c r="X1351">
        <v>7</v>
      </c>
      <c r="Y1351">
        <v>0</v>
      </c>
      <c r="Z1351">
        <v>0</v>
      </c>
      <c r="AA1351">
        <v>0</v>
      </c>
    </row>
    <row r="1352" spans="1:27" x14ac:dyDescent="0.25">
      <c r="A1352" t="s">
        <v>1338</v>
      </c>
      <c r="B1352">
        <v>60</v>
      </c>
      <c r="C1352">
        <v>7.7005999999999997</v>
      </c>
      <c r="D1352" s="1">
        <v>3.7099999999999997E-7</v>
      </c>
      <c r="E1352">
        <v>61</v>
      </c>
      <c r="G1352">
        <v>23</v>
      </c>
      <c r="H1352">
        <v>50</v>
      </c>
      <c r="I1352">
        <v>292</v>
      </c>
      <c r="J1352">
        <v>15</v>
      </c>
      <c r="K1352">
        <v>18</v>
      </c>
      <c r="L1352">
        <v>73</v>
      </c>
      <c r="M1352">
        <v>1</v>
      </c>
      <c r="N1352">
        <v>5</v>
      </c>
      <c r="O1352">
        <v>16</v>
      </c>
      <c r="P1352">
        <v>0</v>
      </c>
      <c r="Q1352">
        <v>1</v>
      </c>
      <c r="R1352">
        <v>3</v>
      </c>
      <c r="S1352">
        <v>1</v>
      </c>
      <c r="T1352">
        <v>0</v>
      </c>
      <c r="U1352">
        <v>7</v>
      </c>
      <c r="V1352">
        <v>2</v>
      </c>
      <c r="W1352">
        <v>1</v>
      </c>
      <c r="X1352">
        <v>11</v>
      </c>
      <c r="Y1352">
        <v>0</v>
      </c>
      <c r="Z1352">
        <v>0</v>
      </c>
      <c r="AA1352">
        <v>-0.5</v>
      </c>
    </row>
    <row r="1353" spans="1:27" x14ac:dyDescent="0.25">
      <c r="A1353" t="s">
        <v>1339</v>
      </c>
      <c r="B1353">
        <v>60</v>
      </c>
      <c r="C1353">
        <v>7.7196999999999996</v>
      </c>
      <c r="D1353" s="1">
        <v>2.6860000000000001E-7</v>
      </c>
      <c r="E1353">
        <v>61</v>
      </c>
      <c r="G1353">
        <v>35</v>
      </c>
      <c r="H1353">
        <v>46</v>
      </c>
      <c r="I1353">
        <v>324</v>
      </c>
      <c r="J1353">
        <v>13</v>
      </c>
      <c r="K1353">
        <v>26</v>
      </c>
      <c r="L1353">
        <v>90</v>
      </c>
      <c r="M1353">
        <v>2</v>
      </c>
      <c r="N1353">
        <v>3</v>
      </c>
      <c r="O1353">
        <v>18</v>
      </c>
      <c r="P1353">
        <v>1</v>
      </c>
      <c r="Q1353">
        <v>1</v>
      </c>
      <c r="R1353">
        <v>3</v>
      </c>
      <c r="S1353">
        <v>1</v>
      </c>
      <c r="T1353">
        <v>3</v>
      </c>
      <c r="U1353">
        <v>11</v>
      </c>
      <c r="V1353">
        <v>1</v>
      </c>
      <c r="W1353">
        <v>1</v>
      </c>
      <c r="X1353">
        <v>5</v>
      </c>
      <c r="Y1353">
        <v>0</v>
      </c>
      <c r="Z1353">
        <v>0</v>
      </c>
      <c r="AA1353">
        <v>0</v>
      </c>
    </row>
    <row r="1354" spans="1:27" x14ac:dyDescent="0.25">
      <c r="A1354" t="s">
        <v>1340</v>
      </c>
      <c r="B1354">
        <v>60.9</v>
      </c>
      <c r="C1354">
        <v>7.7388000000000003</v>
      </c>
      <c r="D1354" s="1">
        <v>3.1440000000000001E-7</v>
      </c>
      <c r="E1354">
        <v>61</v>
      </c>
      <c r="G1354">
        <v>27</v>
      </c>
      <c r="H1354">
        <v>45</v>
      </c>
      <c r="I1354">
        <v>296</v>
      </c>
      <c r="J1354">
        <v>16</v>
      </c>
      <c r="K1354">
        <v>16</v>
      </c>
      <c r="L1354">
        <v>91</v>
      </c>
      <c r="M1354">
        <v>5</v>
      </c>
      <c r="N1354">
        <v>1</v>
      </c>
      <c r="O1354">
        <v>12</v>
      </c>
      <c r="P1354">
        <v>0</v>
      </c>
      <c r="Q1354">
        <v>1</v>
      </c>
      <c r="R1354">
        <v>3.5</v>
      </c>
      <c r="S1354">
        <v>1</v>
      </c>
      <c r="T1354">
        <v>5</v>
      </c>
      <c r="U1354">
        <v>22</v>
      </c>
      <c r="V1354">
        <v>1</v>
      </c>
      <c r="W1354">
        <v>2</v>
      </c>
      <c r="X1354">
        <v>4.5</v>
      </c>
      <c r="Y1354">
        <v>0</v>
      </c>
      <c r="Z1354">
        <v>0</v>
      </c>
      <c r="AA1354">
        <v>0</v>
      </c>
    </row>
    <row r="1355" spans="1:27" x14ac:dyDescent="0.25">
      <c r="A1355" t="s">
        <v>1341</v>
      </c>
      <c r="B1355">
        <v>60.9</v>
      </c>
      <c r="C1355">
        <v>7.7613000000000003</v>
      </c>
      <c r="D1355" s="1">
        <v>3.3920000000000002E-7</v>
      </c>
      <c r="E1355">
        <v>61</v>
      </c>
      <c r="G1355">
        <v>34</v>
      </c>
      <c r="H1355">
        <v>59</v>
      </c>
      <c r="I1355">
        <v>308</v>
      </c>
      <c r="J1355">
        <v>13</v>
      </c>
      <c r="K1355">
        <v>14</v>
      </c>
      <c r="L1355">
        <v>78</v>
      </c>
      <c r="M1355">
        <v>0</v>
      </c>
      <c r="N1355">
        <v>3</v>
      </c>
      <c r="O1355">
        <v>17</v>
      </c>
      <c r="P1355">
        <v>1</v>
      </c>
      <c r="Q1355">
        <v>1</v>
      </c>
      <c r="R1355">
        <v>3.5</v>
      </c>
      <c r="S1355">
        <v>1</v>
      </c>
      <c r="T1355">
        <v>3</v>
      </c>
      <c r="U1355">
        <v>15</v>
      </c>
      <c r="V1355">
        <v>4</v>
      </c>
      <c r="W1355">
        <v>1</v>
      </c>
      <c r="X1355">
        <v>9</v>
      </c>
      <c r="Y1355">
        <v>0</v>
      </c>
      <c r="Z1355">
        <v>1</v>
      </c>
      <c r="AA1355">
        <v>1.5</v>
      </c>
    </row>
    <row r="1356" spans="1:27" x14ac:dyDescent="0.25">
      <c r="A1356" t="s">
        <v>1342</v>
      </c>
      <c r="B1356">
        <v>60.9</v>
      </c>
      <c r="C1356">
        <v>7.7827000000000002</v>
      </c>
      <c r="D1356" s="1">
        <v>3.5999999999999999E-7</v>
      </c>
      <c r="E1356">
        <v>61</v>
      </c>
      <c r="G1356">
        <v>26</v>
      </c>
      <c r="H1356">
        <v>56</v>
      </c>
      <c r="I1356">
        <v>295</v>
      </c>
      <c r="J1356">
        <v>15</v>
      </c>
      <c r="K1356">
        <v>15</v>
      </c>
      <c r="L1356">
        <v>91</v>
      </c>
      <c r="M1356">
        <v>1</v>
      </c>
      <c r="N1356">
        <v>1</v>
      </c>
      <c r="O1356">
        <v>8</v>
      </c>
      <c r="P1356">
        <v>1</v>
      </c>
      <c r="Q1356">
        <v>1</v>
      </c>
      <c r="R1356">
        <v>4</v>
      </c>
      <c r="S1356">
        <v>1</v>
      </c>
      <c r="T1356">
        <v>1</v>
      </c>
      <c r="U1356">
        <v>17</v>
      </c>
      <c r="V1356">
        <v>3</v>
      </c>
      <c r="W1356">
        <v>4</v>
      </c>
      <c r="X1356">
        <v>12</v>
      </c>
      <c r="Y1356">
        <v>0</v>
      </c>
      <c r="Z1356">
        <v>1</v>
      </c>
      <c r="AA1356">
        <v>1</v>
      </c>
    </row>
    <row r="1357" spans="1:27" x14ac:dyDescent="0.25">
      <c r="A1357" t="s">
        <v>1343</v>
      </c>
      <c r="B1357">
        <v>60.9</v>
      </c>
      <c r="C1357">
        <v>7.8010999999999999</v>
      </c>
      <c r="D1357" s="1">
        <v>3.5999999999999999E-7</v>
      </c>
      <c r="E1357">
        <v>61</v>
      </c>
      <c r="G1357">
        <v>30</v>
      </c>
      <c r="H1357">
        <v>44</v>
      </c>
      <c r="I1357">
        <v>284</v>
      </c>
      <c r="J1357">
        <v>12</v>
      </c>
      <c r="K1357">
        <v>19</v>
      </c>
      <c r="L1357">
        <v>90</v>
      </c>
      <c r="M1357">
        <v>4</v>
      </c>
      <c r="N1357">
        <v>3</v>
      </c>
      <c r="O1357">
        <v>14</v>
      </c>
      <c r="P1357">
        <v>1</v>
      </c>
      <c r="Q1357">
        <v>2</v>
      </c>
      <c r="R1357">
        <v>8</v>
      </c>
      <c r="S1357">
        <v>2</v>
      </c>
      <c r="T1357">
        <v>2</v>
      </c>
      <c r="U1357">
        <v>16</v>
      </c>
      <c r="V1357">
        <v>2</v>
      </c>
      <c r="W1357">
        <v>1</v>
      </c>
      <c r="X1357">
        <v>9.5</v>
      </c>
      <c r="Y1357">
        <v>0</v>
      </c>
      <c r="Z1357">
        <v>2</v>
      </c>
      <c r="AA1357">
        <v>2.5</v>
      </c>
    </row>
    <row r="1358" spans="1:27" x14ac:dyDescent="0.25">
      <c r="A1358" t="s">
        <v>1344</v>
      </c>
      <c r="B1358">
        <v>60.9</v>
      </c>
      <c r="C1358">
        <v>7.8227000000000002</v>
      </c>
      <c r="D1358" s="1">
        <v>2.7469999999999999E-7</v>
      </c>
      <c r="E1358">
        <v>61</v>
      </c>
      <c r="G1358">
        <v>30</v>
      </c>
      <c r="H1358">
        <v>63</v>
      </c>
      <c r="I1358">
        <v>328</v>
      </c>
      <c r="J1358">
        <v>17</v>
      </c>
      <c r="K1358">
        <v>17</v>
      </c>
      <c r="L1358">
        <v>96</v>
      </c>
      <c r="M1358">
        <v>5</v>
      </c>
      <c r="N1358">
        <v>3</v>
      </c>
      <c r="O1358">
        <v>18</v>
      </c>
      <c r="P1358">
        <v>1</v>
      </c>
      <c r="Q1358">
        <v>2</v>
      </c>
      <c r="R1358">
        <v>5</v>
      </c>
      <c r="S1358">
        <v>2</v>
      </c>
      <c r="T1358">
        <v>3</v>
      </c>
      <c r="U1358">
        <v>19</v>
      </c>
      <c r="V1358">
        <v>3</v>
      </c>
      <c r="W1358">
        <v>3</v>
      </c>
      <c r="X1358">
        <v>10</v>
      </c>
      <c r="Y1358">
        <v>0</v>
      </c>
      <c r="Z1358">
        <v>1</v>
      </c>
      <c r="AA1358">
        <v>2</v>
      </c>
    </row>
    <row r="1359" spans="1:27" x14ac:dyDescent="0.25">
      <c r="A1359" t="s">
        <v>1345</v>
      </c>
      <c r="B1359">
        <v>60.9</v>
      </c>
      <c r="C1359">
        <v>7.8402000000000003</v>
      </c>
      <c r="D1359" s="1">
        <v>2.586E-7</v>
      </c>
      <c r="E1359">
        <v>61</v>
      </c>
      <c r="G1359">
        <v>42</v>
      </c>
      <c r="H1359">
        <v>47</v>
      </c>
      <c r="I1359">
        <v>305.5</v>
      </c>
      <c r="J1359">
        <v>22</v>
      </c>
      <c r="K1359">
        <v>21</v>
      </c>
      <c r="L1359">
        <v>107</v>
      </c>
      <c r="M1359">
        <v>3</v>
      </c>
      <c r="N1359">
        <v>6</v>
      </c>
      <c r="O1359">
        <v>17.5</v>
      </c>
      <c r="P1359">
        <v>0</v>
      </c>
      <c r="Q1359">
        <v>1</v>
      </c>
      <c r="R1359">
        <v>3</v>
      </c>
      <c r="S1359">
        <v>0</v>
      </c>
      <c r="T1359">
        <v>4</v>
      </c>
      <c r="U1359">
        <v>16</v>
      </c>
      <c r="V1359">
        <v>2</v>
      </c>
      <c r="W1359">
        <v>4</v>
      </c>
      <c r="X1359">
        <v>10</v>
      </c>
      <c r="Y1359">
        <v>0</v>
      </c>
      <c r="Z1359">
        <v>0</v>
      </c>
      <c r="AA1359">
        <v>1</v>
      </c>
    </row>
    <row r="1360" spans="1:27" x14ac:dyDescent="0.25">
      <c r="A1360" t="s">
        <v>1346</v>
      </c>
      <c r="B1360">
        <v>60.9</v>
      </c>
      <c r="C1360">
        <v>7.8608000000000002</v>
      </c>
      <c r="D1360" s="1">
        <v>2.6249999999999997E-7</v>
      </c>
      <c r="E1360">
        <v>61</v>
      </c>
      <c r="G1360">
        <v>33</v>
      </c>
      <c r="H1360">
        <v>60</v>
      </c>
      <c r="I1360">
        <v>315</v>
      </c>
      <c r="J1360">
        <v>34</v>
      </c>
      <c r="K1360">
        <v>23</v>
      </c>
      <c r="L1360">
        <v>123</v>
      </c>
      <c r="M1360">
        <v>3</v>
      </c>
      <c r="N1360">
        <v>1</v>
      </c>
      <c r="O1360">
        <v>18</v>
      </c>
      <c r="P1360">
        <v>0</v>
      </c>
      <c r="Q1360">
        <v>0</v>
      </c>
      <c r="R1360">
        <v>10</v>
      </c>
      <c r="S1360">
        <v>2</v>
      </c>
      <c r="T1360">
        <v>8</v>
      </c>
      <c r="U1360">
        <v>18.5</v>
      </c>
      <c r="V1360">
        <v>1</v>
      </c>
      <c r="W1360">
        <v>5</v>
      </c>
      <c r="X1360">
        <v>19.5</v>
      </c>
      <c r="Y1360">
        <v>0</v>
      </c>
      <c r="Z1360">
        <v>0</v>
      </c>
      <c r="AA1360">
        <v>1</v>
      </c>
    </row>
    <row r="1361" spans="1:27" x14ac:dyDescent="0.25">
      <c r="A1361" t="s">
        <v>1347</v>
      </c>
      <c r="B1361">
        <v>60</v>
      </c>
      <c r="C1361">
        <v>7.8788999999999998</v>
      </c>
      <c r="D1361" s="1">
        <v>2.9789999999999999E-7</v>
      </c>
      <c r="E1361">
        <v>61</v>
      </c>
      <c r="G1361">
        <v>34</v>
      </c>
      <c r="H1361">
        <v>52</v>
      </c>
      <c r="I1361">
        <v>315</v>
      </c>
      <c r="J1361">
        <v>31</v>
      </c>
      <c r="K1361">
        <v>24</v>
      </c>
      <c r="L1361">
        <v>123</v>
      </c>
      <c r="M1361">
        <v>4</v>
      </c>
      <c r="N1361">
        <v>5</v>
      </c>
      <c r="O1361">
        <v>24.5</v>
      </c>
      <c r="P1361">
        <v>1</v>
      </c>
      <c r="Q1361">
        <v>0</v>
      </c>
      <c r="R1361">
        <v>5</v>
      </c>
      <c r="S1361">
        <v>1</v>
      </c>
      <c r="T1361">
        <v>3</v>
      </c>
      <c r="U1361">
        <v>12.5</v>
      </c>
      <c r="V1361">
        <v>5</v>
      </c>
      <c r="W1361">
        <v>2</v>
      </c>
      <c r="X1361">
        <v>20</v>
      </c>
      <c r="Y1361">
        <v>0</v>
      </c>
      <c r="Z1361">
        <v>0</v>
      </c>
      <c r="AA1361">
        <v>1.5</v>
      </c>
    </row>
    <row r="1362" spans="1:27" x14ac:dyDescent="0.25">
      <c r="A1362" t="s">
        <v>1348</v>
      </c>
      <c r="B1362">
        <v>60.9</v>
      </c>
      <c r="C1362">
        <v>7.9013999999999998</v>
      </c>
      <c r="D1362" s="1">
        <v>3.1180000000000003E-7</v>
      </c>
      <c r="E1362">
        <v>61</v>
      </c>
      <c r="G1362">
        <v>40</v>
      </c>
      <c r="H1362">
        <v>63</v>
      </c>
      <c r="I1362">
        <v>372</v>
      </c>
      <c r="J1362">
        <v>59</v>
      </c>
      <c r="K1362">
        <v>36</v>
      </c>
      <c r="L1362">
        <v>158</v>
      </c>
      <c r="M1362">
        <v>12</v>
      </c>
      <c r="N1362">
        <v>7</v>
      </c>
      <c r="O1362">
        <v>24.5</v>
      </c>
      <c r="P1362">
        <v>1</v>
      </c>
      <c r="Q1362">
        <v>2</v>
      </c>
      <c r="R1362">
        <v>12</v>
      </c>
      <c r="S1362">
        <v>2</v>
      </c>
      <c r="T1362">
        <v>4</v>
      </c>
      <c r="U1362">
        <v>17</v>
      </c>
      <c r="V1362">
        <v>3</v>
      </c>
      <c r="W1362">
        <v>8</v>
      </c>
      <c r="X1362">
        <v>24</v>
      </c>
      <c r="Y1362">
        <v>1</v>
      </c>
      <c r="Z1362">
        <v>0</v>
      </c>
      <c r="AA1362">
        <v>1.5</v>
      </c>
    </row>
    <row r="1363" spans="1:27" x14ac:dyDescent="0.25">
      <c r="A1363" t="s">
        <v>1349</v>
      </c>
      <c r="B1363">
        <v>60</v>
      </c>
      <c r="C1363">
        <v>7.9222999999999999</v>
      </c>
      <c r="D1363" s="1">
        <v>3.2949999999999998E-7</v>
      </c>
      <c r="E1363">
        <v>61</v>
      </c>
      <c r="G1363">
        <v>40</v>
      </c>
      <c r="H1363">
        <v>53</v>
      </c>
      <c r="I1363">
        <v>320.5</v>
      </c>
      <c r="J1363">
        <v>47</v>
      </c>
      <c r="K1363">
        <v>53.5</v>
      </c>
      <c r="L1363">
        <v>169</v>
      </c>
      <c r="M1363">
        <v>8</v>
      </c>
      <c r="N1363">
        <v>5</v>
      </c>
      <c r="O1363">
        <v>27</v>
      </c>
      <c r="P1363">
        <v>2</v>
      </c>
      <c r="Q1363">
        <v>1</v>
      </c>
      <c r="R1363">
        <v>10</v>
      </c>
      <c r="S1363">
        <v>1</v>
      </c>
      <c r="T1363">
        <v>4</v>
      </c>
      <c r="U1363">
        <v>11</v>
      </c>
      <c r="V1363">
        <v>4</v>
      </c>
      <c r="W1363">
        <v>3</v>
      </c>
      <c r="X1363">
        <v>16</v>
      </c>
      <c r="Y1363">
        <v>1</v>
      </c>
      <c r="Z1363">
        <v>0</v>
      </c>
      <c r="AA1363">
        <v>1</v>
      </c>
    </row>
    <row r="1364" spans="1:27" x14ac:dyDescent="0.25">
      <c r="A1364" t="s">
        <v>1350</v>
      </c>
      <c r="B1364">
        <v>60.9</v>
      </c>
      <c r="C1364">
        <v>7.9402999999999997</v>
      </c>
      <c r="D1364" s="1">
        <v>3.4770000000000002E-7</v>
      </c>
      <c r="E1364">
        <v>61</v>
      </c>
      <c r="G1364">
        <v>37</v>
      </c>
      <c r="H1364">
        <v>58</v>
      </c>
      <c r="I1364">
        <v>319</v>
      </c>
      <c r="J1364">
        <v>82</v>
      </c>
      <c r="K1364">
        <v>79</v>
      </c>
      <c r="L1364">
        <v>227</v>
      </c>
      <c r="M1364">
        <v>9</v>
      </c>
      <c r="N1364">
        <v>13</v>
      </c>
      <c r="O1364">
        <v>33.5</v>
      </c>
      <c r="P1364">
        <v>1</v>
      </c>
      <c r="Q1364">
        <v>0</v>
      </c>
      <c r="R1364">
        <v>7</v>
      </c>
      <c r="S1364">
        <v>3</v>
      </c>
      <c r="T1364">
        <v>2</v>
      </c>
      <c r="U1364">
        <v>14</v>
      </c>
      <c r="V1364">
        <v>6</v>
      </c>
      <c r="W1364">
        <v>4</v>
      </c>
      <c r="X1364">
        <v>20</v>
      </c>
      <c r="Y1364">
        <v>0</v>
      </c>
      <c r="Z1364">
        <v>0</v>
      </c>
      <c r="AA1364">
        <v>1</v>
      </c>
    </row>
    <row r="1365" spans="1:27" x14ac:dyDescent="0.25">
      <c r="A1365" t="s">
        <v>1351</v>
      </c>
      <c r="B1365">
        <v>60.9</v>
      </c>
      <c r="C1365">
        <v>7.9587000000000003</v>
      </c>
      <c r="D1365" s="1">
        <v>3.3840000000000001E-7</v>
      </c>
      <c r="E1365">
        <v>61</v>
      </c>
      <c r="G1365">
        <v>34</v>
      </c>
      <c r="H1365">
        <v>74</v>
      </c>
      <c r="I1365">
        <v>368.5</v>
      </c>
      <c r="J1365">
        <v>40</v>
      </c>
      <c r="K1365">
        <v>70</v>
      </c>
      <c r="L1365">
        <v>202</v>
      </c>
      <c r="M1365">
        <v>11</v>
      </c>
      <c r="N1365">
        <v>13</v>
      </c>
      <c r="O1365">
        <v>41</v>
      </c>
      <c r="P1365">
        <v>2</v>
      </c>
      <c r="Q1365">
        <v>3</v>
      </c>
      <c r="R1365">
        <v>13</v>
      </c>
      <c r="S1365">
        <v>5</v>
      </c>
      <c r="T1365">
        <v>4</v>
      </c>
      <c r="U1365">
        <v>21.5</v>
      </c>
      <c r="V1365">
        <v>1</v>
      </c>
      <c r="W1365">
        <v>7</v>
      </c>
      <c r="X1365">
        <v>27</v>
      </c>
      <c r="Y1365">
        <v>0</v>
      </c>
      <c r="Z1365">
        <v>0</v>
      </c>
      <c r="AA1365">
        <v>2</v>
      </c>
    </row>
    <row r="1366" spans="1:27" x14ac:dyDescent="0.25">
      <c r="A1366" t="s">
        <v>1352</v>
      </c>
      <c r="B1366">
        <v>60.9</v>
      </c>
      <c r="C1366">
        <v>7.9783999999999997</v>
      </c>
      <c r="D1366" s="1">
        <v>3.2879999999999998E-7</v>
      </c>
      <c r="E1366">
        <v>61</v>
      </c>
      <c r="G1366">
        <v>48</v>
      </c>
      <c r="H1366">
        <v>72</v>
      </c>
      <c r="I1366">
        <v>379.5</v>
      </c>
      <c r="J1366">
        <v>63.5</v>
      </c>
      <c r="K1366">
        <v>81</v>
      </c>
      <c r="L1366">
        <v>262</v>
      </c>
      <c r="M1366">
        <v>11</v>
      </c>
      <c r="N1366">
        <v>8</v>
      </c>
      <c r="O1366">
        <v>39.5</v>
      </c>
      <c r="P1366">
        <v>2.5</v>
      </c>
      <c r="Q1366">
        <v>4</v>
      </c>
      <c r="R1366">
        <v>5</v>
      </c>
      <c r="S1366">
        <v>5</v>
      </c>
      <c r="T1366">
        <v>3.5</v>
      </c>
      <c r="U1366">
        <v>27.5</v>
      </c>
      <c r="V1366">
        <v>4.5</v>
      </c>
      <c r="W1366">
        <v>7</v>
      </c>
      <c r="X1366">
        <v>19.5</v>
      </c>
      <c r="Y1366">
        <v>0</v>
      </c>
      <c r="Z1366">
        <v>-0.5</v>
      </c>
      <c r="AA1366">
        <v>-2.5</v>
      </c>
    </row>
    <row r="1367" spans="1:27" x14ac:dyDescent="0.25">
      <c r="A1367" t="s">
        <v>1353</v>
      </c>
      <c r="B1367">
        <v>60.9</v>
      </c>
      <c r="C1367">
        <v>8.0002999999999993</v>
      </c>
      <c r="D1367" s="1">
        <v>3.4509999999999999E-7</v>
      </c>
      <c r="E1367">
        <v>61</v>
      </c>
      <c r="G1367">
        <v>50</v>
      </c>
      <c r="H1367">
        <v>74</v>
      </c>
      <c r="I1367">
        <v>384</v>
      </c>
      <c r="J1367">
        <v>67</v>
      </c>
      <c r="K1367">
        <v>96</v>
      </c>
      <c r="L1367">
        <v>294.5</v>
      </c>
      <c r="M1367">
        <v>9</v>
      </c>
      <c r="N1367">
        <v>15</v>
      </c>
      <c r="O1367">
        <v>48</v>
      </c>
      <c r="P1367">
        <v>2</v>
      </c>
      <c r="Q1367">
        <v>0</v>
      </c>
      <c r="R1367">
        <v>7</v>
      </c>
      <c r="S1367">
        <v>1</v>
      </c>
      <c r="T1367">
        <v>11</v>
      </c>
      <c r="U1367">
        <v>27</v>
      </c>
      <c r="V1367">
        <v>6</v>
      </c>
      <c r="W1367">
        <v>9</v>
      </c>
      <c r="X1367">
        <v>37.5</v>
      </c>
      <c r="Y1367">
        <v>1</v>
      </c>
      <c r="Z1367">
        <v>1</v>
      </c>
      <c r="AA1367">
        <v>6.5</v>
      </c>
    </row>
    <row r="1368" spans="1:27" x14ac:dyDescent="0.25">
      <c r="A1368" t="s">
        <v>1354</v>
      </c>
      <c r="B1368">
        <v>60.9</v>
      </c>
      <c r="C1368">
        <v>8.0190000000000001</v>
      </c>
      <c r="D1368" s="1">
        <v>3.4359999999999998E-7</v>
      </c>
      <c r="E1368">
        <v>61</v>
      </c>
      <c r="G1368">
        <v>41</v>
      </c>
      <c r="H1368">
        <v>82</v>
      </c>
      <c r="I1368">
        <v>416</v>
      </c>
      <c r="J1368">
        <v>76</v>
      </c>
      <c r="K1368">
        <v>100</v>
      </c>
      <c r="L1368">
        <v>319.5</v>
      </c>
      <c r="M1368">
        <v>10</v>
      </c>
      <c r="N1368">
        <v>13</v>
      </c>
      <c r="O1368">
        <v>56</v>
      </c>
      <c r="P1368">
        <v>4</v>
      </c>
      <c r="Q1368">
        <v>0</v>
      </c>
      <c r="R1368">
        <v>11.5</v>
      </c>
      <c r="S1368">
        <v>5</v>
      </c>
      <c r="T1368">
        <v>4</v>
      </c>
      <c r="U1368">
        <v>20.5</v>
      </c>
      <c r="V1368">
        <v>6</v>
      </c>
      <c r="W1368">
        <v>5</v>
      </c>
      <c r="X1368">
        <v>21</v>
      </c>
      <c r="Y1368">
        <v>1</v>
      </c>
      <c r="Z1368">
        <v>0</v>
      </c>
      <c r="AA1368">
        <v>4</v>
      </c>
    </row>
    <row r="1369" spans="1:27" x14ac:dyDescent="0.25">
      <c r="A1369" t="s">
        <v>1355</v>
      </c>
      <c r="B1369">
        <v>60.9</v>
      </c>
      <c r="C1369">
        <v>8.0411000000000001</v>
      </c>
      <c r="D1369" s="1">
        <v>3.3859999999999997E-7</v>
      </c>
      <c r="E1369">
        <v>61</v>
      </c>
      <c r="G1369">
        <v>52</v>
      </c>
      <c r="H1369">
        <v>69</v>
      </c>
      <c r="I1369">
        <v>396</v>
      </c>
      <c r="J1369">
        <v>53</v>
      </c>
      <c r="K1369">
        <v>98</v>
      </c>
      <c r="L1369">
        <v>338.5</v>
      </c>
      <c r="M1369">
        <v>8</v>
      </c>
      <c r="N1369">
        <v>17</v>
      </c>
      <c r="O1369">
        <v>43</v>
      </c>
      <c r="P1369">
        <v>0</v>
      </c>
      <c r="Q1369">
        <v>6</v>
      </c>
      <c r="R1369">
        <v>17</v>
      </c>
      <c r="S1369">
        <v>1</v>
      </c>
      <c r="T1369">
        <v>3</v>
      </c>
      <c r="U1369">
        <v>25</v>
      </c>
      <c r="V1369">
        <v>0</v>
      </c>
      <c r="W1369">
        <v>10</v>
      </c>
      <c r="X1369">
        <v>23</v>
      </c>
      <c r="Y1369">
        <v>1</v>
      </c>
      <c r="Z1369">
        <v>0</v>
      </c>
      <c r="AA1369">
        <v>1.5</v>
      </c>
    </row>
    <row r="1370" spans="1:27" x14ac:dyDescent="0.25">
      <c r="A1370" t="s">
        <v>1356</v>
      </c>
      <c r="B1370">
        <v>60.9</v>
      </c>
      <c r="C1370">
        <v>8.0615000000000006</v>
      </c>
      <c r="D1370" s="1">
        <v>3.0120000000000002E-7</v>
      </c>
      <c r="E1370">
        <v>61</v>
      </c>
      <c r="G1370">
        <v>48</v>
      </c>
      <c r="H1370">
        <v>84</v>
      </c>
      <c r="I1370">
        <v>430.5</v>
      </c>
      <c r="J1370">
        <v>57</v>
      </c>
      <c r="K1370">
        <v>101</v>
      </c>
      <c r="L1370">
        <v>358</v>
      </c>
      <c r="M1370">
        <v>11</v>
      </c>
      <c r="N1370">
        <v>14</v>
      </c>
      <c r="O1370">
        <v>54</v>
      </c>
      <c r="P1370">
        <v>0</v>
      </c>
      <c r="Q1370">
        <v>4</v>
      </c>
      <c r="R1370">
        <v>16</v>
      </c>
      <c r="S1370">
        <v>5</v>
      </c>
      <c r="T1370">
        <v>9</v>
      </c>
      <c r="U1370">
        <v>29</v>
      </c>
      <c r="V1370">
        <v>4</v>
      </c>
      <c r="W1370">
        <v>6</v>
      </c>
      <c r="X1370">
        <v>19.5</v>
      </c>
      <c r="Y1370">
        <v>1</v>
      </c>
      <c r="Z1370">
        <v>1</v>
      </c>
      <c r="AA1370">
        <v>3</v>
      </c>
    </row>
    <row r="1371" spans="1:27" x14ac:dyDescent="0.25">
      <c r="A1371" t="s">
        <v>1357</v>
      </c>
      <c r="B1371">
        <v>60.9</v>
      </c>
      <c r="C1371">
        <v>8.0815000000000001</v>
      </c>
      <c r="D1371" s="1">
        <v>3.1580000000000001E-7</v>
      </c>
      <c r="E1371">
        <v>61</v>
      </c>
      <c r="G1371">
        <v>46</v>
      </c>
      <c r="H1371">
        <v>80</v>
      </c>
      <c r="I1371">
        <v>425</v>
      </c>
      <c r="J1371">
        <v>68</v>
      </c>
      <c r="K1371">
        <v>105</v>
      </c>
      <c r="L1371">
        <v>403</v>
      </c>
      <c r="M1371">
        <v>9</v>
      </c>
      <c r="N1371">
        <v>11</v>
      </c>
      <c r="O1371">
        <v>47</v>
      </c>
      <c r="P1371">
        <v>1</v>
      </c>
      <c r="Q1371">
        <v>5</v>
      </c>
      <c r="R1371">
        <v>17</v>
      </c>
      <c r="S1371">
        <v>2</v>
      </c>
      <c r="T1371">
        <v>7</v>
      </c>
      <c r="U1371">
        <v>22</v>
      </c>
      <c r="V1371">
        <v>5</v>
      </c>
      <c r="W1371">
        <v>5</v>
      </c>
      <c r="X1371">
        <v>25.5</v>
      </c>
      <c r="Y1371">
        <v>0</v>
      </c>
      <c r="Z1371">
        <v>0</v>
      </c>
      <c r="AA1371">
        <v>5</v>
      </c>
    </row>
    <row r="1372" spans="1:27" x14ac:dyDescent="0.25">
      <c r="A1372" t="s">
        <v>1358</v>
      </c>
      <c r="B1372">
        <v>60.9</v>
      </c>
      <c r="C1372">
        <v>8.0997000000000003</v>
      </c>
      <c r="D1372" s="1">
        <v>3.3980000000000001E-7</v>
      </c>
      <c r="E1372">
        <v>61</v>
      </c>
      <c r="G1372">
        <v>46</v>
      </c>
      <c r="H1372">
        <v>97</v>
      </c>
      <c r="I1372">
        <v>432.5</v>
      </c>
      <c r="J1372">
        <v>74</v>
      </c>
      <c r="K1372">
        <v>108</v>
      </c>
      <c r="L1372">
        <v>416</v>
      </c>
      <c r="M1372">
        <v>12</v>
      </c>
      <c r="N1372">
        <v>15</v>
      </c>
      <c r="O1372">
        <v>67</v>
      </c>
      <c r="P1372">
        <v>3</v>
      </c>
      <c r="Q1372">
        <v>2</v>
      </c>
      <c r="R1372">
        <v>13</v>
      </c>
      <c r="S1372">
        <v>1</v>
      </c>
      <c r="T1372">
        <v>5</v>
      </c>
      <c r="U1372">
        <v>24.5</v>
      </c>
      <c r="V1372">
        <v>3</v>
      </c>
      <c r="W1372">
        <v>7</v>
      </c>
      <c r="X1372">
        <v>25.5</v>
      </c>
      <c r="Y1372">
        <v>0</v>
      </c>
      <c r="Z1372">
        <v>1</v>
      </c>
      <c r="AA1372">
        <v>1</v>
      </c>
    </row>
    <row r="1373" spans="1:27" x14ac:dyDescent="0.25">
      <c r="A1373" t="s">
        <v>1359</v>
      </c>
      <c r="B1373">
        <v>60.9</v>
      </c>
      <c r="C1373">
        <v>8.1212999999999997</v>
      </c>
      <c r="D1373" s="1">
        <v>3.3850000000000002E-7</v>
      </c>
      <c r="E1373">
        <v>61</v>
      </c>
      <c r="G1373">
        <v>44</v>
      </c>
      <c r="H1373">
        <v>93</v>
      </c>
      <c r="I1373">
        <v>452</v>
      </c>
      <c r="J1373">
        <v>66</v>
      </c>
      <c r="K1373">
        <v>104</v>
      </c>
      <c r="L1373">
        <v>451</v>
      </c>
      <c r="M1373">
        <v>9</v>
      </c>
      <c r="N1373">
        <v>23</v>
      </c>
      <c r="O1373">
        <v>72</v>
      </c>
      <c r="P1373">
        <v>2</v>
      </c>
      <c r="Q1373">
        <v>4</v>
      </c>
      <c r="R1373">
        <v>13</v>
      </c>
      <c r="S1373">
        <v>2</v>
      </c>
      <c r="T1373">
        <v>9</v>
      </c>
      <c r="U1373">
        <v>34</v>
      </c>
      <c r="V1373">
        <v>4.5</v>
      </c>
      <c r="W1373">
        <v>3</v>
      </c>
      <c r="X1373">
        <v>27.5</v>
      </c>
      <c r="Y1373">
        <v>0</v>
      </c>
      <c r="Z1373">
        <v>0</v>
      </c>
      <c r="AA1373">
        <v>0</v>
      </c>
    </row>
    <row r="1374" spans="1:27" x14ac:dyDescent="0.25">
      <c r="A1374" t="s">
        <v>1360</v>
      </c>
      <c r="B1374">
        <v>60.9</v>
      </c>
      <c r="C1374">
        <v>8.1394000000000002</v>
      </c>
      <c r="D1374" s="1">
        <v>3.375E-7</v>
      </c>
      <c r="E1374">
        <v>61</v>
      </c>
      <c r="G1374">
        <v>45</v>
      </c>
      <c r="H1374">
        <v>74</v>
      </c>
      <c r="I1374">
        <v>462</v>
      </c>
      <c r="J1374">
        <v>64</v>
      </c>
      <c r="K1374">
        <v>129</v>
      </c>
      <c r="L1374">
        <v>456.5</v>
      </c>
      <c r="M1374">
        <v>11</v>
      </c>
      <c r="N1374">
        <v>15</v>
      </c>
      <c r="O1374">
        <v>67.5</v>
      </c>
      <c r="P1374">
        <v>0</v>
      </c>
      <c r="Q1374">
        <v>1</v>
      </c>
      <c r="R1374">
        <v>7.5</v>
      </c>
      <c r="S1374">
        <v>2</v>
      </c>
      <c r="T1374">
        <v>8</v>
      </c>
      <c r="U1374">
        <v>34.5</v>
      </c>
      <c r="V1374">
        <v>1</v>
      </c>
      <c r="W1374">
        <v>11</v>
      </c>
      <c r="X1374">
        <v>37</v>
      </c>
      <c r="Y1374">
        <v>0</v>
      </c>
      <c r="Z1374">
        <v>0</v>
      </c>
      <c r="AA1374">
        <v>3</v>
      </c>
    </row>
    <row r="1375" spans="1:27" x14ac:dyDescent="0.25">
      <c r="A1375" t="s">
        <v>1361</v>
      </c>
      <c r="B1375">
        <v>60</v>
      </c>
      <c r="C1375">
        <v>8.1597000000000008</v>
      </c>
      <c r="D1375" s="1">
        <v>3.3630000000000001E-7</v>
      </c>
      <c r="E1375">
        <v>61</v>
      </c>
      <c r="G1375">
        <v>45</v>
      </c>
      <c r="H1375">
        <v>103</v>
      </c>
      <c r="I1375">
        <v>462.5</v>
      </c>
      <c r="J1375">
        <v>79</v>
      </c>
      <c r="K1375">
        <v>109</v>
      </c>
      <c r="L1375">
        <v>458.5</v>
      </c>
      <c r="M1375">
        <v>5</v>
      </c>
      <c r="N1375">
        <v>18</v>
      </c>
      <c r="O1375">
        <v>69</v>
      </c>
      <c r="P1375">
        <v>2</v>
      </c>
      <c r="Q1375">
        <v>5</v>
      </c>
      <c r="R1375">
        <v>18.5</v>
      </c>
      <c r="S1375">
        <v>6</v>
      </c>
      <c r="T1375">
        <v>9</v>
      </c>
      <c r="U1375">
        <v>39.5</v>
      </c>
      <c r="V1375">
        <v>6</v>
      </c>
      <c r="W1375">
        <v>6</v>
      </c>
      <c r="X1375">
        <v>34</v>
      </c>
      <c r="Y1375">
        <v>0</v>
      </c>
      <c r="Z1375">
        <v>0</v>
      </c>
      <c r="AA1375">
        <v>-0.5</v>
      </c>
    </row>
    <row r="1376" spans="1:27" x14ac:dyDescent="0.25">
      <c r="A1376" t="s">
        <v>1362</v>
      </c>
      <c r="B1376">
        <v>60.9</v>
      </c>
      <c r="C1376">
        <v>8.1804000000000006</v>
      </c>
      <c r="D1376" s="1">
        <v>3.3239999999999999E-7</v>
      </c>
      <c r="E1376">
        <v>61</v>
      </c>
      <c r="G1376">
        <v>47</v>
      </c>
      <c r="H1376">
        <v>70</v>
      </c>
      <c r="I1376">
        <v>481.5</v>
      </c>
      <c r="J1376">
        <v>58</v>
      </c>
      <c r="K1376">
        <v>103</v>
      </c>
      <c r="L1376">
        <v>421</v>
      </c>
      <c r="M1376">
        <v>4</v>
      </c>
      <c r="N1376">
        <v>24</v>
      </c>
      <c r="O1376">
        <v>80</v>
      </c>
      <c r="P1376">
        <v>1</v>
      </c>
      <c r="Q1376">
        <v>3</v>
      </c>
      <c r="R1376">
        <v>10.5</v>
      </c>
      <c r="S1376">
        <v>0</v>
      </c>
      <c r="T1376">
        <v>4</v>
      </c>
      <c r="U1376">
        <v>25.5</v>
      </c>
      <c r="V1376">
        <v>2</v>
      </c>
      <c r="W1376">
        <v>4</v>
      </c>
      <c r="X1376">
        <v>18.5</v>
      </c>
      <c r="Y1376">
        <v>0</v>
      </c>
      <c r="Z1376">
        <v>1</v>
      </c>
      <c r="AA1376">
        <v>1</v>
      </c>
    </row>
    <row r="1377" spans="1:27" x14ac:dyDescent="0.25">
      <c r="A1377" t="s">
        <v>1363</v>
      </c>
      <c r="B1377">
        <v>60</v>
      </c>
      <c r="C1377">
        <v>8.1984999999999992</v>
      </c>
      <c r="D1377" s="1">
        <v>3.3439999999999998E-7</v>
      </c>
      <c r="E1377">
        <v>61</v>
      </c>
      <c r="G1377">
        <v>38</v>
      </c>
      <c r="H1377">
        <v>83</v>
      </c>
      <c r="I1377">
        <v>433</v>
      </c>
      <c r="J1377">
        <v>56</v>
      </c>
      <c r="K1377">
        <v>113</v>
      </c>
      <c r="L1377">
        <v>484</v>
      </c>
      <c r="M1377">
        <v>11</v>
      </c>
      <c r="N1377">
        <v>21</v>
      </c>
      <c r="O1377">
        <v>77</v>
      </c>
      <c r="P1377">
        <v>0</v>
      </c>
      <c r="Q1377">
        <v>1</v>
      </c>
      <c r="R1377">
        <v>12.5</v>
      </c>
      <c r="S1377">
        <v>5</v>
      </c>
      <c r="T1377">
        <v>7</v>
      </c>
      <c r="U1377">
        <v>34</v>
      </c>
      <c r="V1377">
        <v>2</v>
      </c>
      <c r="W1377">
        <v>8</v>
      </c>
      <c r="X1377">
        <v>29</v>
      </c>
      <c r="Y1377">
        <v>0</v>
      </c>
      <c r="Z1377">
        <v>0</v>
      </c>
      <c r="AA1377">
        <v>4</v>
      </c>
    </row>
    <row r="1378" spans="1:27" x14ac:dyDescent="0.25">
      <c r="A1378" t="s">
        <v>1364</v>
      </c>
      <c r="B1378">
        <v>60.9</v>
      </c>
      <c r="C1378">
        <v>8.2215000000000007</v>
      </c>
      <c r="D1378" s="1">
        <v>3.3360000000000002E-7</v>
      </c>
      <c r="E1378">
        <v>61</v>
      </c>
      <c r="G1378">
        <v>45</v>
      </c>
      <c r="H1378">
        <v>77</v>
      </c>
      <c r="I1378">
        <v>487</v>
      </c>
      <c r="J1378">
        <v>47</v>
      </c>
      <c r="K1378">
        <v>104</v>
      </c>
      <c r="L1378">
        <v>474.5</v>
      </c>
      <c r="M1378">
        <v>7</v>
      </c>
      <c r="N1378">
        <v>25</v>
      </c>
      <c r="O1378">
        <v>81</v>
      </c>
      <c r="P1378">
        <v>3</v>
      </c>
      <c r="Q1378">
        <v>3</v>
      </c>
      <c r="R1378">
        <v>26.5</v>
      </c>
      <c r="S1378">
        <v>4</v>
      </c>
      <c r="T1378">
        <v>6</v>
      </c>
      <c r="U1378">
        <v>44</v>
      </c>
      <c r="V1378">
        <v>3</v>
      </c>
      <c r="W1378">
        <v>3</v>
      </c>
      <c r="X1378">
        <v>29.5</v>
      </c>
      <c r="Y1378">
        <v>0</v>
      </c>
      <c r="Z1378">
        <v>1</v>
      </c>
      <c r="AA1378">
        <v>4</v>
      </c>
    </row>
    <row r="1379" spans="1:27" x14ac:dyDescent="0.25">
      <c r="A1379" t="s">
        <v>1365</v>
      </c>
      <c r="B1379">
        <v>60.9</v>
      </c>
      <c r="C1379">
        <v>8.2385000000000002</v>
      </c>
      <c r="D1379" s="1">
        <v>2.4919999999999998E-7</v>
      </c>
      <c r="E1379">
        <v>61</v>
      </c>
      <c r="G1379">
        <v>29</v>
      </c>
      <c r="H1379">
        <v>76</v>
      </c>
      <c r="I1379">
        <v>476.5</v>
      </c>
      <c r="J1379">
        <v>60</v>
      </c>
      <c r="K1379">
        <v>94</v>
      </c>
      <c r="L1379">
        <v>453.5</v>
      </c>
      <c r="M1379">
        <v>7</v>
      </c>
      <c r="N1379">
        <v>18</v>
      </c>
      <c r="O1379">
        <v>91.5</v>
      </c>
      <c r="P1379">
        <v>2</v>
      </c>
      <c r="Q1379">
        <v>6</v>
      </c>
      <c r="R1379">
        <v>22</v>
      </c>
      <c r="S1379">
        <v>5</v>
      </c>
      <c r="T1379">
        <v>7</v>
      </c>
      <c r="U1379">
        <v>27</v>
      </c>
      <c r="V1379">
        <v>5</v>
      </c>
      <c r="W1379">
        <v>3</v>
      </c>
      <c r="X1379">
        <v>17.5</v>
      </c>
      <c r="Y1379">
        <v>0</v>
      </c>
      <c r="Z1379">
        <v>2</v>
      </c>
      <c r="AA1379">
        <v>3</v>
      </c>
    </row>
    <row r="1380" spans="1:27" x14ac:dyDescent="0.25">
      <c r="A1380" t="s">
        <v>1366</v>
      </c>
      <c r="B1380">
        <v>60.9</v>
      </c>
      <c r="C1380">
        <v>8.2591999999999999</v>
      </c>
      <c r="D1380" s="1">
        <v>3.0590000000000001E-7</v>
      </c>
      <c r="E1380">
        <v>61</v>
      </c>
      <c r="G1380">
        <v>42</v>
      </c>
      <c r="H1380">
        <v>72</v>
      </c>
      <c r="I1380">
        <v>468.5</v>
      </c>
      <c r="J1380">
        <v>50</v>
      </c>
      <c r="K1380">
        <v>105</v>
      </c>
      <c r="L1380">
        <v>495.5</v>
      </c>
      <c r="M1380">
        <v>6</v>
      </c>
      <c r="N1380">
        <v>13</v>
      </c>
      <c r="O1380">
        <v>69</v>
      </c>
      <c r="P1380">
        <v>3</v>
      </c>
      <c r="Q1380">
        <v>3</v>
      </c>
      <c r="R1380">
        <v>18.5</v>
      </c>
      <c r="S1380">
        <v>2</v>
      </c>
      <c r="T1380">
        <v>6</v>
      </c>
      <c r="U1380">
        <v>27.5</v>
      </c>
      <c r="V1380">
        <v>4</v>
      </c>
      <c r="W1380">
        <v>5</v>
      </c>
      <c r="X1380">
        <v>27</v>
      </c>
      <c r="Y1380">
        <v>0</v>
      </c>
      <c r="Z1380">
        <v>0</v>
      </c>
      <c r="AA1380">
        <v>1</v>
      </c>
    </row>
    <row r="1381" spans="1:27" x14ac:dyDescent="0.25">
      <c r="A1381" t="s">
        <v>1367</v>
      </c>
      <c r="B1381">
        <v>60.9</v>
      </c>
      <c r="C1381">
        <v>8.2819000000000003</v>
      </c>
      <c r="D1381" s="1">
        <v>3.3080000000000002E-7</v>
      </c>
      <c r="E1381">
        <v>61</v>
      </c>
      <c r="G1381">
        <v>36</v>
      </c>
      <c r="H1381">
        <v>83.5</v>
      </c>
      <c r="I1381">
        <v>478.5</v>
      </c>
      <c r="J1381">
        <v>46</v>
      </c>
      <c r="K1381">
        <v>98</v>
      </c>
      <c r="L1381">
        <v>518</v>
      </c>
      <c r="M1381">
        <v>10</v>
      </c>
      <c r="N1381">
        <v>11.5</v>
      </c>
      <c r="O1381">
        <v>84.5</v>
      </c>
      <c r="P1381">
        <v>2</v>
      </c>
      <c r="Q1381">
        <v>5</v>
      </c>
      <c r="R1381">
        <v>21</v>
      </c>
      <c r="S1381">
        <v>5</v>
      </c>
      <c r="T1381">
        <v>5</v>
      </c>
      <c r="U1381">
        <v>28.5</v>
      </c>
      <c r="V1381">
        <v>3</v>
      </c>
      <c r="W1381">
        <v>1.5</v>
      </c>
      <c r="X1381">
        <v>26</v>
      </c>
      <c r="Y1381">
        <v>0</v>
      </c>
      <c r="Z1381">
        <v>0</v>
      </c>
      <c r="AA1381">
        <v>4</v>
      </c>
    </row>
    <row r="1382" spans="1:27" x14ac:dyDescent="0.25">
      <c r="A1382" t="s">
        <v>1368</v>
      </c>
      <c r="B1382">
        <v>60.9</v>
      </c>
      <c r="C1382">
        <v>8.3010000000000002</v>
      </c>
      <c r="D1382" s="1">
        <v>3.2329999999999999E-7</v>
      </c>
      <c r="E1382">
        <v>61</v>
      </c>
      <c r="G1382">
        <v>41</v>
      </c>
      <c r="H1382">
        <v>68</v>
      </c>
      <c r="I1382">
        <v>497.5</v>
      </c>
      <c r="J1382">
        <v>58</v>
      </c>
      <c r="K1382">
        <v>82</v>
      </c>
      <c r="L1382">
        <v>509.5</v>
      </c>
      <c r="M1382">
        <v>5</v>
      </c>
      <c r="N1382">
        <v>13</v>
      </c>
      <c r="O1382">
        <v>69</v>
      </c>
      <c r="P1382">
        <v>1</v>
      </c>
      <c r="Q1382">
        <v>3</v>
      </c>
      <c r="R1382">
        <v>18</v>
      </c>
      <c r="S1382">
        <v>3</v>
      </c>
      <c r="T1382">
        <v>6</v>
      </c>
      <c r="U1382">
        <v>31.5</v>
      </c>
      <c r="V1382">
        <v>7</v>
      </c>
      <c r="W1382">
        <v>4</v>
      </c>
      <c r="X1382">
        <v>40</v>
      </c>
      <c r="Y1382">
        <v>0</v>
      </c>
      <c r="Z1382">
        <v>0</v>
      </c>
      <c r="AA1382">
        <v>0</v>
      </c>
    </row>
    <row r="1383" spans="1:27" x14ac:dyDescent="0.25">
      <c r="C1383">
        <v>8.32</v>
      </c>
    </row>
    <row r="1384" spans="1:27" x14ac:dyDescent="0.25">
      <c r="C1384">
        <v>8.34</v>
      </c>
    </row>
    <row r="1385" spans="1:27" x14ac:dyDescent="0.25">
      <c r="C1385">
        <v>8.36</v>
      </c>
    </row>
    <row r="1386" spans="1:27" x14ac:dyDescent="0.25">
      <c r="C1386">
        <v>8.3800000000000008</v>
      </c>
    </row>
    <row r="1387" spans="1:27" x14ac:dyDescent="0.25">
      <c r="C1387">
        <v>8.4</v>
      </c>
    </row>
    <row r="1388" spans="1:27" x14ac:dyDescent="0.25">
      <c r="C1388">
        <v>8.42</v>
      </c>
    </row>
    <row r="1389" spans="1:27" x14ac:dyDescent="0.25">
      <c r="C1389">
        <v>8.44</v>
      </c>
    </row>
    <row r="1390" spans="1:27" x14ac:dyDescent="0.25">
      <c r="C1390">
        <v>8.4600000000000009</v>
      </c>
    </row>
    <row r="1391" spans="1:27" x14ac:dyDescent="0.25">
      <c r="C1391">
        <v>8.48</v>
      </c>
    </row>
    <row r="1392" spans="1:27" x14ac:dyDescent="0.25">
      <c r="C1392">
        <v>8.5</v>
      </c>
    </row>
    <row r="1393" spans="3:3" x14ac:dyDescent="0.25">
      <c r="C1393">
        <v>8.52</v>
      </c>
    </row>
    <row r="1394" spans="3:3" x14ac:dyDescent="0.25">
      <c r="C1394">
        <v>8.5399999999999991</v>
      </c>
    </row>
    <row r="1395" spans="3:3" x14ac:dyDescent="0.25">
      <c r="C1395">
        <v>8.56</v>
      </c>
    </row>
    <row r="1396" spans="3:3" x14ac:dyDescent="0.25">
      <c r="C1396">
        <v>8.5799999999999894</v>
      </c>
    </row>
    <row r="1397" spans="3:3" x14ac:dyDescent="0.25">
      <c r="C1397">
        <v>8.5999999999999908</v>
      </c>
    </row>
    <row r="1398" spans="3:3" x14ac:dyDescent="0.25">
      <c r="C1398">
        <v>8.6199999999999903</v>
      </c>
    </row>
    <row r="1399" spans="3:3" x14ac:dyDescent="0.25">
      <c r="C1399">
        <v>8.6399999999999899</v>
      </c>
    </row>
    <row r="1400" spans="3:3" x14ac:dyDescent="0.25">
      <c r="C1400">
        <v>8.6599999999999895</v>
      </c>
    </row>
    <row r="1401" spans="3:3" x14ac:dyDescent="0.25">
      <c r="C1401">
        <v>8.6799999999999908</v>
      </c>
    </row>
    <row r="1402" spans="3:3" x14ac:dyDescent="0.25">
      <c r="C1402">
        <v>8.6999999999999904</v>
      </c>
    </row>
    <row r="1403" spans="3:3" x14ac:dyDescent="0.25">
      <c r="C1403">
        <v>8.71999999999999</v>
      </c>
    </row>
    <row r="1404" spans="3:3" x14ac:dyDescent="0.25">
      <c r="C1404">
        <v>8.7399999999999896</v>
      </c>
    </row>
    <row r="1405" spans="3:3" x14ac:dyDescent="0.25">
      <c r="C1405">
        <v>8.7599999999999891</v>
      </c>
    </row>
    <row r="1406" spans="3:3" x14ac:dyDescent="0.25">
      <c r="C1406">
        <v>8.7799999999999905</v>
      </c>
    </row>
    <row r="1407" spans="3:3" x14ac:dyDescent="0.25">
      <c r="C1407">
        <v>8.7999999999999901</v>
      </c>
    </row>
    <row r="1408" spans="3:3" x14ac:dyDescent="0.25">
      <c r="C1408">
        <v>8.8199999999999896</v>
      </c>
    </row>
    <row r="1409" spans="3:3" x14ac:dyDescent="0.25">
      <c r="C1409">
        <v>8.8399999999999892</v>
      </c>
    </row>
    <row r="1410" spans="3:3" x14ac:dyDescent="0.25">
      <c r="C1410">
        <v>8.8599999999999905</v>
      </c>
    </row>
    <row r="1411" spans="3:3" x14ac:dyDescent="0.25">
      <c r="C1411">
        <v>8.8799999999999901</v>
      </c>
    </row>
    <row r="1412" spans="3:3" x14ac:dyDescent="0.25">
      <c r="C1412">
        <v>8.8999999999999897</v>
      </c>
    </row>
    <row r="1413" spans="3:3" x14ac:dyDescent="0.25">
      <c r="C1413">
        <v>8.9199999999999893</v>
      </c>
    </row>
    <row r="1414" spans="3:3" x14ac:dyDescent="0.25">
      <c r="C1414">
        <v>8.9399999999999906</v>
      </c>
    </row>
    <row r="1415" spans="3:3" x14ac:dyDescent="0.25">
      <c r="C1415">
        <v>8.9599999999999902</v>
      </c>
    </row>
    <row r="1416" spans="3:3" x14ac:dyDescent="0.25">
      <c r="C1416">
        <v>8.9799999999999898</v>
      </c>
    </row>
    <row r="1417" spans="3:3" x14ac:dyDescent="0.25">
      <c r="C1417">
        <v>8.9999999999999893</v>
      </c>
    </row>
    <row r="1418" spans="3:3" x14ac:dyDescent="0.25">
      <c r="C1418">
        <v>7</v>
      </c>
    </row>
    <row r="1419" spans="3:3" x14ac:dyDescent="0.25">
      <c r="C1419">
        <v>7.02</v>
      </c>
    </row>
    <row r="1420" spans="3:3" x14ac:dyDescent="0.25">
      <c r="C1420">
        <v>7.04</v>
      </c>
    </row>
    <row r="1421" spans="3:3" x14ac:dyDescent="0.25">
      <c r="C1421">
        <v>7.06</v>
      </c>
    </row>
    <row r="1422" spans="3:3" x14ac:dyDescent="0.25">
      <c r="C1422">
        <v>7.08</v>
      </c>
    </row>
    <row r="1423" spans="3:3" x14ac:dyDescent="0.25">
      <c r="C1423">
        <v>7.1</v>
      </c>
    </row>
    <row r="1424" spans="3:3" x14ac:dyDescent="0.25">
      <c r="C1424">
        <v>7.12</v>
      </c>
    </row>
    <row r="1425" spans="1:27" x14ac:dyDescent="0.25">
      <c r="C1425">
        <v>7.14</v>
      </c>
    </row>
    <row r="1426" spans="1:27" x14ac:dyDescent="0.25">
      <c r="C1426">
        <v>7.16</v>
      </c>
    </row>
    <row r="1427" spans="1:27" x14ac:dyDescent="0.25">
      <c r="C1427">
        <v>7.18</v>
      </c>
    </row>
    <row r="1428" spans="1:27" x14ac:dyDescent="0.25">
      <c r="A1428" t="s">
        <v>1369</v>
      </c>
      <c r="B1428">
        <v>60.9</v>
      </c>
      <c r="C1428">
        <v>7.2020999999999997</v>
      </c>
      <c r="D1428" s="1">
        <v>3.27E-7</v>
      </c>
      <c r="E1428">
        <v>61</v>
      </c>
      <c r="G1428">
        <v>15</v>
      </c>
      <c r="H1428">
        <v>30</v>
      </c>
      <c r="I1428">
        <v>102</v>
      </c>
      <c r="J1428">
        <v>1</v>
      </c>
      <c r="K1428">
        <v>5</v>
      </c>
      <c r="L1428">
        <v>11.5</v>
      </c>
      <c r="M1428">
        <v>1</v>
      </c>
      <c r="N1428">
        <v>0</v>
      </c>
      <c r="O1428">
        <v>2</v>
      </c>
      <c r="P1428">
        <v>1</v>
      </c>
      <c r="Q1428">
        <v>1</v>
      </c>
      <c r="R1428">
        <v>2</v>
      </c>
      <c r="S1428">
        <v>1</v>
      </c>
      <c r="T1428">
        <v>1</v>
      </c>
      <c r="U1428">
        <v>6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1</v>
      </c>
    </row>
    <row r="1429" spans="1:27" x14ac:dyDescent="0.25">
      <c r="A1429" t="s">
        <v>1370</v>
      </c>
      <c r="B1429">
        <v>60.9</v>
      </c>
      <c r="C1429">
        <v>7.2214</v>
      </c>
      <c r="D1429" s="1">
        <v>2.2249999999999999E-7</v>
      </c>
      <c r="E1429">
        <v>61</v>
      </c>
      <c r="G1429">
        <v>20</v>
      </c>
      <c r="H1429">
        <v>29</v>
      </c>
      <c r="I1429">
        <v>136.5</v>
      </c>
      <c r="J1429">
        <v>1</v>
      </c>
      <c r="K1429">
        <v>8</v>
      </c>
      <c r="L1429">
        <v>25</v>
      </c>
      <c r="M1429">
        <v>0</v>
      </c>
      <c r="N1429">
        <v>1</v>
      </c>
      <c r="O1429">
        <v>5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2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</row>
    <row r="1430" spans="1:27" x14ac:dyDescent="0.25">
      <c r="A1430" t="s">
        <v>1371</v>
      </c>
      <c r="B1430">
        <v>60.9</v>
      </c>
      <c r="C1430">
        <v>7.2439</v>
      </c>
      <c r="D1430" s="1">
        <v>2.924E-7</v>
      </c>
      <c r="E1430">
        <v>61</v>
      </c>
      <c r="G1430">
        <v>18</v>
      </c>
      <c r="H1430">
        <v>35</v>
      </c>
      <c r="I1430">
        <v>146</v>
      </c>
      <c r="J1430">
        <v>4</v>
      </c>
      <c r="K1430">
        <v>5</v>
      </c>
      <c r="L1430">
        <v>17</v>
      </c>
      <c r="M1430">
        <v>1</v>
      </c>
      <c r="N1430">
        <v>0</v>
      </c>
      <c r="O1430">
        <v>4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4</v>
      </c>
      <c r="V1430">
        <v>0</v>
      </c>
      <c r="W1430">
        <v>0</v>
      </c>
      <c r="X1430">
        <v>-0.5</v>
      </c>
      <c r="Y1430">
        <v>0</v>
      </c>
      <c r="Z1430">
        <v>0</v>
      </c>
      <c r="AA1430">
        <v>1</v>
      </c>
    </row>
    <row r="1431" spans="1:27" x14ac:dyDescent="0.25">
      <c r="A1431" t="s">
        <v>1372</v>
      </c>
      <c r="B1431">
        <v>60.9</v>
      </c>
      <c r="C1431">
        <v>7.2619999999999996</v>
      </c>
      <c r="D1431" s="1">
        <v>3.2360000000000001E-7</v>
      </c>
      <c r="E1431">
        <v>61</v>
      </c>
      <c r="G1431">
        <v>23</v>
      </c>
      <c r="H1431">
        <v>35</v>
      </c>
      <c r="I1431">
        <v>137</v>
      </c>
      <c r="J1431">
        <v>3</v>
      </c>
      <c r="K1431">
        <v>10</v>
      </c>
      <c r="L1431">
        <v>22</v>
      </c>
      <c r="M1431">
        <v>1</v>
      </c>
      <c r="N1431">
        <v>1</v>
      </c>
      <c r="O1431">
        <v>3</v>
      </c>
      <c r="P1431">
        <v>0</v>
      </c>
      <c r="Q1431">
        <v>0</v>
      </c>
      <c r="R1431">
        <v>0</v>
      </c>
      <c r="S1431">
        <v>1</v>
      </c>
      <c r="T1431">
        <v>1</v>
      </c>
      <c r="U1431">
        <v>3</v>
      </c>
      <c r="V1431">
        <v>1</v>
      </c>
      <c r="W1431">
        <v>1</v>
      </c>
      <c r="X1431">
        <v>4</v>
      </c>
      <c r="Y1431">
        <v>0</v>
      </c>
      <c r="Z1431">
        <v>0</v>
      </c>
      <c r="AA1431">
        <v>0</v>
      </c>
    </row>
    <row r="1432" spans="1:27" x14ac:dyDescent="0.25">
      <c r="A1432" t="s">
        <v>1373</v>
      </c>
      <c r="B1432">
        <v>60</v>
      </c>
      <c r="C1432">
        <v>7.2769000000000004</v>
      </c>
      <c r="D1432" s="1">
        <v>3.2300000000000002E-7</v>
      </c>
      <c r="E1432">
        <v>61</v>
      </c>
      <c r="G1432">
        <v>26</v>
      </c>
      <c r="H1432">
        <v>40</v>
      </c>
      <c r="I1432">
        <v>160</v>
      </c>
      <c r="J1432">
        <v>8</v>
      </c>
      <c r="K1432">
        <v>7</v>
      </c>
      <c r="L1432">
        <v>34</v>
      </c>
      <c r="M1432">
        <v>1</v>
      </c>
      <c r="N1432">
        <v>1</v>
      </c>
      <c r="O1432">
        <v>7</v>
      </c>
      <c r="P1432">
        <v>0</v>
      </c>
      <c r="Q1432">
        <v>0</v>
      </c>
      <c r="R1432">
        <v>1</v>
      </c>
      <c r="S1432">
        <v>2</v>
      </c>
      <c r="T1432">
        <v>0</v>
      </c>
      <c r="U1432">
        <v>3</v>
      </c>
      <c r="V1432">
        <v>0</v>
      </c>
      <c r="W1432">
        <v>1</v>
      </c>
      <c r="X1432">
        <v>1</v>
      </c>
      <c r="Y1432">
        <v>0</v>
      </c>
      <c r="Z1432">
        <v>0</v>
      </c>
      <c r="AA1432">
        <v>-0.5</v>
      </c>
    </row>
    <row r="1433" spans="1:27" x14ac:dyDescent="0.25">
      <c r="A1433" t="s">
        <v>1374</v>
      </c>
      <c r="B1433">
        <v>60.9</v>
      </c>
      <c r="C1433">
        <v>7.3015999999999996</v>
      </c>
      <c r="D1433" s="1">
        <v>3.2239999999999998E-7</v>
      </c>
      <c r="E1433">
        <v>61</v>
      </c>
      <c r="G1433">
        <v>20</v>
      </c>
      <c r="H1433">
        <v>27</v>
      </c>
      <c r="I1433">
        <v>141</v>
      </c>
      <c r="J1433">
        <v>4</v>
      </c>
      <c r="K1433">
        <v>7</v>
      </c>
      <c r="L1433">
        <v>29</v>
      </c>
      <c r="M1433">
        <v>0</v>
      </c>
      <c r="N1433">
        <v>0</v>
      </c>
      <c r="O1433">
        <v>2</v>
      </c>
      <c r="P1433">
        <v>1</v>
      </c>
      <c r="Q1433">
        <v>2</v>
      </c>
      <c r="R1433">
        <v>4</v>
      </c>
      <c r="S1433">
        <v>1</v>
      </c>
      <c r="T1433">
        <v>1</v>
      </c>
      <c r="U1433">
        <v>6</v>
      </c>
      <c r="V1433">
        <v>0</v>
      </c>
      <c r="W1433">
        <v>0</v>
      </c>
      <c r="X1433">
        <v>1</v>
      </c>
      <c r="Y1433">
        <v>0</v>
      </c>
      <c r="Z1433">
        <v>0</v>
      </c>
      <c r="AA1433">
        <v>0</v>
      </c>
    </row>
    <row r="1434" spans="1:27" x14ac:dyDescent="0.25">
      <c r="A1434" t="s">
        <v>1375</v>
      </c>
      <c r="B1434">
        <v>60.9</v>
      </c>
      <c r="C1434">
        <v>7.3201999999999998</v>
      </c>
      <c r="D1434" s="1">
        <v>2.4369999999999999E-7</v>
      </c>
      <c r="E1434">
        <v>61</v>
      </c>
      <c r="G1434">
        <v>19</v>
      </c>
      <c r="H1434">
        <v>35</v>
      </c>
      <c r="I1434">
        <v>149</v>
      </c>
      <c r="J1434">
        <v>11</v>
      </c>
      <c r="K1434">
        <v>6</v>
      </c>
      <c r="L1434">
        <v>33</v>
      </c>
      <c r="M1434">
        <v>0</v>
      </c>
      <c r="N1434">
        <v>1</v>
      </c>
      <c r="O1434">
        <v>5</v>
      </c>
      <c r="P1434">
        <v>1</v>
      </c>
      <c r="Q1434">
        <v>1</v>
      </c>
      <c r="R1434">
        <v>2</v>
      </c>
      <c r="S1434">
        <v>1</v>
      </c>
      <c r="T1434">
        <v>2</v>
      </c>
      <c r="U1434">
        <v>5</v>
      </c>
      <c r="V1434">
        <v>2</v>
      </c>
      <c r="W1434">
        <v>0</v>
      </c>
      <c r="X1434">
        <v>3</v>
      </c>
      <c r="Y1434">
        <v>0</v>
      </c>
      <c r="Z1434">
        <v>0</v>
      </c>
      <c r="AA1434">
        <v>1</v>
      </c>
    </row>
    <row r="1435" spans="1:27" x14ac:dyDescent="0.25">
      <c r="A1435" t="s">
        <v>1376</v>
      </c>
      <c r="B1435">
        <v>60.9</v>
      </c>
      <c r="C1435">
        <v>7.3391999999999999</v>
      </c>
      <c r="D1435" s="1">
        <v>2.5349999999999999E-7</v>
      </c>
      <c r="E1435">
        <v>61</v>
      </c>
      <c r="G1435">
        <v>17</v>
      </c>
      <c r="H1435">
        <v>44</v>
      </c>
      <c r="I1435">
        <v>178</v>
      </c>
      <c r="J1435">
        <v>1</v>
      </c>
      <c r="K1435">
        <v>4</v>
      </c>
      <c r="L1435">
        <v>16</v>
      </c>
      <c r="M1435">
        <v>2</v>
      </c>
      <c r="N1435">
        <v>1</v>
      </c>
      <c r="O1435">
        <v>4</v>
      </c>
      <c r="P1435">
        <v>0</v>
      </c>
      <c r="Q1435">
        <v>0</v>
      </c>
      <c r="R1435">
        <v>0</v>
      </c>
      <c r="S1435">
        <v>1</v>
      </c>
      <c r="T1435">
        <v>0</v>
      </c>
      <c r="U1435">
        <v>3.5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</row>
    <row r="1436" spans="1:27" x14ac:dyDescent="0.25">
      <c r="A1436" t="s">
        <v>1377</v>
      </c>
      <c r="B1436">
        <v>60.9</v>
      </c>
      <c r="C1436">
        <v>7.3602999999999996</v>
      </c>
      <c r="D1436" s="1">
        <v>2.6689999999999999E-7</v>
      </c>
      <c r="E1436">
        <v>61</v>
      </c>
      <c r="G1436">
        <v>14</v>
      </c>
      <c r="H1436">
        <v>30</v>
      </c>
      <c r="I1436">
        <v>149</v>
      </c>
      <c r="J1436">
        <v>3</v>
      </c>
      <c r="K1436">
        <v>10</v>
      </c>
      <c r="L1436">
        <v>29</v>
      </c>
      <c r="M1436">
        <v>1</v>
      </c>
      <c r="N1436">
        <v>0</v>
      </c>
      <c r="O1436">
        <v>6</v>
      </c>
      <c r="P1436">
        <v>0</v>
      </c>
      <c r="Q1436">
        <v>0</v>
      </c>
      <c r="R1436">
        <v>1.5</v>
      </c>
      <c r="S1436">
        <v>1</v>
      </c>
      <c r="T1436">
        <v>0</v>
      </c>
      <c r="U1436">
        <v>4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</row>
    <row r="1437" spans="1:27" x14ac:dyDescent="0.25">
      <c r="A1437" t="s">
        <v>1378</v>
      </c>
      <c r="B1437">
        <v>60</v>
      </c>
      <c r="C1437">
        <v>7.3795999999999999</v>
      </c>
      <c r="D1437" s="1">
        <v>3.1959999999999998E-7</v>
      </c>
      <c r="E1437">
        <v>61</v>
      </c>
      <c r="G1437">
        <v>13</v>
      </c>
      <c r="H1437">
        <v>27</v>
      </c>
      <c r="I1437">
        <v>154</v>
      </c>
      <c r="J1437">
        <v>4</v>
      </c>
      <c r="K1437">
        <v>4</v>
      </c>
      <c r="L1437">
        <v>33</v>
      </c>
      <c r="M1437">
        <v>0</v>
      </c>
      <c r="N1437">
        <v>2</v>
      </c>
      <c r="O1437">
        <v>4</v>
      </c>
      <c r="P1437">
        <v>0</v>
      </c>
      <c r="Q1437">
        <v>0</v>
      </c>
      <c r="R1437">
        <v>2</v>
      </c>
      <c r="S1437">
        <v>1</v>
      </c>
      <c r="T1437">
        <v>0</v>
      </c>
      <c r="U1437">
        <v>2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</row>
    <row r="1438" spans="1:27" x14ac:dyDescent="0.25">
      <c r="A1438" t="s">
        <v>1379</v>
      </c>
      <c r="B1438">
        <v>60.9</v>
      </c>
      <c r="C1438">
        <v>7.3997999999999999</v>
      </c>
      <c r="D1438" s="1">
        <v>2.297E-7</v>
      </c>
      <c r="E1438">
        <v>61</v>
      </c>
      <c r="G1438">
        <v>12</v>
      </c>
      <c r="H1438">
        <v>35</v>
      </c>
      <c r="I1438">
        <v>162</v>
      </c>
      <c r="J1438">
        <v>3</v>
      </c>
      <c r="K1438">
        <v>2</v>
      </c>
      <c r="L1438">
        <v>13</v>
      </c>
      <c r="M1438">
        <v>1</v>
      </c>
      <c r="N1438">
        <v>2</v>
      </c>
      <c r="O1438">
        <v>6</v>
      </c>
      <c r="P1438">
        <v>0</v>
      </c>
      <c r="Q1438">
        <v>1</v>
      </c>
      <c r="R1438">
        <v>2.5</v>
      </c>
      <c r="S1438">
        <v>1</v>
      </c>
      <c r="T1438">
        <v>0</v>
      </c>
      <c r="U1438">
        <v>4</v>
      </c>
      <c r="V1438">
        <v>0</v>
      </c>
      <c r="W1438">
        <v>5</v>
      </c>
      <c r="X1438">
        <v>6</v>
      </c>
      <c r="Y1438">
        <v>0</v>
      </c>
      <c r="Z1438">
        <v>0</v>
      </c>
      <c r="AA1438">
        <v>1</v>
      </c>
    </row>
    <row r="1439" spans="1:27" x14ac:dyDescent="0.25">
      <c r="A1439" t="s">
        <v>1380</v>
      </c>
      <c r="B1439">
        <v>60.9</v>
      </c>
      <c r="C1439">
        <v>7.4184999999999999</v>
      </c>
      <c r="D1439" s="1">
        <v>2.244E-7</v>
      </c>
      <c r="E1439">
        <v>61</v>
      </c>
      <c r="G1439">
        <v>29</v>
      </c>
      <c r="H1439">
        <v>46</v>
      </c>
      <c r="I1439">
        <v>191</v>
      </c>
      <c r="J1439">
        <v>4</v>
      </c>
      <c r="K1439">
        <v>5</v>
      </c>
      <c r="L1439">
        <v>25</v>
      </c>
      <c r="M1439">
        <v>2</v>
      </c>
      <c r="N1439">
        <v>1</v>
      </c>
      <c r="O1439">
        <v>6</v>
      </c>
      <c r="P1439">
        <v>0</v>
      </c>
      <c r="Q1439">
        <v>0</v>
      </c>
      <c r="R1439">
        <v>1</v>
      </c>
      <c r="S1439">
        <v>1</v>
      </c>
      <c r="T1439">
        <v>0</v>
      </c>
      <c r="U1439">
        <v>5.5</v>
      </c>
      <c r="V1439">
        <v>0</v>
      </c>
      <c r="W1439">
        <v>0</v>
      </c>
      <c r="X1439">
        <v>1</v>
      </c>
      <c r="Y1439">
        <v>0</v>
      </c>
      <c r="Z1439">
        <v>0</v>
      </c>
      <c r="AA1439">
        <v>0</v>
      </c>
    </row>
    <row r="1440" spans="1:27" x14ac:dyDescent="0.25">
      <c r="A1440" t="s">
        <v>1381</v>
      </c>
      <c r="B1440">
        <v>60.9</v>
      </c>
      <c r="C1440">
        <v>7.4397000000000002</v>
      </c>
      <c r="D1440" s="1">
        <v>2.2670000000000001E-7</v>
      </c>
      <c r="E1440">
        <v>61</v>
      </c>
      <c r="G1440">
        <v>17</v>
      </c>
      <c r="H1440">
        <v>30</v>
      </c>
      <c r="I1440">
        <v>171</v>
      </c>
      <c r="J1440">
        <v>3</v>
      </c>
      <c r="K1440">
        <v>11</v>
      </c>
      <c r="L1440">
        <v>28</v>
      </c>
      <c r="M1440">
        <v>1</v>
      </c>
      <c r="N1440">
        <v>0</v>
      </c>
      <c r="O1440">
        <v>4</v>
      </c>
      <c r="P1440">
        <v>0</v>
      </c>
      <c r="Q1440">
        <v>2</v>
      </c>
      <c r="R1440">
        <v>3</v>
      </c>
      <c r="S1440">
        <v>2</v>
      </c>
      <c r="T1440">
        <v>0</v>
      </c>
      <c r="U1440">
        <v>7</v>
      </c>
      <c r="V1440">
        <v>1</v>
      </c>
      <c r="W1440">
        <v>1</v>
      </c>
      <c r="X1440">
        <v>3</v>
      </c>
      <c r="Y1440">
        <v>0</v>
      </c>
      <c r="Z1440">
        <v>1</v>
      </c>
      <c r="AA1440">
        <v>2</v>
      </c>
    </row>
    <row r="1441" spans="1:27" x14ac:dyDescent="0.25">
      <c r="A1441" t="s">
        <v>1382</v>
      </c>
      <c r="B1441">
        <v>60</v>
      </c>
      <c r="C1441">
        <v>7.4589999999999996</v>
      </c>
      <c r="D1441" s="1">
        <v>2.6170000000000002E-7</v>
      </c>
      <c r="E1441">
        <v>61</v>
      </c>
      <c r="G1441">
        <v>23</v>
      </c>
      <c r="H1441">
        <v>36</v>
      </c>
      <c r="I1441">
        <v>206</v>
      </c>
      <c r="J1441">
        <v>4</v>
      </c>
      <c r="K1441">
        <v>4</v>
      </c>
      <c r="L1441">
        <v>22</v>
      </c>
      <c r="M1441">
        <v>0</v>
      </c>
      <c r="N1441">
        <v>2</v>
      </c>
      <c r="O1441">
        <v>5</v>
      </c>
      <c r="P1441">
        <v>0</v>
      </c>
      <c r="Q1441">
        <v>0</v>
      </c>
      <c r="R1441">
        <v>1</v>
      </c>
      <c r="S1441">
        <v>1</v>
      </c>
      <c r="T1441">
        <v>0</v>
      </c>
      <c r="U1441">
        <v>6.5</v>
      </c>
      <c r="V1441">
        <v>0</v>
      </c>
      <c r="W1441">
        <v>0</v>
      </c>
      <c r="X1441">
        <v>3</v>
      </c>
      <c r="Y1441">
        <v>0</v>
      </c>
      <c r="Z1441">
        <v>0</v>
      </c>
      <c r="AA1441">
        <v>0</v>
      </c>
    </row>
    <row r="1442" spans="1:27" x14ac:dyDescent="0.25">
      <c r="A1442" t="s">
        <v>1383</v>
      </c>
      <c r="B1442">
        <v>60.9</v>
      </c>
      <c r="C1442">
        <v>7.4810999999999996</v>
      </c>
      <c r="D1442" s="1">
        <v>2.3440000000000001E-7</v>
      </c>
      <c r="E1442">
        <v>61</v>
      </c>
      <c r="G1442">
        <v>27</v>
      </c>
      <c r="H1442">
        <v>26</v>
      </c>
      <c r="I1442">
        <v>183</v>
      </c>
      <c r="J1442">
        <v>5</v>
      </c>
      <c r="K1442">
        <v>8</v>
      </c>
      <c r="L1442">
        <v>28</v>
      </c>
      <c r="M1442">
        <v>0</v>
      </c>
      <c r="N1442">
        <v>2</v>
      </c>
      <c r="O1442">
        <v>13</v>
      </c>
      <c r="P1442">
        <v>1</v>
      </c>
      <c r="Q1442">
        <v>0</v>
      </c>
      <c r="R1442">
        <v>1.5</v>
      </c>
      <c r="S1442">
        <v>0</v>
      </c>
      <c r="T1442">
        <v>2</v>
      </c>
      <c r="U1442">
        <v>8</v>
      </c>
      <c r="V1442">
        <v>0</v>
      </c>
      <c r="W1442">
        <v>0</v>
      </c>
      <c r="X1442">
        <v>3</v>
      </c>
      <c r="Y1442">
        <v>0</v>
      </c>
      <c r="Z1442">
        <v>0</v>
      </c>
      <c r="AA1442">
        <v>0</v>
      </c>
    </row>
    <row r="1443" spans="1:27" x14ac:dyDescent="0.25">
      <c r="A1443" t="s">
        <v>1384</v>
      </c>
      <c r="B1443">
        <v>60.9</v>
      </c>
      <c r="C1443">
        <v>7.4996999999999998</v>
      </c>
      <c r="D1443" s="1">
        <v>2.804E-7</v>
      </c>
      <c r="E1443">
        <v>61</v>
      </c>
      <c r="G1443">
        <v>20</v>
      </c>
      <c r="H1443">
        <v>32</v>
      </c>
      <c r="I1443">
        <v>189</v>
      </c>
      <c r="J1443">
        <v>6</v>
      </c>
      <c r="K1443">
        <v>12</v>
      </c>
      <c r="L1443">
        <v>41</v>
      </c>
      <c r="M1443">
        <v>1</v>
      </c>
      <c r="N1443">
        <v>0</v>
      </c>
      <c r="O1443">
        <v>4</v>
      </c>
      <c r="P1443">
        <v>0</v>
      </c>
      <c r="Q1443">
        <v>1</v>
      </c>
      <c r="R1443">
        <v>3</v>
      </c>
      <c r="S1443">
        <v>1</v>
      </c>
      <c r="T1443">
        <v>0</v>
      </c>
      <c r="U1443">
        <v>2</v>
      </c>
      <c r="V1443">
        <v>0</v>
      </c>
      <c r="W1443">
        <v>1</v>
      </c>
      <c r="X1443">
        <v>1</v>
      </c>
      <c r="Y1443">
        <v>1</v>
      </c>
      <c r="Z1443">
        <v>0</v>
      </c>
      <c r="AA1443">
        <v>1</v>
      </c>
    </row>
    <row r="1444" spans="1:27" x14ac:dyDescent="0.25">
      <c r="A1444" t="s">
        <v>1385</v>
      </c>
      <c r="B1444">
        <v>60.9</v>
      </c>
      <c r="C1444">
        <v>7.5221999999999998</v>
      </c>
      <c r="D1444" s="1">
        <v>3.1489999999999999E-7</v>
      </c>
      <c r="E1444">
        <v>61</v>
      </c>
      <c r="G1444">
        <v>27</v>
      </c>
      <c r="H1444">
        <v>38</v>
      </c>
      <c r="I1444">
        <v>222.5</v>
      </c>
      <c r="J1444">
        <v>3</v>
      </c>
      <c r="K1444">
        <v>13</v>
      </c>
      <c r="L1444">
        <v>42.5</v>
      </c>
      <c r="M1444">
        <v>1</v>
      </c>
      <c r="N1444">
        <v>1</v>
      </c>
      <c r="O1444">
        <v>3.5</v>
      </c>
      <c r="P1444">
        <v>1</v>
      </c>
      <c r="Q1444">
        <v>1</v>
      </c>
      <c r="R1444">
        <v>3.5</v>
      </c>
      <c r="S1444">
        <v>2</v>
      </c>
      <c r="T1444">
        <v>0</v>
      </c>
      <c r="U1444">
        <v>8</v>
      </c>
      <c r="V1444">
        <v>0</v>
      </c>
      <c r="W1444">
        <v>0</v>
      </c>
      <c r="X1444">
        <v>1.5</v>
      </c>
      <c r="Y1444">
        <v>0</v>
      </c>
      <c r="Z1444">
        <v>0</v>
      </c>
      <c r="AA1444">
        <v>1</v>
      </c>
    </row>
    <row r="1445" spans="1:27" x14ac:dyDescent="0.25">
      <c r="A1445" t="s">
        <v>1386</v>
      </c>
      <c r="B1445">
        <v>60.9</v>
      </c>
      <c r="C1445">
        <v>7.5396999999999998</v>
      </c>
      <c r="D1445" s="1">
        <v>3.1469999999999998E-7</v>
      </c>
      <c r="E1445">
        <v>61</v>
      </c>
      <c r="G1445">
        <v>21</v>
      </c>
      <c r="H1445">
        <v>32</v>
      </c>
      <c r="I1445">
        <v>221</v>
      </c>
      <c r="J1445">
        <v>10</v>
      </c>
      <c r="K1445">
        <v>7</v>
      </c>
      <c r="L1445">
        <v>40</v>
      </c>
      <c r="M1445">
        <v>0</v>
      </c>
      <c r="N1445">
        <v>1</v>
      </c>
      <c r="O1445">
        <v>5</v>
      </c>
      <c r="P1445">
        <v>0</v>
      </c>
      <c r="Q1445">
        <v>0</v>
      </c>
      <c r="R1445">
        <v>1</v>
      </c>
      <c r="S1445">
        <v>0</v>
      </c>
      <c r="T1445">
        <v>5</v>
      </c>
      <c r="U1445">
        <v>11</v>
      </c>
      <c r="V1445">
        <v>1</v>
      </c>
      <c r="W1445">
        <v>2</v>
      </c>
      <c r="X1445">
        <v>4</v>
      </c>
      <c r="Y1445">
        <v>1</v>
      </c>
      <c r="Z1445">
        <v>1</v>
      </c>
      <c r="AA1445">
        <v>2</v>
      </c>
    </row>
    <row r="1446" spans="1:27" x14ac:dyDescent="0.25">
      <c r="A1446" t="s">
        <v>1387</v>
      </c>
      <c r="B1446">
        <v>60.9</v>
      </c>
      <c r="C1446">
        <v>7.5610999999999997</v>
      </c>
      <c r="D1446" s="1">
        <v>3.1409999999999999E-7</v>
      </c>
      <c r="E1446">
        <v>61</v>
      </c>
      <c r="G1446">
        <v>11</v>
      </c>
      <c r="H1446">
        <v>29</v>
      </c>
      <c r="I1446">
        <v>192.5</v>
      </c>
      <c r="J1446">
        <v>10</v>
      </c>
      <c r="K1446">
        <v>6</v>
      </c>
      <c r="L1446">
        <v>40.5</v>
      </c>
      <c r="M1446">
        <v>1</v>
      </c>
      <c r="N1446">
        <v>3</v>
      </c>
      <c r="O1446">
        <v>6</v>
      </c>
      <c r="P1446">
        <v>0</v>
      </c>
      <c r="Q1446">
        <v>0</v>
      </c>
      <c r="R1446">
        <v>2</v>
      </c>
      <c r="S1446">
        <v>1</v>
      </c>
      <c r="T1446">
        <v>0</v>
      </c>
      <c r="U1446">
        <v>8</v>
      </c>
      <c r="V1446">
        <v>1</v>
      </c>
      <c r="W1446">
        <v>1</v>
      </c>
      <c r="X1446">
        <v>5</v>
      </c>
      <c r="Y1446">
        <v>0</v>
      </c>
      <c r="Z1446">
        <v>0</v>
      </c>
      <c r="AA1446">
        <v>0</v>
      </c>
    </row>
    <row r="1447" spans="1:27" x14ac:dyDescent="0.25">
      <c r="A1447" t="s">
        <v>1388</v>
      </c>
      <c r="B1447">
        <v>60</v>
      </c>
      <c r="C1447">
        <v>7.5808999999999997</v>
      </c>
      <c r="D1447" s="1">
        <v>3.1390000000000002E-7</v>
      </c>
      <c r="E1447">
        <v>61</v>
      </c>
      <c r="G1447">
        <v>19</v>
      </c>
      <c r="H1447">
        <v>28</v>
      </c>
      <c r="I1447">
        <v>222</v>
      </c>
      <c r="J1447">
        <v>6</v>
      </c>
      <c r="K1447">
        <v>9</v>
      </c>
      <c r="L1447">
        <v>39</v>
      </c>
      <c r="M1447">
        <v>0</v>
      </c>
      <c r="N1447">
        <v>2</v>
      </c>
      <c r="O1447">
        <v>5</v>
      </c>
      <c r="P1447">
        <v>0</v>
      </c>
      <c r="Q1447">
        <v>0</v>
      </c>
      <c r="R1447">
        <v>5</v>
      </c>
      <c r="S1447">
        <v>2</v>
      </c>
      <c r="T1447">
        <v>2</v>
      </c>
      <c r="U1447">
        <v>5</v>
      </c>
      <c r="V1447">
        <v>1</v>
      </c>
      <c r="W1447">
        <v>1</v>
      </c>
      <c r="X1447">
        <v>3</v>
      </c>
      <c r="Y1447">
        <v>0</v>
      </c>
      <c r="Z1447">
        <v>0</v>
      </c>
      <c r="AA1447">
        <v>1</v>
      </c>
    </row>
    <row r="1448" spans="1:27" x14ac:dyDescent="0.25">
      <c r="A1448" t="s">
        <v>1389</v>
      </c>
      <c r="B1448">
        <v>60.9</v>
      </c>
      <c r="C1448">
        <v>7.5970000000000004</v>
      </c>
      <c r="D1448" s="1">
        <v>3.1310000000000002E-7</v>
      </c>
      <c r="E1448">
        <v>61</v>
      </c>
      <c r="G1448">
        <v>17</v>
      </c>
      <c r="H1448">
        <v>32</v>
      </c>
      <c r="I1448">
        <v>221</v>
      </c>
      <c r="J1448">
        <v>9</v>
      </c>
      <c r="K1448">
        <v>11</v>
      </c>
      <c r="L1448">
        <v>51</v>
      </c>
      <c r="M1448">
        <v>1</v>
      </c>
      <c r="N1448">
        <v>5</v>
      </c>
      <c r="O1448">
        <v>11</v>
      </c>
      <c r="P1448">
        <v>0</v>
      </c>
      <c r="Q1448">
        <v>0</v>
      </c>
      <c r="R1448">
        <v>-0.5</v>
      </c>
      <c r="S1448">
        <v>3</v>
      </c>
      <c r="T1448">
        <v>0</v>
      </c>
      <c r="U1448">
        <v>10</v>
      </c>
      <c r="V1448">
        <v>0</v>
      </c>
      <c r="W1448">
        <v>2</v>
      </c>
      <c r="X1448">
        <v>4</v>
      </c>
      <c r="Y1448">
        <v>1</v>
      </c>
      <c r="Z1448">
        <v>0</v>
      </c>
      <c r="AA1448">
        <v>2</v>
      </c>
    </row>
    <row r="1449" spans="1:27" x14ac:dyDescent="0.25">
      <c r="A1449" t="s">
        <v>1390</v>
      </c>
      <c r="B1449">
        <v>60.9</v>
      </c>
      <c r="C1449">
        <v>7.6193999999999997</v>
      </c>
      <c r="D1449" s="1">
        <v>3.0849999999999999E-7</v>
      </c>
      <c r="E1449">
        <v>61</v>
      </c>
      <c r="G1449">
        <v>30</v>
      </c>
      <c r="H1449">
        <v>36</v>
      </c>
      <c r="I1449">
        <v>241</v>
      </c>
      <c r="J1449">
        <v>13</v>
      </c>
      <c r="K1449">
        <v>18</v>
      </c>
      <c r="L1449">
        <v>56</v>
      </c>
      <c r="M1449">
        <v>2</v>
      </c>
      <c r="N1449">
        <v>2</v>
      </c>
      <c r="O1449">
        <v>15</v>
      </c>
      <c r="P1449">
        <v>1</v>
      </c>
      <c r="Q1449">
        <v>1</v>
      </c>
      <c r="R1449">
        <v>6.5</v>
      </c>
      <c r="S1449">
        <v>0</v>
      </c>
      <c r="T1449">
        <v>2</v>
      </c>
      <c r="U1449">
        <v>11</v>
      </c>
      <c r="V1449">
        <v>1</v>
      </c>
      <c r="W1449">
        <v>1</v>
      </c>
      <c r="X1449">
        <v>3</v>
      </c>
      <c r="Y1449">
        <v>0</v>
      </c>
      <c r="Z1449">
        <v>0</v>
      </c>
      <c r="AA1449">
        <v>1</v>
      </c>
    </row>
    <row r="1450" spans="1:27" x14ac:dyDescent="0.25">
      <c r="A1450" t="s">
        <v>1391</v>
      </c>
      <c r="B1450">
        <v>60</v>
      </c>
      <c r="C1450">
        <v>7.6445999999999996</v>
      </c>
      <c r="D1450" s="1">
        <v>3.0149999999999999E-7</v>
      </c>
      <c r="E1450">
        <v>61</v>
      </c>
      <c r="G1450">
        <v>22</v>
      </c>
      <c r="H1450">
        <v>36</v>
      </c>
      <c r="I1450">
        <v>239</v>
      </c>
      <c r="J1450">
        <v>10</v>
      </c>
      <c r="K1450">
        <v>11</v>
      </c>
      <c r="L1450">
        <v>56</v>
      </c>
      <c r="M1450">
        <v>2</v>
      </c>
      <c r="N1450">
        <v>1</v>
      </c>
      <c r="O1450">
        <v>14</v>
      </c>
      <c r="P1450">
        <v>1</v>
      </c>
      <c r="Q1450">
        <v>0</v>
      </c>
      <c r="R1450">
        <v>3</v>
      </c>
      <c r="S1450">
        <v>3</v>
      </c>
      <c r="T1450">
        <v>1</v>
      </c>
      <c r="U1450">
        <v>15</v>
      </c>
      <c r="V1450">
        <v>1</v>
      </c>
      <c r="W1450">
        <v>1</v>
      </c>
      <c r="X1450">
        <v>3</v>
      </c>
      <c r="Y1450">
        <v>0</v>
      </c>
      <c r="Z1450">
        <v>1</v>
      </c>
      <c r="AA1450">
        <v>1</v>
      </c>
    </row>
    <row r="1451" spans="1:27" x14ac:dyDescent="0.25">
      <c r="A1451" t="s">
        <v>1392</v>
      </c>
      <c r="B1451">
        <v>60.9</v>
      </c>
      <c r="C1451">
        <v>7.6616999999999997</v>
      </c>
      <c r="D1451" s="1">
        <v>2.6930000000000001E-7</v>
      </c>
      <c r="E1451">
        <v>61</v>
      </c>
      <c r="G1451">
        <v>19</v>
      </c>
      <c r="H1451">
        <v>38</v>
      </c>
      <c r="I1451">
        <v>217</v>
      </c>
      <c r="J1451">
        <v>8</v>
      </c>
      <c r="K1451">
        <v>11</v>
      </c>
      <c r="L1451">
        <v>43</v>
      </c>
      <c r="M1451">
        <v>2</v>
      </c>
      <c r="N1451">
        <v>6</v>
      </c>
      <c r="O1451">
        <v>9</v>
      </c>
      <c r="P1451">
        <v>0</v>
      </c>
      <c r="Q1451">
        <v>1</v>
      </c>
      <c r="R1451">
        <v>4</v>
      </c>
      <c r="S1451">
        <v>1</v>
      </c>
      <c r="T1451">
        <v>2</v>
      </c>
      <c r="U1451">
        <v>10</v>
      </c>
      <c r="V1451">
        <v>2</v>
      </c>
      <c r="W1451">
        <v>1</v>
      </c>
      <c r="X1451">
        <v>5</v>
      </c>
      <c r="Y1451">
        <v>0</v>
      </c>
      <c r="Z1451">
        <v>0</v>
      </c>
      <c r="AA1451">
        <v>0</v>
      </c>
    </row>
    <row r="1452" spans="1:27" x14ac:dyDescent="0.25">
      <c r="A1452" t="s">
        <v>1393</v>
      </c>
      <c r="B1452">
        <v>60.9</v>
      </c>
      <c r="C1452">
        <v>7.6832000000000003</v>
      </c>
      <c r="D1452" s="1">
        <v>3.101E-7</v>
      </c>
      <c r="E1452">
        <v>61</v>
      </c>
      <c r="G1452">
        <v>29</v>
      </c>
      <c r="H1452">
        <v>36</v>
      </c>
      <c r="I1452">
        <v>250</v>
      </c>
      <c r="J1452">
        <v>13</v>
      </c>
      <c r="K1452">
        <v>10</v>
      </c>
      <c r="L1452">
        <v>71</v>
      </c>
      <c r="M1452">
        <v>3</v>
      </c>
      <c r="N1452">
        <v>1</v>
      </c>
      <c r="O1452">
        <v>9</v>
      </c>
      <c r="P1452">
        <v>0</v>
      </c>
      <c r="Q1452">
        <v>4</v>
      </c>
      <c r="R1452">
        <v>7</v>
      </c>
      <c r="S1452">
        <v>4</v>
      </c>
      <c r="T1452">
        <v>1</v>
      </c>
      <c r="U1452">
        <v>9</v>
      </c>
      <c r="V1452">
        <v>0</v>
      </c>
      <c r="W1452">
        <v>1</v>
      </c>
      <c r="X1452">
        <v>2</v>
      </c>
      <c r="Y1452">
        <v>0</v>
      </c>
      <c r="Z1452">
        <v>0</v>
      </c>
      <c r="AA1452">
        <v>1</v>
      </c>
    </row>
    <row r="1453" spans="1:27" x14ac:dyDescent="0.25">
      <c r="A1453" t="s">
        <v>1394</v>
      </c>
      <c r="B1453">
        <v>60.9</v>
      </c>
      <c r="C1453">
        <v>7.7008999999999999</v>
      </c>
      <c r="D1453" s="1">
        <v>2.347E-7</v>
      </c>
      <c r="E1453">
        <v>61</v>
      </c>
      <c r="G1453">
        <v>25</v>
      </c>
      <c r="H1453">
        <v>54</v>
      </c>
      <c r="I1453">
        <v>272</v>
      </c>
      <c r="J1453">
        <v>10</v>
      </c>
      <c r="K1453">
        <v>17</v>
      </c>
      <c r="L1453">
        <v>64</v>
      </c>
      <c r="M1453">
        <v>0</v>
      </c>
      <c r="N1453">
        <v>4</v>
      </c>
      <c r="O1453">
        <v>11.5</v>
      </c>
      <c r="P1453">
        <v>1</v>
      </c>
      <c r="Q1453">
        <v>2</v>
      </c>
      <c r="R1453">
        <v>3</v>
      </c>
      <c r="S1453">
        <v>2</v>
      </c>
      <c r="T1453">
        <v>1</v>
      </c>
      <c r="U1453">
        <v>11</v>
      </c>
      <c r="V1453">
        <v>2</v>
      </c>
      <c r="W1453">
        <v>2</v>
      </c>
      <c r="X1453">
        <v>6</v>
      </c>
      <c r="Y1453">
        <v>0</v>
      </c>
      <c r="Z1453">
        <v>0</v>
      </c>
      <c r="AA1453">
        <v>0</v>
      </c>
    </row>
    <row r="1454" spans="1:27" x14ac:dyDescent="0.25">
      <c r="A1454" t="s">
        <v>1395</v>
      </c>
      <c r="B1454">
        <v>60.9</v>
      </c>
      <c r="C1454">
        <v>7.7196999999999996</v>
      </c>
      <c r="D1454" s="1">
        <v>2.7519999999999998E-7</v>
      </c>
      <c r="E1454">
        <v>61</v>
      </c>
      <c r="G1454">
        <v>28</v>
      </c>
      <c r="H1454">
        <v>39</v>
      </c>
      <c r="I1454">
        <v>252</v>
      </c>
      <c r="J1454">
        <v>10</v>
      </c>
      <c r="K1454">
        <v>21</v>
      </c>
      <c r="L1454">
        <v>75</v>
      </c>
      <c r="M1454">
        <v>2</v>
      </c>
      <c r="N1454">
        <v>3</v>
      </c>
      <c r="O1454">
        <v>13</v>
      </c>
      <c r="P1454">
        <v>1</v>
      </c>
      <c r="Q1454">
        <v>1</v>
      </c>
      <c r="R1454">
        <v>3</v>
      </c>
      <c r="S1454">
        <v>2</v>
      </c>
      <c r="T1454">
        <v>1</v>
      </c>
      <c r="U1454">
        <v>11.5</v>
      </c>
      <c r="V1454">
        <v>0</v>
      </c>
      <c r="W1454">
        <v>2</v>
      </c>
      <c r="X1454">
        <v>8</v>
      </c>
      <c r="Y1454">
        <v>0</v>
      </c>
      <c r="Z1454">
        <v>0</v>
      </c>
      <c r="AA1454">
        <v>-0.5</v>
      </c>
    </row>
    <row r="1455" spans="1:27" x14ac:dyDescent="0.25">
      <c r="A1455" t="s">
        <v>1396</v>
      </c>
      <c r="B1455">
        <v>60.9</v>
      </c>
      <c r="C1455">
        <v>7.7375999999999996</v>
      </c>
      <c r="D1455" s="1">
        <v>3.0950000000000001E-7</v>
      </c>
      <c r="E1455">
        <v>61</v>
      </c>
      <c r="G1455">
        <v>26</v>
      </c>
      <c r="H1455">
        <v>40</v>
      </c>
      <c r="I1455">
        <v>245</v>
      </c>
      <c r="J1455">
        <v>13</v>
      </c>
      <c r="K1455">
        <v>19</v>
      </c>
      <c r="L1455">
        <v>72</v>
      </c>
      <c r="M1455">
        <v>5</v>
      </c>
      <c r="N1455">
        <v>2</v>
      </c>
      <c r="O1455">
        <v>15</v>
      </c>
      <c r="P1455">
        <v>1</v>
      </c>
      <c r="Q1455">
        <v>2</v>
      </c>
      <c r="R1455">
        <v>12</v>
      </c>
      <c r="S1455">
        <v>0</v>
      </c>
      <c r="T1455">
        <v>3</v>
      </c>
      <c r="U1455">
        <v>12</v>
      </c>
      <c r="V1455">
        <v>1</v>
      </c>
      <c r="W1455">
        <v>1</v>
      </c>
      <c r="X1455">
        <v>6</v>
      </c>
      <c r="Y1455">
        <v>0</v>
      </c>
      <c r="Z1455">
        <v>2</v>
      </c>
      <c r="AA1455">
        <v>1.5</v>
      </c>
    </row>
    <row r="1456" spans="1:27" x14ac:dyDescent="0.25">
      <c r="A1456" t="s">
        <v>1397</v>
      </c>
      <c r="B1456">
        <v>60.9</v>
      </c>
      <c r="C1456">
        <v>7.7572999999999999</v>
      </c>
      <c r="D1456" s="1">
        <v>2.3160000000000001E-7</v>
      </c>
      <c r="E1456">
        <v>61</v>
      </c>
      <c r="G1456">
        <v>10</v>
      </c>
      <c r="H1456">
        <v>41</v>
      </c>
      <c r="I1456">
        <v>235.5</v>
      </c>
      <c r="J1456">
        <v>9</v>
      </c>
      <c r="K1456">
        <v>20</v>
      </c>
      <c r="L1456">
        <v>75</v>
      </c>
      <c r="M1456">
        <v>1</v>
      </c>
      <c r="N1456">
        <v>4</v>
      </c>
      <c r="O1456">
        <v>14</v>
      </c>
      <c r="P1456">
        <v>2</v>
      </c>
      <c r="Q1456">
        <v>1</v>
      </c>
      <c r="R1456">
        <v>3.5</v>
      </c>
      <c r="S1456">
        <v>1</v>
      </c>
      <c r="T1456">
        <v>4</v>
      </c>
      <c r="U1456">
        <v>9</v>
      </c>
      <c r="V1456">
        <v>2</v>
      </c>
      <c r="W1456">
        <v>2</v>
      </c>
      <c r="X1456">
        <v>8</v>
      </c>
      <c r="Y1456">
        <v>0</v>
      </c>
      <c r="Z1456">
        <v>0</v>
      </c>
      <c r="AA1456">
        <v>1</v>
      </c>
    </row>
    <row r="1457" spans="1:27" x14ac:dyDescent="0.25">
      <c r="A1457" t="s">
        <v>1398</v>
      </c>
      <c r="B1457">
        <v>60.9</v>
      </c>
      <c r="C1457">
        <v>7.7789000000000001</v>
      </c>
      <c r="D1457" s="1">
        <v>3.0890000000000002E-7</v>
      </c>
      <c r="E1457">
        <v>61</v>
      </c>
      <c r="G1457">
        <v>27</v>
      </c>
      <c r="H1457">
        <v>31</v>
      </c>
      <c r="I1457">
        <v>261</v>
      </c>
      <c r="J1457">
        <v>7</v>
      </c>
      <c r="K1457">
        <v>16</v>
      </c>
      <c r="L1457">
        <v>67.5</v>
      </c>
      <c r="M1457">
        <v>1</v>
      </c>
      <c r="N1457">
        <v>3</v>
      </c>
      <c r="O1457">
        <v>16.5</v>
      </c>
      <c r="P1457">
        <v>2</v>
      </c>
      <c r="Q1457">
        <v>1</v>
      </c>
      <c r="R1457">
        <v>8</v>
      </c>
      <c r="S1457">
        <v>0</v>
      </c>
      <c r="T1457">
        <v>3</v>
      </c>
      <c r="U1457">
        <v>7.5</v>
      </c>
      <c r="V1457">
        <v>0</v>
      </c>
      <c r="W1457">
        <v>1</v>
      </c>
      <c r="X1457">
        <v>8</v>
      </c>
      <c r="Y1457">
        <v>0</v>
      </c>
      <c r="Z1457">
        <v>0</v>
      </c>
      <c r="AA1457">
        <v>1</v>
      </c>
    </row>
    <row r="1458" spans="1:27" x14ac:dyDescent="0.25">
      <c r="A1458" t="s">
        <v>1399</v>
      </c>
      <c r="B1458">
        <v>60.9</v>
      </c>
      <c r="C1458">
        <v>7.7996999999999996</v>
      </c>
      <c r="D1458" s="1">
        <v>2.9620000000000002E-7</v>
      </c>
      <c r="E1458">
        <v>61</v>
      </c>
      <c r="G1458">
        <v>26</v>
      </c>
      <c r="H1458">
        <v>36</v>
      </c>
      <c r="I1458">
        <v>275</v>
      </c>
      <c r="J1458">
        <v>11</v>
      </c>
      <c r="K1458">
        <v>19</v>
      </c>
      <c r="L1458">
        <v>73</v>
      </c>
      <c r="M1458">
        <v>5</v>
      </c>
      <c r="N1458">
        <v>4</v>
      </c>
      <c r="O1458">
        <v>20</v>
      </c>
      <c r="P1458">
        <v>0</v>
      </c>
      <c r="Q1458">
        <v>2</v>
      </c>
      <c r="R1458">
        <v>8</v>
      </c>
      <c r="S1458">
        <v>1</v>
      </c>
      <c r="T1458">
        <v>0</v>
      </c>
      <c r="U1458">
        <v>13.5</v>
      </c>
      <c r="V1458">
        <v>3</v>
      </c>
      <c r="W1458">
        <v>1</v>
      </c>
      <c r="X1458">
        <v>13</v>
      </c>
      <c r="Y1458">
        <v>0</v>
      </c>
      <c r="Z1458">
        <v>1</v>
      </c>
      <c r="AA1458">
        <v>1.5</v>
      </c>
    </row>
    <row r="1459" spans="1:27" x14ac:dyDescent="0.25">
      <c r="A1459" t="s">
        <v>1400</v>
      </c>
      <c r="B1459">
        <v>60.9</v>
      </c>
      <c r="C1459">
        <v>7.8189000000000002</v>
      </c>
      <c r="D1459" s="1">
        <v>2.1430000000000001E-7</v>
      </c>
      <c r="E1459">
        <v>61</v>
      </c>
      <c r="G1459">
        <v>32</v>
      </c>
      <c r="H1459">
        <v>53</v>
      </c>
      <c r="I1459">
        <v>294</v>
      </c>
      <c r="J1459">
        <v>17</v>
      </c>
      <c r="K1459">
        <v>22</v>
      </c>
      <c r="L1459">
        <v>91</v>
      </c>
      <c r="M1459">
        <v>4</v>
      </c>
      <c r="N1459">
        <v>1</v>
      </c>
      <c r="O1459">
        <v>13</v>
      </c>
      <c r="P1459">
        <v>2</v>
      </c>
      <c r="Q1459">
        <v>1</v>
      </c>
      <c r="R1459">
        <v>3.5</v>
      </c>
      <c r="S1459">
        <v>0</v>
      </c>
      <c r="T1459">
        <v>5</v>
      </c>
      <c r="U1459">
        <v>12</v>
      </c>
      <c r="V1459">
        <v>3</v>
      </c>
      <c r="W1459">
        <v>4</v>
      </c>
      <c r="X1459">
        <v>9</v>
      </c>
      <c r="Y1459">
        <v>2</v>
      </c>
      <c r="Z1459">
        <v>0</v>
      </c>
      <c r="AA1459">
        <v>3.5</v>
      </c>
    </row>
    <row r="1460" spans="1:27" x14ac:dyDescent="0.25">
      <c r="A1460" t="s">
        <v>1401</v>
      </c>
      <c r="B1460">
        <v>60</v>
      </c>
      <c r="C1460">
        <v>7.8387000000000002</v>
      </c>
      <c r="D1460" s="1">
        <v>3.0750000000000002E-7</v>
      </c>
      <c r="E1460">
        <v>61</v>
      </c>
      <c r="G1460">
        <v>23</v>
      </c>
      <c r="H1460">
        <v>35</v>
      </c>
      <c r="I1460">
        <v>272</v>
      </c>
      <c r="J1460">
        <v>15</v>
      </c>
      <c r="K1460">
        <v>17</v>
      </c>
      <c r="L1460">
        <v>91</v>
      </c>
      <c r="M1460">
        <v>0</v>
      </c>
      <c r="N1460">
        <v>3</v>
      </c>
      <c r="O1460">
        <v>9</v>
      </c>
      <c r="P1460">
        <v>0</v>
      </c>
      <c r="Q1460">
        <v>0</v>
      </c>
      <c r="R1460">
        <v>-0.5</v>
      </c>
      <c r="S1460">
        <v>5</v>
      </c>
      <c r="T1460">
        <v>3</v>
      </c>
      <c r="U1460">
        <v>11</v>
      </c>
      <c r="V1460">
        <v>2</v>
      </c>
      <c r="W1460">
        <v>6</v>
      </c>
      <c r="X1460">
        <v>15.5</v>
      </c>
      <c r="Y1460">
        <v>0</v>
      </c>
      <c r="Z1460">
        <v>0</v>
      </c>
      <c r="AA1460">
        <v>-0.5</v>
      </c>
    </row>
    <row r="1461" spans="1:27" x14ac:dyDescent="0.25">
      <c r="A1461" t="s">
        <v>1402</v>
      </c>
      <c r="B1461">
        <v>60.9</v>
      </c>
      <c r="C1461">
        <v>7.8575999999999997</v>
      </c>
      <c r="D1461" s="1">
        <v>3.0419999999999998E-7</v>
      </c>
      <c r="E1461">
        <v>61</v>
      </c>
      <c r="G1461">
        <v>44</v>
      </c>
      <c r="H1461">
        <v>48</v>
      </c>
      <c r="I1461">
        <v>300.5</v>
      </c>
      <c r="J1461">
        <v>23</v>
      </c>
      <c r="K1461">
        <v>21</v>
      </c>
      <c r="L1461">
        <v>94.5</v>
      </c>
      <c r="M1461">
        <v>2</v>
      </c>
      <c r="N1461">
        <v>2</v>
      </c>
      <c r="O1461">
        <v>11.5</v>
      </c>
      <c r="P1461">
        <v>1</v>
      </c>
      <c r="Q1461">
        <v>0</v>
      </c>
      <c r="R1461">
        <v>5</v>
      </c>
      <c r="S1461">
        <v>1</v>
      </c>
      <c r="T1461">
        <v>4</v>
      </c>
      <c r="U1461">
        <v>12.5</v>
      </c>
      <c r="V1461">
        <v>4</v>
      </c>
      <c r="W1461">
        <v>4</v>
      </c>
      <c r="X1461">
        <v>13</v>
      </c>
      <c r="Y1461">
        <v>0</v>
      </c>
      <c r="Z1461">
        <v>0</v>
      </c>
      <c r="AA1461">
        <v>2</v>
      </c>
    </row>
    <row r="1462" spans="1:27" x14ac:dyDescent="0.25">
      <c r="A1462" t="s">
        <v>1403</v>
      </c>
      <c r="B1462">
        <v>60.9</v>
      </c>
      <c r="C1462">
        <v>7.8789999999999996</v>
      </c>
      <c r="D1462" s="1">
        <v>3.0689999999999998E-7</v>
      </c>
      <c r="E1462">
        <v>61</v>
      </c>
      <c r="G1462">
        <v>29</v>
      </c>
      <c r="H1462">
        <v>51</v>
      </c>
      <c r="I1462">
        <v>257</v>
      </c>
      <c r="J1462">
        <v>29</v>
      </c>
      <c r="K1462">
        <v>26</v>
      </c>
      <c r="L1462">
        <v>114</v>
      </c>
      <c r="M1462">
        <v>6</v>
      </c>
      <c r="N1462">
        <v>3</v>
      </c>
      <c r="O1462">
        <v>22</v>
      </c>
      <c r="P1462">
        <v>2</v>
      </c>
      <c r="Q1462">
        <v>1</v>
      </c>
      <c r="R1462">
        <v>5.5</v>
      </c>
      <c r="S1462">
        <v>2</v>
      </c>
      <c r="T1462">
        <v>0</v>
      </c>
      <c r="U1462">
        <v>16</v>
      </c>
      <c r="V1462">
        <v>3</v>
      </c>
      <c r="W1462">
        <v>4</v>
      </c>
      <c r="X1462">
        <v>12</v>
      </c>
      <c r="Y1462">
        <v>0</v>
      </c>
      <c r="Z1462">
        <v>1</v>
      </c>
      <c r="AA1462">
        <v>0.5</v>
      </c>
    </row>
    <row r="1463" spans="1:27" x14ac:dyDescent="0.25">
      <c r="A1463" t="s">
        <v>1404</v>
      </c>
      <c r="B1463">
        <v>60.9</v>
      </c>
      <c r="C1463">
        <v>7.9021999999999997</v>
      </c>
      <c r="D1463" s="1">
        <v>2.6740000000000003E-7</v>
      </c>
      <c r="E1463">
        <v>61</v>
      </c>
      <c r="G1463">
        <v>38</v>
      </c>
      <c r="H1463">
        <v>50</v>
      </c>
      <c r="I1463">
        <v>300</v>
      </c>
      <c r="J1463">
        <v>41</v>
      </c>
      <c r="K1463">
        <v>31</v>
      </c>
      <c r="L1463">
        <v>134</v>
      </c>
      <c r="M1463">
        <v>6</v>
      </c>
      <c r="N1463">
        <v>5</v>
      </c>
      <c r="O1463">
        <v>17.5</v>
      </c>
      <c r="P1463">
        <v>0</v>
      </c>
      <c r="Q1463">
        <v>0</v>
      </c>
      <c r="R1463">
        <v>3.5</v>
      </c>
      <c r="S1463">
        <v>1</v>
      </c>
      <c r="T1463">
        <v>3</v>
      </c>
      <c r="U1463">
        <v>12</v>
      </c>
      <c r="V1463">
        <v>3</v>
      </c>
      <c r="W1463">
        <v>5</v>
      </c>
      <c r="X1463">
        <v>24</v>
      </c>
      <c r="Y1463">
        <v>0</v>
      </c>
      <c r="Z1463">
        <v>0</v>
      </c>
      <c r="AA1463">
        <v>1.5</v>
      </c>
    </row>
    <row r="1464" spans="1:27" x14ac:dyDescent="0.25">
      <c r="A1464" t="s">
        <v>1405</v>
      </c>
      <c r="B1464">
        <v>60</v>
      </c>
      <c r="C1464">
        <v>7.92</v>
      </c>
      <c r="D1464" s="1">
        <v>2.199E-7</v>
      </c>
      <c r="E1464">
        <v>61</v>
      </c>
      <c r="G1464">
        <v>38</v>
      </c>
      <c r="H1464">
        <v>59</v>
      </c>
      <c r="I1464">
        <v>310</v>
      </c>
      <c r="J1464">
        <v>54</v>
      </c>
      <c r="K1464">
        <v>64</v>
      </c>
      <c r="L1464">
        <v>195</v>
      </c>
      <c r="M1464">
        <v>7</v>
      </c>
      <c r="N1464">
        <v>9</v>
      </c>
      <c r="O1464">
        <v>36</v>
      </c>
      <c r="P1464">
        <v>0</v>
      </c>
      <c r="Q1464">
        <v>1</v>
      </c>
      <c r="R1464">
        <v>6</v>
      </c>
      <c r="S1464">
        <v>4</v>
      </c>
      <c r="T1464">
        <v>4</v>
      </c>
      <c r="U1464">
        <v>20</v>
      </c>
      <c r="V1464">
        <v>0</v>
      </c>
      <c r="W1464">
        <v>9</v>
      </c>
      <c r="X1464">
        <v>16</v>
      </c>
      <c r="Y1464">
        <v>0</v>
      </c>
      <c r="Z1464">
        <v>0</v>
      </c>
      <c r="AA1464">
        <v>1</v>
      </c>
    </row>
    <row r="1465" spans="1:27" x14ac:dyDescent="0.25">
      <c r="A1465" t="s">
        <v>1406</v>
      </c>
      <c r="B1465">
        <v>60</v>
      </c>
      <c r="C1465">
        <v>7.9409000000000001</v>
      </c>
      <c r="D1465" s="1">
        <v>2.8869999999999998E-7</v>
      </c>
      <c r="E1465">
        <v>61</v>
      </c>
      <c r="G1465">
        <v>50</v>
      </c>
      <c r="H1465">
        <v>54</v>
      </c>
      <c r="I1465">
        <v>331.5</v>
      </c>
      <c r="J1465">
        <v>68</v>
      </c>
      <c r="K1465">
        <v>60</v>
      </c>
      <c r="L1465">
        <v>191</v>
      </c>
      <c r="M1465">
        <v>6</v>
      </c>
      <c r="N1465">
        <v>13</v>
      </c>
      <c r="O1465">
        <v>27</v>
      </c>
      <c r="P1465">
        <v>0</v>
      </c>
      <c r="Q1465">
        <v>3</v>
      </c>
      <c r="R1465">
        <v>4.5</v>
      </c>
      <c r="S1465">
        <v>1</v>
      </c>
      <c r="T1465">
        <v>2</v>
      </c>
      <c r="U1465">
        <v>12</v>
      </c>
      <c r="V1465">
        <v>6</v>
      </c>
      <c r="W1465">
        <v>3</v>
      </c>
      <c r="X1465">
        <v>19</v>
      </c>
      <c r="Y1465">
        <v>0</v>
      </c>
      <c r="Z1465">
        <v>0</v>
      </c>
      <c r="AA1465">
        <v>0</v>
      </c>
    </row>
    <row r="1466" spans="1:27" x14ac:dyDescent="0.25">
      <c r="A1466" t="s">
        <v>1407</v>
      </c>
      <c r="B1466">
        <v>60.9</v>
      </c>
      <c r="C1466">
        <v>7.9610000000000003</v>
      </c>
      <c r="D1466" s="1">
        <v>2.685E-7</v>
      </c>
      <c r="E1466">
        <v>61</v>
      </c>
      <c r="G1466">
        <v>42</v>
      </c>
      <c r="H1466">
        <v>67</v>
      </c>
      <c r="I1466">
        <v>331</v>
      </c>
      <c r="J1466">
        <v>52</v>
      </c>
      <c r="K1466">
        <v>55</v>
      </c>
      <c r="L1466">
        <v>180</v>
      </c>
      <c r="M1466">
        <v>5</v>
      </c>
      <c r="N1466">
        <v>10</v>
      </c>
      <c r="O1466">
        <v>31.5</v>
      </c>
      <c r="P1466">
        <v>3</v>
      </c>
      <c r="Q1466">
        <v>3</v>
      </c>
      <c r="R1466">
        <v>9</v>
      </c>
      <c r="S1466">
        <v>1</v>
      </c>
      <c r="T1466">
        <v>8</v>
      </c>
      <c r="U1466">
        <v>18</v>
      </c>
      <c r="V1466">
        <v>4</v>
      </c>
      <c r="W1466">
        <v>7</v>
      </c>
      <c r="X1466">
        <v>26</v>
      </c>
      <c r="Y1466">
        <v>0</v>
      </c>
      <c r="Z1466">
        <v>0</v>
      </c>
      <c r="AA1466">
        <v>0</v>
      </c>
    </row>
    <row r="1467" spans="1:27" x14ac:dyDescent="0.25">
      <c r="A1467" t="s">
        <v>1408</v>
      </c>
      <c r="B1467">
        <v>60.9</v>
      </c>
      <c r="C1467">
        <v>7.9804000000000004</v>
      </c>
      <c r="D1467" s="1">
        <v>3.0460000000000001E-7</v>
      </c>
      <c r="E1467">
        <v>61</v>
      </c>
      <c r="G1467">
        <v>44</v>
      </c>
      <c r="H1467">
        <v>62</v>
      </c>
      <c r="I1467">
        <v>337.5</v>
      </c>
      <c r="J1467">
        <v>65</v>
      </c>
      <c r="K1467">
        <v>92</v>
      </c>
      <c r="L1467">
        <v>260</v>
      </c>
      <c r="M1467">
        <v>11</v>
      </c>
      <c r="N1467">
        <v>9</v>
      </c>
      <c r="O1467">
        <v>41</v>
      </c>
      <c r="P1467">
        <v>1</v>
      </c>
      <c r="Q1467">
        <v>2</v>
      </c>
      <c r="R1467">
        <v>9.5</v>
      </c>
      <c r="S1467">
        <v>2</v>
      </c>
      <c r="T1467">
        <v>4</v>
      </c>
      <c r="U1467">
        <v>18</v>
      </c>
      <c r="V1467">
        <v>1</v>
      </c>
      <c r="W1467">
        <v>8</v>
      </c>
      <c r="X1467">
        <v>12.5</v>
      </c>
      <c r="Y1467">
        <v>0</v>
      </c>
      <c r="Z1467">
        <v>1</v>
      </c>
      <c r="AA1467">
        <v>2</v>
      </c>
    </row>
    <row r="1468" spans="1:27" x14ac:dyDescent="0.25">
      <c r="A1468" t="s">
        <v>1409</v>
      </c>
      <c r="B1468">
        <v>60.9</v>
      </c>
      <c r="C1468">
        <v>8</v>
      </c>
      <c r="D1468" s="1">
        <v>3.0320000000000002E-7</v>
      </c>
      <c r="E1468">
        <v>61</v>
      </c>
      <c r="G1468">
        <v>45</v>
      </c>
      <c r="H1468">
        <v>53</v>
      </c>
      <c r="I1468">
        <v>355</v>
      </c>
      <c r="J1468">
        <v>41</v>
      </c>
      <c r="K1468">
        <v>77</v>
      </c>
      <c r="L1468">
        <v>233.5</v>
      </c>
      <c r="M1468">
        <v>8</v>
      </c>
      <c r="N1468">
        <v>17</v>
      </c>
      <c r="O1468">
        <v>51</v>
      </c>
      <c r="P1468">
        <v>1</v>
      </c>
      <c r="Q1468">
        <v>3</v>
      </c>
      <c r="R1468">
        <v>9</v>
      </c>
      <c r="S1468">
        <v>2</v>
      </c>
      <c r="T1468">
        <v>4</v>
      </c>
      <c r="U1468">
        <v>17</v>
      </c>
      <c r="V1468">
        <v>2</v>
      </c>
      <c r="W1468">
        <v>6</v>
      </c>
      <c r="X1468">
        <v>18.5</v>
      </c>
      <c r="Y1468">
        <v>0</v>
      </c>
      <c r="Z1468">
        <v>0</v>
      </c>
      <c r="AA1468">
        <v>3</v>
      </c>
    </row>
    <row r="1469" spans="1:27" x14ac:dyDescent="0.25">
      <c r="A1469" t="s">
        <v>1410</v>
      </c>
      <c r="B1469">
        <v>60</v>
      </c>
      <c r="C1469">
        <v>8.0178999999999991</v>
      </c>
      <c r="D1469" s="1">
        <v>3.0380000000000001E-7</v>
      </c>
      <c r="E1469">
        <v>61</v>
      </c>
      <c r="G1469">
        <v>42</v>
      </c>
      <c r="H1469">
        <v>64</v>
      </c>
      <c r="I1469">
        <v>364</v>
      </c>
      <c r="J1469">
        <v>50</v>
      </c>
      <c r="K1469">
        <v>91</v>
      </c>
      <c r="L1469">
        <v>262</v>
      </c>
      <c r="M1469">
        <v>6</v>
      </c>
      <c r="N1469">
        <v>8</v>
      </c>
      <c r="O1469">
        <v>32</v>
      </c>
      <c r="P1469">
        <v>2</v>
      </c>
      <c r="Q1469">
        <v>1</v>
      </c>
      <c r="R1469">
        <v>7</v>
      </c>
      <c r="S1469">
        <v>3</v>
      </c>
      <c r="T1469">
        <v>3</v>
      </c>
      <c r="U1469">
        <v>18</v>
      </c>
      <c r="V1469">
        <v>2</v>
      </c>
      <c r="W1469">
        <v>3</v>
      </c>
      <c r="X1469">
        <v>14</v>
      </c>
      <c r="Y1469">
        <v>0</v>
      </c>
      <c r="Z1469">
        <v>1</v>
      </c>
      <c r="AA1469">
        <v>5</v>
      </c>
    </row>
    <row r="1470" spans="1:27" x14ac:dyDescent="0.25">
      <c r="A1470" t="s">
        <v>1411</v>
      </c>
      <c r="B1470">
        <v>60.9</v>
      </c>
      <c r="C1470">
        <v>8.0410000000000004</v>
      </c>
      <c r="D1470" s="1">
        <v>2.3410000000000001E-7</v>
      </c>
      <c r="E1470">
        <v>61</v>
      </c>
      <c r="G1470">
        <v>41</v>
      </c>
      <c r="H1470">
        <v>78</v>
      </c>
      <c r="I1470">
        <v>401.5</v>
      </c>
      <c r="J1470">
        <v>53</v>
      </c>
      <c r="K1470">
        <v>103</v>
      </c>
      <c r="L1470">
        <v>281.5</v>
      </c>
      <c r="M1470">
        <v>6</v>
      </c>
      <c r="N1470">
        <v>16</v>
      </c>
      <c r="O1470">
        <v>42.5</v>
      </c>
      <c r="P1470">
        <v>2</v>
      </c>
      <c r="Q1470">
        <v>2</v>
      </c>
      <c r="R1470">
        <v>11</v>
      </c>
      <c r="S1470">
        <v>1</v>
      </c>
      <c r="T1470">
        <v>4</v>
      </c>
      <c r="U1470">
        <v>20</v>
      </c>
      <c r="V1470">
        <v>5</v>
      </c>
      <c r="W1470">
        <v>7</v>
      </c>
      <c r="X1470">
        <v>32.5</v>
      </c>
      <c r="Y1470">
        <v>0</v>
      </c>
      <c r="Z1470">
        <v>1</v>
      </c>
      <c r="AA1470">
        <v>1.5</v>
      </c>
    </row>
    <row r="1471" spans="1:27" x14ac:dyDescent="0.25">
      <c r="A1471" t="s">
        <v>1412</v>
      </c>
      <c r="B1471">
        <v>60</v>
      </c>
      <c r="C1471">
        <v>8.0602999999999998</v>
      </c>
      <c r="D1471" s="1">
        <v>2.1790000000000001E-7</v>
      </c>
      <c r="E1471">
        <v>61</v>
      </c>
      <c r="G1471">
        <v>38</v>
      </c>
      <c r="H1471">
        <v>52</v>
      </c>
      <c r="I1471">
        <v>360</v>
      </c>
      <c r="J1471">
        <v>54</v>
      </c>
      <c r="K1471">
        <v>118</v>
      </c>
      <c r="L1471">
        <v>339.5</v>
      </c>
      <c r="M1471">
        <v>5</v>
      </c>
      <c r="N1471">
        <v>11</v>
      </c>
      <c r="O1471">
        <v>39</v>
      </c>
      <c r="P1471">
        <v>4</v>
      </c>
      <c r="Q1471">
        <v>3</v>
      </c>
      <c r="R1471">
        <v>14</v>
      </c>
      <c r="S1471">
        <v>3</v>
      </c>
      <c r="T1471">
        <v>7</v>
      </c>
      <c r="U1471">
        <v>25</v>
      </c>
      <c r="V1471">
        <v>3</v>
      </c>
      <c r="W1471">
        <v>9</v>
      </c>
      <c r="X1471">
        <v>28</v>
      </c>
      <c r="Y1471">
        <v>0</v>
      </c>
      <c r="Z1471">
        <v>2</v>
      </c>
      <c r="AA1471">
        <v>2</v>
      </c>
    </row>
    <row r="1472" spans="1:27" x14ac:dyDescent="0.25">
      <c r="A1472" t="s">
        <v>1413</v>
      </c>
      <c r="B1472">
        <v>60</v>
      </c>
      <c r="C1472">
        <v>8.0785</v>
      </c>
      <c r="D1472" s="1">
        <v>2.72E-7</v>
      </c>
      <c r="E1472">
        <v>61</v>
      </c>
      <c r="G1472">
        <v>42</v>
      </c>
      <c r="H1472">
        <v>61</v>
      </c>
      <c r="I1472">
        <v>369</v>
      </c>
      <c r="J1472">
        <v>57</v>
      </c>
      <c r="K1472">
        <v>93</v>
      </c>
      <c r="L1472">
        <v>323</v>
      </c>
      <c r="M1472">
        <v>8</v>
      </c>
      <c r="N1472">
        <v>2</v>
      </c>
      <c r="O1472">
        <v>40</v>
      </c>
      <c r="P1472">
        <v>2</v>
      </c>
      <c r="Q1472">
        <v>4</v>
      </c>
      <c r="R1472">
        <v>13</v>
      </c>
      <c r="S1472">
        <v>2</v>
      </c>
      <c r="T1472">
        <v>6</v>
      </c>
      <c r="U1472">
        <v>17.5</v>
      </c>
      <c r="V1472">
        <v>2</v>
      </c>
      <c r="W1472">
        <v>4</v>
      </c>
      <c r="X1472">
        <v>25</v>
      </c>
      <c r="Y1472">
        <v>0</v>
      </c>
      <c r="Z1472">
        <v>1</v>
      </c>
      <c r="AA1472">
        <v>2.5</v>
      </c>
    </row>
    <row r="1473" spans="1:27" x14ac:dyDescent="0.25">
      <c r="A1473" t="s">
        <v>1414</v>
      </c>
      <c r="B1473">
        <v>60.9</v>
      </c>
      <c r="C1473">
        <v>8.1</v>
      </c>
      <c r="D1473" s="1">
        <v>2.5810000000000001E-7</v>
      </c>
      <c r="E1473">
        <v>61</v>
      </c>
      <c r="G1473">
        <v>43</v>
      </c>
      <c r="H1473">
        <v>75</v>
      </c>
      <c r="I1473">
        <v>421.5</v>
      </c>
      <c r="J1473">
        <v>72</v>
      </c>
      <c r="K1473">
        <v>81</v>
      </c>
      <c r="L1473">
        <v>352</v>
      </c>
      <c r="M1473">
        <v>11</v>
      </c>
      <c r="N1473">
        <v>20</v>
      </c>
      <c r="O1473">
        <v>57</v>
      </c>
      <c r="P1473">
        <v>1</v>
      </c>
      <c r="Q1473">
        <v>2</v>
      </c>
      <c r="R1473">
        <v>11.5</v>
      </c>
      <c r="S1473">
        <v>5</v>
      </c>
      <c r="T1473">
        <v>2</v>
      </c>
      <c r="U1473">
        <v>19</v>
      </c>
      <c r="V1473">
        <v>2</v>
      </c>
      <c r="W1473">
        <v>2</v>
      </c>
      <c r="X1473">
        <v>12</v>
      </c>
      <c r="Y1473">
        <v>1</v>
      </c>
      <c r="Z1473">
        <v>0</v>
      </c>
      <c r="AA1473">
        <v>1.5</v>
      </c>
    </row>
    <row r="1474" spans="1:27" x14ac:dyDescent="0.25">
      <c r="A1474" t="s">
        <v>1415</v>
      </c>
      <c r="B1474">
        <v>60.9</v>
      </c>
      <c r="C1474">
        <v>8.1188000000000002</v>
      </c>
      <c r="D1474" s="1">
        <v>3.0209999999999999E-7</v>
      </c>
      <c r="E1474">
        <v>61</v>
      </c>
      <c r="G1474">
        <v>39</v>
      </c>
      <c r="H1474">
        <v>88</v>
      </c>
      <c r="I1474">
        <v>439</v>
      </c>
      <c r="J1474">
        <v>62</v>
      </c>
      <c r="K1474">
        <v>109</v>
      </c>
      <c r="L1474">
        <v>365</v>
      </c>
      <c r="M1474">
        <v>3</v>
      </c>
      <c r="N1474">
        <v>16</v>
      </c>
      <c r="O1474">
        <v>47</v>
      </c>
      <c r="P1474">
        <v>1</v>
      </c>
      <c r="Q1474">
        <v>1</v>
      </c>
      <c r="R1474">
        <v>6</v>
      </c>
      <c r="S1474">
        <v>0.5</v>
      </c>
      <c r="T1474">
        <v>6</v>
      </c>
      <c r="U1474">
        <v>25</v>
      </c>
      <c r="V1474">
        <v>2</v>
      </c>
      <c r="W1474">
        <v>5</v>
      </c>
      <c r="X1474">
        <v>20</v>
      </c>
      <c r="Y1474">
        <v>1</v>
      </c>
      <c r="Z1474">
        <v>0</v>
      </c>
      <c r="AA1474">
        <v>0.5</v>
      </c>
    </row>
    <row r="1475" spans="1:27" x14ac:dyDescent="0.25">
      <c r="A1475" t="s">
        <v>1416</v>
      </c>
      <c r="B1475">
        <v>60.9</v>
      </c>
      <c r="C1475">
        <v>8.1394000000000002</v>
      </c>
      <c r="D1475" s="1">
        <v>2.755E-7</v>
      </c>
      <c r="E1475">
        <v>61</v>
      </c>
      <c r="G1475">
        <v>55</v>
      </c>
      <c r="H1475">
        <v>86</v>
      </c>
      <c r="I1475">
        <v>441.5</v>
      </c>
      <c r="J1475">
        <v>53</v>
      </c>
      <c r="K1475">
        <v>111</v>
      </c>
      <c r="L1475">
        <v>398</v>
      </c>
      <c r="M1475">
        <v>7</v>
      </c>
      <c r="N1475">
        <v>16</v>
      </c>
      <c r="O1475">
        <v>68.5</v>
      </c>
      <c r="P1475">
        <v>2</v>
      </c>
      <c r="Q1475">
        <v>1</v>
      </c>
      <c r="R1475">
        <v>17.5</v>
      </c>
      <c r="S1475">
        <v>2</v>
      </c>
      <c r="T1475">
        <v>3</v>
      </c>
      <c r="U1475">
        <v>22</v>
      </c>
      <c r="V1475">
        <v>1</v>
      </c>
      <c r="W1475">
        <v>6</v>
      </c>
      <c r="X1475">
        <v>19</v>
      </c>
      <c r="Y1475">
        <v>-0.5</v>
      </c>
      <c r="Z1475">
        <v>0</v>
      </c>
      <c r="AA1475">
        <v>1.5</v>
      </c>
    </row>
    <row r="1476" spans="1:27" x14ac:dyDescent="0.25">
      <c r="A1476" t="s">
        <v>1417</v>
      </c>
      <c r="B1476">
        <v>60</v>
      </c>
      <c r="C1476">
        <v>8.1593</v>
      </c>
      <c r="D1476" s="1">
        <v>3.0120000000000002E-7</v>
      </c>
      <c r="E1476">
        <v>61</v>
      </c>
      <c r="G1476">
        <v>31</v>
      </c>
      <c r="H1476">
        <v>81</v>
      </c>
      <c r="I1476">
        <v>414</v>
      </c>
      <c r="J1476">
        <v>52</v>
      </c>
      <c r="K1476">
        <v>112</v>
      </c>
      <c r="L1476">
        <v>420.5</v>
      </c>
      <c r="M1476">
        <v>8</v>
      </c>
      <c r="N1476">
        <v>8</v>
      </c>
      <c r="O1476">
        <v>54.5</v>
      </c>
      <c r="P1476">
        <v>0</v>
      </c>
      <c r="Q1476">
        <v>3</v>
      </c>
      <c r="R1476">
        <v>9.5</v>
      </c>
      <c r="S1476">
        <v>7</v>
      </c>
      <c r="T1476">
        <v>4</v>
      </c>
      <c r="U1476">
        <v>23</v>
      </c>
      <c r="V1476">
        <v>3</v>
      </c>
      <c r="W1476">
        <v>5</v>
      </c>
      <c r="X1476">
        <v>24.5</v>
      </c>
      <c r="Y1476">
        <v>0</v>
      </c>
      <c r="Z1476">
        <v>-0.5</v>
      </c>
      <c r="AA1476">
        <v>-1</v>
      </c>
    </row>
    <row r="1477" spans="1:27" x14ac:dyDescent="0.25">
      <c r="A1477" t="s">
        <v>1418</v>
      </c>
      <c r="B1477">
        <v>60.9</v>
      </c>
      <c r="C1477">
        <v>8.1800999999999995</v>
      </c>
      <c r="D1477" s="1">
        <v>3.0079999999999999E-7</v>
      </c>
      <c r="E1477">
        <v>60</v>
      </c>
      <c r="G1477">
        <v>40</v>
      </c>
      <c r="H1477">
        <v>72</v>
      </c>
      <c r="I1477">
        <v>428</v>
      </c>
      <c r="J1477">
        <v>52</v>
      </c>
      <c r="K1477">
        <v>103</v>
      </c>
      <c r="L1477">
        <v>434.5</v>
      </c>
      <c r="M1477">
        <v>12</v>
      </c>
      <c r="N1477">
        <v>15</v>
      </c>
      <c r="O1477">
        <v>65</v>
      </c>
      <c r="P1477">
        <v>4</v>
      </c>
      <c r="Q1477">
        <v>1</v>
      </c>
      <c r="R1477">
        <v>12</v>
      </c>
      <c r="S1477">
        <v>2</v>
      </c>
      <c r="T1477">
        <v>9</v>
      </c>
      <c r="U1477">
        <v>33</v>
      </c>
      <c r="V1477">
        <v>2</v>
      </c>
      <c r="W1477">
        <v>4</v>
      </c>
      <c r="X1477">
        <v>26.5</v>
      </c>
      <c r="Y1477">
        <v>0</v>
      </c>
      <c r="Z1477">
        <v>1</v>
      </c>
      <c r="AA1477">
        <v>2.5</v>
      </c>
    </row>
    <row r="1478" spans="1:27" x14ac:dyDescent="0.25">
      <c r="A1478" t="s">
        <v>1419</v>
      </c>
      <c r="B1478">
        <v>60.9</v>
      </c>
      <c r="C1478">
        <v>8.2012999999999998</v>
      </c>
      <c r="D1478" s="1">
        <v>2.2219999999999999E-7</v>
      </c>
      <c r="E1478">
        <v>60</v>
      </c>
      <c r="G1478">
        <v>43</v>
      </c>
      <c r="H1478">
        <v>59</v>
      </c>
      <c r="I1478">
        <v>428</v>
      </c>
      <c r="J1478">
        <v>50</v>
      </c>
      <c r="K1478">
        <v>102</v>
      </c>
      <c r="L1478">
        <v>436.5</v>
      </c>
      <c r="M1478">
        <v>11</v>
      </c>
      <c r="N1478">
        <v>11</v>
      </c>
      <c r="O1478">
        <v>75</v>
      </c>
      <c r="P1478">
        <v>2</v>
      </c>
      <c r="Q1478">
        <v>2</v>
      </c>
      <c r="R1478">
        <v>12.5</v>
      </c>
      <c r="S1478">
        <v>1</v>
      </c>
      <c r="T1478">
        <v>3</v>
      </c>
      <c r="U1478">
        <v>24</v>
      </c>
      <c r="V1478">
        <v>3</v>
      </c>
      <c r="W1478">
        <v>7</v>
      </c>
      <c r="X1478">
        <v>29.5</v>
      </c>
      <c r="Y1478">
        <v>0</v>
      </c>
      <c r="Z1478">
        <v>0</v>
      </c>
      <c r="AA1478">
        <v>1</v>
      </c>
    </row>
    <row r="1479" spans="1:27" x14ac:dyDescent="0.25">
      <c r="A1479" t="s">
        <v>1420</v>
      </c>
      <c r="B1479">
        <v>60.9</v>
      </c>
      <c r="C1479">
        <v>8.2175999999999991</v>
      </c>
      <c r="D1479" s="1">
        <v>2.9980000000000002E-7</v>
      </c>
      <c r="E1479">
        <v>60</v>
      </c>
      <c r="G1479">
        <v>31</v>
      </c>
      <c r="H1479">
        <v>72</v>
      </c>
      <c r="I1479">
        <v>415.5</v>
      </c>
      <c r="J1479">
        <v>47</v>
      </c>
      <c r="K1479">
        <v>97</v>
      </c>
      <c r="L1479">
        <v>403</v>
      </c>
      <c r="M1479">
        <v>9</v>
      </c>
      <c r="N1479">
        <v>13</v>
      </c>
      <c r="O1479">
        <v>76.5</v>
      </c>
      <c r="P1479">
        <v>3</v>
      </c>
      <c r="Q1479">
        <v>1</v>
      </c>
      <c r="R1479">
        <v>12</v>
      </c>
      <c r="S1479">
        <v>3</v>
      </c>
      <c r="T1479">
        <v>4</v>
      </c>
      <c r="U1479">
        <v>28</v>
      </c>
      <c r="V1479">
        <v>1</v>
      </c>
      <c r="W1479">
        <v>2</v>
      </c>
      <c r="X1479">
        <v>20</v>
      </c>
      <c r="Y1479">
        <v>0</v>
      </c>
      <c r="Z1479">
        <v>1</v>
      </c>
      <c r="AA1479">
        <v>2.5</v>
      </c>
    </row>
    <row r="1480" spans="1:27" x14ac:dyDescent="0.25">
      <c r="A1480" t="s">
        <v>1421</v>
      </c>
      <c r="B1480">
        <v>60.9</v>
      </c>
      <c r="C1480">
        <v>8.2364999999999995</v>
      </c>
      <c r="D1480" s="1">
        <v>2.9989999999999998E-7</v>
      </c>
      <c r="E1480">
        <v>60</v>
      </c>
      <c r="G1480">
        <v>49</v>
      </c>
      <c r="H1480">
        <v>72</v>
      </c>
      <c r="I1480">
        <v>508</v>
      </c>
      <c r="J1480">
        <v>49</v>
      </c>
      <c r="K1480">
        <v>98</v>
      </c>
      <c r="L1480">
        <v>442</v>
      </c>
      <c r="M1480">
        <v>11</v>
      </c>
      <c r="N1480">
        <v>18</v>
      </c>
      <c r="O1480">
        <v>84.5</v>
      </c>
      <c r="P1480">
        <v>1</v>
      </c>
      <c r="Q1480">
        <v>3</v>
      </c>
      <c r="R1480">
        <v>13.5</v>
      </c>
      <c r="S1480">
        <v>1</v>
      </c>
      <c r="T1480">
        <v>7</v>
      </c>
      <c r="U1480">
        <v>25</v>
      </c>
      <c r="V1480">
        <v>0</v>
      </c>
      <c r="W1480">
        <v>7</v>
      </c>
      <c r="X1480">
        <v>37</v>
      </c>
      <c r="Y1480">
        <v>1</v>
      </c>
      <c r="Z1480">
        <v>1</v>
      </c>
      <c r="AA1480">
        <v>3</v>
      </c>
    </row>
    <row r="1481" spans="1:27" x14ac:dyDescent="0.25">
      <c r="A1481" t="s">
        <v>1422</v>
      </c>
      <c r="B1481">
        <v>60.9</v>
      </c>
      <c r="C1481">
        <v>8.2586999999999993</v>
      </c>
      <c r="D1481" s="1">
        <v>2.9820000000000001E-7</v>
      </c>
      <c r="E1481">
        <v>60</v>
      </c>
      <c r="G1481">
        <v>34</v>
      </c>
      <c r="H1481">
        <v>82</v>
      </c>
      <c r="I1481">
        <v>444</v>
      </c>
      <c r="J1481">
        <v>44</v>
      </c>
      <c r="K1481">
        <v>99</v>
      </c>
      <c r="L1481">
        <v>432.5</v>
      </c>
      <c r="M1481">
        <v>6</v>
      </c>
      <c r="N1481">
        <v>23</v>
      </c>
      <c r="O1481">
        <v>69.5</v>
      </c>
      <c r="P1481">
        <v>1</v>
      </c>
      <c r="Q1481">
        <v>7</v>
      </c>
      <c r="R1481">
        <v>15.5</v>
      </c>
      <c r="S1481">
        <v>3</v>
      </c>
      <c r="T1481">
        <v>4</v>
      </c>
      <c r="U1481">
        <v>26</v>
      </c>
      <c r="V1481">
        <v>3</v>
      </c>
      <c r="W1481">
        <v>1</v>
      </c>
      <c r="X1481">
        <v>27.5</v>
      </c>
      <c r="Y1481">
        <v>0</v>
      </c>
      <c r="Z1481">
        <v>0.5</v>
      </c>
      <c r="AA1481">
        <v>3</v>
      </c>
    </row>
    <row r="1482" spans="1:27" x14ac:dyDescent="0.25">
      <c r="A1482" t="s">
        <v>1423</v>
      </c>
      <c r="B1482">
        <v>60.9</v>
      </c>
      <c r="C1482">
        <v>8.2791999999999994</v>
      </c>
      <c r="D1482" s="1">
        <v>2.8859999999999998E-7</v>
      </c>
      <c r="E1482">
        <v>60</v>
      </c>
      <c r="G1482">
        <v>36</v>
      </c>
      <c r="H1482">
        <v>64</v>
      </c>
      <c r="I1482">
        <v>474.5</v>
      </c>
      <c r="J1482">
        <v>46</v>
      </c>
      <c r="K1482">
        <v>86</v>
      </c>
      <c r="L1482">
        <v>464.5</v>
      </c>
      <c r="M1482">
        <v>13</v>
      </c>
      <c r="N1482">
        <v>15</v>
      </c>
      <c r="O1482">
        <v>79</v>
      </c>
      <c r="P1482">
        <v>3</v>
      </c>
      <c r="Q1482">
        <v>1</v>
      </c>
      <c r="R1482">
        <v>18</v>
      </c>
      <c r="S1482">
        <v>4</v>
      </c>
      <c r="T1482">
        <v>3</v>
      </c>
      <c r="U1482">
        <v>25.5</v>
      </c>
      <c r="V1482">
        <v>3</v>
      </c>
      <c r="W1482">
        <v>5</v>
      </c>
      <c r="X1482">
        <v>25.5</v>
      </c>
      <c r="Y1482">
        <v>1</v>
      </c>
      <c r="Z1482">
        <v>0</v>
      </c>
      <c r="AA1482">
        <v>5</v>
      </c>
    </row>
    <row r="1483" spans="1:27" x14ac:dyDescent="0.25">
      <c r="A1483" t="s">
        <v>1424</v>
      </c>
      <c r="B1483">
        <v>60.9</v>
      </c>
      <c r="C1483">
        <v>8.3000000000000007</v>
      </c>
      <c r="D1483" s="1">
        <v>2.1400000000000001E-7</v>
      </c>
      <c r="E1483">
        <v>60</v>
      </c>
      <c r="G1483">
        <v>33</v>
      </c>
      <c r="H1483">
        <v>71</v>
      </c>
      <c r="I1483">
        <v>458.5</v>
      </c>
      <c r="J1483">
        <v>43</v>
      </c>
      <c r="K1483">
        <v>88</v>
      </c>
      <c r="L1483">
        <v>414.5</v>
      </c>
      <c r="M1483">
        <v>7</v>
      </c>
      <c r="N1483">
        <v>19</v>
      </c>
      <c r="O1483">
        <v>73.5</v>
      </c>
      <c r="P1483">
        <v>0</v>
      </c>
      <c r="Q1483">
        <v>0.5</v>
      </c>
      <c r="R1483">
        <v>8</v>
      </c>
      <c r="S1483">
        <v>1</v>
      </c>
      <c r="T1483">
        <v>1</v>
      </c>
      <c r="U1483">
        <v>27</v>
      </c>
      <c r="V1483">
        <v>5</v>
      </c>
      <c r="W1483">
        <v>4</v>
      </c>
      <c r="X1483">
        <v>28.5</v>
      </c>
      <c r="Y1483">
        <v>0</v>
      </c>
      <c r="Z1483">
        <v>1</v>
      </c>
      <c r="AA1483">
        <v>1.5</v>
      </c>
    </row>
    <row r="1529" spans="1:27" x14ac:dyDescent="0.25">
      <c r="A1529" t="s">
        <v>1425</v>
      </c>
      <c r="B1529">
        <v>60.9</v>
      </c>
      <c r="C1529">
        <v>7.2015000000000002</v>
      </c>
      <c r="D1529" s="1">
        <v>2.959E-7</v>
      </c>
      <c r="E1529">
        <v>60</v>
      </c>
      <c r="G1529">
        <v>21</v>
      </c>
      <c r="H1529">
        <v>31</v>
      </c>
      <c r="I1529">
        <v>127</v>
      </c>
      <c r="J1529">
        <v>0</v>
      </c>
      <c r="K1529">
        <v>0</v>
      </c>
      <c r="L1529">
        <v>6</v>
      </c>
      <c r="M1529">
        <v>2</v>
      </c>
      <c r="N1529">
        <v>2</v>
      </c>
      <c r="O1529">
        <v>5</v>
      </c>
      <c r="P1529">
        <v>0</v>
      </c>
      <c r="Q1529">
        <v>1</v>
      </c>
      <c r="R1529">
        <v>1</v>
      </c>
      <c r="S1529">
        <v>1</v>
      </c>
      <c r="T1529">
        <v>0</v>
      </c>
      <c r="U1529">
        <v>2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</row>
    <row r="1530" spans="1:27" x14ac:dyDescent="0.25">
      <c r="A1530" t="s">
        <v>1426</v>
      </c>
      <c r="B1530">
        <v>60.9</v>
      </c>
      <c r="C1530">
        <v>7.2230999999999996</v>
      </c>
      <c r="D1530" s="1">
        <v>2.9830000000000002E-7</v>
      </c>
      <c r="E1530">
        <v>60</v>
      </c>
      <c r="G1530">
        <v>27</v>
      </c>
      <c r="H1530">
        <v>24</v>
      </c>
      <c r="I1530">
        <v>119</v>
      </c>
      <c r="J1530">
        <v>2</v>
      </c>
      <c r="K1530">
        <v>4</v>
      </c>
      <c r="L1530">
        <v>15</v>
      </c>
      <c r="M1530">
        <v>1</v>
      </c>
      <c r="N1530">
        <v>2</v>
      </c>
      <c r="O1530">
        <v>7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2</v>
      </c>
      <c r="V1530">
        <v>0</v>
      </c>
      <c r="W1530">
        <v>1</v>
      </c>
      <c r="X1530">
        <v>1</v>
      </c>
      <c r="Y1530">
        <v>0</v>
      </c>
      <c r="Z1530">
        <v>0</v>
      </c>
      <c r="AA1530">
        <v>-0.5</v>
      </c>
    </row>
    <row r="1531" spans="1:27" x14ac:dyDescent="0.25">
      <c r="A1531" t="s">
        <v>1427</v>
      </c>
      <c r="B1531">
        <v>60.9</v>
      </c>
      <c r="C1531">
        <v>7.2436999999999996</v>
      </c>
      <c r="D1531" s="1">
        <v>2.9779999999999998E-7</v>
      </c>
      <c r="E1531">
        <v>60</v>
      </c>
      <c r="G1531">
        <v>22</v>
      </c>
      <c r="H1531">
        <v>32</v>
      </c>
      <c r="I1531">
        <v>135</v>
      </c>
      <c r="J1531">
        <v>4</v>
      </c>
      <c r="K1531">
        <v>4</v>
      </c>
      <c r="L1531">
        <v>18</v>
      </c>
      <c r="M1531">
        <v>1</v>
      </c>
      <c r="N1531">
        <v>0</v>
      </c>
      <c r="O1531">
        <v>4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1</v>
      </c>
      <c r="V1531">
        <v>0</v>
      </c>
      <c r="W1531">
        <v>0</v>
      </c>
      <c r="X1531">
        <v>0</v>
      </c>
      <c r="Y1531">
        <v>1</v>
      </c>
      <c r="Z1531">
        <v>0</v>
      </c>
      <c r="AA1531">
        <v>1</v>
      </c>
    </row>
    <row r="1532" spans="1:27" x14ac:dyDescent="0.25">
      <c r="A1532" t="s">
        <v>1428</v>
      </c>
      <c r="B1532">
        <v>60.9</v>
      </c>
      <c r="C1532">
        <v>7.2614999999999998</v>
      </c>
      <c r="D1532" s="1">
        <v>2.9750000000000001E-7</v>
      </c>
      <c r="E1532">
        <v>60</v>
      </c>
      <c r="G1532">
        <v>15</v>
      </c>
      <c r="H1532">
        <v>38</v>
      </c>
      <c r="I1532">
        <v>130</v>
      </c>
      <c r="J1532">
        <v>1</v>
      </c>
      <c r="K1532">
        <v>4</v>
      </c>
      <c r="L1532">
        <v>20</v>
      </c>
      <c r="M1532">
        <v>1</v>
      </c>
      <c r="N1532">
        <v>1</v>
      </c>
      <c r="O1532">
        <v>6</v>
      </c>
      <c r="P1532">
        <v>0</v>
      </c>
      <c r="Q1532">
        <v>0</v>
      </c>
      <c r="R1532">
        <v>2</v>
      </c>
      <c r="S1532">
        <v>1</v>
      </c>
      <c r="T1532">
        <v>2</v>
      </c>
      <c r="U1532">
        <v>4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</row>
    <row r="1533" spans="1:27" x14ac:dyDescent="0.25">
      <c r="A1533" t="s">
        <v>1429</v>
      </c>
      <c r="B1533">
        <v>60.9</v>
      </c>
      <c r="C1533">
        <v>7.2793000000000001</v>
      </c>
      <c r="D1533" s="1">
        <v>2.973E-7</v>
      </c>
      <c r="E1533">
        <v>60</v>
      </c>
      <c r="G1533">
        <v>22</v>
      </c>
      <c r="H1533">
        <v>30</v>
      </c>
      <c r="I1533">
        <v>128</v>
      </c>
      <c r="J1533">
        <v>2</v>
      </c>
      <c r="K1533">
        <v>4</v>
      </c>
      <c r="L1533">
        <v>18</v>
      </c>
      <c r="M1533">
        <v>1</v>
      </c>
      <c r="N1533">
        <v>0</v>
      </c>
      <c r="O1533">
        <v>4</v>
      </c>
      <c r="P1533">
        <v>0</v>
      </c>
      <c r="Q1533">
        <v>0</v>
      </c>
      <c r="R1533">
        <v>-0.5</v>
      </c>
      <c r="S1533">
        <v>0</v>
      </c>
      <c r="T1533">
        <v>1</v>
      </c>
      <c r="U1533">
        <v>3</v>
      </c>
      <c r="V1533">
        <v>0</v>
      </c>
      <c r="W1533">
        <v>0</v>
      </c>
      <c r="X1533">
        <v>1</v>
      </c>
      <c r="Y1533">
        <v>0</v>
      </c>
      <c r="Z1533">
        <v>0</v>
      </c>
      <c r="AA1533">
        <v>0</v>
      </c>
    </row>
    <row r="1534" spans="1:27" x14ac:dyDescent="0.25">
      <c r="A1534" t="s">
        <v>1430</v>
      </c>
      <c r="B1534">
        <v>60.9</v>
      </c>
      <c r="C1534">
        <v>7.2994000000000003</v>
      </c>
      <c r="D1534" s="1">
        <v>2.219E-7</v>
      </c>
      <c r="E1534">
        <v>60</v>
      </c>
      <c r="G1534">
        <v>12</v>
      </c>
      <c r="H1534">
        <v>39</v>
      </c>
      <c r="I1534">
        <v>146</v>
      </c>
      <c r="J1534">
        <v>3</v>
      </c>
      <c r="K1534">
        <v>6</v>
      </c>
      <c r="L1534">
        <v>25</v>
      </c>
      <c r="M1534">
        <v>0</v>
      </c>
      <c r="N1534">
        <v>0</v>
      </c>
      <c r="O1534">
        <v>2</v>
      </c>
      <c r="P1534">
        <v>0</v>
      </c>
      <c r="Q1534">
        <v>1</v>
      </c>
      <c r="R1534">
        <v>1</v>
      </c>
      <c r="S1534">
        <v>0</v>
      </c>
      <c r="T1534">
        <v>2</v>
      </c>
      <c r="U1534">
        <v>6</v>
      </c>
      <c r="V1534">
        <v>1</v>
      </c>
      <c r="W1534">
        <v>0</v>
      </c>
      <c r="X1534">
        <v>3</v>
      </c>
      <c r="Y1534">
        <v>0</v>
      </c>
      <c r="Z1534">
        <v>0</v>
      </c>
      <c r="AA1534">
        <v>0</v>
      </c>
    </row>
    <row r="1535" spans="1:27" x14ac:dyDescent="0.25">
      <c r="A1535" t="s">
        <v>1431</v>
      </c>
      <c r="B1535">
        <v>60.9</v>
      </c>
      <c r="C1535">
        <v>7.32</v>
      </c>
      <c r="D1535" s="1">
        <v>2.9709999999999998E-7</v>
      </c>
      <c r="E1535">
        <v>60</v>
      </c>
      <c r="G1535">
        <v>16</v>
      </c>
      <c r="H1535">
        <v>33</v>
      </c>
      <c r="I1535">
        <v>159</v>
      </c>
      <c r="J1535">
        <v>0</v>
      </c>
      <c r="K1535">
        <v>5</v>
      </c>
      <c r="L1535">
        <v>23</v>
      </c>
      <c r="M1535">
        <v>0</v>
      </c>
      <c r="N1535">
        <v>3</v>
      </c>
      <c r="O1535">
        <v>3.5</v>
      </c>
      <c r="P1535">
        <v>0</v>
      </c>
      <c r="Q1535">
        <v>0</v>
      </c>
      <c r="R1535">
        <v>1.5</v>
      </c>
      <c r="S1535">
        <v>2</v>
      </c>
      <c r="T1535">
        <v>0</v>
      </c>
      <c r="U1535">
        <v>5.5</v>
      </c>
      <c r="V1535">
        <v>0</v>
      </c>
      <c r="W1535">
        <v>1</v>
      </c>
      <c r="X1535">
        <v>1</v>
      </c>
      <c r="Y1535">
        <v>0</v>
      </c>
      <c r="Z1535">
        <v>0</v>
      </c>
      <c r="AA1535">
        <v>0</v>
      </c>
    </row>
    <row r="1536" spans="1:27" x14ac:dyDescent="0.25">
      <c r="A1536" t="s">
        <v>1432</v>
      </c>
      <c r="B1536">
        <v>60.9</v>
      </c>
      <c r="C1536">
        <v>7.3426</v>
      </c>
      <c r="D1536" s="1">
        <v>2.9719999999999999E-7</v>
      </c>
      <c r="E1536">
        <v>60</v>
      </c>
      <c r="G1536">
        <v>21</v>
      </c>
      <c r="H1536">
        <v>33</v>
      </c>
      <c r="I1536">
        <v>153</v>
      </c>
      <c r="J1536">
        <v>1</v>
      </c>
      <c r="K1536">
        <v>6</v>
      </c>
      <c r="L1536">
        <v>20</v>
      </c>
      <c r="M1536">
        <v>0</v>
      </c>
      <c r="N1536">
        <v>2</v>
      </c>
      <c r="O1536">
        <v>4</v>
      </c>
      <c r="P1536">
        <v>0</v>
      </c>
      <c r="Q1536">
        <v>0</v>
      </c>
      <c r="R1536">
        <v>0</v>
      </c>
      <c r="S1536">
        <v>1</v>
      </c>
      <c r="T1536">
        <v>1</v>
      </c>
      <c r="U1536">
        <v>6</v>
      </c>
      <c r="V1536">
        <v>1</v>
      </c>
      <c r="W1536">
        <v>1</v>
      </c>
      <c r="X1536">
        <v>2</v>
      </c>
      <c r="Y1536">
        <v>0</v>
      </c>
      <c r="Z1536">
        <v>0</v>
      </c>
      <c r="AA1536">
        <v>0</v>
      </c>
    </row>
    <row r="1537" spans="1:27" x14ac:dyDescent="0.25">
      <c r="A1537" t="s">
        <v>1433</v>
      </c>
      <c r="B1537">
        <v>60.9</v>
      </c>
      <c r="C1537">
        <v>7.3639999999999999</v>
      </c>
      <c r="D1537" s="1">
        <v>2.5870000000000001E-7</v>
      </c>
      <c r="E1537">
        <v>60</v>
      </c>
      <c r="G1537">
        <v>24</v>
      </c>
      <c r="H1537">
        <v>43</v>
      </c>
      <c r="I1537">
        <v>181</v>
      </c>
      <c r="J1537">
        <v>1</v>
      </c>
      <c r="K1537">
        <v>3</v>
      </c>
      <c r="L1537">
        <v>21</v>
      </c>
      <c r="M1537">
        <v>0</v>
      </c>
      <c r="N1537">
        <v>0</v>
      </c>
      <c r="O1537">
        <v>4</v>
      </c>
      <c r="P1537">
        <v>0</v>
      </c>
      <c r="Q1537">
        <v>0</v>
      </c>
      <c r="R1537">
        <v>1</v>
      </c>
      <c r="S1537">
        <v>0</v>
      </c>
      <c r="T1537">
        <v>3</v>
      </c>
      <c r="U1537">
        <v>9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-0.5</v>
      </c>
    </row>
    <row r="1538" spans="1:27" x14ac:dyDescent="0.25">
      <c r="A1538" t="s">
        <v>1434</v>
      </c>
      <c r="B1538">
        <v>60</v>
      </c>
      <c r="C1538">
        <v>7.3791000000000002</v>
      </c>
      <c r="D1538" s="1">
        <v>2.953E-7</v>
      </c>
      <c r="E1538">
        <v>60</v>
      </c>
      <c r="G1538">
        <v>22</v>
      </c>
      <c r="H1538">
        <v>25</v>
      </c>
      <c r="I1538">
        <v>172</v>
      </c>
      <c r="J1538">
        <v>3</v>
      </c>
      <c r="K1538">
        <v>6</v>
      </c>
      <c r="L1538">
        <v>23</v>
      </c>
      <c r="M1538">
        <v>2</v>
      </c>
      <c r="N1538">
        <v>1</v>
      </c>
      <c r="O1538">
        <v>6</v>
      </c>
      <c r="P1538">
        <v>0</v>
      </c>
      <c r="Q1538">
        <v>0</v>
      </c>
      <c r="R1538">
        <v>2</v>
      </c>
      <c r="S1538">
        <v>1</v>
      </c>
      <c r="T1538">
        <v>3</v>
      </c>
      <c r="U1538">
        <v>8</v>
      </c>
      <c r="V1538">
        <v>1</v>
      </c>
      <c r="W1538">
        <v>0</v>
      </c>
      <c r="X1538">
        <v>5</v>
      </c>
      <c r="Y1538">
        <v>0</v>
      </c>
      <c r="Z1538">
        <v>0</v>
      </c>
      <c r="AA1538">
        <v>0</v>
      </c>
    </row>
    <row r="1539" spans="1:27" x14ac:dyDescent="0.25">
      <c r="A1539" t="s">
        <v>1435</v>
      </c>
      <c r="B1539">
        <v>60.9</v>
      </c>
      <c r="C1539">
        <v>7.4009</v>
      </c>
      <c r="D1539" s="1">
        <v>2.8669999999999999E-7</v>
      </c>
      <c r="E1539">
        <v>60</v>
      </c>
      <c r="G1539">
        <v>16</v>
      </c>
      <c r="H1539">
        <v>26</v>
      </c>
      <c r="I1539">
        <v>157</v>
      </c>
      <c r="J1539">
        <v>6</v>
      </c>
      <c r="K1539">
        <v>4</v>
      </c>
      <c r="L1539">
        <v>25</v>
      </c>
      <c r="M1539">
        <v>1</v>
      </c>
      <c r="N1539">
        <v>1</v>
      </c>
      <c r="O1539">
        <v>7</v>
      </c>
      <c r="P1539">
        <v>0</v>
      </c>
      <c r="Q1539">
        <v>0</v>
      </c>
      <c r="R1539">
        <v>2</v>
      </c>
      <c r="S1539">
        <v>0</v>
      </c>
      <c r="T1539">
        <v>2</v>
      </c>
      <c r="U1539">
        <v>8</v>
      </c>
      <c r="V1539">
        <v>0</v>
      </c>
      <c r="W1539">
        <v>0</v>
      </c>
      <c r="X1539">
        <v>2</v>
      </c>
      <c r="Y1539">
        <v>0</v>
      </c>
      <c r="Z1539">
        <v>0</v>
      </c>
      <c r="AA1539">
        <v>0</v>
      </c>
    </row>
    <row r="1540" spans="1:27" x14ac:dyDescent="0.25">
      <c r="A1540" t="s">
        <v>1436</v>
      </c>
      <c r="B1540">
        <v>60.9</v>
      </c>
      <c r="C1540">
        <v>7.42</v>
      </c>
      <c r="D1540" s="1">
        <v>2.9340000000000002E-7</v>
      </c>
      <c r="E1540">
        <v>60</v>
      </c>
      <c r="G1540">
        <v>13</v>
      </c>
      <c r="H1540">
        <v>40</v>
      </c>
      <c r="I1540">
        <v>185</v>
      </c>
      <c r="J1540">
        <v>3</v>
      </c>
      <c r="K1540">
        <v>8</v>
      </c>
      <c r="L1540">
        <v>22</v>
      </c>
      <c r="M1540">
        <v>1</v>
      </c>
      <c r="N1540">
        <v>0</v>
      </c>
      <c r="O1540">
        <v>6</v>
      </c>
      <c r="P1540">
        <v>1</v>
      </c>
      <c r="Q1540">
        <v>0</v>
      </c>
      <c r="R1540">
        <v>1</v>
      </c>
      <c r="S1540">
        <v>2</v>
      </c>
      <c r="T1540">
        <v>1</v>
      </c>
      <c r="U1540">
        <v>8</v>
      </c>
      <c r="V1540">
        <v>1</v>
      </c>
      <c r="W1540">
        <v>3</v>
      </c>
      <c r="X1540">
        <v>5</v>
      </c>
      <c r="Y1540">
        <v>0</v>
      </c>
      <c r="Z1540">
        <v>0</v>
      </c>
      <c r="AA1540">
        <v>0</v>
      </c>
    </row>
    <row r="1541" spans="1:27" x14ac:dyDescent="0.25">
      <c r="A1541" t="s">
        <v>1437</v>
      </c>
      <c r="B1541">
        <v>60.9</v>
      </c>
      <c r="C1541">
        <v>7.4401999999999999</v>
      </c>
      <c r="D1541" s="1">
        <v>2.7179999999999999E-7</v>
      </c>
      <c r="E1541">
        <v>60</v>
      </c>
      <c r="G1541">
        <v>19</v>
      </c>
      <c r="H1541">
        <v>37</v>
      </c>
      <c r="I1541">
        <v>192</v>
      </c>
      <c r="J1541">
        <v>5</v>
      </c>
      <c r="K1541">
        <v>3</v>
      </c>
      <c r="L1541">
        <v>22</v>
      </c>
      <c r="M1541">
        <v>3</v>
      </c>
      <c r="N1541">
        <v>1</v>
      </c>
      <c r="O1541">
        <v>7</v>
      </c>
      <c r="P1541">
        <v>0</v>
      </c>
      <c r="Q1541">
        <v>1</v>
      </c>
      <c r="R1541">
        <v>6</v>
      </c>
      <c r="S1541">
        <v>1</v>
      </c>
      <c r="T1541">
        <v>3</v>
      </c>
      <c r="U1541">
        <v>6</v>
      </c>
      <c r="V1541">
        <v>1</v>
      </c>
      <c r="W1541">
        <v>1</v>
      </c>
      <c r="X1541">
        <v>4</v>
      </c>
      <c r="Y1541">
        <v>0</v>
      </c>
      <c r="Z1541">
        <v>0</v>
      </c>
      <c r="AA1541">
        <v>1</v>
      </c>
    </row>
    <row r="1542" spans="1:27" x14ac:dyDescent="0.25">
      <c r="A1542" t="s">
        <v>1438</v>
      </c>
      <c r="B1542">
        <v>60.9</v>
      </c>
      <c r="C1542">
        <v>7.4584999999999999</v>
      </c>
      <c r="D1542" s="1">
        <v>2.9569999999999998E-7</v>
      </c>
      <c r="E1542">
        <v>60</v>
      </c>
      <c r="G1542">
        <v>16</v>
      </c>
      <c r="H1542">
        <v>26</v>
      </c>
      <c r="I1542">
        <v>164</v>
      </c>
      <c r="J1542">
        <v>4</v>
      </c>
      <c r="K1542">
        <v>7</v>
      </c>
      <c r="L1542">
        <v>30</v>
      </c>
      <c r="M1542">
        <v>1</v>
      </c>
      <c r="N1542">
        <v>1</v>
      </c>
      <c r="O1542">
        <v>4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5</v>
      </c>
      <c r="V1542">
        <v>0</v>
      </c>
      <c r="W1542">
        <v>2</v>
      </c>
      <c r="X1542">
        <v>3</v>
      </c>
      <c r="Y1542">
        <v>0</v>
      </c>
      <c r="Z1542">
        <v>0</v>
      </c>
      <c r="AA1542">
        <v>0</v>
      </c>
    </row>
    <row r="1543" spans="1:27" x14ac:dyDescent="0.25">
      <c r="A1543" t="s">
        <v>1439</v>
      </c>
      <c r="B1543">
        <v>60.9</v>
      </c>
      <c r="C1543">
        <v>7.4810999999999996</v>
      </c>
      <c r="D1543" s="1">
        <v>2.9540000000000001E-7</v>
      </c>
      <c r="E1543">
        <v>60</v>
      </c>
      <c r="G1543">
        <v>20</v>
      </c>
      <c r="H1543">
        <v>35</v>
      </c>
      <c r="I1543">
        <v>186</v>
      </c>
      <c r="J1543">
        <v>3</v>
      </c>
      <c r="K1543">
        <v>5</v>
      </c>
      <c r="L1543">
        <v>21</v>
      </c>
      <c r="M1543">
        <v>0</v>
      </c>
      <c r="N1543">
        <v>4</v>
      </c>
      <c r="O1543">
        <v>8</v>
      </c>
      <c r="P1543">
        <v>0</v>
      </c>
      <c r="Q1543">
        <v>0</v>
      </c>
      <c r="R1543">
        <v>1</v>
      </c>
      <c r="S1543">
        <v>1</v>
      </c>
      <c r="T1543">
        <v>3</v>
      </c>
      <c r="U1543">
        <v>6</v>
      </c>
      <c r="V1543">
        <v>2</v>
      </c>
      <c r="W1543">
        <v>0</v>
      </c>
      <c r="X1543">
        <v>2</v>
      </c>
      <c r="Y1543">
        <v>0</v>
      </c>
      <c r="Z1543">
        <v>0</v>
      </c>
      <c r="AA1543">
        <v>1</v>
      </c>
    </row>
    <row r="1544" spans="1:27" x14ac:dyDescent="0.25">
      <c r="A1544" t="s">
        <v>1440</v>
      </c>
      <c r="B1544">
        <v>60.9</v>
      </c>
      <c r="C1544">
        <v>7.5</v>
      </c>
      <c r="D1544" s="1">
        <v>2.642E-7</v>
      </c>
      <c r="E1544">
        <v>60</v>
      </c>
      <c r="G1544">
        <v>25</v>
      </c>
      <c r="H1544">
        <v>23</v>
      </c>
      <c r="I1544">
        <v>173</v>
      </c>
      <c r="J1544">
        <v>8</v>
      </c>
      <c r="K1544">
        <v>8</v>
      </c>
      <c r="L1544">
        <v>32</v>
      </c>
      <c r="M1544">
        <v>0</v>
      </c>
      <c r="N1544">
        <v>0</v>
      </c>
      <c r="O1544">
        <v>1</v>
      </c>
      <c r="P1544">
        <v>0</v>
      </c>
      <c r="Q1544">
        <v>0</v>
      </c>
      <c r="R1544">
        <v>1</v>
      </c>
      <c r="S1544">
        <v>1</v>
      </c>
      <c r="T1544">
        <v>0</v>
      </c>
      <c r="U1544">
        <v>5</v>
      </c>
      <c r="V1544">
        <v>1</v>
      </c>
      <c r="W1544">
        <v>1</v>
      </c>
      <c r="X1544">
        <v>2</v>
      </c>
      <c r="Y1544">
        <v>0</v>
      </c>
      <c r="Z1544">
        <v>0</v>
      </c>
      <c r="AA1544">
        <v>1</v>
      </c>
    </row>
    <row r="1545" spans="1:27" x14ac:dyDescent="0.25">
      <c r="A1545" t="s">
        <v>1441</v>
      </c>
      <c r="B1545">
        <v>60.9</v>
      </c>
      <c r="C1545">
        <v>7.5223000000000004</v>
      </c>
      <c r="D1545" s="1">
        <v>2.3729999999999999E-7</v>
      </c>
      <c r="E1545">
        <v>60</v>
      </c>
      <c r="G1545">
        <v>15</v>
      </c>
      <c r="H1545">
        <v>37</v>
      </c>
      <c r="I1545">
        <v>196</v>
      </c>
      <c r="J1545">
        <v>8</v>
      </c>
      <c r="K1545">
        <v>9</v>
      </c>
      <c r="L1545">
        <v>41</v>
      </c>
      <c r="M1545">
        <v>1</v>
      </c>
      <c r="N1545">
        <v>0</v>
      </c>
      <c r="O1545">
        <v>9</v>
      </c>
      <c r="P1545">
        <v>0</v>
      </c>
      <c r="Q1545">
        <v>1</v>
      </c>
      <c r="R1545">
        <v>2</v>
      </c>
      <c r="S1545">
        <v>0</v>
      </c>
      <c r="T1545">
        <v>2</v>
      </c>
      <c r="U1545">
        <v>5</v>
      </c>
      <c r="V1545">
        <v>0</v>
      </c>
      <c r="W1545">
        <v>1</v>
      </c>
      <c r="X1545">
        <v>2</v>
      </c>
      <c r="Y1545">
        <v>0</v>
      </c>
      <c r="Z1545">
        <v>0</v>
      </c>
      <c r="AA1545">
        <v>0</v>
      </c>
    </row>
    <row r="1546" spans="1:27" x14ac:dyDescent="0.25">
      <c r="A1546" t="s">
        <v>1442</v>
      </c>
      <c r="B1546">
        <v>60.9</v>
      </c>
      <c r="C1546">
        <v>7.5399000000000003</v>
      </c>
      <c r="D1546" s="1">
        <v>2.9480000000000002E-7</v>
      </c>
      <c r="E1546">
        <v>60</v>
      </c>
      <c r="G1546">
        <v>15</v>
      </c>
      <c r="H1546">
        <v>27</v>
      </c>
      <c r="I1546">
        <v>193</v>
      </c>
      <c r="J1546">
        <v>4</v>
      </c>
      <c r="K1546">
        <v>10</v>
      </c>
      <c r="L1546">
        <v>37</v>
      </c>
      <c r="M1546">
        <v>0</v>
      </c>
      <c r="N1546">
        <v>0</v>
      </c>
      <c r="O1546">
        <v>3.5</v>
      </c>
      <c r="P1546">
        <v>1</v>
      </c>
      <c r="Q1546">
        <v>0</v>
      </c>
      <c r="R1546">
        <v>2</v>
      </c>
      <c r="S1546">
        <v>3</v>
      </c>
      <c r="T1546">
        <v>1</v>
      </c>
      <c r="U1546">
        <v>10</v>
      </c>
      <c r="V1546">
        <v>0</v>
      </c>
      <c r="W1546">
        <v>1</v>
      </c>
      <c r="X1546">
        <v>0.5</v>
      </c>
      <c r="Y1546">
        <v>0</v>
      </c>
      <c r="Z1546">
        <v>1</v>
      </c>
      <c r="AA1546">
        <v>1</v>
      </c>
    </row>
    <row r="1547" spans="1:27" x14ac:dyDescent="0.25">
      <c r="A1547" t="s">
        <v>1443</v>
      </c>
      <c r="B1547">
        <v>60.9</v>
      </c>
      <c r="C1547">
        <v>7.56</v>
      </c>
      <c r="D1547" s="1">
        <v>2.9429999999999998E-7</v>
      </c>
      <c r="E1547">
        <v>60</v>
      </c>
      <c r="G1547">
        <v>18</v>
      </c>
      <c r="H1547">
        <v>34</v>
      </c>
      <c r="I1547">
        <v>211</v>
      </c>
      <c r="J1547">
        <v>5</v>
      </c>
      <c r="K1547">
        <v>10</v>
      </c>
      <c r="L1547">
        <v>33</v>
      </c>
      <c r="M1547">
        <v>1</v>
      </c>
      <c r="N1547">
        <v>1</v>
      </c>
      <c r="O1547">
        <v>5</v>
      </c>
      <c r="P1547">
        <v>0</v>
      </c>
      <c r="Q1547">
        <v>-0.5</v>
      </c>
      <c r="R1547">
        <v>5.5</v>
      </c>
      <c r="S1547">
        <v>1</v>
      </c>
      <c r="T1547">
        <v>1</v>
      </c>
      <c r="U1547">
        <v>4</v>
      </c>
      <c r="V1547">
        <v>1</v>
      </c>
      <c r="W1547">
        <v>1</v>
      </c>
      <c r="X1547">
        <v>2</v>
      </c>
      <c r="Y1547">
        <v>0</v>
      </c>
      <c r="Z1547">
        <v>0</v>
      </c>
      <c r="AA1547">
        <v>0</v>
      </c>
    </row>
    <row r="1548" spans="1:27" x14ac:dyDescent="0.25">
      <c r="A1548" t="s">
        <v>1444</v>
      </c>
      <c r="B1548">
        <v>60</v>
      </c>
      <c r="C1548">
        <v>7.5801999999999996</v>
      </c>
      <c r="D1548" s="1">
        <v>2.945E-7</v>
      </c>
      <c r="E1548">
        <v>60</v>
      </c>
      <c r="G1548">
        <v>20</v>
      </c>
      <c r="H1548">
        <v>34</v>
      </c>
      <c r="I1548">
        <v>206</v>
      </c>
      <c r="J1548">
        <v>12</v>
      </c>
      <c r="K1548">
        <v>15</v>
      </c>
      <c r="L1548">
        <v>55</v>
      </c>
      <c r="M1548">
        <v>4</v>
      </c>
      <c r="N1548">
        <v>1</v>
      </c>
      <c r="O1548">
        <v>6</v>
      </c>
      <c r="P1548">
        <v>1</v>
      </c>
      <c r="Q1548">
        <v>1</v>
      </c>
      <c r="R1548">
        <v>4</v>
      </c>
      <c r="S1548">
        <v>2</v>
      </c>
      <c r="T1548">
        <v>2</v>
      </c>
      <c r="U1548">
        <v>6</v>
      </c>
      <c r="V1548">
        <v>0</v>
      </c>
      <c r="W1548">
        <v>0</v>
      </c>
      <c r="X1548">
        <v>1</v>
      </c>
      <c r="Y1548">
        <v>1</v>
      </c>
      <c r="Z1548">
        <v>0</v>
      </c>
      <c r="AA1548">
        <v>1</v>
      </c>
    </row>
    <row r="1549" spans="1:27" x14ac:dyDescent="0.25">
      <c r="A1549" t="s">
        <v>1445</v>
      </c>
      <c r="B1549">
        <v>60.9</v>
      </c>
      <c r="C1549">
        <v>7.6001000000000003</v>
      </c>
      <c r="D1549" s="1">
        <v>2.9410000000000002E-7</v>
      </c>
      <c r="E1549">
        <v>60</v>
      </c>
      <c r="G1549">
        <v>24</v>
      </c>
      <c r="H1549">
        <v>35</v>
      </c>
      <c r="I1549">
        <v>211</v>
      </c>
      <c r="J1549">
        <v>9</v>
      </c>
      <c r="K1549">
        <v>11</v>
      </c>
      <c r="L1549">
        <v>39</v>
      </c>
      <c r="M1549">
        <v>1</v>
      </c>
      <c r="N1549">
        <v>2</v>
      </c>
      <c r="O1549">
        <v>9</v>
      </c>
      <c r="P1549">
        <v>0</v>
      </c>
      <c r="Q1549">
        <v>1</v>
      </c>
      <c r="R1549">
        <v>1</v>
      </c>
      <c r="S1549">
        <v>2</v>
      </c>
      <c r="T1549">
        <v>0</v>
      </c>
      <c r="U1549">
        <v>9</v>
      </c>
      <c r="V1549">
        <v>2</v>
      </c>
      <c r="W1549">
        <v>0</v>
      </c>
      <c r="X1549">
        <v>7</v>
      </c>
      <c r="Y1549">
        <v>0</v>
      </c>
      <c r="Z1549">
        <v>0</v>
      </c>
      <c r="AA1549">
        <v>0</v>
      </c>
    </row>
    <row r="1550" spans="1:27" x14ac:dyDescent="0.25">
      <c r="A1550" t="s">
        <v>1446</v>
      </c>
      <c r="B1550">
        <v>60</v>
      </c>
      <c r="C1550">
        <v>7.617</v>
      </c>
      <c r="D1550" s="1">
        <v>2.9019999999999999E-7</v>
      </c>
      <c r="E1550">
        <v>60</v>
      </c>
      <c r="G1550">
        <v>21</v>
      </c>
      <c r="H1550">
        <v>39</v>
      </c>
      <c r="I1550">
        <v>195</v>
      </c>
      <c r="J1550">
        <v>10</v>
      </c>
      <c r="K1550">
        <v>12</v>
      </c>
      <c r="L1550">
        <v>60.5</v>
      </c>
      <c r="M1550">
        <v>1</v>
      </c>
      <c r="N1550">
        <v>1</v>
      </c>
      <c r="O1550">
        <v>4</v>
      </c>
      <c r="P1550">
        <v>0</v>
      </c>
      <c r="Q1550">
        <v>1</v>
      </c>
      <c r="R1550">
        <v>3</v>
      </c>
      <c r="S1550">
        <v>0</v>
      </c>
      <c r="T1550">
        <v>0</v>
      </c>
      <c r="U1550">
        <v>4</v>
      </c>
      <c r="V1550">
        <v>2</v>
      </c>
      <c r="W1550">
        <v>0</v>
      </c>
      <c r="X1550">
        <v>4</v>
      </c>
      <c r="Y1550">
        <v>0</v>
      </c>
      <c r="Z1550">
        <v>0</v>
      </c>
      <c r="AA1550">
        <v>1.5</v>
      </c>
    </row>
    <row r="1551" spans="1:27" x14ac:dyDescent="0.25">
      <c r="A1551" t="s">
        <v>1447</v>
      </c>
      <c r="B1551">
        <v>60.9</v>
      </c>
      <c r="C1551">
        <v>7.6406000000000001</v>
      </c>
      <c r="D1551" s="1">
        <v>2.7749999999999999E-7</v>
      </c>
      <c r="E1551">
        <v>60</v>
      </c>
      <c r="G1551">
        <v>19</v>
      </c>
      <c r="H1551">
        <v>33</v>
      </c>
      <c r="I1551">
        <v>223</v>
      </c>
      <c r="J1551">
        <v>12</v>
      </c>
      <c r="K1551">
        <v>11</v>
      </c>
      <c r="L1551">
        <v>59</v>
      </c>
      <c r="M1551">
        <v>2</v>
      </c>
      <c r="N1551">
        <v>4</v>
      </c>
      <c r="O1551">
        <v>11</v>
      </c>
      <c r="P1551">
        <v>0</v>
      </c>
      <c r="Q1551">
        <v>1</v>
      </c>
      <c r="R1551">
        <v>5</v>
      </c>
      <c r="S1551">
        <v>1</v>
      </c>
      <c r="T1551">
        <v>2</v>
      </c>
      <c r="U1551">
        <v>11.5</v>
      </c>
      <c r="V1551">
        <v>0</v>
      </c>
      <c r="W1551">
        <v>0</v>
      </c>
      <c r="X1551">
        <v>1</v>
      </c>
      <c r="Y1551">
        <v>0</v>
      </c>
      <c r="Z1551">
        <v>0</v>
      </c>
      <c r="AA1551">
        <v>0</v>
      </c>
    </row>
    <row r="1552" spans="1:27" x14ac:dyDescent="0.25">
      <c r="A1552" t="s">
        <v>1448</v>
      </c>
      <c r="B1552">
        <v>60.9</v>
      </c>
      <c r="C1552">
        <v>7.6604000000000001</v>
      </c>
      <c r="D1552" s="1">
        <v>2.9349999999999997E-7</v>
      </c>
      <c r="E1552">
        <v>60</v>
      </c>
      <c r="G1552">
        <v>27</v>
      </c>
      <c r="H1552">
        <v>33</v>
      </c>
      <c r="I1552">
        <v>245</v>
      </c>
      <c r="J1552">
        <v>6</v>
      </c>
      <c r="K1552">
        <v>11</v>
      </c>
      <c r="L1552">
        <v>52</v>
      </c>
      <c r="M1552">
        <v>0</v>
      </c>
      <c r="N1552">
        <v>1</v>
      </c>
      <c r="O1552">
        <v>4</v>
      </c>
      <c r="P1552">
        <v>2</v>
      </c>
      <c r="Q1552">
        <v>2</v>
      </c>
      <c r="R1552">
        <v>8</v>
      </c>
      <c r="S1552">
        <v>1</v>
      </c>
      <c r="T1552">
        <v>2</v>
      </c>
      <c r="U1552">
        <v>7</v>
      </c>
      <c r="V1552">
        <v>0</v>
      </c>
      <c r="W1552">
        <v>2</v>
      </c>
      <c r="X1552">
        <v>8</v>
      </c>
      <c r="Y1552">
        <v>0</v>
      </c>
      <c r="Z1552">
        <v>0</v>
      </c>
      <c r="AA1552">
        <v>0</v>
      </c>
    </row>
    <row r="1553" spans="1:27" x14ac:dyDescent="0.25">
      <c r="A1553" t="s">
        <v>1449</v>
      </c>
      <c r="B1553">
        <v>60.9</v>
      </c>
      <c r="C1553">
        <v>7.6798000000000002</v>
      </c>
      <c r="D1553" s="1">
        <v>2.8710000000000002E-7</v>
      </c>
      <c r="E1553">
        <v>60</v>
      </c>
      <c r="G1553">
        <v>26</v>
      </c>
      <c r="H1553">
        <v>41</v>
      </c>
      <c r="I1553">
        <v>238.5</v>
      </c>
      <c r="J1553">
        <v>11</v>
      </c>
      <c r="K1553">
        <v>9</v>
      </c>
      <c r="L1553">
        <v>56</v>
      </c>
      <c r="M1553">
        <v>1</v>
      </c>
      <c r="N1553">
        <v>2</v>
      </c>
      <c r="O1553">
        <v>10</v>
      </c>
      <c r="P1553">
        <v>1</v>
      </c>
      <c r="Q1553">
        <v>0</v>
      </c>
      <c r="R1553">
        <v>5</v>
      </c>
      <c r="S1553">
        <v>3</v>
      </c>
      <c r="T1553">
        <v>1</v>
      </c>
      <c r="U1553">
        <v>14</v>
      </c>
      <c r="V1553">
        <v>1</v>
      </c>
      <c r="W1553">
        <v>1</v>
      </c>
      <c r="X1553">
        <v>5</v>
      </c>
      <c r="Y1553">
        <v>0</v>
      </c>
      <c r="Z1553">
        <v>0</v>
      </c>
      <c r="AA1553">
        <v>4</v>
      </c>
    </row>
    <row r="1554" spans="1:27" x14ac:dyDescent="0.25">
      <c r="A1554" t="s">
        <v>1450</v>
      </c>
      <c r="B1554">
        <v>60.9</v>
      </c>
      <c r="C1554">
        <v>7.7008000000000001</v>
      </c>
      <c r="D1554" s="1">
        <v>2.382E-7</v>
      </c>
      <c r="E1554">
        <v>60</v>
      </c>
      <c r="G1554">
        <v>22</v>
      </c>
      <c r="H1554">
        <v>41</v>
      </c>
      <c r="I1554">
        <v>215</v>
      </c>
      <c r="J1554">
        <v>7</v>
      </c>
      <c r="K1554">
        <v>17</v>
      </c>
      <c r="L1554">
        <v>64</v>
      </c>
      <c r="M1554">
        <v>0</v>
      </c>
      <c r="N1554">
        <v>3</v>
      </c>
      <c r="O1554">
        <v>12</v>
      </c>
      <c r="P1554">
        <v>2</v>
      </c>
      <c r="Q1554">
        <v>0</v>
      </c>
      <c r="R1554">
        <v>4</v>
      </c>
      <c r="S1554">
        <v>0</v>
      </c>
      <c r="T1554">
        <v>3</v>
      </c>
      <c r="U1554">
        <v>8.5</v>
      </c>
      <c r="V1554">
        <v>0</v>
      </c>
      <c r="W1554">
        <v>1</v>
      </c>
      <c r="X1554">
        <v>1</v>
      </c>
      <c r="Y1554">
        <v>0</v>
      </c>
      <c r="Z1554">
        <v>0</v>
      </c>
      <c r="AA1554">
        <v>4</v>
      </c>
    </row>
    <row r="1555" spans="1:27" x14ac:dyDescent="0.25">
      <c r="A1555" t="s">
        <v>1451</v>
      </c>
      <c r="B1555">
        <v>60.9</v>
      </c>
      <c r="C1555">
        <v>7.7228000000000003</v>
      </c>
      <c r="D1555" s="1">
        <v>2.931E-7</v>
      </c>
      <c r="E1555">
        <v>60</v>
      </c>
      <c r="G1555">
        <v>18</v>
      </c>
      <c r="H1555">
        <v>31</v>
      </c>
      <c r="I1555">
        <v>255</v>
      </c>
      <c r="J1555">
        <v>10</v>
      </c>
      <c r="K1555">
        <v>17</v>
      </c>
      <c r="L1555">
        <v>63</v>
      </c>
      <c r="M1555">
        <v>2</v>
      </c>
      <c r="N1555">
        <v>3</v>
      </c>
      <c r="O1555">
        <v>10</v>
      </c>
      <c r="P1555">
        <v>0</v>
      </c>
      <c r="Q1555">
        <v>0</v>
      </c>
      <c r="R1555">
        <v>4</v>
      </c>
      <c r="S1555">
        <v>1</v>
      </c>
      <c r="T1555">
        <v>2</v>
      </c>
      <c r="U1555">
        <v>7</v>
      </c>
      <c r="V1555">
        <v>3</v>
      </c>
      <c r="W1555">
        <v>1</v>
      </c>
      <c r="X1555">
        <v>6</v>
      </c>
      <c r="Y1555">
        <v>0</v>
      </c>
      <c r="Z1555">
        <v>0</v>
      </c>
      <c r="AA1555">
        <v>1</v>
      </c>
    </row>
    <row r="1556" spans="1:27" x14ac:dyDescent="0.25">
      <c r="A1556" t="s">
        <v>1452</v>
      </c>
      <c r="B1556">
        <v>60.9</v>
      </c>
      <c r="C1556">
        <v>7.742</v>
      </c>
      <c r="D1556" s="1">
        <v>2.5919999999999999E-7</v>
      </c>
      <c r="E1556">
        <v>60</v>
      </c>
      <c r="G1556">
        <v>28</v>
      </c>
      <c r="H1556">
        <v>47</v>
      </c>
      <c r="I1556">
        <v>257</v>
      </c>
      <c r="J1556">
        <v>10</v>
      </c>
      <c r="K1556">
        <v>20</v>
      </c>
      <c r="L1556">
        <v>66</v>
      </c>
      <c r="M1556">
        <v>1</v>
      </c>
      <c r="N1556">
        <v>3</v>
      </c>
      <c r="O1556">
        <v>8</v>
      </c>
      <c r="P1556">
        <v>0</v>
      </c>
      <c r="Q1556">
        <v>1</v>
      </c>
      <c r="R1556">
        <v>4.5</v>
      </c>
      <c r="S1556">
        <v>0</v>
      </c>
      <c r="T1556">
        <v>3</v>
      </c>
      <c r="U1556">
        <v>9</v>
      </c>
      <c r="V1556">
        <v>0</v>
      </c>
      <c r="W1556">
        <v>0</v>
      </c>
      <c r="X1556">
        <v>1</v>
      </c>
      <c r="Y1556">
        <v>0</v>
      </c>
      <c r="Z1556">
        <v>0</v>
      </c>
      <c r="AA1556">
        <v>1</v>
      </c>
    </row>
    <row r="1557" spans="1:27" x14ac:dyDescent="0.25">
      <c r="A1557" t="s">
        <v>1453</v>
      </c>
      <c r="B1557">
        <v>60.9</v>
      </c>
      <c r="C1557">
        <v>7.7591000000000001</v>
      </c>
      <c r="D1557" s="1">
        <v>2.9260000000000001E-7</v>
      </c>
      <c r="E1557">
        <v>60</v>
      </c>
      <c r="G1557">
        <v>15</v>
      </c>
      <c r="H1557">
        <v>31</v>
      </c>
      <c r="I1557">
        <v>223</v>
      </c>
      <c r="J1557">
        <v>12</v>
      </c>
      <c r="K1557">
        <v>15</v>
      </c>
      <c r="L1557">
        <v>67</v>
      </c>
      <c r="M1557">
        <v>1</v>
      </c>
      <c r="N1557">
        <v>3</v>
      </c>
      <c r="O1557">
        <v>12</v>
      </c>
      <c r="P1557">
        <v>1</v>
      </c>
      <c r="Q1557">
        <v>2</v>
      </c>
      <c r="R1557">
        <v>4</v>
      </c>
      <c r="S1557">
        <v>0</v>
      </c>
      <c r="T1557">
        <v>3</v>
      </c>
      <c r="U1557">
        <v>7</v>
      </c>
      <c r="V1557">
        <v>2</v>
      </c>
      <c r="W1557">
        <v>3</v>
      </c>
      <c r="X1557">
        <v>14</v>
      </c>
      <c r="Y1557">
        <v>0</v>
      </c>
      <c r="Z1557">
        <v>0</v>
      </c>
      <c r="AA1557">
        <v>1</v>
      </c>
    </row>
    <row r="1558" spans="1:27" x14ac:dyDescent="0.25">
      <c r="A1558" t="s">
        <v>1454</v>
      </c>
      <c r="B1558">
        <v>60.9</v>
      </c>
      <c r="C1558">
        <v>7.7797000000000001</v>
      </c>
      <c r="D1558" s="1">
        <v>2.924E-7</v>
      </c>
      <c r="E1558">
        <v>60</v>
      </c>
      <c r="G1558">
        <v>24</v>
      </c>
      <c r="H1558">
        <v>28</v>
      </c>
      <c r="I1558">
        <v>233</v>
      </c>
      <c r="J1558">
        <v>12</v>
      </c>
      <c r="K1558">
        <v>14</v>
      </c>
      <c r="L1558">
        <v>76</v>
      </c>
      <c r="M1558">
        <v>2</v>
      </c>
      <c r="N1558">
        <v>4</v>
      </c>
      <c r="O1558">
        <v>12</v>
      </c>
      <c r="P1558">
        <v>1</v>
      </c>
      <c r="Q1558">
        <v>0</v>
      </c>
      <c r="R1558">
        <v>5</v>
      </c>
      <c r="S1558">
        <v>4</v>
      </c>
      <c r="T1558">
        <v>2</v>
      </c>
      <c r="U1558">
        <v>13</v>
      </c>
      <c r="V1558">
        <v>2</v>
      </c>
      <c r="W1558">
        <v>1</v>
      </c>
      <c r="X1558">
        <v>7</v>
      </c>
      <c r="Y1558">
        <v>0</v>
      </c>
      <c r="Z1558">
        <v>0</v>
      </c>
      <c r="AA1558">
        <v>1</v>
      </c>
    </row>
    <row r="1559" spans="1:27" x14ac:dyDescent="0.25">
      <c r="A1559" t="s">
        <v>1455</v>
      </c>
      <c r="B1559">
        <v>60.9</v>
      </c>
      <c r="C1559">
        <v>7.7995999999999999</v>
      </c>
      <c r="D1559" s="1">
        <v>2.8159999999999998E-7</v>
      </c>
      <c r="E1559">
        <v>60</v>
      </c>
      <c r="G1559">
        <v>28</v>
      </c>
      <c r="H1559">
        <v>47</v>
      </c>
      <c r="I1559">
        <v>265</v>
      </c>
      <c r="J1559">
        <v>13</v>
      </c>
      <c r="K1559">
        <v>12</v>
      </c>
      <c r="L1559">
        <v>61</v>
      </c>
      <c r="M1559">
        <v>1</v>
      </c>
      <c r="N1559">
        <v>3</v>
      </c>
      <c r="O1559">
        <v>12</v>
      </c>
      <c r="P1559">
        <v>0</v>
      </c>
      <c r="Q1559">
        <v>2</v>
      </c>
      <c r="R1559">
        <v>3.5</v>
      </c>
      <c r="S1559">
        <v>0</v>
      </c>
      <c r="T1559">
        <v>7</v>
      </c>
      <c r="U1559">
        <v>13</v>
      </c>
      <c r="V1559">
        <v>2</v>
      </c>
      <c r="W1559">
        <v>2</v>
      </c>
      <c r="X1559">
        <v>8.5</v>
      </c>
      <c r="Y1559">
        <v>0</v>
      </c>
      <c r="Z1559">
        <v>0</v>
      </c>
      <c r="AA1559">
        <v>1</v>
      </c>
    </row>
    <row r="1560" spans="1:27" x14ac:dyDescent="0.25">
      <c r="A1560" t="s">
        <v>1456</v>
      </c>
      <c r="B1560">
        <v>60.9</v>
      </c>
      <c r="C1560">
        <v>7.8208000000000002</v>
      </c>
      <c r="D1560" s="1">
        <v>2.9209999999999998E-7</v>
      </c>
      <c r="E1560">
        <v>60</v>
      </c>
      <c r="G1560">
        <v>31</v>
      </c>
      <c r="H1560">
        <v>37</v>
      </c>
      <c r="I1560">
        <v>266</v>
      </c>
      <c r="J1560">
        <v>17</v>
      </c>
      <c r="K1560">
        <v>14</v>
      </c>
      <c r="L1560">
        <v>70.5</v>
      </c>
      <c r="M1560">
        <v>2</v>
      </c>
      <c r="N1560">
        <v>2</v>
      </c>
      <c r="O1560">
        <v>7</v>
      </c>
      <c r="P1560">
        <v>2</v>
      </c>
      <c r="Q1560">
        <v>0</v>
      </c>
      <c r="R1560">
        <v>6</v>
      </c>
      <c r="S1560">
        <v>0</v>
      </c>
      <c r="T1560">
        <v>0</v>
      </c>
      <c r="U1560">
        <v>8</v>
      </c>
      <c r="V1560">
        <v>3</v>
      </c>
      <c r="W1560">
        <v>4</v>
      </c>
      <c r="X1560">
        <v>9</v>
      </c>
      <c r="Y1560">
        <v>0</v>
      </c>
      <c r="Z1560">
        <v>0</v>
      </c>
      <c r="AA1560">
        <v>1</v>
      </c>
    </row>
    <row r="1561" spans="1:27" x14ac:dyDescent="0.25">
      <c r="A1561" t="s">
        <v>1457</v>
      </c>
      <c r="B1561">
        <v>60.9</v>
      </c>
      <c r="C1561">
        <v>7.8400999999999996</v>
      </c>
      <c r="D1561" s="1">
        <v>2.9209999999999998E-7</v>
      </c>
      <c r="E1561">
        <v>60</v>
      </c>
      <c r="G1561">
        <v>17</v>
      </c>
      <c r="H1561">
        <v>45</v>
      </c>
      <c r="I1561">
        <v>244</v>
      </c>
      <c r="J1561">
        <v>14</v>
      </c>
      <c r="K1561">
        <v>20</v>
      </c>
      <c r="L1561">
        <v>74</v>
      </c>
      <c r="M1561">
        <v>1</v>
      </c>
      <c r="N1561">
        <v>5</v>
      </c>
      <c r="O1561">
        <v>20</v>
      </c>
      <c r="P1561">
        <v>0</v>
      </c>
      <c r="Q1561">
        <v>2</v>
      </c>
      <c r="R1561">
        <v>8</v>
      </c>
      <c r="S1561">
        <v>1</v>
      </c>
      <c r="T1561">
        <v>3</v>
      </c>
      <c r="U1561">
        <v>9.5</v>
      </c>
      <c r="V1561">
        <v>3</v>
      </c>
      <c r="W1561">
        <v>3</v>
      </c>
      <c r="X1561">
        <v>11</v>
      </c>
      <c r="Y1561">
        <v>0</v>
      </c>
      <c r="Z1561">
        <v>0</v>
      </c>
      <c r="AA1561">
        <v>1</v>
      </c>
    </row>
    <row r="1562" spans="1:27" x14ac:dyDescent="0.25">
      <c r="A1562" t="s">
        <v>1458</v>
      </c>
      <c r="B1562">
        <v>60.9</v>
      </c>
      <c r="C1562">
        <v>7.8597000000000001</v>
      </c>
      <c r="D1562" s="1">
        <v>2.9180000000000001E-7</v>
      </c>
      <c r="E1562">
        <v>60</v>
      </c>
      <c r="G1562">
        <v>28</v>
      </c>
      <c r="H1562">
        <v>37</v>
      </c>
      <c r="I1562">
        <v>237</v>
      </c>
      <c r="J1562">
        <v>14</v>
      </c>
      <c r="K1562">
        <v>17</v>
      </c>
      <c r="L1562">
        <v>71</v>
      </c>
      <c r="M1562">
        <v>1</v>
      </c>
      <c r="N1562">
        <v>7</v>
      </c>
      <c r="O1562">
        <v>18</v>
      </c>
      <c r="P1562">
        <v>0</v>
      </c>
      <c r="Q1562">
        <v>2</v>
      </c>
      <c r="R1562">
        <v>2.5</v>
      </c>
      <c r="S1562">
        <v>3</v>
      </c>
      <c r="T1562">
        <v>3</v>
      </c>
      <c r="U1562">
        <v>12</v>
      </c>
      <c r="V1562">
        <v>3</v>
      </c>
      <c r="W1562">
        <v>5</v>
      </c>
      <c r="X1562">
        <v>16.5</v>
      </c>
      <c r="Y1562">
        <v>0</v>
      </c>
      <c r="Z1562">
        <v>2</v>
      </c>
      <c r="AA1562">
        <v>2</v>
      </c>
    </row>
    <row r="1563" spans="1:27" x14ac:dyDescent="0.25">
      <c r="A1563" t="s">
        <v>1459</v>
      </c>
      <c r="B1563">
        <v>60.9</v>
      </c>
      <c r="C1563">
        <v>7.8787000000000003</v>
      </c>
      <c r="D1563" s="1">
        <v>2.8270000000000001E-7</v>
      </c>
      <c r="E1563">
        <v>60</v>
      </c>
      <c r="G1563">
        <v>36</v>
      </c>
      <c r="H1563">
        <v>43</v>
      </c>
      <c r="I1563">
        <v>285</v>
      </c>
      <c r="J1563">
        <v>32</v>
      </c>
      <c r="K1563">
        <v>19</v>
      </c>
      <c r="L1563">
        <v>106</v>
      </c>
      <c r="M1563">
        <v>9</v>
      </c>
      <c r="N1563">
        <v>2</v>
      </c>
      <c r="O1563">
        <v>22.5</v>
      </c>
      <c r="P1563">
        <v>0</v>
      </c>
      <c r="Q1563">
        <v>1</v>
      </c>
      <c r="R1563">
        <v>8</v>
      </c>
      <c r="S1563">
        <v>2</v>
      </c>
      <c r="T1563">
        <v>3</v>
      </c>
      <c r="U1563">
        <v>12</v>
      </c>
      <c r="V1563">
        <v>5</v>
      </c>
      <c r="W1563">
        <v>6</v>
      </c>
      <c r="X1563">
        <v>13</v>
      </c>
      <c r="Y1563">
        <v>0</v>
      </c>
      <c r="Z1563">
        <v>1</v>
      </c>
      <c r="AA1563">
        <v>2</v>
      </c>
    </row>
    <row r="1564" spans="1:27" x14ac:dyDescent="0.25">
      <c r="A1564" t="s">
        <v>1460</v>
      </c>
      <c r="B1564">
        <v>60</v>
      </c>
      <c r="C1564">
        <v>7.9004000000000003</v>
      </c>
      <c r="D1564" s="1">
        <v>2.2109999999999999E-7</v>
      </c>
      <c r="E1564">
        <v>60</v>
      </c>
      <c r="G1564">
        <v>32</v>
      </c>
      <c r="H1564">
        <v>47</v>
      </c>
      <c r="I1564">
        <v>264</v>
      </c>
      <c r="J1564">
        <v>46</v>
      </c>
      <c r="K1564">
        <v>37</v>
      </c>
      <c r="L1564">
        <v>137</v>
      </c>
      <c r="M1564">
        <v>9</v>
      </c>
      <c r="N1564">
        <v>5</v>
      </c>
      <c r="O1564">
        <v>26</v>
      </c>
      <c r="P1564">
        <v>0</v>
      </c>
      <c r="Q1564">
        <v>1</v>
      </c>
      <c r="R1564">
        <v>4</v>
      </c>
      <c r="S1564">
        <v>2</v>
      </c>
      <c r="T1564">
        <v>2</v>
      </c>
      <c r="U1564">
        <v>10</v>
      </c>
      <c r="V1564">
        <v>3</v>
      </c>
      <c r="W1564">
        <v>5</v>
      </c>
      <c r="X1564">
        <v>17</v>
      </c>
      <c r="Y1564">
        <v>0</v>
      </c>
      <c r="Z1564">
        <v>0</v>
      </c>
      <c r="AA1564">
        <v>1</v>
      </c>
    </row>
    <row r="1565" spans="1:27" x14ac:dyDescent="0.25">
      <c r="A1565" t="s">
        <v>1461</v>
      </c>
      <c r="B1565">
        <v>60.9</v>
      </c>
      <c r="C1565">
        <v>7.9184000000000001</v>
      </c>
      <c r="D1565" s="1">
        <v>2.9159999999999999E-7</v>
      </c>
      <c r="E1565">
        <v>60</v>
      </c>
      <c r="G1565">
        <v>33</v>
      </c>
      <c r="H1565">
        <v>58</v>
      </c>
      <c r="I1565">
        <v>303</v>
      </c>
      <c r="J1565">
        <v>40</v>
      </c>
      <c r="K1565">
        <v>36</v>
      </c>
      <c r="L1565">
        <v>146</v>
      </c>
      <c r="M1565">
        <v>7</v>
      </c>
      <c r="N1565">
        <v>8</v>
      </c>
      <c r="O1565">
        <v>24.5</v>
      </c>
      <c r="P1565">
        <v>0</v>
      </c>
      <c r="Q1565">
        <v>1</v>
      </c>
      <c r="R1565">
        <v>5.5</v>
      </c>
      <c r="S1565">
        <v>2</v>
      </c>
      <c r="T1565">
        <v>2</v>
      </c>
      <c r="U1565">
        <v>7</v>
      </c>
      <c r="V1565">
        <v>2</v>
      </c>
      <c r="W1565">
        <v>4</v>
      </c>
      <c r="X1565">
        <v>12.5</v>
      </c>
      <c r="Y1565">
        <v>1</v>
      </c>
      <c r="Z1565">
        <v>0</v>
      </c>
      <c r="AA1565">
        <v>1.5</v>
      </c>
    </row>
    <row r="1566" spans="1:27" x14ac:dyDescent="0.25">
      <c r="A1566" t="s">
        <v>1462</v>
      </c>
      <c r="B1566">
        <v>60</v>
      </c>
      <c r="C1566">
        <v>7.9409999999999998</v>
      </c>
      <c r="D1566" s="1">
        <v>2.2219999999999999E-7</v>
      </c>
      <c r="E1566">
        <v>60</v>
      </c>
      <c r="G1566">
        <v>35</v>
      </c>
      <c r="H1566">
        <v>58</v>
      </c>
      <c r="I1566">
        <v>293</v>
      </c>
      <c r="J1566">
        <v>43</v>
      </c>
      <c r="K1566">
        <v>63</v>
      </c>
      <c r="L1566">
        <v>165</v>
      </c>
      <c r="M1566">
        <v>3</v>
      </c>
      <c r="N1566">
        <v>10</v>
      </c>
      <c r="O1566">
        <v>21.5</v>
      </c>
      <c r="P1566">
        <v>2</v>
      </c>
      <c r="Q1566">
        <v>1</v>
      </c>
      <c r="R1566">
        <v>4</v>
      </c>
      <c r="S1566">
        <v>0</v>
      </c>
      <c r="T1566">
        <v>6</v>
      </c>
      <c r="U1566">
        <v>9.5</v>
      </c>
      <c r="V1566">
        <v>1</v>
      </c>
      <c r="W1566">
        <v>6</v>
      </c>
      <c r="X1566">
        <v>16</v>
      </c>
      <c r="Y1566">
        <v>0</v>
      </c>
      <c r="Z1566">
        <v>1</v>
      </c>
      <c r="AA1566">
        <v>1</v>
      </c>
    </row>
    <row r="1567" spans="1:27" x14ac:dyDescent="0.25">
      <c r="A1567" t="s">
        <v>1463</v>
      </c>
      <c r="B1567">
        <v>60</v>
      </c>
      <c r="C1567">
        <v>7.9606000000000003</v>
      </c>
      <c r="D1567" s="1">
        <v>2.9130000000000002E-7</v>
      </c>
      <c r="E1567">
        <v>60</v>
      </c>
      <c r="G1567">
        <v>43</v>
      </c>
      <c r="H1567">
        <v>67</v>
      </c>
      <c r="I1567">
        <v>354</v>
      </c>
      <c r="J1567">
        <v>42</v>
      </c>
      <c r="K1567">
        <v>87</v>
      </c>
      <c r="L1567">
        <v>210</v>
      </c>
      <c r="M1567">
        <v>6</v>
      </c>
      <c r="N1567">
        <v>8</v>
      </c>
      <c r="O1567">
        <v>29</v>
      </c>
      <c r="P1567">
        <v>-0.5</v>
      </c>
      <c r="Q1567">
        <v>2</v>
      </c>
      <c r="R1567">
        <v>5.5</v>
      </c>
      <c r="S1567">
        <v>1</v>
      </c>
      <c r="T1567">
        <v>2</v>
      </c>
      <c r="U1567">
        <v>9</v>
      </c>
      <c r="V1567">
        <v>1</v>
      </c>
      <c r="W1567">
        <v>6</v>
      </c>
      <c r="X1567">
        <v>16</v>
      </c>
      <c r="Y1567">
        <v>1</v>
      </c>
      <c r="Z1567">
        <v>0</v>
      </c>
      <c r="AA1567">
        <v>4</v>
      </c>
    </row>
    <row r="1568" spans="1:27" x14ac:dyDescent="0.25">
      <c r="A1568" t="s">
        <v>1464</v>
      </c>
      <c r="B1568">
        <v>60.9</v>
      </c>
      <c r="C1568">
        <v>7.9816000000000003</v>
      </c>
      <c r="D1568" s="1">
        <v>2.9110000000000001E-7</v>
      </c>
      <c r="E1568">
        <v>60</v>
      </c>
      <c r="G1568">
        <v>37.5</v>
      </c>
      <c r="H1568">
        <v>63</v>
      </c>
      <c r="I1568">
        <v>304</v>
      </c>
      <c r="J1568">
        <v>51</v>
      </c>
      <c r="K1568">
        <v>79</v>
      </c>
      <c r="L1568">
        <v>226</v>
      </c>
      <c r="M1568">
        <v>8</v>
      </c>
      <c r="N1568">
        <v>10</v>
      </c>
      <c r="O1568">
        <v>33</v>
      </c>
      <c r="P1568">
        <v>0</v>
      </c>
      <c r="Q1568">
        <v>1</v>
      </c>
      <c r="R1568">
        <v>3</v>
      </c>
      <c r="S1568">
        <v>6</v>
      </c>
      <c r="T1568">
        <v>5</v>
      </c>
      <c r="U1568">
        <v>29.5</v>
      </c>
      <c r="V1568">
        <v>3</v>
      </c>
      <c r="W1568">
        <v>8</v>
      </c>
      <c r="X1568">
        <v>24</v>
      </c>
      <c r="Y1568">
        <v>0</v>
      </c>
      <c r="Z1568">
        <v>0</v>
      </c>
      <c r="AA1568">
        <v>1</v>
      </c>
    </row>
    <row r="1569" spans="1:27" x14ac:dyDescent="0.25">
      <c r="A1569" t="s">
        <v>1465</v>
      </c>
      <c r="B1569">
        <v>60.9</v>
      </c>
      <c r="C1569">
        <v>7.9985999999999997</v>
      </c>
      <c r="D1569" s="1">
        <v>2.4740000000000001E-7</v>
      </c>
      <c r="E1569">
        <v>60</v>
      </c>
      <c r="G1569">
        <v>30</v>
      </c>
      <c r="H1569">
        <v>68</v>
      </c>
      <c r="I1569">
        <v>333.5</v>
      </c>
      <c r="J1569">
        <v>59</v>
      </c>
      <c r="K1569">
        <v>78</v>
      </c>
      <c r="L1569">
        <v>228.5</v>
      </c>
      <c r="M1569">
        <v>7</v>
      </c>
      <c r="N1569">
        <v>13</v>
      </c>
      <c r="O1569">
        <v>37</v>
      </c>
      <c r="P1569">
        <v>0</v>
      </c>
      <c r="Q1569">
        <v>0</v>
      </c>
      <c r="R1569">
        <v>3.5</v>
      </c>
      <c r="S1569">
        <v>1</v>
      </c>
      <c r="T1569">
        <v>3</v>
      </c>
      <c r="U1569">
        <v>14</v>
      </c>
      <c r="V1569">
        <v>4</v>
      </c>
      <c r="W1569">
        <v>3</v>
      </c>
      <c r="X1569">
        <v>21</v>
      </c>
      <c r="Y1569">
        <v>0</v>
      </c>
      <c r="Z1569">
        <v>1</v>
      </c>
      <c r="AA1569">
        <v>1.5</v>
      </c>
    </row>
    <row r="1570" spans="1:27" x14ac:dyDescent="0.25">
      <c r="A1570" t="s">
        <v>1466</v>
      </c>
      <c r="B1570">
        <v>60.9</v>
      </c>
      <c r="C1570">
        <v>8.0200999999999993</v>
      </c>
      <c r="D1570" s="1">
        <v>2.9069999999999998E-7</v>
      </c>
      <c r="E1570">
        <v>60</v>
      </c>
      <c r="G1570">
        <v>44</v>
      </c>
      <c r="H1570">
        <v>62</v>
      </c>
      <c r="I1570">
        <v>341</v>
      </c>
      <c r="J1570">
        <v>63</v>
      </c>
      <c r="K1570">
        <v>64</v>
      </c>
      <c r="L1570">
        <v>252</v>
      </c>
      <c r="M1570">
        <v>10</v>
      </c>
      <c r="N1570">
        <v>12</v>
      </c>
      <c r="O1570">
        <v>36</v>
      </c>
      <c r="P1570">
        <v>1</v>
      </c>
      <c r="Q1570">
        <v>2</v>
      </c>
      <c r="R1570">
        <v>6.5</v>
      </c>
      <c r="S1570">
        <v>1</v>
      </c>
      <c r="T1570">
        <v>4</v>
      </c>
      <c r="U1570">
        <v>16</v>
      </c>
      <c r="V1570">
        <v>2</v>
      </c>
      <c r="W1570">
        <v>4</v>
      </c>
      <c r="X1570">
        <v>16</v>
      </c>
      <c r="Y1570">
        <v>0</v>
      </c>
      <c r="Z1570">
        <v>2</v>
      </c>
      <c r="AA1570">
        <v>4</v>
      </c>
    </row>
    <row r="1571" spans="1:27" x14ac:dyDescent="0.25">
      <c r="A1571" t="s">
        <v>1467</v>
      </c>
      <c r="B1571">
        <v>60.9</v>
      </c>
      <c r="C1571">
        <v>8.0424000000000007</v>
      </c>
      <c r="D1571" s="1">
        <v>2.9079999999999998E-7</v>
      </c>
      <c r="E1571">
        <v>60</v>
      </c>
      <c r="G1571">
        <v>33</v>
      </c>
      <c r="H1571">
        <v>81</v>
      </c>
      <c r="I1571">
        <v>375</v>
      </c>
      <c r="J1571">
        <v>48</v>
      </c>
      <c r="K1571">
        <v>95</v>
      </c>
      <c r="L1571">
        <v>278</v>
      </c>
      <c r="M1571">
        <v>9</v>
      </c>
      <c r="N1571">
        <v>12</v>
      </c>
      <c r="O1571">
        <v>40</v>
      </c>
      <c r="P1571">
        <v>0</v>
      </c>
      <c r="Q1571">
        <v>0</v>
      </c>
      <c r="R1571">
        <v>4</v>
      </c>
      <c r="S1571">
        <v>4</v>
      </c>
      <c r="T1571">
        <v>4</v>
      </c>
      <c r="U1571">
        <v>17</v>
      </c>
      <c r="V1571">
        <v>1</v>
      </c>
      <c r="W1571">
        <v>3</v>
      </c>
      <c r="X1571">
        <v>22.5</v>
      </c>
      <c r="Y1571">
        <v>0</v>
      </c>
      <c r="Z1571">
        <v>0</v>
      </c>
      <c r="AA1571">
        <v>2</v>
      </c>
    </row>
    <row r="1572" spans="1:27" x14ac:dyDescent="0.25">
      <c r="A1572" t="s">
        <v>1468</v>
      </c>
      <c r="B1572">
        <v>60.9</v>
      </c>
      <c r="C1572">
        <v>8.0599000000000007</v>
      </c>
      <c r="D1572" s="1">
        <v>2.9040000000000001E-7</v>
      </c>
      <c r="E1572">
        <v>60</v>
      </c>
      <c r="G1572">
        <v>48</v>
      </c>
      <c r="H1572">
        <v>69</v>
      </c>
      <c r="I1572">
        <v>387</v>
      </c>
      <c r="J1572">
        <v>36</v>
      </c>
      <c r="K1572">
        <v>80</v>
      </c>
      <c r="L1572">
        <v>263</v>
      </c>
      <c r="M1572">
        <v>6</v>
      </c>
      <c r="N1572">
        <v>13</v>
      </c>
      <c r="O1572">
        <v>51</v>
      </c>
      <c r="P1572">
        <v>1</v>
      </c>
      <c r="Q1572">
        <v>1</v>
      </c>
      <c r="R1572">
        <v>9</v>
      </c>
      <c r="S1572">
        <v>1</v>
      </c>
      <c r="T1572">
        <v>1</v>
      </c>
      <c r="U1572">
        <v>24</v>
      </c>
      <c r="V1572">
        <v>3</v>
      </c>
      <c r="W1572">
        <v>3</v>
      </c>
      <c r="X1572">
        <v>16.5</v>
      </c>
      <c r="Y1572">
        <v>0</v>
      </c>
      <c r="Z1572">
        <v>1</v>
      </c>
      <c r="AA1572">
        <v>3</v>
      </c>
    </row>
    <row r="1573" spans="1:27" x14ac:dyDescent="0.25">
      <c r="A1573" t="s">
        <v>1469</v>
      </c>
      <c r="B1573">
        <v>60.9</v>
      </c>
      <c r="C1573">
        <v>8.0825999999999993</v>
      </c>
      <c r="D1573" s="1">
        <v>2.22E-7</v>
      </c>
      <c r="E1573">
        <v>60</v>
      </c>
      <c r="G1573">
        <v>41</v>
      </c>
      <c r="H1573">
        <v>72</v>
      </c>
      <c r="I1573">
        <v>357</v>
      </c>
      <c r="J1573">
        <v>54</v>
      </c>
      <c r="K1573">
        <v>83</v>
      </c>
      <c r="L1573">
        <v>326</v>
      </c>
      <c r="M1573">
        <v>11</v>
      </c>
      <c r="N1573">
        <v>12</v>
      </c>
      <c r="O1573">
        <v>60</v>
      </c>
      <c r="P1573">
        <v>1</v>
      </c>
      <c r="Q1573">
        <v>2</v>
      </c>
      <c r="R1573">
        <v>8.5</v>
      </c>
      <c r="S1573">
        <v>2</v>
      </c>
      <c r="T1573">
        <v>6</v>
      </c>
      <c r="U1573">
        <v>22.5</v>
      </c>
      <c r="V1573">
        <v>6</v>
      </c>
      <c r="W1573">
        <v>4</v>
      </c>
      <c r="X1573">
        <v>19.5</v>
      </c>
      <c r="Y1573">
        <v>0</v>
      </c>
      <c r="Z1573">
        <v>0</v>
      </c>
      <c r="AA1573">
        <v>2</v>
      </c>
    </row>
    <row r="1574" spans="1:27" x14ac:dyDescent="0.25">
      <c r="A1574" t="s">
        <v>1470</v>
      </c>
      <c r="B1574">
        <v>60.9</v>
      </c>
      <c r="C1574">
        <v>8.0978999999999992</v>
      </c>
      <c r="D1574" s="1">
        <v>2.8999999999999998E-7</v>
      </c>
      <c r="E1574">
        <v>60</v>
      </c>
      <c r="G1574">
        <v>53</v>
      </c>
      <c r="H1574">
        <v>68</v>
      </c>
      <c r="I1574">
        <v>397</v>
      </c>
      <c r="J1574">
        <v>64</v>
      </c>
      <c r="K1574">
        <v>81</v>
      </c>
      <c r="L1574">
        <v>312.5</v>
      </c>
      <c r="M1574">
        <v>9</v>
      </c>
      <c r="N1574">
        <v>18</v>
      </c>
      <c r="O1574">
        <v>56.5</v>
      </c>
      <c r="P1574">
        <v>2</v>
      </c>
      <c r="Q1574">
        <v>0</v>
      </c>
      <c r="R1574">
        <v>7.5</v>
      </c>
      <c r="S1574">
        <v>1</v>
      </c>
      <c r="T1574">
        <v>1</v>
      </c>
      <c r="U1574">
        <v>18.5</v>
      </c>
      <c r="V1574">
        <v>0</v>
      </c>
      <c r="W1574">
        <v>4</v>
      </c>
      <c r="X1574">
        <v>22</v>
      </c>
      <c r="Y1574">
        <v>0</v>
      </c>
      <c r="Z1574">
        <v>0</v>
      </c>
      <c r="AA1574">
        <v>2</v>
      </c>
    </row>
    <row r="1575" spans="1:27" x14ac:dyDescent="0.25">
      <c r="A1575" t="s">
        <v>1471</v>
      </c>
      <c r="B1575">
        <v>60.9</v>
      </c>
      <c r="C1575">
        <v>8.1231000000000009</v>
      </c>
      <c r="D1575" s="1">
        <v>2.8990000000000002E-7</v>
      </c>
      <c r="E1575">
        <v>60</v>
      </c>
      <c r="G1575">
        <v>48</v>
      </c>
      <c r="H1575">
        <v>68</v>
      </c>
      <c r="I1575">
        <v>375.5</v>
      </c>
      <c r="J1575">
        <v>46</v>
      </c>
      <c r="K1575">
        <v>97</v>
      </c>
      <c r="L1575">
        <v>376</v>
      </c>
      <c r="M1575">
        <v>9</v>
      </c>
      <c r="N1575">
        <v>15</v>
      </c>
      <c r="O1575">
        <v>72</v>
      </c>
      <c r="P1575">
        <v>2</v>
      </c>
      <c r="Q1575">
        <v>4</v>
      </c>
      <c r="R1575">
        <v>17</v>
      </c>
      <c r="S1575">
        <v>3</v>
      </c>
      <c r="T1575">
        <v>2</v>
      </c>
      <c r="U1575">
        <v>21</v>
      </c>
      <c r="V1575">
        <v>2</v>
      </c>
      <c r="W1575">
        <v>2</v>
      </c>
      <c r="X1575">
        <v>27</v>
      </c>
      <c r="Y1575">
        <v>1</v>
      </c>
      <c r="Z1575">
        <v>0</v>
      </c>
      <c r="AA1575">
        <v>2</v>
      </c>
    </row>
    <row r="1576" spans="1:27" x14ac:dyDescent="0.25">
      <c r="A1576" t="s">
        <v>1472</v>
      </c>
      <c r="B1576">
        <v>60.9</v>
      </c>
      <c r="C1576">
        <v>8.1396999999999995</v>
      </c>
      <c r="D1576" s="1">
        <v>2.3850000000000002E-7</v>
      </c>
      <c r="E1576">
        <v>60</v>
      </c>
      <c r="G1576">
        <v>47</v>
      </c>
      <c r="H1576">
        <v>60</v>
      </c>
      <c r="I1576">
        <v>377</v>
      </c>
      <c r="J1576">
        <v>56</v>
      </c>
      <c r="K1576">
        <v>104</v>
      </c>
      <c r="L1576">
        <v>367.5</v>
      </c>
      <c r="M1576">
        <v>13</v>
      </c>
      <c r="N1576">
        <v>13</v>
      </c>
      <c r="O1576">
        <v>58</v>
      </c>
      <c r="P1576">
        <v>1</v>
      </c>
      <c r="Q1576">
        <v>1</v>
      </c>
      <c r="R1576">
        <v>4.5</v>
      </c>
      <c r="S1576">
        <v>1</v>
      </c>
      <c r="T1576">
        <v>9</v>
      </c>
      <c r="U1576">
        <v>19</v>
      </c>
      <c r="V1576">
        <v>6</v>
      </c>
      <c r="W1576">
        <v>6</v>
      </c>
      <c r="X1576">
        <v>20.5</v>
      </c>
      <c r="Y1576">
        <v>0</v>
      </c>
      <c r="Z1576">
        <v>0</v>
      </c>
      <c r="AA1576">
        <v>1.5</v>
      </c>
    </row>
    <row r="1577" spans="1:27" x14ac:dyDescent="0.25">
      <c r="A1577" t="s">
        <v>1473</v>
      </c>
      <c r="B1577">
        <v>60.9</v>
      </c>
      <c r="C1577">
        <v>8.1595999999999993</v>
      </c>
      <c r="D1577" s="1">
        <v>2.896E-7</v>
      </c>
      <c r="E1577">
        <v>60</v>
      </c>
      <c r="G1577">
        <v>28</v>
      </c>
      <c r="H1577">
        <v>62</v>
      </c>
      <c r="I1577">
        <v>395.5</v>
      </c>
      <c r="J1577">
        <v>58</v>
      </c>
      <c r="K1577">
        <v>98</v>
      </c>
      <c r="L1577">
        <v>378</v>
      </c>
      <c r="M1577">
        <v>7</v>
      </c>
      <c r="N1577">
        <v>17</v>
      </c>
      <c r="O1577">
        <v>59.5</v>
      </c>
      <c r="P1577">
        <v>1</v>
      </c>
      <c r="Q1577">
        <v>1</v>
      </c>
      <c r="R1577">
        <v>9.5</v>
      </c>
      <c r="S1577">
        <v>4</v>
      </c>
      <c r="T1577">
        <v>4</v>
      </c>
      <c r="U1577">
        <v>21</v>
      </c>
      <c r="V1577">
        <v>1</v>
      </c>
      <c r="W1577">
        <v>7</v>
      </c>
      <c r="X1577">
        <v>25.5</v>
      </c>
      <c r="Y1577">
        <v>0</v>
      </c>
      <c r="Z1577">
        <v>0</v>
      </c>
      <c r="AA1577">
        <v>3</v>
      </c>
    </row>
    <row r="1578" spans="1:27" x14ac:dyDescent="0.25">
      <c r="A1578" t="s">
        <v>1474</v>
      </c>
      <c r="B1578">
        <v>60.9</v>
      </c>
      <c r="C1578">
        <v>8.1801999999999992</v>
      </c>
      <c r="D1578" s="1">
        <v>2.8949999999999999E-7</v>
      </c>
      <c r="E1578">
        <v>60</v>
      </c>
      <c r="G1578">
        <v>30</v>
      </c>
      <c r="H1578">
        <v>78</v>
      </c>
      <c r="I1578">
        <v>399.5</v>
      </c>
      <c r="J1578">
        <v>57</v>
      </c>
      <c r="K1578">
        <v>85</v>
      </c>
      <c r="L1578">
        <v>379</v>
      </c>
      <c r="M1578">
        <v>8</v>
      </c>
      <c r="N1578">
        <v>10</v>
      </c>
      <c r="O1578">
        <v>65</v>
      </c>
      <c r="P1578">
        <v>1</v>
      </c>
      <c r="Q1578">
        <v>4</v>
      </c>
      <c r="R1578">
        <v>12.5</v>
      </c>
      <c r="S1578">
        <v>1</v>
      </c>
      <c r="T1578">
        <v>6</v>
      </c>
      <c r="U1578">
        <v>21.5</v>
      </c>
      <c r="V1578">
        <v>5</v>
      </c>
      <c r="W1578">
        <v>6</v>
      </c>
      <c r="X1578">
        <v>28.5</v>
      </c>
      <c r="Y1578">
        <v>0</v>
      </c>
      <c r="Z1578">
        <v>2</v>
      </c>
      <c r="AA1578">
        <v>5</v>
      </c>
    </row>
    <row r="1579" spans="1:27" x14ac:dyDescent="0.25">
      <c r="A1579" t="s">
        <v>1475</v>
      </c>
      <c r="B1579">
        <v>60.9</v>
      </c>
      <c r="C1579">
        <v>8.1987000000000005</v>
      </c>
      <c r="D1579" s="1">
        <v>2.6059999999999999E-7</v>
      </c>
      <c r="E1579">
        <v>60</v>
      </c>
      <c r="G1579">
        <v>35</v>
      </c>
      <c r="H1579">
        <v>82</v>
      </c>
      <c r="I1579">
        <v>424.5</v>
      </c>
      <c r="J1579">
        <v>52</v>
      </c>
      <c r="K1579">
        <v>93</v>
      </c>
      <c r="L1579">
        <v>414.5</v>
      </c>
      <c r="M1579">
        <v>6</v>
      </c>
      <c r="N1579">
        <v>15</v>
      </c>
      <c r="O1579">
        <v>53</v>
      </c>
      <c r="P1579">
        <v>0</v>
      </c>
      <c r="Q1579">
        <v>0</v>
      </c>
      <c r="R1579">
        <v>14</v>
      </c>
      <c r="S1579">
        <v>2</v>
      </c>
      <c r="T1579">
        <v>3</v>
      </c>
      <c r="U1579">
        <v>15</v>
      </c>
      <c r="V1579">
        <v>2</v>
      </c>
      <c r="W1579">
        <v>4</v>
      </c>
      <c r="X1579">
        <v>23.5</v>
      </c>
      <c r="Y1579">
        <v>1</v>
      </c>
      <c r="Z1579">
        <v>0</v>
      </c>
      <c r="AA1579">
        <v>2.5</v>
      </c>
    </row>
    <row r="1580" spans="1:27" x14ac:dyDescent="0.25">
      <c r="A1580" t="s">
        <v>1476</v>
      </c>
      <c r="B1580">
        <v>60.9</v>
      </c>
      <c r="C1580">
        <v>8.2180999999999997</v>
      </c>
      <c r="D1580" s="1">
        <v>2.8389999999999999E-7</v>
      </c>
      <c r="E1580">
        <v>60</v>
      </c>
      <c r="G1580">
        <v>43</v>
      </c>
      <c r="H1580">
        <v>56</v>
      </c>
      <c r="I1580">
        <v>395</v>
      </c>
      <c r="J1580">
        <v>50</v>
      </c>
      <c r="K1580">
        <v>90</v>
      </c>
      <c r="L1580">
        <v>405.5</v>
      </c>
      <c r="M1580">
        <v>9</v>
      </c>
      <c r="N1580">
        <v>16</v>
      </c>
      <c r="O1580">
        <v>62</v>
      </c>
      <c r="P1580">
        <v>1</v>
      </c>
      <c r="Q1580">
        <v>2</v>
      </c>
      <c r="R1580">
        <v>20</v>
      </c>
      <c r="S1580">
        <v>0.5</v>
      </c>
      <c r="T1580">
        <v>3</v>
      </c>
      <c r="U1580">
        <v>13</v>
      </c>
      <c r="V1580">
        <v>0</v>
      </c>
      <c r="W1580">
        <v>3</v>
      </c>
      <c r="X1580">
        <v>19</v>
      </c>
      <c r="Y1580">
        <v>0</v>
      </c>
      <c r="Z1580">
        <v>0</v>
      </c>
      <c r="AA1580">
        <v>1</v>
      </c>
    </row>
    <row r="1581" spans="1:27" x14ac:dyDescent="0.25">
      <c r="A1581" t="s">
        <v>1477</v>
      </c>
      <c r="B1581">
        <v>60.9</v>
      </c>
      <c r="C1581">
        <v>8.2408000000000001</v>
      </c>
      <c r="D1581" s="1">
        <v>2.378E-7</v>
      </c>
      <c r="E1581">
        <v>60</v>
      </c>
      <c r="G1581">
        <v>34</v>
      </c>
      <c r="H1581">
        <v>63</v>
      </c>
      <c r="I1581">
        <v>393</v>
      </c>
      <c r="J1581">
        <v>45</v>
      </c>
      <c r="K1581">
        <v>76</v>
      </c>
      <c r="L1581">
        <v>419.5</v>
      </c>
      <c r="M1581">
        <v>3</v>
      </c>
      <c r="N1581">
        <v>9</v>
      </c>
      <c r="O1581">
        <v>50</v>
      </c>
      <c r="P1581">
        <v>1</v>
      </c>
      <c r="Q1581">
        <v>2</v>
      </c>
      <c r="R1581">
        <v>15.5</v>
      </c>
      <c r="S1581">
        <v>3</v>
      </c>
      <c r="T1581">
        <v>5</v>
      </c>
      <c r="U1581">
        <v>27</v>
      </c>
      <c r="V1581">
        <v>0</v>
      </c>
      <c r="W1581">
        <v>5</v>
      </c>
      <c r="X1581">
        <v>18.5</v>
      </c>
      <c r="Y1581">
        <v>0</v>
      </c>
      <c r="Z1581">
        <v>1</v>
      </c>
      <c r="AA1581">
        <v>4</v>
      </c>
    </row>
    <row r="1582" spans="1:27" x14ac:dyDescent="0.25">
      <c r="A1582" t="s">
        <v>1478</v>
      </c>
      <c r="B1582">
        <v>60.9</v>
      </c>
      <c r="C1582">
        <v>8.2589000000000006</v>
      </c>
      <c r="D1582" s="1">
        <v>2.5680000000000002E-7</v>
      </c>
      <c r="E1582">
        <v>60</v>
      </c>
      <c r="G1582">
        <v>34</v>
      </c>
      <c r="H1582">
        <v>64</v>
      </c>
      <c r="I1582">
        <v>417</v>
      </c>
      <c r="J1582">
        <v>51</v>
      </c>
      <c r="K1582">
        <v>71</v>
      </c>
      <c r="L1582">
        <v>396</v>
      </c>
      <c r="M1582">
        <v>4</v>
      </c>
      <c r="N1582">
        <v>17</v>
      </c>
      <c r="O1582">
        <v>69.5</v>
      </c>
      <c r="P1582">
        <v>2</v>
      </c>
      <c r="Q1582">
        <v>0</v>
      </c>
      <c r="R1582">
        <v>6.5</v>
      </c>
      <c r="S1582">
        <v>4</v>
      </c>
      <c r="T1582">
        <v>1</v>
      </c>
      <c r="U1582">
        <v>23</v>
      </c>
      <c r="V1582">
        <v>1</v>
      </c>
      <c r="W1582">
        <v>5</v>
      </c>
      <c r="X1582">
        <v>24</v>
      </c>
      <c r="Y1582">
        <v>0</v>
      </c>
      <c r="Z1582">
        <v>1</v>
      </c>
      <c r="AA1582">
        <v>1.5</v>
      </c>
    </row>
    <row r="1583" spans="1:27" x14ac:dyDescent="0.25">
      <c r="A1583" t="s">
        <v>1479</v>
      </c>
      <c r="B1583">
        <v>60.9</v>
      </c>
      <c r="C1583">
        <v>8.2787000000000006</v>
      </c>
      <c r="D1583" s="1">
        <v>2.889E-7</v>
      </c>
      <c r="E1583">
        <v>60</v>
      </c>
      <c r="G1583">
        <v>36</v>
      </c>
      <c r="H1583">
        <v>63</v>
      </c>
      <c r="I1583">
        <v>428</v>
      </c>
      <c r="J1583">
        <v>47</v>
      </c>
      <c r="K1583">
        <v>87</v>
      </c>
      <c r="L1583">
        <v>434</v>
      </c>
      <c r="M1583">
        <v>5</v>
      </c>
      <c r="N1583">
        <v>11</v>
      </c>
      <c r="O1583">
        <v>63</v>
      </c>
      <c r="P1583">
        <v>1</v>
      </c>
      <c r="Q1583">
        <v>3</v>
      </c>
      <c r="R1583">
        <v>9</v>
      </c>
      <c r="S1583">
        <v>4</v>
      </c>
      <c r="T1583">
        <v>3</v>
      </c>
      <c r="U1583">
        <v>19.5</v>
      </c>
      <c r="V1583">
        <v>1</v>
      </c>
      <c r="W1583">
        <v>0</v>
      </c>
      <c r="X1583">
        <v>19</v>
      </c>
      <c r="Y1583">
        <v>0</v>
      </c>
      <c r="Z1583">
        <v>0</v>
      </c>
      <c r="AA1583">
        <v>1</v>
      </c>
    </row>
    <row r="1584" spans="1:27" x14ac:dyDescent="0.25">
      <c r="A1584" t="s">
        <v>1480</v>
      </c>
      <c r="B1584">
        <v>60.9</v>
      </c>
      <c r="C1584">
        <v>8.3010000000000002</v>
      </c>
      <c r="D1584" s="1">
        <v>2.8869999999999998E-7</v>
      </c>
      <c r="E1584">
        <v>60</v>
      </c>
      <c r="G1584">
        <v>38</v>
      </c>
      <c r="H1584">
        <v>65</v>
      </c>
      <c r="I1584">
        <v>421</v>
      </c>
      <c r="J1584">
        <v>30</v>
      </c>
      <c r="K1584">
        <v>78</v>
      </c>
      <c r="L1584">
        <v>416</v>
      </c>
      <c r="M1584">
        <v>8</v>
      </c>
      <c r="N1584">
        <v>10</v>
      </c>
      <c r="O1584">
        <v>65.5</v>
      </c>
      <c r="P1584">
        <v>0</v>
      </c>
      <c r="Q1584">
        <v>2</v>
      </c>
      <c r="R1584">
        <v>11</v>
      </c>
      <c r="S1584">
        <v>1</v>
      </c>
      <c r="T1584">
        <v>3</v>
      </c>
      <c r="U1584">
        <v>22</v>
      </c>
      <c r="V1584">
        <v>4</v>
      </c>
      <c r="W1584">
        <v>8</v>
      </c>
      <c r="X1584">
        <v>38</v>
      </c>
      <c r="Y1584">
        <v>0</v>
      </c>
      <c r="Z1584">
        <v>0</v>
      </c>
      <c r="AA1584">
        <v>2</v>
      </c>
    </row>
    <row r="1630" spans="1:27" x14ac:dyDescent="0.25">
      <c r="A1630" t="s">
        <v>1481</v>
      </c>
      <c r="B1630">
        <v>60.9</v>
      </c>
      <c r="C1630">
        <v>7.2018000000000004</v>
      </c>
      <c r="D1630" s="1">
        <v>2.882E-7</v>
      </c>
      <c r="E1630">
        <v>60</v>
      </c>
      <c r="G1630">
        <v>21</v>
      </c>
      <c r="H1630">
        <v>29</v>
      </c>
      <c r="I1630">
        <v>113</v>
      </c>
      <c r="J1630">
        <v>1</v>
      </c>
      <c r="K1630">
        <v>4</v>
      </c>
      <c r="L1630">
        <v>17</v>
      </c>
      <c r="M1630">
        <v>1</v>
      </c>
      <c r="N1630">
        <v>0</v>
      </c>
      <c r="O1630">
        <v>1</v>
      </c>
      <c r="P1630">
        <v>0</v>
      </c>
      <c r="Q1630">
        <v>1</v>
      </c>
      <c r="R1630">
        <v>1</v>
      </c>
      <c r="S1630">
        <v>1</v>
      </c>
      <c r="T1630">
        <v>0</v>
      </c>
      <c r="U1630">
        <v>2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</row>
    <row r="1631" spans="1:27" x14ac:dyDescent="0.25">
      <c r="A1631" t="s">
        <v>1482</v>
      </c>
      <c r="B1631">
        <v>60.9</v>
      </c>
      <c r="C1631">
        <v>7.2203999999999997</v>
      </c>
      <c r="D1631" s="1">
        <v>2.297E-7</v>
      </c>
      <c r="E1631">
        <v>60</v>
      </c>
      <c r="G1631">
        <v>15</v>
      </c>
      <c r="H1631">
        <v>45</v>
      </c>
      <c r="I1631">
        <v>136</v>
      </c>
      <c r="J1631">
        <v>4</v>
      </c>
      <c r="K1631">
        <v>3</v>
      </c>
      <c r="L1631">
        <v>13.5</v>
      </c>
      <c r="M1631">
        <v>0</v>
      </c>
      <c r="N1631">
        <v>1</v>
      </c>
      <c r="O1631">
        <v>4</v>
      </c>
      <c r="P1631">
        <v>0</v>
      </c>
      <c r="Q1631">
        <v>1</v>
      </c>
      <c r="R1631">
        <v>3</v>
      </c>
      <c r="S1631">
        <v>0</v>
      </c>
      <c r="T1631">
        <v>0</v>
      </c>
      <c r="U1631">
        <v>2</v>
      </c>
      <c r="V1631">
        <v>2</v>
      </c>
      <c r="W1631">
        <v>0</v>
      </c>
      <c r="X1631">
        <v>3</v>
      </c>
      <c r="Y1631">
        <v>0</v>
      </c>
      <c r="Z1631">
        <v>1</v>
      </c>
      <c r="AA1631">
        <v>2</v>
      </c>
    </row>
    <row r="1632" spans="1:27" x14ac:dyDescent="0.25">
      <c r="A1632" t="s">
        <v>1483</v>
      </c>
      <c r="B1632">
        <v>60</v>
      </c>
      <c r="C1632">
        <v>7.2417999999999996</v>
      </c>
      <c r="D1632" s="1">
        <v>2.5779999999999999E-7</v>
      </c>
      <c r="E1632">
        <v>60</v>
      </c>
      <c r="G1632">
        <v>15</v>
      </c>
      <c r="H1632">
        <v>28</v>
      </c>
      <c r="I1632">
        <v>108.5</v>
      </c>
      <c r="J1632">
        <v>2</v>
      </c>
      <c r="K1632">
        <v>3</v>
      </c>
      <c r="L1632">
        <v>13</v>
      </c>
      <c r="M1632">
        <v>0</v>
      </c>
      <c r="N1632">
        <v>1</v>
      </c>
      <c r="O1632">
        <v>2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1</v>
      </c>
      <c r="X1632">
        <v>1.5</v>
      </c>
      <c r="Y1632">
        <v>0</v>
      </c>
      <c r="Z1632">
        <v>0</v>
      </c>
      <c r="AA1632">
        <v>0</v>
      </c>
    </row>
    <row r="1633" spans="1:27" x14ac:dyDescent="0.25">
      <c r="A1633" t="s">
        <v>1484</v>
      </c>
      <c r="B1633">
        <v>60.9</v>
      </c>
      <c r="C1633">
        <v>7.2603999999999997</v>
      </c>
      <c r="D1633" s="1">
        <v>2.033E-7</v>
      </c>
      <c r="E1633">
        <v>60</v>
      </c>
      <c r="G1633">
        <v>22</v>
      </c>
      <c r="H1633">
        <v>24</v>
      </c>
      <c r="I1633">
        <v>130</v>
      </c>
      <c r="J1633">
        <v>2</v>
      </c>
      <c r="K1633">
        <v>8</v>
      </c>
      <c r="L1633">
        <v>24</v>
      </c>
      <c r="M1633">
        <v>0</v>
      </c>
      <c r="N1633">
        <v>1</v>
      </c>
      <c r="O1633">
        <v>4</v>
      </c>
      <c r="P1633">
        <v>0</v>
      </c>
      <c r="Q1633">
        <v>0</v>
      </c>
      <c r="R1633">
        <v>1</v>
      </c>
      <c r="S1633">
        <v>1</v>
      </c>
      <c r="T1633">
        <v>3</v>
      </c>
      <c r="U1633">
        <v>4</v>
      </c>
      <c r="V1633">
        <v>0</v>
      </c>
      <c r="W1633">
        <v>1</v>
      </c>
      <c r="X1633">
        <v>2</v>
      </c>
      <c r="Y1633">
        <v>0</v>
      </c>
      <c r="Z1633">
        <v>0</v>
      </c>
      <c r="AA1633">
        <v>0</v>
      </c>
    </row>
    <row r="1634" spans="1:27" x14ac:dyDescent="0.25">
      <c r="A1634" t="s">
        <v>1485</v>
      </c>
      <c r="B1634">
        <v>60.9</v>
      </c>
      <c r="C1634">
        <v>7.2816000000000001</v>
      </c>
      <c r="D1634" s="1">
        <v>2.8789999999999998E-7</v>
      </c>
      <c r="E1634">
        <v>60</v>
      </c>
      <c r="G1634">
        <v>11</v>
      </c>
      <c r="H1634">
        <v>15</v>
      </c>
      <c r="I1634">
        <v>103</v>
      </c>
      <c r="J1634">
        <v>1</v>
      </c>
      <c r="K1634">
        <v>4</v>
      </c>
      <c r="L1634">
        <v>13</v>
      </c>
      <c r="M1634">
        <v>1</v>
      </c>
      <c r="N1634">
        <v>0</v>
      </c>
      <c r="O1634">
        <v>4</v>
      </c>
      <c r="P1634">
        <v>0</v>
      </c>
      <c r="Q1634">
        <v>0</v>
      </c>
      <c r="R1634">
        <v>1</v>
      </c>
      <c r="S1634">
        <v>0</v>
      </c>
      <c r="T1634">
        <v>1</v>
      </c>
      <c r="U1634">
        <v>5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</row>
    <row r="1635" spans="1:27" x14ac:dyDescent="0.25">
      <c r="A1635" t="s">
        <v>1486</v>
      </c>
      <c r="B1635">
        <v>60.9</v>
      </c>
      <c r="C1635">
        <v>7.3006000000000002</v>
      </c>
      <c r="D1635" s="1">
        <v>2.875E-7</v>
      </c>
      <c r="E1635">
        <v>60</v>
      </c>
      <c r="G1635">
        <v>16</v>
      </c>
      <c r="H1635">
        <v>39</v>
      </c>
      <c r="I1635">
        <v>147.5</v>
      </c>
      <c r="J1635">
        <v>5</v>
      </c>
      <c r="K1635">
        <v>3</v>
      </c>
      <c r="L1635">
        <v>19</v>
      </c>
      <c r="M1635">
        <v>0</v>
      </c>
      <c r="N1635">
        <v>3</v>
      </c>
      <c r="O1635">
        <v>3</v>
      </c>
      <c r="P1635">
        <v>0</v>
      </c>
      <c r="Q1635">
        <v>1</v>
      </c>
      <c r="R1635">
        <v>3</v>
      </c>
      <c r="S1635">
        <v>1</v>
      </c>
      <c r="T1635">
        <v>0</v>
      </c>
      <c r="U1635">
        <v>1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1</v>
      </c>
    </row>
    <row r="1636" spans="1:27" x14ac:dyDescent="0.25">
      <c r="A1636" t="s">
        <v>1487</v>
      </c>
      <c r="B1636">
        <v>60.9</v>
      </c>
      <c r="C1636">
        <v>7.3204000000000002</v>
      </c>
      <c r="D1636" s="1">
        <v>2.198E-7</v>
      </c>
      <c r="E1636">
        <v>60</v>
      </c>
      <c r="G1636">
        <v>12</v>
      </c>
      <c r="H1636">
        <v>31</v>
      </c>
      <c r="I1636">
        <v>143.5</v>
      </c>
      <c r="J1636">
        <v>2</v>
      </c>
      <c r="K1636">
        <v>1</v>
      </c>
      <c r="L1636">
        <v>24</v>
      </c>
      <c r="M1636">
        <v>1</v>
      </c>
      <c r="N1636">
        <v>1</v>
      </c>
      <c r="O1636">
        <v>6.5</v>
      </c>
      <c r="P1636">
        <v>0</v>
      </c>
      <c r="Q1636">
        <v>1</v>
      </c>
      <c r="R1636">
        <v>2</v>
      </c>
      <c r="S1636">
        <v>1</v>
      </c>
      <c r="T1636">
        <v>2</v>
      </c>
      <c r="U1636">
        <v>7</v>
      </c>
      <c r="V1636">
        <v>0</v>
      </c>
      <c r="W1636">
        <v>0</v>
      </c>
      <c r="X1636">
        <v>1</v>
      </c>
      <c r="Y1636">
        <v>0</v>
      </c>
      <c r="Z1636">
        <v>0</v>
      </c>
      <c r="AA1636">
        <v>0</v>
      </c>
    </row>
    <row r="1637" spans="1:27" x14ac:dyDescent="0.25">
      <c r="A1637" t="s">
        <v>1488</v>
      </c>
      <c r="B1637">
        <v>60.9</v>
      </c>
      <c r="C1637">
        <v>7.3392999999999997</v>
      </c>
      <c r="D1637" s="1">
        <v>2.8760000000000001E-7</v>
      </c>
      <c r="E1637">
        <v>60</v>
      </c>
      <c r="G1637">
        <v>21</v>
      </c>
      <c r="H1637">
        <v>33</v>
      </c>
      <c r="I1637">
        <v>148</v>
      </c>
      <c r="J1637">
        <v>3</v>
      </c>
      <c r="K1637">
        <v>5</v>
      </c>
      <c r="L1637">
        <v>24</v>
      </c>
      <c r="M1637">
        <v>1</v>
      </c>
      <c r="N1637">
        <v>0</v>
      </c>
      <c r="O1637">
        <v>3.5</v>
      </c>
      <c r="P1637">
        <v>0</v>
      </c>
      <c r="Q1637">
        <v>0</v>
      </c>
      <c r="R1637">
        <v>0</v>
      </c>
      <c r="S1637">
        <v>2</v>
      </c>
      <c r="T1637">
        <v>1</v>
      </c>
      <c r="U1637">
        <v>4</v>
      </c>
      <c r="V1637">
        <v>0</v>
      </c>
      <c r="W1637">
        <v>1</v>
      </c>
      <c r="X1637">
        <v>3</v>
      </c>
      <c r="Y1637">
        <v>0</v>
      </c>
      <c r="Z1637">
        <v>0</v>
      </c>
      <c r="AA1637">
        <v>0.5</v>
      </c>
    </row>
    <row r="1638" spans="1:27" x14ac:dyDescent="0.25">
      <c r="A1638" t="s">
        <v>1489</v>
      </c>
      <c r="B1638">
        <v>60.9</v>
      </c>
      <c r="C1638">
        <v>7.3601999999999999</v>
      </c>
      <c r="D1638" s="1">
        <v>1.9880000000000001E-7</v>
      </c>
      <c r="E1638">
        <v>60</v>
      </c>
      <c r="G1638">
        <v>12</v>
      </c>
      <c r="H1638">
        <v>30</v>
      </c>
      <c r="I1638">
        <v>128</v>
      </c>
      <c r="J1638">
        <v>3</v>
      </c>
      <c r="K1638">
        <v>4</v>
      </c>
      <c r="L1638">
        <v>17</v>
      </c>
      <c r="M1638">
        <v>0</v>
      </c>
      <c r="N1638">
        <v>0</v>
      </c>
      <c r="O1638">
        <v>5</v>
      </c>
      <c r="P1638">
        <v>0</v>
      </c>
      <c r="Q1638">
        <v>0</v>
      </c>
      <c r="R1638">
        <v>1</v>
      </c>
      <c r="S1638">
        <v>1</v>
      </c>
      <c r="T1638">
        <v>1</v>
      </c>
      <c r="U1638">
        <v>4</v>
      </c>
      <c r="V1638">
        <v>0</v>
      </c>
      <c r="W1638">
        <v>1</v>
      </c>
      <c r="X1638">
        <v>1</v>
      </c>
      <c r="Y1638">
        <v>0</v>
      </c>
      <c r="Z1638">
        <v>0</v>
      </c>
      <c r="AA1638">
        <v>0</v>
      </c>
    </row>
    <row r="1639" spans="1:27" x14ac:dyDescent="0.25">
      <c r="A1639" t="s">
        <v>1490</v>
      </c>
      <c r="B1639">
        <v>60.9</v>
      </c>
      <c r="C1639">
        <v>7.3789999999999996</v>
      </c>
      <c r="D1639" s="1">
        <v>2.8659999999999999E-7</v>
      </c>
      <c r="E1639">
        <v>60</v>
      </c>
      <c r="G1639">
        <v>15</v>
      </c>
      <c r="H1639">
        <v>28</v>
      </c>
      <c r="I1639">
        <v>139</v>
      </c>
      <c r="J1639">
        <v>2</v>
      </c>
      <c r="K1639">
        <v>4</v>
      </c>
      <c r="L1639">
        <v>23</v>
      </c>
      <c r="M1639">
        <v>1</v>
      </c>
      <c r="N1639">
        <v>0</v>
      </c>
      <c r="O1639">
        <v>4</v>
      </c>
      <c r="P1639">
        <v>0</v>
      </c>
      <c r="Q1639">
        <v>0</v>
      </c>
      <c r="R1639">
        <v>0</v>
      </c>
      <c r="S1639">
        <v>0</v>
      </c>
      <c r="T1639">
        <v>2</v>
      </c>
      <c r="U1639">
        <v>4</v>
      </c>
      <c r="V1639">
        <v>0</v>
      </c>
      <c r="W1639">
        <v>0</v>
      </c>
      <c r="X1639">
        <v>3</v>
      </c>
      <c r="Y1639">
        <v>1</v>
      </c>
      <c r="Z1639">
        <v>0</v>
      </c>
      <c r="AA1639">
        <v>0.5</v>
      </c>
    </row>
    <row r="1640" spans="1:27" x14ac:dyDescent="0.25">
      <c r="A1640" t="s">
        <v>1491</v>
      </c>
      <c r="B1640">
        <v>60.9</v>
      </c>
      <c r="C1640">
        <v>7.4015000000000004</v>
      </c>
      <c r="D1640" s="1">
        <v>2.861E-7</v>
      </c>
      <c r="E1640">
        <v>60</v>
      </c>
      <c r="G1640">
        <v>15</v>
      </c>
      <c r="H1640">
        <v>27</v>
      </c>
      <c r="I1640">
        <v>165</v>
      </c>
      <c r="J1640">
        <v>2</v>
      </c>
      <c r="K1640">
        <v>4</v>
      </c>
      <c r="L1640">
        <v>26</v>
      </c>
      <c r="M1640">
        <v>1</v>
      </c>
      <c r="N1640">
        <v>1</v>
      </c>
      <c r="O1640">
        <v>3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3</v>
      </c>
      <c r="V1640">
        <v>0</v>
      </c>
      <c r="W1640">
        <v>1</v>
      </c>
      <c r="X1640">
        <v>2</v>
      </c>
      <c r="Y1640">
        <v>0</v>
      </c>
      <c r="Z1640">
        <v>1</v>
      </c>
      <c r="AA1640">
        <v>1</v>
      </c>
    </row>
    <row r="1641" spans="1:27" x14ac:dyDescent="0.25">
      <c r="A1641" t="s">
        <v>1492</v>
      </c>
      <c r="B1641">
        <v>60.9</v>
      </c>
      <c r="C1641">
        <v>7.4202000000000004</v>
      </c>
      <c r="D1641" s="1">
        <v>2.7000000000000001E-7</v>
      </c>
      <c r="E1641">
        <v>60</v>
      </c>
      <c r="G1641">
        <v>21</v>
      </c>
      <c r="H1641">
        <v>31</v>
      </c>
      <c r="I1641">
        <v>166</v>
      </c>
      <c r="J1641">
        <v>5</v>
      </c>
      <c r="K1641">
        <v>3</v>
      </c>
      <c r="L1641">
        <v>20</v>
      </c>
      <c r="M1641">
        <v>1</v>
      </c>
      <c r="N1641">
        <v>0</v>
      </c>
      <c r="O1641">
        <v>4</v>
      </c>
      <c r="P1641">
        <v>1</v>
      </c>
      <c r="Q1641">
        <v>1</v>
      </c>
      <c r="R1641">
        <v>3</v>
      </c>
      <c r="S1641">
        <v>0</v>
      </c>
      <c r="T1641">
        <v>0</v>
      </c>
      <c r="U1641">
        <v>2</v>
      </c>
      <c r="V1641">
        <v>0</v>
      </c>
      <c r="W1641">
        <v>0</v>
      </c>
      <c r="X1641">
        <v>1</v>
      </c>
      <c r="Y1641">
        <v>0</v>
      </c>
      <c r="Z1641">
        <v>0</v>
      </c>
      <c r="AA1641">
        <v>1</v>
      </c>
    </row>
    <row r="1642" spans="1:27" x14ac:dyDescent="0.25">
      <c r="A1642" t="s">
        <v>1493</v>
      </c>
      <c r="B1642">
        <v>60.9</v>
      </c>
      <c r="C1642">
        <v>7.4394</v>
      </c>
      <c r="D1642" s="1">
        <v>2.466E-7</v>
      </c>
      <c r="E1642">
        <v>60</v>
      </c>
      <c r="G1642">
        <v>19</v>
      </c>
      <c r="H1642">
        <v>26</v>
      </c>
      <c r="I1642">
        <v>166</v>
      </c>
      <c r="J1642">
        <v>6</v>
      </c>
      <c r="K1642">
        <v>4</v>
      </c>
      <c r="L1642">
        <v>29</v>
      </c>
      <c r="M1642">
        <v>0</v>
      </c>
      <c r="N1642">
        <v>1</v>
      </c>
      <c r="O1642">
        <v>3</v>
      </c>
      <c r="P1642">
        <v>0</v>
      </c>
      <c r="Q1642">
        <v>1</v>
      </c>
      <c r="R1642">
        <v>1</v>
      </c>
      <c r="S1642">
        <v>2</v>
      </c>
      <c r="T1642">
        <v>0</v>
      </c>
      <c r="U1642">
        <v>7</v>
      </c>
      <c r="V1642">
        <v>0</v>
      </c>
      <c r="W1642">
        <v>1</v>
      </c>
      <c r="X1642">
        <v>1.5</v>
      </c>
      <c r="Y1642">
        <v>0</v>
      </c>
      <c r="Z1642">
        <v>1</v>
      </c>
      <c r="AA1642">
        <v>1</v>
      </c>
    </row>
    <row r="1643" spans="1:27" x14ac:dyDescent="0.25">
      <c r="A1643" t="s">
        <v>1494</v>
      </c>
      <c r="B1643">
        <v>60.9</v>
      </c>
      <c r="C1643">
        <v>7.4581</v>
      </c>
      <c r="D1643" s="1">
        <v>2.8669999999999999E-7</v>
      </c>
      <c r="E1643">
        <v>60</v>
      </c>
      <c r="G1643">
        <v>23</v>
      </c>
      <c r="H1643">
        <v>30</v>
      </c>
      <c r="I1643">
        <v>169</v>
      </c>
      <c r="J1643">
        <v>6</v>
      </c>
      <c r="K1643">
        <v>4</v>
      </c>
      <c r="L1643">
        <v>22</v>
      </c>
      <c r="M1643">
        <v>1</v>
      </c>
      <c r="N1643">
        <v>0</v>
      </c>
      <c r="O1643">
        <v>4</v>
      </c>
      <c r="P1643">
        <v>0</v>
      </c>
      <c r="Q1643">
        <v>0</v>
      </c>
      <c r="R1643">
        <v>0</v>
      </c>
      <c r="S1643">
        <v>0</v>
      </c>
      <c r="T1643">
        <v>1</v>
      </c>
      <c r="U1643">
        <v>4</v>
      </c>
      <c r="V1643">
        <v>0</v>
      </c>
      <c r="W1643">
        <v>1</v>
      </c>
      <c r="X1643">
        <v>2</v>
      </c>
      <c r="Y1643">
        <v>1</v>
      </c>
      <c r="Z1643">
        <v>0</v>
      </c>
      <c r="AA1643">
        <v>1</v>
      </c>
    </row>
    <row r="1644" spans="1:27" x14ac:dyDescent="0.25">
      <c r="A1644" t="s">
        <v>1495</v>
      </c>
      <c r="B1644">
        <v>60.9</v>
      </c>
      <c r="C1644">
        <v>7.4798999999999998</v>
      </c>
      <c r="D1644" s="1">
        <v>2.5470000000000002E-7</v>
      </c>
      <c r="E1644">
        <v>60</v>
      </c>
      <c r="G1644">
        <v>22</v>
      </c>
      <c r="H1644">
        <v>34</v>
      </c>
      <c r="I1644">
        <v>165</v>
      </c>
      <c r="J1644">
        <v>6</v>
      </c>
      <c r="K1644">
        <v>8</v>
      </c>
      <c r="L1644">
        <v>37</v>
      </c>
      <c r="M1644">
        <v>1</v>
      </c>
      <c r="N1644">
        <v>1</v>
      </c>
      <c r="O1644">
        <v>6</v>
      </c>
      <c r="P1644">
        <v>0</v>
      </c>
      <c r="Q1644">
        <v>1</v>
      </c>
      <c r="R1644">
        <v>1.5</v>
      </c>
      <c r="S1644">
        <v>0</v>
      </c>
      <c r="T1644">
        <v>2</v>
      </c>
      <c r="U1644">
        <v>8.5</v>
      </c>
      <c r="V1644">
        <v>1</v>
      </c>
      <c r="W1644">
        <v>1</v>
      </c>
      <c r="X1644">
        <v>2</v>
      </c>
      <c r="Y1644">
        <v>0</v>
      </c>
      <c r="Z1644">
        <v>0</v>
      </c>
      <c r="AA1644">
        <v>0</v>
      </c>
    </row>
    <row r="1645" spans="1:27" x14ac:dyDescent="0.25">
      <c r="A1645" t="s">
        <v>1496</v>
      </c>
      <c r="B1645">
        <v>60</v>
      </c>
      <c r="C1645">
        <v>7.4996999999999998</v>
      </c>
      <c r="D1645" s="1">
        <v>2.4419999999999998E-7</v>
      </c>
      <c r="E1645">
        <v>60</v>
      </c>
      <c r="G1645">
        <v>17</v>
      </c>
      <c r="H1645">
        <v>28</v>
      </c>
      <c r="I1645">
        <v>189</v>
      </c>
      <c r="J1645">
        <v>6</v>
      </c>
      <c r="K1645">
        <v>8</v>
      </c>
      <c r="L1645">
        <v>35</v>
      </c>
      <c r="M1645">
        <v>1</v>
      </c>
      <c r="N1645">
        <v>0</v>
      </c>
      <c r="O1645">
        <v>7</v>
      </c>
      <c r="P1645">
        <v>0</v>
      </c>
      <c r="Q1645">
        <v>0</v>
      </c>
      <c r="R1645">
        <v>3</v>
      </c>
      <c r="S1645">
        <v>0</v>
      </c>
      <c r="T1645">
        <v>3</v>
      </c>
      <c r="U1645">
        <v>8</v>
      </c>
      <c r="V1645">
        <v>0</v>
      </c>
      <c r="W1645">
        <v>0</v>
      </c>
      <c r="X1645">
        <v>1</v>
      </c>
      <c r="Y1645">
        <v>0</v>
      </c>
      <c r="Z1645">
        <v>0</v>
      </c>
      <c r="AA1645">
        <v>1</v>
      </c>
    </row>
    <row r="1646" spans="1:27" x14ac:dyDescent="0.25">
      <c r="A1646" t="s">
        <v>1497</v>
      </c>
      <c r="B1646">
        <v>60.9</v>
      </c>
      <c r="C1646">
        <v>7.5198999999999998</v>
      </c>
      <c r="D1646" s="1">
        <v>2.8630000000000002E-7</v>
      </c>
      <c r="E1646">
        <v>60</v>
      </c>
      <c r="G1646">
        <v>21</v>
      </c>
      <c r="H1646">
        <v>36</v>
      </c>
      <c r="I1646">
        <v>191</v>
      </c>
      <c r="J1646">
        <v>2</v>
      </c>
      <c r="K1646">
        <v>10</v>
      </c>
      <c r="L1646">
        <v>31</v>
      </c>
      <c r="M1646">
        <v>0</v>
      </c>
      <c r="N1646">
        <v>2</v>
      </c>
      <c r="O1646">
        <v>11</v>
      </c>
      <c r="P1646">
        <v>0</v>
      </c>
      <c r="Q1646">
        <v>0</v>
      </c>
      <c r="R1646">
        <v>0.5</v>
      </c>
      <c r="S1646">
        <v>0</v>
      </c>
      <c r="T1646">
        <v>1</v>
      </c>
      <c r="U1646">
        <v>8</v>
      </c>
      <c r="V1646">
        <v>0</v>
      </c>
      <c r="W1646">
        <v>0</v>
      </c>
      <c r="X1646">
        <v>2</v>
      </c>
      <c r="Y1646">
        <v>0</v>
      </c>
      <c r="Z1646">
        <v>0</v>
      </c>
      <c r="AA1646">
        <v>0</v>
      </c>
    </row>
    <row r="1647" spans="1:27" x14ac:dyDescent="0.25">
      <c r="A1647" t="s">
        <v>1498</v>
      </c>
      <c r="B1647">
        <v>60.9</v>
      </c>
      <c r="C1647">
        <v>7.5404</v>
      </c>
      <c r="D1647" s="1">
        <v>2.1199999999999999E-7</v>
      </c>
      <c r="E1647">
        <v>60</v>
      </c>
      <c r="G1647">
        <v>10</v>
      </c>
      <c r="H1647">
        <v>37</v>
      </c>
      <c r="I1647">
        <v>170</v>
      </c>
      <c r="J1647">
        <v>6</v>
      </c>
      <c r="K1647">
        <v>5</v>
      </c>
      <c r="L1647">
        <v>33.5</v>
      </c>
      <c r="M1647">
        <v>2</v>
      </c>
      <c r="N1647">
        <v>2</v>
      </c>
      <c r="O1647">
        <v>10</v>
      </c>
      <c r="P1647">
        <v>3</v>
      </c>
      <c r="Q1647">
        <v>1</v>
      </c>
      <c r="R1647">
        <v>5</v>
      </c>
      <c r="S1647">
        <v>1</v>
      </c>
      <c r="T1647">
        <v>1</v>
      </c>
      <c r="U1647">
        <v>3</v>
      </c>
      <c r="V1647">
        <v>2</v>
      </c>
      <c r="W1647">
        <v>2</v>
      </c>
      <c r="X1647">
        <v>5</v>
      </c>
      <c r="Y1647">
        <v>0</v>
      </c>
      <c r="Z1647">
        <v>0</v>
      </c>
      <c r="AA1647">
        <v>1</v>
      </c>
    </row>
    <row r="1648" spans="1:27" x14ac:dyDescent="0.25">
      <c r="A1648" t="s">
        <v>1499</v>
      </c>
      <c r="B1648">
        <v>60.9</v>
      </c>
      <c r="C1648">
        <v>7.5618999999999996</v>
      </c>
      <c r="D1648" s="1">
        <v>2.7990000000000001E-7</v>
      </c>
      <c r="E1648">
        <v>60</v>
      </c>
      <c r="G1648">
        <v>15</v>
      </c>
      <c r="H1648">
        <v>29</v>
      </c>
      <c r="I1648">
        <v>204</v>
      </c>
      <c r="J1648">
        <v>8</v>
      </c>
      <c r="K1648">
        <v>11</v>
      </c>
      <c r="L1648">
        <v>41</v>
      </c>
      <c r="M1648">
        <v>0</v>
      </c>
      <c r="N1648">
        <v>4</v>
      </c>
      <c r="O1648">
        <v>8</v>
      </c>
      <c r="P1648">
        <v>0</v>
      </c>
      <c r="Q1648">
        <v>0</v>
      </c>
      <c r="R1648">
        <v>0.5</v>
      </c>
      <c r="S1648">
        <v>0</v>
      </c>
      <c r="T1648">
        <v>0</v>
      </c>
      <c r="U1648">
        <v>8</v>
      </c>
      <c r="V1648">
        <v>1</v>
      </c>
      <c r="W1648">
        <v>0</v>
      </c>
      <c r="X1648">
        <v>1</v>
      </c>
      <c r="Y1648">
        <v>0</v>
      </c>
      <c r="Z1648">
        <v>1</v>
      </c>
      <c r="AA1648">
        <v>1</v>
      </c>
    </row>
    <row r="1649" spans="1:27" x14ac:dyDescent="0.25">
      <c r="A1649" t="s">
        <v>1500</v>
      </c>
      <c r="B1649">
        <v>60.9</v>
      </c>
      <c r="C1649">
        <v>7.5803000000000003</v>
      </c>
      <c r="D1649" s="1">
        <v>2.2079999999999999E-7</v>
      </c>
      <c r="E1649">
        <v>60</v>
      </c>
      <c r="G1649">
        <v>15</v>
      </c>
      <c r="H1649">
        <v>33</v>
      </c>
      <c r="I1649">
        <v>176.5</v>
      </c>
      <c r="J1649">
        <v>4</v>
      </c>
      <c r="K1649">
        <v>13</v>
      </c>
      <c r="L1649">
        <v>40</v>
      </c>
      <c r="M1649">
        <v>1</v>
      </c>
      <c r="N1649">
        <v>1</v>
      </c>
      <c r="O1649">
        <v>7</v>
      </c>
      <c r="P1649">
        <v>0</v>
      </c>
      <c r="Q1649">
        <v>0</v>
      </c>
      <c r="R1649">
        <v>3</v>
      </c>
      <c r="S1649">
        <v>1</v>
      </c>
      <c r="T1649">
        <v>0</v>
      </c>
      <c r="U1649">
        <v>6</v>
      </c>
      <c r="V1649">
        <v>0</v>
      </c>
      <c r="W1649">
        <v>1</v>
      </c>
      <c r="X1649">
        <v>3</v>
      </c>
      <c r="Y1649">
        <v>0</v>
      </c>
      <c r="Z1649">
        <v>0</v>
      </c>
      <c r="AA1649">
        <v>-0.5</v>
      </c>
    </row>
    <row r="1650" spans="1:27" x14ac:dyDescent="0.25">
      <c r="A1650" t="s">
        <v>1501</v>
      </c>
      <c r="B1650">
        <v>60.9</v>
      </c>
      <c r="C1650">
        <v>7.6002000000000001</v>
      </c>
      <c r="D1650" s="1">
        <v>2.8579999999999998E-7</v>
      </c>
      <c r="E1650">
        <v>60</v>
      </c>
      <c r="G1650">
        <v>18</v>
      </c>
      <c r="H1650">
        <v>25</v>
      </c>
      <c r="I1650">
        <v>182</v>
      </c>
      <c r="J1650">
        <v>9</v>
      </c>
      <c r="K1650">
        <v>13</v>
      </c>
      <c r="L1650">
        <v>44</v>
      </c>
      <c r="M1650">
        <v>0</v>
      </c>
      <c r="N1650">
        <v>5</v>
      </c>
      <c r="O1650">
        <v>8</v>
      </c>
      <c r="P1650">
        <v>0</v>
      </c>
      <c r="Q1650">
        <v>1</v>
      </c>
      <c r="R1650">
        <v>5</v>
      </c>
      <c r="S1650">
        <v>0</v>
      </c>
      <c r="T1650">
        <v>2</v>
      </c>
      <c r="U1650">
        <v>5</v>
      </c>
      <c r="V1650">
        <v>1</v>
      </c>
      <c r="W1650">
        <v>1</v>
      </c>
      <c r="X1650">
        <v>3</v>
      </c>
      <c r="Y1650">
        <v>0</v>
      </c>
      <c r="Z1650">
        <v>0</v>
      </c>
      <c r="AA1650">
        <v>0</v>
      </c>
    </row>
    <row r="1651" spans="1:27" x14ac:dyDescent="0.25">
      <c r="A1651" t="s">
        <v>1502</v>
      </c>
      <c r="B1651">
        <v>60.9</v>
      </c>
      <c r="C1651">
        <v>7.6173000000000002</v>
      </c>
      <c r="D1651" s="1">
        <v>2.8019999999999998E-7</v>
      </c>
      <c r="E1651">
        <v>60</v>
      </c>
      <c r="G1651">
        <v>17</v>
      </c>
      <c r="H1651">
        <v>28</v>
      </c>
      <c r="I1651">
        <v>196</v>
      </c>
      <c r="J1651">
        <v>3</v>
      </c>
      <c r="K1651">
        <v>6</v>
      </c>
      <c r="L1651">
        <v>37</v>
      </c>
      <c r="M1651">
        <v>0</v>
      </c>
      <c r="N1651">
        <v>2</v>
      </c>
      <c r="O1651">
        <v>10</v>
      </c>
      <c r="P1651">
        <v>0</v>
      </c>
      <c r="Q1651">
        <v>2</v>
      </c>
      <c r="R1651">
        <v>7</v>
      </c>
      <c r="S1651">
        <v>2</v>
      </c>
      <c r="T1651">
        <v>1</v>
      </c>
      <c r="U1651">
        <v>4</v>
      </c>
      <c r="V1651">
        <v>0</v>
      </c>
      <c r="W1651">
        <v>1</v>
      </c>
      <c r="X1651">
        <v>2</v>
      </c>
      <c r="Y1651">
        <v>0</v>
      </c>
      <c r="Z1651">
        <v>0</v>
      </c>
      <c r="AA1651">
        <v>-0.5</v>
      </c>
    </row>
    <row r="1652" spans="1:27" x14ac:dyDescent="0.25">
      <c r="A1652" t="s">
        <v>1503</v>
      </c>
      <c r="B1652">
        <v>60</v>
      </c>
      <c r="C1652">
        <v>7.6401000000000003</v>
      </c>
      <c r="D1652" s="1">
        <v>2.854E-7</v>
      </c>
      <c r="E1652">
        <v>60</v>
      </c>
      <c r="G1652">
        <v>16</v>
      </c>
      <c r="H1652">
        <v>44</v>
      </c>
      <c r="I1652">
        <v>196</v>
      </c>
      <c r="J1652">
        <v>6</v>
      </c>
      <c r="K1652">
        <v>15</v>
      </c>
      <c r="L1652">
        <v>46.5</v>
      </c>
      <c r="M1652">
        <v>3</v>
      </c>
      <c r="N1652">
        <v>2</v>
      </c>
      <c r="O1652">
        <v>12</v>
      </c>
      <c r="P1652">
        <v>1</v>
      </c>
      <c r="Q1652">
        <v>0</v>
      </c>
      <c r="R1652">
        <v>2</v>
      </c>
      <c r="S1652">
        <v>1</v>
      </c>
      <c r="T1652">
        <v>0</v>
      </c>
      <c r="U1652">
        <v>10</v>
      </c>
      <c r="V1652">
        <v>1</v>
      </c>
      <c r="W1652">
        <v>1</v>
      </c>
      <c r="X1652">
        <v>4</v>
      </c>
      <c r="Y1652">
        <v>0</v>
      </c>
      <c r="Z1652">
        <v>0</v>
      </c>
      <c r="AA1652">
        <v>0</v>
      </c>
    </row>
    <row r="1653" spans="1:27" x14ac:dyDescent="0.25">
      <c r="A1653" t="s">
        <v>1504</v>
      </c>
      <c r="B1653">
        <v>60</v>
      </c>
      <c r="C1653">
        <v>7.6603000000000003</v>
      </c>
      <c r="D1653" s="1">
        <v>2.1369999999999999E-7</v>
      </c>
      <c r="E1653">
        <v>60</v>
      </c>
      <c r="G1653">
        <v>23</v>
      </c>
      <c r="H1653">
        <v>34</v>
      </c>
      <c r="I1653">
        <v>202</v>
      </c>
      <c r="J1653">
        <v>5</v>
      </c>
      <c r="K1653">
        <v>11</v>
      </c>
      <c r="L1653">
        <v>43</v>
      </c>
      <c r="M1653">
        <v>2</v>
      </c>
      <c r="N1653">
        <v>0</v>
      </c>
      <c r="O1653">
        <v>4.5</v>
      </c>
      <c r="P1653">
        <v>0</v>
      </c>
      <c r="Q1653">
        <v>0</v>
      </c>
      <c r="R1653">
        <v>1</v>
      </c>
      <c r="S1653">
        <v>0</v>
      </c>
      <c r="T1653">
        <v>2</v>
      </c>
      <c r="U1653">
        <v>6</v>
      </c>
      <c r="V1653">
        <v>1</v>
      </c>
      <c r="W1653">
        <v>1</v>
      </c>
      <c r="X1653">
        <v>2</v>
      </c>
      <c r="Y1653">
        <v>0</v>
      </c>
      <c r="Z1653">
        <v>0</v>
      </c>
      <c r="AA1653">
        <v>0.5</v>
      </c>
    </row>
    <row r="1654" spans="1:27" x14ac:dyDescent="0.25">
      <c r="A1654" t="s">
        <v>1505</v>
      </c>
      <c r="B1654">
        <v>60.9</v>
      </c>
      <c r="C1654">
        <v>7.6791999999999998</v>
      </c>
      <c r="D1654" s="1">
        <v>2.2030000000000001E-7</v>
      </c>
      <c r="E1654">
        <v>60</v>
      </c>
      <c r="G1654">
        <v>19</v>
      </c>
      <c r="H1654">
        <v>37</v>
      </c>
      <c r="I1654">
        <v>244</v>
      </c>
      <c r="J1654">
        <v>9</v>
      </c>
      <c r="K1654">
        <v>12</v>
      </c>
      <c r="L1654">
        <v>57</v>
      </c>
      <c r="M1654">
        <v>0</v>
      </c>
      <c r="N1654">
        <v>0</v>
      </c>
      <c r="O1654">
        <v>6</v>
      </c>
      <c r="P1654">
        <v>1</v>
      </c>
      <c r="Q1654">
        <v>1</v>
      </c>
      <c r="R1654">
        <v>4.5</v>
      </c>
      <c r="S1654">
        <v>0</v>
      </c>
      <c r="T1654">
        <v>1</v>
      </c>
      <c r="U1654">
        <v>6</v>
      </c>
      <c r="V1654">
        <v>0</v>
      </c>
      <c r="W1654">
        <v>1</v>
      </c>
      <c r="X1654">
        <v>5</v>
      </c>
      <c r="Y1654">
        <v>1</v>
      </c>
      <c r="Z1654">
        <v>1</v>
      </c>
      <c r="AA1654">
        <v>3</v>
      </c>
    </row>
    <row r="1655" spans="1:27" x14ac:dyDescent="0.25">
      <c r="A1655" t="s">
        <v>1506</v>
      </c>
      <c r="B1655">
        <v>60.9</v>
      </c>
      <c r="C1655">
        <v>7.7008000000000001</v>
      </c>
      <c r="D1655" s="1">
        <v>2.8519999999999999E-7</v>
      </c>
      <c r="E1655">
        <v>60</v>
      </c>
      <c r="G1655">
        <v>21</v>
      </c>
      <c r="H1655">
        <v>35</v>
      </c>
      <c r="I1655">
        <v>226</v>
      </c>
      <c r="J1655">
        <v>8</v>
      </c>
      <c r="K1655">
        <v>14</v>
      </c>
      <c r="L1655">
        <v>56</v>
      </c>
      <c r="M1655">
        <v>1</v>
      </c>
      <c r="N1655">
        <v>3</v>
      </c>
      <c r="O1655">
        <v>7</v>
      </c>
      <c r="P1655">
        <v>0</v>
      </c>
      <c r="Q1655">
        <v>0</v>
      </c>
      <c r="R1655">
        <v>1</v>
      </c>
      <c r="S1655">
        <v>0</v>
      </c>
      <c r="T1655">
        <v>2</v>
      </c>
      <c r="U1655">
        <v>7</v>
      </c>
      <c r="V1655">
        <v>0</v>
      </c>
      <c r="W1655">
        <v>0</v>
      </c>
      <c r="X1655">
        <v>2</v>
      </c>
      <c r="Y1655">
        <v>0</v>
      </c>
      <c r="Z1655">
        <v>0</v>
      </c>
      <c r="AA1655">
        <v>0</v>
      </c>
    </row>
    <row r="1656" spans="1:27" x14ac:dyDescent="0.25">
      <c r="A1656" t="s">
        <v>1507</v>
      </c>
      <c r="B1656">
        <v>60.9</v>
      </c>
      <c r="C1656">
        <v>7.7203999999999997</v>
      </c>
      <c r="D1656" s="1">
        <v>2.0730000000000001E-7</v>
      </c>
      <c r="E1656">
        <v>60</v>
      </c>
      <c r="G1656">
        <v>9</v>
      </c>
      <c r="H1656">
        <v>28</v>
      </c>
      <c r="I1656">
        <v>228</v>
      </c>
      <c r="J1656">
        <v>10</v>
      </c>
      <c r="K1656">
        <v>19</v>
      </c>
      <c r="L1656">
        <v>64</v>
      </c>
      <c r="M1656">
        <v>2</v>
      </c>
      <c r="N1656">
        <v>1</v>
      </c>
      <c r="O1656">
        <v>6</v>
      </c>
      <c r="P1656">
        <v>0</v>
      </c>
      <c r="Q1656">
        <v>0</v>
      </c>
      <c r="R1656">
        <v>2</v>
      </c>
      <c r="S1656">
        <v>1</v>
      </c>
      <c r="T1656">
        <v>1</v>
      </c>
      <c r="U1656">
        <v>8</v>
      </c>
      <c r="V1656">
        <v>1</v>
      </c>
      <c r="W1656">
        <v>0</v>
      </c>
      <c r="X1656">
        <v>7</v>
      </c>
      <c r="Y1656">
        <v>0</v>
      </c>
      <c r="Z1656">
        <v>2</v>
      </c>
      <c r="AA1656">
        <v>4</v>
      </c>
    </row>
    <row r="1657" spans="1:27" x14ac:dyDescent="0.25">
      <c r="A1657" t="s">
        <v>1508</v>
      </c>
      <c r="B1657">
        <v>60.9</v>
      </c>
      <c r="C1657">
        <v>7.7385000000000002</v>
      </c>
      <c r="D1657" s="1">
        <v>2.2210000000000001E-7</v>
      </c>
      <c r="E1657">
        <v>60</v>
      </c>
      <c r="G1657">
        <v>18</v>
      </c>
      <c r="H1657">
        <v>48</v>
      </c>
      <c r="I1657">
        <v>222</v>
      </c>
      <c r="J1657">
        <v>13</v>
      </c>
      <c r="K1657">
        <v>10</v>
      </c>
      <c r="L1657">
        <v>60</v>
      </c>
      <c r="M1657">
        <v>3</v>
      </c>
      <c r="N1657">
        <v>3</v>
      </c>
      <c r="O1657">
        <v>13</v>
      </c>
      <c r="P1657">
        <v>0</v>
      </c>
      <c r="Q1657">
        <v>1</v>
      </c>
      <c r="R1657">
        <v>5.5</v>
      </c>
      <c r="S1657">
        <v>1</v>
      </c>
      <c r="T1657">
        <v>1</v>
      </c>
      <c r="U1657">
        <v>10</v>
      </c>
      <c r="V1657">
        <v>0</v>
      </c>
      <c r="W1657">
        <v>0</v>
      </c>
      <c r="X1657">
        <v>8</v>
      </c>
      <c r="Y1657">
        <v>1</v>
      </c>
      <c r="Z1657">
        <v>1</v>
      </c>
      <c r="AA1657">
        <v>3</v>
      </c>
    </row>
    <row r="1658" spans="1:27" x14ac:dyDescent="0.25">
      <c r="A1658" t="s">
        <v>1509</v>
      </c>
      <c r="B1658">
        <v>60.9</v>
      </c>
      <c r="C1658">
        <v>7.7603999999999997</v>
      </c>
      <c r="D1658" s="1">
        <v>2.8490000000000002E-7</v>
      </c>
      <c r="E1658">
        <v>60</v>
      </c>
      <c r="G1658">
        <v>22</v>
      </c>
      <c r="H1658">
        <v>35</v>
      </c>
      <c r="I1658">
        <v>215</v>
      </c>
      <c r="J1658">
        <v>5</v>
      </c>
      <c r="K1658">
        <v>15</v>
      </c>
      <c r="L1658">
        <v>57.5</v>
      </c>
      <c r="M1658">
        <v>4</v>
      </c>
      <c r="N1658">
        <v>2</v>
      </c>
      <c r="O1658">
        <v>13</v>
      </c>
      <c r="P1658">
        <v>0</v>
      </c>
      <c r="Q1658">
        <v>4</v>
      </c>
      <c r="R1658">
        <v>6.5</v>
      </c>
      <c r="S1658">
        <v>1</v>
      </c>
      <c r="T1658">
        <v>1</v>
      </c>
      <c r="U1658">
        <v>7</v>
      </c>
      <c r="V1658">
        <v>3</v>
      </c>
      <c r="W1658">
        <v>2</v>
      </c>
      <c r="X1658">
        <v>8</v>
      </c>
      <c r="Y1658">
        <v>0</v>
      </c>
      <c r="Z1658">
        <v>1</v>
      </c>
      <c r="AA1658">
        <v>3</v>
      </c>
    </row>
    <row r="1659" spans="1:27" x14ac:dyDescent="0.25">
      <c r="A1659" t="s">
        <v>1510</v>
      </c>
      <c r="B1659">
        <v>60.9</v>
      </c>
      <c r="C1659">
        <v>7.7811000000000003</v>
      </c>
      <c r="D1659" s="1">
        <v>2.1750000000000001E-7</v>
      </c>
      <c r="E1659">
        <v>60</v>
      </c>
      <c r="G1659">
        <v>19</v>
      </c>
      <c r="H1659">
        <v>48</v>
      </c>
      <c r="I1659">
        <v>228.5</v>
      </c>
      <c r="J1659">
        <v>11</v>
      </c>
      <c r="K1659">
        <v>21</v>
      </c>
      <c r="L1659">
        <v>64</v>
      </c>
      <c r="M1659">
        <v>3</v>
      </c>
      <c r="N1659">
        <v>5</v>
      </c>
      <c r="O1659">
        <v>15</v>
      </c>
      <c r="P1659">
        <v>1</v>
      </c>
      <c r="Q1659">
        <v>0</v>
      </c>
      <c r="R1659">
        <v>1</v>
      </c>
      <c r="S1659">
        <v>0</v>
      </c>
      <c r="T1659">
        <v>1</v>
      </c>
      <c r="U1659">
        <v>6</v>
      </c>
      <c r="V1659">
        <v>4</v>
      </c>
      <c r="W1659">
        <v>5</v>
      </c>
      <c r="X1659">
        <v>15</v>
      </c>
      <c r="Y1659">
        <v>0</v>
      </c>
      <c r="Z1659">
        <v>1</v>
      </c>
      <c r="AA1659">
        <v>2</v>
      </c>
    </row>
    <row r="1660" spans="1:27" x14ac:dyDescent="0.25">
      <c r="A1660" t="s">
        <v>1511</v>
      </c>
      <c r="B1660">
        <v>60.9</v>
      </c>
      <c r="C1660">
        <v>7.7991999999999999</v>
      </c>
      <c r="D1660" s="1">
        <v>2.8449999999999999E-7</v>
      </c>
      <c r="E1660">
        <v>60</v>
      </c>
      <c r="G1660">
        <v>15</v>
      </c>
      <c r="H1660">
        <v>35</v>
      </c>
      <c r="I1660">
        <v>225</v>
      </c>
      <c r="J1660">
        <v>7</v>
      </c>
      <c r="K1660">
        <v>12</v>
      </c>
      <c r="L1660">
        <v>63</v>
      </c>
      <c r="M1660">
        <v>5</v>
      </c>
      <c r="N1660">
        <v>3</v>
      </c>
      <c r="O1660">
        <v>18</v>
      </c>
      <c r="P1660">
        <v>1</v>
      </c>
      <c r="Q1660">
        <v>0</v>
      </c>
      <c r="R1660">
        <v>4.5</v>
      </c>
      <c r="S1660">
        <v>2</v>
      </c>
      <c r="T1660">
        <v>0</v>
      </c>
      <c r="U1660">
        <v>10</v>
      </c>
      <c r="V1660">
        <v>1</v>
      </c>
      <c r="W1660">
        <v>3</v>
      </c>
      <c r="X1660">
        <v>6</v>
      </c>
      <c r="Y1660">
        <v>0</v>
      </c>
      <c r="Z1660">
        <v>1</v>
      </c>
      <c r="AA1660">
        <v>1.5</v>
      </c>
    </row>
    <row r="1661" spans="1:27" x14ac:dyDescent="0.25">
      <c r="A1661" t="s">
        <v>1512</v>
      </c>
      <c r="B1661">
        <v>60.9</v>
      </c>
      <c r="C1661">
        <v>7.8207000000000004</v>
      </c>
      <c r="D1661" s="1">
        <v>2.8420000000000002E-7</v>
      </c>
      <c r="E1661">
        <v>60</v>
      </c>
      <c r="G1661">
        <v>19</v>
      </c>
      <c r="H1661">
        <v>52</v>
      </c>
      <c r="I1661">
        <v>239</v>
      </c>
      <c r="J1661">
        <v>10</v>
      </c>
      <c r="K1661">
        <v>22</v>
      </c>
      <c r="L1661">
        <v>81</v>
      </c>
      <c r="M1661">
        <v>2</v>
      </c>
      <c r="N1661">
        <v>2</v>
      </c>
      <c r="O1661">
        <v>11</v>
      </c>
      <c r="P1661">
        <v>0</v>
      </c>
      <c r="Q1661">
        <v>1</v>
      </c>
      <c r="R1661">
        <v>2</v>
      </c>
      <c r="S1661">
        <v>1</v>
      </c>
      <c r="T1661">
        <v>2</v>
      </c>
      <c r="U1661">
        <v>13</v>
      </c>
      <c r="V1661">
        <v>5</v>
      </c>
      <c r="W1661">
        <v>3</v>
      </c>
      <c r="X1661">
        <v>13</v>
      </c>
      <c r="Y1661">
        <v>0</v>
      </c>
      <c r="Z1661">
        <v>0</v>
      </c>
      <c r="AA1661">
        <v>0</v>
      </c>
    </row>
    <row r="1662" spans="1:27" x14ac:dyDescent="0.25">
      <c r="A1662" t="s">
        <v>1513</v>
      </c>
      <c r="B1662">
        <v>60.9</v>
      </c>
      <c r="C1662">
        <v>7.8400999999999996</v>
      </c>
      <c r="D1662" s="1">
        <v>2.6660000000000002E-7</v>
      </c>
      <c r="E1662">
        <v>60</v>
      </c>
      <c r="G1662">
        <v>20</v>
      </c>
      <c r="H1662">
        <v>44</v>
      </c>
      <c r="I1662">
        <v>243.5</v>
      </c>
      <c r="J1662">
        <v>17</v>
      </c>
      <c r="K1662">
        <v>11</v>
      </c>
      <c r="L1662">
        <v>65</v>
      </c>
      <c r="M1662">
        <v>1</v>
      </c>
      <c r="N1662">
        <v>3</v>
      </c>
      <c r="O1662">
        <v>16.5</v>
      </c>
      <c r="P1662">
        <v>0</v>
      </c>
      <c r="Q1662">
        <v>1</v>
      </c>
      <c r="R1662">
        <v>3</v>
      </c>
      <c r="S1662">
        <v>0</v>
      </c>
      <c r="T1662">
        <v>2</v>
      </c>
      <c r="U1662">
        <v>11</v>
      </c>
      <c r="V1662">
        <v>2</v>
      </c>
      <c r="W1662">
        <v>1</v>
      </c>
      <c r="X1662">
        <v>6</v>
      </c>
      <c r="Y1662">
        <v>0</v>
      </c>
      <c r="Z1662">
        <v>0</v>
      </c>
      <c r="AA1662">
        <v>0</v>
      </c>
    </row>
    <row r="1663" spans="1:27" x14ac:dyDescent="0.25">
      <c r="A1663" t="s">
        <v>1514</v>
      </c>
      <c r="B1663">
        <v>60</v>
      </c>
      <c r="C1663">
        <v>7.8605</v>
      </c>
      <c r="D1663" s="1">
        <v>2.8439999999999998E-7</v>
      </c>
      <c r="E1663">
        <v>60</v>
      </c>
      <c r="G1663">
        <v>17</v>
      </c>
      <c r="H1663">
        <v>38</v>
      </c>
      <c r="I1663">
        <v>264.5</v>
      </c>
      <c r="J1663">
        <v>22</v>
      </c>
      <c r="K1663">
        <v>18</v>
      </c>
      <c r="L1663">
        <v>92</v>
      </c>
      <c r="M1663">
        <v>1</v>
      </c>
      <c r="N1663">
        <v>3</v>
      </c>
      <c r="O1663">
        <v>18</v>
      </c>
      <c r="P1663">
        <v>1</v>
      </c>
      <c r="Q1663">
        <v>0</v>
      </c>
      <c r="R1663">
        <v>6</v>
      </c>
      <c r="S1663">
        <v>1</v>
      </c>
      <c r="T1663">
        <v>2</v>
      </c>
      <c r="U1663">
        <v>15</v>
      </c>
      <c r="V1663">
        <v>4</v>
      </c>
      <c r="W1663">
        <v>2</v>
      </c>
      <c r="X1663">
        <v>7.5</v>
      </c>
      <c r="Y1663">
        <v>0</v>
      </c>
      <c r="Z1663">
        <v>1</v>
      </c>
      <c r="AA1663">
        <v>1</v>
      </c>
    </row>
    <row r="1664" spans="1:27" x14ac:dyDescent="0.25">
      <c r="A1664" t="s">
        <v>1515</v>
      </c>
      <c r="B1664">
        <v>60</v>
      </c>
      <c r="C1664">
        <v>7.8799000000000001</v>
      </c>
      <c r="D1664" s="1">
        <v>2.015E-7</v>
      </c>
      <c r="E1664">
        <v>60</v>
      </c>
      <c r="G1664">
        <v>34</v>
      </c>
      <c r="H1664">
        <v>44</v>
      </c>
      <c r="I1664">
        <v>240</v>
      </c>
      <c r="J1664">
        <v>23</v>
      </c>
      <c r="K1664">
        <v>24</v>
      </c>
      <c r="L1664">
        <v>90</v>
      </c>
      <c r="M1664">
        <v>3</v>
      </c>
      <c r="N1664">
        <v>3</v>
      </c>
      <c r="O1664">
        <v>11</v>
      </c>
      <c r="P1664">
        <v>1</v>
      </c>
      <c r="Q1664">
        <v>0</v>
      </c>
      <c r="R1664">
        <v>1</v>
      </c>
      <c r="S1664">
        <v>1</v>
      </c>
      <c r="T1664">
        <v>4</v>
      </c>
      <c r="U1664">
        <v>11</v>
      </c>
      <c r="V1664">
        <v>6</v>
      </c>
      <c r="W1664">
        <v>3</v>
      </c>
      <c r="X1664">
        <v>14</v>
      </c>
      <c r="Y1664">
        <v>0</v>
      </c>
      <c r="Z1664">
        <v>0</v>
      </c>
      <c r="AA1664">
        <v>-0.5</v>
      </c>
    </row>
    <row r="1665" spans="1:27" x14ac:dyDescent="0.25">
      <c r="A1665" t="s">
        <v>1516</v>
      </c>
      <c r="B1665">
        <v>60</v>
      </c>
      <c r="C1665">
        <v>7.9024999999999999</v>
      </c>
      <c r="D1665" s="1">
        <v>2.8389999999999999E-7</v>
      </c>
      <c r="E1665">
        <v>60</v>
      </c>
      <c r="G1665">
        <v>36</v>
      </c>
      <c r="H1665">
        <v>45</v>
      </c>
      <c r="I1665">
        <v>281</v>
      </c>
      <c r="J1665">
        <v>34</v>
      </c>
      <c r="K1665">
        <v>33</v>
      </c>
      <c r="L1665">
        <v>122</v>
      </c>
      <c r="M1665">
        <v>8</v>
      </c>
      <c r="N1665">
        <v>4</v>
      </c>
      <c r="O1665">
        <v>23</v>
      </c>
      <c r="P1665">
        <v>1</v>
      </c>
      <c r="Q1665">
        <v>4</v>
      </c>
      <c r="R1665">
        <v>9.5</v>
      </c>
      <c r="S1665">
        <v>1</v>
      </c>
      <c r="T1665">
        <v>3</v>
      </c>
      <c r="U1665">
        <v>13</v>
      </c>
      <c r="V1665">
        <v>1</v>
      </c>
      <c r="W1665">
        <v>4</v>
      </c>
      <c r="X1665">
        <v>17</v>
      </c>
      <c r="Y1665">
        <v>0</v>
      </c>
      <c r="Z1665">
        <v>1</v>
      </c>
      <c r="AA1665">
        <v>1</v>
      </c>
    </row>
    <row r="1666" spans="1:27" x14ac:dyDescent="0.25">
      <c r="A1666" t="s">
        <v>1517</v>
      </c>
      <c r="B1666">
        <v>60</v>
      </c>
      <c r="C1666">
        <v>7.9203000000000001</v>
      </c>
      <c r="D1666" s="1">
        <v>2.8410000000000001E-7</v>
      </c>
      <c r="E1666">
        <v>60</v>
      </c>
      <c r="G1666">
        <v>28</v>
      </c>
      <c r="H1666">
        <v>47</v>
      </c>
      <c r="I1666">
        <v>259.5</v>
      </c>
      <c r="J1666">
        <v>42</v>
      </c>
      <c r="K1666">
        <v>43</v>
      </c>
      <c r="L1666">
        <v>144</v>
      </c>
      <c r="M1666">
        <v>2</v>
      </c>
      <c r="N1666">
        <v>5</v>
      </c>
      <c r="O1666">
        <v>20</v>
      </c>
      <c r="P1666">
        <v>0</v>
      </c>
      <c r="Q1666">
        <v>2</v>
      </c>
      <c r="R1666">
        <v>6</v>
      </c>
      <c r="S1666">
        <v>6</v>
      </c>
      <c r="T1666">
        <v>3</v>
      </c>
      <c r="U1666">
        <v>15</v>
      </c>
      <c r="V1666">
        <v>5</v>
      </c>
      <c r="W1666">
        <v>5</v>
      </c>
      <c r="X1666">
        <v>18.5</v>
      </c>
      <c r="Y1666">
        <v>0</v>
      </c>
      <c r="Z1666">
        <v>1</v>
      </c>
      <c r="AA1666">
        <v>1.5</v>
      </c>
    </row>
    <row r="1667" spans="1:27" x14ac:dyDescent="0.25">
      <c r="A1667" t="s">
        <v>1518</v>
      </c>
      <c r="B1667">
        <v>60.9</v>
      </c>
      <c r="C1667">
        <v>7.9398</v>
      </c>
      <c r="D1667" s="1">
        <v>2.34E-7</v>
      </c>
      <c r="E1667">
        <v>60</v>
      </c>
      <c r="G1667">
        <v>21</v>
      </c>
      <c r="H1667">
        <v>49</v>
      </c>
      <c r="I1667">
        <v>275</v>
      </c>
      <c r="J1667">
        <v>40</v>
      </c>
      <c r="K1667">
        <v>45</v>
      </c>
      <c r="L1667">
        <v>149</v>
      </c>
      <c r="M1667">
        <v>7</v>
      </c>
      <c r="N1667">
        <v>9</v>
      </c>
      <c r="O1667">
        <v>28.5</v>
      </c>
      <c r="P1667">
        <v>1</v>
      </c>
      <c r="Q1667">
        <v>3</v>
      </c>
      <c r="R1667">
        <v>5</v>
      </c>
      <c r="S1667">
        <v>4</v>
      </c>
      <c r="T1667">
        <v>1</v>
      </c>
      <c r="U1667">
        <v>12</v>
      </c>
      <c r="V1667">
        <v>0</v>
      </c>
      <c r="W1667">
        <v>9</v>
      </c>
      <c r="X1667">
        <v>18</v>
      </c>
      <c r="Y1667">
        <v>0</v>
      </c>
      <c r="Z1667">
        <v>0</v>
      </c>
      <c r="AA1667">
        <v>1.5</v>
      </c>
    </row>
    <row r="1668" spans="1:27" x14ac:dyDescent="0.25">
      <c r="A1668" t="s">
        <v>1519</v>
      </c>
      <c r="B1668">
        <v>60.9</v>
      </c>
      <c r="C1668">
        <v>7.9588999999999999</v>
      </c>
      <c r="D1668" s="1">
        <v>2.7350000000000001E-7</v>
      </c>
      <c r="E1668">
        <v>60</v>
      </c>
      <c r="G1668">
        <v>33</v>
      </c>
      <c r="H1668">
        <v>55</v>
      </c>
      <c r="I1668">
        <v>279</v>
      </c>
      <c r="J1668">
        <v>44</v>
      </c>
      <c r="K1668">
        <v>63</v>
      </c>
      <c r="L1668">
        <v>161</v>
      </c>
      <c r="M1668">
        <v>12</v>
      </c>
      <c r="N1668">
        <v>8</v>
      </c>
      <c r="O1668">
        <v>31</v>
      </c>
      <c r="P1668">
        <v>0</v>
      </c>
      <c r="Q1668">
        <v>0</v>
      </c>
      <c r="R1668">
        <v>2</v>
      </c>
      <c r="S1668">
        <v>1</v>
      </c>
      <c r="T1668">
        <v>2.5</v>
      </c>
      <c r="U1668">
        <v>12.5</v>
      </c>
      <c r="V1668">
        <v>3</v>
      </c>
      <c r="W1668">
        <v>4</v>
      </c>
      <c r="X1668">
        <v>16</v>
      </c>
      <c r="Y1668">
        <v>0</v>
      </c>
      <c r="Z1668">
        <v>0</v>
      </c>
      <c r="AA1668">
        <v>5</v>
      </c>
    </row>
    <row r="1669" spans="1:27" x14ac:dyDescent="0.25">
      <c r="A1669" t="s">
        <v>1520</v>
      </c>
      <c r="B1669">
        <v>60.9</v>
      </c>
      <c r="C1669">
        <v>7.9774000000000003</v>
      </c>
      <c r="D1669" s="1">
        <v>2.8360000000000002E-7</v>
      </c>
      <c r="E1669">
        <v>60</v>
      </c>
      <c r="G1669">
        <v>40</v>
      </c>
      <c r="H1669">
        <v>61</v>
      </c>
      <c r="I1669">
        <v>286</v>
      </c>
      <c r="J1669">
        <v>35</v>
      </c>
      <c r="K1669">
        <v>67</v>
      </c>
      <c r="L1669">
        <v>172</v>
      </c>
      <c r="M1669">
        <v>9</v>
      </c>
      <c r="N1669">
        <v>10</v>
      </c>
      <c r="O1669">
        <v>29</v>
      </c>
      <c r="P1669">
        <v>0</v>
      </c>
      <c r="Q1669">
        <v>3</v>
      </c>
      <c r="R1669">
        <v>4.5</v>
      </c>
      <c r="S1669">
        <v>3</v>
      </c>
      <c r="T1669">
        <v>4</v>
      </c>
      <c r="U1669">
        <v>17</v>
      </c>
      <c r="V1669">
        <v>0</v>
      </c>
      <c r="W1669">
        <v>3</v>
      </c>
      <c r="X1669">
        <v>14</v>
      </c>
      <c r="Y1669">
        <v>0</v>
      </c>
      <c r="Z1669">
        <v>1</v>
      </c>
      <c r="AA1669">
        <v>2</v>
      </c>
    </row>
    <row r="1670" spans="1:27" x14ac:dyDescent="0.25">
      <c r="A1670" t="s">
        <v>1521</v>
      </c>
      <c r="B1670">
        <v>60.9</v>
      </c>
      <c r="C1670">
        <v>7.9981</v>
      </c>
      <c r="D1670" s="1">
        <v>2.7300000000000002E-7</v>
      </c>
      <c r="E1670">
        <v>60</v>
      </c>
      <c r="G1670">
        <v>23</v>
      </c>
      <c r="H1670">
        <v>63</v>
      </c>
      <c r="I1670">
        <v>274</v>
      </c>
      <c r="J1670">
        <v>38</v>
      </c>
      <c r="K1670">
        <v>89</v>
      </c>
      <c r="L1670">
        <v>218.5</v>
      </c>
      <c r="M1670">
        <v>15</v>
      </c>
      <c r="N1670">
        <v>13</v>
      </c>
      <c r="O1670">
        <v>38</v>
      </c>
      <c r="P1670">
        <v>0</v>
      </c>
      <c r="Q1670">
        <v>1</v>
      </c>
      <c r="R1670">
        <v>9</v>
      </c>
      <c r="S1670">
        <v>2</v>
      </c>
      <c r="T1670">
        <v>2</v>
      </c>
      <c r="U1670">
        <v>13.5</v>
      </c>
      <c r="V1670">
        <v>3</v>
      </c>
      <c r="W1670">
        <v>3</v>
      </c>
      <c r="X1670">
        <v>16</v>
      </c>
      <c r="Y1670">
        <v>0</v>
      </c>
      <c r="Z1670">
        <v>0</v>
      </c>
      <c r="AA1670">
        <v>0</v>
      </c>
    </row>
    <row r="1671" spans="1:27" x14ac:dyDescent="0.25">
      <c r="A1671" t="s">
        <v>1522</v>
      </c>
      <c r="B1671">
        <v>60.9</v>
      </c>
      <c r="C1671">
        <v>8.0198</v>
      </c>
      <c r="D1671" s="1">
        <v>2.255E-7</v>
      </c>
      <c r="E1671">
        <v>60</v>
      </c>
      <c r="G1671">
        <v>31</v>
      </c>
      <c r="H1671">
        <v>60</v>
      </c>
      <c r="I1671">
        <v>283.5</v>
      </c>
      <c r="J1671">
        <v>47</v>
      </c>
      <c r="K1671">
        <v>65</v>
      </c>
      <c r="L1671">
        <v>226</v>
      </c>
      <c r="M1671">
        <v>3</v>
      </c>
      <c r="N1671">
        <v>9</v>
      </c>
      <c r="O1671">
        <v>28</v>
      </c>
      <c r="P1671">
        <v>0</v>
      </c>
      <c r="Q1671">
        <v>1</v>
      </c>
      <c r="R1671">
        <v>3.5</v>
      </c>
      <c r="S1671">
        <v>2</v>
      </c>
      <c r="T1671">
        <v>5</v>
      </c>
      <c r="U1671">
        <v>16</v>
      </c>
      <c r="V1671">
        <v>0</v>
      </c>
      <c r="W1671">
        <v>4</v>
      </c>
      <c r="X1671">
        <v>9</v>
      </c>
      <c r="Y1671">
        <v>1</v>
      </c>
      <c r="Z1671">
        <v>2</v>
      </c>
      <c r="AA1671">
        <v>3.5</v>
      </c>
    </row>
    <row r="1672" spans="1:27" x14ac:dyDescent="0.25">
      <c r="A1672" t="s">
        <v>1523</v>
      </c>
      <c r="B1672">
        <v>60.9</v>
      </c>
      <c r="C1672">
        <v>8.0418000000000003</v>
      </c>
      <c r="D1672" s="1">
        <v>2.4250000000000001E-7</v>
      </c>
      <c r="E1672">
        <v>60</v>
      </c>
      <c r="G1672">
        <v>33</v>
      </c>
      <c r="H1672">
        <v>61</v>
      </c>
      <c r="I1672">
        <v>332</v>
      </c>
      <c r="J1672">
        <v>47</v>
      </c>
      <c r="K1672">
        <v>80</v>
      </c>
      <c r="L1672">
        <v>275</v>
      </c>
      <c r="M1672">
        <v>8</v>
      </c>
      <c r="N1672">
        <v>16</v>
      </c>
      <c r="O1672">
        <v>46</v>
      </c>
      <c r="P1672">
        <v>1</v>
      </c>
      <c r="Q1672">
        <v>6</v>
      </c>
      <c r="R1672">
        <v>12.5</v>
      </c>
      <c r="S1672">
        <v>3</v>
      </c>
      <c r="T1672">
        <v>7</v>
      </c>
      <c r="U1672">
        <v>19.5</v>
      </c>
      <c r="V1672">
        <v>5</v>
      </c>
      <c r="W1672">
        <v>2</v>
      </c>
      <c r="X1672">
        <v>21</v>
      </c>
      <c r="Y1672">
        <v>1</v>
      </c>
      <c r="Z1672">
        <v>0</v>
      </c>
      <c r="AA1672">
        <v>1.5</v>
      </c>
    </row>
    <row r="1673" spans="1:27" x14ac:dyDescent="0.25">
      <c r="A1673" t="s">
        <v>1524</v>
      </c>
      <c r="B1673">
        <v>60.9</v>
      </c>
      <c r="C1673">
        <v>8.0609000000000002</v>
      </c>
      <c r="D1673" s="1">
        <v>2.8299999999999998E-7</v>
      </c>
      <c r="E1673">
        <v>60</v>
      </c>
      <c r="G1673">
        <v>33</v>
      </c>
      <c r="H1673">
        <v>69</v>
      </c>
      <c r="I1673">
        <v>344.5</v>
      </c>
      <c r="J1673">
        <v>65</v>
      </c>
      <c r="K1673">
        <v>72</v>
      </c>
      <c r="L1673">
        <v>318</v>
      </c>
      <c r="M1673">
        <v>11</v>
      </c>
      <c r="N1673">
        <v>14</v>
      </c>
      <c r="O1673">
        <v>57.5</v>
      </c>
      <c r="P1673">
        <v>1</v>
      </c>
      <c r="Q1673">
        <v>2</v>
      </c>
      <c r="R1673">
        <v>10</v>
      </c>
      <c r="S1673">
        <v>3</v>
      </c>
      <c r="T1673">
        <v>7</v>
      </c>
      <c r="U1673">
        <v>21.5</v>
      </c>
      <c r="V1673">
        <v>1</v>
      </c>
      <c r="W1673">
        <v>4</v>
      </c>
      <c r="X1673">
        <v>18</v>
      </c>
      <c r="Y1673">
        <v>0</v>
      </c>
      <c r="Z1673">
        <v>1</v>
      </c>
      <c r="AA1673">
        <v>2.5</v>
      </c>
    </row>
    <row r="1674" spans="1:27" x14ac:dyDescent="0.25">
      <c r="A1674" t="s">
        <v>1525</v>
      </c>
      <c r="B1674">
        <v>60.9</v>
      </c>
      <c r="C1674">
        <v>8.0807000000000002</v>
      </c>
      <c r="D1674" s="1">
        <v>2.522E-7</v>
      </c>
      <c r="E1674">
        <v>60</v>
      </c>
      <c r="G1674">
        <v>36</v>
      </c>
      <c r="H1674">
        <v>62</v>
      </c>
      <c r="I1674">
        <v>338.5</v>
      </c>
      <c r="J1674">
        <v>59</v>
      </c>
      <c r="K1674">
        <v>95</v>
      </c>
      <c r="L1674">
        <v>340</v>
      </c>
      <c r="M1674">
        <v>10</v>
      </c>
      <c r="N1674">
        <v>9</v>
      </c>
      <c r="O1674">
        <v>57.5</v>
      </c>
      <c r="P1674">
        <v>2</v>
      </c>
      <c r="Q1674">
        <v>1</v>
      </c>
      <c r="R1674">
        <v>5</v>
      </c>
      <c r="S1674">
        <v>4</v>
      </c>
      <c r="T1674">
        <v>3</v>
      </c>
      <c r="U1674">
        <v>12.5</v>
      </c>
      <c r="V1674">
        <v>2</v>
      </c>
      <c r="W1674">
        <v>8</v>
      </c>
      <c r="X1674">
        <v>22.5</v>
      </c>
      <c r="Y1674">
        <v>1</v>
      </c>
      <c r="Z1674">
        <v>1</v>
      </c>
      <c r="AA1674">
        <v>3</v>
      </c>
    </row>
    <row r="1675" spans="1:27" x14ac:dyDescent="0.25">
      <c r="A1675" t="s">
        <v>1526</v>
      </c>
      <c r="B1675">
        <v>60.9</v>
      </c>
      <c r="C1675">
        <v>8.1052</v>
      </c>
      <c r="D1675" s="1">
        <v>2.8299999999999998E-7</v>
      </c>
      <c r="E1675">
        <v>60</v>
      </c>
      <c r="G1675">
        <v>38</v>
      </c>
      <c r="H1675">
        <v>81</v>
      </c>
      <c r="I1675">
        <v>352</v>
      </c>
      <c r="J1675">
        <v>61</v>
      </c>
      <c r="K1675">
        <v>96</v>
      </c>
      <c r="L1675">
        <v>358.5</v>
      </c>
      <c r="M1675">
        <v>8</v>
      </c>
      <c r="N1675">
        <v>9</v>
      </c>
      <c r="O1675">
        <v>47</v>
      </c>
      <c r="P1675">
        <v>1</v>
      </c>
      <c r="Q1675">
        <v>1</v>
      </c>
      <c r="R1675">
        <v>7.5</v>
      </c>
      <c r="S1675">
        <v>1</v>
      </c>
      <c r="T1675">
        <v>4</v>
      </c>
      <c r="U1675">
        <v>13.5</v>
      </c>
      <c r="V1675">
        <v>3</v>
      </c>
      <c r="W1675">
        <v>5</v>
      </c>
      <c r="X1675">
        <v>25</v>
      </c>
      <c r="Y1675">
        <v>1</v>
      </c>
      <c r="Z1675">
        <v>0</v>
      </c>
      <c r="AA1675">
        <v>1</v>
      </c>
    </row>
    <row r="1676" spans="1:27" x14ac:dyDescent="0.25">
      <c r="A1676" t="s">
        <v>1527</v>
      </c>
      <c r="B1676">
        <v>60.9</v>
      </c>
      <c r="C1676">
        <v>8.1196999999999999</v>
      </c>
      <c r="D1676" s="1">
        <v>2.8169999999999999E-7</v>
      </c>
      <c r="E1676">
        <v>60</v>
      </c>
      <c r="G1676">
        <v>34</v>
      </c>
      <c r="H1676">
        <v>59</v>
      </c>
      <c r="I1676">
        <v>340.5</v>
      </c>
      <c r="J1676">
        <v>62</v>
      </c>
      <c r="K1676">
        <v>104</v>
      </c>
      <c r="L1676">
        <v>368</v>
      </c>
      <c r="M1676">
        <v>7</v>
      </c>
      <c r="N1676">
        <v>20</v>
      </c>
      <c r="O1676">
        <v>61.5</v>
      </c>
      <c r="P1676">
        <v>1</v>
      </c>
      <c r="Q1676">
        <v>5</v>
      </c>
      <c r="R1676">
        <v>15</v>
      </c>
      <c r="S1676">
        <v>4</v>
      </c>
      <c r="T1676">
        <v>2</v>
      </c>
      <c r="U1676">
        <v>19</v>
      </c>
      <c r="V1676">
        <v>4</v>
      </c>
      <c r="W1676">
        <v>6</v>
      </c>
      <c r="X1676">
        <v>19.5</v>
      </c>
      <c r="Y1676">
        <v>0</v>
      </c>
      <c r="Z1676">
        <v>0</v>
      </c>
      <c r="AA1676">
        <v>0</v>
      </c>
    </row>
    <row r="1677" spans="1:27" x14ac:dyDescent="0.25">
      <c r="A1677" t="s">
        <v>1528</v>
      </c>
      <c r="B1677">
        <v>60.9</v>
      </c>
      <c r="C1677">
        <v>8.1392000000000007</v>
      </c>
      <c r="D1677" s="1">
        <v>2.8290000000000003E-7</v>
      </c>
      <c r="E1677">
        <v>60</v>
      </c>
      <c r="G1677">
        <v>40</v>
      </c>
      <c r="H1677">
        <v>59</v>
      </c>
      <c r="I1677">
        <v>335</v>
      </c>
      <c r="J1677">
        <v>49</v>
      </c>
      <c r="K1677">
        <v>96</v>
      </c>
      <c r="L1677">
        <v>352.5</v>
      </c>
      <c r="M1677">
        <v>6</v>
      </c>
      <c r="N1677">
        <v>15</v>
      </c>
      <c r="O1677">
        <v>66</v>
      </c>
      <c r="P1677">
        <v>1</v>
      </c>
      <c r="Q1677">
        <v>3</v>
      </c>
      <c r="R1677">
        <v>6</v>
      </c>
      <c r="S1677">
        <v>2</v>
      </c>
      <c r="T1677">
        <v>4</v>
      </c>
      <c r="U1677">
        <v>22</v>
      </c>
      <c r="V1677">
        <v>3</v>
      </c>
      <c r="W1677">
        <v>3</v>
      </c>
      <c r="X1677">
        <v>24</v>
      </c>
      <c r="Y1677">
        <v>0</v>
      </c>
      <c r="Z1677">
        <v>1</v>
      </c>
      <c r="AA1677">
        <v>9</v>
      </c>
    </row>
    <row r="1678" spans="1:27" x14ac:dyDescent="0.25">
      <c r="A1678" t="s">
        <v>1529</v>
      </c>
      <c r="B1678">
        <v>60.9</v>
      </c>
      <c r="C1678">
        <v>8.1600999999999999</v>
      </c>
      <c r="D1678" s="1">
        <v>2.8290000000000003E-7</v>
      </c>
      <c r="E1678">
        <v>60</v>
      </c>
      <c r="G1678">
        <v>32</v>
      </c>
      <c r="H1678">
        <v>74</v>
      </c>
      <c r="I1678">
        <v>365</v>
      </c>
      <c r="J1678">
        <v>49</v>
      </c>
      <c r="K1678">
        <v>83</v>
      </c>
      <c r="L1678">
        <v>354</v>
      </c>
      <c r="M1678">
        <v>6</v>
      </c>
      <c r="N1678">
        <v>10</v>
      </c>
      <c r="O1678">
        <v>46</v>
      </c>
      <c r="P1678">
        <v>1</v>
      </c>
      <c r="Q1678">
        <v>0</v>
      </c>
      <c r="R1678">
        <v>7.5</v>
      </c>
      <c r="S1678">
        <v>1</v>
      </c>
      <c r="T1678">
        <v>7</v>
      </c>
      <c r="U1678">
        <v>27</v>
      </c>
      <c r="V1678">
        <v>2</v>
      </c>
      <c r="W1678">
        <v>3</v>
      </c>
      <c r="X1678">
        <v>22</v>
      </c>
      <c r="Y1678">
        <v>1</v>
      </c>
      <c r="Z1678">
        <v>1</v>
      </c>
      <c r="AA1678">
        <v>0.5</v>
      </c>
    </row>
    <row r="1679" spans="1:27" x14ac:dyDescent="0.25">
      <c r="A1679" t="s">
        <v>1530</v>
      </c>
      <c r="B1679">
        <v>60.9</v>
      </c>
      <c r="C1679">
        <v>8.1814</v>
      </c>
      <c r="D1679" s="1">
        <v>2.8270000000000001E-7</v>
      </c>
      <c r="E1679">
        <v>60</v>
      </c>
      <c r="G1679">
        <v>36</v>
      </c>
      <c r="H1679">
        <v>65</v>
      </c>
      <c r="I1679">
        <v>354</v>
      </c>
      <c r="J1679">
        <v>42</v>
      </c>
      <c r="K1679">
        <v>94</v>
      </c>
      <c r="L1679">
        <v>386.5</v>
      </c>
      <c r="M1679">
        <v>5</v>
      </c>
      <c r="N1679">
        <v>11</v>
      </c>
      <c r="O1679">
        <v>56</v>
      </c>
      <c r="P1679">
        <v>1</v>
      </c>
      <c r="Q1679">
        <v>2</v>
      </c>
      <c r="R1679">
        <v>7.5</v>
      </c>
      <c r="S1679">
        <v>1</v>
      </c>
      <c r="T1679">
        <v>3</v>
      </c>
      <c r="U1679">
        <v>20</v>
      </c>
      <c r="V1679">
        <v>2</v>
      </c>
      <c r="W1679">
        <v>8</v>
      </c>
      <c r="X1679">
        <v>22</v>
      </c>
      <c r="Y1679">
        <v>0</v>
      </c>
      <c r="Z1679">
        <v>0</v>
      </c>
      <c r="AA1679">
        <v>0.5</v>
      </c>
    </row>
    <row r="1680" spans="1:27" x14ac:dyDescent="0.25">
      <c r="A1680" t="s">
        <v>1531</v>
      </c>
      <c r="B1680">
        <v>60.9</v>
      </c>
      <c r="C1680">
        <v>8.1992999999999991</v>
      </c>
      <c r="D1680" s="1">
        <v>2.8290000000000003E-7</v>
      </c>
      <c r="E1680">
        <v>60</v>
      </c>
      <c r="G1680">
        <v>30</v>
      </c>
      <c r="H1680">
        <v>60</v>
      </c>
      <c r="I1680">
        <v>357</v>
      </c>
      <c r="J1680">
        <v>33</v>
      </c>
      <c r="K1680">
        <v>108</v>
      </c>
      <c r="L1680">
        <v>391</v>
      </c>
      <c r="M1680">
        <v>10</v>
      </c>
      <c r="N1680">
        <v>10</v>
      </c>
      <c r="O1680">
        <v>59</v>
      </c>
      <c r="P1680">
        <v>1</v>
      </c>
      <c r="Q1680">
        <v>3</v>
      </c>
      <c r="R1680">
        <v>9.5</v>
      </c>
      <c r="S1680">
        <v>3</v>
      </c>
      <c r="T1680">
        <v>3</v>
      </c>
      <c r="U1680">
        <v>19</v>
      </c>
      <c r="V1680">
        <v>2</v>
      </c>
      <c r="W1680">
        <v>3</v>
      </c>
      <c r="X1680">
        <v>16</v>
      </c>
      <c r="Y1680">
        <v>0</v>
      </c>
      <c r="Z1680">
        <v>2</v>
      </c>
      <c r="AA1680">
        <v>3</v>
      </c>
    </row>
    <row r="1681" spans="1:27" x14ac:dyDescent="0.25">
      <c r="A1681" t="s">
        <v>1532</v>
      </c>
      <c r="B1681">
        <v>60.9</v>
      </c>
      <c r="C1681">
        <v>8.2208000000000006</v>
      </c>
      <c r="D1681" s="1">
        <v>1.9959999999999999E-7</v>
      </c>
      <c r="E1681">
        <v>60</v>
      </c>
      <c r="G1681">
        <v>32</v>
      </c>
      <c r="H1681">
        <v>61</v>
      </c>
      <c r="I1681">
        <v>370</v>
      </c>
      <c r="J1681">
        <v>39</v>
      </c>
      <c r="K1681">
        <v>81</v>
      </c>
      <c r="L1681">
        <v>351.5</v>
      </c>
      <c r="M1681">
        <v>6</v>
      </c>
      <c r="N1681">
        <v>10</v>
      </c>
      <c r="O1681">
        <v>50.5</v>
      </c>
      <c r="P1681">
        <v>4</v>
      </c>
      <c r="Q1681">
        <v>0</v>
      </c>
      <c r="R1681">
        <v>13</v>
      </c>
      <c r="S1681">
        <v>2</v>
      </c>
      <c r="T1681">
        <v>5</v>
      </c>
      <c r="U1681">
        <v>21</v>
      </c>
      <c r="V1681">
        <v>3</v>
      </c>
      <c r="W1681">
        <v>6</v>
      </c>
      <c r="X1681">
        <v>28.5</v>
      </c>
      <c r="Y1681">
        <v>0</v>
      </c>
      <c r="Z1681">
        <v>0</v>
      </c>
      <c r="AA1681">
        <v>5</v>
      </c>
    </row>
    <row r="1682" spans="1:27" x14ac:dyDescent="0.25">
      <c r="A1682" t="s">
        <v>1533</v>
      </c>
      <c r="B1682">
        <v>60.9</v>
      </c>
      <c r="C1682">
        <v>8.2424999999999997</v>
      </c>
      <c r="D1682" s="1">
        <v>2.1360000000000001E-7</v>
      </c>
      <c r="E1682">
        <v>60</v>
      </c>
      <c r="G1682">
        <v>23</v>
      </c>
      <c r="H1682">
        <v>56</v>
      </c>
      <c r="I1682">
        <v>336.5</v>
      </c>
      <c r="J1682">
        <v>45</v>
      </c>
      <c r="K1682">
        <v>91</v>
      </c>
      <c r="L1682">
        <v>383.5</v>
      </c>
      <c r="M1682">
        <v>6</v>
      </c>
      <c r="N1682">
        <v>19</v>
      </c>
      <c r="O1682">
        <v>71</v>
      </c>
      <c r="P1682">
        <v>1</v>
      </c>
      <c r="Q1682">
        <v>2</v>
      </c>
      <c r="R1682">
        <v>11.5</v>
      </c>
      <c r="S1682">
        <v>2</v>
      </c>
      <c r="T1682">
        <v>4</v>
      </c>
      <c r="U1682">
        <v>27</v>
      </c>
      <c r="V1682">
        <v>3</v>
      </c>
      <c r="W1682">
        <v>6</v>
      </c>
      <c r="X1682">
        <v>25.5</v>
      </c>
      <c r="Y1682">
        <v>0</v>
      </c>
      <c r="Z1682">
        <v>1</v>
      </c>
      <c r="AA1682">
        <v>1.5</v>
      </c>
    </row>
    <row r="1683" spans="1:27" x14ac:dyDescent="0.25">
      <c r="A1683" t="s">
        <v>1534</v>
      </c>
      <c r="B1683">
        <v>60.9</v>
      </c>
      <c r="C1683">
        <v>8.2586999999999993</v>
      </c>
      <c r="D1683" s="1">
        <v>2.798E-7</v>
      </c>
      <c r="E1683">
        <v>60</v>
      </c>
      <c r="G1683">
        <v>32</v>
      </c>
      <c r="H1683">
        <v>54</v>
      </c>
      <c r="I1683">
        <v>387.5</v>
      </c>
      <c r="J1683">
        <v>40</v>
      </c>
      <c r="K1683">
        <v>76</v>
      </c>
      <c r="L1683">
        <v>370.5</v>
      </c>
      <c r="M1683">
        <v>8</v>
      </c>
      <c r="N1683">
        <v>13</v>
      </c>
      <c r="O1683">
        <v>65.5</v>
      </c>
      <c r="P1683">
        <v>3</v>
      </c>
      <c r="Q1683">
        <v>1</v>
      </c>
      <c r="R1683">
        <v>11</v>
      </c>
      <c r="S1683">
        <v>2</v>
      </c>
      <c r="T1683">
        <v>2</v>
      </c>
      <c r="U1683">
        <v>18</v>
      </c>
      <c r="V1683">
        <v>5</v>
      </c>
      <c r="W1683">
        <v>5</v>
      </c>
      <c r="X1683">
        <v>29</v>
      </c>
      <c r="Y1683">
        <v>1</v>
      </c>
      <c r="Z1683">
        <v>0</v>
      </c>
      <c r="AA1683">
        <v>4</v>
      </c>
    </row>
    <row r="1684" spans="1:27" x14ac:dyDescent="0.25">
      <c r="A1684" t="s">
        <v>1535</v>
      </c>
      <c r="B1684">
        <v>60.9</v>
      </c>
      <c r="C1684">
        <v>8.2804000000000002</v>
      </c>
      <c r="D1684" s="1">
        <v>2.8229999999999998E-7</v>
      </c>
      <c r="E1684">
        <v>60</v>
      </c>
      <c r="G1684">
        <v>30</v>
      </c>
      <c r="H1684">
        <v>61</v>
      </c>
      <c r="I1684">
        <v>400</v>
      </c>
      <c r="J1684">
        <v>47</v>
      </c>
      <c r="K1684">
        <v>86</v>
      </c>
      <c r="L1684">
        <v>395</v>
      </c>
      <c r="M1684">
        <v>6</v>
      </c>
      <c r="N1684">
        <v>17</v>
      </c>
      <c r="O1684">
        <v>66</v>
      </c>
      <c r="P1684">
        <v>1</v>
      </c>
      <c r="Q1684">
        <v>1</v>
      </c>
      <c r="R1684">
        <v>11.5</v>
      </c>
      <c r="S1684">
        <v>3</v>
      </c>
      <c r="T1684">
        <v>1</v>
      </c>
      <c r="U1684">
        <v>26.5</v>
      </c>
      <c r="V1684">
        <v>2</v>
      </c>
      <c r="W1684">
        <v>4</v>
      </c>
      <c r="X1684">
        <v>30</v>
      </c>
      <c r="Y1684">
        <v>0</v>
      </c>
      <c r="Z1684">
        <v>1</v>
      </c>
      <c r="AA1684">
        <v>2</v>
      </c>
    </row>
    <row r="1685" spans="1:27" x14ac:dyDescent="0.25">
      <c r="A1685" t="s">
        <v>1536</v>
      </c>
      <c r="B1685">
        <v>60.9</v>
      </c>
      <c r="C1685">
        <v>8.2993000000000006</v>
      </c>
      <c r="D1685" s="1">
        <v>2.8220000000000003E-7</v>
      </c>
      <c r="E1685">
        <v>60</v>
      </c>
      <c r="G1685">
        <v>27</v>
      </c>
      <c r="H1685">
        <v>52</v>
      </c>
      <c r="I1685">
        <v>404</v>
      </c>
      <c r="J1685">
        <v>33</v>
      </c>
      <c r="K1685">
        <v>78</v>
      </c>
      <c r="L1685">
        <v>375</v>
      </c>
      <c r="M1685">
        <v>6</v>
      </c>
      <c r="N1685">
        <v>11</v>
      </c>
      <c r="O1685">
        <v>56.5</v>
      </c>
      <c r="P1685">
        <v>2</v>
      </c>
      <c r="Q1685">
        <v>3</v>
      </c>
      <c r="R1685">
        <v>16</v>
      </c>
      <c r="S1685">
        <v>2</v>
      </c>
      <c r="T1685">
        <v>3</v>
      </c>
      <c r="U1685">
        <v>23</v>
      </c>
      <c r="V1685">
        <v>1</v>
      </c>
      <c r="W1685">
        <v>6</v>
      </c>
      <c r="X1685">
        <v>25</v>
      </c>
      <c r="Y1685">
        <v>0</v>
      </c>
      <c r="Z1685">
        <v>0</v>
      </c>
      <c r="AA1685">
        <v>4.5</v>
      </c>
    </row>
    <row r="1731" spans="1:27" x14ac:dyDescent="0.25">
      <c r="A1731" t="s">
        <v>1537</v>
      </c>
      <c r="B1731">
        <v>60</v>
      </c>
      <c r="C1731">
        <v>7.1989000000000001</v>
      </c>
      <c r="D1731" s="1">
        <v>2.2819999999999999E-7</v>
      </c>
      <c r="E1731">
        <v>60</v>
      </c>
      <c r="G1731">
        <v>15</v>
      </c>
      <c r="H1731">
        <v>27</v>
      </c>
      <c r="I1731">
        <v>101</v>
      </c>
      <c r="J1731">
        <v>2</v>
      </c>
      <c r="K1731">
        <v>2</v>
      </c>
      <c r="L1731">
        <v>11.5</v>
      </c>
      <c r="M1731">
        <v>1</v>
      </c>
      <c r="N1731">
        <v>0</v>
      </c>
      <c r="O1731">
        <v>4</v>
      </c>
      <c r="P1731">
        <v>1</v>
      </c>
      <c r="Q1731">
        <v>0</v>
      </c>
      <c r="R1731">
        <v>1</v>
      </c>
      <c r="S1731">
        <v>0</v>
      </c>
      <c r="T1731">
        <v>0</v>
      </c>
      <c r="U1731">
        <v>3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1</v>
      </c>
    </row>
    <row r="1732" spans="1:27" x14ac:dyDescent="0.25">
      <c r="A1732" t="s">
        <v>1538</v>
      </c>
      <c r="B1732">
        <v>60</v>
      </c>
      <c r="C1732">
        <v>7.2190000000000003</v>
      </c>
      <c r="D1732" s="1">
        <v>2.0620000000000001E-7</v>
      </c>
      <c r="E1732">
        <v>60</v>
      </c>
      <c r="G1732">
        <v>15</v>
      </c>
      <c r="H1732">
        <v>37</v>
      </c>
      <c r="I1732">
        <v>100</v>
      </c>
      <c r="J1732">
        <v>2</v>
      </c>
      <c r="K1732">
        <v>2</v>
      </c>
      <c r="L1732">
        <v>11</v>
      </c>
      <c r="M1732">
        <v>1</v>
      </c>
      <c r="N1732">
        <v>3</v>
      </c>
      <c r="O1732">
        <v>7</v>
      </c>
      <c r="P1732">
        <v>0</v>
      </c>
      <c r="Q1732">
        <v>0</v>
      </c>
      <c r="R1732">
        <v>1</v>
      </c>
      <c r="S1732">
        <v>0</v>
      </c>
      <c r="T1732">
        <v>0</v>
      </c>
      <c r="U1732">
        <v>4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</row>
    <row r="1733" spans="1:27" x14ac:dyDescent="0.25">
      <c r="A1733" t="s">
        <v>1539</v>
      </c>
      <c r="B1733">
        <v>60.9</v>
      </c>
      <c r="C1733">
        <v>7.2396000000000003</v>
      </c>
      <c r="D1733" s="1">
        <v>2.8319999999999999E-7</v>
      </c>
      <c r="E1733">
        <v>60</v>
      </c>
      <c r="G1733">
        <v>21</v>
      </c>
      <c r="H1733">
        <v>26</v>
      </c>
      <c r="I1733">
        <v>123</v>
      </c>
      <c r="J1733">
        <v>2</v>
      </c>
      <c r="K1733">
        <v>4</v>
      </c>
      <c r="L1733">
        <v>17</v>
      </c>
      <c r="M1733">
        <v>0</v>
      </c>
      <c r="N1733">
        <v>1</v>
      </c>
      <c r="O1733">
        <v>2</v>
      </c>
      <c r="P1733">
        <v>0</v>
      </c>
      <c r="Q1733">
        <v>0</v>
      </c>
      <c r="R1733">
        <v>0</v>
      </c>
      <c r="S1733">
        <v>1</v>
      </c>
      <c r="T1733">
        <v>0</v>
      </c>
      <c r="U1733">
        <v>3</v>
      </c>
      <c r="V1733">
        <v>1</v>
      </c>
      <c r="W1733">
        <v>1</v>
      </c>
      <c r="X1733">
        <v>2</v>
      </c>
      <c r="Y1733">
        <v>0</v>
      </c>
      <c r="Z1733">
        <v>0</v>
      </c>
      <c r="AA1733">
        <v>0</v>
      </c>
    </row>
    <row r="1734" spans="1:27" x14ac:dyDescent="0.25">
      <c r="A1734" t="s">
        <v>1540</v>
      </c>
      <c r="B1734">
        <v>60</v>
      </c>
      <c r="C1734">
        <v>7.2614000000000001</v>
      </c>
      <c r="D1734" s="1">
        <v>2.8340000000000001E-7</v>
      </c>
      <c r="E1734">
        <v>60</v>
      </c>
      <c r="G1734">
        <v>11</v>
      </c>
      <c r="H1734">
        <v>39</v>
      </c>
      <c r="I1734">
        <v>127</v>
      </c>
      <c r="J1734">
        <v>4</v>
      </c>
      <c r="K1734">
        <v>2</v>
      </c>
      <c r="L1734">
        <v>18</v>
      </c>
      <c r="M1734">
        <v>0</v>
      </c>
      <c r="N1734">
        <v>2</v>
      </c>
      <c r="O1734">
        <v>4</v>
      </c>
      <c r="P1734">
        <v>0</v>
      </c>
      <c r="Q1734">
        <v>1</v>
      </c>
      <c r="R1734">
        <v>1</v>
      </c>
      <c r="S1734">
        <v>0</v>
      </c>
      <c r="T1734">
        <v>1</v>
      </c>
      <c r="U1734">
        <v>3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</row>
    <row r="1735" spans="1:27" x14ac:dyDescent="0.25">
      <c r="A1735" t="s">
        <v>1541</v>
      </c>
      <c r="B1735">
        <v>60.9</v>
      </c>
      <c r="C1735">
        <v>7.2843</v>
      </c>
      <c r="D1735" s="1">
        <v>2.8340000000000001E-7</v>
      </c>
      <c r="E1735">
        <v>60</v>
      </c>
      <c r="G1735">
        <v>14</v>
      </c>
      <c r="H1735">
        <v>27</v>
      </c>
      <c r="I1735">
        <v>107</v>
      </c>
      <c r="J1735">
        <v>2</v>
      </c>
      <c r="K1735">
        <v>4</v>
      </c>
      <c r="L1735">
        <v>17</v>
      </c>
      <c r="M1735">
        <v>0</v>
      </c>
      <c r="N1735">
        <v>0</v>
      </c>
      <c r="O1735">
        <v>2</v>
      </c>
      <c r="P1735">
        <v>0</v>
      </c>
      <c r="Q1735">
        <v>1</v>
      </c>
      <c r="R1735">
        <v>4</v>
      </c>
      <c r="S1735">
        <v>0</v>
      </c>
      <c r="T1735">
        <v>0</v>
      </c>
      <c r="U1735">
        <v>1</v>
      </c>
      <c r="V1735">
        <v>0</v>
      </c>
      <c r="W1735">
        <v>1</v>
      </c>
      <c r="X1735">
        <v>3</v>
      </c>
      <c r="Y1735">
        <v>0</v>
      </c>
      <c r="Z1735">
        <v>0</v>
      </c>
      <c r="AA1735">
        <v>0</v>
      </c>
    </row>
    <row r="1736" spans="1:27" x14ac:dyDescent="0.25">
      <c r="A1736" t="s">
        <v>1542</v>
      </c>
      <c r="B1736">
        <v>60.9</v>
      </c>
      <c r="C1736">
        <v>7.2995999999999999</v>
      </c>
      <c r="D1736" s="1">
        <v>2.833E-7</v>
      </c>
      <c r="E1736">
        <v>60</v>
      </c>
      <c r="G1736">
        <v>13</v>
      </c>
      <c r="H1736">
        <v>29</v>
      </c>
      <c r="I1736">
        <v>127</v>
      </c>
      <c r="J1736">
        <v>1</v>
      </c>
      <c r="K1736">
        <v>4</v>
      </c>
      <c r="L1736">
        <v>12</v>
      </c>
      <c r="M1736">
        <v>0</v>
      </c>
      <c r="N1736">
        <v>0</v>
      </c>
      <c r="O1736">
        <v>2</v>
      </c>
      <c r="P1736">
        <v>1</v>
      </c>
      <c r="Q1736">
        <v>0</v>
      </c>
      <c r="R1736">
        <v>3</v>
      </c>
      <c r="S1736">
        <v>1</v>
      </c>
      <c r="T1736">
        <v>1</v>
      </c>
      <c r="U1736">
        <v>5</v>
      </c>
      <c r="V1736">
        <v>0</v>
      </c>
      <c r="W1736">
        <v>1</v>
      </c>
      <c r="X1736">
        <v>2</v>
      </c>
      <c r="Y1736">
        <v>0</v>
      </c>
      <c r="Z1736">
        <v>0</v>
      </c>
      <c r="AA1736">
        <v>0</v>
      </c>
    </row>
    <row r="1737" spans="1:27" x14ac:dyDescent="0.25">
      <c r="A1737" t="s">
        <v>1543</v>
      </c>
      <c r="B1737">
        <v>60.9</v>
      </c>
      <c r="C1737">
        <v>7.3196000000000003</v>
      </c>
      <c r="D1737" s="1">
        <v>2.8350000000000002E-7</v>
      </c>
      <c r="E1737">
        <v>60</v>
      </c>
      <c r="G1737">
        <v>16</v>
      </c>
      <c r="H1737">
        <v>28</v>
      </c>
      <c r="I1737">
        <v>127</v>
      </c>
      <c r="J1737">
        <v>4</v>
      </c>
      <c r="K1737">
        <v>3</v>
      </c>
      <c r="L1737">
        <v>15</v>
      </c>
      <c r="M1737">
        <v>0</v>
      </c>
      <c r="N1737">
        <v>2</v>
      </c>
      <c r="O1737">
        <v>4</v>
      </c>
      <c r="P1737">
        <v>0</v>
      </c>
      <c r="Q1737">
        <v>1</v>
      </c>
      <c r="R1737">
        <v>1</v>
      </c>
      <c r="S1737">
        <v>0</v>
      </c>
      <c r="T1737">
        <v>0</v>
      </c>
      <c r="U1737">
        <v>4</v>
      </c>
      <c r="V1737">
        <v>2</v>
      </c>
      <c r="W1737">
        <v>0</v>
      </c>
      <c r="X1737">
        <v>2</v>
      </c>
      <c r="Y1737">
        <v>0</v>
      </c>
      <c r="Z1737">
        <v>0</v>
      </c>
      <c r="AA1737">
        <v>0</v>
      </c>
    </row>
    <row r="1738" spans="1:27" x14ac:dyDescent="0.25">
      <c r="A1738" t="s">
        <v>1544</v>
      </c>
      <c r="B1738">
        <v>60.9</v>
      </c>
      <c r="C1738">
        <v>7.3395999999999999</v>
      </c>
      <c r="D1738" s="1">
        <v>2.8350000000000002E-7</v>
      </c>
      <c r="E1738">
        <v>60</v>
      </c>
      <c r="G1738">
        <v>20</v>
      </c>
      <c r="H1738">
        <v>32</v>
      </c>
      <c r="I1738">
        <v>139</v>
      </c>
      <c r="J1738">
        <v>2</v>
      </c>
      <c r="K1738">
        <v>3</v>
      </c>
      <c r="L1738">
        <v>17.5</v>
      </c>
      <c r="M1738">
        <v>0</v>
      </c>
      <c r="N1738">
        <v>0</v>
      </c>
      <c r="O1738">
        <v>2</v>
      </c>
      <c r="P1738">
        <v>0</v>
      </c>
      <c r="Q1738">
        <v>0</v>
      </c>
      <c r="R1738">
        <v>0</v>
      </c>
      <c r="S1738">
        <v>0</v>
      </c>
      <c r="T1738">
        <v>2</v>
      </c>
      <c r="U1738">
        <v>5</v>
      </c>
      <c r="V1738">
        <v>0</v>
      </c>
      <c r="W1738">
        <v>0</v>
      </c>
      <c r="X1738">
        <v>1</v>
      </c>
      <c r="Y1738">
        <v>0</v>
      </c>
      <c r="Z1738">
        <v>0</v>
      </c>
      <c r="AA1738">
        <v>0</v>
      </c>
    </row>
    <row r="1739" spans="1:27" x14ac:dyDescent="0.25">
      <c r="A1739" t="s">
        <v>1545</v>
      </c>
      <c r="B1739">
        <v>60.9</v>
      </c>
      <c r="C1739">
        <v>7.3617999999999997</v>
      </c>
      <c r="D1739" s="1">
        <v>2.7930000000000002E-7</v>
      </c>
      <c r="E1739">
        <v>60</v>
      </c>
      <c r="G1739">
        <v>18</v>
      </c>
      <c r="H1739">
        <v>32</v>
      </c>
      <c r="I1739">
        <v>137.5</v>
      </c>
      <c r="J1739">
        <v>1</v>
      </c>
      <c r="K1739">
        <v>1</v>
      </c>
      <c r="L1739">
        <v>15</v>
      </c>
      <c r="M1739">
        <v>1</v>
      </c>
      <c r="N1739">
        <v>1</v>
      </c>
      <c r="O1739">
        <v>3</v>
      </c>
      <c r="P1739">
        <v>0</v>
      </c>
      <c r="Q1739">
        <v>0</v>
      </c>
      <c r="R1739">
        <v>0</v>
      </c>
      <c r="S1739">
        <v>0</v>
      </c>
      <c r="T1739">
        <v>1</v>
      </c>
      <c r="U1739">
        <v>2</v>
      </c>
      <c r="V1739">
        <v>0</v>
      </c>
      <c r="W1739">
        <v>0</v>
      </c>
      <c r="X1739">
        <v>1</v>
      </c>
      <c r="Y1739">
        <v>0</v>
      </c>
      <c r="Z1739">
        <v>0</v>
      </c>
      <c r="AA1739">
        <v>0</v>
      </c>
    </row>
    <row r="1740" spans="1:27" x14ac:dyDescent="0.25">
      <c r="A1740" t="s">
        <v>1546</v>
      </c>
      <c r="B1740">
        <v>60.9</v>
      </c>
      <c r="C1740">
        <v>7.3807</v>
      </c>
      <c r="D1740" s="1">
        <v>2.5950000000000001E-7</v>
      </c>
      <c r="E1740">
        <v>60</v>
      </c>
      <c r="G1740">
        <v>14</v>
      </c>
      <c r="H1740">
        <v>28</v>
      </c>
      <c r="I1740">
        <v>158</v>
      </c>
      <c r="J1740">
        <v>2</v>
      </c>
      <c r="K1740">
        <v>10</v>
      </c>
      <c r="L1740">
        <v>17</v>
      </c>
      <c r="M1740">
        <v>1</v>
      </c>
      <c r="N1740">
        <v>0</v>
      </c>
      <c r="O1740">
        <v>9</v>
      </c>
      <c r="P1740">
        <v>0</v>
      </c>
      <c r="Q1740">
        <v>2</v>
      </c>
      <c r="R1740">
        <v>3</v>
      </c>
      <c r="S1740">
        <v>0</v>
      </c>
      <c r="T1740">
        <v>2</v>
      </c>
      <c r="U1740">
        <v>5</v>
      </c>
      <c r="V1740">
        <v>0</v>
      </c>
      <c r="W1740">
        <v>0</v>
      </c>
      <c r="X1740">
        <v>2</v>
      </c>
      <c r="Y1740">
        <v>0</v>
      </c>
      <c r="Z1740">
        <v>0</v>
      </c>
      <c r="AA1740">
        <v>-0.5</v>
      </c>
    </row>
    <row r="1741" spans="1:27" x14ac:dyDescent="0.25">
      <c r="A1741" t="s">
        <v>1547</v>
      </c>
      <c r="B1741">
        <v>60.9</v>
      </c>
      <c r="C1741">
        <v>7.4002999999999997</v>
      </c>
      <c r="D1741" s="1">
        <v>2.336E-7</v>
      </c>
      <c r="E1741">
        <v>60</v>
      </c>
      <c r="G1741">
        <v>15</v>
      </c>
      <c r="H1741">
        <v>34</v>
      </c>
      <c r="I1741">
        <v>157</v>
      </c>
      <c r="J1741">
        <v>4</v>
      </c>
      <c r="K1741">
        <v>5</v>
      </c>
      <c r="L1741">
        <v>21.5</v>
      </c>
      <c r="M1741">
        <v>0</v>
      </c>
      <c r="N1741">
        <v>0</v>
      </c>
      <c r="O1741">
        <v>1</v>
      </c>
      <c r="P1741">
        <v>0</v>
      </c>
      <c r="Q1741">
        <v>0</v>
      </c>
      <c r="R1741">
        <v>1</v>
      </c>
      <c r="S1741">
        <v>0</v>
      </c>
      <c r="T1741">
        <v>0</v>
      </c>
      <c r="U1741">
        <v>1</v>
      </c>
      <c r="V1741">
        <v>0</v>
      </c>
      <c r="W1741">
        <v>1</v>
      </c>
      <c r="X1741">
        <v>3.5</v>
      </c>
      <c r="Y1741">
        <v>0</v>
      </c>
      <c r="Z1741">
        <v>0</v>
      </c>
      <c r="AA1741">
        <v>0</v>
      </c>
    </row>
    <row r="1742" spans="1:27" x14ac:dyDescent="0.25">
      <c r="A1742" t="s">
        <v>1548</v>
      </c>
      <c r="B1742">
        <v>60.9</v>
      </c>
      <c r="C1742">
        <v>7.4180999999999999</v>
      </c>
      <c r="D1742" s="1">
        <v>2.0249999999999999E-7</v>
      </c>
      <c r="E1742">
        <v>60</v>
      </c>
      <c r="G1742">
        <v>15</v>
      </c>
      <c r="H1742">
        <v>28</v>
      </c>
      <c r="I1742">
        <v>144</v>
      </c>
      <c r="J1742">
        <v>3</v>
      </c>
      <c r="K1742">
        <v>4</v>
      </c>
      <c r="L1742">
        <v>24</v>
      </c>
      <c r="M1742">
        <v>1</v>
      </c>
      <c r="N1742">
        <v>0</v>
      </c>
      <c r="O1742">
        <v>2</v>
      </c>
      <c r="P1742">
        <v>0</v>
      </c>
      <c r="Q1742">
        <v>1</v>
      </c>
      <c r="R1742">
        <v>2</v>
      </c>
      <c r="S1742">
        <v>0</v>
      </c>
      <c r="T1742">
        <v>0</v>
      </c>
      <c r="U1742">
        <v>4</v>
      </c>
      <c r="V1742">
        <v>0</v>
      </c>
      <c r="W1742">
        <v>2</v>
      </c>
      <c r="X1742">
        <v>2</v>
      </c>
      <c r="Y1742">
        <v>0</v>
      </c>
      <c r="Z1742">
        <v>0</v>
      </c>
      <c r="AA1742">
        <v>1</v>
      </c>
    </row>
    <row r="1743" spans="1:27" x14ac:dyDescent="0.25">
      <c r="A1743" t="s">
        <v>1549</v>
      </c>
      <c r="B1743">
        <v>60.9</v>
      </c>
      <c r="C1743">
        <v>7.4391999999999996</v>
      </c>
      <c r="D1743" s="1">
        <v>2.7749999999999999E-7</v>
      </c>
      <c r="E1743">
        <v>60</v>
      </c>
      <c r="G1743">
        <v>12</v>
      </c>
      <c r="H1743">
        <v>22</v>
      </c>
      <c r="I1743">
        <v>123</v>
      </c>
      <c r="J1743">
        <v>5</v>
      </c>
      <c r="K1743">
        <v>8</v>
      </c>
      <c r="L1743">
        <v>30</v>
      </c>
      <c r="M1743">
        <v>2</v>
      </c>
      <c r="N1743">
        <v>2</v>
      </c>
      <c r="O1743">
        <v>8</v>
      </c>
      <c r="P1743">
        <v>1</v>
      </c>
      <c r="Q1743">
        <v>0</v>
      </c>
      <c r="R1743">
        <v>1</v>
      </c>
      <c r="S1743">
        <v>2</v>
      </c>
      <c r="T1743">
        <v>2</v>
      </c>
      <c r="U1743">
        <v>4</v>
      </c>
      <c r="V1743">
        <v>0</v>
      </c>
      <c r="W1743">
        <v>1</v>
      </c>
      <c r="X1743">
        <v>4</v>
      </c>
      <c r="Y1743">
        <v>0</v>
      </c>
      <c r="Z1743">
        <v>0</v>
      </c>
      <c r="AA1743">
        <v>0</v>
      </c>
    </row>
    <row r="1744" spans="1:27" x14ac:dyDescent="0.25">
      <c r="A1744" t="s">
        <v>1550</v>
      </c>
      <c r="B1744">
        <v>60.9</v>
      </c>
      <c r="C1744">
        <v>7.4592999999999998</v>
      </c>
      <c r="D1744" s="1">
        <v>2.7599999999999998E-7</v>
      </c>
      <c r="E1744">
        <v>60</v>
      </c>
      <c r="G1744">
        <v>15</v>
      </c>
      <c r="H1744">
        <v>30</v>
      </c>
      <c r="I1744">
        <v>147</v>
      </c>
      <c r="J1744">
        <v>2</v>
      </c>
      <c r="K1744">
        <v>4</v>
      </c>
      <c r="L1744">
        <v>31</v>
      </c>
      <c r="M1744">
        <v>1</v>
      </c>
      <c r="N1744">
        <v>1</v>
      </c>
      <c r="O1744">
        <v>8</v>
      </c>
      <c r="P1744">
        <v>0</v>
      </c>
      <c r="Q1744">
        <v>3</v>
      </c>
      <c r="R1744">
        <v>3</v>
      </c>
      <c r="S1744">
        <v>0</v>
      </c>
      <c r="T1744">
        <v>5</v>
      </c>
      <c r="U1744">
        <v>8</v>
      </c>
      <c r="V1744">
        <v>2</v>
      </c>
      <c r="W1744">
        <v>1</v>
      </c>
      <c r="X1744">
        <v>7</v>
      </c>
      <c r="Y1744">
        <v>0</v>
      </c>
      <c r="Z1744">
        <v>0</v>
      </c>
      <c r="AA1744">
        <v>1</v>
      </c>
    </row>
    <row r="1745" spans="1:27" x14ac:dyDescent="0.25">
      <c r="A1745" t="s">
        <v>1551</v>
      </c>
      <c r="B1745">
        <v>60.9</v>
      </c>
      <c r="C1745">
        <v>7.4802999999999997</v>
      </c>
      <c r="D1745" s="1">
        <v>2.7010000000000002E-7</v>
      </c>
      <c r="E1745">
        <v>60</v>
      </c>
      <c r="G1745">
        <v>11</v>
      </c>
      <c r="H1745">
        <v>29</v>
      </c>
      <c r="I1745">
        <v>176</v>
      </c>
      <c r="J1745">
        <v>0</v>
      </c>
      <c r="K1745">
        <v>7</v>
      </c>
      <c r="L1745">
        <v>24</v>
      </c>
      <c r="M1745">
        <v>0</v>
      </c>
      <c r="N1745">
        <v>0</v>
      </c>
      <c r="O1745">
        <v>0</v>
      </c>
      <c r="P1745">
        <v>0</v>
      </c>
      <c r="Q1745">
        <v>1</v>
      </c>
      <c r="R1745">
        <v>4</v>
      </c>
      <c r="S1745">
        <v>0</v>
      </c>
      <c r="T1745">
        <v>0</v>
      </c>
      <c r="U1745">
        <v>4.5</v>
      </c>
      <c r="V1745">
        <v>2</v>
      </c>
      <c r="W1745">
        <v>1</v>
      </c>
      <c r="X1745">
        <v>3</v>
      </c>
      <c r="Y1745">
        <v>0</v>
      </c>
      <c r="Z1745">
        <v>0</v>
      </c>
      <c r="AA1745">
        <v>-1</v>
      </c>
    </row>
    <row r="1746" spans="1:27" x14ac:dyDescent="0.25">
      <c r="A1746" t="s">
        <v>1552</v>
      </c>
      <c r="B1746">
        <v>60.9</v>
      </c>
      <c r="C1746">
        <v>7.5010000000000003</v>
      </c>
      <c r="D1746" s="1">
        <v>2.8290000000000003E-7</v>
      </c>
      <c r="E1746">
        <v>60</v>
      </c>
      <c r="G1746">
        <v>20</v>
      </c>
      <c r="H1746">
        <v>25</v>
      </c>
      <c r="I1746">
        <v>188</v>
      </c>
      <c r="J1746">
        <v>5</v>
      </c>
      <c r="K1746">
        <v>7</v>
      </c>
      <c r="L1746">
        <v>22</v>
      </c>
      <c r="M1746">
        <v>1</v>
      </c>
      <c r="N1746">
        <v>3</v>
      </c>
      <c r="O1746">
        <v>6</v>
      </c>
      <c r="P1746">
        <v>0</v>
      </c>
      <c r="Q1746">
        <v>0</v>
      </c>
      <c r="R1746">
        <v>0</v>
      </c>
      <c r="S1746">
        <v>1</v>
      </c>
      <c r="T1746">
        <v>1</v>
      </c>
      <c r="U1746">
        <v>4</v>
      </c>
      <c r="V1746">
        <v>1</v>
      </c>
      <c r="W1746">
        <v>1</v>
      </c>
      <c r="X1746">
        <v>3</v>
      </c>
      <c r="Y1746">
        <v>0</v>
      </c>
      <c r="Z1746">
        <v>0</v>
      </c>
      <c r="AA1746">
        <v>1</v>
      </c>
    </row>
    <row r="1747" spans="1:27" x14ac:dyDescent="0.25">
      <c r="A1747" t="s">
        <v>1553</v>
      </c>
      <c r="B1747">
        <v>60</v>
      </c>
      <c r="C1747">
        <v>7.5225999999999997</v>
      </c>
      <c r="D1747" s="1">
        <v>2.6689999999999999E-7</v>
      </c>
      <c r="E1747">
        <v>60</v>
      </c>
      <c r="G1747">
        <v>13</v>
      </c>
      <c r="H1747">
        <v>31</v>
      </c>
      <c r="I1747">
        <v>154</v>
      </c>
      <c r="J1747">
        <v>4</v>
      </c>
      <c r="K1747">
        <v>4</v>
      </c>
      <c r="L1747">
        <v>28</v>
      </c>
      <c r="M1747">
        <v>1</v>
      </c>
      <c r="N1747">
        <v>2</v>
      </c>
      <c r="O1747">
        <v>6</v>
      </c>
      <c r="P1747">
        <v>0</v>
      </c>
      <c r="Q1747">
        <v>1</v>
      </c>
      <c r="R1747">
        <v>1</v>
      </c>
      <c r="S1747">
        <v>0</v>
      </c>
      <c r="T1747">
        <v>2</v>
      </c>
      <c r="U1747">
        <v>5</v>
      </c>
      <c r="V1747">
        <v>0</v>
      </c>
      <c r="W1747">
        <v>1</v>
      </c>
      <c r="X1747">
        <v>2</v>
      </c>
      <c r="Y1747">
        <v>0</v>
      </c>
      <c r="Z1747">
        <v>0</v>
      </c>
      <c r="AA1747">
        <v>1</v>
      </c>
    </row>
    <row r="1748" spans="1:27" x14ac:dyDescent="0.25">
      <c r="A1748" t="s">
        <v>1554</v>
      </c>
      <c r="B1748">
        <v>60.9</v>
      </c>
      <c r="C1748">
        <v>7.5410000000000004</v>
      </c>
      <c r="D1748" s="1">
        <v>2.6749999999999998E-7</v>
      </c>
      <c r="E1748">
        <v>60</v>
      </c>
      <c r="G1748">
        <v>12</v>
      </c>
      <c r="H1748">
        <v>25</v>
      </c>
      <c r="I1748">
        <v>162</v>
      </c>
      <c r="J1748">
        <v>8</v>
      </c>
      <c r="K1748">
        <v>7</v>
      </c>
      <c r="L1748">
        <v>40</v>
      </c>
      <c r="M1748">
        <v>5</v>
      </c>
      <c r="N1748">
        <v>0</v>
      </c>
      <c r="O1748">
        <v>9</v>
      </c>
      <c r="P1748">
        <v>0</v>
      </c>
      <c r="Q1748">
        <v>0</v>
      </c>
      <c r="R1748">
        <v>0</v>
      </c>
      <c r="S1748">
        <v>1</v>
      </c>
      <c r="T1748">
        <v>0</v>
      </c>
      <c r="U1748">
        <v>3</v>
      </c>
      <c r="V1748">
        <v>0</v>
      </c>
      <c r="W1748">
        <v>1</v>
      </c>
      <c r="X1748">
        <v>0.5</v>
      </c>
      <c r="Y1748">
        <v>0</v>
      </c>
      <c r="Z1748">
        <v>0</v>
      </c>
      <c r="AA1748">
        <v>0</v>
      </c>
    </row>
    <row r="1749" spans="1:27" x14ac:dyDescent="0.25">
      <c r="A1749" t="s">
        <v>1555</v>
      </c>
      <c r="B1749">
        <v>60.9</v>
      </c>
      <c r="C1749">
        <v>7.5629</v>
      </c>
      <c r="D1749" s="1">
        <v>2.1150000000000001E-7</v>
      </c>
      <c r="E1749">
        <v>60</v>
      </c>
      <c r="G1749">
        <v>11</v>
      </c>
      <c r="H1749">
        <v>28</v>
      </c>
      <c r="I1749">
        <v>176</v>
      </c>
      <c r="J1749">
        <v>8</v>
      </c>
      <c r="K1749">
        <v>7</v>
      </c>
      <c r="L1749">
        <v>36.5</v>
      </c>
      <c r="M1749">
        <v>2</v>
      </c>
      <c r="N1749">
        <v>1</v>
      </c>
      <c r="O1749">
        <v>6</v>
      </c>
      <c r="P1749">
        <v>0</v>
      </c>
      <c r="Q1749">
        <v>0</v>
      </c>
      <c r="R1749">
        <v>2</v>
      </c>
      <c r="S1749">
        <v>0</v>
      </c>
      <c r="T1749">
        <v>2</v>
      </c>
      <c r="U1749">
        <v>8</v>
      </c>
      <c r="V1749">
        <v>0</v>
      </c>
      <c r="W1749">
        <v>1</v>
      </c>
      <c r="X1749">
        <v>2</v>
      </c>
      <c r="Y1749">
        <v>0</v>
      </c>
      <c r="Z1749">
        <v>0</v>
      </c>
      <c r="AA1749">
        <v>0</v>
      </c>
    </row>
    <row r="1750" spans="1:27" x14ac:dyDescent="0.25">
      <c r="A1750" t="s">
        <v>1556</v>
      </c>
      <c r="B1750">
        <v>60.9</v>
      </c>
      <c r="C1750">
        <v>7.5803000000000003</v>
      </c>
      <c r="D1750" s="1">
        <v>2.3160000000000001E-7</v>
      </c>
      <c r="E1750">
        <v>60</v>
      </c>
      <c r="G1750">
        <v>15</v>
      </c>
      <c r="H1750">
        <v>22</v>
      </c>
      <c r="I1750">
        <v>154</v>
      </c>
      <c r="J1750">
        <v>1</v>
      </c>
      <c r="K1750">
        <v>8</v>
      </c>
      <c r="L1750">
        <v>28</v>
      </c>
      <c r="M1750">
        <v>1</v>
      </c>
      <c r="N1750">
        <v>1</v>
      </c>
      <c r="O1750">
        <v>3</v>
      </c>
      <c r="P1750">
        <v>0</v>
      </c>
      <c r="Q1750">
        <v>1</v>
      </c>
      <c r="R1750">
        <v>1</v>
      </c>
      <c r="S1750">
        <v>1</v>
      </c>
      <c r="T1750">
        <v>2</v>
      </c>
      <c r="U1750">
        <v>8</v>
      </c>
      <c r="V1750">
        <v>0</v>
      </c>
      <c r="W1750">
        <v>1</v>
      </c>
      <c r="X1750">
        <v>5</v>
      </c>
      <c r="Y1750">
        <v>0</v>
      </c>
      <c r="Z1750">
        <v>1</v>
      </c>
      <c r="AA1750">
        <v>2</v>
      </c>
    </row>
    <row r="1751" spans="1:27" x14ac:dyDescent="0.25">
      <c r="A1751" t="s">
        <v>1557</v>
      </c>
      <c r="B1751">
        <v>60.9</v>
      </c>
      <c r="C1751">
        <v>7.5991999999999997</v>
      </c>
      <c r="D1751" s="1">
        <v>2.678E-7</v>
      </c>
      <c r="E1751">
        <v>60</v>
      </c>
      <c r="G1751">
        <v>21</v>
      </c>
      <c r="H1751">
        <v>18</v>
      </c>
      <c r="I1751">
        <v>155</v>
      </c>
      <c r="J1751">
        <v>8</v>
      </c>
      <c r="K1751">
        <v>8</v>
      </c>
      <c r="L1751">
        <v>35</v>
      </c>
      <c r="M1751">
        <v>0</v>
      </c>
      <c r="N1751">
        <v>2</v>
      </c>
      <c r="O1751">
        <v>8</v>
      </c>
      <c r="P1751">
        <v>0</v>
      </c>
      <c r="Q1751">
        <v>2</v>
      </c>
      <c r="R1751">
        <v>3</v>
      </c>
      <c r="S1751">
        <v>0</v>
      </c>
      <c r="T1751">
        <v>2</v>
      </c>
      <c r="U1751">
        <v>9</v>
      </c>
      <c r="V1751">
        <v>1</v>
      </c>
      <c r="W1751">
        <v>1</v>
      </c>
      <c r="X1751">
        <v>3</v>
      </c>
      <c r="Y1751">
        <v>0</v>
      </c>
      <c r="Z1751">
        <v>0</v>
      </c>
      <c r="AA1751">
        <v>1</v>
      </c>
    </row>
    <row r="1752" spans="1:27" x14ac:dyDescent="0.25">
      <c r="A1752" t="s">
        <v>1558</v>
      </c>
      <c r="B1752">
        <v>60.9</v>
      </c>
      <c r="C1752">
        <v>7.6208</v>
      </c>
      <c r="D1752" s="1">
        <v>2.4610000000000001E-7</v>
      </c>
      <c r="E1752">
        <v>60</v>
      </c>
      <c r="G1752">
        <v>22</v>
      </c>
      <c r="H1752">
        <v>37</v>
      </c>
      <c r="I1752">
        <v>216</v>
      </c>
      <c r="J1752">
        <v>7</v>
      </c>
      <c r="K1752">
        <v>13</v>
      </c>
      <c r="L1752">
        <v>46</v>
      </c>
      <c r="M1752">
        <v>0</v>
      </c>
      <c r="N1752">
        <v>0</v>
      </c>
      <c r="O1752">
        <v>3</v>
      </c>
      <c r="P1752">
        <v>1</v>
      </c>
      <c r="Q1752">
        <v>0</v>
      </c>
      <c r="R1752">
        <v>3.5</v>
      </c>
      <c r="S1752">
        <v>0</v>
      </c>
      <c r="T1752">
        <v>1</v>
      </c>
      <c r="U1752">
        <v>3</v>
      </c>
      <c r="V1752">
        <v>1</v>
      </c>
      <c r="W1752">
        <v>2</v>
      </c>
      <c r="X1752">
        <v>8</v>
      </c>
      <c r="Y1752">
        <v>0</v>
      </c>
      <c r="Z1752">
        <v>1</v>
      </c>
      <c r="AA1752">
        <v>2</v>
      </c>
    </row>
    <row r="1753" spans="1:27" x14ac:dyDescent="0.25">
      <c r="A1753" t="s">
        <v>1559</v>
      </c>
      <c r="B1753">
        <v>60.9</v>
      </c>
      <c r="C1753">
        <v>7.6417999999999999</v>
      </c>
      <c r="D1753" s="1">
        <v>2.001E-7</v>
      </c>
      <c r="E1753">
        <v>60</v>
      </c>
      <c r="G1753">
        <v>16</v>
      </c>
      <c r="H1753">
        <v>32</v>
      </c>
      <c r="I1753">
        <v>209</v>
      </c>
      <c r="J1753">
        <v>9</v>
      </c>
      <c r="K1753">
        <v>7</v>
      </c>
      <c r="L1753">
        <v>44.5</v>
      </c>
      <c r="M1753">
        <v>1</v>
      </c>
      <c r="N1753">
        <v>3</v>
      </c>
      <c r="O1753">
        <v>12</v>
      </c>
      <c r="P1753">
        <v>1</v>
      </c>
      <c r="Q1753">
        <v>1</v>
      </c>
      <c r="R1753">
        <v>1.5</v>
      </c>
      <c r="S1753">
        <v>0</v>
      </c>
      <c r="T1753">
        <v>3</v>
      </c>
      <c r="U1753">
        <v>7</v>
      </c>
      <c r="V1753">
        <v>0</v>
      </c>
      <c r="W1753">
        <v>0</v>
      </c>
      <c r="X1753">
        <v>1</v>
      </c>
      <c r="Y1753">
        <v>1</v>
      </c>
      <c r="Z1753">
        <v>0</v>
      </c>
      <c r="AA1753">
        <v>2</v>
      </c>
    </row>
    <row r="1754" spans="1:27" x14ac:dyDescent="0.25">
      <c r="A1754" t="s">
        <v>1560</v>
      </c>
      <c r="B1754">
        <v>60.9</v>
      </c>
      <c r="C1754">
        <v>7.6589</v>
      </c>
      <c r="D1754" s="1">
        <v>2.237E-7</v>
      </c>
      <c r="E1754">
        <v>60</v>
      </c>
      <c r="G1754">
        <v>24</v>
      </c>
      <c r="H1754">
        <v>35</v>
      </c>
      <c r="I1754">
        <v>221</v>
      </c>
      <c r="J1754">
        <v>7</v>
      </c>
      <c r="K1754">
        <v>15</v>
      </c>
      <c r="L1754">
        <v>50</v>
      </c>
      <c r="M1754">
        <v>1</v>
      </c>
      <c r="N1754">
        <v>1</v>
      </c>
      <c r="O1754">
        <v>8</v>
      </c>
      <c r="P1754">
        <v>2</v>
      </c>
      <c r="Q1754">
        <v>0</v>
      </c>
      <c r="R1754">
        <v>3</v>
      </c>
      <c r="S1754">
        <v>1</v>
      </c>
      <c r="T1754">
        <v>1</v>
      </c>
      <c r="U1754">
        <v>4</v>
      </c>
      <c r="V1754">
        <v>0</v>
      </c>
      <c r="W1754">
        <v>1</v>
      </c>
      <c r="X1754">
        <v>3</v>
      </c>
      <c r="Y1754">
        <v>0</v>
      </c>
      <c r="Z1754">
        <v>0</v>
      </c>
      <c r="AA1754">
        <v>1</v>
      </c>
    </row>
    <row r="1755" spans="1:27" x14ac:dyDescent="0.25">
      <c r="A1755" t="s">
        <v>1561</v>
      </c>
      <c r="B1755">
        <v>60</v>
      </c>
      <c r="C1755">
        <v>7.6795</v>
      </c>
      <c r="D1755" s="1">
        <v>2.5129999999999998E-7</v>
      </c>
      <c r="E1755">
        <v>60</v>
      </c>
      <c r="G1755">
        <v>20.5</v>
      </c>
      <c r="H1755">
        <v>32</v>
      </c>
      <c r="I1755">
        <v>203</v>
      </c>
      <c r="J1755">
        <v>8</v>
      </c>
      <c r="K1755">
        <v>15</v>
      </c>
      <c r="L1755">
        <v>50</v>
      </c>
      <c r="M1755">
        <v>1</v>
      </c>
      <c r="N1755">
        <v>3</v>
      </c>
      <c r="O1755">
        <v>6.5</v>
      </c>
      <c r="P1755">
        <v>0</v>
      </c>
      <c r="Q1755">
        <v>0</v>
      </c>
      <c r="R1755">
        <v>8</v>
      </c>
      <c r="S1755">
        <v>0</v>
      </c>
      <c r="T1755">
        <v>1</v>
      </c>
      <c r="U1755">
        <v>6</v>
      </c>
      <c r="V1755">
        <v>1</v>
      </c>
      <c r="W1755">
        <v>1</v>
      </c>
      <c r="X1755">
        <v>2.5</v>
      </c>
      <c r="Y1755">
        <v>0</v>
      </c>
      <c r="Z1755">
        <v>0</v>
      </c>
      <c r="AA1755">
        <v>1</v>
      </c>
    </row>
    <row r="1756" spans="1:27" x14ac:dyDescent="0.25">
      <c r="A1756" t="s">
        <v>1562</v>
      </c>
      <c r="B1756">
        <v>60.9</v>
      </c>
      <c r="C1756">
        <v>7.7005999999999997</v>
      </c>
      <c r="D1756" s="1">
        <v>2.8140000000000002E-7</v>
      </c>
      <c r="E1756">
        <v>60</v>
      </c>
      <c r="G1756">
        <v>17</v>
      </c>
      <c r="H1756">
        <v>30</v>
      </c>
      <c r="I1756">
        <v>191</v>
      </c>
      <c r="J1756">
        <v>7</v>
      </c>
      <c r="K1756">
        <v>5</v>
      </c>
      <c r="L1756">
        <v>42</v>
      </c>
      <c r="M1756">
        <v>2</v>
      </c>
      <c r="N1756">
        <v>2</v>
      </c>
      <c r="O1756">
        <v>10</v>
      </c>
      <c r="P1756">
        <v>2</v>
      </c>
      <c r="Q1756">
        <v>0</v>
      </c>
      <c r="R1756">
        <v>4</v>
      </c>
      <c r="S1756">
        <v>0</v>
      </c>
      <c r="T1756">
        <v>0</v>
      </c>
      <c r="U1756">
        <v>3.5</v>
      </c>
      <c r="V1756">
        <v>1</v>
      </c>
      <c r="W1756">
        <v>2</v>
      </c>
      <c r="X1756">
        <v>6.5</v>
      </c>
      <c r="Y1756">
        <v>0</v>
      </c>
      <c r="Z1756">
        <v>0</v>
      </c>
      <c r="AA1756">
        <v>1</v>
      </c>
    </row>
    <row r="1757" spans="1:27" x14ac:dyDescent="0.25">
      <c r="A1757" t="s">
        <v>1563</v>
      </c>
      <c r="B1757">
        <v>60</v>
      </c>
      <c r="C1757">
        <v>7.7206000000000001</v>
      </c>
      <c r="D1757" s="1">
        <v>2.452E-7</v>
      </c>
      <c r="E1757">
        <v>60</v>
      </c>
      <c r="G1757">
        <v>19</v>
      </c>
      <c r="H1757">
        <v>38</v>
      </c>
      <c r="I1757">
        <v>216</v>
      </c>
      <c r="J1757">
        <v>10</v>
      </c>
      <c r="K1757">
        <v>15</v>
      </c>
      <c r="L1757">
        <v>54</v>
      </c>
      <c r="M1757">
        <v>4</v>
      </c>
      <c r="N1757">
        <v>3</v>
      </c>
      <c r="O1757">
        <v>19</v>
      </c>
      <c r="P1757">
        <v>0</v>
      </c>
      <c r="Q1757">
        <v>0</v>
      </c>
      <c r="R1757">
        <v>3</v>
      </c>
      <c r="S1757">
        <v>2</v>
      </c>
      <c r="T1757">
        <v>2</v>
      </c>
      <c r="U1757">
        <v>8.5</v>
      </c>
      <c r="V1757">
        <v>1</v>
      </c>
      <c r="W1757">
        <v>2</v>
      </c>
      <c r="X1757">
        <v>8</v>
      </c>
      <c r="Y1757">
        <v>0</v>
      </c>
      <c r="Z1757">
        <v>0</v>
      </c>
      <c r="AA1757">
        <v>1</v>
      </c>
    </row>
    <row r="1758" spans="1:27" x14ac:dyDescent="0.25">
      <c r="A1758" t="s">
        <v>1564</v>
      </c>
      <c r="B1758">
        <v>60.9</v>
      </c>
      <c r="C1758">
        <v>7.7412000000000001</v>
      </c>
      <c r="D1758" s="1">
        <v>2.8140000000000002E-7</v>
      </c>
      <c r="E1758">
        <v>60</v>
      </c>
      <c r="G1758">
        <v>23</v>
      </c>
      <c r="H1758">
        <v>35</v>
      </c>
      <c r="I1758">
        <v>236</v>
      </c>
      <c r="J1758">
        <v>7</v>
      </c>
      <c r="K1758">
        <v>12</v>
      </c>
      <c r="L1758">
        <v>48</v>
      </c>
      <c r="M1758">
        <v>2</v>
      </c>
      <c r="N1758">
        <v>0</v>
      </c>
      <c r="O1758">
        <v>10.5</v>
      </c>
      <c r="P1758">
        <v>0</v>
      </c>
      <c r="Q1758">
        <v>1</v>
      </c>
      <c r="R1758">
        <v>3</v>
      </c>
      <c r="S1758">
        <v>3</v>
      </c>
      <c r="T1758">
        <v>2</v>
      </c>
      <c r="U1758">
        <v>8</v>
      </c>
      <c r="V1758">
        <v>2</v>
      </c>
      <c r="W1758">
        <v>2</v>
      </c>
      <c r="X1758">
        <v>5</v>
      </c>
      <c r="Y1758">
        <v>0</v>
      </c>
      <c r="Z1758">
        <v>0</v>
      </c>
      <c r="AA1758">
        <v>0</v>
      </c>
    </row>
    <row r="1759" spans="1:27" x14ac:dyDescent="0.25">
      <c r="A1759" t="s">
        <v>1565</v>
      </c>
      <c r="B1759">
        <v>60.9</v>
      </c>
      <c r="C1759">
        <v>7.7598000000000003</v>
      </c>
      <c r="D1759" s="1">
        <v>2.8070000000000002E-7</v>
      </c>
      <c r="E1759">
        <v>60</v>
      </c>
      <c r="G1759">
        <v>20</v>
      </c>
      <c r="H1759">
        <v>38</v>
      </c>
      <c r="I1759">
        <v>230</v>
      </c>
      <c r="J1759">
        <v>12</v>
      </c>
      <c r="K1759">
        <v>18</v>
      </c>
      <c r="L1759">
        <v>72.5</v>
      </c>
      <c r="M1759">
        <v>2</v>
      </c>
      <c r="N1759">
        <v>2</v>
      </c>
      <c r="O1759">
        <v>10</v>
      </c>
      <c r="P1759">
        <v>0</v>
      </c>
      <c r="Q1759">
        <v>0</v>
      </c>
      <c r="R1759">
        <v>3</v>
      </c>
      <c r="S1759">
        <v>1</v>
      </c>
      <c r="T1759">
        <v>1</v>
      </c>
      <c r="U1759">
        <v>11</v>
      </c>
      <c r="V1759">
        <v>0</v>
      </c>
      <c r="W1759">
        <v>3</v>
      </c>
      <c r="X1759">
        <v>3</v>
      </c>
      <c r="Y1759">
        <v>0</v>
      </c>
      <c r="Z1759">
        <v>1</v>
      </c>
      <c r="AA1759">
        <v>1</v>
      </c>
    </row>
    <row r="1760" spans="1:27" x14ac:dyDescent="0.25">
      <c r="A1760" t="s">
        <v>1566</v>
      </c>
      <c r="B1760">
        <v>60.9</v>
      </c>
      <c r="C1760">
        <v>7.7801</v>
      </c>
      <c r="D1760" s="1">
        <v>2.2569999999999999E-7</v>
      </c>
      <c r="E1760">
        <v>60</v>
      </c>
      <c r="G1760">
        <v>18</v>
      </c>
      <c r="H1760">
        <v>32</v>
      </c>
      <c r="I1760">
        <v>219</v>
      </c>
      <c r="J1760">
        <v>12</v>
      </c>
      <c r="K1760">
        <v>15</v>
      </c>
      <c r="L1760">
        <v>62</v>
      </c>
      <c r="M1760">
        <v>0</v>
      </c>
      <c r="N1760">
        <v>2</v>
      </c>
      <c r="O1760">
        <v>11</v>
      </c>
      <c r="P1760">
        <v>1</v>
      </c>
      <c r="Q1760">
        <v>1</v>
      </c>
      <c r="R1760">
        <v>8</v>
      </c>
      <c r="S1760">
        <v>1</v>
      </c>
      <c r="T1760">
        <v>4</v>
      </c>
      <c r="U1760">
        <v>16</v>
      </c>
      <c r="V1760">
        <v>0</v>
      </c>
      <c r="W1760">
        <v>3</v>
      </c>
      <c r="X1760">
        <v>5.5</v>
      </c>
      <c r="Y1760">
        <v>0</v>
      </c>
      <c r="Z1760">
        <v>2</v>
      </c>
      <c r="AA1760">
        <v>2</v>
      </c>
    </row>
    <row r="1761" spans="1:27" x14ac:dyDescent="0.25">
      <c r="A1761" t="s">
        <v>1567</v>
      </c>
      <c r="B1761">
        <v>60.9</v>
      </c>
      <c r="C1761">
        <v>7.7988999999999997</v>
      </c>
      <c r="D1761" s="1">
        <v>2.8000000000000002E-7</v>
      </c>
      <c r="E1761">
        <v>60</v>
      </c>
      <c r="G1761">
        <v>23</v>
      </c>
      <c r="H1761">
        <v>39</v>
      </c>
      <c r="I1761">
        <v>242</v>
      </c>
      <c r="J1761">
        <v>10</v>
      </c>
      <c r="K1761">
        <v>14</v>
      </c>
      <c r="L1761">
        <v>69</v>
      </c>
      <c r="M1761">
        <v>1</v>
      </c>
      <c r="N1761">
        <v>2</v>
      </c>
      <c r="O1761">
        <v>11</v>
      </c>
      <c r="P1761">
        <v>0</v>
      </c>
      <c r="Q1761">
        <v>0</v>
      </c>
      <c r="R1761">
        <v>1.5</v>
      </c>
      <c r="S1761">
        <v>0</v>
      </c>
      <c r="T1761">
        <v>2</v>
      </c>
      <c r="U1761">
        <v>10</v>
      </c>
      <c r="V1761">
        <v>4</v>
      </c>
      <c r="W1761">
        <v>0</v>
      </c>
      <c r="X1761">
        <v>8</v>
      </c>
      <c r="Y1761">
        <v>0</v>
      </c>
      <c r="Z1761">
        <v>0</v>
      </c>
      <c r="AA1761">
        <v>0</v>
      </c>
    </row>
    <row r="1762" spans="1:27" x14ac:dyDescent="0.25">
      <c r="A1762" t="s">
        <v>1568</v>
      </c>
      <c r="B1762">
        <v>60.9</v>
      </c>
      <c r="C1762">
        <v>7.8205</v>
      </c>
      <c r="D1762" s="1">
        <v>2.8130000000000001E-7</v>
      </c>
      <c r="E1762">
        <v>60</v>
      </c>
      <c r="G1762">
        <v>27</v>
      </c>
      <c r="H1762">
        <v>32</v>
      </c>
      <c r="I1762">
        <v>241</v>
      </c>
      <c r="J1762">
        <v>18</v>
      </c>
      <c r="K1762">
        <v>15</v>
      </c>
      <c r="L1762">
        <v>75</v>
      </c>
      <c r="M1762">
        <v>2</v>
      </c>
      <c r="N1762">
        <v>1</v>
      </c>
      <c r="O1762">
        <v>15</v>
      </c>
      <c r="P1762">
        <v>0</v>
      </c>
      <c r="Q1762">
        <v>2</v>
      </c>
      <c r="R1762">
        <v>5</v>
      </c>
      <c r="S1762">
        <v>1</v>
      </c>
      <c r="T1762">
        <v>1</v>
      </c>
      <c r="U1762">
        <v>8</v>
      </c>
      <c r="V1762">
        <v>1</v>
      </c>
      <c r="W1762">
        <v>4</v>
      </c>
      <c r="X1762">
        <v>13</v>
      </c>
      <c r="Y1762">
        <v>0</v>
      </c>
      <c r="Z1762">
        <v>0</v>
      </c>
      <c r="AA1762">
        <v>2</v>
      </c>
    </row>
    <row r="1763" spans="1:27" x14ac:dyDescent="0.25">
      <c r="A1763" t="s">
        <v>1569</v>
      </c>
      <c r="B1763">
        <v>60.9</v>
      </c>
      <c r="C1763">
        <v>7.8402000000000003</v>
      </c>
      <c r="D1763" s="1">
        <v>2.8130000000000001E-7</v>
      </c>
      <c r="E1763">
        <v>60</v>
      </c>
      <c r="G1763">
        <v>35</v>
      </c>
      <c r="H1763">
        <v>30</v>
      </c>
      <c r="I1763">
        <v>229.5</v>
      </c>
      <c r="J1763">
        <v>15</v>
      </c>
      <c r="K1763">
        <v>10</v>
      </c>
      <c r="L1763">
        <v>65</v>
      </c>
      <c r="M1763">
        <v>1</v>
      </c>
      <c r="N1763">
        <v>7</v>
      </c>
      <c r="O1763">
        <v>21</v>
      </c>
      <c r="P1763">
        <v>0</v>
      </c>
      <c r="Q1763">
        <v>1</v>
      </c>
      <c r="R1763">
        <v>5</v>
      </c>
      <c r="S1763">
        <v>1</v>
      </c>
      <c r="T1763">
        <v>0</v>
      </c>
      <c r="U1763">
        <v>6</v>
      </c>
      <c r="V1763">
        <v>4</v>
      </c>
      <c r="W1763">
        <v>5</v>
      </c>
      <c r="X1763">
        <v>13</v>
      </c>
      <c r="Y1763">
        <v>0</v>
      </c>
      <c r="Z1763">
        <v>0</v>
      </c>
      <c r="AA1763">
        <v>0</v>
      </c>
    </row>
    <row r="1764" spans="1:27" x14ac:dyDescent="0.25">
      <c r="A1764" t="s">
        <v>1570</v>
      </c>
      <c r="B1764">
        <v>60.9</v>
      </c>
      <c r="C1764">
        <v>7.8608000000000002</v>
      </c>
      <c r="D1764" s="1">
        <v>2.0520000000000001E-7</v>
      </c>
      <c r="E1764">
        <v>60</v>
      </c>
      <c r="G1764">
        <v>21</v>
      </c>
      <c r="H1764">
        <v>41</v>
      </c>
      <c r="I1764">
        <v>222</v>
      </c>
      <c r="J1764">
        <v>13</v>
      </c>
      <c r="K1764">
        <v>23</v>
      </c>
      <c r="L1764">
        <v>76.5</v>
      </c>
      <c r="M1764">
        <v>1</v>
      </c>
      <c r="N1764">
        <v>4</v>
      </c>
      <c r="O1764">
        <v>13</v>
      </c>
      <c r="P1764">
        <v>0</v>
      </c>
      <c r="Q1764">
        <v>1</v>
      </c>
      <c r="R1764">
        <v>3</v>
      </c>
      <c r="S1764">
        <v>2</v>
      </c>
      <c r="T1764">
        <v>1</v>
      </c>
      <c r="U1764">
        <v>11</v>
      </c>
      <c r="V1764">
        <v>2</v>
      </c>
      <c r="W1764">
        <v>4</v>
      </c>
      <c r="X1764">
        <v>13</v>
      </c>
      <c r="Y1764">
        <v>0</v>
      </c>
      <c r="Z1764">
        <v>0</v>
      </c>
      <c r="AA1764">
        <v>1</v>
      </c>
    </row>
    <row r="1765" spans="1:27" x14ac:dyDescent="0.25">
      <c r="A1765" t="s">
        <v>1571</v>
      </c>
      <c r="B1765">
        <v>60</v>
      </c>
      <c r="C1765">
        <v>7.8787000000000003</v>
      </c>
      <c r="D1765" s="1">
        <v>2.671E-7</v>
      </c>
      <c r="E1765">
        <v>60</v>
      </c>
      <c r="G1765">
        <v>29</v>
      </c>
      <c r="H1765">
        <v>46</v>
      </c>
      <c r="I1765">
        <v>270</v>
      </c>
      <c r="J1765">
        <v>20</v>
      </c>
      <c r="K1765">
        <v>18</v>
      </c>
      <c r="L1765">
        <v>80</v>
      </c>
      <c r="M1765">
        <v>3</v>
      </c>
      <c r="N1765">
        <v>3</v>
      </c>
      <c r="O1765">
        <v>12</v>
      </c>
      <c r="P1765">
        <v>1</v>
      </c>
      <c r="Q1765">
        <v>1</v>
      </c>
      <c r="R1765">
        <v>3</v>
      </c>
      <c r="S1765">
        <v>2</v>
      </c>
      <c r="T1765">
        <v>2</v>
      </c>
      <c r="U1765">
        <v>12</v>
      </c>
      <c r="V1765">
        <v>3</v>
      </c>
      <c r="W1765">
        <v>6</v>
      </c>
      <c r="X1765">
        <v>14</v>
      </c>
      <c r="Y1765">
        <v>1</v>
      </c>
      <c r="Z1765">
        <v>1</v>
      </c>
      <c r="AA1765">
        <v>3</v>
      </c>
    </row>
    <row r="1766" spans="1:27" x14ac:dyDescent="0.25">
      <c r="A1766" t="s">
        <v>1572</v>
      </c>
      <c r="B1766">
        <v>60.9</v>
      </c>
      <c r="C1766">
        <v>7.9013</v>
      </c>
      <c r="D1766" s="1">
        <v>2.5180000000000002E-7</v>
      </c>
      <c r="E1766">
        <v>60</v>
      </c>
      <c r="G1766">
        <v>42</v>
      </c>
      <c r="H1766">
        <v>47</v>
      </c>
      <c r="I1766">
        <v>264</v>
      </c>
      <c r="J1766">
        <v>39</v>
      </c>
      <c r="K1766">
        <v>30</v>
      </c>
      <c r="L1766">
        <v>117</v>
      </c>
      <c r="M1766">
        <v>5</v>
      </c>
      <c r="N1766">
        <v>9</v>
      </c>
      <c r="O1766">
        <v>25.5</v>
      </c>
      <c r="P1766">
        <v>0</v>
      </c>
      <c r="Q1766">
        <v>2</v>
      </c>
      <c r="R1766">
        <v>2</v>
      </c>
      <c r="S1766">
        <v>1</v>
      </c>
      <c r="T1766">
        <v>3</v>
      </c>
      <c r="U1766">
        <v>15.5</v>
      </c>
      <c r="V1766">
        <v>5</v>
      </c>
      <c r="W1766">
        <v>2</v>
      </c>
      <c r="X1766">
        <v>13</v>
      </c>
      <c r="Y1766">
        <v>0</v>
      </c>
      <c r="Z1766">
        <v>1</v>
      </c>
      <c r="AA1766">
        <v>2</v>
      </c>
    </row>
    <row r="1767" spans="1:27" x14ac:dyDescent="0.25">
      <c r="A1767" t="s">
        <v>1573</v>
      </c>
      <c r="B1767">
        <v>60</v>
      </c>
      <c r="C1767">
        <v>7.9222000000000001</v>
      </c>
      <c r="D1767" s="1">
        <v>2.3169999999999999E-7</v>
      </c>
      <c r="E1767">
        <v>60</v>
      </c>
      <c r="G1767">
        <v>29</v>
      </c>
      <c r="H1767">
        <v>48</v>
      </c>
      <c r="I1767">
        <v>255</v>
      </c>
      <c r="J1767">
        <v>46</v>
      </c>
      <c r="K1767">
        <v>36</v>
      </c>
      <c r="L1767">
        <v>138</v>
      </c>
      <c r="M1767">
        <v>5</v>
      </c>
      <c r="N1767">
        <v>4</v>
      </c>
      <c r="O1767">
        <v>21</v>
      </c>
      <c r="P1767">
        <v>0</v>
      </c>
      <c r="Q1767">
        <v>0</v>
      </c>
      <c r="R1767">
        <v>9</v>
      </c>
      <c r="S1767">
        <v>2</v>
      </c>
      <c r="T1767">
        <v>2</v>
      </c>
      <c r="U1767">
        <v>14.5</v>
      </c>
      <c r="V1767">
        <v>1</v>
      </c>
      <c r="W1767">
        <v>5</v>
      </c>
      <c r="X1767">
        <v>15</v>
      </c>
      <c r="Y1767">
        <v>0</v>
      </c>
      <c r="Z1767">
        <v>0</v>
      </c>
      <c r="AA1767">
        <v>1</v>
      </c>
    </row>
    <row r="1768" spans="1:27" x14ac:dyDescent="0.25">
      <c r="A1768" t="s">
        <v>1574</v>
      </c>
      <c r="B1768">
        <v>60</v>
      </c>
      <c r="C1768">
        <v>7.9406999999999996</v>
      </c>
      <c r="D1768" s="1">
        <v>2.1229999999999999E-7</v>
      </c>
      <c r="E1768">
        <v>60</v>
      </c>
      <c r="G1768">
        <v>48</v>
      </c>
      <c r="H1768">
        <v>53</v>
      </c>
      <c r="I1768">
        <v>302</v>
      </c>
      <c r="J1768">
        <v>49</v>
      </c>
      <c r="K1768">
        <v>45</v>
      </c>
      <c r="L1768">
        <v>157</v>
      </c>
      <c r="M1768">
        <v>9</v>
      </c>
      <c r="N1768">
        <v>8</v>
      </c>
      <c r="O1768">
        <v>25</v>
      </c>
      <c r="P1768">
        <v>0</v>
      </c>
      <c r="Q1768">
        <v>2</v>
      </c>
      <c r="R1768">
        <v>1.5</v>
      </c>
      <c r="S1768">
        <v>3</v>
      </c>
      <c r="T1768">
        <v>3</v>
      </c>
      <c r="U1768">
        <v>11</v>
      </c>
      <c r="V1768">
        <v>4</v>
      </c>
      <c r="W1768">
        <v>3</v>
      </c>
      <c r="X1768">
        <v>17</v>
      </c>
      <c r="Y1768">
        <v>0</v>
      </c>
      <c r="Z1768">
        <v>0</v>
      </c>
      <c r="AA1768">
        <v>0.5</v>
      </c>
    </row>
    <row r="1769" spans="1:27" x14ac:dyDescent="0.25">
      <c r="A1769" t="s">
        <v>1575</v>
      </c>
      <c r="B1769">
        <v>60</v>
      </c>
      <c r="C1769">
        <v>7.9622999999999999</v>
      </c>
      <c r="D1769" s="1">
        <v>2.8130000000000001E-7</v>
      </c>
      <c r="E1769">
        <v>60</v>
      </c>
      <c r="G1769">
        <v>38</v>
      </c>
      <c r="H1769">
        <v>48</v>
      </c>
      <c r="I1769">
        <v>290.5</v>
      </c>
      <c r="J1769">
        <v>49</v>
      </c>
      <c r="K1769">
        <v>43</v>
      </c>
      <c r="L1769">
        <v>151.5</v>
      </c>
      <c r="M1769">
        <v>6</v>
      </c>
      <c r="N1769">
        <v>4</v>
      </c>
      <c r="O1769">
        <v>17</v>
      </c>
      <c r="P1769">
        <v>3</v>
      </c>
      <c r="Q1769">
        <v>1</v>
      </c>
      <c r="R1769">
        <v>7</v>
      </c>
      <c r="S1769">
        <v>0</v>
      </c>
      <c r="T1769">
        <v>3</v>
      </c>
      <c r="U1769">
        <v>11</v>
      </c>
      <c r="V1769">
        <v>0</v>
      </c>
      <c r="W1769">
        <v>7</v>
      </c>
      <c r="X1769">
        <v>16</v>
      </c>
      <c r="Y1769">
        <v>0</v>
      </c>
      <c r="Z1769">
        <v>0</v>
      </c>
      <c r="AA1769">
        <v>1</v>
      </c>
    </row>
    <row r="1770" spans="1:27" x14ac:dyDescent="0.25">
      <c r="A1770" t="s">
        <v>1576</v>
      </c>
      <c r="B1770">
        <v>60.9</v>
      </c>
      <c r="C1770">
        <v>7.9798999999999998</v>
      </c>
      <c r="D1770" s="1">
        <v>2.6959999999999998E-7</v>
      </c>
      <c r="E1770">
        <v>60</v>
      </c>
      <c r="G1770">
        <v>47</v>
      </c>
      <c r="H1770">
        <v>41</v>
      </c>
      <c r="I1770">
        <v>287</v>
      </c>
      <c r="J1770">
        <v>54</v>
      </c>
      <c r="K1770">
        <v>67.5</v>
      </c>
      <c r="L1770">
        <v>182.5</v>
      </c>
      <c r="M1770">
        <v>5</v>
      </c>
      <c r="N1770">
        <v>6</v>
      </c>
      <c r="O1770">
        <v>25</v>
      </c>
      <c r="P1770">
        <v>0</v>
      </c>
      <c r="Q1770">
        <v>1</v>
      </c>
      <c r="R1770">
        <v>3.5</v>
      </c>
      <c r="S1770">
        <v>2</v>
      </c>
      <c r="T1770">
        <v>4</v>
      </c>
      <c r="U1770">
        <v>20</v>
      </c>
      <c r="V1770">
        <v>3</v>
      </c>
      <c r="W1770">
        <v>2</v>
      </c>
      <c r="X1770">
        <v>17</v>
      </c>
      <c r="Y1770">
        <v>0</v>
      </c>
      <c r="Z1770">
        <v>1</v>
      </c>
      <c r="AA1770">
        <v>2</v>
      </c>
    </row>
    <row r="1771" spans="1:27" x14ac:dyDescent="0.25">
      <c r="A1771" t="s">
        <v>1577</v>
      </c>
      <c r="B1771">
        <v>60.9</v>
      </c>
      <c r="C1771">
        <v>8</v>
      </c>
      <c r="D1771" s="1">
        <v>2.5979999999999998E-7</v>
      </c>
      <c r="E1771">
        <v>60</v>
      </c>
      <c r="G1771">
        <v>25</v>
      </c>
      <c r="H1771">
        <v>46</v>
      </c>
      <c r="I1771">
        <v>294</v>
      </c>
      <c r="J1771">
        <v>42</v>
      </c>
      <c r="K1771">
        <v>76</v>
      </c>
      <c r="L1771">
        <v>220.5</v>
      </c>
      <c r="M1771">
        <v>2</v>
      </c>
      <c r="N1771">
        <v>12</v>
      </c>
      <c r="O1771">
        <v>30.5</v>
      </c>
      <c r="P1771">
        <v>1</v>
      </c>
      <c r="Q1771">
        <v>2</v>
      </c>
      <c r="R1771">
        <v>4</v>
      </c>
      <c r="S1771">
        <v>0</v>
      </c>
      <c r="T1771">
        <v>1</v>
      </c>
      <c r="U1771">
        <v>9</v>
      </c>
      <c r="V1771">
        <v>4</v>
      </c>
      <c r="W1771">
        <v>3</v>
      </c>
      <c r="X1771">
        <v>18</v>
      </c>
      <c r="Y1771">
        <v>0</v>
      </c>
      <c r="Z1771">
        <v>0</v>
      </c>
      <c r="AA1771">
        <v>0</v>
      </c>
    </row>
    <row r="1772" spans="1:27" x14ac:dyDescent="0.25">
      <c r="A1772" t="s">
        <v>1578</v>
      </c>
      <c r="B1772">
        <v>60.9</v>
      </c>
      <c r="C1772">
        <v>8.0200999999999993</v>
      </c>
      <c r="D1772" s="1">
        <v>2.8070000000000002E-7</v>
      </c>
      <c r="E1772">
        <v>60</v>
      </c>
      <c r="G1772">
        <v>36</v>
      </c>
      <c r="H1772">
        <v>57</v>
      </c>
      <c r="I1772">
        <v>281</v>
      </c>
      <c r="J1772">
        <v>35</v>
      </c>
      <c r="K1772">
        <v>63</v>
      </c>
      <c r="L1772">
        <v>214</v>
      </c>
      <c r="M1772">
        <v>7</v>
      </c>
      <c r="N1772">
        <v>14</v>
      </c>
      <c r="O1772">
        <v>40</v>
      </c>
      <c r="P1772">
        <v>2</v>
      </c>
      <c r="Q1772">
        <v>2</v>
      </c>
      <c r="R1772">
        <v>11.5</v>
      </c>
      <c r="S1772">
        <v>3</v>
      </c>
      <c r="T1772">
        <v>2</v>
      </c>
      <c r="U1772">
        <v>17</v>
      </c>
      <c r="V1772">
        <v>2</v>
      </c>
      <c r="W1772">
        <v>5</v>
      </c>
      <c r="X1772">
        <v>16.5</v>
      </c>
      <c r="Y1772">
        <v>1</v>
      </c>
      <c r="Z1772">
        <v>2</v>
      </c>
      <c r="AA1772">
        <v>4</v>
      </c>
    </row>
    <row r="1773" spans="1:27" x14ac:dyDescent="0.25">
      <c r="A1773" t="s">
        <v>1579</v>
      </c>
      <c r="B1773">
        <v>60.9</v>
      </c>
      <c r="C1773">
        <v>8.0419</v>
      </c>
      <c r="D1773" s="1">
        <v>2.804E-7</v>
      </c>
      <c r="E1773">
        <v>60</v>
      </c>
      <c r="G1773">
        <v>39</v>
      </c>
      <c r="H1773">
        <v>60</v>
      </c>
      <c r="I1773">
        <v>292</v>
      </c>
      <c r="J1773">
        <v>43</v>
      </c>
      <c r="K1773">
        <v>90</v>
      </c>
      <c r="L1773">
        <v>280</v>
      </c>
      <c r="M1773">
        <v>7</v>
      </c>
      <c r="N1773">
        <v>21</v>
      </c>
      <c r="O1773">
        <v>52</v>
      </c>
      <c r="P1773">
        <v>1</v>
      </c>
      <c r="Q1773">
        <v>-0.5</v>
      </c>
      <c r="R1773">
        <v>6.5</v>
      </c>
      <c r="S1773">
        <v>0</v>
      </c>
      <c r="T1773">
        <v>1</v>
      </c>
      <c r="U1773">
        <v>13</v>
      </c>
      <c r="V1773">
        <v>1</v>
      </c>
      <c r="W1773">
        <v>4</v>
      </c>
      <c r="X1773">
        <v>14</v>
      </c>
      <c r="Y1773">
        <v>0</v>
      </c>
      <c r="Z1773">
        <v>0</v>
      </c>
      <c r="AA1773">
        <v>1</v>
      </c>
    </row>
    <row r="1774" spans="1:27" x14ac:dyDescent="0.25">
      <c r="A1774" t="s">
        <v>1580</v>
      </c>
      <c r="B1774">
        <v>60.9</v>
      </c>
      <c r="C1774">
        <v>8.0595999999999997</v>
      </c>
      <c r="D1774" s="1">
        <v>2.7650000000000002E-7</v>
      </c>
      <c r="E1774">
        <v>60</v>
      </c>
      <c r="G1774">
        <v>36</v>
      </c>
      <c r="H1774">
        <v>58</v>
      </c>
      <c r="I1774">
        <v>328</v>
      </c>
      <c r="J1774">
        <v>45</v>
      </c>
      <c r="K1774">
        <v>76</v>
      </c>
      <c r="L1774">
        <v>257</v>
      </c>
      <c r="M1774">
        <v>10</v>
      </c>
      <c r="N1774">
        <v>11</v>
      </c>
      <c r="O1774">
        <v>45</v>
      </c>
      <c r="P1774">
        <v>0</v>
      </c>
      <c r="Q1774">
        <v>2</v>
      </c>
      <c r="R1774">
        <v>6.5</v>
      </c>
      <c r="S1774">
        <v>0</v>
      </c>
      <c r="T1774">
        <v>3</v>
      </c>
      <c r="U1774">
        <v>11.5</v>
      </c>
      <c r="V1774">
        <v>4</v>
      </c>
      <c r="W1774">
        <v>5</v>
      </c>
      <c r="X1774">
        <v>22</v>
      </c>
      <c r="Y1774">
        <v>0</v>
      </c>
      <c r="Z1774">
        <v>0</v>
      </c>
      <c r="AA1774">
        <v>4</v>
      </c>
    </row>
    <row r="1775" spans="1:27" x14ac:dyDescent="0.25">
      <c r="A1775" t="s">
        <v>1581</v>
      </c>
      <c r="B1775">
        <v>60.9</v>
      </c>
      <c r="C1775">
        <v>8.0803999999999991</v>
      </c>
      <c r="D1775" s="1">
        <v>2.5919999999999999E-7</v>
      </c>
      <c r="E1775">
        <v>60</v>
      </c>
      <c r="G1775">
        <v>36</v>
      </c>
      <c r="H1775">
        <v>47</v>
      </c>
      <c r="I1775">
        <v>323</v>
      </c>
      <c r="J1775">
        <v>64</v>
      </c>
      <c r="K1775">
        <v>83</v>
      </c>
      <c r="L1775">
        <v>300.5</v>
      </c>
      <c r="M1775">
        <v>13</v>
      </c>
      <c r="N1775">
        <v>18</v>
      </c>
      <c r="O1775">
        <v>48.5</v>
      </c>
      <c r="P1775">
        <v>2</v>
      </c>
      <c r="Q1775">
        <v>2</v>
      </c>
      <c r="R1775">
        <v>10.5</v>
      </c>
      <c r="S1775">
        <v>2</v>
      </c>
      <c r="T1775">
        <v>1</v>
      </c>
      <c r="U1775">
        <v>16.5</v>
      </c>
      <c r="V1775">
        <v>6</v>
      </c>
      <c r="W1775">
        <v>4</v>
      </c>
      <c r="X1775">
        <v>16</v>
      </c>
      <c r="Y1775">
        <v>1</v>
      </c>
      <c r="Z1775">
        <v>1</v>
      </c>
      <c r="AA1775">
        <v>1.5</v>
      </c>
    </row>
    <row r="1776" spans="1:27" x14ac:dyDescent="0.25">
      <c r="A1776" t="s">
        <v>1582</v>
      </c>
      <c r="B1776">
        <v>60</v>
      </c>
      <c r="C1776">
        <v>8.1011000000000006</v>
      </c>
      <c r="D1776" s="1">
        <v>2.8070000000000002E-7</v>
      </c>
      <c r="E1776">
        <v>60</v>
      </c>
      <c r="G1776">
        <v>32</v>
      </c>
      <c r="H1776">
        <v>72</v>
      </c>
      <c r="I1776">
        <v>318</v>
      </c>
      <c r="J1776">
        <v>51</v>
      </c>
      <c r="K1776">
        <v>92.5</v>
      </c>
      <c r="L1776">
        <v>320.5</v>
      </c>
      <c r="M1776">
        <v>9</v>
      </c>
      <c r="N1776">
        <v>10</v>
      </c>
      <c r="O1776">
        <v>53</v>
      </c>
      <c r="P1776">
        <v>1</v>
      </c>
      <c r="Q1776">
        <v>0</v>
      </c>
      <c r="R1776">
        <v>3.5</v>
      </c>
      <c r="S1776">
        <v>4</v>
      </c>
      <c r="T1776">
        <v>2</v>
      </c>
      <c r="U1776">
        <v>19.5</v>
      </c>
      <c r="V1776">
        <v>3</v>
      </c>
      <c r="W1776">
        <v>3</v>
      </c>
      <c r="X1776">
        <v>15.5</v>
      </c>
      <c r="Y1776">
        <v>1</v>
      </c>
      <c r="Z1776">
        <v>0</v>
      </c>
      <c r="AA1776">
        <v>0.5</v>
      </c>
    </row>
    <row r="1777" spans="1:27" x14ac:dyDescent="0.25">
      <c r="A1777" t="s">
        <v>1583</v>
      </c>
      <c r="B1777">
        <v>60</v>
      </c>
      <c r="C1777">
        <v>8.1194000000000006</v>
      </c>
      <c r="D1777" s="1">
        <v>2.5310000000000001E-7</v>
      </c>
      <c r="E1777">
        <v>60</v>
      </c>
      <c r="G1777">
        <v>37</v>
      </c>
      <c r="H1777">
        <v>67</v>
      </c>
      <c r="I1777">
        <v>344.5</v>
      </c>
      <c r="J1777">
        <v>60</v>
      </c>
      <c r="K1777">
        <v>105</v>
      </c>
      <c r="L1777">
        <v>348</v>
      </c>
      <c r="M1777">
        <v>9</v>
      </c>
      <c r="N1777">
        <v>13</v>
      </c>
      <c r="O1777">
        <v>55</v>
      </c>
      <c r="P1777">
        <v>1</v>
      </c>
      <c r="Q1777">
        <v>0</v>
      </c>
      <c r="R1777">
        <v>5</v>
      </c>
      <c r="S1777">
        <v>1</v>
      </c>
      <c r="T1777">
        <v>7</v>
      </c>
      <c r="U1777">
        <v>18</v>
      </c>
      <c r="V1777">
        <v>1</v>
      </c>
      <c r="W1777">
        <v>7</v>
      </c>
      <c r="X1777">
        <v>18</v>
      </c>
      <c r="Y1777">
        <v>0</v>
      </c>
      <c r="Z1777">
        <v>0</v>
      </c>
      <c r="AA1777">
        <v>1</v>
      </c>
    </row>
    <row r="1778" spans="1:27" x14ac:dyDescent="0.25">
      <c r="A1778" t="s">
        <v>1584</v>
      </c>
      <c r="B1778">
        <v>60.9</v>
      </c>
      <c r="C1778">
        <v>8.1428999999999991</v>
      </c>
      <c r="D1778" s="1">
        <v>2.4460000000000001E-7</v>
      </c>
      <c r="E1778">
        <v>60</v>
      </c>
      <c r="G1778">
        <v>37</v>
      </c>
      <c r="H1778">
        <v>59</v>
      </c>
      <c r="I1778">
        <v>354.5</v>
      </c>
      <c r="J1778">
        <v>52</v>
      </c>
      <c r="K1778">
        <v>86</v>
      </c>
      <c r="L1778">
        <v>345.5</v>
      </c>
      <c r="M1778">
        <v>2</v>
      </c>
      <c r="N1778">
        <v>13</v>
      </c>
      <c r="O1778">
        <v>47</v>
      </c>
      <c r="P1778">
        <v>1</v>
      </c>
      <c r="Q1778">
        <v>2</v>
      </c>
      <c r="R1778">
        <v>13</v>
      </c>
      <c r="S1778">
        <v>0</v>
      </c>
      <c r="T1778">
        <v>4</v>
      </c>
      <c r="U1778">
        <v>16</v>
      </c>
      <c r="V1778">
        <v>0</v>
      </c>
      <c r="W1778">
        <v>4</v>
      </c>
      <c r="X1778">
        <v>17</v>
      </c>
      <c r="Y1778">
        <v>0</v>
      </c>
      <c r="Z1778">
        <v>0</v>
      </c>
      <c r="AA1778">
        <v>1</v>
      </c>
    </row>
    <row r="1779" spans="1:27" x14ac:dyDescent="0.25">
      <c r="A1779" t="s">
        <v>1585</v>
      </c>
      <c r="B1779">
        <v>60.9</v>
      </c>
      <c r="C1779">
        <v>8.1605000000000008</v>
      </c>
      <c r="D1779" s="1">
        <v>2.8000000000000002E-7</v>
      </c>
      <c r="E1779">
        <v>60</v>
      </c>
      <c r="G1779">
        <v>34</v>
      </c>
      <c r="H1779">
        <v>62</v>
      </c>
      <c r="I1779">
        <v>336</v>
      </c>
      <c r="J1779">
        <v>45</v>
      </c>
      <c r="K1779">
        <v>77</v>
      </c>
      <c r="L1779">
        <v>336.5</v>
      </c>
      <c r="M1779">
        <v>9</v>
      </c>
      <c r="N1779">
        <v>19</v>
      </c>
      <c r="O1779">
        <v>62</v>
      </c>
      <c r="P1779">
        <v>1</v>
      </c>
      <c r="Q1779">
        <v>1</v>
      </c>
      <c r="R1779">
        <v>11</v>
      </c>
      <c r="S1779">
        <v>3</v>
      </c>
      <c r="T1779">
        <v>1</v>
      </c>
      <c r="U1779">
        <v>18</v>
      </c>
      <c r="V1779">
        <v>2</v>
      </c>
      <c r="W1779">
        <v>4</v>
      </c>
      <c r="X1779">
        <v>18</v>
      </c>
      <c r="Y1779">
        <v>0</v>
      </c>
      <c r="Z1779">
        <v>0</v>
      </c>
      <c r="AA1779">
        <v>1</v>
      </c>
    </row>
    <row r="1780" spans="1:27" x14ac:dyDescent="0.25">
      <c r="A1780" t="s">
        <v>1586</v>
      </c>
      <c r="B1780">
        <v>60.9</v>
      </c>
      <c r="C1780">
        <v>8.1814999999999998</v>
      </c>
      <c r="D1780" s="1">
        <v>2.8009999999999997E-7</v>
      </c>
      <c r="E1780">
        <v>60</v>
      </c>
      <c r="G1780">
        <v>38</v>
      </c>
      <c r="H1780">
        <v>54</v>
      </c>
      <c r="I1780">
        <v>386</v>
      </c>
      <c r="J1780">
        <v>52</v>
      </c>
      <c r="K1780">
        <v>88</v>
      </c>
      <c r="L1780">
        <v>375</v>
      </c>
      <c r="M1780">
        <v>8</v>
      </c>
      <c r="N1780">
        <v>11</v>
      </c>
      <c r="O1780">
        <v>49.5</v>
      </c>
      <c r="P1780">
        <v>1</v>
      </c>
      <c r="Q1780">
        <v>1</v>
      </c>
      <c r="R1780">
        <v>8.5</v>
      </c>
      <c r="S1780">
        <v>2</v>
      </c>
      <c r="T1780">
        <v>2</v>
      </c>
      <c r="U1780">
        <v>17.5</v>
      </c>
      <c r="V1780">
        <v>1.5</v>
      </c>
      <c r="W1780">
        <v>3</v>
      </c>
      <c r="X1780">
        <v>21.5</v>
      </c>
      <c r="Y1780">
        <v>0</v>
      </c>
      <c r="Z1780">
        <v>1</v>
      </c>
      <c r="AA1780">
        <v>4</v>
      </c>
    </row>
    <row r="1781" spans="1:27" x14ac:dyDescent="0.25">
      <c r="A1781" t="s">
        <v>1587</v>
      </c>
      <c r="B1781">
        <v>60.9</v>
      </c>
      <c r="C1781">
        <v>8.1989000000000001</v>
      </c>
      <c r="D1781" s="1">
        <v>2.7939999999999997E-7</v>
      </c>
      <c r="E1781">
        <v>60</v>
      </c>
      <c r="G1781">
        <v>26</v>
      </c>
      <c r="H1781">
        <v>52</v>
      </c>
      <c r="I1781">
        <v>333</v>
      </c>
      <c r="J1781">
        <v>44</v>
      </c>
      <c r="K1781">
        <v>92</v>
      </c>
      <c r="L1781">
        <v>360.5</v>
      </c>
      <c r="M1781">
        <v>6</v>
      </c>
      <c r="N1781">
        <v>12</v>
      </c>
      <c r="O1781">
        <v>55</v>
      </c>
      <c r="P1781">
        <v>4</v>
      </c>
      <c r="Q1781">
        <v>2</v>
      </c>
      <c r="R1781">
        <v>10</v>
      </c>
      <c r="S1781">
        <v>3</v>
      </c>
      <c r="T1781">
        <v>5</v>
      </c>
      <c r="U1781">
        <v>22</v>
      </c>
      <c r="V1781">
        <v>7</v>
      </c>
      <c r="W1781">
        <v>5</v>
      </c>
      <c r="X1781">
        <v>27</v>
      </c>
      <c r="Y1781">
        <v>0</v>
      </c>
      <c r="Z1781">
        <v>0</v>
      </c>
      <c r="AA1781">
        <v>0</v>
      </c>
    </row>
    <row r="1782" spans="1:27" x14ac:dyDescent="0.25">
      <c r="A1782" t="s">
        <v>1588</v>
      </c>
      <c r="B1782">
        <v>60.9</v>
      </c>
      <c r="C1782">
        <v>8.2215000000000007</v>
      </c>
      <c r="D1782" s="1">
        <v>2.797E-7</v>
      </c>
      <c r="E1782">
        <v>60</v>
      </c>
      <c r="G1782">
        <v>29</v>
      </c>
      <c r="H1782">
        <v>76</v>
      </c>
      <c r="I1782">
        <v>392.5</v>
      </c>
      <c r="J1782">
        <v>46</v>
      </c>
      <c r="K1782">
        <v>87</v>
      </c>
      <c r="L1782">
        <v>374.5</v>
      </c>
      <c r="M1782">
        <v>5</v>
      </c>
      <c r="N1782">
        <v>12</v>
      </c>
      <c r="O1782">
        <v>52.5</v>
      </c>
      <c r="P1782">
        <v>1</v>
      </c>
      <c r="Q1782">
        <v>2</v>
      </c>
      <c r="R1782">
        <v>12</v>
      </c>
      <c r="S1782">
        <v>1</v>
      </c>
      <c r="T1782">
        <v>5</v>
      </c>
      <c r="U1782">
        <v>17.5</v>
      </c>
      <c r="V1782">
        <v>3</v>
      </c>
      <c r="W1782">
        <v>2</v>
      </c>
      <c r="X1782">
        <v>19.5</v>
      </c>
      <c r="Y1782">
        <v>1</v>
      </c>
      <c r="Z1782">
        <v>1</v>
      </c>
      <c r="AA1782">
        <v>4</v>
      </c>
    </row>
    <row r="1783" spans="1:27" x14ac:dyDescent="0.25">
      <c r="A1783" t="s">
        <v>1589</v>
      </c>
      <c r="B1783">
        <v>60.9</v>
      </c>
      <c r="C1783">
        <v>8.2402999999999995</v>
      </c>
      <c r="D1783" s="1">
        <v>2.797E-7</v>
      </c>
      <c r="E1783">
        <v>60</v>
      </c>
      <c r="G1783">
        <v>34</v>
      </c>
      <c r="H1783">
        <v>65</v>
      </c>
      <c r="I1783">
        <v>369.5</v>
      </c>
      <c r="J1783">
        <v>40</v>
      </c>
      <c r="K1783">
        <v>66</v>
      </c>
      <c r="L1783">
        <v>343</v>
      </c>
      <c r="M1783">
        <v>5</v>
      </c>
      <c r="N1783">
        <v>12</v>
      </c>
      <c r="O1783">
        <v>51</v>
      </c>
      <c r="P1783">
        <v>1</v>
      </c>
      <c r="Q1783">
        <v>3</v>
      </c>
      <c r="R1783">
        <v>8.5</v>
      </c>
      <c r="S1783">
        <v>2</v>
      </c>
      <c r="T1783">
        <v>6</v>
      </c>
      <c r="U1783">
        <v>19</v>
      </c>
      <c r="V1783">
        <v>2</v>
      </c>
      <c r="W1783">
        <v>3</v>
      </c>
      <c r="X1783">
        <v>22.5</v>
      </c>
      <c r="Y1783">
        <v>0</v>
      </c>
      <c r="Z1783">
        <v>-0.5</v>
      </c>
      <c r="AA1783">
        <v>1.5</v>
      </c>
    </row>
    <row r="1784" spans="1:27" x14ac:dyDescent="0.25">
      <c r="A1784" t="s">
        <v>1590</v>
      </c>
      <c r="B1784">
        <v>60.9</v>
      </c>
      <c r="C1784">
        <v>8.2586999999999993</v>
      </c>
      <c r="D1784" s="1">
        <v>2.7959999999999999E-7</v>
      </c>
      <c r="E1784">
        <v>60</v>
      </c>
      <c r="G1784">
        <v>36</v>
      </c>
      <c r="H1784">
        <v>52</v>
      </c>
      <c r="I1784">
        <v>348.5</v>
      </c>
      <c r="J1784">
        <v>42</v>
      </c>
      <c r="K1784">
        <v>81</v>
      </c>
      <c r="L1784">
        <v>355</v>
      </c>
      <c r="M1784">
        <v>3</v>
      </c>
      <c r="N1784">
        <v>11</v>
      </c>
      <c r="O1784">
        <v>51</v>
      </c>
      <c r="P1784">
        <v>0</v>
      </c>
      <c r="Q1784">
        <v>1</v>
      </c>
      <c r="R1784">
        <v>5</v>
      </c>
      <c r="S1784">
        <v>3</v>
      </c>
      <c r="T1784">
        <v>5</v>
      </c>
      <c r="U1784">
        <v>20</v>
      </c>
      <c r="V1784">
        <v>1</v>
      </c>
      <c r="W1784">
        <v>7</v>
      </c>
      <c r="X1784">
        <v>21</v>
      </c>
      <c r="Y1784">
        <v>0</v>
      </c>
      <c r="Z1784">
        <v>0</v>
      </c>
      <c r="AA1784">
        <v>3</v>
      </c>
    </row>
    <row r="1785" spans="1:27" x14ac:dyDescent="0.25">
      <c r="A1785" t="s">
        <v>1591</v>
      </c>
      <c r="B1785">
        <v>60.9</v>
      </c>
      <c r="C1785">
        <v>8.2817000000000007</v>
      </c>
      <c r="D1785" s="1">
        <v>2.7070000000000001E-7</v>
      </c>
      <c r="E1785">
        <v>60</v>
      </c>
      <c r="G1785">
        <v>26</v>
      </c>
      <c r="H1785">
        <v>57</v>
      </c>
      <c r="I1785">
        <v>374</v>
      </c>
      <c r="J1785">
        <v>42</v>
      </c>
      <c r="K1785">
        <v>79</v>
      </c>
      <c r="L1785">
        <v>400.5</v>
      </c>
      <c r="M1785">
        <v>5</v>
      </c>
      <c r="N1785">
        <v>13</v>
      </c>
      <c r="O1785">
        <v>67.5</v>
      </c>
      <c r="P1785">
        <v>1</v>
      </c>
      <c r="Q1785">
        <v>2</v>
      </c>
      <c r="R1785">
        <v>9.5</v>
      </c>
      <c r="S1785">
        <v>3</v>
      </c>
      <c r="T1785">
        <v>6</v>
      </c>
      <c r="U1785">
        <v>29</v>
      </c>
      <c r="V1785">
        <v>3</v>
      </c>
      <c r="W1785">
        <v>4</v>
      </c>
      <c r="X1785">
        <v>26.5</v>
      </c>
      <c r="Y1785">
        <v>0</v>
      </c>
      <c r="Z1785">
        <v>0</v>
      </c>
      <c r="AA1785">
        <v>3</v>
      </c>
    </row>
    <row r="1786" spans="1:27" x14ac:dyDescent="0.25">
      <c r="A1786" t="s">
        <v>1592</v>
      </c>
      <c r="B1786">
        <v>60.9</v>
      </c>
      <c r="C1786">
        <v>8.3008000000000006</v>
      </c>
      <c r="D1786" s="1">
        <v>2.6959999999999998E-7</v>
      </c>
      <c r="E1786">
        <v>60</v>
      </c>
      <c r="G1786">
        <v>31</v>
      </c>
      <c r="H1786">
        <v>73</v>
      </c>
      <c r="I1786">
        <v>439.5</v>
      </c>
      <c r="J1786">
        <v>39</v>
      </c>
      <c r="K1786">
        <v>65</v>
      </c>
      <c r="L1786">
        <v>366.5</v>
      </c>
      <c r="M1786">
        <v>4</v>
      </c>
      <c r="N1786">
        <v>15</v>
      </c>
      <c r="O1786">
        <v>81</v>
      </c>
      <c r="P1786">
        <v>1</v>
      </c>
      <c r="Q1786">
        <v>3</v>
      </c>
      <c r="R1786">
        <v>7</v>
      </c>
      <c r="S1786">
        <v>1</v>
      </c>
      <c r="T1786">
        <v>2</v>
      </c>
      <c r="U1786">
        <v>25.5</v>
      </c>
      <c r="V1786">
        <v>2</v>
      </c>
      <c r="W1786">
        <v>3</v>
      </c>
      <c r="X1786">
        <v>26</v>
      </c>
      <c r="Y1786">
        <v>0</v>
      </c>
      <c r="Z1786">
        <v>0</v>
      </c>
      <c r="AA1786">
        <v>2</v>
      </c>
    </row>
    <row r="1832" spans="1:27" x14ac:dyDescent="0.25">
      <c r="A1832" t="s">
        <v>1593</v>
      </c>
      <c r="B1832">
        <v>60.9</v>
      </c>
      <c r="C1832">
        <v>7.1980000000000004</v>
      </c>
      <c r="D1832" s="1">
        <v>2.7930000000000002E-7</v>
      </c>
      <c r="E1832">
        <v>60</v>
      </c>
      <c r="G1832">
        <v>12</v>
      </c>
      <c r="H1832">
        <v>23</v>
      </c>
      <c r="I1832">
        <v>93.5</v>
      </c>
      <c r="J1832">
        <v>2</v>
      </c>
      <c r="K1832">
        <v>9</v>
      </c>
      <c r="L1832">
        <v>17</v>
      </c>
      <c r="M1832">
        <v>1</v>
      </c>
      <c r="N1832">
        <v>0</v>
      </c>
      <c r="O1832">
        <v>3.5</v>
      </c>
      <c r="P1832">
        <v>0</v>
      </c>
      <c r="Q1832">
        <v>0</v>
      </c>
      <c r="R1832">
        <v>1</v>
      </c>
      <c r="S1832">
        <v>0</v>
      </c>
      <c r="T1832">
        <v>2</v>
      </c>
      <c r="U1832">
        <v>4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</row>
    <row r="1833" spans="1:27" x14ac:dyDescent="0.25">
      <c r="A1833" t="s">
        <v>1594</v>
      </c>
      <c r="B1833">
        <v>60</v>
      </c>
      <c r="C1833">
        <v>7.2210999999999999</v>
      </c>
      <c r="D1833" s="1">
        <v>2.7920000000000001E-7</v>
      </c>
      <c r="E1833">
        <v>60</v>
      </c>
      <c r="G1833">
        <v>14</v>
      </c>
      <c r="H1833">
        <v>20</v>
      </c>
      <c r="I1833">
        <v>85</v>
      </c>
      <c r="J1833">
        <v>0</v>
      </c>
      <c r="K1833">
        <v>4</v>
      </c>
      <c r="L1833">
        <v>14</v>
      </c>
      <c r="M1833">
        <v>0</v>
      </c>
      <c r="N1833">
        <v>0</v>
      </c>
      <c r="O1833">
        <v>6</v>
      </c>
      <c r="P1833">
        <v>0</v>
      </c>
      <c r="Q1833">
        <v>0</v>
      </c>
      <c r="R1833">
        <v>0</v>
      </c>
      <c r="S1833">
        <v>1</v>
      </c>
      <c r="T1833">
        <v>0</v>
      </c>
      <c r="U1833">
        <v>2</v>
      </c>
      <c r="V1833">
        <v>0</v>
      </c>
      <c r="W1833">
        <v>1</v>
      </c>
      <c r="X1833">
        <v>0.5</v>
      </c>
      <c r="Y1833">
        <v>0</v>
      </c>
      <c r="Z1833">
        <v>0</v>
      </c>
      <c r="AA1833">
        <v>-0.5</v>
      </c>
    </row>
    <row r="1834" spans="1:27" x14ac:dyDescent="0.25">
      <c r="A1834" t="s">
        <v>1595</v>
      </c>
      <c r="B1834">
        <v>60</v>
      </c>
      <c r="C1834">
        <v>7.2412000000000001</v>
      </c>
      <c r="D1834" s="1">
        <v>2.7920000000000001E-7</v>
      </c>
      <c r="E1834">
        <v>60</v>
      </c>
      <c r="G1834">
        <v>21</v>
      </c>
      <c r="H1834">
        <v>15</v>
      </c>
      <c r="I1834">
        <v>107</v>
      </c>
      <c r="J1834">
        <v>3</v>
      </c>
      <c r="K1834">
        <v>4</v>
      </c>
      <c r="L1834">
        <v>19</v>
      </c>
      <c r="M1834">
        <v>1</v>
      </c>
      <c r="N1834">
        <v>0</v>
      </c>
      <c r="O1834">
        <v>3</v>
      </c>
      <c r="P1834">
        <v>1</v>
      </c>
      <c r="Q1834">
        <v>0</v>
      </c>
      <c r="R1834">
        <v>1</v>
      </c>
      <c r="S1834">
        <v>1</v>
      </c>
      <c r="T1834">
        <v>0</v>
      </c>
      <c r="U1834">
        <v>5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</row>
    <row r="1835" spans="1:27" x14ac:dyDescent="0.25">
      <c r="A1835" t="s">
        <v>1596</v>
      </c>
      <c r="B1835">
        <v>60.9</v>
      </c>
      <c r="C1835">
        <v>7.2610000000000001</v>
      </c>
      <c r="D1835" s="1">
        <v>2.7920000000000001E-7</v>
      </c>
      <c r="E1835">
        <v>60</v>
      </c>
      <c r="G1835">
        <v>16</v>
      </c>
      <c r="H1835">
        <v>31</v>
      </c>
      <c r="I1835">
        <v>112</v>
      </c>
      <c r="J1835">
        <v>4</v>
      </c>
      <c r="K1835">
        <v>5</v>
      </c>
      <c r="L1835">
        <v>16</v>
      </c>
      <c r="M1835">
        <v>1</v>
      </c>
      <c r="N1835">
        <v>0</v>
      </c>
      <c r="O1835">
        <v>2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1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</row>
    <row r="1836" spans="1:27" x14ac:dyDescent="0.25">
      <c r="A1836" t="s">
        <v>1597</v>
      </c>
      <c r="B1836">
        <v>60.9</v>
      </c>
      <c r="C1836">
        <v>7.2816000000000001</v>
      </c>
      <c r="D1836" s="1">
        <v>2.7920000000000001E-7</v>
      </c>
      <c r="E1836">
        <v>60</v>
      </c>
      <c r="G1836">
        <v>16</v>
      </c>
      <c r="H1836">
        <v>23</v>
      </c>
      <c r="I1836">
        <v>99</v>
      </c>
      <c r="J1836">
        <v>2</v>
      </c>
      <c r="K1836">
        <v>3</v>
      </c>
      <c r="L1836">
        <v>20</v>
      </c>
      <c r="M1836">
        <v>1</v>
      </c>
      <c r="N1836">
        <v>0</v>
      </c>
      <c r="O1836">
        <v>2</v>
      </c>
      <c r="P1836">
        <v>1</v>
      </c>
      <c r="Q1836">
        <v>0</v>
      </c>
      <c r="R1836">
        <v>2</v>
      </c>
      <c r="S1836">
        <v>1</v>
      </c>
      <c r="T1836">
        <v>0</v>
      </c>
      <c r="U1836">
        <v>1</v>
      </c>
      <c r="V1836">
        <v>1</v>
      </c>
      <c r="W1836">
        <v>1</v>
      </c>
      <c r="X1836">
        <v>3</v>
      </c>
      <c r="Y1836">
        <v>0</v>
      </c>
      <c r="Z1836">
        <v>0</v>
      </c>
      <c r="AA1836">
        <v>0</v>
      </c>
    </row>
    <row r="1837" spans="1:27" x14ac:dyDescent="0.25">
      <c r="A1837" t="s">
        <v>1598</v>
      </c>
      <c r="B1837">
        <v>60</v>
      </c>
      <c r="C1837">
        <v>7.2998000000000003</v>
      </c>
      <c r="D1837" s="1">
        <v>2.7879999999999998E-7</v>
      </c>
      <c r="E1837">
        <v>60</v>
      </c>
      <c r="G1837">
        <v>15</v>
      </c>
      <c r="H1837">
        <v>28</v>
      </c>
      <c r="I1837">
        <v>112</v>
      </c>
      <c r="J1837">
        <v>4</v>
      </c>
      <c r="K1837">
        <v>3</v>
      </c>
      <c r="L1837">
        <v>21</v>
      </c>
      <c r="M1837">
        <v>0</v>
      </c>
      <c r="N1837">
        <v>0</v>
      </c>
      <c r="O1837">
        <v>1</v>
      </c>
      <c r="P1837">
        <v>1</v>
      </c>
      <c r="Q1837">
        <v>0</v>
      </c>
      <c r="R1837">
        <v>2</v>
      </c>
      <c r="S1837">
        <v>0</v>
      </c>
      <c r="T1837">
        <v>0</v>
      </c>
      <c r="U1837">
        <v>3</v>
      </c>
      <c r="V1837">
        <v>0</v>
      </c>
      <c r="W1837">
        <v>1</v>
      </c>
      <c r="X1837">
        <v>2</v>
      </c>
      <c r="Y1837">
        <v>0</v>
      </c>
      <c r="Z1837">
        <v>0</v>
      </c>
      <c r="AA1837">
        <v>0</v>
      </c>
    </row>
    <row r="1838" spans="1:27" x14ac:dyDescent="0.25">
      <c r="A1838" t="s">
        <v>1599</v>
      </c>
      <c r="B1838">
        <v>60.9</v>
      </c>
      <c r="C1838">
        <v>7.3201000000000001</v>
      </c>
      <c r="D1838" s="1">
        <v>2.7809999999999998E-7</v>
      </c>
      <c r="E1838">
        <v>60</v>
      </c>
      <c r="G1838">
        <v>11</v>
      </c>
      <c r="H1838">
        <v>28</v>
      </c>
      <c r="I1838">
        <v>120</v>
      </c>
      <c r="J1838">
        <v>5</v>
      </c>
      <c r="K1838">
        <v>3</v>
      </c>
      <c r="L1838">
        <v>18</v>
      </c>
      <c r="M1838">
        <v>1</v>
      </c>
      <c r="N1838">
        <v>1</v>
      </c>
      <c r="O1838">
        <v>3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2</v>
      </c>
      <c r="V1838">
        <v>0</v>
      </c>
      <c r="W1838">
        <v>0</v>
      </c>
      <c r="X1838">
        <v>1</v>
      </c>
      <c r="Y1838">
        <v>0</v>
      </c>
      <c r="Z1838">
        <v>0</v>
      </c>
      <c r="AA1838">
        <v>0</v>
      </c>
    </row>
    <row r="1839" spans="1:27" x14ac:dyDescent="0.25">
      <c r="A1839" t="s">
        <v>1600</v>
      </c>
      <c r="B1839">
        <v>60.9</v>
      </c>
      <c r="C1839">
        <v>7.3403</v>
      </c>
      <c r="D1839" s="1">
        <v>2.2910000000000001E-7</v>
      </c>
      <c r="E1839">
        <v>60</v>
      </c>
      <c r="G1839">
        <v>18</v>
      </c>
      <c r="H1839">
        <v>29</v>
      </c>
      <c r="I1839">
        <v>115</v>
      </c>
      <c r="J1839">
        <v>2</v>
      </c>
      <c r="K1839">
        <v>2</v>
      </c>
      <c r="L1839">
        <v>18</v>
      </c>
      <c r="M1839">
        <v>1</v>
      </c>
      <c r="N1839">
        <v>0</v>
      </c>
      <c r="O1839">
        <v>4</v>
      </c>
      <c r="P1839">
        <v>0</v>
      </c>
      <c r="Q1839">
        <v>0</v>
      </c>
      <c r="R1839">
        <v>0</v>
      </c>
      <c r="S1839">
        <v>0</v>
      </c>
      <c r="T1839">
        <v>1</v>
      </c>
      <c r="U1839">
        <v>3</v>
      </c>
      <c r="V1839">
        <v>1</v>
      </c>
      <c r="W1839">
        <v>1</v>
      </c>
      <c r="X1839">
        <v>3</v>
      </c>
      <c r="Y1839">
        <v>0</v>
      </c>
      <c r="Z1839">
        <v>0</v>
      </c>
      <c r="AA1839">
        <v>0</v>
      </c>
    </row>
    <row r="1840" spans="1:27" x14ac:dyDescent="0.25">
      <c r="A1840" t="s">
        <v>1601</v>
      </c>
      <c r="B1840">
        <v>60.9</v>
      </c>
      <c r="C1840">
        <v>7.3635000000000002</v>
      </c>
      <c r="D1840" s="1">
        <v>2.7860000000000002E-7</v>
      </c>
      <c r="E1840">
        <v>60</v>
      </c>
      <c r="G1840">
        <v>16</v>
      </c>
      <c r="H1840">
        <v>34</v>
      </c>
      <c r="I1840">
        <v>138</v>
      </c>
      <c r="J1840">
        <v>2</v>
      </c>
      <c r="K1840">
        <v>9</v>
      </c>
      <c r="L1840">
        <v>22</v>
      </c>
      <c r="M1840">
        <v>0</v>
      </c>
      <c r="N1840">
        <v>0</v>
      </c>
      <c r="O1840">
        <v>2</v>
      </c>
      <c r="P1840">
        <v>0</v>
      </c>
      <c r="Q1840">
        <v>0</v>
      </c>
      <c r="R1840">
        <v>1</v>
      </c>
      <c r="S1840">
        <v>0</v>
      </c>
      <c r="T1840">
        <v>1</v>
      </c>
      <c r="U1840">
        <v>5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</row>
    <row r="1841" spans="1:27" x14ac:dyDescent="0.25">
      <c r="A1841" t="s">
        <v>1602</v>
      </c>
      <c r="B1841">
        <v>60.9</v>
      </c>
      <c r="C1841">
        <v>7.3811</v>
      </c>
      <c r="D1841" s="1">
        <v>2.7819999999999999E-7</v>
      </c>
      <c r="E1841">
        <v>60</v>
      </c>
      <c r="G1841">
        <v>16</v>
      </c>
      <c r="H1841">
        <v>25</v>
      </c>
      <c r="I1841">
        <v>146</v>
      </c>
      <c r="J1841">
        <v>2</v>
      </c>
      <c r="K1841">
        <v>4</v>
      </c>
      <c r="L1841">
        <v>21</v>
      </c>
      <c r="M1841">
        <v>0</v>
      </c>
      <c r="N1841">
        <v>0</v>
      </c>
      <c r="O1841">
        <v>1</v>
      </c>
      <c r="P1841">
        <v>0</v>
      </c>
      <c r="Q1841">
        <v>1</v>
      </c>
      <c r="R1841">
        <v>1</v>
      </c>
      <c r="S1841">
        <v>1</v>
      </c>
      <c r="T1841">
        <v>1</v>
      </c>
      <c r="U1841">
        <v>2</v>
      </c>
      <c r="V1841">
        <v>1</v>
      </c>
      <c r="W1841">
        <v>0</v>
      </c>
      <c r="X1841">
        <v>3</v>
      </c>
      <c r="Y1841">
        <v>0</v>
      </c>
      <c r="Z1841">
        <v>0</v>
      </c>
      <c r="AA1841">
        <v>0</v>
      </c>
    </row>
    <row r="1842" spans="1:27" x14ac:dyDescent="0.25">
      <c r="A1842" t="s">
        <v>1603</v>
      </c>
      <c r="B1842">
        <v>60</v>
      </c>
      <c r="C1842">
        <v>7.4010999999999996</v>
      </c>
      <c r="D1842" s="1">
        <v>2.7140000000000001E-7</v>
      </c>
      <c r="E1842">
        <v>60</v>
      </c>
      <c r="G1842">
        <v>12</v>
      </c>
      <c r="H1842">
        <v>21</v>
      </c>
      <c r="I1842">
        <v>121</v>
      </c>
      <c r="J1842">
        <v>2</v>
      </c>
      <c r="K1842">
        <v>10</v>
      </c>
      <c r="L1842">
        <v>19</v>
      </c>
      <c r="M1842">
        <v>0</v>
      </c>
      <c r="N1842">
        <v>0</v>
      </c>
      <c r="O1842">
        <v>3</v>
      </c>
      <c r="P1842">
        <v>0</v>
      </c>
      <c r="Q1842">
        <v>0</v>
      </c>
      <c r="R1842">
        <v>0</v>
      </c>
      <c r="S1842">
        <v>1</v>
      </c>
      <c r="T1842">
        <v>0</v>
      </c>
      <c r="U1842">
        <v>4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</row>
    <row r="1843" spans="1:27" x14ac:dyDescent="0.25">
      <c r="A1843" t="s">
        <v>1604</v>
      </c>
      <c r="B1843">
        <v>60.9</v>
      </c>
      <c r="C1843">
        <v>7.4196999999999997</v>
      </c>
      <c r="D1843" s="1">
        <v>2.2889999999999999E-7</v>
      </c>
      <c r="E1843">
        <v>60</v>
      </c>
      <c r="G1843">
        <v>12</v>
      </c>
      <c r="H1843">
        <v>18</v>
      </c>
      <c r="I1843">
        <v>126</v>
      </c>
      <c r="J1843">
        <v>3</v>
      </c>
      <c r="K1843">
        <v>2</v>
      </c>
      <c r="L1843">
        <v>17</v>
      </c>
      <c r="M1843">
        <v>0</v>
      </c>
      <c r="N1843">
        <v>1</v>
      </c>
      <c r="O1843">
        <v>2</v>
      </c>
      <c r="P1843">
        <v>0</v>
      </c>
      <c r="Q1843">
        <v>0</v>
      </c>
      <c r="R1843">
        <v>1</v>
      </c>
      <c r="S1843">
        <v>1</v>
      </c>
      <c r="T1843">
        <v>0</v>
      </c>
      <c r="U1843">
        <v>4.5</v>
      </c>
      <c r="V1843">
        <v>0</v>
      </c>
      <c r="W1843">
        <v>0</v>
      </c>
      <c r="X1843">
        <v>1</v>
      </c>
      <c r="Y1843">
        <v>0</v>
      </c>
      <c r="Z1843">
        <v>0</v>
      </c>
      <c r="AA1843">
        <v>1</v>
      </c>
    </row>
    <row r="1844" spans="1:27" x14ac:dyDescent="0.25">
      <c r="A1844" t="s">
        <v>1605</v>
      </c>
      <c r="B1844">
        <v>60.9</v>
      </c>
      <c r="C1844">
        <v>7.4409999999999998</v>
      </c>
      <c r="D1844" s="1">
        <v>2.5940000000000001E-7</v>
      </c>
      <c r="E1844">
        <v>60</v>
      </c>
      <c r="G1844">
        <v>14</v>
      </c>
      <c r="H1844">
        <v>37</v>
      </c>
      <c r="I1844">
        <v>145</v>
      </c>
      <c r="J1844">
        <v>3</v>
      </c>
      <c r="K1844">
        <v>4</v>
      </c>
      <c r="L1844">
        <v>24</v>
      </c>
      <c r="M1844">
        <v>1</v>
      </c>
      <c r="N1844">
        <v>1</v>
      </c>
      <c r="O1844">
        <v>3</v>
      </c>
      <c r="P1844">
        <v>0</v>
      </c>
      <c r="Q1844">
        <v>0</v>
      </c>
      <c r="R1844">
        <v>0</v>
      </c>
      <c r="S1844">
        <v>0</v>
      </c>
      <c r="T1844">
        <v>2</v>
      </c>
      <c r="U1844">
        <v>6</v>
      </c>
      <c r="V1844">
        <v>1</v>
      </c>
      <c r="W1844">
        <v>2</v>
      </c>
      <c r="X1844">
        <v>4</v>
      </c>
      <c r="Y1844">
        <v>0</v>
      </c>
      <c r="Z1844">
        <v>1</v>
      </c>
      <c r="AA1844">
        <v>1</v>
      </c>
    </row>
    <row r="1845" spans="1:27" x14ac:dyDescent="0.25">
      <c r="A1845" t="s">
        <v>1606</v>
      </c>
      <c r="B1845">
        <v>60.9</v>
      </c>
      <c r="C1845">
        <v>7.4592999999999998</v>
      </c>
      <c r="D1845" s="1">
        <v>2.4060000000000002E-7</v>
      </c>
      <c r="E1845">
        <v>60</v>
      </c>
      <c r="G1845">
        <v>14</v>
      </c>
      <c r="H1845">
        <v>26</v>
      </c>
      <c r="I1845">
        <v>149</v>
      </c>
      <c r="J1845">
        <v>2</v>
      </c>
      <c r="K1845">
        <v>5</v>
      </c>
      <c r="L1845">
        <v>34.5</v>
      </c>
      <c r="M1845">
        <v>0</v>
      </c>
      <c r="N1845">
        <v>4</v>
      </c>
      <c r="O1845">
        <v>5</v>
      </c>
      <c r="P1845">
        <v>0</v>
      </c>
      <c r="Q1845">
        <v>0</v>
      </c>
      <c r="R1845">
        <v>0.5</v>
      </c>
      <c r="S1845">
        <v>3</v>
      </c>
      <c r="T1845">
        <v>0</v>
      </c>
      <c r="U1845">
        <v>3</v>
      </c>
      <c r="V1845">
        <v>0</v>
      </c>
      <c r="W1845">
        <v>2</v>
      </c>
      <c r="X1845">
        <v>1</v>
      </c>
      <c r="Y1845">
        <v>0</v>
      </c>
      <c r="Z1845">
        <v>0</v>
      </c>
      <c r="AA1845">
        <v>1</v>
      </c>
    </row>
    <row r="1846" spans="1:27" x14ac:dyDescent="0.25">
      <c r="A1846" t="s">
        <v>1607</v>
      </c>
      <c r="B1846">
        <v>60.9</v>
      </c>
      <c r="C1846">
        <v>7.4810999999999996</v>
      </c>
      <c r="D1846" s="1">
        <v>2.7679999999999999E-7</v>
      </c>
      <c r="E1846">
        <v>60</v>
      </c>
      <c r="G1846">
        <v>19</v>
      </c>
      <c r="H1846">
        <v>29</v>
      </c>
      <c r="I1846">
        <v>148</v>
      </c>
      <c r="J1846">
        <v>3</v>
      </c>
      <c r="K1846">
        <v>4</v>
      </c>
      <c r="L1846">
        <v>32</v>
      </c>
      <c r="M1846">
        <v>0</v>
      </c>
      <c r="N1846">
        <v>1</v>
      </c>
      <c r="O1846">
        <v>2</v>
      </c>
      <c r="P1846">
        <v>0</v>
      </c>
      <c r="Q1846">
        <v>0</v>
      </c>
      <c r="R1846">
        <v>0</v>
      </c>
      <c r="S1846">
        <v>0</v>
      </c>
      <c r="T1846">
        <v>1</v>
      </c>
      <c r="U1846">
        <v>1</v>
      </c>
      <c r="V1846">
        <v>0</v>
      </c>
      <c r="W1846">
        <v>1</v>
      </c>
      <c r="X1846">
        <v>3.5</v>
      </c>
      <c r="Y1846">
        <v>0</v>
      </c>
      <c r="Z1846">
        <v>0</v>
      </c>
      <c r="AA1846">
        <v>0</v>
      </c>
    </row>
    <row r="1847" spans="1:27" x14ac:dyDescent="0.25">
      <c r="A1847" t="s">
        <v>1608</v>
      </c>
      <c r="B1847">
        <v>60.9</v>
      </c>
      <c r="C1847">
        <v>7.5008999999999997</v>
      </c>
      <c r="D1847" s="1">
        <v>2.4929999999999999E-7</v>
      </c>
      <c r="E1847">
        <v>60</v>
      </c>
      <c r="G1847">
        <v>18</v>
      </c>
      <c r="H1847">
        <v>30</v>
      </c>
      <c r="I1847">
        <v>162</v>
      </c>
      <c r="J1847">
        <v>5</v>
      </c>
      <c r="K1847">
        <v>6</v>
      </c>
      <c r="L1847">
        <v>24</v>
      </c>
      <c r="M1847">
        <v>0</v>
      </c>
      <c r="N1847">
        <v>0</v>
      </c>
      <c r="O1847">
        <v>4</v>
      </c>
      <c r="P1847">
        <v>0</v>
      </c>
      <c r="Q1847">
        <v>0</v>
      </c>
      <c r="R1847">
        <v>1</v>
      </c>
      <c r="S1847">
        <v>2</v>
      </c>
      <c r="T1847">
        <v>1</v>
      </c>
      <c r="U1847">
        <v>5</v>
      </c>
      <c r="V1847">
        <v>0</v>
      </c>
      <c r="W1847">
        <v>2</v>
      </c>
      <c r="X1847">
        <v>3</v>
      </c>
      <c r="Y1847">
        <v>0</v>
      </c>
      <c r="Z1847">
        <v>0</v>
      </c>
      <c r="AA1847">
        <v>0</v>
      </c>
    </row>
    <row r="1848" spans="1:27" x14ac:dyDescent="0.25">
      <c r="A1848" t="s">
        <v>1609</v>
      </c>
      <c r="B1848">
        <v>60.9</v>
      </c>
      <c r="C1848">
        <v>7.5206999999999997</v>
      </c>
      <c r="D1848" s="1">
        <v>2.7319999999999998E-7</v>
      </c>
      <c r="E1848">
        <v>60</v>
      </c>
      <c r="G1848">
        <v>9</v>
      </c>
      <c r="H1848">
        <v>26</v>
      </c>
      <c r="I1848">
        <v>157</v>
      </c>
      <c r="J1848">
        <v>3</v>
      </c>
      <c r="K1848">
        <v>5</v>
      </c>
      <c r="L1848">
        <v>23</v>
      </c>
      <c r="M1848">
        <v>3</v>
      </c>
      <c r="N1848">
        <v>2</v>
      </c>
      <c r="O1848">
        <v>11</v>
      </c>
      <c r="P1848">
        <v>0</v>
      </c>
      <c r="Q1848">
        <v>1</v>
      </c>
      <c r="R1848">
        <v>2</v>
      </c>
      <c r="S1848">
        <v>1</v>
      </c>
      <c r="T1848">
        <v>2</v>
      </c>
      <c r="U1848">
        <v>4.5</v>
      </c>
      <c r="V1848">
        <v>1</v>
      </c>
      <c r="W1848">
        <v>0</v>
      </c>
      <c r="X1848">
        <v>2</v>
      </c>
      <c r="Y1848">
        <v>0</v>
      </c>
      <c r="Z1848">
        <v>0</v>
      </c>
      <c r="AA1848">
        <v>1</v>
      </c>
    </row>
    <row r="1849" spans="1:27" x14ac:dyDescent="0.25">
      <c r="A1849" t="s">
        <v>1610</v>
      </c>
      <c r="B1849">
        <v>60</v>
      </c>
      <c r="C1849">
        <v>7.5396000000000001</v>
      </c>
      <c r="D1849" s="1">
        <v>2.769E-7</v>
      </c>
      <c r="E1849">
        <v>60</v>
      </c>
      <c r="G1849">
        <v>14</v>
      </c>
      <c r="H1849">
        <v>27</v>
      </c>
      <c r="I1849">
        <v>151</v>
      </c>
      <c r="J1849">
        <v>5</v>
      </c>
      <c r="K1849">
        <v>10</v>
      </c>
      <c r="L1849">
        <v>34</v>
      </c>
      <c r="M1849">
        <v>0</v>
      </c>
      <c r="N1849">
        <v>0</v>
      </c>
      <c r="O1849">
        <v>4</v>
      </c>
      <c r="P1849">
        <v>0</v>
      </c>
      <c r="Q1849">
        <v>0</v>
      </c>
      <c r="R1849">
        <v>1.5</v>
      </c>
      <c r="S1849">
        <v>1</v>
      </c>
      <c r="T1849">
        <v>4</v>
      </c>
      <c r="U1849">
        <v>8</v>
      </c>
      <c r="V1849">
        <v>1</v>
      </c>
      <c r="W1849">
        <v>0</v>
      </c>
      <c r="X1849">
        <v>1</v>
      </c>
      <c r="Y1849">
        <v>0</v>
      </c>
      <c r="Z1849">
        <v>0</v>
      </c>
      <c r="AA1849">
        <v>0</v>
      </c>
    </row>
    <row r="1850" spans="1:27" x14ac:dyDescent="0.25">
      <c r="A1850" t="s">
        <v>1611</v>
      </c>
      <c r="B1850">
        <v>60.9</v>
      </c>
      <c r="C1850">
        <v>7.5640999999999998</v>
      </c>
      <c r="D1850" s="1">
        <v>2.7679999999999999E-7</v>
      </c>
      <c r="E1850">
        <v>60</v>
      </c>
      <c r="G1850">
        <v>12</v>
      </c>
      <c r="H1850">
        <v>27</v>
      </c>
      <c r="I1850">
        <v>170</v>
      </c>
      <c r="J1850">
        <v>6</v>
      </c>
      <c r="K1850">
        <v>11</v>
      </c>
      <c r="L1850">
        <v>32.5</v>
      </c>
      <c r="M1850">
        <v>1</v>
      </c>
      <c r="N1850">
        <v>2</v>
      </c>
      <c r="O1850">
        <v>7</v>
      </c>
      <c r="P1850">
        <v>1</v>
      </c>
      <c r="Q1850">
        <v>0</v>
      </c>
      <c r="R1850">
        <v>1</v>
      </c>
      <c r="S1850">
        <v>1</v>
      </c>
      <c r="T1850">
        <v>0</v>
      </c>
      <c r="U1850">
        <v>7</v>
      </c>
      <c r="V1850">
        <v>0</v>
      </c>
      <c r="W1850">
        <v>1</v>
      </c>
      <c r="X1850">
        <v>1</v>
      </c>
      <c r="Y1850">
        <v>1</v>
      </c>
      <c r="Z1850">
        <v>0</v>
      </c>
      <c r="AA1850">
        <v>3</v>
      </c>
    </row>
    <row r="1851" spans="1:27" x14ac:dyDescent="0.25">
      <c r="A1851" t="s">
        <v>1612</v>
      </c>
      <c r="B1851">
        <v>60.9</v>
      </c>
      <c r="C1851">
        <v>7.5796000000000001</v>
      </c>
      <c r="D1851" s="1">
        <v>2.2600000000000001E-7</v>
      </c>
      <c r="E1851">
        <v>60</v>
      </c>
      <c r="G1851">
        <v>18</v>
      </c>
      <c r="H1851">
        <v>31</v>
      </c>
      <c r="I1851">
        <v>177</v>
      </c>
      <c r="J1851">
        <v>7</v>
      </c>
      <c r="K1851">
        <v>13</v>
      </c>
      <c r="L1851">
        <v>36</v>
      </c>
      <c r="M1851">
        <v>0</v>
      </c>
      <c r="N1851">
        <v>1</v>
      </c>
      <c r="O1851">
        <v>2</v>
      </c>
      <c r="P1851">
        <v>0</v>
      </c>
      <c r="Q1851">
        <v>0</v>
      </c>
      <c r="R1851">
        <v>0</v>
      </c>
      <c r="S1851">
        <v>3</v>
      </c>
      <c r="T1851">
        <v>0</v>
      </c>
      <c r="U1851">
        <v>6</v>
      </c>
      <c r="V1851">
        <v>0</v>
      </c>
      <c r="W1851">
        <v>0</v>
      </c>
      <c r="X1851">
        <v>1</v>
      </c>
      <c r="Y1851">
        <v>0</v>
      </c>
      <c r="Z1851">
        <v>0</v>
      </c>
      <c r="AA1851">
        <v>0</v>
      </c>
    </row>
    <row r="1852" spans="1:27" x14ac:dyDescent="0.25">
      <c r="A1852" t="s">
        <v>1613</v>
      </c>
      <c r="B1852">
        <v>60.9</v>
      </c>
      <c r="C1852">
        <v>7.5980999999999996</v>
      </c>
      <c r="D1852" s="1">
        <v>2.7210000000000001E-7</v>
      </c>
      <c r="E1852">
        <v>60</v>
      </c>
      <c r="G1852">
        <v>18</v>
      </c>
      <c r="H1852">
        <v>35</v>
      </c>
      <c r="I1852">
        <v>193</v>
      </c>
      <c r="J1852">
        <v>6</v>
      </c>
      <c r="K1852">
        <v>4</v>
      </c>
      <c r="L1852">
        <v>38</v>
      </c>
      <c r="M1852">
        <v>0</v>
      </c>
      <c r="N1852">
        <v>3</v>
      </c>
      <c r="O1852">
        <v>7</v>
      </c>
      <c r="P1852">
        <v>0</v>
      </c>
      <c r="Q1852">
        <v>0</v>
      </c>
      <c r="R1852">
        <v>5</v>
      </c>
      <c r="S1852">
        <v>0</v>
      </c>
      <c r="T1852">
        <v>0</v>
      </c>
      <c r="U1852">
        <v>5</v>
      </c>
      <c r="V1852">
        <v>0</v>
      </c>
      <c r="W1852">
        <v>2</v>
      </c>
      <c r="X1852">
        <v>6</v>
      </c>
      <c r="Y1852">
        <v>0</v>
      </c>
      <c r="Z1852">
        <v>0</v>
      </c>
      <c r="AA1852">
        <v>0</v>
      </c>
    </row>
    <row r="1853" spans="1:27" x14ac:dyDescent="0.25">
      <c r="A1853" t="s">
        <v>1614</v>
      </c>
      <c r="B1853">
        <v>60.9</v>
      </c>
      <c r="C1853">
        <v>7.6195000000000004</v>
      </c>
      <c r="D1853" s="1">
        <v>2.2779999999999999E-7</v>
      </c>
      <c r="E1853">
        <v>60</v>
      </c>
      <c r="G1853">
        <v>14</v>
      </c>
      <c r="H1853">
        <v>38</v>
      </c>
      <c r="I1853">
        <v>199.5</v>
      </c>
      <c r="J1853">
        <v>7</v>
      </c>
      <c r="K1853">
        <v>9</v>
      </c>
      <c r="L1853">
        <v>39</v>
      </c>
      <c r="M1853">
        <v>2</v>
      </c>
      <c r="N1853">
        <v>0</v>
      </c>
      <c r="O1853">
        <v>7</v>
      </c>
      <c r="P1853">
        <v>1</v>
      </c>
      <c r="Q1853">
        <v>1</v>
      </c>
      <c r="R1853">
        <v>4</v>
      </c>
      <c r="S1853">
        <v>0</v>
      </c>
      <c r="T1853">
        <v>2</v>
      </c>
      <c r="U1853">
        <v>7</v>
      </c>
      <c r="V1853">
        <v>0</v>
      </c>
      <c r="W1853">
        <v>0</v>
      </c>
      <c r="X1853">
        <v>1</v>
      </c>
      <c r="Y1853">
        <v>0</v>
      </c>
      <c r="Z1853">
        <v>0</v>
      </c>
      <c r="AA1853">
        <v>1</v>
      </c>
    </row>
    <row r="1854" spans="1:27" x14ac:dyDescent="0.25">
      <c r="A1854" t="s">
        <v>1615</v>
      </c>
      <c r="B1854">
        <v>60.9</v>
      </c>
      <c r="C1854">
        <v>7.6395999999999997</v>
      </c>
      <c r="D1854" s="1">
        <v>2.7659999999999998E-7</v>
      </c>
      <c r="E1854">
        <v>60</v>
      </c>
      <c r="G1854">
        <v>20</v>
      </c>
      <c r="H1854">
        <v>29</v>
      </c>
      <c r="I1854">
        <v>202</v>
      </c>
      <c r="J1854">
        <v>10</v>
      </c>
      <c r="K1854">
        <v>14</v>
      </c>
      <c r="L1854">
        <v>41.5</v>
      </c>
      <c r="M1854">
        <v>2</v>
      </c>
      <c r="N1854">
        <v>2</v>
      </c>
      <c r="O1854">
        <v>9</v>
      </c>
      <c r="P1854">
        <v>1</v>
      </c>
      <c r="Q1854">
        <v>0</v>
      </c>
      <c r="R1854">
        <v>1.5</v>
      </c>
      <c r="S1854">
        <v>0</v>
      </c>
      <c r="T1854">
        <v>2</v>
      </c>
      <c r="U1854">
        <v>7.5</v>
      </c>
      <c r="V1854">
        <v>0</v>
      </c>
      <c r="W1854">
        <v>1</v>
      </c>
      <c r="X1854">
        <v>4</v>
      </c>
      <c r="Y1854">
        <v>1</v>
      </c>
      <c r="Z1854">
        <v>0</v>
      </c>
      <c r="AA1854">
        <v>1</v>
      </c>
    </row>
    <row r="1855" spans="1:27" x14ac:dyDescent="0.25">
      <c r="A1855" t="s">
        <v>1616</v>
      </c>
      <c r="B1855">
        <v>60.9</v>
      </c>
      <c r="C1855">
        <v>7.6600999999999999</v>
      </c>
      <c r="D1855" s="1">
        <v>2.103E-7</v>
      </c>
      <c r="E1855">
        <v>60</v>
      </c>
      <c r="G1855">
        <v>26</v>
      </c>
      <c r="H1855">
        <v>26</v>
      </c>
      <c r="I1855">
        <v>192</v>
      </c>
      <c r="J1855">
        <v>9</v>
      </c>
      <c r="K1855">
        <v>11</v>
      </c>
      <c r="L1855">
        <v>49</v>
      </c>
      <c r="M1855">
        <v>3</v>
      </c>
      <c r="N1855">
        <v>2</v>
      </c>
      <c r="O1855">
        <v>13</v>
      </c>
      <c r="P1855">
        <v>0</v>
      </c>
      <c r="Q1855">
        <v>0</v>
      </c>
      <c r="R1855">
        <v>1</v>
      </c>
      <c r="S1855">
        <v>0</v>
      </c>
      <c r="T1855">
        <v>0</v>
      </c>
      <c r="U1855">
        <v>5</v>
      </c>
      <c r="V1855">
        <v>0</v>
      </c>
      <c r="W1855">
        <v>2</v>
      </c>
      <c r="X1855">
        <v>3.5</v>
      </c>
      <c r="Y1855">
        <v>0</v>
      </c>
      <c r="Z1855">
        <v>0</v>
      </c>
      <c r="AA1855">
        <v>0</v>
      </c>
    </row>
    <row r="1856" spans="1:27" x14ac:dyDescent="0.25">
      <c r="A1856" t="s">
        <v>1617</v>
      </c>
      <c r="B1856">
        <v>60.9</v>
      </c>
      <c r="C1856">
        <v>7.6795999999999998</v>
      </c>
      <c r="D1856" s="1">
        <v>2.191E-7</v>
      </c>
      <c r="E1856">
        <v>60</v>
      </c>
      <c r="G1856">
        <v>15</v>
      </c>
      <c r="H1856">
        <v>26</v>
      </c>
      <c r="I1856">
        <v>193</v>
      </c>
      <c r="J1856">
        <v>8</v>
      </c>
      <c r="K1856">
        <v>15</v>
      </c>
      <c r="L1856">
        <v>46</v>
      </c>
      <c r="M1856">
        <v>3</v>
      </c>
      <c r="N1856">
        <v>0</v>
      </c>
      <c r="O1856">
        <v>11</v>
      </c>
      <c r="P1856">
        <v>0</v>
      </c>
      <c r="Q1856">
        <v>0</v>
      </c>
      <c r="R1856">
        <v>2</v>
      </c>
      <c r="S1856">
        <v>0</v>
      </c>
      <c r="T1856">
        <v>1</v>
      </c>
      <c r="U1856">
        <v>5</v>
      </c>
      <c r="V1856">
        <v>0</v>
      </c>
      <c r="W1856">
        <v>1</v>
      </c>
      <c r="X1856">
        <v>3.5</v>
      </c>
      <c r="Y1856">
        <v>0</v>
      </c>
      <c r="Z1856">
        <v>1</v>
      </c>
      <c r="AA1856">
        <v>2</v>
      </c>
    </row>
    <row r="1857" spans="1:27" x14ac:dyDescent="0.25">
      <c r="A1857" t="s">
        <v>1618</v>
      </c>
      <c r="B1857">
        <v>60.9</v>
      </c>
      <c r="C1857">
        <v>7.7008999999999999</v>
      </c>
      <c r="D1857" s="1">
        <v>2.7659999999999998E-7</v>
      </c>
      <c r="E1857">
        <v>60</v>
      </c>
      <c r="G1857">
        <v>18</v>
      </c>
      <c r="H1857">
        <v>29</v>
      </c>
      <c r="I1857">
        <v>198</v>
      </c>
      <c r="J1857">
        <v>6</v>
      </c>
      <c r="K1857">
        <v>7</v>
      </c>
      <c r="L1857">
        <v>46</v>
      </c>
      <c r="M1857">
        <v>2</v>
      </c>
      <c r="N1857">
        <v>1</v>
      </c>
      <c r="O1857">
        <v>11</v>
      </c>
      <c r="P1857">
        <v>0</v>
      </c>
      <c r="Q1857">
        <v>1</v>
      </c>
      <c r="R1857">
        <v>5</v>
      </c>
      <c r="S1857">
        <v>0</v>
      </c>
      <c r="T1857">
        <v>4</v>
      </c>
      <c r="U1857">
        <v>7</v>
      </c>
      <c r="V1857">
        <v>2</v>
      </c>
      <c r="W1857">
        <v>3</v>
      </c>
      <c r="X1857">
        <v>6</v>
      </c>
      <c r="Y1857">
        <v>0</v>
      </c>
      <c r="Z1857">
        <v>0</v>
      </c>
      <c r="AA1857">
        <v>0</v>
      </c>
    </row>
    <row r="1858" spans="1:27" x14ac:dyDescent="0.25">
      <c r="A1858" t="s">
        <v>1619</v>
      </c>
      <c r="B1858">
        <v>60</v>
      </c>
      <c r="C1858">
        <v>7.7206000000000001</v>
      </c>
      <c r="D1858" s="1">
        <v>2.5590000000000001E-7</v>
      </c>
      <c r="E1858">
        <v>60</v>
      </c>
      <c r="G1858">
        <v>22</v>
      </c>
      <c r="H1858">
        <v>34</v>
      </c>
      <c r="I1858">
        <v>196.5</v>
      </c>
      <c r="J1858">
        <v>8</v>
      </c>
      <c r="K1858">
        <v>15</v>
      </c>
      <c r="L1858">
        <v>48.5</v>
      </c>
      <c r="M1858">
        <v>0</v>
      </c>
      <c r="N1858">
        <v>0</v>
      </c>
      <c r="O1858">
        <v>8</v>
      </c>
      <c r="P1858">
        <v>0</v>
      </c>
      <c r="Q1858">
        <v>1</v>
      </c>
      <c r="R1858">
        <v>0</v>
      </c>
      <c r="S1858">
        <v>0</v>
      </c>
      <c r="T1858">
        <v>3</v>
      </c>
      <c r="U1858">
        <v>6.5</v>
      </c>
      <c r="V1858">
        <v>1</v>
      </c>
      <c r="W1858">
        <v>0</v>
      </c>
      <c r="X1858">
        <v>2.5</v>
      </c>
      <c r="Y1858">
        <v>0</v>
      </c>
      <c r="Z1858">
        <v>0</v>
      </c>
      <c r="AA1858">
        <v>2</v>
      </c>
    </row>
    <row r="1859" spans="1:27" x14ac:dyDescent="0.25">
      <c r="A1859" t="s">
        <v>1620</v>
      </c>
      <c r="B1859">
        <v>60.9</v>
      </c>
      <c r="C1859">
        <v>7.7404000000000002</v>
      </c>
      <c r="D1859" s="1">
        <v>2.762E-7</v>
      </c>
      <c r="E1859">
        <v>60</v>
      </c>
      <c r="G1859">
        <v>21</v>
      </c>
      <c r="H1859">
        <v>24</v>
      </c>
      <c r="I1859">
        <v>220</v>
      </c>
      <c r="J1859">
        <v>8</v>
      </c>
      <c r="K1859">
        <v>17</v>
      </c>
      <c r="L1859">
        <v>71</v>
      </c>
      <c r="M1859">
        <v>3</v>
      </c>
      <c r="N1859">
        <v>1</v>
      </c>
      <c r="O1859">
        <v>12</v>
      </c>
      <c r="P1859">
        <v>0</v>
      </c>
      <c r="Q1859">
        <v>1</v>
      </c>
      <c r="R1859">
        <v>2</v>
      </c>
      <c r="S1859">
        <v>0</v>
      </c>
      <c r="T1859">
        <v>2</v>
      </c>
      <c r="U1859">
        <v>6.5</v>
      </c>
      <c r="V1859">
        <v>1</v>
      </c>
      <c r="W1859">
        <v>2</v>
      </c>
      <c r="X1859">
        <v>6.5</v>
      </c>
      <c r="Y1859">
        <v>0</v>
      </c>
      <c r="Z1859">
        <v>0</v>
      </c>
      <c r="AA1859">
        <v>-0.5</v>
      </c>
    </row>
    <row r="1860" spans="1:27" x14ac:dyDescent="0.25">
      <c r="A1860" t="s">
        <v>1621</v>
      </c>
      <c r="B1860">
        <v>60.9</v>
      </c>
      <c r="C1860">
        <v>7.7598000000000003</v>
      </c>
      <c r="D1860" s="1">
        <v>2.0200000000000001E-7</v>
      </c>
      <c r="E1860">
        <v>60</v>
      </c>
      <c r="G1860">
        <v>23</v>
      </c>
      <c r="H1860">
        <v>33</v>
      </c>
      <c r="I1860">
        <v>202</v>
      </c>
      <c r="J1860">
        <v>13</v>
      </c>
      <c r="K1860">
        <v>14</v>
      </c>
      <c r="L1860">
        <v>62</v>
      </c>
      <c r="M1860">
        <v>3</v>
      </c>
      <c r="N1860">
        <v>2</v>
      </c>
      <c r="O1860">
        <v>14</v>
      </c>
      <c r="P1860">
        <v>0</v>
      </c>
      <c r="Q1860">
        <v>2</v>
      </c>
      <c r="R1860">
        <v>3</v>
      </c>
      <c r="S1860">
        <v>0</v>
      </c>
      <c r="T1860">
        <v>2</v>
      </c>
      <c r="U1860">
        <v>8</v>
      </c>
      <c r="V1860">
        <v>1</v>
      </c>
      <c r="W1860">
        <v>1</v>
      </c>
      <c r="X1860">
        <v>6</v>
      </c>
      <c r="Y1860">
        <v>0</v>
      </c>
      <c r="Z1860">
        <v>0</v>
      </c>
      <c r="AA1860">
        <v>0</v>
      </c>
    </row>
    <row r="1861" spans="1:27" x14ac:dyDescent="0.25">
      <c r="A1861" t="s">
        <v>1622</v>
      </c>
      <c r="B1861">
        <v>60.9</v>
      </c>
      <c r="C1861">
        <v>7.7798999999999996</v>
      </c>
      <c r="D1861" s="1">
        <v>2.1339999999999999E-7</v>
      </c>
      <c r="E1861">
        <v>60</v>
      </c>
      <c r="G1861">
        <v>27</v>
      </c>
      <c r="H1861">
        <v>36</v>
      </c>
      <c r="I1861">
        <v>237.5</v>
      </c>
      <c r="J1861">
        <v>10</v>
      </c>
      <c r="K1861">
        <v>9</v>
      </c>
      <c r="L1861">
        <v>55</v>
      </c>
      <c r="M1861">
        <v>2</v>
      </c>
      <c r="N1861">
        <v>2</v>
      </c>
      <c r="O1861">
        <v>10.5</v>
      </c>
      <c r="P1861">
        <v>1</v>
      </c>
      <c r="Q1861">
        <v>0</v>
      </c>
      <c r="R1861">
        <v>0</v>
      </c>
      <c r="S1861">
        <v>3</v>
      </c>
      <c r="T1861">
        <v>2</v>
      </c>
      <c r="U1861">
        <v>9</v>
      </c>
      <c r="V1861">
        <v>1</v>
      </c>
      <c r="W1861">
        <v>1</v>
      </c>
      <c r="X1861">
        <v>7</v>
      </c>
      <c r="Y1861">
        <v>0</v>
      </c>
      <c r="Z1861">
        <v>1</v>
      </c>
      <c r="AA1861">
        <v>2</v>
      </c>
    </row>
    <row r="1862" spans="1:27" x14ac:dyDescent="0.25">
      <c r="A1862" t="s">
        <v>1623</v>
      </c>
      <c r="B1862">
        <v>60.9</v>
      </c>
      <c r="C1862">
        <v>7.7996999999999996</v>
      </c>
      <c r="D1862" s="1">
        <v>2.762E-7</v>
      </c>
      <c r="E1862">
        <v>60</v>
      </c>
      <c r="G1862">
        <v>29</v>
      </c>
      <c r="H1862">
        <v>39</v>
      </c>
      <c r="I1862">
        <v>215</v>
      </c>
      <c r="J1862">
        <v>8</v>
      </c>
      <c r="K1862">
        <v>15</v>
      </c>
      <c r="L1862">
        <v>65</v>
      </c>
      <c r="M1862">
        <v>1</v>
      </c>
      <c r="N1862">
        <v>4</v>
      </c>
      <c r="O1862">
        <v>16</v>
      </c>
      <c r="P1862">
        <v>0</v>
      </c>
      <c r="Q1862">
        <v>2</v>
      </c>
      <c r="R1862">
        <v>4</v>
      </c>
      <c r="S1862">
        <v>2</v>
      </c>
      <c r="T1862">
        <v>4</v>
      </c>
      <c r="U1862">
        <v>10</v>
      </c>
      <c r="V1862">
        <v>2</v>
      </c>
      <c r="W1862">
        <v>0</v>
      </c>
      <c r="X1862">
        <v>12</v>
      </c>
      <c r="Y1862">
        <v>0</v>
      </c>
      <c r="Z1862">
        <v>0</v>
      </c>
      <c r="AA1862">
        <v>0</v>
      </c>
    </row>
    <row r="1863" spans="1:27" x14ac:dyDescent="0.25">
      <c r="A1863" t="s">
        <v>1624</v>
      </c>
      <c r="B1863">
        <v>60.9</v>
      </c>
      <c r="C1863">
        <v>7.8220999999999998</v>
      </c>
      <c r="D1863" s="1">
        <v>2.4349999999999998E-7</v>
      </c>
      <c r="E1863">
        <v>60</v>
      </c>
      <c r="G1863">
        <v>17</v>
      </c>
      <c r="H1863">
        <v>29</v>
      </c>
      <c r="I1863">
        <v>209</v>
      </c>
      <c r="J1863">
        <v>9</v>
      </c>
      <c r="K1863">
        <v>18</v>
      </c>
      <c r="L1863">
        <v>64</v>
      </c>
      <c r="M1863">
        <v>3</v>
      </c>
      <c r="N1863">
        <v>2</v>
      </c>
      <c r="O1863">
        <v>13</v>
      </c>
      <c r="P1863">
        <v>1</v>
      </c>
      <c r="Q1863">
        <v>1</v>
      </c>
      <c r="R1863">
        <v>2</v>
      </c>
      <c r="S1863">
        <v>1</v>
      </c>
      <c r="T1863">
        <v>1</v>
      </c>
      <c r="U1863">
        <v>7</v>
      </c>
      <c r="V1863">
        <v>1</v>
      </c>
      <c r="W1863">
        <v>3</v>
      </c>
      <c r="X1863">
        <v>5.5</v>
      </c>
      <c r="Y1863">
        <v>0</v>
      </c>
      <c r="Z1863">
        <v>0</v>
      </c>
      <c r="AA1863">
        <v>1</v>
      </c>
    </row>
    <row r="1864" spans="1:27" x14ac:dyDescent="0.25">
      <c r="A1864" t="s">
        <v>1625</v>
      </c>
      <c r="B1864">
        <v>60.9</v>
      </c>
      <c r="C1864">
        <v>7.8402000000000003</v>
      </c>
      <c r="D1864" s="1">
        <v>2.5450000000000001E-7</v>
      </c>
      <c r="E1864">
        <v>60</v>
      </c>
      <c r="G1864">
        <v>32</v>
      </c>
      <c r="H1864">
        <v>30</v>
      </c>
      <c r="I1864">
        <v>233.5</v>
      </c>
      <c r="J1864">
        <v>14</v>
      </c>
      <c r="K1864">
        <v>20</v>
      </c>
      <c r="L1864">
        <v>70.5</v>
      </c>
      <c r="M1864">
        <v>4</v>
      </c>
      <c r="N1864">
        <v>5</v>
      </c>
      <c r="O1864">
        <v>17</v>
      </c>
      <c r="P1864">
        <v>2</v>
      </c>
      <c r="Q1864">
        <v>2</v>
      </c>
      <c r="R1864">
        <v>5</v>
      </c>
      <c r="S1864">
        <v>0</v>
      </c>
      <c r="T1864">
        <v>0</v>
      </c>
      <c r="U1864">
        <v>9</v>
      </c>
      <c r="V1864">
        <v>5</v>
      </c>
      <c r="W1864">
        <v>4</v>
      </c>
      <c r="X1864">
        <v>16</v>
      </c>
      <c r="Y1864">
        <v>0</v>
      </c>
      <c r="Z1864">
        <v>1</v>
      </c>
      <c r="AA1864">
        <v>2</v>
      </c>
    </row>
    <row r="1865" spans="1:27" x14ac:dyDescent="0.25">
      <c r="A1865" t="s">
        <v>1626</v>
      </c>
      <c r="B1865">
        <v>60.9</v>
      </c>
      <c r="C1865">
        <v>7.8627000000000002</v>
      </c>
      <c r="D1865" s="1">
        <v>2.7290000000000002E-7</v>
      </c>
      <c r="E1865">
        <v>60</v>
      </c>
      <c r="G1865">
        <v>32</v>
      </c>
      <c r="H1865">
        <v>31</v>
      </c>
      <c r="I1865">
        <v>234</v>
      </c>
      <c r="J1865">
        <v>24</v>
      </c>
      <c r="K1865">
        <v>11</v>
      </c>
      <c r="L1865">
        <v>74</v>
      </c>
      <c r="M1865">
        <v>0</v>
      </c>
      <c r="N1865">
        <v>6</v>
      </c>
      <c r="O1865">
        <v>9</v>
      </c>
      <c r="P1865">
        <v>0</v>
      </c>
      <c r="Q1865">
        <v>2</v>
      </c>
      <c r="R1865">
        <v>1.5</v>
      </c>
      <c r="S1865">
        <v>2</v>
      </c>
      <c r="T1865">
        <v>0</v>
      </c>
      <c r="U1865">
        <v>5.5</v>
      </c>
      <c r="V1865">
        <v>1</v>
      </c>
      <c r="W1865">
        <v>4</v>
      </c>
      <c r="X1865">
        <v>11</v>
      </c>
      <c r="Y1865">
        <v>1</v>
      </c>
      <c r="Z1865">
        <v>0</v>
      </c>
      <c r="AA1865">
        <v>1.5</v>
      </c>
    </row>
    <row r="1866" spans="1:27" x14ac:dyDescent="0.25">
      <c r="A1866" t="s">
        <v>1627</v>
      </c>
      <c r="B1866">
        <v>60.9</v>
      </c>
      <c r="C1866">
        <v>7.8798000000000004</v>
      </c>
      <c r="D1866" s="1">
        <v>2.762E-7</v>
      </c>
      <c r="E1866">
        <v>60</v>
      </c>
      <c r="G1866">
        <v>20</v>
      </c>
      <c r="H1866">
        <v>40</v>
      </c>
      <c r="I1866">
        <v>192</v>
      </c>
      <c r="J1866">
        <v>28</v>
      </c>
      <c r="K1866">
        <v>23</v>
      </c>
      <c r="L1866">
        <v>88</v>
      </c>
      <c r="M1866">
        <v>2</v>
      </c>
      <c r="N1866">
        <v>1</v>
      </c>
      <c r="O1866">
        <v>13.5</v>
      </c>
      <c r="P1866">
        <v>3</v>
      </c>
      <c r="Q1866">
        <v>0</v>
      </c>
      <c r="R1866">
        <v>3.5</v>
      </c>
      <c r="S1866">
        <v>3</v>
      </c>
      <c r="T1866">
        <v>1</v>
      </c>
      <c r="U1866">
        <v>8</v>
      </c>
      <c r="V1866">
        <v>1</v>
      </c>
      <c r="W1866">
        <v>2</v>
      </c>
      <c r="X1866">
        <v>11</v>
      </c>
      <c r="Y1866">
        <v>0</v>
      </c>
      <c r="Z1866">
        <v>0</v>
      </c>
      <c r="AA1866">
        <v>0.5</v>
      </c>
    </row>
    <row r="1867" spans="1:27" x14ac:dyDescent="0.25">
      <c r="A1867" t="s">
        <v>1628</v>
      </c>
      <c r="B1867">
        <v>60.9</v>
      </c>
      <c r="C1867">
        <v>7.8998999999999997</v>
      </c>
      <c r="D1867" s="1">
        <v>2.508E-7</v>
      </c>
      <c r="E1867">
        <v>60</v>
      </c>
      <c r="G1867">
        <v>38</v>
      </c>
      <c r="H1867">
        <v>38</v>
      </c>
      <c r="I1867">
        <v>274</v>
      </c>
      <c r="J1867">
        <v>32</v>
      </c>
      <c r="K1867">
        <v>30</v>
      </c>
      <c r="L1867">
        <v>103</v>
      </c>
      <c r="M1867">
        <v>4</v>
      </c>
      <c r="N1867">
        <v>4</v>
      </c>
      <c r="O1867">
        <v>16</v>
      </c>
      <c r="P1867">
        <v>0</v>
      </c>
      <c r="Q1867">
        <v>0</v>
      </c>
      <c r="R1867">
        <v>4</v>
      </c>
      <c r="S1867">
        <v>2</v>
      </c>
      <c r="T1867">
        <v>2</v>
      </c>
      <c r="U1867">
        <v>9</v>
      </c>
      <c r="V1867">
        <v>4</v>
      </c>
      <c r="W1867">
        <v>8</v>
      </c>
      <c r="X1867">
        <v>19.5</v>
      </c>
      <c r="Y1867">
        <v>0</v>
      </c>
      <c r="Z1867">
        <v>2</v>
      </c>
      <c r="AA1867">
        <v>1.5</v>
      </c>
    </row>
    <row r="1868" spans="1:27" x14ac:dyDescent="0.25">
      <c r="A1868" t="s">
        <v>1629</v>
      </c>
      <c r="B1868">
        <v>60.9</v>
      </c>
      <c r="C1868">
        <v>7.9212999999999996</v>
      </c>
      <c r="D1868" s="1">
        <v>1.9280000000000001E-7</v>
      </c>
      <c r="E1868">
        <v>60</v>
      </c>
      <c r="G1868">
        <v>24</v>
      </c>
      <c r="H1868">
        <v>39</v>
      </c>
      <c r="I1868">
        <v>214</v>
      </c>
      <c r="J1868">
        <v>39</v>
      </c>
      <c r="K1868">
        <v>34</v>
      </c>
      <c r="L1868">
        <v>115.5</v>
      </c>
      <c r="M1868">
        <v>7</v>
      </c>
      <c r="N1868">
        <v>4</v>
      </c>
      <c r="O1868">
        <v>17</v>
      </c>
      <c r="P1868">
        <v>0</v>
      </c>
      <c r="Q1868">
        <v>1</v>
      </c>
      <c r="R1868">
        <v>8</v>
      </c>
      <c r="S1868">
        <v>1</v>
      </c>
      <c r="T1868">
        <v>0</v>
      </c>
      <c r="U1868">
        <v>5.5</v>
      </c>
      <c r="V1868">
        <v>4</v>
      </c>
      <c r="W1868">
        <v>4</v>
      </c>
      <c r="X1868">
        <v>12.5</v>
      </c>
      <c r="Y1868">
        <v>0</v>
      </c>
      <c r="Z1868">
        <v>1</v>
      </c>
      <c r="AA1868">
        <v>1</v>
      </c>
    </row>
    <row r="1869" spans="1:27" x14ac:dyDescent="0.25">
      <c r="A1869" t="s">
        <v>1630</v>
      </c>
      <c r="B1869">
        <v>60.9</v>
      </c>
      <c r="C1869">
        <v>7.9416000000000002</v>
      </c>
      <c r="D1869" s="1">
        <v>2.7020000000000002E-7</v>
      </c>
      <c r="E1869">
        <v>60</v>
      </c>
      <c r="G1869">
        <v>22</v>
      </c>
      <c r="H1869">
        <v>48</v>
      </c>
      <c r="I1869">
        <v>215</v>
      </c>
      <c r="J1869">
        <v>54</v>
      </c>
      <c r="K1869">
        <v>63</v>
      </c>
      <c r="L1869">
        <v>171</v>
      </c>
      <c r="M1869">
        <v>9</v>
      </c>
      <c r="N1869">
        <v>14</v>
      </c>
      <c r="O1869">
        <v>35</v>
      </c>
      <c r="P1869">
        <v>0</v>
      </c>
      <c r="Q1869">
        <v>2</v>
      </c>
      <c r="R1869">
        <v>3</v>
      </c>
      <c r="S1869">
        <v>1</v>
      </c>
      <c r="T1869">
        <v>1</v>
      </c>
      <c r="U1869">
        <v>8</v>
      </c>
      <c r="V1869">
        <v>1</v>
      </c>
      <c r="W1869">
        <v>3</v>
      </c>
      <c r="X1869">
        <v>10</v>
      </c>
      <c r="Y1869">
        <v>0</v>
      </c>
      <c r="Z1869">
        <v>1</v>
      </c>
      <c r="AA1869">
        <v>0.5</v>
      </c>
    </row>
    <row r="1870" spans="1:27" x14ac:dyDescent="0.25">
      <c r="A1870" t="s">
        <v>1631</v>
      </c>
      <c r="B1870">
        <v>60.9</v>
      </c>
      <c r="C1870">
        <v>7.9603999999999999</v>
      </c>
      <c r="D1870" s="1">
        <v>2.7070000000000001E-7</v>
      </c>
      <c r="E1870">
        <v>60</v>
      </c>
      <c r="G1870">
        <v>33</v>
      </c>
      <c r="H1870">
        <v>57</v>
      </c>
      <c r="I1870">
        <v>265</v>
      </c>
      <c r="J1870">
        <v>39</v>
      </c>
      <c r="K1870">
        <v>62</v>
      </c>
      <c r="L1870">
        <v>174</v>
      </c>
      <c r="M1870">
        <v>8</v>
      </c>
      <c r="N1870">
        <v>9</v>
      </c>
      <c r="O1870">
        <v>27</v>
      </c>
      <c r="P1870">
        <v>2</v>
      </c>
      <c r="Q1870">
        <v>1</v>
      </c>
      <c r="R1870">
        <v>7</v>
      </c>
      <c r="S1870">
        <v>1</v>
      </c>
      <c r="T1870">
        <v>4</v>
      </c>
      <c r="U1870">
        <v>15</v>
      </c>
      <c r="V1870">
        <v>3</v>
      </c>
      <c r="W1870">
        <v>1</v>
      </c>
      <c r="X1870">
        <v>15</v>
      </c>
      <c r="Y1870">
        <v>0</v>
      </c>
      <c r="Z1870">
        <v>0</v>
      </c>
      <c r="AA1870">
        <v>1</v>
      </c>
    </row>
    <row r="1871" spans="1:27" x14ac:dyDescent="0.25">
      <c r="A1871" t="s">
        <v>1632</v>
      </c>
      <c r="B1871">
        <v>60.9</v>
      </c>
      <c r="C1871">
        <v>7.9813000000000001</v>
      </c>
      <c r="D1871" s="1">
        <v>2.72E-7</v>
      </c>
      <c r="E1871">
        <v>60</v>
      </c>
      <c r="G1871">
        <v>29</v>
      </c>
      <c r="H1871">
        <v>48</v>
      </c>
      <c r="I1871">
        <v>243.5</v>
      </c>
      <c r="J1871">
        <v>47</v>
      </c>
      <c r="K1871">
        <v>61</v>
      </c>
      <c r="L1871">
        <v>181</v>
      </c>
      <c r="M1871">
        <v>9</v>
      </c>
      <c r="N1871">
        <v>6</v>
      </c>
      <c r="O1871">
        <v>33</v>
      </c>
      <c r="P1871">
        <v>0</v>
      </c>
      <c r="Q1871">
        <v>2</v>
      </c>
      <c r="R1871">
        <v>5</v>
      </c>
      <c r="S1871">
        <v>2</v>
      </c>
      <c r="T1871">
        <v>5</v>
      </c>
      <c r="U1871">
        <v>15</v>
      </c>
      <c r="V1871">
        <v>5</v>
      </c>
      <c r="W1871">
        <v>2</v>
      </c>
      <c r="X1871">
        <v>19</v>
      </c>
      <c r="Y1871">
        <v>0</v>
      </c>
      <c r="Z1871">
        <v>0</v>
      </c>
      <c r="AA1871">
        <v>0</v>
      </c>
    </row>
    <row r="1872" spans="1:27" x14ac:dyDescent="0.25">
      <c r="A1872" t="s">
        <v>1633</v>
      </c>
      <c r="B1872">
        <v>60.9</v>
      </c>
      <c r="C1872">
        <v>8.0008999999999997</v>
      </c>
      <c r="D1872" s="1">
        <v>2.7210000000000001E-7</v>
      </c>
      <c r="E1872">
        <v>60</v>
      </c>
      <c r="G1872">
        <v>27</v>
      </c>
      <c r="H1872">
        <v>44</v>
      </c>
      <c r="I1872">
        <v>252</v>
      </c>
      <c r="J1872">
        <v>45</v>
      </c>
      <c r="K1872">
        <v>59</v>
      </c>
      <c r="L1872">
        <v>198.5</v>
      </c>
      <c r="M1872">
        <v>11</v>
      </c>
      <c r="N1872">
        <v>12</v>
      </c>
      <c r="O1872">
        <v>35</v>
      </c>
      <c r="P1872">
        <v>1</v>
      </c>
      <c r="Q1872">
        <v>1</v>
      </c>
      <c r="R1872">
        <v>5</v>
      </c>
      <c r="S1872">
        <v>3</v>
      </c>
      <c r="T1872">
        <v>5</v>
      </c>
      <c r="U1872">
        <v>18</v>
      </c>
      <c r="V1872">
        <v>2</v>
      </c>
      <c r="W1872">
        <v>6</v>
      </c>
      <c r="X1872">
        <v>18</v>
      </c>
      <c r="Y1872">
        <v>0</v>
      </c>
      <c r="Z1872">
        <v>0</v>
      </c>
      <c r="AA1872">
        <v>1</v>
      </c>
    </row>
    <row r="1873" spans="1:27" x14ac:dyDescent="0.25">
      <c r="A1873" t="s">
        <v>1634</v>
      </c>
      <c r="B1873">
        <v>60.9</v>
      </c>
      <c r="C1873">
        <v>8.0198</v>
      </c>
      <c r="D1873" s="1">
        <v>2.5120000000000003E-7</v>
      </c>
      <c r="E1873">
        <v>60</v>
      </c>
      <c r="G1873">
        <v>40</v>
      </c>
      <c r="H1873">
        <v>45</v>
      </c>
      <c r="I1873">
        <v>248.5</v>
      </c>
      <c r="J1873">
        <v>56</v>
      </c>
      <c r="K1873">
        <v>73</v>
      </c>
      <c r="L1873">
        <v>224</v>
      </c>
      <c r="M1873">
        <v>4</v>
      </c>
      <c r="N1873">
        <v>12</v>
      </c>
      <c r="O1873">
        <v>36</v>
      </c>
      <c r="P1873">
        <v>1</v>
      </c>
      <c r="Q1873">
        <v>1</v>
      </c>
      <c r="R1873">
        <v>6.5</v>
      </c>
      <c r="S1873">
        <v>1</v>
      </c>
      <c r="T1873">
        <v>3</v>
      </c>
      <c r="U1873">
        <v>17.5</v>
      </c>
      <c r="V1873">
        <v>7</v>
      </c>
      <c r="W1873">
        <v>4</v>
      </c>
      <c r="X1873">
        <v>21</v>
      </c>
      <c r="Y1873">
        <v>0</v>
      </c>
      <c r="Z1873">
        <v>0</v>
      </c>
      <c r="AA1873">
        <v>0</v>
      </c>
    </row>
    <row r="1874" spans="1:27" x14ac:dyDescent="0.25">
      <c r="A1874" t="s">
        <v>1635</v>
      </c>
      <c r="B1874">
        <v>60.9</v>
      </c>
      <c r="C1874">
        <v>8.0419</v>
      </c>
      <c r="D1874" s="1">
        <v>2.7160000000000002E-7</v>
      </c>
      <c r="E1874">
        <v>60</v>
      </c>
      <c r="G1874">
        <v>37</v>
      </c>
      <c r="H1874">
        <v>52</v>
      </c>
      <c r="I1874">
        <v>288.5</v>
      </c>
      <c r="J1874">
        <v>45</v>
      </c>
      <c r="K1874">
        <v>87</v>
      </c>
      <c r="L1874">
        <v>251</v>
      </c>
      <c r="M1874">
        <v>4</v>
      </c>
      <c r="N1874">
        <v>14</v>
      </c>
      <c r="O1874">
        <v>41</v>
      </c>
      <c r="P1874">
        <v>1</v>
      </c>
      <c r="Q1874">
        <v>2</v>
      </c>
      <c r="R1874">
        <v>8</v>
      </c>
      <c r="S1874">
        <v>5</v>
      </c>
      <c r="T1874">
        <v>3</v>
      </c>
      <c r="U1874">
        <v>17</v>
      </c>
      <c r="V1874">
        <v>0</v>
      </c>
      <c r="W1874">
        <v>3</v>
      </c>
      <c r="X1874">
        <v>10</v>
      </c>
      <c r="Y1874">
        <v>0</v>
      </c>
      <c r="Z1874">
        <v>0</v>
      </c>
      <c r="AA1874">
        <v>1</v>
      </c>
    </row>
    <row r="1875" spans="1:27" x14ac:dyDescent="0.25">
      <c r="A1875" t="s">
        <v>1636</v>
      </c>
      <c r="B1875">
        <v>60.9</v>
      </c>
      <c r="C1875">
        <v>8.0614000000000008</v>
      </c>
      <c r="D1875" s="1">
        <v>2.7000000000000001E-7</v>
      </c>
      <c r="E1875">
        <v>60</v>
      </c>
      <c r="G1875">
        <v>26</v>
      </c>
      <c r="H1875">
        <v>60</v>
      </c>
      <c r="I1875">
        <v>278.5</v>
      </c>
      <c r="J1875">
        <v>36</v>
      </c>
      <c r="K1875">
        <v>63</v>
      </c>
      <c r="L1875">
        <v>233</v>
      </c>
      <c r="M1875">
        <v>6</v>
      </c>
      <c r="N1875">
        <v>13</v>
      </c>
      <c r="O1875">
        <v>44</v>
      </c>
      <c r="P1875">
        <v>1</v>
      </c>
      <c r="Q1875">
        <v>2</v>
      </c>
      <c r="R1875">
        <v>8.5</v>
      </c>
      <c r="S1875">
        <v>3</v>
      </c>
      <c r="T1875">
        <v>2</v>
      </c>
      <c r="U1875">
        <v>13.5</v>
      </c>
      <c r="V1875">
        <v>1</v>
      </c>
      <c r="W1875">
        <v>2</v>
      </c>
      <c r="X1875">
        <v>11.5</v>
      </c>
      <c r="Y1875">
        <v>0</v>
      </c>
      <c r="Z1875">
        <v>1</v>
      </c>
      <c r="AA1875">
        <v>2.5</v>
      </c>
    </row>
    <row r="1876" spans="1:27" x14ac:dyDescent="0.25">
      <c r="A1876" t="s">
        <v>1637</v>
      </c>
      <c r="B1876">
        <v>60</v>
      </c>
      <c r="C1876">
        <v>8.0795999999999992</v>
      </c>
      <c r="D1876" s="1">
        <v>2.4760000000000002E-7</v>
      </c>
      <c r="E1876">
        <v>60</v>
      </c>
      <c r="G1876">
        <v>34</v>
      </c>
      <c r="H1876">
        <v>72</v>
      </c>
      <c r="I1876">
        <v>289</v>
      </c>
      <c r="J1876">
        <v>56</v>
      </c>
      <c r="K1876">
        <v>72</v>
      </c>
      <c r="L1876">
        <v>283</v>
      </c>
      <c r="M1876">
        <v>4</v>
      </c>
      <c r="N1876">
        <v>11</v>
      </c>
      <c r="O1876">
        <v>37.5</v>
      </c>
      <c r="P1876">
        <v>0</v>
      </c>
      <c r="Q1876">
        <v>0</v>
      </c>
      <c r="R1876">
        <v>8</v>
      </c>
      <c r="S1876">
        <v>3</v>
      </c>
      <c r="T1876">
        <v>2</v>
      </c>
      <c r="U1876">
        <v>14</v>
      </c>
      <c r="V1876">
        <v>5</v>
      </c>
      <c r="W1876">
        <v>5</v>
      </c>
      <c r="X1876">
        <v>30.5</v>
      </c>
      <c r="Y1876">
        <v>0</v>
      </c>
      <c r="Z1876">
        <v>0</v>
      </c>
      <c r="AA1876">
        <v>0.5</v>
      </c>
    </row>
    <row r="1877" spans="1:27" x14ac:dyDescent="0.25">
      <c r="A1877" t="s">
        <v>1638</v>
      </c>
      <c r="B1877">
        <v>60.9</v>
      </c>
      <c r="C1877">
        <v>8.1015999999999995</v>
      </c>
      <c r="D1877" s="1">
        <v>2.5600000000000002E-7</v>
      </c>
      <c r="E1877">
        <v>60</v>
      </c>
      <c r="G1877">
        <v>34</v>
      </c>
      <c r="H1877">
        <v>45</v>
      </c>
      <c r="I1877">
        <v>290</v>
      </c>
      <c r="J1877">
        <v>53</v>
      </c>
      <c r="K1877">
        <v>64</v>
      </c>
      <c r="L1877">
        <v>284.5</v>
      </c>
      <c r="M1877">
        <v>10</v>
      </c>
      <c r="N1877">
        <v>16</v>
      </c>
      <c r="O1877">
        <v>48</v>
      </c>
      <c r="P1877">
        <v>2</v>
      </c>
      <c r="Q1877">
        <v>2</v>
      </c>
      <c r="R1877">
        <v>8</v>
      </c>
      <c r="S1877">
        <v>4</v>
      </c>
      <c r="T1877">
        <v>6</v>
      </c>
      <c r="U1877">
        <v>15</v>
      </c>
      <c r="V1877">
        <v>3</v>
      </c>
      <c r="W1877">
        <v>4</v>
      </c>
      <c r="X1877">
        <v>13</v>
      </c>
      <c r="Y1877">
        <v>0</v>
      </c>
      <c r="Z1877">
        <v>0</v>
      </c>
      <c r="AA1877">
        <v>0.5</v>
      </c>
    </row>
    <row r="1878" spans="1:27" x14ac:dyDescent="0.25">
      <c r="A1878" t="s">
        <v>1639</v>
      </c>
      <c r="B1878">
        <v>60.9</v>
      </c>
      <c r="C1878">
        <v>8.1194000000000006</v>
      </c>
      <c r="D1878" s="1">
        <v>1.927E-7</v>
      </c>
      <c r="E1878">
        <v>60</v>
      </c>
      <c r="G1878">
        <v>29</v>
      </c>
      <c r="H1878">
        <v>57</v>
      </c>
      <c r="I1878">
        <v>338.5</v>
      </c>
      <c r="J1878">
        <v>49</v>
      </c>
      <c r="K1878">
        <v>69</v>
      </c>
      <c r="L1878">
        <v>306.5</v>
      </c>
      <c r="M1878">
        <v>8</v>
      </c>
      <c r="N1878">
        <v>16</v>
      </c>
      <c r="O1878">
        <v>47</v>
      </c>
      <c r="P1878">
        <v>2</v>
      </c>
      <c r="Q1878">
        <v>2</v>
      </c>
      <c r="R1878">
        <v>9</v>
      </c>
      <c r="S1878">
        <v>1</v>
      </c>
      <c r="T1878">
        <v>3</v>
      </c>
      <c r="U1878">
        <v>18</v>
      </c>
      <c r="V1878">
        <v>4</v>
      </c>
      <c r="W1878">
        <v>4</v>
      </c>
      <c r="X1878">
        <v>21</v>
      </c>
      <c r="Y1878">
        <v>0</v>
      </c>
      <c r="Z1878">
        <v>0</v>
      </c>
      <c r="AA1878">
        <v>1</v>
      </c>
    </row>
    <row r="1879" spans="1:27" x14ac:dyDescent="0.25">
      <c r="A1879" t="s">
        <v>1640</v>
      </c>
      <c r="B1879">
        <v>60</v>
      </c>
      <c r="C1879">
        <v>8.1384000000000007</v>
      </c>
      <c r="D1879" s="1">
        <v>2.6889999999999998E-7</v>
      </c>
      <c r="E1879">
        <v>61</v>
      </c>
      <c r="G1879">
        <v>31</v>
      </c>
      <c r="H1879">
        <v>57</v>
      </c>
      <c r="I1879">
        <v>301</v>
      </c>
      <c r="J1879">
        <v>32</v>
      </c>
      <c r="K1879">
        <v>87</v>
      </c>
      <c r="L1879">
        <v>333</v>
      </c>
      <c r="M1879">
        <v>6</v>
      </c>
      <c r="N1879">
        <v>7</v>
      </c>
      <c r="O1879">
        <v>45</v>
      </c>
      <c r="P1879">
        <v>1</v>
      </c>
      <c r="Q1879">
        <v>3</v>
      </c>
      <c r="R1879">
        <v>10</v>
      </c>
      <c r="S1879">
        <v>1</v>
      </c>
      <c r="T1879">
        <v>2</v>
      </c>
      <c r="U1879">
        <v>19</v>
      </c>
      <c r="V1879">
        <v>2</v>
      </c>
      <c r="W1879">
        <v>5</v>
      </c>
      <c r="X1879">
        <v>21.5</v>
      </c>
      <c r="Y1879">
        <v>0</v>
      </c>
      <c r="Z1879">
        <v>0</v>
      </c>
      <c r="AA1879">
        <v>0.5</v>
      </c>
    </row>
    <row r="1880" spans="1:27" x14ac:dyDescent="0.25">
      <c r="A1880" t="s">
        <v>1641</v>
      </c>
      <c r="B1880">
        <v>60.9</v>
      </c>
      <c r="C1880">
        <v>8.1600999999999999</v>
      </c>
      <c r="D1880" s="1">
        <v>2.7080000000000002E-7</v>
      </c>
      <c r="E1880">
        <v>61</v>
      </c>
      <c r="G1880">
        <v>22</v>
      </c>
      <c r="H1880">
        <v>62</v>
      </c>
      <c r="I1880">
        <v>314</v>
      </c>
      <c r="J1880">
        <v>38</v>
      </c>
      <c r="K1880">
        <v>74</v>
      </c>
      <c r="L1880">
        <v>306.5</v>
      </c>
      <c r="M1880">
        <v>11</v>
      </c>
      <c r="N1880">
        <v>10</v>
      </c>
      <c r="O1880">
        <v>56</v>
      </c>
      <c r="P1880">
        <v>1</v>
      </c>
      <c r="Q1880">
        <v>0</v>
      </c>
      <c r="R1880">
        <v>8</v>
      </c>
      <c r="S1880">
        <v>4</v>
      </c>
      <c r="T1880">
        <v>2</v>
      </c>
      <c r="U1880">
        <v>19</v>
      </c>
      <c r="V1880">
        <v>4</v>
      </c>
      <c r="W1880">
        <v>4</v>
      </c>
      <c r="X1880">
        <v>20</v>
      </c>
      <c r="Y1880">
        <v>-0.5</v>
      </c>
      <c r="Z1880">
        <v>0</v>
      </c>
      <c r="AA1880">
        <v>-1</v>
      </c>
    </row>
    <row r="1881" spans="1:27" x14ac:dyDescent="0.25">
      <c r="A1881" t="s">
        <v>1642</v>
      </c>
      <c r="B1881">
        <v>60</v>
      </c>
      <c r="C1881">
        <v>8.1816999999999993</v>
      </c>
      <c r="D1881" s="1">
        <v>2.1229999999999999E-7</v>
      </c>
      <c r="E1881">
        <v>60</v>
      </c>
      <c r="G1881">
        <v>30</v>
      </c>
      <c r="H1881">
        <v>55</v>
      </c>
      <c r="I1881">
        <v>303</v>
      </c>
      <c r="J1881">
        <v>44</v>
      </c>
      <c r="K1881">
        <v>66</v>
      </c>
      <c r="L1881">
        <v>319</v>
      </c>
      <c r="M1881">
        <v>6</v>
      </c>
      <c r="N1881">
        <v>7</v>
      </c>
      <c r="O1881">
        <v>50</v>
      </c>
      <c r="P1881">
        <v>0</v>
      </c>
      <c r="Q1881">
        <v>2</v>
      </c>
      <c r="R1881">
        <v>14</v>
      </c>
      <c r="S1881">
        <v>3</v>
      </c>
      <c r="T1881">
        <v>0</v>
      </c>
      <c r="U1881">
        <v>18</v>
      </c>
      <c r="V1881">
        <v>0</v>
      </c>
      <c r="W1881">
        <v>2</v>
      </c>
      <c r="X1881">
        <v>19</v>
      </c>
      <c r="Y1881">
        <v>0</v>
      </c>
      <c r="Z1881">
        <v>0</v>
      </c>
      <c r="AA1881">
        <v>1.5</v>
      </c>
    </row>
    <row r="1882" spans="1:27" x14ac:dyDescent="0.25">
      <c r="A1882" t="s">
        <v>1643</v>
      </c>
      <c r="B1882">
        <v>60.9</v>
      </c>
      <c r="C1882">
        <v>8.2014999999999993</v>
      </c>
      <c r="D1882" s="1">
        <v>2.6730000000000002E-7</v>
      </c>
      <c r="E1882">
        <v>60</v>
      </c>
      <c r="G1882">
        <v>30</v>
      </c>
      <c r="H1882">
        <v>51</v>
      </c>
      <c r="I1882">
        <v>339</v>
      </c>
      <c r="J1882">
        <v>41</v>
      </c>
      <c r="K1882">
        <v>91</v>
      </c>
      <c r="L1882">
        <v>343.5</v>
      </c>
      <c r="M1882">
        <v>6</v>
      </c>
      <c r="N1882">
        <v>10</v>
      </c>
      <c r="O1882">
        <v>50.5</v>
      </c>
      <c r="P1882">
        <v>2</v>
      </c>
      <c r="Q1882">
        <v>1</v>
      </c>
      <c r="R1882">
        <v>11</v>
      </c>
      <c r="S1882">
        <v>2</v>
      </c>
      <c r="T1882">
        <v>2</v>
      </c>
      <c r="U1882">
        <v>13.5</v>
      </c>
      <c r="V1882">
        <v>2</v>
      </c>
      <c r="W1882">
        <v>5</v>
      </c>
      <c r="X1882">
        <v>24</v>
      </c>
      <c r="Y1882">
        <v>0</v>
      </c>
      <c r="Z1882">
        <v>0</v>
      </c>
      <c r="AA1882">
        <v>2</v>
      </c>
    </row>
    <row r="1883" spans="1:27" x14ac:dyDescent="0.25">
      <c r="A1883" t="s">
        <v>1644</v>
      </c>
      <c r="B1883">
        <v>60.9</v>
      </c>
      <c r="C1883">
        <v>8.2218</v>
      </c>
      <c r="D1883" s="1">
        <v>2.3809999999999999E-7</v>
      </c>
      <c r="E1883">
        <v>60</v>
      </c>
      <c r="G1883">
        <v>35</v>
      </c>
      <c r="H1883">
        <v>71</v>
      </c>
      <c r="I1883">
        <v>353</v>
      </c>
      <c r="J1883">
        <v>39</v>
      </c>
      <c r="K1883">
        <v>78</v>
      </c>
      <c r="L1883">
        <v>347</v>
      </c>
      <c r="M1883">
        <v>8</v>
      </c>
      <c r="N1883">
        <v>12</v>
      </c>
      <c r="O1883">
        <v>61</v>
      </c>
      <c r="P1883">
        <v>0</v>
      </c>
      <c r="Q1883">
        <v>3</v>
      </c>
      <c r="R1883">
        <v>5.5</v>
      </c>
      <c r="S1883">
        <v>4</v>
      </c>
      <c r="T1883">
        <v>7</v>
      </c>
      <c r="U1883">
        <v>21</v>
      </c>
      <c r="V1883">
        <v>2</v>
      </c>
      <c r="W1883">
        <v>4</v>
      </c>
      <c r="X1883">
        <v>23</v>
      </c>
      <c r="Y1883">
        <v>0</v>
      </c>
      <c r="Z1883">
        <v>0</v>
      </c>
      <c r="AA1883">
        <v>1.5</v>
      </c>
    </row>
    <row r="1884" spans="1:27" x14ac:dyDescent="0.25">
      <c r="A1884" t="s">
        <v>1645</v>
      </c>
      <c r="B1884">
        <v>60.9</v>
      </c>
      <c r="C1884">
        <v>8.2373999999999992</v>
      </c>
      <c r="D1884" s="1">
        <v>2.7070000000000001E-7</v>
      </c>
      <c r="E1884">
        <v>60</v>
      </c>
      <c r="G1884">
        <v>15</v>
      </c>
      <c r="H1884">
        <v>57</v>
      </c>
      <c r="I1884">
        <v>342</v>
      </c>
      <c r="J1884">
        <v>49</v>
      </c>
      <c r="K1884">
        <v>67</v>
      </c>
      <c r="L1884">
        <v>351</v>
      </c>
      <c r="M1884">
        <v>3</v>
      </c>
      <c r="N1884">
        <v>12</v>
      </c>
      <c r="O1884">
        <v>49</v>
      </c>
      <c r="P1884">
        <v>0</v>
      </c>
      <c r="Q1884">
        <v>7</v>
      </c>
      <c r="R1884">
        <v>17</v>
      </c>
      <c r="S1884">
        <v>0</v>
      </c>
      <c r="T1884">
        <v>3</v>
      </c>
      <c r="U1884">
        <v>17</v>
      </c>
      <c r="V1884">
        <v>2</v>
      </c>
      <c r="W1884">
        <v>3</v>
      </c>
      <c r="X1884">
        <v>27</v>
      </c>
      <c r="Y1884">
        <v>0</v>
      </c>
      <c r="Z1884">
        <v>0</v>
      </c>
      <c r="AA1884">
        <v>1</v>
      </c>
    </row>
    <row r="1885" spans="1:27" x14ac:dyDescent="0.25">
      <c r="A1885" t="s">
        <v>1646</v>
      </c>
      <c r="B1885">
        <v>60</v>
      </c>
      <c r="C1885">
        <v>8.2589000000000006</v>
      </c>
      <c r="D1885" s="1">
        <v>2.5870000000000001E-7</v>
      </c>
      <c r="E1885">
        <v>60</v>
      </c>
      <c r="G1885">
        <v>31</v>
      </c>
      <c r="H1885">
        <v>58</v>
      </c>
      <c r="I1885">
        <v>314</v>
      </c>
      <c r="J1885">
        <v>37</v>
      </c>
      <c r="K1885">
        <v>101</v>
      </c>
      <c r="L1885">
        <v>407.5</v>
      </c>
      <c r="M1885">
        <v>6</v>
      </c>
      <c r="N1885">
        <v>16</v>
      </c>
      <c r="O1885">
        <v>65</v>
      </c>
      <c r="P1885">
        <v>0</v>
      </c>
      <c r="Q1885">
        <v>0</v>
      </c>
      <c r="R1885">
        <v>5.5</v>
      </c>
      <c r="S1885">
        <v>3</v>
      </c>
      <c r="T1885">
        <v>4</v>
      </c>
      <c r="U1885">
        <v>23.5</v>
      </c>
      <c r="V1885">
        <v>1</v>
      </c>
      <c r="W1885">
        <v>3</v>
      </c>
      <c r="X1885">
        <v>14</v>
      </c>
      <c r="Y1885">
        <v>0</v>
      </c>
      <c r="Z1885">
        <v>1</v>
      </c>
      <c r="AA1885">
        <v>0.5</v>
      </c>
    </row>
    <row r="1886" spans="1:27" x14ac:dyDescent="0.25">
      <c r="A1886" t="s">
        <v>1647</v>
      </c>
      <c r="B1886">
        <v>60.9</v>
      </c>
      <c r="C1886">
        <v>8.2812000000000001</v>
      </c>
      <c r="D1886" s="1">
        <v>2.6790000000000001E-7</v>
      </c>
      <c r="E1886">
        <v>60</v>
      </c>
      <c r="G1886">
        <v>27</v>
      </c>
      <c r="H1886">
        <v>48</v>
      </c>
      <c r="I1886">
        <v>328</v>
      </c>
      <c r="J1886">
        <v>31</v>
      </c>
      <c r="K1886">
        <v>65</v>
      </c>
      <c r="L1886">
        <v>378</v>
      </c>
      <c r="M1886">
        <v>9</v>
      </c>
      <c r="N1886">
        <v>13</v>
      </c>
      <c r="O1886">
        <v>64</v>
      </c>
      <c r="P1886">
        <v>0</v>
      </c>
      <c r="Q1886">
        <v>0</v>
      </c>
      <c r="R1886">
        <v>13</v>
      </c>
      <c r="S1886">
        <v>3</v>
      </c>
      <c r="T1886">
        <v>3</v>
      </c>
      <c r="U1886">
        <v>25</v>
      </c>
      <c r="V1886">
        <v>0</v>
      </c>
      <c r="W1886">
        <v>0</v>
      </c>
      <c r="X1886">
        <v>18</v>
      </c>
      <c r="Y1886">
        <v>0</v>
      </c>
      <c r="Z1886">
        <v>0</v>
      </c>
      <c r="AA1886">
        <v>3</v>
      </c>
    </row>
    <row r="1887" spans="1:27" x14ac:dyDescent="0.25">
      <c r="A1887" t="s">
        <v>1648</v>
      </c>
      <c r="B1887">
        <v>60.9</v>
      </c>
      <c r="C1887">
        <v>8.3012999999999995</v>
      </c>
      <c r="D1887" s="1">
        <v>2.7070000000000001E-7</v>
      </c>
      <c r="E1887">
        <v>60</v>
      </c>
      <c r="G1887">
        <v>29</v>
      </c>
      <c r="H1887">
        <v>49</v>
      </c>
      <c r="I1887">
        <v>332.5</v>
      </c>
      <c r="J1887">
        <v>41</v>
      </c>
      <c r="K1887">
        <v>76</v>
      </c>
      <c r="L1887">
        <v>373</v>
      </c>
      <c r="M1887">
        <v>3</v>
      </c>
      <c r="N1887">
        <v>10</v>
      </c>
      <c r="O1887">
        <v>50</v>
      </c>
      <c r="P1887">
        <v>1</v>
      </c>
      <c r="Q1887">
        <v>2</v>
      </c>
      <c r="R1887">
        <v>11.5</v>
      </c>
      <c r="S1887">
        <v>2</v>
      </c>
      <c r="T1887">
        <v>2</v>
      </c>
      <c r="U1887">
        <v>17.5</v>
      </c>
      <c r="V1887">
        <v>0</v>
      </c>
      <c r="W1887">
        <v>1</v>
      </c>
      <c r="X1887">
        <v>13.5</v>
      </c>
      <c r="Y1887">
        <v>0</v>
      </c>
      <c r="Z1887">
        <v>0</v>
      </c>
      <c r="AA1887">
        <v>4</v>
      </c>
    </row>
    <row r="1933" spans="1:27" x14ac:dyDescent="0.25">
      <c r="A1933" t="s">
        <v>1649</v>
      </c>
      <c r="B1933">
        <v>60</v>
      </c>
      <c r="C1933">
        <v>7.2054</v>
      </c>
      <c r="D1933" s="1">
        <v>2.6150000000000001E-7</v>
      </c>
      <c r="E1933">
        <v>60</v>
      </c>
      <c r="G1933">
        <v>12</v>
      </c>
      <c r="H1933">
        <v>28</v>
      </c>
      <c r="I1933">
        <v>89.5</v>
      </c>
      <c r="J1933">
        <v>1</v>
      </c>
      <c r="K1933">
        <v>3</v>
      </c>
      <c r="L1933">
        <v>10</v>
      </c>
      <c r="M1933">
        <v>2</v>
      </c>
      <c r="N1933">
        <v>1</v>
      </c>
      <c r="O1933">
        <v>4</v>
      </c>
      <c r="P1933">
        <v>0</v>
      </c>
      <c r="Q1933">
        <v>0</v>
      </c>
      <c r="R1933">
        <v>0</v>
      </c>
      <c r="S1933">
        <v>1</v>
      </c>
      <c r="T1933">
        <v>0</v>
      </c>
      <c r="U1933">
        <v>3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</row>
    <row r="1934" spans="1:27" x14ac:dyDescent="0.25">
      <c r="A1934" t="s">
        <v>1650</v>
      </c>
      <c r="B1934">
        <v>60.9</v>
      </c>
      <c r="C1934">
        <v>7.22</v>
      </c>
      <c r="D1934" s="1">
        <v>2.7000000000000001E-7</v>
      </c>
      <c r="E1934">
        <v>60</v>
      </c>
      <c r="G1934">
        <v>14</v>
      </c>
      <c r="H1934">
        <v>21</v>
      </c>
      <c r="I1934">
        <v>76</v>
      </c>
      <c r="J1934">
        <v>1</v>
      </c>
      <c r="K1934">
        <v>2</v>
      </c>
      <c r="L1934">
        <v>12</v>
      </c>
      <c r="M1934">
        <v>1</v>
      </c>
      <c r="N1934">
        <v>0</v>
      </c>
      <c r="O1934">
        <v>3</v>
      </c>
      <c r="P1934">
        <v>1</v>
      </c>
      <c r="Q1934">
        <v>0</v>
      </c>
      <c r="R1934">
        <v>2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1</v>
      </c>
      <c r="Y1934">
        <v>0</v>
      </c>
      <c r="Z1934">
        <v>0</v>
      </c>
      <c r="AA1934">
        <v>0</v>
      </c>
    </row>
    <row r="1935" spans="1:27" x14ac:dyDescent="0.25">
      <c r="A1935" t="s">
        <v>1651</v>
      </c>
      <c r="B1935">
        <v>60.9</v>
      </c>
      <c r="C1935">
        <v>7.2396000000000003</v>
      </c>
      <c r="D1935" s="1">
        <v>1.9889999999999999E-7</v>
      </c>
      <c r="E1935">
        <v>60</v>
      </c>
      <c r="G1935">
        <v>18</v>
      </c>
      <c r="H1935">
        <v>27</v>
      </c>
      <c r="I1935">
        <v>90</v>
      </c>
      <c r="J1935">
        <v>4</v>
      </c>
      <c r="K1935">
        <v>4</v>
      </c>
      <c r="L1935">
        <v>13</v>
      </c>
      <c r="M1935">
        <v>1</v>
      </c>
      <c r="N1935">
        <v>0</v>
      </c>
      <c r="O1935">
        <v>1</v>
      </c>
      <c r="P1935">
        <v>1</v>
      </c>
      <c r="Q1935">
        <v>0</v>
      </c>
      <c r="R1935">
        <v>1</v>
      </c>
      <c r="S1935">
        <v>0</v>
      </c>
      <c r="T1935">
        <v>1</v>
      </c>
      <c r="U1935">
        <v>3</v>
      </c>
      <c r="V1935">
        <v>0</v>
      </c>
      <c r="W1935">
        <v>2</v>
      </c>
      <c r="X1935">
        <v>3</v>
      </c>
      <c r="Y1935">
        <v>0</v>
      </c>
      <c r="Z1935">
        <v>0</v>
      </c>
      <c r="AA1935">
        <v>0</v>
      </c>
    </row>
    <row r="1936" spans="1:27" x14ac:dyDescent="0.25">
      <c r="A1936" t="s">
        <v>1652</v>
      </c>
      <c r="B1936">
        <v>60</v>
      </c>
      <c r="C1936">
        <v>7.2622</v>
      </c>
      <c r="D1936" s="1">
        <v>2.7049999999999999E-7</v>
      </c>
      <c r="E1936">
        <v>60</v>
      </c>
      <c r="G1936">
        <v>19</v>
      </c>
      <c r="H1936">
        <v>19</v>
      </c>
      <c r="I1936">
        <v>88</v>
      </c>
      <c r="J1936">
        <v>3</v>
      </c>
      <c r="K1936">
        <v>6</v>
      </c>
      <c r="L1936">
        <v>16</v>
      </c>
      <c r="M1936">
        <v>1</v>
      </c>
      <c r="N1936">
        <v>0</v>
      </c>
      <c r="O1936">
        <v>2</v>
      </c>
      <c r="P1936">
        <v>1</v>
      </c>
      <c r="Q1936">
        <v>1</v>
      </c>
      <c r="R1936">
        <v>3</v>
      </c>
      <c r="S1936">
        <v>0</v>
      </c>
      <c r="T1936">
        <v>0</v>
      </c>
      <c r="U1936">
        <v>1</v>
      </c>
      <c r="V1936">
        <v>0</v>
      </c>
      <c r="W1936">
        <v>1</v>
      </c>
      <c r="X1936">
        <v>1</v>
      </c>
      <c r="Y1936">
        <v>0</v>
      </c>
      <c r="Z1936">
        <v>0</v>
      </c>
      <c r="AA1936">
        <v>0</v>
      </c>
    </row>
    <row r="1937" spans="1:27" x14ac:dyDescent="0.25">
      <c r="A1937" t="s">
        <v>1653</v>
      </c>
      <c r="B1937">
        <v>60.9</v>
      </c>
      <c r="C1937">
        <v>7.2793999999999999</v>
      </c>
      <c r="D1937" s="1">
        <v>2.0480000000000001E-7</v>
      </c>
      <c r="E1937">
        <v>60</v>
      </c>
      <c r="G1937">
        <v>18</v>
      </c>
      <c r="H1937">
        <v>30</v>
      </c>
      <c r="I1937">
        <v>106</v>
      </c>
      <c r="J1937">
        <v>1</v>
      </c>
      <c r="K1937">
        <v>2</v>
      </c>
      <c r="L1937">
        <v>15</v>
      </c>
      <c r="M1937">
        <v>0</v>
      </c>
      <c r="N1937">
        <v>0</v>
      </c>
      <c r="O1937">
        <v>1</v>
      </c>
      <c r="P1937">
        <v>0</v>
      </c>
      <c r="Q1937">
        <v>0</v>
      </c>
      <c r="R1937">
        <v>0</v>
      </c>
      <c r="S1937">
        <v>0</v>
      </c>
      <c r="T1937">
        <v>2</v>
      </c>
      <c r="U1937">
        <v>2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</row>
    <row r="1938" spans="1:27" x14ac:dyDescent="0.25">
      <c r="A1938" t="s">
        <v>1654</v>
      </c>
      <c r="B1938">
        <v>60.9</v>
      </c>
      <c r="C1938">
        <v>7.3014000000000001</v>
      </c>
      <c r="D1938" s="1">
        <v>2.7029999999999998E-7</v>
      </c>
      <c r="E1938">
        <v>60</v>
      </c>
      <c r="G1938">
        <v>10</v>
      </c>
      <c r="H1938">
        <v>29</v>
      </c>
      <c r="I1938">
        <v>111.5</v>
      </c>
      <c r="J1938">
        <v>1</v>
      </c>
      <c r="K1938">
        <v>3</v>
      </c>
      <c r="L1938">
        <v>12</v>
      </c>
      <c r="M1938">
        <v>0</v>
      </c>
      <c r="N1938">
        <v>2</v>
      </c>
      <c r="O1938">
        <v>3</v>
      </c>
      <c r="P1938">
        <v>0</v>
      </c>
      <c r="Q1938">
        <v>0</v>
      </c>
      <c r="R1938">
        <v>4</v>
      </c>
      <c r="S1938">
        <v>0</v>
      </c>
      <c r="T1938">
        <v>1</v>
      </c>
      <c r="U1938">
        <v>1.5</v>
      </c>
      <c r="V1938">
        <v>0</v>
      </c>
      <c r="W1938">
        <v>0</v>
      </c>
      <c r="X1938">
        <v>1</v>
      </c>
      <c r="Y1938">
        <v>0</v>
      </c>
      <c r="Z1938">
        <v>0</v>
      </c>
      <c r="AA1938">
        <v>1</v>
      </c>
    </row>
    <row r="1939" spans="1:27" x14ac:dyDescent="0.25">
      <c r="A1939" t="s">
        <v>1655</v>
      </c>
      <c r="B1939">
        <v>60.9</v>
      </c>
      <c r="C1939">
        <v>7.3231999999999999</v>
      </c>
      <c r="D1939" s="1">
        <v>1.983E-7</v>
      </c>
      <c r="E1939">
        <v>60</v>
      </c>
      <c r="G1939">
        <v>16</v>
      </c>
      <c r="H1939">
        <v>21</v>
      </c>
      <c r="I1939">
        <v>114</v>
      </c>
      <c r="J1939">
        <v>5</v>
      </c>
      <c r="K1939">
        <v>0</v>
      </c>
      <c r="L1939">
        <v>14</v>
      </c>
      <c r="M1939">
        <v>0</v>
      </c>
      <c r="N1939">
        <v>2</v>
      </c>
      <c r="O1939">
        <v>5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7</v>
      </c>
      <c r="V1939">
        <v>1</v>
      </c>
      <c r="W1939">
        <v>0</v>
      </c>
      <c r="X1939">
        <v>1</v>
      </c>
      <c r="Y1939">
        <v>0</v>
      </c>
      <c r="Z1939">
        <v>0</v>
      </c>
      <c r="AA1939">
        <v>0</v>
      </c>
    </row>
    <row r="1940" spans="1:27" x14ac:dyDescent="0.25">
      <c r="A1940" t="s">
        <v>1656</v>
      </c>
      <c r="B1940">
        <v>60</v>
      </c>
      <c r="C1940">
        <v>7.3414999999999999</v>
      </c>
      <c r="D1940" s="1">
        <v>2.7000000000000001E-7</v>
      </c>
      <c r="E1940">
        <v>60</v>
      </c>
      <c r="G1940">
        <v>14</v>
      </c>
      <c r="H1940">
        <v>19</v>
      </c>
      <c r="I1940">
        <v>123</v>
      </c>
      <c r="J1940">
        <v>1</v>
      </c>
      <c r="K1940">
        <v>1</v>
      </c>
      <c r="L1940">
        <v>9</v>
      </c>
      <c r="M1940">
        <v>1</v>
      </c>
      <c r="N1940">
        <v>1</v>
      </c>
      <c r="O1940">
        <v>7</v>
      </c>
      <c r="P1940">
        <v>1</v>
      </c>
      <c r="Q1940">
        <v>0</v>
      </c>
      <c r="R1940">
        <v>2</v>
      </c>
      <c r="S1940">
        <v>0</v>
      </c>
      <c r="T1940">
        <v>0</v>
      </c>
      <c r="U1940">
        <v>4</v>
      </c>
      <c r="V1940">
        <v>0</v>
      </c>
      <c r="W1940">
        <v>1</v>
      </c>
      <c r="X1940">
        <v>2</v>
      </c>
      <c r="Y1940">
        <v>0</v>
      </c>
      <c r="Z1940">
        <v>0</v>
      </c>
      <c r="AA1940">
        <v>1</v>
      </c>
    </row>
    <row r="1941" spans="1:27" x14ac:dyDescent="0.25">
      <c r="A1941" t="s">
        <v>1657</v>
      </c>
      <c r="B1941">
        <v>60.9</v>
      </c>
      <c r="C1941">
        <v>7.3624999999999998</v>
      </c>
      <c r="D1941" s="1">
        <v>2.6819999999999998E-7</v>
      </c>
      <c r="E1941">
        <v>60</v>
      </c>
      <c r="G1941">
        <v>10</v>
      </c>
      <c r="H1941">
        <v>32</v>
      </c>
      <c r="I1941">
        <v>117</v>
      </c>
      <c r="J1941">
        <v>1</v>
      </c>
      <c r="K1941">
        <v>7</v>
      </c>
      <c r="L1941">
        <v>16.5</v>
      </c>
      <c r="M1941">
        <v>0</v>
      </c>
      <c r="N1941">
        <v>1</v>
      </c>
      <c r="O1941">
        <v>1</v>
      </c>
      <c r="P1941">
        <v>0</v>
      </c>
      <c r="Q1941">
        <v>1</v>
      </c>
      <c r="R1941">
        <v>1</v>
      </c>
      <c r="S1941">
        <v>0</v>
      </c>
      <c r="T1941">
        <v>0</v>
      </c>
      <c r="U1941">
        <v>1</v>
      </c>
      <c r="V1941">
        <v>0</v>
      </c>
      <c r="W1941">
        <v>0</v>
      </c>
      <c r="X1941">
        <v>1</v>
      </c>
      <c r="Y1941">
        <v>0</v>
      </c>
      <c r="Z1941">
        <v>0</v>
      </c>
      <c r="AA1941">
        <v>0</v>
      </c>
    </row>
    <row r="1942" spans="1:27" x14ac:dyDescent="0.25">
      <c r="A1942" t="s">
        <v>1658</v>
      </c>
      <c r="B1942">
        <v>60.9</v>
      </c>
      <c r="C1942">
        <v>7.3800999999999997</v>
      </c>
      <c r="D1942" s="1">
        <v>2.7020000000000002E-7</v>
      </c>
      <c r="E1942">
        <v>60</v>
      </c>
      <c r="G1942">
        <v>13</v>
      </c>
      <c r="H1942">
        <v>35</v>
      </c>
      <c r="I1942">
        <v>134</v>
      </c>
      <c r="J1942">
        <v>4</v>
      </c>
      <c r="K1942">
        <v>4</v>
      </c>
      <c r="L1942">
        <v>24</v>
      </c>
      <c r="M1942">
        <v>0</v>
      </c>
      <c r="N1942">
        <v>0</v>
      </c>
      <c r="O1942">
        <v>1</v>
      </c>
      <c r="P1942">
        <v>1</v>
      </c>
      <c r="Q1942">
        <v>0</v>
      </c>
      <c r="R1942">
        <v>2</v>
      </c>
      <c r="S1942">
        <v>0</v>
      </c>
      <c r="T1942">
        <v>0</v>
      </c>
      <c r="U1942">
        <v>2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1659</v>
      </c>
      <c r="B1943">
        <v>60.9</v>
      </c>
      <c r="C1943">
        <v>7.4001000000000001</v>
      </c>
      <c r="D1943" s="1">
        <v>1.959E-7</v>
      </c>
      <c r="E1943">
        <v>60</v>
      </c>
      <c r="G1943">
        <v>14</v>
      </c>
      <c r="H1943">
        <v>31</v>
      </c>
      <c r="I1943">
        <v>118</v>
      </c>
      <c r="J1943">
        <v>3</v>
      </c>
      <c r="K1943">
        <v>5</v>
      </c>
      <c r="L1943">
        <v>18</v>
      </c>
      <c r="M1943">
        <v>1</v>
      </c>
      <c r="N1943">
        <v>1</v>
      </c>
      <c r="O1943">
        <v>3</v>
      </c>
      <c r="P1943">
        <v>0</v>
      </c>
      <c r="Q1943">
        <v>0</v>
      </c>
      <c r="R1943">
        <v>1</v>
      </c>
      <c r="S1943">
        <v>0</v>
      </c>
      <c r="T1943">
        <v>1</v>
      </c>
      <c r="U1943">
        <v>2</v>
      </c>
      <c r="V1943">
        <v>0</v>
      </c>
      <c r="W1943">
        <v>2</v>
      </c>
      <c r="X1943">
        <v>2</v>
      </c>
      <c r="Y1943">
        <v>0</v>
      </c>
      <c r="Z1943">
        <v>0</v>
      </c>
      <c r="AA1943">
        <v>0</v>
      </c>
    </row>
    <row r="1944" spans="1:27" x14ac:dyDescent="0.25">
      <c r="A1944" t="s">
        <v>1660</v>
      </c>
      <c r="B1944">
        <v>60</v>
      </c>
      <c r="C1944">
        <v>7.4181999999999997</v>
      </c>
      <c r="D1944" s="1">
        <v>2.6979999999999999E-7</v>
      </c>
      <c r="E1944">
        <v>60</v>
      </c>
      <c r="G1944">
        <v>9</v>
      </c>
      <c r="H1944">
        <v>23</v>
      </c>
      <c r="I1944">
        <v>137</v>
      </c>
      <c r="J1944">
        <v>5</v>
      </c>
      <c r="K1944">
        <v>7</v>
      </c>
      <c r="L1944">
        <v>22</v>
      </c>
      <c r="M1944">
        <v>2</v>
      </c>
      <c r="N1944">
        <v>0</v>
      </c>
      <c r="O1944">
        <v>6</v>
      </c>
      <c r="P1944">
        <v>0</v>
      </c>
      <c r="Q1944">
        <v>0</v>
      </c>
      <c r="R1944">
        <v>0</v>
      </c>
      <c r="S1944">
        <v>1</v>
      </c>
      <c r="T1944">
        <v>0</v>
      </c>
      <c r="U1944">
        <v>1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1661</v>
      </c>
      <c r="B1945">
        <v>60.9</v>
      </c>
      <c r="C1945">
        <v>7.4397000000000002</v>
      </c>
      <c r="D1945" s="1">
        <v>2.6549999999999999E-7</v>
      </c>
      <c r="E1945">
        <v>60</v>
      </c>
      <c r="G1945">
        <v>8</v>
      </c>
      <c r="H1945">
        <v>21</v>
      </c>
      <c r="I1945">
        <v>123</v>
      </c>
      <c r="J1945">
        <v>5</v>
      </c>
      <c r="K1945">
        <v>5</v>
      </c>
      <c r="L1945">
        <v>26</v>
      </c>
      <c r="M1945">
        <v>0</v>
      </c>
      <c r="N1945">
        <v>0</v>
      </c>
      <c r="O1945">
        <v>5</v>
      </c>
      <c r="P1945">
        <v>1</v>
      </c>
      <c r="Q1945">
        <v>0</v>
      </c>
      <c r="R1945">
        <v>0.5</v>
      </c>
      <c r="S1945">
        <v>0</v>
      </c>
      <c r="T1945">
        <v>0</v>
      </c>
      <c r="U1945">
        <v>1</v>
      </c>
      <c r="V1945">
        <v>2</v>
      </c>
      <c r="W1945">
        <v>1</v>
      </c>
      <c r="X1945">
        <v>4</v>
      </c>
      <c r="Y1945">
        <v>0</v>
      </c>
      <c r="Z1945">
        <v>0</v>
      </c>
      <c r="AA1945">
        <v>0</v>
      </c>
    </row>
    <row r="1946" spans="1:27" x14ac:dyDescent="0.25">
      <c r="A1946" t="s">
        <v>1662</v>
      </c>
      <c r="B1946">
        <v>60</v>
      </c>
      <c r="C1946">
        <v>7.4573999999999998</v>
      </c>
      <c r="D1946" s="1">
        <v>2.4779999999999998E-7</v>
      </c>
      <c r="E1946">
        <v>60</v>
      </c>
      <c r="G1946">
        <v>14</v>
      </c>
      <c r="H1946">
        <v>18.5</v>
      </c>
      <c r="I1946">
        <v>130.5</v>
      </c>
      <c r="J1946">
        <v>4</v>
      </c>
      <c r="K1946">
        <v>7</v>
      </c>
      <c r="L1946">
        <v>25</v>
      </c>
      <c r="M1946">
        <v>0</v>
      </c>
      <c r="N1946">
        <v>1</v>
      </c>
      <c r="O1946">
        <v>8</v>
      </c>
      <c r="P1946">
        <v>0</v>
      </c>
      <c r="Q1946">
        <v>1</v>
      </c>
      <c r="R1946">
        <v>3</v>
      </c>
      <c r="S1946">
        <v>1</v>
      </c>
      <c r="T1946">
        <v>1</v>
      </c>
      <c r="U1946">
        <v>7</v>
      </c>
      <c r="V1946">
        <v>0</v>
      </c>
      <c r="W1946">
        <v>0</v>
      </c>
      <c r="X1946">
        <v>2</v>
      </c>
      <c r="Y1946">
        <v>0</v>
      </c>
      <c r="Z1946">
        <v>0</v>
      </c>
      <c r="AA1946">
        <v>0</v>
      </c>
    </row>
    <row r="1947" spans="1:27" x14ac:dyDescent="0.25">
      <c r="A1947" t="s">
        <v>1663</v>
      </c>
      <c r="B1947">
        <v>60.9</v>
      </c>
      <c r="C1947">
        <v>7.4821999999999997</v>
      </c>
      <c r="D1947" s="1">
        <v>2.6979999999999999E-7</v>
      </c>
      <c r="E1947">
        <v>60</v>
      </c>
      <c r="G1947">
        <v>16</v>
      </c>
      <c r="H1947">
        <v>17</v>
      </c>
      <c r="I1947">
        <v>131</v>
      </c>
      <c r="J1947">
        <v>1</v>
      </c>
      <c r="K1947">
        <v>8</v>
      </c>
      <c r="L1947">
        <v>21</v>
      </c>
      <c r="M1947">
        <v>0</v>
      </c>
      <c r="N1947">
        <v>0</v>
      </c>
      <c r="O1947">
        <v>2</v>
      </c>
      <c r="P1947">
        <v>0</v>
      </c>
      <c r="Q1947">
        <v>0</v>
      </c>
      <c r="R1947">
        <v>0</v>
      </c>
      <c r="S1947">
        <v>1</v>
      </c>
      <c r="T1947">
        <v>2</v>
      </c>
      <c r="U1947">
        <v>3.5</v>
      </c>
      <c r="V1947">
        <v>0</v>
      </c>
      <c r="W1947">
        <v>1</v>
      </c>
      <c r="X1947">
        <v>7</v>
      </c>
      <c r="Y1947">
        <v>0</v>
      </c>
      <c r="Z1947">
        <v>0</v>
      </c>
      <c r="AA1947">
        <v>1</v>
      </c>
    </row>
    <row r="1948" spans="1:27" x14ac:dyDescent="0.25">
      <c r="A1948" t="s">
        <v>1664</v>
      </c>
      <c r="B1948">
        <v>60.9</v>
      </c>
      <c r="C1948">
        <v>7.5000999999999998</v>
      </c>
      <c r="D1948" s="1">
        <v>2.699E-7</v>
      </c>
      <c r="E1948">
        <v>60</v>
      </c>
      <c r="G1948">
        <v>12</v>
      </c>
      <c r="H1948">
        <v>18</v>
      </c>
      <c r="I1948">
        <v>119</v>
      </c>
      <c r="J1948">
        <v>3</v>
      </c>
      <c r="K1948">
        <v>5</v>
      </c>
      <c r="L1948">
        <v>21</v>
      </c>
      <c r="M1948">
        <v>2</v>
      </c>
      <c r="N1948">
        <v>0</v>
      </c>
      <c r="O1948">
        <v>4</v>
      </c>
      <c r="P1948">
        <v>0</v>
      </c>
      <c r="Q1948">
        <v>1</v>
      </c>
      <c r="R1948">
        <v>1</v>
      </c>
      <c r="S1948">
        <v>0</v>
      </c>
      <c r="T1948">
        <v>2</v>
      </c>
      <c r="U1948">
        <v>5</v>
      </c>
      <c r="V1948">
        <v>0</v>
      </c>
      <c r="W1948">
        <v>2</v>
      </c>
      <c r="X1948">
        <v>4</v>
      </c>
      <c r="Y1948">
        <v>0</v>
      </c>
      <c r="Z1948">
        <v>1</v>
      </c>
      <c r="AA1948">
        <v>1</v>
      </c>
    </row>
    <row r="1949" spans="1:27" x14ac:dyDescent="0.25">
      <c r="A1949" t="s">
        <v>1665</v>
      </c>
      <c r="B1949">
        <v>60.9</v>
      </c>
      <c r="C1949">
        <v>7.5227000000000004</v>
      </c>
      <c r="D1949" s="1">
        <v>2.2950000000000001E-7</v>
      </c>
      <c r="E1949">
        <v>60</v>
      </c>
      <c r="G1949">
        <v>12</v>
      </c>
      <c r="H1949">
        <v>29</v>
      </c>
      <c r="I1949">
        <v>156</v>
      </c>
      <c r="J1949">
        <v>13</v>
      </c>
      <c r="K1949">
        <v>7</v>
      </c>
      <c r="L1949">
        <v>42</v>
      </c>
      <c r="M1949">
        <v>2</v>
      </c>
      <c r="N1949">
        <v>0</v>
      </c>
      <c r="O1949">
        <v>8</v>
      </c>
      <c r="P1949">
        <v>0</v>
      </c>
      <c r="Q1949">
        <v>0</v>
      </c>
      <c r="R1949">
        <v>3</v>
      </c>
      <c r="S1949">
        <v>1</v>
      </c>
      <c r="T1949">
        <v>1</v>
      </c>
      <c r="U1949">
        <v>5</v>
      </c>
      <c r="V1949">
        <v>0</v>
      </c>
      <c r="W1949">
        <v>2</v>
      </c>
      <c r="X1949">
        <v>7</v>
      </c>
      <c r="Y1949">
        <v>0</v>
      </c>
      <c r="Z1949">
        <v>0</v>
      </c>
      <c r="AA1949">
        <v>1</v>
      </c>
    </row>
    <row r="1950" spans="1:27" x14ac:dyDescent="0.25">
      <c r="A1950" t="s">
        <v>1666</v>
      </c>
      <c r="B1950">
        <v>60.9</v>
      </c>
      <c r="C1950">
        <v>7.5404</v>
      </c>
      <c r="D1950" s="1">
        <v>2.6979999999999999E-7</v>
      </c>
      <c r="E1950">
        <v>60</v>
      </c>
      <c r="G1950">
        <v>22</v>
      </c>
      <c r="H1950">
        <v>28</v>
      </c>
      <c r="I1950">
        <v>157</v>
      </c>
      <c r="J1950">
        <v>6</v>
      </c>
      <c r="K1950">
        <v>13</v>
      </c>
      <c r="L1950">
        <v>37</v>
      </c>
      <c r="M1950">
        <v>2</v>
      </c>
      <c r="N1950">
        <v>2</v>
      </c>
      <c r="O1950">
        <v>10</v>
      </c>
      <c r="P1950">
        <v>1</v>
      </c>
      <c r="Q1950">
        <v>1</v>
      </c>
      <c r="R1950">
        <v>3</v>
      </c>
      <c r="S1950">
        <v>0</v>
      </c>
      <c r="T1950">
        <v>2</v>
      </c>
      <c r="U1950">
        <v>5</v>
      </c>
      <c r="V1950">
        <v>1</v>
      </c>
      <c r="W1950">
        <v>1</v>
      </c>
      <c r="X1950">
        <v>3</v>
      </c>
      <c r="Y1950">
        <v>0</v>
      </c>
      <c r="Z1950">
        <v>1</v>
      </c>
      <c r="AA1950">
        <v>2</v>
      </c>
    </row>
    <row r="1951" spans="1:27" x14ac:dyDescent="0.25">
      <c r="A1951" t="s">
        <v>1667</v>
      </c>
      <c r="B1951">
        <v>60.9</v>
      </c>
      <c r="C1951">
        <v>7.5589000000000004</v>
      </c>
      <c r="D1951" s="1">
        <v>2.367E-7</v>
      </c>
      <c r="E1951">
        <v>60</v>
      </c>
      <c r="G1951">
        <v>15</v>
      </c>
      <c r="H1951">
        <v>21</v>
      </c>
      <c r="I1951">
        <v>141</v>
      </c>
      <c r="J1951">
        <v>9</v>
      </c>
      <c r="K1951">
        <v>8</v>
      </c>
      <c r="L1951">
        <v>46</v>
      </c>
      <c r="M1951">
        <v>1</v>
      </c>
      <c r="N1951">
        <v>1</v>
      </c>
      <c r="O1951">
        <v>6</v>
      </c>
      <c r="P1951">
        <v>0</v>
      </c>
      <c r="Q1951">
        <v>0</v>
      </c>
      <c r="R1951">
        <v>0</v>
      </c>
      <c r="S1951">
        <v>1</v>
      </c>
      <c r="T1951">
        <v>0</v>
      </c>
      <c r="U1951">
        <v>4</v>
      </c>
      <c r="V1951">
        <v>0</v>
      </c>
      <c r="W1951">
        <v>2</v>
      </c>
      <c r="X1951">
        <v>2</v>
      </c>
      <c r="Y1951">
        <v>0</v>
      </c>
      <c r="Z1951">
        <v>0</v>
      </c>
      <c r="AA1951">
        <v>-0.5</v>
      </c>
    </row>
    <row r="1952" spans="1:27" x14ac:dyDescent="0.25">
      <c r="A1952" t="s">
        <v>1668</v>
      </c>
      <c r="B1952">
        <v>60.9</v>
      </c>
      <c r="C1952">
        <v>7.5815999999999999</v>
      </c>
      <c r="D1952" s="1">
        <v>2.5380000000000001E-7</v>
      </c>
      <c r="E1952">
        <v>60</v>
      </c>
      <c r="G1952">
        <v>22</v>
      </c>
      <c r="H1952">
        <v>27</v>
      </c>
      <c r="I1952">
        <v>161</v>
      </c>
      <c r="J1952">
        <v>6</v>
      </c>
      <c r="K1952">
        <v>7</v>
      </c>
      <c r="L1952">
        <v>31</v>
      </c>
      <c r="M1952">
        <v>1</v>
      </c>
      <c r="N1952">
        <v>0</v>
      </c>
      <c r="O1952">
        <v>1</v>
      </c>
      <c r="P1952">
        <v>0</v>
      </c>
      <c r="Q1952">
        <v>0</v>
      </c>
      <c r="R1952">
        <v>1</v>
      </c>
      <c r="S1952">
        <v>0</v>
      </c>
      <c r="T1952">
        <v>0</v>
      </c>
      <c r="U1952">
        <v>6</v>
      </c>
      <c r="V1952">
        <v>1</v>
      </c>
      <c r="W1952">
        <v>1</v>
      </c>
      <c r="X1952">
        <v>2</v>
      </c>
      <c r="Y1952">
        <v>0</v>
      </c>
      <c r="Z1952">
        <v>0</v>
      </c>
      <c r="AA1952">
        <v>0</v>
      </c>
    </row>
    <row r="1953" spans="1:27" x14ac:dyDescent="0.25">
      <c r="A1953" t="s">
        <v>1669</v>
      </c>
      <c r="B1953">
        <v>60.9</v>
      </c>
      <c r="C1953">
        <v>7.6001000000000003</v>
      </c>
      <c r="D1953" s="1">
        <v>2.6819999999999998E-7</v>
      </c>
      <c r="E1953">
        <v>60</v>
      </c>
      <c r="G1953">
        <v>13</v>
      </c>
      <c r="H1953">
        <v>28</v>
      </c>
      <c r="I1953">
        <v>162</v>
      </c>
      <c r="J1953">
        <v>5</v>
      </c>
      <c r="K1953">
        <v>10</v>
      </c>
      <c r="L1953">
        <v>26</v>
      </c>
      <c r="M1953">
        <v>1</v>
      </c>
      <c r="N1953">
        <v>0</v>
      </c>
      <c r="O1953">
        <v>4</v>
      </c>
      <c r="P1953">
        <v>0</v>
      </c>
      <c r="Q1953">
        <v>1</v>
      </c>
      <c r="R1953">
        <v>0.5</v>
      </c>
      <c r="S1953">
        <v>1</v>
      </c>
      <c r="T1953">
        <v>2</v>
      </c>
      <c r="U1953">
        <v>11</v>
      </c>
      <c r="V1953">
        <v>0</v>
      </c>
      <c r="W1953">
        <v>0</v>
      </c>
      <c r="X1953">
        <v>1</v>
      </c>
      <c r="Y1953">
        <v>0</v>
      </c>
      <c r="Z1953">
        <v>0</v>
      </c>
      <c r="AA1953">
        <v>1</v>
      </c>
    </row>
    <row r="1954" spans="1:27" x14ac:dyDescent="0.25">
      <c r="A1954" t="s">
        <v>1670</v>
      </c>
      <c r="B1954">
        <v>60.9</v>
      </c>
      <c r="C1954">
        <v>7.6196999999999999</v>
      </c>
      <c r="D1954" s="1">
        <v>1.98E-7</v>
      </c>
      <c r="E1954">
        <v>60</v>
      </c>
      <c r="G1954">
        <v>13</v>
      </c>
      <c r="H1954">
        <v>19</v>
      </c>
      <c r="I1954">
        <v>150</v>
      </c>
      <c r="J1954">
        <v>8</v>
      </c>
      <c r="K1954">
        <v>9</v>
      </c>
      <c r="L1954">
        <v>39</v>
      </c>
      <c r="M1954">
        <v>2</v>
      </c>
      <c r="N1954">
        <v>1</v>
      </c>
      <c r="O1954">
        <v>4</v>
      </c>
      <c r="P1954">
        <v>0</v>
      </c>
      <c r="Q1954">
        <v>1</v>
      </c>
      <c r="R1954">
        <v>2</v>
      </c>
      <c r="S1954">
        <v>1</v>
      </c>
      <c r="T1954">
        <v>2</v>
      </c>
      <c r="U1954">
        <v>4</v>
      </c>
      <c r="V1954">
        <v>2</v>
      </c>
      <c r="W1954">
        <v>1</v>
      </c>
      <c r="X1954">
        <v>5</v>
      </c>
      <c r="Y1954">
        <v>0</v>
      </c>
      <c r="Z1954">
        <v>0</v>
      </c>
      <c r="AA1954">
        <v>1</v>
      </c>
    </row>
    <row r="1955" spans="1:27" x14ac:dyDescent="0.25">
      <c r="A1955" t="s">
        <v>1671</v>
      </c>
      <c r="B1955">
        <v>60.9</v>
      </c>
      <c r="C1955">
        <v>7.6378000000000004</v>
      </c>
      <c r="D1955" s="1">
        <v>2.1710000000000001E-7</v>
      </c>
      <c r="E1955">
        <v>60</v>
      </c>
      <c r="G1955">
        <v>10</v>
      </c>
      <c r="H1955">
        <v>23</v>
      </c>
      <c r="I1955">
        <v>162</v>
      </c>
      <c r="J1955">
        <v>7</v>
      </c>
      <c r="K1955">
        <v>11</v>
      </c>
      <c r="L1955">
        <v>46</v>
      </c>
      <c r="M1955">
        <v>2</v>
      </c>
      <c r="N1955">
        <v>3</v>
      </c>
      <c r="O1955">
        <v>12</v>
      </c>
      <c r="P1955">
        <v>1</v>
      </c>
      <c r="Q1955">
        <v>0</v>
      </c>
      <c r="R1955">
        <v>3</v>
      </c>
      <c r="S1955">
        <v>1</v>
      </c>
      <c r="T1955">
        <v>1</v>
      </c>
      <c r="U1955">
        <v>5</v>
      </c>
      <c r="V1955">
        <v>2</v>
      </c>
      <c r="W1955">
        <v>3</v>
      </c>
      <c r="X1955">
        <v>9</v>
      </c>
      <c r="Y1955">
        <v>1</v>
      </c>
      <c r="Z1955">
        <v>0</v>
      </c>
      <c r="AA1955">
        <v>1</v>
      </c>
    </row>
    <row r="1956" spans="1:27" x14ac:dyDescent="0.25">
      <c r="A1956" t="s">
        <v>1672</v>
      </c>
      <c r="B1956">
        <v>60.9</v>
      </c>
      <c r="C1956">
        <v>7.6586999999999996</v>
      </c>
      <c r="D1956" s="1">
        <v>2.258E-7</v>
      </c>
      <c r="E1956">
        <v>60</v>
      </c>
      <c r="G1956">
        <v>19</v>
      </c>
      <c r="H1956">
        <v>27</v>
      </c>
      <c r="I1956">
        <v>182</v>
      </c>
      <c r="J1956">
        <v>10</v>
      </c>
      <c r="K1956">
        <v>12</v>
      </c>
      <c r="L1956">
        <v>43</v>
      </c>
      <c r="M1956">
        <v>4</v>
      </c>
      <c r="N1956">
        <v>1</v>
      </c>
      <c r="O1956">
        <v>13</v>
      </c>
      <c r="P1956">
        <v>1</v>
      </c>
      <c r="Q1956">
        <v>0</v>
      </c>
      <c r="R1956">
        <v>4</v>
      </c>
      <c r="S1956">
        <v>3</v>
      </c>
      <c r="T1956">
        <v>1</v>
      </c>
      <c r="U1956">
        <v>9.5</v>
      </c>
      <c r="V1956">
        <v>1</v>
      </c>
      <c r="W1956">
        <v>0</v>
      </c>
      <c r="X1956">
        <v>8</v>
      </c>
      <c r="Y1956">
        <v>0</v>
      </c>
      <c r="Z1956">
        <v>0</v>
      </c>
      <c r="AA1956">
        <v>0</v>
      </c>
    </row>
    <row r="1957" spans="1:27" x14ac:dyDescent="0.25">
      <c r="A1957" t="s">
        <v>1673</v>
      </c>
      <c r="B1957">
        <v>60.9</v>
      </c>
      <c r="C1957">
        <v>7.68</v>
      </c>
      <c r="D1957" s="1">
        <v>2.7000000000000001E-7</v>
      </c>
      <c r="E1957">
        <v>60</v>
      </c>
      <c r="G1957">
        <v>17</v>
      </c>
      <c r="H1957">
        <v>34</v>
      </c>
      <c r="I1957">
        <v>189.5</v>
      </c>
      <c r="J1957">
        <v>18</v>
      </c>
      <c r="K1957">
        <v>13</v>
      </c>
      <c r="L1957">
        <v>66</v>
      </c>
      <c r="M1957">
        <v>1</v>
      </c>
      <c r="N1957">
        <v>4</v>
      </c>
      <c r="O1957">
        <v>11</v>
      </c>
      <c r="P1957">
        <v>2</v>
      </c>
      <c r="Q1957">
        <v>1</v>
      </c>
      <c r="R1957">
        <v>5</v>
      </c>
      <c r="S1957">
        <v>1</v>
      </c>
      <c r="T1957">
        <v>0</v>
      </c>
      <c r="U1957">
        <v>6</v>
      </c>
      <c r="V1957">
        <v>0</v>
      </c>
      <c r="W1957">
        <v>0</v>
      </c>
      <c r="X1957">
        <v>5</v>
      </c>
      <c r="Y1957">
        <v>0</v>
      </c>
      <c r="Z1957">
        <v>0</v>
      </c>
      <c r="AA1957">
        <v>0</v>
      </c>
    </row>
    <row r="1958" spans="1:27" x14ac:dyDescent="0.25">
      <c r="A1958" t="s">
        <v>1674</v>
      </c>
      <c r="B1958">
        <v>60.9</v>
      </c>
      <c r="C1958">
        <v>7.6996000000000002</v>
      </c>
      <c r="D1958" s="1">
        <v>2.6979999999999999E-7</v>
      </c>
      <c r="E1958">
        <v>60</v>
      </c>
      <c r="G1958">
        <v>16</v>
      </c>
      <c r="H1958">
        <v>35</v>
      </c>
      <c r="I1958">
        <v>186</v>
      </c>
      <c r="J1958">
        <v>5</v>
      </c>
      <c r="K1958">
        <v>11</v>
      </c>
      <c r="L1958">
        <v>46</v>
      </c>
      <c r="M1958">
        <v>2</v>
      </c>
      <c r="N1958">
        <v>1</v>
      </c>
      <c r="O1958">
        <v>6</v>
      </c>
      <c r="P1958">
        <v>2</v>
      </c>
      <c r="Q1958">
        <v>2</v>
      </c>
      <c r="R1958">
        <v>5.5</v>
      </c>
      <c r="S1958">
        <v>1</v>
      </c>
      <c r="T1958">
        <v>2</v>
      </c>
      <c r="U1958">
        <v>6</v>
      </c>
      <c r="V1958">
        <v>2</v>
      </c>
      <c r="W1958">
        <v>0</v>
      </c>
      <c r="X1958">
        <v>2</v>
      </c>
      <c r="Y1958">
        <v>0</v>
      </c>
      <c r="Z1958">
        <v>0</v>
      </c>
      <c r="AA1958">
        <v>0</v>
      </c>
    </row>
    <row r="1959" spans="1:27" x14ac:dyDescent="0.25">
      <c r="A1959" t="s">
        <v>1675</v>
      </c>
      <c r="B1959">
        <v>60.9</v>
      </c>
      <c r="C1959">
        <v>7.7188999999999997</v>
      </c>
      <c r="D1959" s="1">
        <v>2.3059999999999999E-7</v>
      </c>
      <c r="E1959">
        <v>60</v>
      </c>
      <c r="G1959">
        <v>21</v>
      </c>
      <c r="H1959">
        <v>27</v>
      </c>
      <c r="I1959">
        <v>201</v>
      </c>
      <c r="J1959">
        <v>13</v>
      </c>
      <c r="K1959">
        <v>11</v>
      </c>
      <c r="L1959">
        <v>51</v>
      </c>
      <c r="M1959">
        <v>1</v>
      </c>
      <c r="N1959">
        <v>2</v>
      </c>
      <c r="O1959">
        <v>11</v>
      </c>
      <c r="P1959">
        <v>0</v>
      </c>
      <c r="Q1959">
        <v>2</v>
      </c>
      <c r="R1959">
        <v>3</v>
      </c>
      <c r="S1959">
        <v>1</v>
      </c>
      <c r="T1959">
        <v>0</v>
      </c>
      <c r="U1959">
        <v>8</v>
      </c>
      <c r="V1959">
        <v>1</v>
      </c>
      <c r="W1959">
        <v>3</v>
      </c>
      <c r="X1959">
        <v>5</v>
      </c>
      <c r="Y1959">
        <v>0</v>
      </c>
      <c r="Z1959">
        <v>0</v>
      </c>
      <c r="AA1959">
        <v>1</v>
      </c>
    </row>
    <row r="1960" spans="1:27" x14ac:dyDescent="0.25">
      <c r="A1960" t="s">
        <v>1676</v>
      </c>
      <c r="B1960">
        <v>60</v>
      </c>
      <c r="C1960">
        <v>7.7401999999999997</v>
      </c>
      <c r="D1960" s="1">
        <v>2.2490000000000001E-7</v>
      </c>
      <c r="E1960">
        <v>60</v>
      </c>
      <c r="G1960">
        <v>24</v>
      </c>
      <c r="H1960">
        <v>35</v>
      </c>
      <c r="I1960">
        <v>219</v>
      </c>
      <c r="J1960">
        <v>4</v>
      </c>
      <c r="K1960">
        <v>10</v>
      </c>
      <c r="L1960">
        <v>52</v>
      </c>
      <c r="M1960">
        <v>2</v>
      </c>
      <c r="N1960">
        <v>1</v>
      </c>
      <c r="O1960">
        <v>10</v>
      </c>
      <c r="P1960">
        <v>0</v>
      </c>
      <c r="Q1960">
        <v>0</v>
      </c>
      <c r="R1960">
        <v>0</v>
      </c>
      <c r="S1960">
        <v>1</v>
      </c>
      <c r="T1960">
        <v>2</v>
      </c>
      <c r="U1960">
        <v>4</v>
      </c>
      <c r="V1960">
        <v>1</v>
      </c>
      <c r="W1960">
        <v>3</v>
      </c>
      <c r="X1960">
        <v>7.5</v>
      </c>
      <c r="Y1960">
        <v>0</v>
      </c>
      <c r="Z1960">
        <v>0</v>
      </c>
      <c r="AA1960">
        <v>0</v>
      </c>
    </row>
    <row r="1961" spans="1:27" x14ac:dyDescent="0.25">
      <c r="A1961" t="s">
        <v>1677</v>
      </c>
      <c r="B1961">
        <v>60.9</v>
      </c>
      <c r="C1961">
        <v>7.7588999999999997</v>
      </c>
      <c r="D1961" s="1">
        <v>2.4050000000000002E-7</v>
      </c>
      <c r="E1961">
        <v>60</v>
      </c>
      <c r="G1961">
        <v>15</v>
      </c>
      <c r="H1961">
        <v>26</v>
      </c>
      <c r="I1961">
        <v>189</v>
      </c>
      <c r="J1961">
        <v>3</v>
      </c>
      <c r="K1961">
        <v>10</v>
      </c>
      <c r="L1961">
        <v>50</v>
      </c>
      <c r="M1961">
        <v>2</v>
      </c>
      <c r="N1961">
        <v>4</v>
      </c>
      <c r="O1961">
        <v>11</v>
      </c>
      <c r="P1961">
        <v>0</v>
      </c>
      <c r="Q1961">
        <v>0</v>
      </c>
      <c r="R1961">
        <v>0</v>
      </c>
      <c r="S1961">
        <v>1</v>
      </c>
      <c r="T1961">
        <v>1</v>
      </c>
      <c r="U1961">
        <v>3</v>
      </c>
      <c r="V1961">
        <v>1</v>
      </c>
      <c r="W1961">
        <v>2</v>
      </c>
      <c r="X1961">
        <v>10</v>
      </c>
      <c r="Y1961">
        <v>0</v>
      </c>
      <c r="Z1961">
        <v>0</v>
      </c>
      <c r="AA1961">
        <v>1</v>
      </c>
    </row>
    <row r="1962" spans="1:27" x14ac:dyDescent="0.25">
      <c r="A1962" t="s">
        <v>1678</v>
      </c>
      <c r="B1962">
        <v>60</v>
      </c>
      <c r="C1962">
        <v>7.7789000000000001</v>
      </c>
      <c r="D1962" s="1">
        <v>2.326E-7</v>
      </c>
      <c r="E1962">
        <v>60</v>
      </c>
      <c r="G1962">
        <v>20</v>
      </c>
      <c r="H1962">
        <v>36</v>
      </c>
      <c r="I1962">
        <v>189</v>
      </c>
      <c r="J1962">
        <v>8</v>
      </c>
      <c r="K1962">
        <v>14</v>
      </c>
      <c r="L1962">
        <v>45</v>
      </c>
      <c r="M1962">
        <v>0</v>
      </c>
      <c r="N1962">
        <v>1</v>
      </c>
      <c r="O1962">
        <v>8</v>
      </c>
      <c r="P1962">
        <v>1</v>
      </c>
      <c r="Q1962">
        <v>0</v>
      </c>
      <c r="R1962">
        <v>1.5</v>
      </c>
      <c r="S1962">
        <v>0</v>
      </c>
      <c r="T1962">
        <v>2</v>
      </c>
      <c r="U1962">
        <v>7</v>
      </c>
      <c r="V1962">
        <v>2</v>
      </c>
      <c r="W1962">
        <v>3</v>
      </c>
      <c r="X1962">
        <v>10</v>
      </c>
      <c r="Y1962">
        <v>1</v>
      </c>
      <c r="Z1962">
        <v>0</v>
      </c>
      <c r="AA1962">
        <v>1</v>
      </c>
    </row>
    <row r="1963" spans="1:27" x14ac:dyDescent="0.25">
      <c r="A1963" t="s">
        <v>1679</v>
      </c>
      <c r="B1963">
        <v>60.9</v>
      </c>
      <c r="C1963">
        <v>7.8003</v>
      </c>
      <c r="D1963" s="1">
        <v>2.6969999999999999E-7</v>
      </c>
      <c r="E1963">
        <v>60</v>
      </c>
      <c r="G1963">
        <v>20</v>
      </c>
      <c r="H1963">
        <v>39</v>
      </c>
      <c r="I1963">
        <v>201</v>
      </c>
      <c r="J1963">
        <v>8</v>
      </c>
      <c r="K1963">
        <v>25</v>
      </c>
      <c r="L1963">
        <v>66</v>
      </c>
      <c r="M1963">
        <v>0</v>
      </c>
      <c r="N1963">
        <v>2</v>
      </c>
      <c r="O1963">
        <v>9</v>
      </c>
      <c r="P1963">
        <v>0</v>
      </c>
      <c r="Q1963">
        <v>0</v>
      </c>
      <c r="R1963">
        <v>0</v>
      </c>
      <c r="S1963">
        <v>1</v>
      </c>
      <c r="T1963">
        <v>2</v>
      </c>
      <c r="U1963">
        <v>6</v>
      </c>
      <c r="V1963">
        <v>0</v>
      </c>
      <c r="W1963">
        <v>0</v>
      </c>
      <c r="X1963">
        <v>2</v>
      </c>
      <c r="Y1963">
        <v>0</v>
      </c>
      <c r="Z1963">
        <v>0</v>
      </c>
      <c r="AA1963">
        <v>0</v>
      </c>
    </row>
    <row r="1964" spans="1:27" x14ac:dyDescent="0.25">
      <c r="A1964" t="s">
        <v>1680</v>
      </c>
      <c r="B1964">
        <v>60.9</v>
      </c>
      <c r="C1964">
        <v>7.8228999999999997</v>
      </c>
      <c r="D1964" s="1">
        <v>2.3480000000000001E-7</v>
      </c>
      <c r="E1964">
        <v>60</v>
      </c>
      <c r="G1964">
        <v>20</v>
      </c>
      <c r="H1964">
        <v>44</v>
      </c>
      <c r="I1964">
        <v>209</v>
      </c>
      <c r="J1964">
        <v>7</v>
      </c>
      <c r="K1964">
        <v>18</v>
      </c>
      <c r="L1964">
        <v>55</v>
      </c>
      <c r="M1964">
        <v>0</v>
      </c>
      <c r="N1964">
        <v>1</v>
      </c>
      <c r="O1964">
        <v>4</v>
      </c>
      <c r="P1964">
        <v>0</v>
      </c>
      <c r="Q1964">
        <v>1</v>
      </c>
      <c r="R1964">
        <v>3</v>
      </c>
      <c r="S1964">
        <v>2</v>
      </c>
      <c r="T1964">
        <v>2</v>
      </c>
      <c r="U1964">
        <v>7</v>
      </c>
      <c r="V1964">
        <v>1</v>
      </c>
      <c r="W1964">
        <v>1</v>
      </c>
      <c r="X1964">
        <v>7</v>
      </c>
      <c r="Y1964">
        <v>0</v>
      </c>
      <c r="Z1964">
        <v>0</v>
      </c>
      <c r="AA1964">
        <v>0.5</v>
      </c>
    </row>
    <row r="1965" spans="1:27" x14ac:dyDescent="0.25">
      <c r="A1965" t="s">
        <v>1681</v>
      </c>
      <c r="B1965">
        <v>60.9</v>
      </c>
      <c r="C1965">
        <v>7.8398000000000003</v>
      </c>
      <c r="D1965" s="1">
        <v>2.7000000000000001E-7</v>
      </c>
      <c r="E1965">
        <v>60</v>
      </c>
      <c r="G1965">
        <v>15</v>
      </c>
      <c r="H1965">
        <v>34</v>
      </c>
      <c r="I1965">
        <v>191</v>
      </c>
      <c r="J1965">
        <v>9</v>
      </c>
      <c r="K1965">
        <v>15</v>
      </c>
      <c r="L1965">
        <v>53</v>
      </c>
      <c r="M1965">
        <v>2</v>
      </c>
      <c r="N1965">
        <v>3</v>
      </c>
      <c r="O1965">
        <v>13</v>
      </c>
      <c r="P1965">
        <v>1</v>
      </c>
      <c r="Q1965">
        <v>0</v>
      </c>
      <c r="R1965">
        <v>7</v>
      </c>
      <c r="S1965">
        <v>0</v>
      </c>
      <c r="T1965">
        <v>1</v>
      </c>
      <c r="U1965">
        <v>9</v>
      </c>
      <c r="V1965">
        <v>1</v>
      </c>
      <c r="W1965">
        <v>3</v>
      </c>
      <c r="X1965">
        <v>14</v>
      </c>
      <c r="Y1965">
        <v>1</v>
      </c>
      <c r="Z1965">
        <v>0</v>
      </c>
      <c r="AA1965">
        <v>3</v>
      </c>
    </row>
    <row r="1966" spans="1:27" x14ac:dyDescent="0.25">
      <c r="A1966" t="s">
        <v>1682</v>
      </c>
      <c r="B1966">
        <v>60</v>
      </c>
      <c r="C1966">
        <v>7.8593999999999999</v>
      </c>
      <c r="D1966" s="1">
        <v>2.3559999999999999E-7</v>
      </c>
      <c r="E1966">
        <v>60</v>
      </c>
      <c r="G1966">
        <v>22</v>
      </c>
      <c r="H1966">
        <v>35</v>
      </c>
      <c r="I1966">
        <v>209</v>
      </c>
      <c r="J1966">
        <v>17</v>
      </c>
      <c r="K1966">
        <v>16</v>
      </c>
      <c r="L1966">
        <v>69.5</v>
      </c>
      <c r="M1966">
        <v>1</v>
      </c>
      <c r="N1966">
        <v>1</v>
      </c>
      <c r="O1966">
        <v>9</v>
      </c>
      <c r="P1966">
        <v>1</v>
      </c>
      <c r="Q1966">
        <v>0</v>
      </c>
      <c r="R1966">
        <v>6</v>
      </c>
      <c r="S1966">
        <v>1</v>
      </c>
      <c r="T1966">
        <v>3</v>
      </c>
      <c r="U1966">
        <v>12</v>
      </c>
      <c r="V1966">
        <v>3</v>
      </c>
      <c r="W1966">
        <v>4</v>
      </c>
      <c r="X1966">
        <v>16</v>
      </c>
      <c r="Y1966">
        <v>0</v>
      </c>
      <c r="Z1966">
        <v>0</v>
      </c>
      <c r="AA1966">
        <v>0</v>
      </c>
    </row>
    <row r="1967" spans="1:27" x14ac:dyDescent="0.25">
      <c r="A1967" t="s">
        <v>1683</v>
      </c>
      <c r="B1967">
        <v>60.9</v>
      </c>
      <c r="C1967">
        <v>7.8787000000000003</v>
      </c>
      <c r="D1967" s="1">
        <v>2.6650000000000001E-7</v>
      </c>
      <c r="E1967">
        <v>60</v>
      </c>
      <c r="G1967">
        <v>30</v>
      </c>
      <c r="H1967">
        <v>33</v>
      </c>
      <c r="I1967">
        <v>219</v>
      </c>
      <c r="J1967">
        <v>19</v>
      </c>
      <c r="K1967">
        <v>27</v>
      </c>
      <c r="L1967">
        <v>104</v>
      </c>
      <c r="M1967">
        <v>2</v>
      </c>
      <c r="N1967">
        <v>3</v>
      </c>
      <c r="O1967">
        <v>14</v>
      </c>
      <c r="P1967">
        <v>0</v>
      </c>
      <c r="Q1967">
        <v>1</v>
      </c>
      <c r="R1967">
        <v>4</v>
      </c>
      <c r="S1967">
        <v>6</v>
      </c>
      <c r="T1967">
        <v>2</v>
      </c>
      <c r="U1967">
        <v>16</v>
      </c>
      <c r="V1967">
        <v>1</v>
      </c>
      <c r="W1967">
        <v>2</v>
      </c>
      <c r="X1967">
        <v>14</v>
      </c>
      <c r="Y1967">
        <v>0</v>
      </c>
      <c r="Z1967">
        <v>0</v>
      </c>
      <c r="AA1967">
        <v>1</v>
      </c>
    </row>
    <row r="1968" spans="1:27" x14ac:dyDescent="0.25">
      <c r="A1968" t="s">
        <v>1684</v>
      </c>
      <c r="B1968">
        <v>60.9</v>
      </c>
      <c r="C1968">
        <v>7.8986999999999998</v>
      </c>
      <c r="D1968" s="1">
        <v>2.0919999999999999E-7</v>
      </c>
      <c r="E1968">
        <v>60</v>
      </c>
      <c r="G1968">
        <v>28</v>
      </c>
      <c r="H1968">
        <v>29</v>
      </c>
      <c r="I1968">
        <v>239</v>
      </c>
      <c r="J1968">
        <v>38</v>
      </c>
      <c r="K1968">
        <v>28</v>
      </c>
      <c r="L1968">
        <v>110.5</v>
      </c>
      <c r="M1968">
        <v>4</v>
      </c>
      <c r="N1968">
        <v>4</v>
      </c>
      <c r="O1968">
        <v>17</v>
      </c>
      <c r="P1968">
        <v>0</v>
      </c>
      <c r="Q1968">
        <v>1</v>
      </c>
      <c r="R1968">
        <v>5</v>
      </c>
      <c r="S1968">
        <v>2</v>
      </c>
      <c r="T1968">
        <v>2</v>
      </c>
      <c r="U1968">
        <v>11.5</v>
      </c>
      <c r="V1968">
        <v>2</v>
      </c>
      <c r="W1968">
        <v>4</v>
      </c>
      <c r="X1968">
        <v>15</v>
      </c>
      <c r="Y1968">
        <v>0</v>
      </c>
      <c r="Z1968">
        <v>0</v>
      </c>
      <c r="AA1968">
        <v>-0.5</v>
      </c>
    </row>
    <row r="1969" spans="1:27" x14ac:dyDescent="0.25">
      <c r="A1969" t="s">
        <v>1685</v>
      </c>
      <c r="B1969">
        <v>60.9</v>
      </c>
      <c r="C1969">
        <v>7.92</v>
      </c>
      <c r="D1969" s="1">
        <v>2.3850000000000002E-7</v>
      </c>
      <c r="E1969">
        <v>60</v>
      </c>
      <c r="G1969">
        <v>35</v>
      </c>
      <c r="H1969">
        <v>39</v>
      </c>
      <c r="I1969">
        <v>239</v>
      </c>
      <c r="J1969">
        <v>32</v>
      </c>
      <c r="K1969">
        <v>49</v>
      </c>
      <c r="L1969">
        <v>128.5</v>
      </c>
      <c r="M1969">
        <v>4</v>
      </c>
      <c r="N1969">
        <v>8</v>
      </c>
      <c r="O1969">
        <v>17.5</v>
      </c>
      <c r="P1969">
        <v>1</v>
      </c>
      <c r="Q1969">
        <v>1</v>
      </c>
      <c r="R1969">
        <v>3</v>
      </c>
      <c r="S1969">
        <v>2</v>
      </c>
      <c r="T1969">
        <v>6</v>
      </c>
      <c r="U1969">
        <v>13.5</v>
      </c>
      <c r="V1969">
        <v>1</v>
      </c>
      <c r="W1969">
        <v>4</v>
      </c>
      <c r="X1969">
        <v>11</v>
      </c>
      <c r="Y1969">
        <v>0</v>
      </c>
      <c r="Z1969">
        <v>0</v>
      </c>
      <c r="AA1969">
        <v>0</v>
      </c>
    </row>
    <row r="1970" spans="1:27" x14ac:dyDescent="0.25">
      <c r="A1970" t="s">
        <v>1686</v>
      </c>
      <c r="B1970">
        <v>60.9</v>
      </c>
      <c r="C1970">
        <v>7.9393000000000002</v>
      </c>
      <c r="D1970" s="1">
        <v>2.022E-7</v>
      </c>
      <c r="E1970">
        <v>60</v>
      </c>
      <c r="G1970">
        <v>24</v>
      </c>
      <c r="H1970">
        <v>43</v>
      </c>
      <c r="I1970">
        <v>235.5</v>
      </c>
      <c r="J1970">
        <v>44</v>
      </c>
      <c r="K1970">
        <v>64</v>
      </c>
      <c r="L1970">
        <v>147</v>
      </c>
      <c r="M1970">
        <v>4</v>
      </c>
      <c r="N1970">
        <v>11</v>
      </c>
      <c r="O1970">
        <v>26</v>
      </c>
      <c r="P1970">
        <v>0</v>
      </c>
      <c r="Q1970">
        <v>1</v>
      </c>
      <c r="R1970">
        <v>3</v>
      </c>
      <c r="S1970">
        <v>1</v>
      </c>
      <c r="T1970">
        <v>4</v>
      </c>
      <c r="U1970">
        <v>11</v>
      </c>
      <c r="V1970">
        <v>2</v>
      </c>
      <c r="W1970">
        <v>0</v>
      </c>
      <c r="X1970">
        <v>14.5</v>
      </c>
      <c r="Y1970">
        <v>0</v>
      </c>
      <c r="Z1970">
        <v>1</v>
      </c>
      <c r="AA1970">
        <v>1.5</v>
      </c>
    </row>
    <row r="1971" spans="1:27" x14ac:dyDescent="0.25">
      <c r="A1971" t="s">
        <v>1687</v>
      </c>
      <c r="B1971">
        <v>60.9</v>
      </c>
      <c r="C1971">
        <v>7.9596</v>
      </c>
      <c r="D1971" s="1">
        <v>2.6909999999999999E-7</v>
      </c>
      <c r="E1971">
        <v>60</v>
      </c>
      <c r="G1971">
        <v>35</v>
      </c>
      <c r="H1971">
        <v>48</v>
      </c>
      <c r="I1971">
        <v>237</v>
      </c>
      <c r="J1971">
        <v>38</v>
      </c>
      <c r="K1971">
        <v>52</v>
      </c>
      <c r="L1971">
        <v>145</v>
      </c>
      <c r="M1971">
        <v>11</v>
      </c>
      <c r="N1971">
        <v>12</v>
      </c>
      <c r="O1971">
        <v>34.5</v>
      </c>
      <c r="P1971">
        <v>0</v>
      </c>
      <c r="Q1971">
        <v>1</v>
      </c>
      <c r="R1971">
        <v>5</v>
      </c>
      <c r="S1971">
        <v>2</v>
      </c>
      <c r="T1971">
        <v>3</v>
      </c>
      <c r="U1971">
        <v>14</v>
      </c>
      <c r="V1971">
        <v>1</v>
      </c>
      <c r="W1971">
        <v>1</v>
      </c>
      <c r="X1971">
        <v>7.5</v>
      </c>
      <c r="Y1971">
        <v>0</v>
      </c>
      <c r="Z1971">
        <v>1</v>
      </c>
      <c r="AA1971">
        <v>1</v>
      </c>
    </row>
    <row r="1972" spans="1:27" x14ac:dyDescent="0.25">
      <c r="A1972" t="s">
        <v>1688</v>
      </c>
      <c r="B1972">
        <v>60.9</v>
      </c>
      <c r="C1972">
        <v>7.9790000000000001</v>
      </c>
      <c r="D1972" s="1">
        <v>2.6930000000000001E-7</v>
      </c>
      <c r="E1972">
        <v>60</v>
      </c>
      <c r="G1972">
        <v>28</v>
      </c>
      <c r="H1972">
        <v>45</v>
      </c>
      <c r="I1972">
        <v>245</v>
      </c>
      <c r="J1972">
        <v>34</v>
      </c>
      <c r="K1972">
        <v>57</v>
      </c>
      <c r="L1972">
        <v>173.5</v>
      </c>
      <c r="M1972">
        <v>6</v>
      </c>
      <c r="N1972">
        <v>10</v>
      </c>
      <c r="O1972">
        <v>24.5</v>
      </c>
      <c r="P1972">
        <v>2</v>
      </c>
      <c r="Q1972">
        <v>1</v>
      </c>
      <c r="R1972">
        <v>6.5</v>
      </c>
      <c r="S1972">
        <v>2</v>
      </c>
      <c r="T1972">
        <v>5</v>
      </c>
      <c r="U1972">
        <v>14</v>
      </c>
      <c r="V1972">
        <v>6</v>
      </c>
      <c r="W1972">
        <v>4</v>
      </c>
      <c r="X1972">
        <v>15</v>
      </c>
      <c r="Y1972">
        <v>0</v>
      </c>
      <c r="Z1972">
        <v>0</v>
      </c>
      <c r="AA1972">
        <v>1</v>
      </c>
    </row>
    <row r="1973" spans="1:27" x14ac:dyDescent="0.25">
      <c r="A1973" t="s">
        <v>1689</v>
      </c>
      <c r="B1973">
        <v>60.9</v>
      </c>
      <c r="C1973">
        <v>7.9995000000000003</v>
      </c>
      <c r="D1973" s="1">
        <v>2.671E-7</v>
      </c>
      <c r="E1973">
        <v>60</v>
      </c>
      <c r="G1973">
        <v>27</v>
      </c>
      <c r="H1973">
        <v>57</v>
      </c>
      <c r="I1973">
        <v>273</v>
      </c>
      <c r="J1973">
        <v>40</v>
      </c>
      <c r="K1973">
        <v>62</v>
      </c>
      <c r="L1973">
        <v>181</v>
      </c>
      <c r="M1973">
        <v>8</v>
      </c>
      <c r="N1973">
        <v>9</v>
      </c>
      <c r="O1973">
        <v>31</v>
      </c>
      <c r="P1973">
        <v>0</v>
      </c>
      <c r="Q1973">
        <v>2</v>
      </c>
      <c r="R1973">
        <v>4</v>
      </c>
      <c r="S1973">
        <v>0</v>
      </c>
      <c r="T1973">
        <v>3</v>
      </c>
      <c r="U1973">
        <v>7</v>
      </c>
      <c r="V1973">
        <v>4</v>
      </c>
      <c r="W1973">
        <v>2</v>
      </c>
      <c r="X1973">
        <v>17</v>
      </c>
      <c r="Y1973">
        <v>0</v>
      </c>
      <c r="Z1973">
        <v>0</v>
      </c>
      <c r="AA1973">
        <v>1.5</v>
      </c>
    </row>
    <row r="1974" spans="1:27" x14ac:dyDescent="0.25">
      <c r="A1974" t="s">
        <v>1690</v>
      </c>
      <c r="B1974">
        <v>60.9</v>
      </c>
      <c r="C1974">
        <v>8.0223999999999993</v>
      </c>
      <c r="D1974" s="1">
        <v>2.6870000000000002E-7</v>
      </c>
      <c r="E1974">
        <v>60</v>
      </c>
      <c r="G1974">
        <v>35</v>
      </c>
      <c r="H1974">
        <v>51</v>
      </c>
      <c r="I1974">
        <v>279</v>
      </c>
      <c r="J1974">
        <v>48</v>
      </c>
      <c r="K1974">
        <v>68</v>
      </c>
      <c r="L1974">
        <v>221</v>
      </c>
      <c r="M1974">
        <v>6</v>
      </c>
      <c r="N1974">
        <v>5</v>
      </c>
      <c r="O1974">
        <v>21</v>
      </c>
      <c r="P1974">
        <v>0</v>
      </c>
      <c r="Q1974">
        <v>1</v>
      </c>
      <c r="R1974">
        <v>4.5</v>
      </c>
      <c r="S1974">
        <v>2</v>
      </c>
      <c r="T1974">
        <v>1</v>
      </c>
      <c r="U1974">
        <v>14</v>
      </c>
      <c r="V1974">
        <v>2</v>
      </c>
      <c r="W1974">
        <v>6</v>
      </c>
      <c r="X1974">
        <v>22</v>
      </c>
      <c r="Y1974">
        <v>2</v>
      </c>
      <c r="Z1974">
        <v>0</v>
      </c>
      <c r="AA1974">
        <v>3.5</v>
      </c>
    </row>
    <row r="1975" spans="1:27" x14ac:dyDescent="0.25">
      <c r="A1975" t="s">
        <v>1691</v>
      </c>
      <c r="B1975">
        <v>60.9</v>
      </c>
      <c r="C1975">
        <v>8.0402000000000005</v>
      </c>
      <c r="D1975" s="1">
        <v>2.6899999999999999E-7</v>
      </c>
      <c r="E1975">
        <v>60</v>
      </c>
      <c r="G1975">
        <v>18</v>
      </c>
      <c r="H1975">
        <v>46</v>
      </c>
      <c r="I1975">
        <v>247</v>
      </c>
      <c r="J1975">
        <v>30</v>
      </c>
      <c r="K1975">
        <v>76</v>
      </c>
      <c r="L1975">
        <v>208</v>
      </c>
      <c r="M1975">
        <v>7</v>
      </c>
      <c r="N1975">
        <v>16</v>
      </c>
      <c r="O1975">
        <v>44.5</v>
      </c>
      <c r="P1975">
        <v>1</v>
      </c>
      <c r="Q1975">
        <v>4</v>
      </c>
      <c r="R1975">
        <v>8</v>
      </c>
      <c r="S1975">
        <v>2</v>
      </c>
      <c r="T1975">
        <v>2</v>
      </c>
      <c r="U1975">
        <v>16</v>
      </c>
      <c r="V1975">
        <v>5</v>
      </c>
      <c r="W1975">
        <v>5</v>
      </c>
      <c r="X1975">
        <v>21.5</v>
      </c>
      <c r="Y1975">
        <v>0</v>
      </c>
      <c r="Z1975">
        <v>2</v>
      </c>
      <c r="AA1975">
        <v>3</v>
      </c>
    </row>
    <row r="1976" spans="1:27" x14ac:dyDescent="0.25">
      <c r="A1976" t="s">
        <v>1692</v>
      </c>
      <c r="B1976">
        <v>60</v>
      </c>
      <c r="C1976">
        <v>8.0615000000000006</v>
      </c>
      <c r="D1976" s="1">
        <v>2.6889999999999998E-7</v>
      </c>
      <c r="E1976">
        <v>60</v>
      </c>
      <c r="G1976">
        <v>24</v>
      </c>
      <c r="H1976">
        <v>44</v>
      </c>
      <c r="I1976">
        <v>258</v>
      </c>
      <c r="J1976">
        <v>45</v>
      </c>
      <c r="K1976">
        <v>65</v>
      </c>
      <c r="L1976">
        <v>232</v>
      </c>
      <c r="M1976">
        <v>7</v>
      </c>
      <c r="N1976">
        <v>16</v>
      </c>
      <c r="O1976">
        <v>49</v>
      </c>
      <c r="P1976">
        <v>2</v>
      </c>
      <c r="Q1976">
        <v>1</v>
      </c>
      <c r="R1976">
        <v>8.5</v>
      </c>
      <c r="S1976">
        <v>1</v>
      </c>
      <c r="T1976">
        <v>6</v>
      </c>
      <c r="U1976">
        <v>18</v>
      </c>
      <c r="V1976">
        <v>3</v>
      </c>
      <c r="W1976">
        <v>3</v>
      </c>
      <c r="X1976">
        <v>19</v>
      </c>
      <c r="Y1976">
        <v>0</v>
      </c>
      <c r="Z1976">
        <v>0</v>
      </c>
      <c r="AA1976">
        <v>4</v>
      </c>
    </row>
    <row r="1977" spans="1:27" x14ac:dyDescent="0.25">
      <c r="A1977" t="s">
        <v>1693</v>
      </c>
      <c r="B1977">
        <v>60.9</v>
      </c>
      <c r="C1977">
        <v>8.0792999999999999</v>
      </c>
      <c r="D1977" s="1">
        <v>2.6870000000000002E-7</v>
      </c>
      <c r="E1977">
        <v>60</v>
      </c>
      <c r="G1977">
        <v>36</v>
      </c>
      <c r="H1977">
        <v>47</v>
      </c>
      <c r="I1977">
        <v>251</v>
      </c>
      <c r="J1977">
        <v>60</v>
      </c>
      <c r="K1977">
        <v>92</v>
      </c>
      <c r="L1977">
        <v>283</v>
      </c>
      <c r="M1977">
        <v>11</v>
      </c>
      <c r="N1977">
        <v>13</v>
      </c>
      <c r="O1977">
        <v>47</v>
      </c>
      <c r="P1977">
        <v>0</v>
      </c>
      <c r="Q1977">
        <v>1</v>
      </c>
      <c r="R1977">
        <v>9</v>
      </c>
      <c r="S1977">
        <v>2</v>
      </c>
      <c r="T1977">
        <v>4</v>
      </c>
      <c r="U1977">
        <v>15.5</v>
      </c>
      <c r="V1977">
        <v>4</v>
      </c>
      <c r="W1977">
        <v>4</v>
      </c>
      <c r="X1977">
        <v>19.5</v>
      </c>
      <c r="Y1977">
        <v>0</v>
      </c>
      <c r="Z1977">
        <v>1</v>
      </c>
      <c r="AA1977">
        <v>0</v>
      </c>
    </row>
    <row r="1978" spans="1:27" x14ac:dyDescent="0.25">
      <c r="A1978" t="s">
        <v>1694</v>
      </c>
      <c r="B1978">
        <v>60.9</v>
      </c>
      <c r="C1978">
        <v>8.1013999999999999</v>
      </c>
      <c r="D1978" s="1">
        <v>2.65E-7</v>
      </c>
      <c r="E1978">
        <v>60</v>
      </c>
      <c r="G1978">
        <v>26</v>
      </c>
      <c r="H1978">
        <v>55</v>
      </c>
      <c r="I1978">
        <v>275.5</v>
      </c>
      <c r="J1978">
        <v>49</v>
      </c>
      <c r="K1978">
        <v>78</v>
      </c>
      <c r="L1978">
        <v>286.5</v>
      </c>
      <c r="M1978">
        <v>8</v>
      </c>
      <c r="N1978">
        <v>9</v>
      </c>
      <c r="O1978">
        <v>47.5</v>
      </c>
      <c r="P1978">
        <v>4</v>
      </c>
      <c r="Q1978">
        <v>1</v>
      </c>
      <c r="R1978">
        <v>8</v>
      </c>
      <c r="S1978">
        <v>1</v>
      </c>
      <c r="T1978">
        <v>3</v>
      </c>
      <c r="U1978">
        <v>15</v>
      </c>
      <c r="V1978">
        <v>0</v>
      </c>
      <c r="W1978">
        <v>4</v>
      </c>
      <c r="X1978">
        <v>17</v>
      </c>
      <c r="Y1978">
        <v>0</v>
      </c>
      <c r="Z1978">
        <v>0</v>
      </c>
      <c r="AA1978">
        <v>2</v>
      </c>
    </row>
    <row r="1979" spans="1:27" x14ac:dyDescent="0.25">
      <c r="A1979" t="s">
        <v>1695</v>
      </c>
      <c r="B1979">
        <v>60.9</v>
      </c>
      <c r="C1979">
        <v>8.1194000000000006</v>
      </c>
      <c r="D1979" s="1">
        <v>2.6530000000000003E-7</v>
      </c>
      <c r="E1979">
        <v>60</v>
      </c>
      <c r="G1979">
        <v>32</v>
      </c>
      <c r="H1979">
        <v>52</v>
      </c>
      <c r="I1979">
        <v>309</v>
      </c>
      <c r="J1979">
        <v>49</v>
      </c>
      <c r="K1979">
        <v>81</v>
      </c>
      <c r="L1979">
        <v>293</v>
      </c>
      <c r="M1979">
        <v>5</v>
      </c>
      <c r="N1979">
        <v>12</v>
      </c>
      <c r="O1979">
        <v>48</v>
      </c>
      <c r="P1979">
        <v>1</v>
      </c>
      <c r="Q1979">
        <v>1</v>
      </c>
      <c r="R1979">
        <v>2</v>
      </c>
      <c r="S1979">
        <v>6</v>
      </c>
      <c r="T1979">
        <v>5</v>
      </c>
      <c r="U1979">
        <v>20.5</v>
      </c>
      <c r="V1979">
        <v>1</v>
      </c>
      <c r="W1979">
        <v>6</v>
      </c>
      <c r="X1979">
        <v>24</v>
      </c>
      <c r="Y1979">
        <v>1</v>
      </c>
      <c r="Z1979">
        <v>2</v>
      </c>
      <c r="AA1979">
        <v>4</v>
      </c>
    </row>
    <row r="1980" spans="1:27" x14ac:dyDescent="0.25">
      <c r="A1980" t="s">
        <v>1696</v>
      </c>
      <c r="B1980">
        <v>60.9</v>
      </c>
      <c r="C1980">
        <v>8.1394000000000002</v>
      </c>
      <c r="D1980" s="1">
        <v>2.6440000000000001E-7</v>
      </c>
      <c r="E1980">
        <v>60</v>
      </c>
      <c r="G1980">
        <v>25</v>
      </c>
      <c r="H1980">
        <v>58</v>
      </c>
      <c r="I1980">
        <v>288</v>
      </c>
      <c r="J1980">
        <v>56</v>
      </c>
      <c r="K1980">
        <v>75</v>
      </c>
      <c r="L1980">
        <v>314</v>
      </c>
      <c r="M1980">
        <v>9</v>
      </c>
      <c r="N1980">
        <v>9</v>
      </c>
      <c r="O1980">
        <v>41</v>
      </c>
      <c r="P1980">
        <v>2</v>
      </c>
      <c r="Q1980">
        <v>3</v>
      </c>
      <c r="R1980">
        <v>13</v>
      </c>
      <c r="S1980">
        <v>3</v>
      </c>
      <c r="T1980">
        <v>6</v>
      </c>
      <c r="U1980">
        <v>20.5</v>
      </c>
      <c r="V1980">
        <v>2</v>
      </c>
      <c r="W1980">
        <v>5</v>
      </c>
      <c r="X1980">
        <v>27.5</v>
      </c>
      <c r="Y1980">
        <v>0</v>
      </c>
      <c r="Z1980">
        <v>0</v>
      </c>
      <c r="AA1980">
        <v>1</v>
      </c>
    </row>
    <row r="1981" spans="1:27" x14ac:dyDescent="0.25">
      <c r="A1981" t="s">
        <v>1697</v>
      </c>
      <c r="B1981">
        <v>60.9</v>
      </c>
      <c r="C1981">
        <v>8.1593999999999998</v>
      </c>
      <c r="D1981" s="1">
        <v>2.5600000000000002E-7</v>
      </c>
      <c r="E1981">
        <v>60</v>
      </c>
      <c r="G1981">
        <v>38</v>
      </c>
      <c r="H1981">
        <v>56</v>
      </c>
      <c r="I1981">
        <v>295</v>
      </c>
      <c r="J1981">
        <v>38</v>
      </c>
      <c r="K1981">
        <v>126</v>
      </c>
      <c r="L1981">
        <v>354</v>
      </c>
      <c r="M1981">
        <v>4.5</v>
      </c>
      <c r="N1981">
        <v>11</v>
      </c>
      <c r="O1981">
        <v>54.5</v>
      </c>
      <c r="P1981">
        <v>1</v>
      </c>
      <c r="Q1981">
        <v>1</v>
      </c>
      <c r="R1981">
        <v>9.5</v>
      </c>
      <c r="S1981">
        <v>2</v>
      </c>
      <c r="T1981">
        <v>6</v>
      </c>
      <c r="U1981">
        <v>22</v>
      </c>
      <c r="V1981">
        <v>3</v>
      </c>
      <c r="W1981">
        <v>4</v>
      </c>
      <c r="X1981">
        <v>25</v>
      </c>
      <c r="Y1981">
        <v>2</v>
      </c>
      <c r="Z1981">
        <v>0</v>
      </c>
      <c r="AA1981">
        <v>4</v>
      </c>
    </row>
    <row r="1982" spans="1:27" x14ac:dyDescent="0.25">
      <c r="A1982" t="s">
        <v>1698</v>
      </c>
      <c r="B1982">
        <v>60</v>
      </c>
      <c r="C1982">
        <v>8.1804000000000006</v>
      </c>
      <c r="D1982" s="1">
        <v>2.6870000000000002E-7</v>
      </c>
      <c r="E1982">
        <v>60</v>
      </c>
      <c r="G1982">
        <v>37</v>
      </c>
      <c r="H1982">
        <v>52</v>
      </c>
      <c r="I1982">
        <v>337.5</v>
      </c>
      <c r="J1982">
        <v>46</v>
      </c>
      <c r="K1982">
        <v>74</v>
      </c>
      <c r="L1982">
        <v>326</v>
      </c>
      <c r="M1982">
        <v>5</v>
      </c>
      <c r="N1982">
        <v>8</v>
      </c>
      <c r="O1982">
        <v>49.5</v>
      </c>
      <c r="P1982">
        <v>1</v>
      </c>
      <c r="Q1982">
        <v>1</v>
      </c>
      <c r="R1982">
        <v>12</v>
      </c>
      <c r="S1982">
        <v>2</v>
      </c>
      <c r="T1982">
        <v>3</v>
      </c>
      <c r="U1982">
        <v>25</v>
      </c>
      <c r="V1982">
        <v>1</v>
      </c>
      <c r="W1982">
        <v>3</v>
      </c>
      <c r="X1982">
        <v>18</v>
      </c>
      <c r="Y1982">
        <v>1</v>
      </c>
      <c r="Z1982">
        <v>1</v>
      </c>
      <c r="AA1982">
        <v>4</v>
      </c>
    </row>
    <row r="1983" spans="1:27" x14ac:dyDescent="0.25">
      <c r="A1983" t="s">
        <v>1699</v>
      </c>
      <c r="B1983">
        <v>60.9</v>
      </c>
      <c r="C1983">
        <v>8.2015999999999991</v>
      </c>
      <c r="D1983" s="1">
        <v>2.685E-7</v>
      </c>
      <c r="E1983">
        <v>60</v>
      </c>
      <c r="G1983">
        <v>34</v>
      </c>
      <c r="H1983">
        <v>45</v>
      </c>
      <c r="I1983">
        <v>338</v>
      </c>
      <c r="J1983">
        <v>32</v>
      </c>
      <c r="K1983">
        <v>84</v>
      </c>
      <c r="L1983">
        <v>335.5</v>
      </c>
      <c r="M1983">
        <v>1</v>
      </c>
      <c r="N1983">
        <v>8</v>
      </c>
      <c r="O1983">
        <v>40</v>
      </c>
      <c r="P1983">
        <v>1</v>
      </c>
      <c r="Q1983">
        <v>2</v>
      </c>
      <c r="R1983">
        <v>12</v>
      </c>
      <c r="S1983">
        <v>1</v>
      </c>
      <c r="T1983">
        <v>6</v>
      </c>
      <c r="U1983">
        <v>16</v>
      </c>
      <c r="V1983">
        <v>3</v>
      </c>
      <c r="W1983">
        <v>4</v>
      </c>
      <c r="X1983">
        <v>29.5</v>
      </c>
      <c r="Y1983">
        <v>0</v>
      </c>
      <c r="Z1983">
        <v>1</v>
      </c>
      <c r="AA1983">
        <v>6</v>
      </c>
    </row>
    <row r="1984" spans="1:27" x14ac:dyDescent="0.25">
      <c r="A1984" t="s">
        <v>1700</v>
      </c>
      <c r="B1984">
        <v>60</v>
      </c>
      <c r="C1984">
        <v>8.2217000000000002</v>
      </c>
      <c r="D1984" s="1">
        <v>2.3690000000000001E-7</v>
      </c>
      <c r="E1984">
        <v>60</v>
      </c>
      <c r="G1984">
        <v>26</v>
      </c>
      <c r="H1984">
        <v>61</v>
      </c>
      <c r="I1984">
        <v>333</v>
      </c>
      <c r="J1984">
        <v>57</v>
      </c>
      <c r="K1984">
        <v>62</v>
      </c>
      <c r="L1984">
        <v>351</v>
      </c>
      <c r="M1984">
        <v>5</v>
      </c>
      <c r="N1984">
        <v>9</v>
      </c>
      <c r="O1984">
        <v>48</v>
      </c>
      <c r="P1984">
        <v>0</v>
      </c>
      <c r="Q1984">
        <v>3</v>
      </c>
      <c r="R1984">
        <v>7.5</v>
      </c>
      <c r="S1984">
        <v>2</v>
      </c>
      <c r="T1984">
        <v>3</v>
      </c>
      <c r="U1984">
        <v>20</v>
      </c>
      <c r="V1984">
        <v>3</v>
      </c>
      <c r="W1984">
        <v>5</v>
      </c>
      <c r="X1984">
        <v>29</v>
      </c>
      <c r="Y1984">
        <v>0</v>
      </c>
      <c r="Z1984">
        <v>0</v>
      </c>
      <c r="AA1984">
        <v>1</v>
      </c>
    </row>
    <row r="1985" spans="1:27" x14ac:dyDescent="0.25">
      <c r="A1985" t="s">
        <v>1701</v>
      </c>
      <c r="B1985">
        <v>60.9</v>
      </c>
      <c r="C1985">
        <v>8.2373999999999992</v>
      </c>
      <c r="D1985" s="1">
        <v>2.6829999999999999E-7</v>
      </c>
      <c r="E1985">
        <v>60</v>
      </c>
      <c r="G1985">
        <v>34</v>
      </c>
      <c r="H1985">
        <v>49</v>
      </c>
      <c r="I1985">
        <v>336.5</v>
      </c>
      <c r="J1985">
        <v>47</v>
      </c>
      <c r="K1985">
        <v>88</v>
      </c>
      <c r="L1985">
        <v>382</v>
      </c>
      <c r="M1985">
        <v>5</v>
      </c>
      <c r="N1985">
        <v>16</v>
      </c>
      <c r="O1985">
        <v>59</v>
      </c>
      <c r="P1985">
        <v>1</v>
      </c>
      <c r="Q1985">
        <v>2</v>
      </c>
      <c r="R1985">
        <v>8.5</v>
      </c>
      <c r="S1985">
        <v>2</v>
      </c>
      <c r="T1985">
        <v>1</v>
      </c>
      <c r="U1985">
        <v>17.5</v>
      </c>
      <c r="V1985">
        <v>2</v>
      </c>
      <c r="W1985">
        <v>4</v>
      </c>
      <c r="X1985">
        <v>23</v>
      </c>
      <c r="Y1985">
        <v>0</v>
      </c>
      <c r="Z1985">
        <v>0</v>
      </c>
      <c r="AA1985">
        <v>2</v>
      </c>
    </row>
    <row r="1986" spans="1:27" x14ac:dyDescent="0.25">
      <c r="A1986" t="s">
        <v>1702</v>
      </c>
      <c r="B1986">
        <v>60.9</v>
      </c>
      <c r="C1986">
        <v>8.2591999999999999</v>
      </c>
      <c r="D1986" s="1">
        <v>2.343E-7</v>
      </c>
      <c r="E1986">
        <v>60</v>
      </c>
      <c r="G1986">
        <v>26</v>
      </c>
      <c r="H1986">
        <v>60</v>
      </c>
      <c r="I1986">
        <v>351.5</v>
      </c>
      <c r="J1986">
        <v>41</v>
      </c>
      <c r="K1986">
        <v>72</v>
      </c>
      <c r="L1986">
        <v>365</v>
      </c>
      <c r="M1986">
        <v>2</v>
      </c>
      <c r="N1986">
        <v>11</v>
      </c>
      <c r="O1986">
        <v>40</v>
      </c>
      <c r="P1986">
        <v>2</v>
      </c>
      <c r="Q1986">
        <v>3</v>
      </c>
      <c r="R1986">
        <v>14</v>
      </c>
      <c r="S1986">
        <v>3</v>
      </c>
      <c r="T1986">
        <v>6</v>
      </c>
      <c r="U1986">
        <v>24.5</v>
      </c>
      <c r="V1986">
        <v>4</v>
      </c>
      <c r="W1986">
        <v>3</v>
      </c>
      <c r="X1986">
        <v>24</v>
      </c>
      <c r="Y1986">
        <v>0</v>
      </c>
      <c r="Z1986">
        <v>0</v>
      </c>
      <c r="AA1986">
        <v>1</v>
      </c>
    </row>
    <row r="1987" spans="1:27" x14ac:dyDescent="0.25">
      <c r="A1987" t="s">
        <v>1703</v>
      </c>
      <c r="B1987">
        <v>60.9</v>
      </c>
      <c r="C1987">
        <v>8.2806999999999995</v>
      </c>
      <c r="D1987" s="1">
        <v>2.5180000000000002E-7</v>
      </c>
      <c r="E1987">
        <v>60</v>
      </c>
      <c r="G1987">
        <v>26</v>
      </c>
      <c r="H1987">
        <v>50</v>
      </c>
      <c r="I1987">
        <v>355.5</v>
      </c>
      <c r="J1987">
        <v>24</v>
      </c>
      <c r="K1987">
        <v>62</v>
      </c>
      <c r="L1987">
        <v>332</v>
      </c>
      <c r="M1987">
        <v>4</v>
      </c>
      <c r="N1987">
        <v>14</v>
      </c>
      <c r="O1987">
        <v>56</v>
      </c>
      <c r="P1987">
        <v>0</v>
      </c>
      <c r="Q1987">
        <v>1</v>
      </c>
      <c r="R1987">
        <v>6.5</v>
      </c>
      <c r="S1987">
        <v>2</v>
      </c>
      <c r="T1987">
        <v>4</v>
      </c>
      <c r="U1987">
        <v>18</v>
      </c>
      <c r="V1987">
        <v>0</v>
      </c>
      <c r="W1987">
        <v>3</v>
      </c>
      <c r="X1987">
        <v>17</v>
      </c>
      <c r="Y1987">
        <v>0</v>
      </c>
      <c r="Z1987">
        <v>1</v>
      </c>
      <c r="AA1987">
        <v>1</v>
      </c>
    </row>
    <row r="1988" spans="1:27" x14ac:dyDescent="0.25">
      <c r="A1988" t="s">
        <v>1704</v>
      </c>
      <c r="B1988">
        <v>60.9</v>
      </c>
      <c r="C1988">
        <v>8.3008000000000006</v>
      </c>
      <c r="D1988" s="1">
        <v>2.664E-7</v>
      </c>
      <c r="E1988">
        <v>60</v>
      </c>
      <c r="G1988">
        <v>28</v>
      </c>
      <c r="H1988">
        <v>46</v>
      </c>
      <c r="I1988">
        <v>326</v>
      </c>
      <c r="J1988">
        <v>33</v>
      </c>
      <c r="K1988">
        <v>75</v>
      </c>
      <c r="L1988">
        <v>371</v>
      </c>
      <c r="M1988">
        <v>3</v>
      </c>
      <c r="N1988">
        <v>8</v>
      </c>
      <c r="O1988">
        <v>65.5</v>
      </c>
      <c r="P1988">
        <v>1</v>
      </c>
      <c r="Q1988">
        <v>3</v>
      </c>
      <c r="R1988">
        <v>11</v>
      </c>
      <c r="S1988">
        <v>2</v>
      </c>
      <c r="T1988">
        <v>2</v>
      </c>
      <c r="U1988">
        <v>14</v>
      </c>
      <c r="V1988">
        <v>2</v>
      </c>
      <c r="W1988">
        <v>3</v>
      </c>
      <c r="X1988">
        <v>14</v>
      </c>
      <c r="Y1988">
        <v>0</v>
      </c>
      <c r="Z1988">
        <v>0</v>
      </c>
      <c r="AA1988">
        <v>3.5</v>
      </c>
    </row>
    <row r="2039" spans="1:27" x14ac:dyDescent="0.25">
      <c r="A2039" t="s">
        <v>1705</v>
      </c>
      <c r="B2039">
        <v>60.9</v>
      </c>
      <c r="C2039">
        <v>7.3003</v>
      </c>
      <c r="D2039" s="1">
        <v>4.3920000000000002E-7</v>
      </c>
      <c r="E2039">
        <v>78</v>
      </c>
      <c r="G2039">
        <v>32</v>
      </c>
      <c r="H2039">
        <v>54</v>
      </c>
      <c r="I2039">
        <v>244</v>
      </c>
      <c r="J2039">
        <v>1</v>
      </c>
      <c r="K2039">
        <v>11</v>
      </c>
      <c r="L2039">
        <v>34.5</v>
      </c>
      <c r="M2039">
        <v>1</v>
      </c>
      <c r="N2039">
        <v>3</v>
      </c>
      <c r="O2039">
        <v>7</v>
      </c>
      <c r="P2039">
        <v>3</v>
      </c>
      <c r="Q2039">
        <v>0</v>
      </c>
      <c r="R2039">
        <v>6</v>
      </c>
      <c r="S2039">
        <v>0</v>
      </c>
      <c r="T2039">
        <v>5</v>
      </c>
      <c r="U2039">
        <v>15</v>
      </c>
      <c r="V2039">
        <v>0</v>
      </c>
      <c r="W2039">
        <v>1</v>
      </c>
      <c r="X2039">
        <v>2</v>
      </c>
      <c r="Y2039">
        <v>0</v>
      </c>
      <c r="Z2039">
        <v>0</v>
      </c>
      <c r="AA2039">
        <v>2</v>
      </c>
    </row>
    <row r="2040" spans="1:27" x14ac:dyDescent="0.25">
      <c r="A2040" t="s">
        <v>1706</v>
      </c>
      <c r="B2040">
        <v>60</v>
      </c>
      <c r="C2040">
        <v>7.3235999999999999</v>
      </c>
      <c r="D2040" s="1">
        <v>4.7059999999999999E-7</v>
      </c>
      <c r="E2040">
        <v>79</v>
      </c>
      <c r="G2040">
        <v>36</v>
      </c>
      <c r="H2040">
        <v>72</v>
      </c>
      <c r="I2040">
        <v>280.5</v>
      </c>
      <c r="J2040">
        <v>6</v>
      </c>
      <c r="K2040">
        <v>12</v>
      </c>
      <c r="L2040">
        <v>50.5</v>
      </c>
      <c r="M2040">
        <v>1</v>
      </c>
      <c r="N2040">
        <v>4</v>
      </c>
      <c r="O2040">
        <v>8</v>
      </c>
      <c r="P2040">
        <v>0</v>
      </c>
      <c r="Q2040">
        <v>2</v>
      </c>
      <c r="R2040">
        <v>6</v>
      </c>
      <c r="S2040">
        <v>3</v>
      </c>
      <c r="T2040">
        <v>1</v>
      </c>
      <c r="U2040">
        <v>15</v>
      </c>
      <c r="V2040">
        <v>2</v>
      </c>
      <c r="W2040">
        <v>2</v>
      </c>
      <c r="X2040">
        <v>5</v>
      </c>
      <c r="Y2040">
        <v>0</v>
      </c>
      <c r="Z2040">
        <v>0</v>
      </c>
      <c r="AA2040">
        <v>-0.5</v>
      </c>
    </row>
    <row r="2041" spans="1:27" x14ac:dyDescent="0.25">
      <c r="A2041" t="s">
        <v>1707</v>
      </c>
      <c r="B2041">
        <v>60.9</v>
      </c>
      <c r="C2041">
        <v>7.3414000000000001</v>
      </c>
      <c r="D2041" s="1">
        <v>3.354E-7</v>
      </c>
      <c r="E2041">
        <v>80</v>
      </c>
      <c r="G2041">
        <v>38</v>
      </c>
      <c r="H2041">
        <v>68</v>
      </c>
      <c r="I2041">
        <v>310</v>
      </c>
      <c r="J2041">
        <v>8</v>
      </c>
      <c r="K2041">
        <v>14</v>
      </c>
      <c r="L2041">
        <v>57</v>
      </c>
      <c r="M2041">
        <v>1</v>
      </c>
      <c r="N2041">
        <v>2</v>
      </c>
      <c r="O2041">
        <v>9</v>
      </c>
      <c r="P2041">
        <v>1</v>
      </c>
      <c r="Q2041">
        <v>2</v>
      </c>
      <c r="R2041">
        <v>6</v>
      </c>
      <c r="S2041">
        <v>3</v>
      </c>
      <c r="T2041">
        <v>3</v>
      </c>
      <c r="U2041">
        <v>20.5</v>
      </c>
      <c r="V2041">
        <v>3</v>
      </c>
      <c r="W2041">
        <v>1</v>
      </c>
      <c r="X2041">
        <v>7.5</v>
      </c>
      <c r="Y2041">
        <v>1</v>
      </c>
      <c r="Z2041">
        <v>0</v>
      </c>
      <c r="AA2041">
        <v>1</v>
      </c>
    </row>
    <row r="2042" spans="1:27" x14ac:dyDescent="0.25">
      <c r="A2042" t="s">
        <v>1708</v>
      </c>
      <c r="B2042">
        <v>60.9</v>
      </c>
      <c r="C2042">
        <v>7.3573000000000004</v>
      </c>
      <c r="D2042" s="1">
        <v>4.7039999999999998E-7</v>
      </c>
      <c r="E2042">
        <v>81</v>
      </c>
      <c r="G2042">
        <v>32</v>
      </c>
      <c r="H2042">
        <v>89</v>
      </c>
      <c r="I2042">
        <v>355.5</v>
      </c>
      <c r="J2042">
        <v>6</v>
      </c>
      <c r="K2042">
        <v>15</v>
      </c>
      <c r="L2042">
        <v>63</v>
      </c>
      <c r="M2042">
        <v>3</v>
      </c>
      <c r="N2042">
        <v>4</v>
      </c>
      <c r="O2042">
        <v>15</v>
      </c>
      <c r="P2042">
        <v>3</v>
      </c>
      <c r="Q2042">
        <v>2</v>
      </c>
      <c r="R2042">
        <v>10</v>
      </c>
      <c r="S2042">
        <v>4</v>
      </c>
      <c r="T2042">
        <v>9</v>
      </c>
      <c r="U2042">
        <v>28</v>
      </c>
      <c r="V2042">
        <v>0</v>
      </c>
      <c r="W2042">
        <v>5</v>
      </c>
      <c r="X2042">
        <v>10</v>
      </c>
      <c r="Y2042">
        <v>1</v>
      </c>
      <c r="Z2042">
        <v>0</v>
      </c>
      <c r="AA2042">
        <v>2</v>
      </c>
    </row>
    <row r="2043" spans="1:27" x14ac:dyDescent="0.25">
      <c r="A2043" t="s">
        <v>1709</v>
      </c>
      <c r="B2043">
        <v>60</v>
      </c>
      <c r="C2043">
        <v>7.3803000000000001</v>
      </c>
      <c r="D2043" s="1">
        <v>3.579E-7</v>
      </c>
      <c r="E2043">
        <v>81</v>
      </c>
      <c r="G2043">
        <v>42</v>
      </c>
      <c r="H2043">
        <v>67</v>
      </c>
      <c r="I2043">
        <v>378.5</v>
      </c>
      <c r="J2043">
        <v>7</v>
      </c>
      <c r="K2043">
        <v>17</v>
      </c>
      <c r="L2043">
        <v>65</v>
      </c>
      <c r="M2043">
        <v>1</v>
      </c>
      <c r="N2043">
        <v>0</v>
      </c>
      <c r="O2043">
        <v>8</v>
      </c>
      <c r="P2043">
        <v>0</v>
      </c>
      <c r="Q2043">
        <v>5</v>
      </c>
      <c r="R2043">
        <v>7</v>
      </c>
      <c r="S2043">
        <v>6</v>
      </c>
      <c r="T2043">
        <v>6</v>
      </c>
      <c r="U2043">
        <v>31</v>
      </c>
      <c r="V2043">
        <v>2</v>
      </c>
      <c r="W2043">
        <v>1</v>
      </c>
      <c r="X2043">
        <v>11</v>
      </c>
      <c r="Y2043">
        <v>0</v>
      </c>
      <c r="Z2043">
        <v>0</v>
      </c>
      <c r="AA2043">
        <v>0</v>
      </c>
    </row>
    <row r="2044" spans="1:27" x14ac:dyDescent="0.25">
      <c r="A2044" t="s">
        <v>1710</v>
      </c>
      <c r="B2044">
        <v>60.9</v>
      </c>
      <c r="C2044">
        <v>7.3997999999999999</v>
      </c>
      <c r="D2044" s="1">
        <v>4.6559999999999999E-7</v>
      </c>
      <c r="E2044">
        <v>82</v>
      </c>
      <c r="G2044">
        <v>44</v>
      </c>
      <c r="H2044">
        <v>68</v>
      </c>
      <c r="I2044">
        <v>431</v>
      </c>
      <c r="J2044">
        <v>12</v>
      </c>
      <c r="K2044">
        <v>24</v>
      </c>
      <c r="L2044">
        <v>73</v>
      </c>
      <c r="M2044">
        <v>5</v>
      </c>
      <c r="N2044">
        <v>3</v>
      </c>
      <c r="O2044">
        <v>14</v>
      </c>
      <c r="P2044">
        <v>2</v>
      </c>
      <c r="Q2044">
        <v>1</v>
      </c>
      <c r="R2044">
        <v>6</v>
      </c>
      <c r="S2044">
        <v>11</v>
      </c>
      <c r="T2044">
        <v>10</v>
      </c>
      <c r="U2044">
        <v>43</v>
      </c>
      <c r="V2044">
        <v>0</v>
      </c>
      <c r="W2044">
        <v>2</v>
      </c>
      <c r="X2044">
        <v>5</v>
      </c>
      <c r="Y2044">
        <v>0</v>
      </c>
      <c r="Z2044">
        <v>0</v>
      </c>
      <c r="AA2044">
        <v>1</v>
      </c>
    </row>
    <row r="2045" spans="1:27" x14ac:dyDescent="0.25">
      <c r="A2045" t="s">
        <v>1711</v>
      </c>
      <c r="B2045">
        <v>60</v>
      </c>
      <c r="C2045">
        <v>7.4184999999999999</v>
      </c>
      <c r="D2045" s="1">
        <v>3.5100000000000001E-7</v>
      </c>
      <c r="E2045">
        <v>83</v>
      </c>
      <c r="G2045">
        <v>54</v>
      </c>
      <c r="H2045">
        <v>82</v>
      </c>
      <c r="I2045">
        <v>463</v>
      </c>
      <c r="J2045">
        <v>12</v>
      </c>
      <c r="K2045">
        <v>12</v>
      </c>
      <c r="L2045">
        <v>70</v>
      </c>
      <c r="M2045">
        <v>1</v>
      </c>
      <c r="N2045">
        <v>4</v>
      </c>
      <c r="O2045">
        <v>21</v>
      </c>
      <c r="P2045">
        <v>5</v>
      </c>
      <c r="Q2045">
        <v>5</v>
      </c>
      <c r="R2045">
        <v>14</v>
      </c>
      <c r="S2045">
        <v>10</v>
      </c>
      <c r="T2045">
        <v>10</v>
      </c>
      <c r="U2045">
        <v>43</v>
      </c>
      <c r="V2045">
        <v>5</v>
      </c>
      <c r="W2045">
        <v>3</v>
      </c>
      <c r="X2045">
        <v>12</v>
      </c>
      <c r="Y2045">
        <v>0</v>
      </c>
      <c r="Z2045">
        <v>0</v>
      </c>
      <c r="AA2045">
        <v>2</v>
      </c>
    </row>
    <row r="2046" spans="1:27" x14ac:dyDescent="0.25">
      <c r="A2046" t="s">
        <v>1712</v>
      </c>
      <c r="B2046">
        <v>60.9</v>
      </c>
      <c r="C2046">
        <v>7.44</v>
      </c>
      <c r="D2046" s="1">
        <v>4.6049999999999997E-7</v>
      </c>
      <c r="E2046">
        <v>84</v>
      </c>
      <c r="G2046">
        <v>49</v>
      </c>
      <c r="H2046">
        <v>84</v>
      </c>
      <c r="I2046">
        <v>486</v>
      </c>
      <c r="J2046">
        <v>12</v>
      </c>
      <c r="K2046">
        <v>16</v>
      </c>
      <c r="L2046">
        <v>78</v>
      </c>
      <c r="M2046">
        <v>4</v>
      </c>
      <c r="N2046">
        <v>4</v>
      </c>
      <c r="O2046">
        <v>20</v>
      </c>
      <c r="P2046">
        <v>4</v>
      </c>
      <c r="Q2046">
        <v>4</v>
      </c>
      <c r="R2046">
        <v>14</v>
      </c>
      <c r="S2046">
        <v>10</v>
      </c>
      <c r="T2046">
        <v>13</v>
      </c>
      <c r="U2046">
        <v>45</v>
      </c>
      <c r="V2046">
        <v>7</v>
      </c>
      <c r="W2046">
        <v>4</v>
      </c>
      <c r="X2046">
        <v>16</v>
      </c>
      <c r="Y2046">
        <v>0</v>
      </c>
      <c r="Z2046">
        <v>1</v>
      </c>
      <c r="AA2046">
        <v>2</v>
      </c>
    </row>
    <row r="2047" spans="1:27" x14ac:dyDescent="0.25">
      <c r="A2047" t="s">
        <v>1713</v>
      </c>
      <c r="B2047">
        <v>60</v>
      </c>
      <c r="C2047">
        <v>7.4583000000000004</v>
      </c>
      <c r="D2047" s="1">
        <v>4.5960000000000001E-7</v>
      </c>
      <c r="E2047">
        <v>84</v>
      </c>
      <c r="G2047">
        <v>53</v>
      </c>
      <c r="H2047">
        <v>111</v>
      </c>
      <c r="I2047">
        <v>564</v>
      </c>
      <c r="J2047">
        <v>19</v>
      </c>
      <c r="K2047">
        <v>19</v>
      </c>
      <c r="L2047">
        <v>114.5</v>
      </c>
      <c r="M2047">
        <v>2</v>
      </c>
      <c r="N2047">
        <v>5</v>
      </c>
      <c r="O2047">
        <v>22</v>
      </c>
      <c r="P2047">
        <v>6</v>
      </c>
      <c r="Q2047">
        <v>6</v>
      </c>
      <c r="R2047">
        <v>23.5</v>
      </c>
      <c r="S2047">
        <v>4</v>
      </c>
      <c r="T2047">
        <v>17</v>
      </c>
      <c r="U2047">
        <v>54</v>
      </c>
      <c r="V2047">
        <v>3</v>
      </c>
      <c r="W2047">
        <v>4</v>
      </c>
      <c r="X2047">
        <v>24</v>
      </c>
      <c r="Y2047">
        <v>0</v>
      </c>
      <c r="Z2047">
        <v>3</v>
      </c>
      <c r="AA2047">
        <v>5</v>
      </c>
    </row>
    <row r="2048" spans="1:27" x14ac:dyDescent="0.25">
      <c r="A2048" t="s">
        <v>1714</v>
      </c>
      <c r="B2048">
        <v>60.9</v>
      </c>
      <c r="C2048">
        <v>7.4798999999999998</v>
      </c>
      <c r="D2048" s="1">
        <v>4.5849999999999998E-7</v>
      </c>
      <c r="E2048">
        <v>85</v>
      </c>
      <c r="G2048">
        <v>58</v>
      </c>
      <c r="H2048">
        <v>103</v>
      </c>
      <c r="I2048">
        <v>651</v>
      </c>
      <c r="J2048">
        <v>22</v>
      </c>
      <c r="K2048">
        <v>19</v>
      </c>
      <c r="L2048">
        <v>125</v>
      </c>
      <c r="M2048">
        <v>5</v>
      </c>
      <c r="N2048">
        <v>3</v>
      </c>
      <c r="O2048">
        <v>24</v>
      </c>
      <c r="P2048">
        <v>5</v>
      </c>
      <c r="Q2048">
        <v>4</v>
      </c>
      <c r="R2048">
        <v>23</v>
      </c>
      <c r="S2048">
        <v>12</v>
      </c>
      <c r="T2048">
        <v>25</v>
      </c>
      <c r="U2048">
        <v>69</v>
      </c>
      <c r="V2048">
        <v>6</v>
      </c>
      <c r="W2048">
        <v>8</v>
      </c>
      <c r="X2048">
        <v>27.5</v>
      </c>
      <c r="Y2048">
        <v>0</v>
      </c>
      <c r="Z2048">
        <v>3</v>
      </c>
      <c r="AA2048">
        <v>5</v>
      </c>
    </row>
    <row r="2049" spans="1:27" x14ac:dyDescent="0.25">
      <c r="A2049" t="s">
        <v>1715</v>
      </c>
      <c r="B2049">
        <v>60.9</v>
      </c>
      <c r="C2049">
        <v>7.4987000000000004</v>
      </c>
      <c r="D2049" s="1">
        <v>4.5909999999999998E-7</v>
      </c>
      <c r="E2049">
        <v>87</v>
      </c>
      <c r="G2049">
        <v>75</v>
      </c>
      <c r="H2049">
        <v>120</v>
      </c>
      <c r="I2049">
        <v>692.5</v>
      </c>
      <c r="J2049">
        <v>16</v>
      </c>
      <c r="K2049">
        <v>23</v>
      </c>
      <c r="L2049">
        <v>121</v>
      </c>
      <c r="M2049">
        <v>5</v>
      </c>
      <c r="N2049">
        <v>2</v>
      </c>
      <c r="O2049">
        <v>30</v>
      </c>
      <c r="P2049">
        <v>3</v>
      </c>
      <c r="Q2049">
        <v>7</v>
      </c>
      <c r="R2049">
        <v>20</v>
      </c>
      <c r="S2049">
        <v>8</v>
      </c>
      <c r="T2049">
        <v>15</v>
      </c>
      <c r="U2049">
        <v>70.5</v>
      </c>
      <c r="V2049">
        <v>3</v>
      </c>
      <c r="W2049">
        <v>7</v>
      </c>
      <c r="X2049">
        <v>21.5</v>
      </c>
      <c r="Y2049">
        <v>1</v>
      </c>
      <c r="Z2049">
        <v>1</v>
      </c>
      <c r="AA2049">
        <v>5</v>
      </c>
    </row>
    <row r="2050" spans="1:27" x14ac:dyDescent="0.25">
      <c r="A2050" t="s">
        <v>1716</v>
      </c>
      <c r="B2050">
        <v>60.9</v>
      </c>
      <c r="C2050">
        <v>7.5187999999999997</v>
      </c>
      <c r="D2050" s="1">
        <v>4.4970000000000001E-7</v>
      </c>
      <c r="E2050">
        <v>88</v>
      </c>
      <c r="G2050">
        <v>85</v>
      </c>
      <c r="H2050">
        <v>128</v>
      </c>
      <c r="I2050">
        <v>797</v>
      </c>
      <c r="J2050">
        <v>27</v>
      </c>
      <c r="K2050">
        <v>40</v>
      </c>
      <c r="L2050">
        <v>186.5</v>
      </c>
      <c r="M2050">
        <v>3</v>
      </c>
      <c r="N2050">
        <v>4</v>
      </c>
      <c r="O2050">
        <v>29.5</v>
      </c>
      <c r="P2050">
        <v>6</v>
      </c>
      <c r="Q2050">
        <v>11</v>
      </c>
      <c r="R2050">
        <v>32</v>
      </c>
      <c r="S2050">
        <v>18</v>
      </c>
      <c r="T2050">
        <v>27</v>
      </c>
      <c r="U2050">
        <v>97</v>
      </c>
      <c r="V2050">
        <v>7</v>
      </c>
      <c r="W2050">
        <v>7</v>
      </c>
      <c r="X2050">
        <v>27.5</v>
      </c>
      <c r="Y2050">
        <v>2</v>
      </c>
      <c r="Z2050">
        <v>3</v>
      </c>
      <c r="AA2050">
        <v>5</v>
      </c>
    </row>
    <row r="2051" spans="1:27" x14ac:dyDescent="0.25">
      <c r="A2051" t="s">
        <v>1717</v>
      </c>
      <c r="B2051">
        <v>60.9</v>
      </c>
      <c r="C2051">
        <v>7.5396000000000001</v>
      </c>
      <c r="D2051" s="1">
        <v>4.2749999999999998E-7</v>
      </c>
      <c r="E2051">
        <v>89</v>
      </c>
      <c r="G2051">
        <v>84</v>
      </c>
      <c r="H2051">
        <v>112</v>
      </c>
      <c r="I2051">
        <v>790.5</v>
      </c>
      <c r="J2051">
        <v>45</v>
      </c>
      <c r="K2051">
        <v>33</v>
      </c>
      <c r="L2051">
        <v>154.5</v>
      </c>
      <c r="M2051">
        <v>7</v>
      </c>
      <c r="N2051">
        <v>4</v>
      </c>
      <c r="O2051">
        <v>34</v>
      </c>
      <c r="P2051">
        <v>5</v>
      </c>
      <c r="Q2051">
        <v>5</v>
      </c>
      <c r="R2051">
        <v>23.5</v>
      </c>
      <c r="S2051">
        <v>17</v>
      </c>
      <c r="T2051">
        <v>23</v>
      </c>
      <c r="U2051">
        <v>95</v>
      </c>
      <c r="V2051">
        <v>5</v>
      </c>
      <c r="W2051">
        <v>10</v>
      </c>
      <c r="X2051">
        <v>32</v>
      </c>
      <c r="Y2051">
        <v>0.5</v>
      </c>
      <c r="Z2051">
        <v>0</v>
      </c>
      <c r="AA2051">
        <v>3.5</v>
      </c>
    </row>
    <row r="2052" spans="1:27" x14ac:dyDescent="0.25">
      <c r="A2052" t="s">
        <v>1718</v>
      </c>
      <c r="B2052">
        <v>60.9</v>
      </c>
      <c r="C2052">
        <v>7.5583999999999998</v>
      </c>
      <c r="D2052" s="1">
        <v>4.5989999999999998E-7</v>
      </c>
      <c r="E2052">
        <v>83</v>
      </c>
      <c r="G2052">
        <v>6</v>
      </c>
      <c r="H2052">
        <v>32</v>
      </c>
      <c r="I2052">
        <v>152</v>
      </c>
      <c r="J2052">
        <v>13</v>
      </c>
      <c r="K2052">
        <v>12</v>
      </c>
      <c r="L2052">
        <v>53.5</v>
      </c>
      <c r="M2052">
        <v>2</v>
      </c>
      <c r="N2052">
        <v>2</v>
      </c>
      <c r="O2052">
        <v>10</v>
      </c>
      <c r="P2052">
        <v>3</v>
      </c>
      <c r="Q2052">
        <v>2</v>
      </c>
      <c r="R2052">
        <v>7</v>
      </c>
      <c r="S2052">
        <v>3</v>
      </c>
      <c r="T2052">
        <v>7</v>
      </c>
      <c r="U2052">
        <v>24.5</v>
      </c>
      <c r="V2052">
        <v>4</v>
      </c>
      <c r="W2052">
        <v>7</v>
      </c>
      <c r="X2052">
        <v>17</v>
      </c>
      <c r="Y2052">
        <v>0</v>
      </c>
      <c r="Z2052">
        <v>0</v>
      </c>
      <c r="AA2052">
        <v>0.5</v>
      </c>
    </row>
    <row r="2053" spans="1:27" x14ac:dyDescent="0.25">
      <c r="A2053" t="s">
        <v>1719</v>
      </c>
      <c r="B2053">
        <v>60.9</v>
      </c>
      <c r="C2053">
        <v>7.5810000000000004</v>
      </c>
      <c r="D2053" s="1">
        <v>4.1810000000000002E-7</v>
      </c>
      <c r="E2053">
        <v>71</v>
      </c>
      <c r="G2053">
        <v>10</v>
      </c>
      <c r="H2053">
        <v>26</v>
      </c>
      <c r="I2053">
        <v>121</v>
      </c>
      <c r="J2053">
        <v>9</v>
      </c>
      <c r="K2053">
        <v>19</v>
      </c>
      <c r="L2053">
        <v>43</v>
      </c>
      <c r="M2053">
        <v>1</v>
      </c>
      <c r="N2053">
        <v>2</v>
      </c>
      <c r="O2053">
        <v>5</v>
      </c>
      <c r="P2053">
        <v>3</v>
      </c>
      <c r="Q2053">
        <v>2</v>
      </c>
      <c r="R2053">
        <v>7.5</v>
      </c>
      <c r="S2053">
        <v>5</v>
      </c>
      <c r="T2053">
        <v>6</v>
      </c>
      <c r="U2053">
        <v>22</v>
      </c>
      <c r="V2053">
        <v>2</v>
      </c>
      <c r="W2053">
        <v>1</v>
      </c>
      <c r="X2053">
        <v>6</v>
      </c>
      <c r="Y2053">
        <v>1</v>
      </c>
      <c r="Z2053">
        <v>0</v>
      </c>
      <c r="AA2053">
        <v>0.5</v>
      </c>
    </row>
    <row r="2054" spans="1:27" x14ac:dyDescent="0.25">
      <c r="A2054" t="s">
        <v>1720</v>
      </c>
      <c r="B2054">
        <v>60.9</v>
      </c>
      <c r="C2054">
        <v>7.5984999999999996</v>
      </c>
      <c r="D2054" s="1">
        <v>3.7889999999999998E-7</v>
      </c>
      <c r="E2054">
        <v>70</v>
      </c>
      <c r="G2054">
        <v>14</v>
      </c>
      <c r="H2054">
        <v>24</v>
      </c>
      <c r="I2054">
        <v>159</v>
      </c>
      <c r="J2054">
        <v>13</v>
      </c>
      <c r="K2054">
        <v>19</v>
      </c>
      <c r="L2054">
        <v>67</v>
      </c>
      <c r="M2054">
        <v>2</v>
      </c>
      <c r="N2054">
        <v>1</v>
      </c>
      <c r="O2054">
        <v>11</v>
      </c>
      <c r="P2054">
        <v>1</v>
      </c>
      <c r="Q2054">
        <v>0</v>
      </c>
      <c r="R2054">
        <v>2.5</v>
      </c>
      <c r="S2054">
        <v>2</v>
      </c>
      <c r="T2054">
        <v>2</v>
      </c>
      <c r="U2054">
        <v>13</v>
      </c>
      <c r="V2054">
        <v>3</v>
      </c>
      <c r="W2054">
        <v>2</v>
      </c>
      <c r="X2054">
        <v>10.5</v>
      </c>
      <c r="Y2054">
        <v>0</v>
      </c>
      <c r="Z2054">
        <v>0</v>
      </c>
      <c r="AA2054">
        <v>1</v>
      </c>
    </row>
    <row r="2055" spans="1:27" x14ac:dyDescent="0.25">
      <c r="A2055" t="s">
        <v>1721</v>
      </c>
      <c r="B2055">
        <v>60.9</v>
      </c>
      <c r="C2055">
        <v>7.6166</v>
      </c>
      <c r="D2055" s="1">
        <v>4.4130000000000001E-7</v>
      </c>
      <c r="E2055">
        <v>71</v>
      </c>
      <c r="G2055">
        <v>19</v>
      </c>
      <c r="H2055">
        <v>28</v>
      </c>
      <c r="I2055">
        <v>167.5</v>
      </c>
      <c r="J2055">
        <v>13</v>
      </c>
      <c r="K2055">
        <v>22</v>
      </c>
      <c r="L2055">
        <v>74</v>
      </c>
      <c r="M2055">
        <v>2</v>
      </c>
      <c r="N2055">
        <v>4</v>
      </c>
      <c r="O2055">
        <v>9</v>
      </c>
      <c r="P2055">
        <v>1</v>
      </c>
      <c r="Q2055">
        <v>1</v>
      </c>
      <c r="R2055">
        <v>7.5</v>
      </c>
      <c r="S2055">
        <v>4</v>
      </c>
      <c r="T2055">
        <v>2</v>
      </c>
      <c r="U2055">
        <v>23</v>
      </c>
      <c r="V2055">
        <v>3</v>
      </c>
      <c r="W2055">
        <v>4</v>
      </c>
      <c r="X2055">
        <v>11.5</v>
      </c>
      <c r="Y2055">
        <v>0</v>
      </c>
      <c r="Z2055">
        <v>1</v>
      </c>
      <c r="AA2055">
        <v>1</v>
      </c>
    </row>
    <row r="2056" spans="1:27" x14ac:dyDescent="0.25">
      <c r="A2056" t="s">
        <v>1722</v>
      </c>
      <c r="B2056">
        <v>60.9</v>
      </c>
      <c r="C2056">
        <v>7.6426999999999996</v>
      </c>
      <c r="D2056" s="1">
        <v>4.4620000000000001E-7</v>
      </c>
      <c r="E2056">
        <v>72</v>
      </c>
      <c r="G2056">
        <v>17</v>
      </c>
      <c r="H2056">
        <v>32</v>
      </c>
      <c r="I2056">
        <v>189</v>
      </c>
      <c r="J2056">
        <v>20</v>
      </c>
      <c r="K2056">
        <v>18</v>
      </c>
      <c r="L2056">
        <v>81</v>
      </c>
      <c r="M2056">
        <v>6</v>
      </c>
      <c r="N2056">
        <v>5</v>
      </c>
      <c r="O2056">
        <v>17</v>
      </c>
      <c r="P2056">
        <v>0</v>
      </c>
      <c r="Q2056">
        <v>3</v>
      </c>
      <c r="R2056">
        <v>12</v>
      </c>
      <c r="S2056">
        <v>6</v>
      </c>
      <c r="T2056">
        <v>5</v>
      </c>
      <c r="U2056">
        <v>22</v>
      </c>
      <c r="V2056">
        <v>0</v>
      </c>
      <c r="W2056">
        <v>5</v>
      </c>
      <c r="X2056">
        <v>15</v>
      </c>
      <c r="Y2056">
        <v>1</v>
      </c>
      <c r="Z2056">
        <v>0</v>
      </c>
      <c r="AA2056">
        <v>3</v>
      </c>
    </row>
    <row r="2057" spans="1:27" x14ac:dyDescent="0.25">
      <c r="A2057" t="s">
        <v>1723</v>
      </c>
      <c r="B2057">
        <v>60.9</v>
      </c>
      <c r="C2057">
        <v>7.6599000000000004</v>
      </c>
      <c r="D2057" s="1">
        <v>4.454E-7</v>
      </c>
      <c r="E2057">
        <v>74</v>
      </c>
      <c r="G2057">
        <v>21</v>
      </c>
      <c r="H2057">
        <v>36</v>
      </c>
      <c r="I2057">
        <v>231</v>
      </c>
      <c r="J2057">
        <v>24</v>
      </c>
      <c r="K2057">
        <v>29</v>
      </c>
      <c r="L2057">
        <v>90</v>
      </c>
      <c r="M2057">
        <v>6</v>
      </c>
      <c r="N2057">
        <v>2</v>
      </c>
      <c r="O2057">
        <v>14</v>
      </c>
      <c r="P2057">
        <v>0</v>
      </c>
      <c r="Q2057">
        <v>2</v>
      </c>
      <c r="R2057">
        <v>7</v>
      </c>
      <c r="S2057">
        <v>4</v>
      </c>
      <c r="T2057">
        <v>7</v>
      </c>
      <c r="U2057">
        <v>19</v>
      </c>
      <c r="V2057">
        <v>1</v>
      </c>
      <c r="W2057">
        <v>4</v>
      </c>
      <c r="X2057">
        <v>13</v>
      </c>
      <c r="Y2057">
        <v>0</v>
      </c>
      <c r="Z2057">
        <v>1</v>
      </c>
      <c r="AA2057">
        <v>3</v>
      </c>
    </row>
    <row r="2058" spans="1:27" x14ac:dyDescent="0.25">
      <c r="A2058" t="s">
        <v>1724</v>
      </c>
      <c r="B2058">
        <v>60</v>
      </c>
      <c r="C2058">
        <v>7.6832000000000003</v>
      </c>
      <c r="D2058" s="1">
        <v>3.4900000000000001E-7</v>
      </c>
      <c r="E2058">
        <v>75</v>
      </c>
      <c r="G2058">
        <v>22</v>
      </c>
      <c r="H2058">
        <v>40</v>
      </c>
      <c r="I2058">
        <v>262</v>
      </c>
      <c r="J2058">
        <v>34</v>
      </c>
      <c r="K2058">
        <v>37</v>
      </c>
      <c r="L2058">
        <v>146</v>
      </c>
      <c r="M2058">
        <v>4</v>
      </c>
      <c r="N2058">
        <v>4</v>
      </c>
      <c r="O2058">
        <v>16</v>
      </c>
      <c r="P2058">
        <v>1</v>
      </c>
      <c r="Q2058">
        <v>3</v>
      </c>
      <c r="R2058">
        <v>8</v>
      </c>
      <c r="S2058">
        <v>2</v>
      </c>
      <c r="T2058">
        <v>10</v>
      </c>
      <c r="U2058">
        <v>29</v>
      </c>
      <c r="V2058">
        <v>7</v>
      </c>
      <c r="W2058">
        <v>4</v>
      </c>
      <c r="X2058">
        <v>18</v>
      </c>
      <c r="Y2058">
        <v>0</v>
      </c>
      <c r="Z2058">
        <v>0</v>
      </c>
      <c r="AA2058">
        <v>-1</v>
      </c>
    </row>
    <row r="2059" spans="1:27" x14ac:dyDescent="0.25">
      <c r="A2059" t="s">
        <v>1725</v>
      </c>
      <c r="B2059">
        <v>60.9</v>
      </c>
      <c r="C2059">
        <v>7.7008000000000001</v>
      </c>
      <c r="D2059" s="1">
        <v>3.7230000000000002E-7</v>
      </c>
      <c r="E2059">
        <v>76</v>
      </c>
      <c r="G2059">
        <v>35</v>
      </c>
      <c r="H2059">
        <v>40</v>
      </c>
      <c r="I2059">
        <v>281</v>
      </c>
      <c r="J2059">
        <v>24</v>
      </c>
      <c r="K2059">
        <v>42</v>
      </c>
      <c r="L2059">
        <v>136</v>
      </c>
      <c r="M2059">
        <v>3</v>
      </c>
      <c r="N2059">
        <v>7</v>
      </c>
      <c r="O2059">
        <v>19</v>
      </c>
      <c r="P2059">
        <v>3</v>
      </c>
      <c r="Q2059">
        <v>3</v>
      </c>
      <c r="R2059">
        <v>13</v>
      </c>
      <c r="S2059">
        <v>7</v>
      </c>
      <c r="T2059">
        <v>1</v>
      </c>
      <c r="U2059">
        <v>33</v>
      </c>
      <c r="V2059">
        <v>5</v>
      </c>
      <c r="W2059">
        <v>8</v>
      </c>
      <c r="X2059">
        <v>29</v>
      </c>
      <c r="Y2059">
        <v>0</v>
      </c>
      <c r="Z2059">
        <v>1</v>
      </c>
      <c r="AA2059">
        <v>1</v>
      </c>
    </row>
    <row r="2060" spans="1:27" x14ac:dyDescent="0.25">
      <c r="A2060" t="s">
        <v>1726</v>
      </c>
      <c r="B2060">
        <v>60.9</v>
      </c>
      <c r="C2060">
        <v>7.7206999999999999</v>
      </c>
      <c r="D2060" s="1">
        <v>3.3060000000000001E-7</v>
      </c>
      <c r="E2060">
        <v>76</v>
      </c>
      <c r="G2060">
        <v>31</v>
      </c>
      <c r="H2060">
        <v>50</v>
      </c>
      <c r="I2060">
        <v>284</v>
      </c>
      <c r="J2060">
        <v>24</v>
      </c>
      <c r="K2060">
        <v>33</v>
      </c>
      <c r="L2060">
        <v>118</v>
      </c>
      <c r="M2060">
        <v>8</v>
      </c>
      <c r="N2060">
        <v>5</v>
      </c>
      <c r="O2060">
        <v>19</v>
      </c>
      <c r="P2060">
        <v>1</v>
      </c>
      <c r="Q2060">
        <v>5</v>
      </c>
      <c r="R2060">
        <v>13</v>
      </c>
      <c r="S2060">
        <v>6</v>
      </c>
      <c r="T2060">
        <v>5</v>
      </c>
      <c r="U2060">
        <v>31.5</v>
      </c>
      <c r="V2060">
        <v>6</v>
      </c>
      <c r="W2060">
        <v>5</v>
      </c>
      <c r="X2060">
        <v>24</v>
      </c>
      <c r="Y2060">
        <v>0</v>
      </c>
      <c r="Z2060">
        <v>0</v>
      </c>
      <c r="AA2060">
        <v>1</v>
      </c>
    </row>
    <row r="2061" spans="1:27" x14ac:dyDescent="0.25">
      <c r="A2061" t="s">
        <v>1727</v>
      </c>
      <c r="B2061">
        <v>60.9</v>
      </c>
      <c r="C2061">
        <v>7.7385000000000002</v>
      </c>
      <c r="D2061" s="1">
        <v>4.4560000000000002E-7</v>
      </c>
      <c r="E2061">
        <v>76</v>
      </c>
      <c r="G2061">
        <v>24</v>
      </c>
      <c r="H2061">
        <v>59</v>
      </c>
      <c r="I2061">
        <v>291</v>
      </c>
      <c r="J2061">
        <v>31</v>
      </c>
      <c r="K2061">
        <v>54</v>
      </c>
      <c r="L2061">
        <v>157</v>
      </c>
      <c r="M2061">
        <v>6</v>
      </c>
      <c r="N2061">
        <v>8</v>
      </c>
      <c r="O2061">
        <v>29.5</v>
      </c>
      <c r="P2061">
        <v>1</v>
      </c>
      <c r="Q2061">
        <v>5</v>
      </c>
      <c r="R2061">
        <v>17</v>
      </c>
      <c r="S2061">
        <v>10</v>
      </c>
      <c r="T2061">
        <v>4</v>
      </c>
      <c r="U2061">
        <v>30</v>
      </c>
      <c r="V2061">
        <v>3</v>
      </c>
      <c r="W2061">
        <v>9</v>
      </c>
      <c r="X2061">
        <v>22</v>
      </c>
      <c r="Y2061">
        <v>1</v>
      </c>
      <c r="Z2061">
        <v>0</v>
      </c>
      <c r="AA2061">
        <v>1</v>
      </c>
    </row>
    <row r="2062" spans="1:27" x14ac:dyDescent="0.25">
      <c r="A2062" t="s">
        <v>1728</v>
      </c>
      <c r="B2062">
        <v>60.9</v>
      </c>
      <c r="C2062">
        <v>7.7584999999999997</v>
      </c>
      <c r="D2062" s="1">
        <v>4.461E-7</v>
      </c>
      <c r="E2062">
        <v>76</v>
      </c>
      <c r="G2062">
        <v>25</v>
      </c>
      <c r="H2062">
        <v>47</v>
      </c>
      <c r="I2062">
        <v>275</v>
      </c>
      <c r="J2062">
        <v>26</v>
      </c>
      <c r="K2062">
        <v>46</v>
      </c>
      <c r="L2062">
        <v>141</v>
      </c>
      <c r="M2062">
        <v>3</v>
      </c>
      <c r="N2062">
        <v>7</v>
      </c>
      <c r="O2062">
        <v>18</v>
      </c>
      <c r="P2062">
        <v>3</v>
      </c>
      <c r="Q2062">
        <v>2</v>
      </c>
      <c r="R2062">
        <v>9</v>
      </c>
      <c r="S2062">
        <v>3</v>
      </c>
      <c r="T2062">
        <v>8</v>
      </c>
      <c r="U2062">
        <v>28</v>
      </c>
      <c r="V2062">
        <v>8</v>
      </c>
      <c r="W2062">
        <v>5</v>
      </c>
      <c r="X2062">
        <v>26</v>
      </c>
      <c r="Y2062">
        <v>0</v>
      </c>
      <c r="Z2062">
        <v>2</v>
      </c>
      <c r="AA2062">
        <v>6</v>
      </c>
    </row>
    <row r="2063" spans="1:27" x14ac:dyDescent="0.25">
      <c r="A2063" t="s">
        <v>1761</v>
      </c>
      <c r="B2063">
        <v>60.9</v>
      </c>
      <c r="C2063">
        <v>7.7790999999999997</v>
      </c>
      <c r="D2063" s="1">
        <v>4.4439999999999998E-7</v>
      </c>
      <c r="E2063">
        <v>76</v>
      </c>
      <c r="G2063">
        <v>31</v>
      </c>
      <c r="H2063">
        <v>45</v>
      </c>
      <c r="I2063">
        <v>285.5</v>
      </c>
      <c r="J2063">
        <v>20</v>
      </c>
      <c r="K2063">
        <v>48</v>
      </c>
      <c r="L2063">
        <v>149.5</v>
      </c>
      <c r="M2063">
        <v>2</v>
      </c>
      <c r="N2063">
        <v>6</v>
      </c>
      <c r="O2063">
        <v>23</v>
      </c>
      <c r="P2063">
        <v>4</v>
      </c>
      <c r="Q2063">
        <v>2</v>
      </c>
      <c r="R2063">
        <v>22</v>
      </c>
      <c r="S2063">
        <v>6</v>
      </c>
      <c r="T2063">
        <v>8</v>
      </c>
      <c r="U2063">
        <v>47.5</v>
      </c>
      <c r="V2063">
        <v>8</v>
      </c>
      <c r="W2063">
        <v>5</v>
      </c>
      <c r="X2063">
        <v>30.5</v>
      </c>
      <c r="Y2063">
        <v>0</v>
      </c>
      <c r="Z2063">
        <v>0</v>
      </c>
      <c r="AA2063">
        <v>2</v>
      </c>
    </row>
    <row r="2064" spans="1:27" x14ac:dyDescent="0.25">
      <c r="A2064" t="s">
        <v>1762</v>
      </c>
      <c r="B2064">
        <v>60.9</v>
      </c>
      <c r="C2064">
        <v>7.7996999999999996</v>
      </c>
      <c r="D2064" s="1">
        <v>3.7959999999999998E-7</v>
      </c>
      <c r="E2064">
        <v>76</v>
      </c>
      <c r="G2064">
        <v>37</v>
      </c>
      <c r="H2064">
        <v>50</v>
      </c>
      <c r="I2064">
        <v>298</v>
      </c>
      <c r="J2064">
        <v>22</v>
      </c>
      <c r="K2064">
        <v>48</v>
      </c>
      <c r="L2064">
        <v>155.5</v>
      </c>
      <c r="M2064">
        <v>5</v>
      </c>
      <c r="N2064">
        <v>8</v>
      </c>
      <c r="O2064">
        <v>33</v>
      </c>
      <c r="P2064">
        <v>2</v>
      </c>
      <c r="Q2064">
        <v>4</v>
      </c>
      <c r="R2064">
        <v>17</v>
      </c>
      <c r="S2064">
        <v>4</v>
      </c>
      <c r="T2064">
        <v>7</v>
      </c>
      <c r="U2064">
        <v>38.5</v>
      </c>
      <c r="V2064">
        <v>9</v>
      </c>
      <c r="W2064">
        <v>12</v>
      </c>
      <c r="X2064">
        <v>41</v>
      </c>
      <c r="Y2064">
        <v>1</v>
      </c>
      <c r="Z2064">
        <v>0</v>
      </c>
      <c r="AA2064">
        <v>3.5</v>
      </c>
    </row>
    <row r="2065" spans="1:27" x14ac:dyDescent="0.25">
      <c r="A2065" t="s">
        <v>1763</v>
      </c>
      <c r="B2065">
        <v>60.9</v>
      </c>
      <c r="C2065">
        <v>7.8216000000000001</v>
      </c>
      <c r="D2065" s="1">
        <v>3.2119999999999999E-7</v>
      </c>
      <c r="E2065">
        <v>76</v>
      </c>
      <c r="G2065">
        <v>33</v>
      </c>
      <c r="H2065">
        <v>62</v>
      </c>
      <c r="I2065">
        <v>331</v>
      </c>
      <c r="J2065">
        <v>31</v>
      </c>
      <c r="K2065">
        <v>45</v>
      </c>
      <c r="L2065">
        <v>167</v>
      </c>
      <c r="M2065">
        <v>5</v>
      </c>
      <c r="N2065">
        <v>10</v>
      </c>
      <c r="O2065">
        <v>26.5</v>
      </c>
      <c r="P2065">
        <v>1</v>
      </c>
      <c r="Q2065">
        <v>3</v>
      </c>
      <c r="R2065">
        <v>14.5</v>
      </c>
      <c r="S2065">
        <v>8</v>
      </c>
      <c r="T2065">
        <v>13</v>
      </c>
      <c r="U2065">
        <v>53</v>
      </c>
      <c r="V2065">
        <v>17</v>
      </c>
      <c r="W2065">
        <v>16</v>
      </c>
      <c r="X2065">
        <v>48</v>
      </c>
      <c r="Y2065">
        <v>0</v>
      </c>
      <c r="Z2065">
        <v>0</v>
      </c>
      <c r="AA2065">
        <v>0.5</v>
      </c>
    </row>
    <row r="2066" spans="1:27" x14ac:dyDescent="0.25">
      <c r="A2066" t="s">
        <v>1764</v>
      </c>
      <c r="B2066">
        <v>60.9</v>
      </c>
      <c r="C2066">
        <v>7.8414000000000001</v>
      </c>
      <c r="D2066" s="1">
        <v>3.657E-7</v>
      </c>
      <c r="E2066">
        <v>76</v>
      </c>
      <c r="G2066">
        <v>29</v>
      </c>
      <c r="H2066">
        <v>59</v>
      </c>
      <c r="I2066">
        <v>299.5</v>
      </c>
      <c r="J2066">
        <v>37</v>
      </c>
      <c r="K2066">
        <v>41</v>
      </c>
      <c r="L2066">
        <v>163.5</v>
      </c>
      <c r="M2066">
        <v>6</v>
      </c>
      <c r="N2066">
        <v>8</v>
      </c>
      <c r="O2066">
        <v>33.5</v>
      </c>
      <c r="P2066">
        <v>0</v>
      </c>
      <c r="Q2066">
        <v>3</v>
      </c>
      <c r="R2066">
        <v>17</v>
      </c>
      <c r="S2066">
        <v>5</v>
      </c>
      <c r="T2066">
        <v>11</v>
      </c>
      <c r="U2066">
        <v>47</v>
      </c>
      <c r="V2066">
        <v>11</v>
      </c>
      <c r="W2066">
        <v>14</v>
      </c>
      <c r="X2066">
        <v>41</v>
      </c>
      <c r="Y2066">
        <v>0</v>
      </c>
      <c r="Z2066">
        <v>0</v>
      </c>
      <c r="AA2066">
        <v>1</v>
      </c>
    </row>
    <row r="2067" spans="1:27" x14ac:dyDescent="0.25">
      <c r="A2067" t="s">
        <v>1765</v>
      </c>
      <c r="B2067">
        <v>60.9</v>
      </c>
      <c r="C2067">
        <v>7.8642000000000003</v>
      </c>
      <c r="D2067" s="1">
        <v>4.3679999999999999E-7</v>
      </c>
      <c r="E2067">
        <v>76</v>
      </c>
      <c r="G2067">
        <v>40</v>
      </c>
      <c r="H2067">
        <v>57</v>
      </c>
      <c r="I2067">
        <v>332.5</v>
      </c>
      <c r="J2067">
        <v>50</v>
      </c>
      <c r="K2067">
        <v>42</v>
      </c>
      <c r="L2067">
        <v>204</v>
      </c>
      <c r="M2067">
        <v>8</v>
      </c>
      <c r="N2067">
        <v>13</v>
      </c>
      <c r="O2067">
        <v>40</v>
      </c>
      <c r="P2067">
        <v>1</v>
      </c>
      <c r="Q2067">
        <v>1</v>
      </c>
      <c r="R2067">
        <v>16</v>
      </c>
      <c r="S2067">
        <v>10</v>
      </c>
      <c r="T2067">
        <v>12</v>
      </c>
      <c r="U2067">
        <v>51</v>
      </c>
      <c r="V2067">
        <v>13</v>
      </c>
      <c r="W2067">
        <v>13</v>
      </c>
      <c r="X2067">
        <v>51.5</v>
      </c>
      <c r="Y2067">
        <v>0</v>
      </c>
      <c r="Z2067">
        <v>0</v>
      </c>
      <c r="AA2067">
        <v>4.5</v>
      </c>
    </row>
    <row r="2068" spans="1:27" x14ac:dyDescent="0.25">
      <c r="A2068" t="s">
        <v>1766</v>
      </c>
      <c r="B2068">
        <v>60.9</v>
      </c>
      <c r="C2068">
        <v>7.8795000000000002</v>
      </c>
      <c r="D2068" s="1">
        <v>4.4130000000000001E-7</v>
      </c>
      <c r="E2068">
        <v>76</v>
      </c>
      <c r="G2068">
        <v>40</v>
      </c>
      <c r="H2068">
        <v>55</v>
      </c>
      <c r="I2068">
        <v>356</v>
      </c>
      <c r="J2068">
        <v>78</v>
      </c>
      <c r="K2068">
        <v>64</v>
      </c>
      <c r="L2068">
        <v>228</v>
      </c>
      <c r="M2068">
        <v>7</v>
      </c>
      <c r="N2068">
        <v>9</v>
      </c>
      <c r="O2068">
        <v>36.5</v>
      </c>
      <c r="P2068">
        <v>5</v>
      </c>
      <c r="Q2068">
        <v>7</v>
      </c>
      <c r="R2068">
        <v>20.5</v>
      </c>
      <c r="S2068">
        <v>12</v>
      </c>
      <c r="T2068">
        <v>13</v>
      </c>
      <c r="U2068">
        <v>52</v>
      </c>
      <c r="V2068">
        <v>16</v>
      </c>
      <c r="W2068">
        <v>11</v>
      </c>
      <c r="X2068">
        <v>57.5</v>
      </c>
      <c r="Y2068">
        <v>1</v>
      </c>
      <c r="Z2068">
        <v>1</v>
      </c>
      <c r="AA2068">
        <v>3</v>
      </c>
    </row>
    <row r="2069" spans="1:27" x14ac:dyDescent="0.25">
      <c r="A2069" t="s">
        <v>1767</v>
      </c>
      <c r="B2069">
        <v>60.9</v>
      </c>
      <c r="C2069">
        <v>7.9004000000000003</v>
      </c>
      <c r="D2069" s="1">
        <v>4.3990000000000001E-7</v>
      </c>
      <c r="E2069">
        <v>76</v>
      </c>
      <c r="G2069">
        <v>60</v>
      </c>
      <c r="H2069">
        <v>59.5</v>
      </c>
      <c r="I2069">
        <v>361.5</v>
      </c>
      <c r="J2069">
        <v>85</v>
      </c>
      <c r="K2069">
        <v>60</v>
      </c>
      <c r="L2069">
        <v>265.5</v>
      </c>
      <c r="M2069">
        <v>13.5</v>
      </c>
      <c r="N2069">
        <v>12</v>
      </c>
      <c r="O2069">
        <v>47.5</v>
      </c>
      <c r="P2069">
        <v>3</v>
      </c>
      <c r="Q2069">
        <v>4</v>
      </c>
      <c r="R2069">
        <v>19</v>
      </c>
      <c r="S2069">
        <v>14</v>
      </c>
      <c r="T2069">
        <v>12</v>
      </c>
      <c r="U2069">
        <v>62.5</v>
      </c>
      <c r="V2069">
        <v>9</v>
      </c>
      <c r="W2069">
        <v>18</v>
      </c>
      <c r="X2069">
        <v>58.5</v>
      </c>
      <c r="Y2069">
        <v>0</v>
      </c>
      <c r="Z2069">
        <v>1</v>
      </c>
      <c r="AA2069">
        <v>4</v>
      </c>
    </row>
    <row r="2070" spans="1:27" x14ac:dyDescent="0.25">
      <c r="A2070" t="s">
        <v>1768</v>
      </c>
      <c r="B2070">
        <v>60.9</v>
      </c>
      <c r="C2070">
        <v>7.92</v>
      </c>
      <c r="D2070" s="1">
        <v>3.8729999999999998E-7</v>
      </c>
      <c r="E2070">
        <v>76</v>
      </c>
      <c r="G2070">
        <v>41</v>
      </c>
      <c r="H2070">
        <v>76</v>
      </c>
      <c r="I2070">
        <v>336.5</v>
      </c>
      <c r="J2070">
        <v>107</v>
      </c>
      <c r="K2070">
        <v>103</v>
      </c>
      <c r="L2070">
        <v>298</v>
      </c>
      <c r="M2070">
        <v>19</v>
      </c>
      <c r="N2070">
        <v>22</v>
      </c>
      <c r="O2070">
        <v>64</v>
      </c>
      <c r="P2070">
        <v>1</v>
      </c>
      <c r="Q2070">
        <v>5</v>
      </c>
      <c r="R2070">
        <v>19</v>
      </c>
      <c r="S2070">
        <v>4</v>
      </c>
      <c r="T2070">
        <v>10</v>
      </c>
      <c r="U2070">
        <v>41</v>
      </c>
      <c r="V2070">
        <v>9</v>
      </c>
      <c r="W2070">
        <v>17</v>
      </c>
      <c r="X2070">
        <v>56</v>
      </c>
      <c r="Y2070">
        <v>0</v>
      </c>
      <c r="Z2070">
        <v>4</v>
      </c>
      <c r="AA2070">
        <v>7.5</v>
      </c>
    </row>
    <row r="2071" spans="1:27" x14ac:dyDescent="0.25">
      <c r="A2071" t="s">
        <v>1769</v>
      </c>
      <c r="B2071">
        <v>60</v>
      </c>
      <c r="C2071">
        <v>7.9371</v>
      </c>
      <c r="D2071" s="1">
        <v>4.4000000000000002E-7</v>
      </c>
      <c r="E2071">
        <v>76</v>
      </c>
      <c r="G2071">
        <v>51</v>
      </c>
      <c r="H2071">
        <v>70</v>
      </c>
      <c r="I2071">
        <v>387</v>
      </c>
      <c r="J2071">
        <v>97</v>
      </c>
      <c r="K2071">
        <v>138</v>
      </c>
      <c r="L2071">
        <v>377.5</v>
      </c>
      <c r="M2071">
        <v>14</v>
      </c>
      <c r="N2071">
        <v>17</v>
      </c>
      <c r="O2071">
        <v>50.5</v>
      </c>
      <c r="P2071">
        <v>8</v>
      </c>
      <c r="Q2071">
        <v>5</v>
      </c>
      <c r="R2071">
        <v>29</v>
      </c>
      <c r="S2071">
        <v>7</v>
      </c>
      <c r="T2071">
        <v>18</v>
      </c>
      <c r="U2071">
        <v>51.5</v>
      </c>
      <c r="V2071">
        <v>9</v>
      </c>
      <c r="W2071">
        <v>19</v>
      </c>
      <c r="X2071">
        <v>56</v>
      </c>
      <c r="Y2071">
        <v>0</v>
      </c>
      <c r="Z2071">
        <v>2</v>
      </c>
      <c r="AA2071">
        <v>4.5</v>
      </c>
    </row>
    <row r="2072" spans="1:27" x14ac:dyDescent="0.25">
      <c r="A2072" t="s">
        <v>1770</v>
      </c>
      <c r="B2072">
        <v>60.9</v>
      </c>
      <c r="C2072">
        <v>7.9585999999999997</v>
      </c>
      <c r="D2072" s="1">
        <v>3.2300000000000002E-7</v>
      </c>
      <c r="E2072">
        <v>76</v>
      </c>
      <c r="G2072">
        <v>60</v>
      </c>
      <c r="H2072">
        <v>90</v>
      </c>
      <c r="I2072">
        <v>421</v>
      </c>
      <c r="J2072">
        <v>100</v>
      </c>
      <c r="K2072">
        <v>162</v>
      </c>
      <c r="L2072">
        <v>436</v>
      </c>
      <c r="M2072">
        <v>11</v>
      </c>
      <c r="N2072">
        <v>15</v>
      </c>
      <c r="O2072">
        <v>59</v>
      </c>
      <c r="P2072">
        <v>3</v>
      </c>
      <c r="Q2072">
        <v>10</v>
      </c>
      <c r="R2072">
        <v>26.5</v>
      </c>
      <c r="S2072">
        <v>14</v>
      </c>
      <c r="T2072">
        <v>13</v>
      </c>
      <c r="U2072">
        <v>59.5</v>
      </c>
      <c r="V2072">
        <v>17</v>
      </c>
      <c r="W2072">
        <v>27</v>
      </c>
      <c r="X2072">
        <v>81.5</v>
      </c>
      <c r="Y2072">
        <v>1</v>
      </c>
      <c r="Z2072">
        <v>0</v>
      </c>
      <c r="AA2072">
        <v>7.5</v>
      </c>
    </row>
    <row r="2073" spans="1:27" x14ac:dyDescent="0.25">
      <c r="A2073" t="s">
        <v>1771</v>
      </c>
      <c r="B2073">
        <v>60.9</v>
      </c>
      <c r="C2073">
        <v>7.9816000000000003</v>
      </c>
      <c r="D2073" s="1">
        <v>4.3860000000000002E-7</v>
      </c>
      <c r="E2073">
        <v>76</v>
      </c>
      <c r="G2073">
        <v>44</v>
      </c>
      <c r="H2073">
        <v>75</v>
      </c>
      <c r="I2073">
        <v>396.5</v>
      </c>
      <c r="J2073">
        <v>114</v>
      </c>
      <c r="K2073">
        <v>152</v>
      </c>
      <c r="L2073">
        <v>451</v>
      </c>
      <c r="M2073">
        <v>7</v>
      </c>
      <c r="N2073">
        <v>34</v>
      </c>
      <c r="O2073">
        <v>68.5</v>
      </c>
      <c r="P2073">
        <v>8</v>
      </c>
      <c r="Q2073">
        <v>11</v>
      </c>
      <c r="R2073">
        <v>34</v>
      </c>
      <c r="S2073">
        <v>7</v>
      </c>
      <c r="T2073">
        <v>29</v>
      </c>
      <c r="U2073">
        <v>70</v>
      </c>
      <c r="V2073">
        <v>13</v>
      </c>
      <c r="W2073">
        <v>22</v>
      </c>
      <c r="X2073">
        <v>74</v>
      </c>
      <c r="Y2073">
        <v>1</v>
      </c>
      <c r="Z2073">
        <v>1</v>
      </c>
      <c r="AA2073">
        <v>6</v>
      </c>
    </row>
    <row r="2074" spans="1:27" x14ac:dyDescent="0.25">
      <c r="A2074" t="s">
        <v>1772</v>
      </c>
      <c r="B2074">
        <v>60.9</v>
      </c>
      <c r="C2074">
        <v>8.0056999999999992</v>
      </c>
      <c r="D2074" s="1">
        <v>4.4009999999999998E-7</v>
      </c>
      <c r="E2074">
        <v>76</v>
      </c>
      <c r="G2074">
        <v>54</v>
      </c>
      <c r="H2074">
        <v>101</v>
      </c>
      <c r="I2074">
        <v>439.5</v>
      </c>
      <c r="J2074">
        <v>107</v>
      </c>
      <c r="K2074">
        <v>169</v>
      </c>
      <c r="L2074">
        <v>496.5</v>
      </c>
      <c r="M2074">
        <v>24</v>
      </c>
      <c r="N2074">
        <v>28</v>
      </c>
      <c r="O2074">
        <v>82.5</v>
      </c>
      <c r="P2074">
        <v>6</v>
      </c>
      <c r="Q2074">
        <v>11</v>
      </c>
      <c r="R2074">
        <v>37</v>
      </c>
      <c r="S2074">
        <v>10</v>
      </c>
      <c r="T2074">
        <v>21</v>
      </c>
      <c r="U2074">
        <v>72</v>
      </c>
      <c r="V2074">
        <v>16</v>
      </c>
      <c r="W2074">
        <v>27</v>
      </c>
      <c r="X2074">
        <v>89.5</v>
      </c>
      <c r="Y2074">
        <v>0</v>
      </c>
      <c r="Z2074">
        <v>3</v>
      </c>
      <c r="AA2074">
        <v>7.5</v>
      </c>
    </row>
    <row r="2140" spans="1:27" x14ac:dyDescent="0.25">
      <c r="A2140" t="s">
        <v>1773</v>
      </c>
      <c r="B2140">
        <v>60.9</v>
      </c>
      <c r="C2140">
        <v>7.2988</v>
      </c>
      <c r="D2140" s="1">
        <v>4.3239999999999998E-7</v>
      </c>
      <c r="E2140">
        <v>76</v>
      </c>
      <c r="G2140">
        <v>21</v>
      </c>
      <c r="H2140">
        <v>29</v>
      </c>
      <c r="I2140">
        <v>136</v>
      </c>
      <c r="J2140">
        <v>2</v>
      </c>
      <c r="K2140">
        <v>3</v>
      </c>
      <c r="L2140">
        <v>19</v>
      </c>
      <c r="M2140">
        <v>0</v>
      </c>
      <c r="N2140">
        <v>0</v>
      </c>
      <c r="O2140">
        <v>3</v>
      </c>
      <c r="P2140">
        <v>1</v>
      </c>
      <c r="Q2140">
        <v>1</v>
      </c>
      <c r="R2140">
        <v>3</v>
      </c>
      <c r="S2140">
        <v>1</v>
      </c>
      <c r="T2140">
        <v>2</v>
      </c>
      <c r="U2140">
        <v>12</v>
      </c>
      <c r="V2140">
        <v>0</v>
      </c>
      <c r="W2140">
        <v>1</v>
      </c>
      <c r="X2140">
        <v>3</v>
      </c>
      <c r="Y2140">
        <v>1</v>
      </c>
      <c r="Z2140">
        <v>0</v>
      </c>
      <c r="AA2140">
        <v>0.5</v>
      </c>
    </row>
    <row r="2141" spans="1:27" x14ac:dyDescent="0.25">
      <c r="A2141" t="s">
        <v>1774</v>
      </c>
      <c r="B2141">
        <v>60.9</v>
      </c>
      <c r="C2141">
        <v>7.3193999999999999</v>
      </c>
      <c r="D2141" s="1">
        <v>4.2969999999999999E-7</v>
      </c>
      <c r="E2141">
        <v>76</v>
      </c>
      <c r="G2141">
        <v>20</v>
      </c>
      <c r="H2141">
        <v>32</v>
      </c>
      <c r="I2141">
        <v>168</v>
      </c>
      <c r="J2141">
        <v>2</v>
      </c>
      <c r="K2141">
        <v>9</v>
      </c>
      <c r="L2141">
        <v>26</v>
      </c>
      <c r="M2141">
        <v>2</v>
      </c>
      <c r="N2141">
        <v>0</v>
      </c>
      <c r="O2141">
        <v>4</v>
      </c>
      <c r="P2141">
        <v>0</v>
      </c>
      <c r="Q2141">
        <v>0</v>
      </c>
      <c r="R2141">
        <v>5</v>
      </c>
      <c r="S2141">
        <v>1</v>
      </c>
      <c r="T2141">
        <v>3</v>
      </c>
      <c r="U2141">
        <v>13</v>
      </c>
      <c r="V2141">
        <v>1</v>
      </c>
      <c r="W2141">
        <v>1</v>
      </c>
      <c r="X2141">
        <v>5</v>
      </c>
      <c r="Y2141">
        <v>0</v>
      </c>
      <c r="Z2141">
        <v>0</v>
      </c>
      <c r="AA2141">
        <v>1</v>
      </c>
    </row>
    <row r="2142" spans="1:27" x14ac:dyDescent="0.25">
      <c r="A2142" t="s">
        <v>1775</v>
      </c>
      <c r="B2142">
        <v>60.9</v>
      </c>
      <c r="C2142">
        <v>7.3390000000000004</v>
      </c>
      <c r="D2142" s="1">
        <v>3.333E-7</v>
      </c>
      <c r="E2142">
        <v>76</v>
      </c>
      <c r="G2142">
        <v>13</v>
      </c>
      <c r="H2142">
        <v>35</v>
      </c>
      <c r="I2142">
        <v>158</v>
      </c>
      <c r="J2142">
        <v>4</v>
      </c>
      <c r="K2142">
        <v>7</v>
      </c>
      <c r="L2142">
        <v>30</v>
      </c>
      <c r="M2142">
        <v>0</v>
      </c>
      <c r="N2142">
        <v>0</v>
      </c>
      <c r="O2142">
        <v>5</v>
      </c>
      <c r="P2142">
        <v>0</v>
      </c>
      <c r="Q2142">
        <v>0</v>
      </c>
      <c r="R2142">
        <v>3</v>
      </c>
      <c r="S2142">
        <v>2</v>
      </c>
      <c r="T2142">
        <v>3</v>
      </c>
      <c r="U2142">
        <v>14</v>
      </c>
      <c r="V2142">
        <v>1</v>
      </c>
      <c r="W2142">
        <v>2</v>
      </c>
      <c r="X2142">
        <v>3.5</v>
      </c>
      <c r="Y2142">
        <v>0</v>
      </c>
      <c r="Z2142">
        <v>1</v>
      </c>
      <c r="AA2142">
        <v>2.5</v>
      </c>
    </row>
    <row r="2143" spans="1:27" x14ac:dyDescent="0.25">
      <c r="A2143" t="s">
        <v>1776</v>
      </c>
      <c r="B2143">
        <v>60.9</v>
      </c>
      <c r="C2143">
        <v>7.359</v>
      </c>
      <c r="D2143" s="1">
        <v>4.023E-7</v>
      </c>
      <c r="E2143">
        <v>77</v>
      </c>
      <c r="G2143">
        <v>23</v>
      </c>
      <c r="H2143">
        <v>47</v>
      </c>
      <c r="I2143">
        <v>204</v>
      </c>
      <c r="J2143">
        <v>5</v>
      </c>
      <c r="K2143">
        <v>5</v>
      </c>
      <c r="L2143">
        <v>23</v>
      </c>
      <c r="M2143">
        <v>1</v>
      </c>
      <c r="N2143">
        <v>0</v>
      </c>
      <c r="O2143">
        <v>2</v>
      </c>
      <c r="P2143">
        <v>0</v>
      </c>
      <c r="Q2143">
        <v>0</v>
      </c>
      <c r="R2143">
        <v>2</v>
      </c>
      <c r="S2143">
        <v>0</v>
      </c>
      <c r="T2143">
        <v>5</v>
      </c>
      <c r="U2143">
        <v>9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</row>
    <row r="2144" spans="1:27" x14ac:dyDescent="0.25">
      <c r="A2144" t="s">
        <v>1777</v>
      </c>
      <c r="B2144">
        <v>60</v>
      </c>
      <c r="C2144">
        <v>7.3789999999999996</v>
      </c>
      <c r="D2144" s="1">
        <v>4.2819999999999998E-7</v>
      </c>
      <c r="E2144">
        <v>77</v>
      </c>
      <c r="G2144">
        <v>26</v>
      </c>
      <c r="H2144">
        <v>32</v>
      </c>
      <c r="I2144">
        <v>190</v>
      </c>
      <c r="J2144">
        <v>5</v>
      </c>
      <c r="K2144">
        <v>6</v>
      </c>
      <c r="L2144">
        <v>20</v>
      </c>
      <c r="M2144">
        <v>2</v>
      </c>
      <c r="N2144">
        <v>1</v>
      </c>
      <c r="O2144">
        <v>6</v>
      </c>
      <c r="P2144">
        <v>0</v>
      </c>
      <c r="Q2144">
        <v>0</v>
      </c>
      <c r="R2144">
        <v>5</v>
      </c>
      <c r="S2144">
        <v>3</v>
      </c>
      <c r="T2144">
        <v>0</v>
      </c>
      <c r="U2144">
        <v>14</v>
      </c>
      <c r="V2144">
        <v>0</v>
      </c>
      <c r="W2144">
        <v>0</v>
      </c>
      <c r="X2144">
        <v>3</v>
      </c>
      <c r="Y2144">
        <v>0</v>
      </c>
      <c r="Z2144">
        <v>0</v>
      </c>
      <c r="AA2144">
        <v>0</v>
      </c>
    </row>
    <row r="2145" spans="1:27" x14ac:dyDescent="0.25">
      <c r="A2145" t="s">
        <v>1778</v>
      </c>
      <c r="B2145">
        <v>60.9</v>
      </c>
      <c r="C2145">
        <v>7.3997000000000002</v>
      </c>
      <c r="D2145" s="1">
        <v>4.27E-7</v>
      </c>
      <c r="E2145">
        <v>77</v>
      </c>
      <c r="G2145">
        <v>23</v>
      </c>
      <c r="H2145">
        <v>47</v>
      </c>
      <c r="I2145">
        <v>199</v>
      </c>
      <c r="J2145">
        <v>8</v>
      </c>
      <c r="K2145">
        <v>5</v>
      </c>
      <c r="L2145">
        <v>40</v>
      </c>
      <c r="M2145">
        <v>3</v>
      </c>
      <c r="N2145">
        <v>1</v>
      </c>
      <c r="O2145">
        <v>5.5</v>
      </c>
      <c r="P2145">
        <v>0</v>
      </c>
      <c r="Q2145">
        <v>2</v>
      </c>
      <c r="R2145">
        <v>3</v>
      </c>
      <c r="S2145">
        <v>1</v>
      </c>
      <c r="T2145">
        <v>1</v>
      </c>
      <c r="U2145">
        <v>14</v>
      </c>
      <c r="V2145">
        <v>1</v>
      </c>
      <c r="W2145">
        <v>4</v>
      </c>
      <c r="X2145">
        <v>6</v>
      </c>
      <c r="Y2145">
        <v>0</v>
      </c>
      <c r="Z2145">
        <v>0</v>
      </c>
      <c r="AA2145">
        <v>0.5</v>
      </c>
    </row>
    <row r="2146" spans="1:27" x14ac:dyDescent="0.25">
      <c r="A2146" t="s">
        <v>1779</v>
      </c>
      <c r="B2146">
        <v>60.9</v>
      </c>
      <c r="C2146">
        <v>7.4184000000000001</v>
      </c>
      <c r="D2146" s="1">
        <v>2.9419999999999997E-7</v>
      </c>
      <c r="E2146">
        <v>77</v>
      </c>
      <c r="G2146">
        <v>17</v>
      </c>
      <c r="H2146">
        <v>42</v>
      </c>
      <c r="I2146">
        <v>204</v>
      </c>
      <c r="J2146">
        <v>3</v>
      </c>
      <c r="K2146">
        <v>8</v>
      </c>
      <c r="L2146">
        <v>33</v>
      </c>
      <c r="M2146">
        <v>0</v>
      </c>
      <c r="N2146">
        <v>1</v>
      </c>
      <c r="O2146">
        <v>6</v>
      </c>
      <c r="P2146">
        <v>0</v>
      </c>
      <c r="Q2146">
        <v>1</v>
      </c>
      <c r="R2146">
        <v>3</v>
      </c>
      <c r="S2146">
        <v>2</v>
      </c>
      <c r="T2146">
        <v>5</v>
      </c>
      <c r="U2146">
        <v>16</v>
      </c>
      <c r="V2146">
        <v>3</v>
      </c>
      <c r="W2146">
        <v>0</v>
      </c>
      <c r="X2146">
        <v>8</v>
      </c>
      <c r="Y2146">
        <v>0</v>
      </c>
      <c r="Z2146">
        <v>2</v>
      </c>
      <c r="AA2146">
        <v>1.5</v>
      </c>
    </row>
    <row r="2147" spans="1:27" x14ac:dyDescent="0.25">
      <c r="A2147" t="s">
        <v>1780</v>
      </c>
      <c r="B2147">
        <v>60.9</v>
      </c>
      <c r="C2147">
        <v>7.44</v>
      </c>
      <c r="D2147" s="1">
        <v>4.1339999999999998E-7</v>
      </c>
      <c r="E2147">
        <v>77</v>
      </c>
      <c r="G2147">
        <v>32</v>
      </c>
      <c r="H2147">
        <v>47</v>
      </c>
      <c r="I2147">
        <v>221</v>
      </c>
      <c r="J2147">
        <v>9</v>
      </c>
      <c r="K2147">
        <v>9</v>
      </c>
      <c r="L2147">
        <v>48</v>
      </c>
      <c r="M2147">
        <v>1</v>
      </c>
      <c r="N2147">
        <v>1</v>
      </c>
      <c r="O2147">
        <v>5</v>
      </c>
      <c r="P2147">
        <v>2</v>
      </c>
      <c r="Q2147">
        <v>1</v>
      </c>
      <c r="R2147">
        <v>4</v>
      </c>
      <c r="S2147">
        <v>0</v>
      </c>
      <c r="T2147">
        <v>3</v>
      </c>
      <c r="U2147">
        <v>15</v>
      </c>
      <c r="V2147">
        <v>5</v>
      </c>
      <c r="W2147">
        <v>5</v>
      </c>
      <c r="X2147">
        <v>15</v>
      </c>
      <c r="Y2147">
        <v>0</v>
      </c>
      <c r="Z2147">
        <v>0</v>
      </c>
      <c r="AA2147">
        <v>0</v>
      </c>
    </row>
    <row r="2148" spans="1:27" x14ac:dyDescent="0.25">
      <c r="A2148" t="s">
        <v>1781</v>
      </c>
      <c r="B2148">
        <v>60</v>
      </c>
      <c r="C2148">
        <v>7.4589999999999996</v>
      </c>
      <c r="D2148" s="1">
        <v>4.2669999999999998E-7</v>
      </c>
      <c r="E2148">
        <v>77</v>
      </c>
      <c r="G2148">
        <v>21</v>
      </c>
      <c r="H2148">
        <v>33</v>
      </c>
      <c r="I2148">
        <v>195</v>
      </c>
      <c r="J2148">
        <v>9</v>
      </c>
      <c r="K2148">
        <v>12</v>
      </c>
      <c r="L2148">
        <v>43</v>
      </c>
      <c r="M2148">
        <v>3</v>
      </c>
      <c r="N2148">
        <v>2</v>
      </c>
      <c r="O2148">
        <v>10</v>
      </c>
      <c r="P2148">
        <v>1</v>
      </c>
      <c r="Q2148">
        <v>2</v>
      </c>
      <c r="R2148">
        <v>7</v>
      </c>
      <c r="S2148">
        <v>4</v>
      </c>
      <c r="T2148">
        <v>5</v>
      </c>
      <c r="U2148">
        <v>19</v>
      </c>
      <c r="V2148">
        <v>0</v>
      </c>
      <c r="W2148">
        <v>2</v>
      </c>
      <c r="X2148">
        <v>4.5</v>
      </c>
      <c r="Y2148">
        <v>1</v>
      </c>
      <c r="Z2148">
        <v>0</v>
      </c>
      <c r="AA2148">
        <v>3</v>
      </c>
    </row>
    <row r="2149" spans="1:27" x14ac:dyDescent="0.25">
      <c r="A2149" t="s">
        <v>1782</v>
      </c>
      <c r="B2149">
        <v>60.9</v>
      </c>
      <c r="C2149">
        <v>7.4798999999999998</v>
      </c>
      <c r="D2149" s="1">
        <v>4.2650000000000001E-7</v>
      </c>
      <c r="E2149">
        <v>77</v>
      </c>
      <c r="G2149">
        <v>33</v>
      </c>
      <c r="H2149">
        <v>38</v>
      </c>
      <c r="I2149">
        <v>220.5</v>
      </c>
      <c r="J2149">
        <v>7</v>
      </c>
      <c r="K2149">
        <v>13</v>
      </c>
      <c r="L2149">
        <v>47</v>
      </c>
      <c r="M2149">
        <v>3</v>
      </c>
      <c r="N2149">
        <v>2</v>
      </c>
      <c r="O2149">
        <v>8</v>
      </c>
      <c r="P2149">
        <v>2</v>
      </c>
      <c r="Q2149">
        <v>1</v>
      </c>
      <c r="R2149">
        <v>2.5</v>
      </c>
      <c r="S2149">
        <v>3</v>
      </c>
      <c r="T2149">
        <v>13</v>
      </c>
      <c r="U2149">
        <v>25</v>
      </c>
      <c r="V2149">
        <v>4</v>
      </c>
      <c r="W2149">
        <v>2</v>
      </c>
      <c r="X2149">
        <v>11</v>
      </c>
      <c r="Y2149">
        <v>0</v>
      </c>
      <c r="Z2149">
        <v>0</v>
      </c>
      <c r="AA2149">
        <v>1</v>
      </c>
    </row>
    <row r="2150" spans="1:27" x14ac:dyDescent="0.25">
      <c r="A2150" t="s">
        <v>1783</v>
      </c>
      <c r="B2150">
        <v>60.9</v>
      </c>
      <c r="C2150">
        <v>7.5000999999999998</v>
      </c>
      <c r="D2150" s="1">
        <v>4.1689999999999998E-7</v>
      </c>
      <c r="E2150">
        <v>77</v>
      </c>
      <c r="G2150">
        <v>20</v>
      </c>
      <c r="H2150">
        <v>36</v>
      </c>
      <c r="I2150">
        <v>223</v>
      </c>
      <c r="J2150">
        <v>14</v>
      </c>
      <c r="K2150">
        <v>10</v>
      </c>
      <c r="L2150">
        <v>47.5</v>
      </c>
      <c r="M2150">
        <v>0</v>
      </c>
      <c r="N2150">
        <v>3</v>
      </c>
      <c r="O2150">
        <v>10</v>
      </c>
      <c r="P2150">
        <v>2</v>
      </c>
      <c r="Q2150">
        <v>3</v>
      </c>
      <c r="R2150">
        <v>8</v>
      </c>
      <c r="S2150">
        <v>6</v>
      </c>
      <c r="T2150">
        <v>4</v>
      </c>
      <c r="U2150">
        <v>26</v>
      </c>
      <c r="V2150">
        <v>5</v>
      </c>
      <c r="W2150">
        <v>4</v>
      </c>
      <c r="X2150">
        <v>15</v>
      </c>
      <c r="Y2150">
        <v>1</v>
      </c>
      <c r="Z2150">
        <v>1</v>
      </c>
      <c r="AA2150">
        <v>4</v>
      </c>
    </row>
    <row r="2151" spans="1:27" x14ac:dyDescent="0.25">
      <c r="A2151" t="s">
        <v>1784</v>
      </c>
      <c r="B2151">
        <v>60.9</v>
      </c>
      <c r="C2151">
        <v>7.5198999999999998</v>
      </c>
      <c r="D2151" s="1">
        <v>3.4410000000000002E-7</v>
      </c>
      <c r="E2151">
        <v>77</v>
      </c>
      <c r="G2151">
        <v>29</v>
      </c>
      <c r="H2151">
        <v>22</v>
      </c>
      <c r="I2151">
        <v>208</v>
      </c>
      <c r="J2151">
        <v>10</v>
      </c>
      <c r="K2151">
        <v>17</v>
      </c>
      <c r="L2151">
        <v>70</v>
      </c>
      <c r="M2151">
        <v>1</v>
      </c>
      <c r="N2151">
        <v>6</v>
      </c>
      <c r="O2151">
        <v>15</v>
      </c>
      <c r="P2151">
        <v>1</v>
      </c>
      <c r="Q2151">
        <v>0</v>
      </c>
      <c r="R2151">
        <v>3</v>
      </c>
      <c r="S2151">
        <v>3</v>
      </c>
      <c r="T2151">
        <v>7</v>
      </c>
      <c r="U2151">
        <v>24.5</v>
      </c>
      <c r="V2151">
        <v>6</v>
      </c>
      <c r="W2151">
        <v>1</v>
      </c>
      <c r="X2151">
        <v>16</v>
      </c>
      <c r="Y2151">
        <v>0</v>
      </c>
      <c r="Z2151">
        <v>0</v>
      </c>
      <c r="AA2151">
        <v>0</v>
      </c>
    </row>
    <row r="2152" spans="1:27" x14ac:dyDescent="0.25">
      <c r="A2152" t="s">
        <v>1785</v>
      </c>
      <c r="B2152">
        <v>60.9</v>
      </c>
      <c r="C2152">
        <v>7.5407999999999999</v>
      </c>
      <c r="D2152" s="1">
        <v>3.3719999999999998E-7</v>
      </c>
      <c r="E2152">
        <v>76</v>
      </c>
      <c r="G2152">
        <v>22</v>
      </c>
      <c r="H2152">
        <v>33</v>
      </c>
      <c r="I2152">
        <v>213</v>
      </c>
      <c r="J2152">
        <v>15</v>
      </c>
      <c r="K2152">
        <v>16</v>
      </c>
      <c r="L2152">
        <v>60</v>
      </c>
      <c r="M2152">
        <v>3</v>
      </c>
      <c r="N2152">
        <v>2</v>
      </c>
      <c r="O2152">
        <v>5</v>
      </c>
      <c r="P2152">
        <v>3</v>
      </c>
      <c r="Q2152">
        <v>3</v>
      </c>
      <c r="R2152">
        <v>10</v>
      </c>
      <c r="S2152">
        <v>3</v>
      </c>
      <c r="T2152">
        <v>4</v>
      </c>
      <c r="U2152">
        <v>26</v>
      </c>
      <c r="V2152">
        <v>3</v>
      </c>
      <c r="W2152">
        <v>4</v>
      </c>
      <c r="X2152">
        <v>12.5</v>
      </c>
      <c r="Y2152">
        <v>0</v>
      </c>
      <c r="Z2152">
        <v>0</v>
      </c>
      <c r="AA2152">
        <v>0</v>
      </c>
    </row>
    <row r="2153" spans="1:27" x14ac:dyDescent="0.25">
      <c r="A2153" t="s">
        <v>1786</v>
      </c>
      <c r="B2153">
        <v>60.9</v>
      </c>
      <c r="C2153">
        <v>7.5579999999999998</v>
      </c>
      <c r="D2153" s="1">
        <v>4.2609999999999998E-7</v>
      </c>
      <c r="E2153">
        <v>76</v>
      </c>
      <c r="G2153">
        <v>19</v>
      </c>
      <c r="H2153">
        <v>27</v>
      </c>
      <c r="I2153">
        <v>229</v>
      </c>
      <c r="J2153">
        <v>17</v>
      </c>
      <c r="K2153">
        <v>13</v>
      </c>
      <c r="L2153">
        <v>61</v>
      </c>
      <c r="M2153">
        <v>0</v>
      </c>
      <c r="N2153">
        <v>2</v>
      </c>
      <c r="O2153">
        <v>8</v>
      </c>
      <c r="P2153">
        <v>1</v>
      </c>
      <c r="Q2153">
        <v>2</v>
      </c>
      <c r="R2153">
        <v>4</v>
      </c>
      <c r="S2153">
        <v>3</v>
      </c>
      <c r="T2153">
        <v>3</v>
      </c>
      <c r="U2153">
        <v>20</v>
      </c>
      <c r="V2153">
        <v>2</v>
      </c>
      <c r="W2153">
        <v>1</v>
      </c>
      <c r="X2153">
        <v>3.5</v>
      </c>
      <c r="Y2153">
        <v>1</v>
      </c>
      <c r="Z2153">
        <v>0</v>
      </c>
      <c r="AA2153">
        <v>1</v>
      </c>
    </row>
    <row r="2154" spans="1:27" x14ac:dyDescent="0.25">
      <c r="A2154" t="s">
        <v>1787</v>
      </c>
      <c r="B2154">
        <v>60.9</v>
      </c>
      <c r="C2154">
        <v>7.5795000000000003</v>
      </c>
      <c r="D2154" s="1">
        <v>4.0950000000000001E-7</v>
      </c>
      <c r="E2154">
        <v>76</v>
      </c>
      <c r="G2154">
        <v>23</v>
      </c>
      <c r="H2154">
        <v>37</v>
      </c>
      <c r="I2154">
        <v>234</v>
      </c>
      <c r="J2154">
        <v>24</v>
      </c>
      <c r="K2154">
        <v>20</v>
      </c>
      <c r="L2154">
        <v>72</v>
      </c>
      <c r="M2154">
        <v>1</v>
      </c>
      <c r="N2154">
        <v>2</v>
      </c>
      <c r="O2154">
        <v>13</v>
      </c>
      <c r="P2154">
        <v>1</v>
      </c>
      <c r="Q2154">
        <v>2</v>
      </c>
      <c r="R2154">
        <v>9</v>
      </c>
      <c r="S2154">
        <v>5</v>
      </c>
      <c r="T2154">
        <v>5</v>
      </c>
      <c r="U2154">
        <v>17</v>
      </c>
      <c r="V2154">
        <v>3</v>
      </c>
      <c r="W2154">
        <v>4</v>
      </c>
      <c r="X2154">
        <v>11.5</v>
      </c>
      <c r="Y2154">
        <v>0</v>
      </c>
      <c r="Z2154">
        <v>0</v>
      </c>
      <c r="AA2154">
        <v>1</v>
      </c>
    </row>
    <row r="2155" spans="1:27" x14ac:dyDescent="0.25">
      <c r="A2155" t="s">
        <v>1788</v>
      </c>
      <c r="B2155">
        <v>60.9</v>
      </c>
      <c r="C2155">
        <v>7.6017999999999999</v>
      </c>
      <c r="D2155" s="1">
        <v>4.2430000000000001E-7</v>
      </c>
      <c r="E2155">
        <v>76</v>
      </c>
      <c r="G2155">
        <v>29</v>
      </c>
      <c r="H2155">
        <v>31</v>
      </c>
      <c r="I2155">
        <v>238</v>
      </c>
      <c r="J2155">
        <v>22</v>
      </c>
      <c r="K2155">
        <v>32</v>
      </c>
      <c r="L2155">
        <v>86</v>
      </c>
      <c r="M2155">
        <v>3</v>
      </c>
      <c r="N2155">
        <v>1</v>
      </c>
      <c r="O2155">
        <v>10</v>
      </c>
      <c r="P2155">
        <v>4</v>
      </c>
      <c r="Q2155">
        <v>0</v>
      </c>
      <c r="R2155">
        <v>10</v>
      </c>
      <c r="S2155">
        <v>6</v>
      </c>
      <c r="T2155">
        <v>8</v>
      </c>
      <c r="U2155">
        <v>30</v>
      </c>
      <c r="V2155">
        <v>5</v>
      </c>
      <c r="W2155">
        <v>3</v>
      </c>
      <c r="X2155">
        <v>15</v>
      </c>
      <c r="Y2155">
        <v>0</v>
      </c>
      <c r="Z2155">
        <v>0</v>
      </c>
      <c r="AA2155">
        <v>-0.5</v>
      </c>
    </row>
    <row r="2156" spans="1:27" x14ac:dyDescent="0.25">
      <c r="A2156" t="s">
        <v>1789</v>
      </c>
      <c r="B2156">
        <v>60</v>
      </c>
      <c r="C2156">
        <v>7.6204999999999998</v>
      </c>
      <c r="D2156" s="1">
        <v>4.2399999999999999E-7</v>
      </c>
      <c r="E2156">
        <v>76</v>
      </c>
      <c r="G2156">
        <v>27</v>
      </c>
      <c r="H2156">
        <v>42</v>
      </c>
      <c r="I2156">
        <v>250</v>
      </c>
      <c r="J2156">
        <v>19</v>
      </c>
      <c r="K2156">
        <v>40</v>
      </c>
      <c r="L2156">
        <v>96</v>
      </c>
      <c r="M2156">
        <v>5</v>
      </c>
      <c r="N2156">
        <v>5</v>
      </c>
      <c r="O2156">
        <v>18</v>
      </c>
      <c r="P2156">
        <v>0</v>
      </c>
      <c r="Q2156">
        <v>3</v>
      </c>
      <c r="R2156">
        <v>5</v>
      </c>
      <c r="S2156">
        <v>7</v>
      </c>
      <c r="T2156">
        <v>6</v>
      </c>
      <c r="U2156">
        <v>28</v>
      </c>
      <c r="V2156">
        <v>1</v>
      </c>
      <c r="W2156">
        <v>4</v>
      </c>
      <c r="X2156">
        <v>14</v>
      </c>
      <c r="Y2156">
        <v>0</v>
      </c>
      <c r="Z2156">
        <v>0</v>
      </c>
      <c r="AA2156">
        <v>1</v>
      </c>
    </row>
    <row r="2157" spans="1:27" x14ac:dyDescent="0.25">
      <c r="A2157" t="s">
        <v>1790</v>
      </c>
      <c r="B2157">
        <v>60.9</v>
      </c>
      <c r="C2157">
        <v>7.6364999999999998</v>
      </c>
      <c r="D2157" s="1">
        <v>3.7879999999999998E-7</v>
      </c>
      <c r="E2157">
        <v>76</v>
      </c>
      <c r="G2157">
        <v>27</v>
      </c>
      <c r="H2157">
        <v>39</v>
      </c>
      <c r="I2157">
        <v>260</v>
      </c>
      <c r="J2157">
        <v>17</v>
      </c>
      <c r="K2157">
        <v>25</v>
      </c>
      <c r="L2157">
        <v>90</v>
      </c>
      <c r="M2157">
        <v>2</v>
      </c>
      <c r="N2157">
        <v>3</v>
      </c>
      <c r="O2157">
        <v>10.5</v>
      </c>
      <c r="P2157">
        <v>0</v>
      </c>
      <c r="Q2157">
        <v>1</v>
      </c>
      <c r="R2157">
        <v>11</v>
      </c>
      <c r="S2157">
        <v>4</v>
      </c>
      <c r="T2157">
        <v>7</v>
      </c>
      <c r="U2157">
        <v>32</v>
      </c>
      <c r="V2157">
        <v>1</v>
      </c>
      <c r="W2157">
        <v>8</v>
      </c>
      <c r="X2157">
        <v>17.5</v>
      </c>
      <c r="Y2157">
        <v>0</v>
      </c>
      <c r="Z2157">
        <v>1</v>
      </c>
      <c r="AA2157">
        <v>3</v>
      </c>
    </row>
    <row r="2158" spans="1:27" x14ac:dyDescent="0.25">
      <c r="A2158" t="s">
        <v>1791</v>
      </c>
      <c r="B2158">
        <v>60</v>
      </c>
      <c r="C2158">
        <v>7.66</v>
      </c>
      <c r="D2158" s="1">
        <v>2.9509999999999999E-7</v>
      </c>
      <c r="E2158">
        <v>76</v>
      </c>
      <c r="G2158">
        <v>25</v>
      </c>
      <c r="H2158">
        <v>42</v>
      </c>
      <c r="I2158">
        <v>241</v>
      </c>
      <c r="J2158">
        <v>32</v>
      </c>
      <c r="K2158">
        <v>32</v>
      </c>
      <c r="L2158">
        <v>115</v>
      </c>
      <c r="M2158">
        <v>6</v>
      </c>
      <c r="N2158">
        <v>10</v>
      </c>
      <c r="O2158">
        <v>25.5</v>
      </c>
      <c r="P2158">
        <v>3</v>
      </c>
      <c r="Q2158">
        <v>1</v>
      </c>
      <c r="R2158">
        <v>10.5</v>
      </c>
      <c r="S2158">
        <v>5</v>
      </c>
      <c r="T2158">
        <v>8</v>
      </c>
      <c r="U2158">
        <v>29</v>
      </c>
      <c r="V2158">
        <v>4</v>
      </c>
      <c r="W2158">
        <v>4</v>
      </c>
      <c r="X2158">
        <v>9.5</v>
      </c>
      <c r="Y2158">
        <v>0</v>
      </c>
      <c r="Z2158">
        <v>1</v>
      </c>
      <c r="AA2158">
        <v>2.5</v>
      </c>
    </row>
    <row r="2159" spans="1:27" x14ac:dyDescent="0.25">
      <c r="A2159" t="s">
        <v>1792</v>
      </c>
      <c r="B2159">
        <v>60.9</v>
      </c>
      <c r="C2159">
        <v>7.6778000000000004</v>
      </c>
      <c r="D2159" s="1">
        <v>3.9519999999999999E-7</v>
      </c>
      <c r="E2159">
        <v>76</v>
      </c>
      <c r="G2159">
        <v>28</v>
      </c>
      <c r="H2159">
        <v>45</v>
      </c>
      <c r="I2159">
        <v>276.5</v>
      </c>
      <c r="J2159">
        <v>23</v>
      </c>
      <c r="K2159">
        <v>43</v>
      </c>
      <c r="L2159">
        <v>121</v>
      </c>
      <c r="M2159">
        <v>2</v>
      </c>
      <c r="N2159">
        <v>2</v>
      </c>
      <c r="O2159">
        <v>14</v>
      </c>
      <c r="P2159">
        <v>2</v>
      </c>
      <c r="Q2159">
        <v>1</v>
      </c>
      <c r="R2159">
        <v>13</v>
      </c>
      <c r="S2159">
        <v>10</v>
      </c>
      <c r="T2159">
        <v>9</v>
      </c>
      <c r="U2159">
        <v>38</v>
      </c>
      <c r="V2159">
        <v>4</v>
      </c>
      <c r="W2159">
        <v>7</v>
      </c>
      <c r="X2159">
        <v>23</v>
      </c>
      <c r="Y2159">
        <v>1</v>
      </c>
      <c r="Z2159">
        <v>0</v>
      </c>
      <c r="AA2159">
        <v>1</v>
      </c>
    </row>
    <row r="2160" spans="1:27" x14ac:dyDescent="0.25">
      <c r="A2160" t="s">
        <v>1793</v>
      </c>
      <c r="B2160">
        <v>60</v>
      </c>
      <c r="C2160">
        <v>7.7003000000000004</v>
      </c>
      <c r="D2160" s="1">
        <v>3.4200000000000002E-7</v>
      </c>
      <c r="E2160">
        <v>76</v>
      </c>
      <c r="G2160">
        <v>32</v>
      </c>
      <c r="H2160">
        <v>34</v>
      </c>
      <c r="I2160">
        <v>250.5</v>
      </c>
      <c r="J2160">
        <v>31</v>
      </c>
      <c r="K2160">
        <v>39</v>
      </c>
      <c r="L2160">
        <v>112</v>
      </c>
      <c r="M2160">
        <v>0</v>
      </c>
      <c r="N2160">
        <v>9</v>
      </c>
      <c r="O2160">
        <v>21.5</v>
      </c>
      <c r="P2160">
        <v>2</v>
      </c>
      <c r="Q2160">
        <v>1</v>
      </c>
      <c r="R2160">
        <v>10</v>
      </c>
      <c r="S2160">
        <v>2</v>
      </c>
      <c r="T2160">
        <v>10</v>
      </c>
      <c r="U2160">
        <v>29</v>
      </c>
      <c r="V2160">
        <v>3</v>
      </c>
      <c r="W2160">
        <v>6</v>
      </c>
      <c r="X2160">
        <v>14</v>
      </c>
      <c r="Y2160">
        <v>0</v>
      </c>
      <c r="Z2160">
        <v>0</v>
      </c>
      <c r="AA2160">
        <v>2.5</v>
      </c>
    </row>
    <row r="2161" spans="1:27" x14ac:dyDescent="0.25">
      <c r="A2161" t="s">
        <v>1794</v>
      </c>
      <c r="B2161">
        <v>60.9</v>
      </c>
      <c r="C2161">
        <v>7.7190000000000003</v>
      </c>
      <c r="D2161" s="1">
        <v>4.207E-7</v>
      </c>
      <c r="E2161">
        <v>76</v>
      </c>
      <c r="G2161">
        <v>38</v>
      </c>
      <c r="H2161">
        <v>55</v>
      </c>
      <c r="I2161">
        <v>325</v>
      </c>
      <c r="J2161">
        <v>24</v>
      </c>
      <c r="K2161">
        <v>35</v>
      </c>
      <c r="L2161">
        <v>120</v>
      </c>
      <c r="M2161">
        <v>2</v>
      </c>
      <c r="N2161">
        <v>8</v>
      </c>
      <c r="O2161">
        <v>24.5</v>
      </c>
      <c r="P2161">
        <v>5</v>
      </c>
      <c r="Q2161">
        <v>3</v>
      </c>
      <c r="R2161">
        <v>15</v>
      </c>
      <c r="S2161">
        <v>5</v>
      </c>
      <c r="T2161">
        <v>4</v>
      </c>
      <c r="U2161">
        <v>29</v>
      </c>
      <c r="V2161">
        <v>3</v>
      </c>
      <c r="W2161">
        <v>9</v>
      </c>
      <c r="X2161">
        <v>29</v>
      </c>
      <c r="Y2161">
        <v>0</v>
      </c>
      <c r="Z2161">
        <v>2</v>
      </c>
      <c r="AA2161">
        <v>4.5</v>
      </c>
    </row>
    <row r="2162" spans="1:27" x14ac:dyDescent="0.25">
      <c r="A2162" t="s">
        <v>1795</v>
      </c>
      <c r="B2162">
        <v>60.9</v>
      </c>
      <c r="C2162">
        <v>7.7382</v>
      </c>
      <c r="D2162" s="1">
        <v>3.2090000000000002E-7</v>
      </c>
      <c r="E2162">
        <v>76</v>
      </c>
      <c r="G2162">
        <v>35</v>
      </c>
      <c r="H2162">
        <v>40</v>
      </c>
      <c r="I2162">
        <v>282</v>
      </c>
      <c r="J2162">
        <v>23</v>
      </c>
      <c r="K2162">
        <v>45</v>
      </c>
      <c r="L2162">
        <v>142.5</v>
      </c>
      <c r="M2162">
        <v>5</v>
      </c>
      <c r="N2162">
        <v>6</v>
      </c>
      <c r="O2162">
        <v>24.5</v>
      </c>
      <c r="P2162">
        <v>4</v>
      </c>
      <c r="Q2162">
        <v>3</v>
      </c>
      <c r="R2162">
        <v>18.5</v>
      </c>
      <c r="S2162">
        <v>3</v>
      </c>
      <c r="T2162">
        <v>7</v>
      </c>
      <c r="U2162">
        <v>32</v>
      </c>
      <c r="V2162">
        <v>6</v>
      </c>
      <c r="W2162">
        <v>8</v>
      </c>
      <c r="X2162">
        <v>24</v>
      </c>
      <c r="Y2162">
        <v>0</v>
      </c>
      <c r="Z2162">
        <v>0</v>
      </c>
      <c r="AA2162">
        <v>4</v>
      </c>
    </row>
    <row r="2163" spans="1:27" x14ac:dyDescent="0.25">
      <c r="A2163" t="s">
        <v>1796</v>
      </c>
      <c r="B2163">
        <v>60</v>
      </c>
      <c r="C2163">
        <v>7.7596999999999996</v>
      </c>
      <c r="D2163" s="1">
        <v>4.2259999999999999E-7</v>
      </c>
      <c r="E2163">
        <v>76</v>
      </c>
      <c r="G2163">
        <v>21</v>
      </c>
      <c r="H2163">
        <v>41</v>
      </c>
      <c r="I2163">
        <v>270.5</v>
      </c>
      <c r="J2163">
        <v>26</v>
      </c>
      <c r="K2163">
        <v>39</v>
      </c>
      <c r="L2163">
        <v>148</v>
      </c>
      <c r="M2163">
        <v>4</v>
      </c>
      <c r="N2163">
        <v>4</v>
      </c>
      <c r="O2163">
        <v>17</v>
      </c>
      <c r="P2163">
        <v>4</v>
      </c>
      <c r="Q2163">
        <v>3</v>
      </c>
      <c r="R2163">
        <v>16.5</v>
      </c>
      <c r="S2163">
        <v>8</v>
      </c>
      <c r="T2163">
        <v>7</v>
      </c>
      <c r="U2163">
        <v>42</v>
      </c>
      <c r="V2163">
        <v>11</v>
      </c>
      <c r="W2163">
        <v>11</v>
      </c>
      <c r="X2163">
        <v>37</v>
      </c>
      <c r="Y2163">
        <v>0</v>
      </c>
      <c r="Z2163">
        <v>0</v>
      </c>
      <c r="AA2163">
        <v>1</v>
      </c>
    </row>
    <row r="2164" spans="1:27" x14ac:dyDescent="0.25">
      <c r="A2164" t="s">
        <v>1797</v>
      </c>
      <c r="B2164">
        <v>60.9</v>
      </c>
      <c r="C2164">
        <v>7.7794999999999996</v>
      </c>
      <c r="D2164" s="1">
        <v>2.953E-7</v>
      </c>
      <c r="E2164">
        <v>76</v>
      </c>
      <c r="G2164">
        <v>33</v>
      </c>
      <c r="H2164">
        <v>39</v>
      </c>
      <c r="I2164">
        <v>274</v>
      </c>
      <c r="J2164">
        <v>29</v>
      </c>
      <c r="K2164">
        <v>33</v>
      </c>
      <c r="L2164">
        <v>140.5</v>
      </c>
      <c r="M2164">
        <v>3</v>
      </c>
      <c r="N2164">
        <v>7</v>
      </c>
      <c r="O2164">
        <v>28</v>
      </c>
      <c r="P2164">
        <v>4</v>
      </c>
      <c r="Q2164">
        <v>3</v>
      </c>
      <c r="R2164">
        <v>8</v>
      </c>
      <c r="S2164">
        <v>5</v>
      </c>
      <c r="T2164">
        <v>7</v>
      </c>
      <c r="U2164">
        <v>35.5</v>
      </c>
      <c r="V2164">
        <v>6</v>
      </c>
      <c r="W2164">
        <v>6</v>
      </c>
      <c r="X2164">
        <v>28</v>
      </c>
      <c r="Y2164">
        <v>0</v>
      </c>
      <c r="Z2164">
        <v>0</v>
      </c>
      <c r="AA2164">
        <v>1</v>
      </c>
    </row>
    <row r="2165" spans="1:27" x14ac:dyDescent="0.25">
      <c r="A2165" t="s">
        <v>1798</v>
      </c>
      <c r="B2165">
        <v>60</v>
      </c>
      <c r="C2165">
        <v>7.7996999999999996</v>
      </c>
      <c r="D2165" s="1">
        <v>4.1969999999999998E-7</v>
      </c>
      <c r="E2165">
        <v>76</v>
      </c>
      <c r="G2165">
        <v>37</v>
      </c>
      <c r="H2165">
        <v>57</v>
      </c>
      <c r="I2165">
        <v>294</v>
      </c>
      <c r="J2165">
        <v>22</v>
      </c>
      <c r="K2165">
        <v>53</v>
      </c>
      <c r="L2165">
        <v>160.5</v>
      </c>
      <c r="M2165">
        <v>2</v>
      </c>
      <c r="N2165">
        <v>8</v>
      </c>
      <c r="O2165">
        <v>24</v>
      </c>
      <c r="P2165">
        <v>3</v>
      </c>
      <c r="Q2165">
        <v>4</v>
      </c>
      <c r="R2165">
        <v>15.5</v>
      </c>
      <c r="S2165">
        <v>5</v>
      </c>
      <c r="T2165">
        <v>10</v>
      </c>
      <c r="U2165">
        <v>42.5</v>
      </c>
      <c r="V2165">
        <v>11</v>
      </c>
      <c r="W2165">
        <v>13</v>
      </c>
      <c r="X2165">
        <v>33.5</v>
      </c>
      <c r="Y2165">
        <v>1</v>
      </c>
      <c r="Z2165">
        <v>1</v>
      </c>
      <c r="AA2165">
        <v>3</v>
      </c>
    </row>
    <row r="2166" spans="1:27" x14ac:dyDescent="0.25">
      <c r="A2166" t="s">
        <v>1799</v>
      </c>
      <c r="B2166">
        <v>60.9</v>
      </c>
      <c r="C2166">
        <v>7.8204000000000002</v>
      </c>
      <c r="D2166" s="1">
        <v>3.882E-7</v>
      </c>
      <c r="E2166">
        <v>76</v>
      </c>
      <c r="G2166">
        <v>25</v>
      </c>
      <c r="H2166">
        <v>62</v>
      </c>
      <c r="I2166">
        <v>290.5</v>
      </c>
      <c r="J2166">
        <v>18</v>
      </c>
      <c r="K2166">
        <v>49</v>
      </c>
      <c r="L2166">
        <v>158</v>
      </c>
      <c r="M2166">
        <v>6</v>
      </c>
      <c r="N2166">
        <v>14</v>
      </c>
      <c r="O2166">
        <v>34.5</v>
      </c>
      <c r="P2166">
        <v>1</v>
      </c>
      <c r="Q2166">
        <v>6</v>
      </c>
      <c r="R2166">
        <v>21</v>
      </c>
      <c r="S2166">
        <v>7.5</v>
      </c>
      <c r="T2166">
        <v>9</v>
      </c>
      <c r="U2166">
        <v>46.5</v>
      </c>
      <c r="V2166">
        <v>5</v>
      </c>
      <c r="W2166">
        <v>12</v>
      </c>
      <c r="X2166">
        <v>35</v>
      </c>
      <c r="Y2166">
        <v>1</v>
      </c>
      <c r="Z2166">
        <v>0</v>
      </c>
      <c r="AA2166">
        <v>1</v>
      </c>
    </row>
    <row r="2167" spans="1:27" x14ac:dyDescent="0.25">
      <c r="A2167" t="s">
        <v>1800</v>
      </c>
      <c r="B2167">
        <v>60</v>
      </c>
      <c r="C2167">
        <v>7.8398000000000003</v>
      </c>
      <c r="D2167" s="1">
        <v>4.2030000000000002E-7</v>
      </c>
      <c r="E2167">
        <v>76</v>
      </c>
      <c r="G2167">
        <v>34</v>
      </c>
      <c r="H2167">
        <v>45</v>
      </c>
      <c r="I2167">
        <v>284</v>
      </c>
      <c r="J2167">
        <v>32</v>
      </c>
      <c r="K2167">
        <v>35</v>
      </c>
      <c r="L2167">
        <v>160.5</v>
      </c>
      <c r="M2167">
        <v>4</v>
      </c>
      <c r="N2167">
        <v>5</v>
      </c>
      <c r="O2167">
        <v>31.5</v>
      </c>
      <c r="P2167">
        <v>2</v>
      </c>
      <c r="Q2167">
        <v>2</v>
      </c>
      <c r="R2167">
        <v>15</v>
      </c>
      <c r="S2167">
        <v>3</v>
      </c>
      <c r="T2167">
        <v>13</v>
      </c>
      <c r="U2167">
        <v>41.5</v>
      </c>
      <c r="V2167">
        <v>12</v>
      </c>
      <c r="W2167">
        <v>16</v>
      </c>
      <c r="X2167">
        <v>47.5</v>
      </c>
      <c r="Y2167">
        <v>2</v>
      </c>
      <c r="Z2167">
        <v>1</v>
      </c>
      <c r="AA2167">
        <v>4.5</v>
      </c>
    </row>
    <row r="2168" spans="1:27" x14ac:dyDescent="0.25">
      <c r="A2168" t="s">
        <v>1801</v>
      </c>
      <c r="B2168">
        <v>60.9</v>
      </c>
      <c r="C2168">
        <v>7.8620999999999999</v>
      </c>
      <c r="D2168" s="1">
        <v>4.1899999999999998E-7</v>
      </c>
      <c r="E2168">
        <v>76</v>
      </c>
      <c r="G2168">
        <v>35</v>
      </c>
      <c r="H2168">
        <v>56</v>
      </c>
      <c r="I2168">
        <v>305</v>
      </c>
      <c r="J2168">
        <v>40</v>
      </c>
      <c r="K2168">
        <v>51</v>
      </c>
      <c r="L2168">
        <v>181</v>
      </c>
      <c r="M2168">
        <v>4</v>
      </c>
      <c r="N2168">
        <v>5</v>
      </c>
      <c r="O2168">
        <v>36</v>
      </c>
      <c r="P2168">
        <v>0</v>
      </c>
      <c r="Q2168">
        <v>2</v>
      </c>
      <c r="R2168">
        <v>8.5</v>
      </c>
      <c r="S2168">
        <v>14</v>
      </c>
      <c r="T2168">
        <v>16</v>
      </c>
      <c r="U2168">
        <v>61.5</v>
      </c>
      <c r="V2168">
        <v>15</v>
      </c>
      <c r="W2168">
        <v>16</v>
      </c>
      <c r="X2168">
        <v>56.5</v>
      </c>
      <c r="Y2168">
        <v>0</v>
      </c>
      <c r="Z2168">
        <v>0</v>
      </c>
      <c r="AA2168">
        <v>4.5</v>
      </c>
    </row>
    <row r="2169" spans="1:27" x14ac:dyDescent="0.25">
      <c r="A2169" t="s">
        <v>1802</v>
      </c>
      <c r="B2169">
        <v>60.9</v>
      </c>
      <c r="C2169">
        <v>7.8807999999999998</v>
      </c>
      <c r="D2169" s="1">
        <v>4.2109999999999998E-7</v>
      </c>
      <c r="E2169">
        <v>76</v>
      </c>
      <c r="G2169">
        <v>36</v>
      </c>
      <c r="H2169">
        <v>59</v>
      </c>
      <c r="I2169">
        <v>308</v>
      </c>
      <c r="J2169">
        <v>70</v>
      </c>
      <c r="K2169">
        <v>60</v>
      </c>
      <c r="L2169">
        <v>229.5</v>
      </c>
      <c r="M2169">
        <v>13</v>
      </c>
      <c r="N2169">
        <v>12</v>
      </c>
      <c r="O2169">
        <v>42.5</v>
      </c>
      <c r="P2169">
        <v>2</v>
      </c>
      <c r="Q2169">
        <v>4</v>
      </c>
      <c r="R2169">
        <v>21</v>
      </c>
      <c r="S2169">
        <v>7</v>
      </c>
      <c r="T2169">
        <v>6</v>
      </c>
      <c r="U2169">
        <v>48</v>
      </c>
      <c r="V2169">
        <v>9</v>
      </c>
      <c r="W2169">
        <v>18</v>
      </c>
      <c r="X2169">
        <v>56</v>
      </c>
      <c r="Y2169">
        <v>1</v>
      </c>
      <c r="Z2169">
        <v>0</v>
      </c>
      <c r="AA2169">
        <v>5.5</v>
      </c>
    </row>
    <row r="2170" spans="1:27" x14ac:dyDescent="0.25">
      <c r="A2170" t="s">
        <v>1803</v>
      </c>
      <c r="B2170">
        <v>60.9</v>
      </c>
      <c r="C2170">
        <v>7.9013</v>
      </c>
      <c r="D2170" s="1">
        <v>4.1740000000000002E-7</v>
      </c>
      <c r="E2170">
        <v>76</v>
      </c>
      <c r="G2170">
        <v>55</v>
      </c>
      <c r="H2170">
        <v>61</v>
      </c>
      <c r="I2170">
        <v>371</v>
      </c>
      <c r="J2170">
        <v>92</v>
      </c>
      <c r="K2170">
        <v>67</v>
      </c>
      <c r="L2170">
        <v>266.5</v>
      </c>
      <c r="M2170">
        <v>18</v>
      </c>
      <c r="N2170">
        <v>14</v>
      </c>
      <c r="O2170">
        <v>55</v>
      </c>
      <c r="P2170">
        <v>3</v>
      </c>
      <c r="Q2170">
        <v>5</v>
      </c>
      <c r="R2170">
        <v>24.5</v>
      </c>
      <c r="S2170">
        <v>11</v>
      </c>
      <c r="T2170">
        <v>5</v>
      </c>
      <c r="U2170">
        <v>54.5</v>
      </c>
      <c r="V2170">
        <v>12</v>
      </c>
      <c r="W2170">
        <v>15</v>
      </c>
      <c r="X2170">
        <v>72</v>
      </c>
      <c r="Y2170">
        <v>0</v>
      </c>
      <c r="Z2170">
        <v>3</v>
      </c>
      <c r="AA2170">
        <v>2.5</v>
      </c>
    </row>
    <row r="2171" spans="1:27" x14ac:dyDescent="0.25">
      <c r="A2171" t="s">
        <v>1804</v>
      </c>
      <c r="B2171">
        <v>60.9</v>
      </c>
      <c r="C2171">
        <v>7.9204999999999997</v>
      </c>
      <c r="D2171" s="1">
        <v>4.2039999999999998E-7</v>
      </c>
      <c r="E2171">
        <v>76</v>
      </c>
      <c r="G2171">
        <v>35</v>
      </c>
      <c r="H2171">
        <v>66</v>
      </c>
      <c r="I2171">
        <v>340.5</v>
      </c>
      <c r="J2171">
        <v>94</v>
      </c>
      <c r="K2171">
        <v>97</v>
      </c>
      <c r="L2171">
        <v>314.5</v>
      </c>
      <c r="M2171">
        <v>14</v>
      </c>
      <c r="N2171">
        <v>13</v>
      </c>
      <c r="O2171">
        <v>50.5</v>
      </c>
      <c r="P2171">
        <v>1</v>
      </c>
      <c r="Q2171">
        <v>4</v>
      </c>
      <c r="R2171">
        <v>22.5</v>
      </c>
      <c r="S2171">
        <v>11</v>
      </c>
      <c r="T2171">
        <v>23</v>
      </c>
      <c r="U2171">
        <v>62.5</v>
      </c>
      <c r="V2171">
        <v>14</v>
      </c>
      <c r="W2171">
        <v>18</v>
      </c>
      <c r="X2171">
        <v>72.5</v>
      </c>
      <c r="Y2171">
        <v>0</v>
      </c>
      <c r="Z2171">
        <v>1</v>
      </c>
      <c r="AA2171">
        <v>3.5</v>
      </c>
    </row>
    <row r="2172" spans="1:27" x14ac:dyDescent="0.25">
      <c r="A2172" t="s">
        <v>1805</v>
      </c>
      <c r="B2172">
        <v>60.9</v>
      </c>
      <c r="C2172">
        <v>7.9416000000000002</v>
      </c>
      <c r="D2172" s="1">
        <v>4.193E-7</v>
      </c>
      <c r="E2172">
        <v>76</v>
      </c>
      <c r="G2172">
        <v>53</v>
      </c>
      <c r="H2172">
        <v>72</v>
      </c>
      <c r="I2172">
        <v>386</v>
      </c>
      <c r="J2172">
        <v>115</v>
      </c>
      <c r="K2172">
        <v>138</v>
      </c>
      <c r="L2172">
        <v>408.5</v>
      </c>
      <c r="M2172">
        <v>20</v>
      </c>
      <c r="N2172">
        <v>24</v>
      </c>
      <c r="O2172">
        <v>68</v>
      </c>
      <c r="P2172">
        <v>5</v>
      </c>
      <c r="Q2172">
        <v>7</v>
      </c>
      <c r="R2172">
        <v>29.5</v>
      </c>
      <c r="S2172">
        <v>12</v>
      </c>
      <c r="T2172">
        <v>17</v>
      </c>
      <c r="U2172">
        <v>72</v>
      </c>
      <c r="V2172">
        <v>14</v>
      </c>
      <c r="W2172">
        <v>17</v>
      </c>
      <c r="X2172">
        <v>67</v>
      </c>
      <c r="Y2172">
        <v>1</v>
      </c>
      <c r="Z2172">
        <v>2</v>
      </c>
      <c r="AA2172">
        <v>6</v>
      </c>
    </row>
    <row r="2173" spans="1:27" x14ac:dyDescent="0.25">
      <c r="A2173" t="s">
        <v>1806</v>
      </c>
      <c r="B2173">
        <v>60.9</v>
      </c>
      <c r="C2173">
        <v>7.9603999999999999</v>
      </c>
      <c r="D2173" s="1">
        <v>3.974E-7</v>
      </c>
      <c r="E2173">
        <v>76</v>
      </c>
      <c r="G2173">
        <v>55</v>
      </c>
      <c r="H2173">
        <v>79</v>
      </c>
      <c r="I2173">
        <v>387.5</v>
      </c>
      <c r="J2173">
        <v>105</v>
      </c>
      <c r="K2173">
        <v>145</v>
      </c>
      <c r="L2173">
        <v>396</v>
      </c>
      <c r="M2173">
        <v>16</v>
      </c>
      <c r="N2173">
        <v>23</v>
      </c>
      <c r="O2173">
        <v>67.5</v>
      </c>
      <c r="P2173">
        <v>10</v>
      </c>
      <c r="Q2173">
        <v>5</v>
      </c>
      <c r="R2173">
        <v>26.5</v>
      </c>
      <c r="S2173">
        <v>9</v>
      </c>
      <c r="T2173">
        <v>19</v>
      </c>
      <c r="U2173">
        <v>57</v>
      </c>
      <c r="V2173">
        <v>10</v>
      </c>
      <c r="W2173">
        <v>19</v>
      </c>
      <c r="X2173">
        <v>70</v>
      </c>
      <c r="Y2173">
        <v>0</v>
      </c>
      <c r="Z2173">
        <v>3</v>
      </c>
      <c r="AA2173">
        <v>10</v>
      </c>
    </row>
    <row r="2174" spans="1:27" x14ac:dyDescent="0.25">
      <c r="A2174" t="s">
        <v>1807</v>
      </c>
      <c r="B2174">
        <v>60.9</v>
      </c>
      <c r="C2174">
        <v>7.9809999999999999</v>
      </c>
      <c r="D2174" s="1">
        <v>3.108E-7</v>
      </c>
      <c r="E2174">
        <v>76</v>
      </c>
      <c r="G2174">
        <v>40</v>
      </c>
      <c r="H2174">
        <v>73</v>
      </c>
      <c r="I2174">
        <v>369.5</v>
      </c>
      <c r="J2174">
        <v>125</v>
      </c>
      <c r="K2174">
        <v>147</v>
      </c>
      <c r="L2174">
        <v>466</v>
      </c>
      <c r="M2174">
        <v>23</v>
      </c>
      <c r="N2174">
        <v>24</v>
      </c>
      <c r="O2174">
        <v>80.5</v>
      </c>
      <c r="P2174">
        <v>1</v>
      </c>
      <c r="Q2174">
        <v>4</v>
      </c>
      <c r="R2174">
        <v>17.5</v>
      </c>
      <c r="S2174">
        <v>9</v>
      </c>
      <c r="T2174">
        <v>19</v>
      </c>
      <c r="U2174">
        <v>67</v>
      </c>
      <c r="V2174">
        <v>16</v>
      </c>
      <c r="W2174">
        <v>13</v>
      </c>
      <c r="X2174">
        <v>83.5</v>
      </c>
      <c r="Y2174">
        <v>1</v>
      </c>
      <c r="Z2174">
        <v>3</v>
      </c>
      <c r="AA2174">
        <v>8.5</v>
      </c>
    </row>
    <row r="2175" spans="1:27" x14ac:dyDescent="0.25">
      <c r="A2175" t="s">
        <v>1808</v>
      </c>
      <c r="B2175">
        <v>60</v>
      </c>
      <c r="C2175">
        <v>8.0006000000000004</v>
      </c>
      <c r="D2175" s="1">
        <v>3.2220000000000001E-7</v>
      </c>
      <c r="E2175">
        <v>76</v>
      </c>
      <c r="G2175">
        <v>40</v>
      </c>
      <c r="H2175">
        <v>77</v>
      </c>
      <c r="I2175">
        <v>391.5</v>
      </c>
      <c r="J2175">
        <v>112</v>
      </c>
      <c r="K2175">
        <v>155</v>
      </c>
      <c r="L2175">
        <v>474</v>
      </c>
      <c r="M2175">
        <v>18</v>
      </c>
      <c r="N2175">
        <v>26</v>
      </c>
      <c r="O2175">
        <v>82.5</v>
      </c>
      <c r="P2175">
        <v>3</v>
      </c>
      <c r="Q2175">
        <v>8</v>
      </c>
      <c r="R2175">
        <v>33.5</v>
      </c>
      <c r="S2175">
        <v>5</v>
      </c>
      <c r="T2175">
        <v>9</v>
      </c>
      <c r="U2175">
        <v>52</v>
      </c>
      <c r="V2175">
        <v>8</v>
      </c>
      <c r="W2175">
        <v>14</v>
      </c>
      <c r="X2175">
        <v>68</v>
      </c>
      <c r="Y2175">
        <v>1</v>
      </c>
      <c r="Z2175">
        <v>0</v>
      </c>
      <c r="AA2175">
        <v>6</v>
      </c>
    </row>
    <row r="2241" spans="1:27" x14ac:dyDescent="0.25">
      <c r="A2241" t="s">
        <v>1809</v>
      </c>
      <c r="B2241">
        <v>60.9</v>
      </c>
      <c r="C2241">
        <v>7.2998000000000003</v>
      </c>
      <c r="D2241" s="1">
        <v>3.5139999999999998E-7</v>
      </c>
      <c r="E2241">
        <v>76</v>
      </c>
      <c r="G2241">
        <v>22</v>
      </c>
      <c r="H2241">
        <v>31</v>
      </c>
      <c r="I2241">
        <v>152</v>
      </c>
      <c r="J2241">
        <v>6</v>
      </c>
      <c r="K2241">
        <v>6</v>
      </c>
      <c r="L2241">
        <v>33</v>
      </c>
      <c r="M2241">
        <v>0</v>
      </c>
      <c r="N2241">
        <v>1</v>
      </c>
      <c r="O2241">
        <v>4</v>
      </c>
      <c r="P2241">
        <v>0</v>
      </c>
      <c r="Q2241">
        <v>1</v>
      </c>
      <c r="R2241">
        <v>4</v>
      </c>
      <c r="S2241">
        <v>0</v>
      </c>
      <c r="T2241">
        <v>2</v>
      </c>
      <c r="U2241">
        <v>5</v>
      </c>
      <c r="V2241">
        <v>0</v>
      </c>
      <c r="W2241">
        <v>2</v>
      </c>
      <c r="X2241">
        <v>2</v>
      </c>
      <c r="Y2241">
        <v>0</v>
      </c>
      <c r="Z2241">
        <v>0</v>
      </c>
      <c r="AA2241">
        <v>0</v>
      </c>
    </row>
    <row r="2242" spans="1:27" x14ac:dyDescent="0.25">
      <c r="A2242" t="s">
        <v>1810</v>
      </c>
      <c r="B2242">
        <v>60.9</v>
      </c>
      <c r="C2242">
        <v>7.3188000000000004</v>
      </c>
      <c r="D2242" s="1">
        <v>4.1820000000000003E-7</v>
      </c>
      <c r="E2242">
        <v>76</v>
      </c>
      <c r="G2242">
        <v>21</v>
      </c>
      <c r="H2242">
        <v>32</v>
      </c>
      <c r="I2242">
        <v>154</v>
      </c>
      <c r="J2242">
        <v>6</v>
      </c>
      <c r="K2242">
        <v>5</v>
      </c>
      <c r="L2242">
        <v>29.5</v>
      </c>
      <c r="M2242">
        <v>0</v>
      </c>
      <c r="N2242">
        <v>0</v>
      </c>
      <c r="O2242">
        <v>2</v>
      </c>
      <c r="P2242">
        <v>2</v>
      </c>
      <c r="Q2242">
        <v>1</v>
      </c>
      <c r="R2242">
        <v>6</v>
      </c>
      <c r="S2242">
        <v>2</v>
      </c>
      <c r="T2242">
        <v>2</v>
      </c>
      <c r="U2242">
        <v>10</v>
      </c>
      <c r="V2242">
        <v>0</v>
      </c>
      <c r="W2242">
        <v>0</v>
      </c>
      <c r="X2242">
        <v>2</v>
      </c>
      <c r="Y2242">
        <v>0</v>
      </c>
      <c r="Z2242">
        <v>0</v>
      </c>
      <c r="AA2242">
        <v>2</v>
      </c>
    </row>
    <row r="2243" spans="1:27" x14ac:dyDescent="0.25">
      <c r="A2243" t="s">
        <v>1811</v>
      </c>
      <c r="B2243">
        <v>61</v>
      </c>
      <c r="C2243">
        <v>7.3391999999999999</v>
      </c>
      <c r="D2243" s="1">
        <v>4.1759999999999998E-7</v>
      </c>
      <c r="E2243">
        <v>76</v>
      </c>
      <c r="G2243">
        <v>19</v>
      </c>
      <c r="H2243">
        <v>35</v>
      </c>
      <c r="I2243">
        <v>151</v>
      </c>
      <c r="J2243">
        <v>6</v>
      </c>
      <c r="K2243">
        <v>6</v>
      </c>
      <c r="L2243">
        <v>28</v>
      </c>
      <c r="M2243">
        <v>3</v>
      </c>
      <c r="N2243">
        <v>0</v>
      </c>
      <c r="O2243">
        <v>3</v>
      </c>
      <c r="P2243">
        <v>2</v>
      </c>
      <c r="Q2243">
        <v>2</v>
      </c>
      <c r="R2243">
        <v>4.5</v>
      </c>
      <c r="S2243">
        <v>4</v>
      </c>
      <c r="T2243">
        <v>5</v>
      </c>
      <c r="U2243">
        <v>15</v>
      </c>
      <c r="V2243">
        <v>3</v>
      </c>
      <c r="W2243">
        <v>3</v>
      </c>
      <c r="X2243">
        <v>6</v>
      </c>
      <c r="Y2243">
        <v>0</v>
      </c>
      <c r="Z2243">
        <v>0</v>
      </c>
      <c r="AA2243">
        <v>0</v>
      </c>
    </row>
    <row r="2244" spans="1:27" x14ac:dyDescent="0.25">
      <c r="A2244" t="s">
        <v>1812</v>
      </c>
      <c r="B2244">
        <v>60.9</v>
      </c>
      <c r="C2244">
        <v>7.3635000000000002</v>
      </c>
      <c r="D2244" s="1">
        <v>4.1689999999999998E-7</v>
      </c>
      <c r="E2244">
        <v>76</v>
      </c>
      <c r="G2244">
        <v>15</v>
      </c>
      <c r="H2244">
        <v>37</v>
      </c>
      <c r="I2244">
        <v>170</v>
      </c>
      <c r="J2244">
        <v>4</v>
      </c>
      <c r="K2244">
        <v>16</v>
      </c>
      <c r="L2244">
        <v>40</v>
      </c>
      <c r="M2244">
        <v>1</v>
      </c>
      <c r="N2244">
        <v>1</v>
      </c>
      <c r="O2244">
        <v>8</v>
      </c>
      <c r="P2244">
        <v>0</v>
      </c>
      <c r="Q2244">
        <v>1</v>
      </c>
      <c r="R2244">
        <v>5</v>
      </c>
      <c r="S2244">
        <v>5</v>
      </c>
      <c r="T2244">
        <v>3</v>
      </c>
      <c r="U2244">
        <v>16</v>
      </c>
      <c r="V2244">
        <v>1</v>
      </c>
      <c r="W2244">
        <v>4</v>
      </c>
      <c r="X2244">
        <v>9</v>
      </c>
      <c r="Y2244">
        <v>0</v>
      </c>
      <c r="Z2244">
        <v>0</v>
      </c>
      <c r="AA2244">
        <v>1</v>
      </c>
    </row>
    <row r="2245" spans="1:27" x14ac:dyDescent="0.25">
      <c r="A2245" t="s">
        <v>1813</v>
      </c>
      <c r="B2245">
        <v>60.9</v>
      </c>
      <c r="C2245">
        <v>7.3791000000000002</v>
      </c>
      <c r="D2245" s="1">
        <v>2.8949999999999999E-7</v>
      </c>
      <c r="E2245">
        <v>76</v>
      </c>
      <c r="G2245">
        <v>16</v>
      </c>
      <c r="H2245">
        <v>38</v>
      </c>
      <c r="I2245">
        <v>177.5</v>
      </c>
      <c r="J2245">
        <v>6</v>
      </c>
      <c r="K2245">
        <v>12</v>
      </c>
      <c r="L2245">
        <v>42</v>
      </c>
      <c r="M2245">
        <v>1</v>
      </c>
      <c r="N2245">
        <v>1</v>
      </c>
      <c r="O2245">
        <v>7</v>
      </c>
      <c r="P2245">
        <v>1</v>
      </c>
      <c r="Q2245">
        <v>1</v>
      </c>
      <c r="R2245">
        <v>3</v>
      </c>
      <c r="S2245">
        <v>2</v>
      </c>
      <c r="T2245">
        <v>4</v>
      </c>
      <c r="U2245">
        <v>13</v>
      </c>
      <c r="V2245">
        <v>1</v>
      </c>
      <c r="W2245">
        <v>1</v>
      </c>
      <c r="X2245">
        <v>4.5</v>
      </c>
      <c r="Y2245">
        <v>0</v>
      </c>
      <c r="Z2245">
        <v>0</v>
      </c>
      <c r="AA2245">
        <v>1</v>
      </c>
    </row>
    <row r="2246" spans="1:27" x14ac:dyDescent="0.25">
      <c r="A2246" t="s">
        <v>1814</v>
      </c>
      <c r="B2246">
        <v>60.9</v>
      </c>
      <c r="C2246">
        <v>7.3998999999999997</v>
      </c>
      <c r="D2246" s="1">
        <v>3.7430000000000001E-7</v>
      </c>
      <c r="E2246">
        <v>76</v>
      </c>
      <c r="G2246">
        <v>16</v>
      </c>
      <c r="H2246">
        <v>31</v>
      </c>
      <c r="I2246">
        <v>178</v>
      </c>
      <c r="J2246">
        <v>10</v>
      </c>
      <c r="K2246">
        <v>6</v>
      </c>
      <c r="L2246">
        <v>33.5</v>
      </c>
      <c r="M2246">
        <v>0</v>
      </c>
      <c r="N2246">
        <v>1</v>
      </c>
      <c r="O2246">
        <v>7</v>
      </c>
      <c r="P2246">
        <v>0</v>
      </c>
      <c r="Q2246">
        <v>0</v>
      </c>
      <c r="R2246">
        <v>2</v>
      </c>
      <c r="S2246">
        <v>1</v>
      </c>
      <c r="T2246">
        <v>5</v>
      </c>
      <c r="U2246">
        <v>13.5</v>
      </c>
      <c r="V2246">
        <v>2</v>
      </c>
      <c r="W2246">
        <v>0</v>
      </c>
      <c r="X2246">
        <v>3.5</v>
      </c>
      <c r="Y2246">
        <v>1</v>
      </c>
      <c r="Z2246">
        <v>0</v>
      </c>
      <c r="AA2246">
        <v>1</v>
      </c>
    </row>
    <row r="2247" spans="1:27" x14ac:dyDescent="0.25">
      <c r="A2247" t="s">
        <v>1815</v>
      </c>
      <c r="B2247">
        <v>60.9</v>
      </c>
      <c r="C2247">
        <v>7.42</v>
      </c>
      <c r="D2247" s="1">
        <v>3.2290000000000001E-7</v>
      </c>
      <c r="E2247">
        <v>76</v>
      </c>
      <c r="G2247">
        <v>20</v>
      </c>
      <c r="H2247">
        <v>32</v>
      </c>
      <c r="I2247">
        <v>157</v>
      </c>
      <c r="J2247">
        <v>10</v>
      </c>
      <c r="K2247">
        <v>8</v>
      </c>
      <c r="L2247">
        <v>40</v>
      </c>
      <c r="M2247">
        <v>0</v>
      </c>
      <c r="N2247">
        <v>1</v>
      </c>
      <c r="O2247">
        <v>5</v>
      </c>
      <c r="P2247">
        <v>1</v>
      </c>
      <c r="Q2247">
        <v>1</v>
      </c>
      <c r="R2247">
        <v>4</v>
      </c>
      <c r="S2247">
        <v>3</v>
      </c>
      <c r="T2247">
        <v>4</v>
      </c>
      <c r="U2247">
        <v>15</v>
      </c>
      <c r="V2247">
        <v>2</v>
      </c>
      <c r="W2247">
        <v>1</v>
      </c>
      <c r="X2247">
        <v>5</v>
      </c>
      <c r="Y2247">
        <v>0</v>
      </c>
      <c r="Z2247">
        <v>0</v>
      </c>
      <c r="AA2247">
        <v>2.5</v>
      </c>
    </row>
    <row r="2248" spans="1:27" x14ac:dyDescent="0.25">
      <c r="A2248" t="s">
        <v>1816</v>
      </c>
      <c r="B2248">
        <v>60.9</v>
      </c>
      <c r="C2248">
        <v>7.4425999999999997</v>
      </c>
      <c r="D2248" s="1">
        <v>3.15E-7</v>
      </c>
      <c r="E2248">
        <v>76</v>
      </c>
      <c r="G2248">
        <v>11</v>
      </c>
      <c r="H2248">
        <v>31</v>
      </c>
      <c r="I2248">
        <v>164</v>
      </c>
      <c r="J2248">
        <v>5</v>
      </c>
      <c r="K2248">
        <v>12</v>
      </c>
      <c r="L2248">
        <v>42</v>
      </c>
      <c r="M2248">
        <v>1</v>
      </c>
      <c r="N2248">
        <v>2</v>
      </c>
      <c r="O2248">
        <v>9</v>
      </c>
      <c r="P2248">
        <v>1</v>
      </c>
      <c r="Q2248">
        <v>0</v>
      </c>
      <c r="R2248">
        <v>0.5</v>
      </c>
      <c r="S2248">
        <v>1</v>
      </c>
      <c r="T2248">
        <v>3</v>
      </c>
      <c r="U2248">
        <v>13</v>
      </c>
      <c r="V2248">
        <v>3</v>
      </c>
      <c r="W2248">
        <v>2</v>
      </c>
      <c r="X2248">
        <v>7</v>
      </c>
      <c r="Y2248">
        <v>1</v>
      </c>
      <c r="Z2248">
        <v>0</v>
      </c>
      <c r="AA2248">
        <v>2</v>
      </c>
    </row>
    <row r="2249" spans="1:27" x14ac:dyDescent="0.25">
      <c r="A2249" t="s">
        <v>1817</v>
      </c>
      <c r="B2249">
        <v>60.9</v>
      </c>
      <c r="C2249">
        <v>7.4614000000000003</v>
      </c>
      <c r="D2249" s="1">
        <v>4.1559999999999999E-7</v>
      </c>
      <c r="E2249">
        <v>76</v>
      </c>
      <c r="G2249">
        <v>15</v>
      </c>
      <c r="H2249">
        <v>40</v>
      </c>
      <c r="I2249">
        <v>179.5</v>
      </c>
      <c r="J2249">
        <v>8</v>
      </c>
      <c r="K2249">
        <v>9</v>
      </c>
      <c r="L2249">
        <v>46</v>
      </c>
      <c r="M2249">
        <v>0</v>
      </c>
      <c r="N2249">
        <v>3</v>
      </c>
      <c r="O2249">
        <v>12</v>
      </c>
      <c r="P2249">
        <v>1</v>
      </c>
      <c r="Q2249">
        <v>3</v>
      </c>
      <c r="R2249">
        <v>7</v>
      </c>
      <c r="S2249">
        <v>3</v>
      </c>
      <c r="T2249">
        <v>6</v>
      </c>
      <c r="U2249">
        <v>17</v>
      </c>
      <c r="V2249">
        <v>0</v>
      </c>
      <c r="W2249">
        <v>1</v>
      </c>
      <c r="X2249">
        <v>4</v>
      </c>
      <c r="Y2249">
        <v>0</v>
      </c>
      <c r="Z2249">
        <v>0</v>
      </c>
      <c r="AA2249">
        <v>0</v>
      </c>
    </row>
    <row r="2250" spans="1:27" x14ac:dyDescent="0.25">
      <c r="A2250" t="s">
        <v>1818</v>
      </c>
      <c r="B2250">
        <v>60.9</v>
      </c>
      <c r="C2250">
        <v>7.4804000000000004</v>
      </c>
      <c r="D2250" s="1">
        <v>3.418E-7</v>
      </c>
      <c r="E2250">
        <v>76</v>
      </c>
      <c r="G2250">
        <v>15</v>
      </c>
      <c r="H2250">
        <v>24</v>
      </c>
      <c r="I2250">
        <v>188</v>
      </c>
      <c r="J2250">
        <v>7</v>
      </c>
      <c r="K2250">
        <v>16</v>
      </c>
      <c r="L2250">
        <v>44</v>
      </c>
      <c r="M2250">
        <v>0</v>
      </c>
      <c r="N2250">
        <v>2</v>
      </c>
      <c r="O2250">
        <v>4.5</v>
      </c>
      <c r="P2250">
        <v>2</v>
      </c>
      <c r="Q2250">
        <v>0</v>
      </c>
      <c r="R2250">
        <v>3</v>
      </c>
      <c r="S2250">
        <v>4</v>
      </c>
      <c r="T2250">
        <v>5</v>
      </c>
      <c r="U2250">
        <v>21</v>
      </c>
      <c r="V2250">
        <v>1</v>
      </c>
      <c r="W2250">
        <v>2</v>
      </c>
      <c r="X2250">
        <v>9</v>
      </c>
      <c r="Y2250">
        <v>0</v>
      </c>
      <c r="Z2250">
        <v>0</v>
      </c>
      <c r="AA2250">
        <v>1</v>
      </c>
    </row>
    <row r="2251" spans="1:27" x14ac:dyDescent="0.25">
      <c r="A2251" t="s">
        <v>1819</v>
      </c>
      <c r="B2251">
        <v>60.9</v>
      </c>
      <c r="C2251">
        <v>7.5004</v>
      </c>
      <c r="D2251" s="1">
        <v>3.8949999999999999E-7</v>
      </c>
      <c r="E2251">
        <v>76</v>
      </c>
      <c r="G2251">
        <v>27</v>
      </c>
      <c r="H2251">
        <v>38</v>
      </c>
      <c r="I2251">
        <v>213</v>
      </c>
      <c r="J2251">
        <v>7</v>
      </c>
      <c r="K2251">
        <v>16</v>
      </c>
      <c r="L2251">
        <v>51</v>
      </c>
      <c r="M2251">
        <v>3</v>
      </c>
      <c r="N2251">
        <v>1</v>
      </c>
      <c r="O2251">
        <v>8.5</v>
      </c>
      <c r="P2251">
        <v>1</v>
      </c>
      <c r="Q2251">
        <v>2</v>
      </c>
      <c r="R2251">
        <v>6.5</v>
      </c>
      <c r="S2251">
        <v>3</v>
      </c>
      <c r="T2251">
        <v>4</v>
      </c>
      <c r="U2251">
        <v>17</v>
      </c>
      <c r="V2251">
        <v>0</v>
      </c>
      <c r="W2251">
        <v>1</v>
      </c>
      <c r="X2251">
        <v>5.5</v>
      </c>
      <c r="Y2251">
        <v>0</v>
      </c>
      <c r="Z2251">
        <v>0</v>
      </c>
      <c r="AA2251">
        <v>-0.5</v>
      </c>
    </row>
    <row r="2252" spans="1:27" x14ac:dyDescent="0.25">
      <c r="A2252" t="s">
        <v>1820</v>
      </c>
      <c r="B2252">
        <v>60.9</v>
      </c>
      <c r="C2252">
        <v>7.5187999999999997</v>
      </c>
      <c r="D2252" s="1">
        <v>4.1530000000000002E-7</v>
      </c>
      <c r="E2252">
        <v>76</v>
      </c>
      <c r="G2252">
        <v>23</v>
      </c>
      <c r="H2252">
        <v>35</v>
      </c>
      <c r="I2252">
        <v>224</v>
      </c>
      <c r="J2252">
        <v>15</v>
      </c>
      <c r="K2252">
        <v>17</v>
      </c>
      <c r="L2252">
        <v>71</v>
      </c>
      <c r="M2252">
        <v>0</v>
      </c>
      <c r="N2252">
        <v>1</v>
      </c>
      <c r="O2252">
        <v>10</v>
      </c>
      <c r="P2252">
        <v>3</v>
      </c>
      <c r="Q2252">
        <v>1</v>
      </c>
      <c r="R2252">
        <v>9</v>
      </c>
      <c r="S2252">
        <v>5</v>
      </c>
      <c r="T2252">
        <v>3</v>
      </c>
      <c r="U2252">
        <v>20</v>
      </c>
      <c r="V2252">
        <v>1</v>
      </c>
      <c r="W2252">
        <v>6</v>
      </c>
      <c r="X2252">
        <v>12.5</v>
      </c>
      <c r="Y2252">
        <v>0</v>
      </c>
      <c r="Z2252">
        <v>0</v>
      </c>
      <c r="AA2252">
        <v>2</v>
      </c>
    </row>
    <row r="2253" spans="1:27" x14ac:dyDescent="0.25">
      <c r="A2253" t="s">
        <v>1821</v>
      </c>
      <c r="B2253">
        <v>60.9</v>
      </c>
      <c r="C2253">
        <v>7.5399000000000003</v>
      </c>
      <c r="D2253" s="1">
        <v>4.1810000000000002E-7</v>
      </c>
      <c r="E2253">
        <v>75</v>
      </c>
      <c r="G2253">
        <v>21</v>
      </c>
      <c r="H2253">
        <v>26</v>
      </c>
      <c r="I2253">
        <v>196</v>
      </c>
      <c r="J2253">
        <v>19</v>
      </c>
      <c r="K2253">
        <v>14</v>
      </c>
      <c r="L2253">
        <v>62</v>
      </c>
      <c r="M2253">
        <v>1</v>
      </c>
      <c r="N2253">
        <v>2</v>
      </c>
      <c r="O2253">
        <v>3</v>
      </c>
      <c r="P2253">
        <v>2</v>
      </c>
      <c r="Q2253">
        <v>0</v>
      </c>
      <c r="R2253">
        <v>5</v>
      </c>
      <c r="S2253">
        <v>3</v>
      </c>
      <c r="T2253">
        <v>4</v>
      </c>
      <c r="U2253">
        <v>19</v>
      </c>
      <c r="V2253">
        <v>2</v>
      </c>
      <c r="W2253">
        <v>2</v>
      </c>
      <c r="X2253">
        <v>6</v>
      </c>
      <c r="Y2253">
        <v>0</v>
      </c>
      <c r="Z2253">
        <v>0</v>
      </c>
      <c r="AA2253">
        <v>0.5</v>
      </c>
    </row>
    <row r="2254" spans="1:27" x14ac:dyDescent="0.25">
      <c r="A2254" t="s">
        <v>1822</v>
      </c>
      <c r="B2254">
        <v>60.9</v>
      </c>
      <c r="C2254">
        <v>7.5589000000000004</v>
      </c>
      <c r="D2254" s="1">
        <v>2.8770000000000002E-7</v>
      </c>
      <c r="E2254">
        <v>75</v>
      </c>
      <c r="G2254">
        <v>16</v>
      </c>
      <c r="H2254">
        <v>35</v>
      </c>
      <c r="I2254">
        <v>213</v>
      </c>
      <c r="J2254">
        <v>21</v>
      </c>
      <c r="K2254">
        <v>17</v>
      </c>
      <c r="L2254">
        <v>63.5</v>
      </c>
      <c r="M2254">
        <v>4</v>
      </c>
      <c r="N2254">
        <v>2</v>
      </c>
      <c r="O2254">
        <v>8.5</v>
      </c>
      <c r="P2254">
        <v>1</v>
      </c>
      <c r="Q2254">
        <v>1</v>
      </c>
      <c r="R2254">
        <v>9.5</v>
      </c>
      <c r="S2254">
        <v>4</v>
      </c>
      <c r="T2254">
        <v>7</v>
      </c>
      <c r="U2254">
        <v>30</v>
      </c>
      <c r="V2254">
        <v>3</v>
      </c>
      <c r="W2254">
        <v>1</v>
      </c>
      <c r="X2254">
        <v>15</v>
      </c>
      <c r="Y2254">
        <v>0</v>
      </c>
      <c r="Z2254">
        <v>2</v>
      </c>
      <c r="AA2254">
        <v>3</v>
      </c>
    </row>
    <row r="2255" spans="1:27" x14ac:dyDescent="0.25">
      <c r="A2255" t="s">
        <v>1823</v>
      </c>
      <c r="B2255">
        <v>60</v>
      </c>
      <c r="C2255">
        <v>7.5812999999999997</v>
      </c>
      <c r="D2255" s="1">
        <v>2.8459999999999999E-7</v>
      </c>
      <c r="E2255">
        <v>75</v>
      </c>
      <c r="G2255">
        <v>24</v>
      </c>
      <c r="H2255">
        <v>47</v>
      </c>
      <c r="I2255">
        <v>218</v>
      </c>
      <c r="J2255">
        <v>19</v>
      </c>
      <c r="K2255">
        <v>23</v>
      </c>
      <c r="L2255">
        <v>74</v>
      </c>
      <c r="M2255">
        <v>1</v>
      </c>
      <c r="N2255">
        <v>3</v>
      </c>
      <c r="O2255">
        <v>10.5</v>
      </c>
      <c r="P2255">
        <v>0</v>
      </c>
      <c r="Q2255">
        <v>3</v>
      </c>
      <c r="R2255">
        <v>9</v>
      </c>
      <c r="S2255">
        <v>2</v>
      </c>
      <c r="T2255">
        <v>8</v>
      </c>
      <c r="U2255">
        <v>33</v>
      </c>
      <c r="V2255">
        <v>2</v>
      </c>
      <c r="W2255">
        <v>1</v>
      </c>
      <c r="X2255">
        <v>14.5</v>
      </c>
      <c r="Y2255">
        <v>1</v>
      </c>
      <c r="Z2255">
        <v>2</v>
      </c>
      <c r="AA2255">
        <v>4</v>
      </c>
    </row>
    <row r="2256" spans="1:27" x14ac:dyDescent="0.25">
      <c r="A2256" t="s">
        <v>1824</v>
      </c>
      <c r="B2256">
        <v>60.9</v>
      </c>
      <c r="C2256">
        <v>7.5991999999999997</v>
      </c>
      <c r="D2256" s="1">
        <v>3.2239999999999998E-7</v>
      </c>
      <c r="E2256">
        <v>75</v>
      </c>
      <c r="G2256">
        <v>17</v>
      </c>
      <c r="H2256">
        <v>41</v>
      </c>
      <c r="I2256">
        <v>256</v>
      </c>
      <c r="J2256">
        <v>11</v>
      </c>
      <c r="K2256">
        <v>22</v>
      </c>
      <c r="L2256">
        <v>77</v>
      </c>
      <c r="M2256">
        <v>1</v>
      </c>
      <c r="N2256">
        <v>4</v>
      </c>
      <c r="O2256">
        <v>8.5</v>
      </c>
      <c r="P2256">
        <v>1</v>
      </c>
      <c r="Q2256">
        <v>6</v>
      </c>
      <c r="R2256">
        <v>11</v>
      </c>
      <c r="S2256">
        <v>5</v>
      </c>
      <c r="T2256">
        <v>6</v>
      </c>
      <c r="U2256">
        <v>21</v>
      </c>
      <c r="V2256">
        <v>3</v>
      </c>
      <c r="W2256">
        <v>1</v>
      </c>
      <c r="X2256">
        <v>8</v>
      </c>
      <c r="Y2256">
        <v>0</v>
      </c>
      <c r="Z2256">
        <v>0</v>
      </c>
      <c r="AA2256">
        <v>2</v>
      </c>
    </row>
    <row r="2257" spans="1:27" x14ac:dyDescent="0.25">
      <c r="A2257" t="s">
        <v>1825</v>
      </c>
      <c r="B2257">
        <v>60.9</v>
      </c>
      <c r="C2257">
        <v>7.6219000000000001</v>
      </c>
      <c r="D2257" s="1">
        <v>3.0139999999999999E-7</v>
      </c>
      <c r="E2257">
        <v>75</v>
      </c>
      <c r="G2257">
        <v>24</v>
      </c>
      <c r="H2257">
        <v>33</v>
      </c>
      <c r="I2257">
        <v>239</v>
      </c>
      <c r="J2257">
        <v>17</v>
      </c>
      <c r="K2257">
        <v>20</v>
      </c>
      <c r="L2257">
        <v>73</v>
      </c>
      <c r="M2257">
        <v>4</v>
      </c>
      <c r="N2257">
        <v>4</v>
      </c>
      <c r="O2257">
        <v>14.5</v>
      </c>
      <c r="P2257">
        <v>1</v>
      </c>
      <c r="Q2257">
        <v>2</v>
      </c>
      <c r="R2257">
        <v>8.5</v>
      </c>
      <c r="S2257">
        <v>5</v>
      </c>
      <c r="T2257">
        <v>4</v>
      </c>
      <c r="U2257">
        <v>24.5</v>
      </c>
      <c r="V2257">
        <v>5</v>
      </c>
      <c r="W2257">
        <v>4</v>
      </c>
      <c r="X2257">
        <v>17</v>
      </c>
      <c r="Y2257">
        <v>0</v>
      </c>
      <c r="Z2257">
        <v>0</v>
      </c>
      <c r="AA2257">
        <v>2</v>
      </c>
    </row>
    <row r="2258" spans="1:27" x14ac:dyDescent="0.25">
      <c r="A2258" t="s">
        <v>1826</v>
      </c>
      <c r="B2258">
        <v>60.9</v>
      </c>
      <c r="C2258">
        <v>7.6380999999999997</v>
      </c>
      <c r="D2258" s="1">
        <v>3.3850000000000002E-7</v>
      </c>
      <c r="E2258">
        <v>75</v>
      </c>
      <c r="G2258">
        <v>22</v>
      </c>
      <c r="H2258">
        <v>45</v>
      </c>
      <c r="I2258">
        <v>266</v>
      </c>
      <c r="J2258">
        <v>19</v>
      </c>
      <c r="K2258">
        <v>29</v>
      </c>
      <c r="L2258">
        <v>91</v>
      </c>
      <c r="M2258">
        <v>4</v>
      </c>
      <c r="N2258">
        <v>6</v>
      </c>
      <c r="O2258">
        <v>25</v>
      </c>
      <c r="P2258">
        <v>2</v>
      </c>
      <c r="Q2258">
        <v>1</v>
      </c>
      <c r="R2258">
        <v>13</v>
      </c>
      <c r="S2258">
        <v>8</v>
      </c>
      <c r="T2258">
        <v>14</v>
      </c>
      <c r="U2258">
        <v>42.5</v>
      </c>
      <c r="V2258">
        <v>3</v>
      </c>
      <c r="W2258">
        <v>4</v>
      </c>
      <c r="X2258">
        <v>16.5</v>
      </c>
      <c r="Y2258">
        <v>2</v>
      </c>
      <c r="Z2258">
        <v>0</v>
      </c>
      <c r="AA2258">
        <v>2</v>
      </c>
    </row>
    <row r="2259" spans="1:27" x14ac:dyDescent="0.25">
      <c r="A2259" t="s">
        <v>1827</v>
      </c>
      <c r="B2259">
        <v>60.9</v>
      </c>
      <c r="C2259">
        <v>7.6612999999999998</v>
      </c>
      <c r="D2259" s="1">
        <v>4.171E-7</v>
      </c>
      <c r="E2259">
        <v>75</v>
      </c>
      <c r="G2259">
        <v>27</v>
      </c>
      <c r="H2259">
        <v>45</v>
      </c>
      <c r="I2259">
        <v>251</v>
      </c>
      <c r="J2259">
        <v>24</v>
      </c>
      <c r="K2259">
        <v>34</v>
      </c>
      <c r="L2259">
        <v>97</v>
      </c>
      <c r="M2259">
        <v>2</v>
      </c>
      <c r="N2259">
        <v>8</v>
      </c>
      <c r="O2259">
        <v>16</v>
      </c>
      <c r="P2259">
        <v>3</v>
      </c>
      <c r="Q2259">
        <v>4</v>
      </c>
      <c r="R2259">
        <v>12.5</v>
      </c>
      <c r="S2259">
        <v>6</v>
      </c>
      <c r="T2259">
        <v>9</v>
      </c>
      <c r="U2259">
        <v>31</v>
      </c>
      <c r="V2259">
        <v>2</v>
      </c>
      <c r="W2259">
        <v>5</v>
      </c>
      <c r="X2259">
        <v>16</v>
      </c>
      <c r="Y2259">
        <v>0</v>
      </c>
      <c r="Z2259">
        <v>0</v>
      </c>
      <c r="AA2259">
        <v>2</v>
      </c>
    </row>
    <row r="2260" spans="1:27" x14ac:dyDescent="0.25">
      <c r="A2260" t="s">
        <v>1828</v>
      </c>
      <c r="B2260">
        <v>60</v>
      </c>
      <c r="C2260">
        <v>7.6805000000000003</v>
      </c>
      <c r="D2260" s="1">
        <v>3.714E-7</v>
      </c>
      <c r="E2260">
        <v>75</v>
      </c>
      <c r="G2260">
        <v>24</v>
      </c>
      <c r="H2260">
        <v>40</v>
      </c>
      <c r="I2260">
        <v>282</v>
      </c>
      <c r="J2260">
        <v>20</v>
      </c>
      <c r="K2260">
        <v>26</v>
      </c>
      <c r="L2260">
        <v>100</v>
      </c>
      <c r="M2260">
        <v>2</v>
      </c>
      <c r="N2260">
        <v>7</v>
      </c>
      <c r="O2260">
        <v>16</v>
      </c>
      <c r="P2260">
        <v>1</v>
      </c>
      <c r="Q2260">
        <v>4</v>
      </c>
      <c r="R2260">
        <v>9</v>
      </c>
      <c r="S2260">
        <v>8</v>
      </c>
      <c r="T2260">
        <v>10</v>
      </c>
      <c r="U2260">
        <v>41</v>
      </c>
      <c r="V2260">
        <v>5</v>
      </c>
      <c r="W2260">
        <v>7</v>
      </c>
      <c r="X2260">
        <v>21.5</v>
      </c>
      <c r="Y2260">
        <v>0</v>
      </c>
      <c r="Z2260">
        <v>2</v>
      </c>
      <c r="AA2260">
        <v>4</v>
      </c>
    </row>
    <row r="2261" spans="1:27" x14ac:dyDescent="0.25">
      <c r="A2261" t="s">
        <v>1829</v>
      </c>
      <c r="B2261">
        <v>60.9</v>
      </c>
      <c r="C2261">
        <v>7.6999000000000004</v>
      </c>
      <c r="D2261" s="1">
        <v>4.1310000000000001E-7</v>
      </c>
      <c r="E2261">
        <v>75</v>
      </c>
      <c r="G2261">
        <v>19</v>
      </c>
      <c r="H2261">
        <v>48</v>
      </c>
      <c r="I2261">
        <v>243.5</v>
      </c>
      <c r="J2261">
        <v>28</v>
      </c>
      <c r="K2261">
        <v>36</v>
      </c>
      <c r="L2261">
        <v>114</v>
      </c>
      <c r="M2261">
        <v>3</v>
      </c>
      <c r="N2261">
        <v>10</v>
      </c>
      <c r="O2261">
        <v>19.5</v>
      </c>
      <c r="P2261">
        <v>1</v>
      </c>
      <c r="Q2261">
        <v>1</v>
      </c>
      <c r="R2261">
        <v>8</v>
      </c>
      <c r="S2261">
        <v>4</v>
      </c>
      <c r="T2261">
        <v>8</v>
      </c>
      <c r="U2261">
        <v>33</v>
      </c>
      <c r="V2261">
        <v>7</v>
      </c>
      <c r="W2261">
        <v>9</v>
      </c>
      <c r="X2261">
        <v>24</v>
      </c>
      <c r="Y2261">
        <v>0</v>
      </c>
      <c r="Z2261">
        <v>1</v>
      </c>
      <c r="AA2261">
        <v>0.5</v>
      </c>
    </row>
    <row r="2262" spans="1:27" x14ac:dyDescent="0.25">
      <c r="A2262" t="s">
        <v>1830</v>
      </c>
      <c r="B2262">
        <v>60.9</v>
      </c>
      <c r="C2262">
        <v>7.7195999999999998</v>
      </c>
      <c r="D2262" s="1">
        <v>4.151E-7</v>
      </c>
      <c r="E2262">
        <v>75</v>
      </c>
      <c r="G2262">
        <v>30</v>
      </c>
      <c r="H2262">
        <v>36</v>
      </c>
      <c r="I2262">
        <v>257</v>
      </c>
      <c r="J2262">
        <v>24</v>
      </c>
      <c r="K2262">
        <v>40</v>
      </c>
      <c r="L2262">
        <v>131.5</v>
      </c>
      <c r="M2262">
        <v>4</v>
      </c>
      <c r="N2262">
        <v>9</v>
      </c>
      <c r="O2262">
        <v>24</v>
      </c>
      <c r="P2262">
        <v>2</v>
      </c>
      <c r="Q2262">
        <v>3</v>
      </c>
      <c r="R2262">
        <v>15.5</v>
      </c>
      <c r="S2262">
        <v>3</v>
      </c>
      <c r="T2262">
        <v>7</v>
      </c>
      <c r="U2262">
        <v>30</v>
      </c>
      <c r="V2262">
        <v>5</v>
      </c>
      <c r="W2262">
        <v>8</v>
      </c>
      <c r="X2262">
        <v>23.5</v>
      </c>
      <c r="Y2262">
        <v>1</v>
      </c>
      <c r="Z2262">
        <v>1</v>
      </c>
      <c r="AA2262">
        <v>4</v>
      </c>
    </row>
    <row r="2263" spans="1:27" x14ac:dyDescent="0.25">
      <c r="A2263" t="s">
        <v>1831</v>
      </c>
      <c r="B2263">
        <v>60</v>
      </c>
      <c r="C2263">
        <v>7.7408000000000001</v>
      </c>
      <c r="D2263" s="1">
        <v>4.1399999999999997E-7</v>
      </c>
      <c r="E2263">
        <v>75</v>
      </c>
      <c r="G2263">
        <v>33</v>
      </c>
      <c r="H2263">
        <v>56</v>
      </c>
      <c r="I2263">
        <v>292</v>
      </c>
      <c r="J2263">
        <v>26</v>
      </c>
      <c r="K2263">
        <v>47</v>
      </c>
      <c r="L2263">
        <v>153</v>
      </c>
      <c r="M2263">
        <v>4</v>
      </c>
      <c r="N2263">
        <v>4</v>
      </c>
      <c r="O2263">
        <v>24.5</v>
      </c>
      <c r="P2263">
        <v>1</v>
      </c>
      <c r="Q2263">
        <v>8</v>
      </c>
      <c r="R2263">
        <v>21.5</v>
      </c>
      <c r="S2263">
        <v>3</v>
      </c>
      <c r="T2263">
        <v>13</v>
      </c>
      <c r="U2263">
        <v>33</v>
      </c>
      <c r="V2263">
        <v>3</v>
      </c>
      <c r="W2263">
        <v>5</v>
      </c>
      <c r="X2263">
        <v>22.5</v>
      </c>
      <c r="Y2263">
        <v>0</v>
      </c>
      <c r="Z2263">
        <v>0</v>
      </c>
      <c r="AA2263">
        <v>3</v>
      </c>
    </row>
    <row r="2264" spans="1:27" x14ac:dyDescent="0.25">
      <c r="A2264" t="s">
        <v>1832</v>
      </c>
      <c r="B2264">
        <v>60.9</v>
      </c>
      <c r="C2264">
        <v>7.7603</v>
      </c>
      <c r="D2264" s="1">
        <v>4.1049999999999998E-7</v>
      </c>
      <c r="E2264">
        <v>75</v>
      </c>
      <c r="G2264">
        <v>30</v>
      </c>
      <c r="H2264">
        <v>36</v>
      </c>
      <c r="I2264">
        <v>269</v>
      </c>
      <c r="J2264">
        <v>21</v>
      </c>
      <c r="K2264">
        <v>39</v>
      </c>
      <c r="L2264">
        <v>117.5</v>
      </c>
      <c r="M2264">
        <v>4</v>
      </c>
      <c r="N2264">
        <v>3</v>
      </c>
      <c r="O2264">
        <v>19.5</v>
      </c>
      <c r="P2264">
        <v>2</v>
      </c>
      <c r="Q2264">
        <v>2</v>
      </c>
      <c r="R2264">
        <v>10.5</v>
      </c>
      <c r="S2264">
        <v>5</v>
      </c>
      <c r="T2264">
        <v>8</v>
      </c>
      <c r="U2264">
        <v>39</v>
      </c>
      <c r="V2264">
        <v>9</v>
      </c>
      <c r="W2264">
        <v>8</v>
      </c>
      <c r="X2264">
        <v>32</v>
      </c>
      <c r="Y2264">
        <v>0</v>
      </c>
      <c r="Z2264">
        <v>0</v>
      </c>
      <c r="AA2264">
        <v>7</v>
      </c>
    </row>
    <row r="2265" spans="1:27" x14ac:dyDescent="0.25">
      <c r="A2265" t="s">
        <v>1833</v>
      </c>
      <c r="B2265">
        <v>60.9</v>
      </c>
      <c r="C2265">
        <v>7.7809999999999997</v>
      </c>
      <c r="D2265" s="1">
        <v>4.1479999999999998E-7</v>
      </c>
      <c r="E2265">
        <v>75</v>
      </c>
      <c r="G2265">
        <v>25</v>
      </c>
      <c r="H2265">
        <v>53</v>
      </c>
      <c r="I2265">
        <v>282.5</v>
      </c>
      <c r="J2265">
        <v>17</v>
      </c>
      <c r="K2265">
        <v>34</v>
      </c>
      <c r="L2265">
        <v>131</v>
      </c>
      <c r="M2265">
        <v>4</v>
      </c>
      <c r="N2265">
        <v>2</v>
      </c>
      <c r="O2265">
        <v>20</v>
      </c>
      <c r="P2265">
        <v>1</v>
      </c>
      <c r="Q2265">
        <v>2</v>
      </c>
      <c r="R2265">
        <v>11</v>
      </c>
      <c r="S2265">
        <v>5</v>
      </c>
      <c r="T2265">
        <v>7</v>
      </c>
      <c r="U2265">
        <v>23.5</v>
      </c>
      <c r="V2265">
        <v>8</v>
      </c>
      <c r="W2265">
        <v>8</v>
      </c>
      <c r="X2265">
        <v>32</v>
      </c>
      <c r="Y2265">
        <v>0</v>
      </c>
      <c r="Z2265">
        <v>0</v>
      </c>
      <c r="AA2265">
        <v>0</v>
      </c>
    </row>
    <row r="2266" spans="1:27" x14ac:dyDescent="0.25">
      <c r="A2266" t="s">
        <v>1834</v>
      </c>
      <c r="B2266">
        <v>60.9</v>
      </c>
      <c r="C2266">
        <v>7.7999000000000001</v>
      </c>
      <c r="D2266" s="1">
        <v>3.854E-7</v>
      </c>
      <c r="E2266">
        <v>75</v>
      </c>
      <c r="G2266">
        <v>35</v>
      </c>
      <c r="H2266">
        <v>56</v>
      </c>
      <c r="I2266">
        <v>337</v>
      </c>
      <c r="J2266">
        <v>31</v>
      </c>
      <c r="K2266">
        <v>41</v>
      </c>
      <c r="L2266">
        <v>145.5</v>
      </c>
      <c r="M2266">
        <v>5</v>
      </c>
      <c r="N2266">
        <v>7</v>
      </c>
      <c r="O2266">
        <v>39</v>
      </c>
      <c r="P2266">
        <v>1</v>
      </c>
      <c r="Q2266">
        <v>1</v>
      </c>
      <c r="R2266">
        <v>14.5</v>
      </c>
      <c r="S2266">
        <v>6</v>
      </c>
      <c r="T2266">
        <v>10</v>
      </c>
      <c r="U2266">
        <v>40</v>
      </c>
      <c r="V2266">
        <v>12</v>
      </c>
      <c r="W2266">
        <v>10</v>
      </c>
      <c r="X2266">
        <v>38</v>
      </c>
      <c r="Y2266">
        <v>1</v>
      </c>
      <c r="Z2266">
        <v>1</v>
      </c>
      <c r="AA2266">
        <v>6.5</v>
      </c>
    </row>
    <row r="2267" spans="1:27" x14ac:dyDescent="0.25">
      <c r="A2267" t="s">
        <v>1835</v>
      </c>
      <c r="B2267">
        <v>60.9</v>
      </c>
      <c r="C2267">
        <v>7.8201999999999998</v>
      </c>
      <c r="D2267" s="1">
        <v>4.0979999999999998E-7</v>
      </c>
      <c r="E2267">
        <v>75</v>
      </c>
      <c r="G2267">
        <v>29</v>
      </c>
      <c r="H2267">
        <v>59</v>
      </c>
      <c r="I2267">
        <v>298</v>
      </c>
      <c r="J2267">
        <v>28</v>
      </c>
      <c r="K2267">
        <v>35</v>
      </c>
      <c r="L2267">
        <v>152</v>
      </c>
      <c r="M2267">
        <v>5</v>
      </c>
      <c r="N2267">
        <v>6</v>
      </c>
      <c r="O2267">
        <v>27</v>
      </c>
      <c r="P2267">
        <v>1</v>
      </c>
      <c r="Q2267">
        <v>2</v>
      </c>
      <c r="R2267">
        <v>8.5</v>
      </c>
      <c r="S2267">
        <v>5</v>
      </c>
      <c r="T2267">
        <v>12</v>
      </c>
      <c r="U2267">
        <v>32.5</v>
      </c>
      <c r="V2267">
        <v>5</v>
      </c>
      <c r="W2267">
        <v>18</v>
      </c>
      <c r="X2267">
        <v>41</v>
      </c>
      <c r="Y2267">
        <v>0</v>
      </c>
      <c r="Z2267">
        <v>1</v>
      </c>
      <c r="AA2267">
        <v>3.5</v>
      </c>
    </row>
    <row r="2268" spans="1:27" x14ac:dyDescent="0.25">
      <c r="A2268" t="s">
        <v>1836</v>
      </c>
      <c r="B2268">
        <v>60.9</v>
      </c>
      <c r="C2268">
        <v>7.8410000000000002</v>
      </c>
      <c r="D2268" s="1">
        <v>4.115E-7</v>
      </c>
      <c r="E2268">
        <v>75</v>
      </c>
      <c r="G2268">
        <v>36</v>
      </c>
      <c r="H2268">
        <v>52</v>
      </c>
      <c r="I2268">
        <v>300</v>
      </c>
      <c r="J2268">
        <v>34</v>
      </c>
      <c r="K2268">
        <v>38</v>
      </c>
      <c r="L2268">
        <v>147</v>
      </c>
      <c r="M2268">
        <v>4</v>
      </c>
      <c r="N2268">
        <v>5</v>
      </c>
      <c r="O2268">
        <v>19</v>
      </c>
      <c r="P2268">
        <v>3</v>
      </c>
      <c r="Q2268">
        <v>2</v>
      </c>
      <c r="R2268">
        <v>20.5</v>
      </c>
      <c r="S2268">
        <v>7</v>
      </c>
      <c r="T2268">
        <v>5</v>
      </c>
      <c r="U2268">
        <v>37</v>
      </c>
      <c r="V2268">
        <v>11</v>
      </c>
      <c r="W2268">
        <v>18</v>
      </c>
      <c r="X2268">
        <v>48</v>
      </c>
      <c r="Y2268">
        <v>2</v>
      </c>
      <c r="Z2268">
        <v>1</v>
      </c>
      <c r="AA2268">
        <v>6.5</v>
      </c>
    </row>
    <row r="2269" spans="1:27" x14ac:dyDescent="0.25">
      <c r="A2269" t="s">
        <v>1837</v>
      </c>
      <c r="B2269">
        <v>60.9</v>
      </c>
      <c r="C2269">
        <v>7.8624000000000001</v>
      </c>
      <c r="D2269" s="1">
        <v>4.1339999999999998E-7</v>
      </c>
      <c r="E2269">
        <v>75</v>
      </c>
      <c r="G2269">
        <v>26</v>
      </c>
      <c r="H2269">
        <v>58</v>
      </c>
      <c r="I2269">
        <v>315.5</v>
      </c>
      <c r="J2269">
        <v>41</v>
      </c>
      <c r="K2269">
        <v>37</v>
      </c>
      <c r="L2269">
        <v>181</v>
      </c>
      <c r="M2269">
        <v>9</v>
      </c>
      <c r="N2269">
        <v>5</v>
      </c>
      <c r="O2269">
        <v>29.5</v>
      </c>
      <c r="P2269">
        <v>6</v>
      </c>
      <c r="Q2269">
        <v>5</v>
      </c>
      <c r="R2269">
        <v>24</v>
      </c>
      <c r="S2269">
        <v>7</v>
      </c>
      <c r="T2269">
        <v>7</v>
      </c>
      <c r="U2269">
        <v>44</v>
      </c>
      <c r="V2269">
        <v>9</v>
      </c>
      <c r="W2269">
        <v>22</v>
      </c>
      <c r="X2269">
        <v>55.5</v>
      </c>
      <c r="Y2269">
        <v>0.5</v>
      </c>
      <c r="Z2269">
        <v>0</v>
      </c>
      <c r="AA2269">
        <v>0.5</v>
      </c>
    </row>
    <row r="2270" spans="1:27" x14ac:dyDescent="0.25">
      <c r="A2270" t="s">
        <v>1838</v>
      </c>
      <c r="B2270">
        <v>60.9</v>
      </c>
      <c r="C2270">
        <v>7.8784000000000001</v>
      </c>
      <c r="D2270" s="1">
        <v>3.9089999999999999E-7</v>
      </c>
      <c r="E2270">
        <v>75</v>
      </c>
      <c r="G2270">
        <v>37</v>
      </c>
      <c r="H2270">
        <v>48</v>
      </c>
      <c r="I2270">
        <v>310.5</v>
      </c>
      <c r="J2270">
        <v>60</v>
      </c>
      <c r="K2270">
        <v>49</v>
      </c>
      <c r="L2270">
        <v>215</v>
      </c>
      <c r="M2270">
        <v>6</v>
      </c>
      <c r="N2270">
        <v>10</v>
      </c>
      <c r="O2270">
        <v>40</v>
      </c>
      <c r="P2270">
        <v>12</v>
      </c>
      <c r="Q2270">
        <v>5</v>
      </c>
      <c r="R2270">
        <v>33.5</v>
      </c>
      <c r="S2270">
        <v>4</v>
      </c>
      <c r="T2270">
        <v>11</v>
      </c>
      <c r="U2270">
        <v>51</v>
      </c>
      <c r="V2270">
        <v>8</v>
      </c>
      <c r="W2270">
        <v>11</v>
      </c>
      <c r="X2270">
        <v>43</v>
      </c>
      <c r="Y2270">
        <v>3</v>
      </c>
      <c r="Z2270">
        <v>3</v>
      </c>
      <c r="AA2270">
        <v>7</v>
      </c>
    </row>
    <row r="2271" spans="1:27" x14ac:dyDescent="0.25">
      <c r="A2271" t="s">
        <v>1839</v>
      </c>
      <c r="B2271">
        <v>60.9</v>
      </c>
      <c r="C2271">
        <v>7.9016999999999999</v>
      </c>
      <c r="D2271" s="1">
        <v>3.7099999999999997E-7</v>
      </c>
      <c r="E2271">
        <v>75</v>
      </c>
      <c r="G2271">
        <v>39</v>
      </c>
      <c r="H2271">
        <v>58</v>
      </c>
      <c r="I2271">
        <v>332</v>
      </c>
      <c r="J2271">
        <v>97</v>
      </c>
      <c r="K2271">
        <v>69</v>
      </c>
      <c r="L2271">
        <v>258</v>
      </c>
      <c r="M2271">
        <v>13</v>
      </c>
      <c r="N2271">
        <v>15</v>
      </c>
      <c r="O2271">
        <v>54</v>
      </c>
      <c r="P2271">
        <v>3</v>
      </c>
      <c r="Q2271">
        <v>4</v>
      </c>
      <c r="R2271">
        <v>22</v>
      </c>
      <c r="S2271">
        <v>11</v>
      </c>
      <c r="T2271">
        <v>14</v>
      </c>
      <c r="U2271">
        <v>60</v>
      </c>
      <c r="V2271">
        <v>14</v>
      </c>
      <c r="W2271">
        <v>15</v>
      </c>
      <c r="X2271">
        <v>58.5</v>
      </c>
      <c r="Y2271">
        <v>1</v>
      </c>
      <c r="Z2271">
        <v>0</v>
      </c>
      <c r="AA2271">
        <v>5</v>
      </c>
    </row>
    <row r="2272" spans="1:27" x14ac:dyDescent="0.25">
      <c r="A2272" t="s">
        <v>1840</v>
      </c>
      <c r="B2272">
        <v>60.9</v>
      </c>
      <c r="C2272">
        <v>7.9204999999999997</v>
      </c>
      <c r="D2272" s="1">
        <v>4.0489999999999998E-7</v>
      </c>
      <c r="E2272">
        <v>75</v>
      </c>
      <c r="G2272">
        <v>45</v>
      </c>
      <c r="H2272">
        <v>71</v>
      </c>
      <c r="I2272">
        <v>324.5</v>
      </c>
      <c r="J2272">
        <v>108</v>
      </c>
      <c r="K2272">
        <v>70</v>
      </c>
      <c r="L2272">
        <v>304.5</v>
      </c>
      <c r="M2272">
        <v>16</v>
      </c>
      <c r="N2272">
        <v>15</v>
      </c>
      <c r="O2272">
        <v>53</v>
      </c>
      <c r="P2272">
        <v>5</v>
      </c>
      <c r="Q2272">
        <v>5</v>
      </c>
      <c r="R2272">
        <v>21.5</v>
      </c>
      <c r="S2272">
        <v>7</v>
      </c>
      <c r="T2272">
        <v>13</v>
      </c>
      <c r="U2272">
        <v>40.5</v>
      </c>
      <c r="V2272">
        <v>15</v>
      </c>
      <c r="W2272">
        <v>17</v>
      </c>
      <c r="X2272">
        <v>60</v>
      </c>
      <c r="Y2272">
        <v>2</v>
      </c>
      <c r="Z2272">
        <v>1</v>
      </c>
      <c r="AA2272">
        <v>4</v>
      </c>
    </row>
    <row r="2273" spans="1:27" x14ac:dyDescent="0.25">
      <c r="A2273" t="s">
        <v>1841</v>
      </c>
      <c r="B2273">
        <v>60.9</v>
      </c>
      <c r="C2273">
        <v>7.9391999999999996</v>
      </c>
      <c r="D2273" s="1">
        <v>4.0470000000000002E-7</v>
      </c>
      <c r="E2273">
        <v>75</v>
      </c>
      <c r="G2273">
        <v>53</v>
      </c>
      <c r="H2273">
        <v>68</v>
      </c>
      <c r="I2273">
        <v>365</v>
      </c>
      <c r="J2273">
        <v>102</v>
      </c>
      <c r="K2273">
        <v>115</v>
      </c>
      <c r="L2273">
        <v>335.5</v>
      </c>
      <c r="M2273">
        <v>18</v>
      </c>
      <c r="N2273">
        <v>17</v>
      </c>
      <c r="O2273">
        <v>52</v>
      </c>
      <c r="P2273">
        <v>5</v>
      </c>
      <c r="Q2273">
        <v>7</v>
      </c>
      <c r="R2273">
        <v>30</v>
      </c>
      <c r="S2273">
        <v>11</v>
      </c>
      <c r="T2273">
        <v>13</v>
      </c>
      <c r="U2273">
        <v>45</v>
      </c>
      <c r="V2273">
        <v>7</v>
      </c>
      <c r="W2273">
        <v>19</v>
      </c>
      <c r="X2273">
        <v>65</v>
      </c>
      <c r="Y2273">
        <v>1</v>
      </c>
      <c r="Z2273">
        <v>1</v>
      </c>
      <c r="AA2273">
        <v>5.5</v>
      </c>
    </row>
    <row r="2274" spans="1:27" x14ac:dyDescent="0.25">
      <c r="A2274" t="s">
        <v>1842</v>
      </c>
      <c r="B2274">
        <v>60</v>
      </c>
      <c r="C2274">
        <v>7.9608999999999996</v>
      </c>
      <c r="D2274" s="1">
        <v>3.3729999999999998E-7</v>
      </c>
      <c r="E2274">
        <v>75</v>
      </c>
      <c r="G2274">
        <v>42</v>
      </c>
      <c r="H2274">
        <v>66</v>
      </c>
      <c r="I2274">
        <v>347.5</v>
      </c>
      <c r="J2274">
        <v>88</v>
      </c>
      <c r="K2274">
        <v>142</v>
      </c>
      <c r="L2274">
        <v>399</v>
      </c>
      <c r="M2274">
        <v>7</v>
      </c>
      <c r="N2274">
        <v>20</v>
      </c>
      <c r="O2274">
        <v>46.5</v>
      </c>
      <c r="P2274">
        <v>6</v>
      </c>
      <c r="Q2274">
        <v>14</v>
      </c>
      <c r="R2274">
        <v>38.5</v>
      </c>
      <c r="S2274">
        <v>8</v>
      </c>
      <c r="T2274">
        <v>14</v>
      </c>
      <c r="U2274">
        <v>51.5</v>
      </c>
      <c r="V2274">
        <v>14</v>
      </c>
      <c r="W2274">
        <v>15</v>
      </c>
      <c r="X2274">
        <v>61.5</v>
      </c>
      <c r="Y2274">
        <v>2</v>
      </c>
      <c r="Z2274">
        <v>0</v>
      </c>
      <c r="AA2274">
        <v>8</v>
      </c>
    </row>
    <row r="2275" spans="1:27" x14ac:dyDescent="0.25">
      <c r="A2275" t="s">
        <v>1843</v>
      </c>
      <c r="B2275">
        <v>60</v>
      </c>
      <c r="C2275">
        <v>7.9794</v>
      </c>
      <c r="D2275" s="1">
        <v>3.3850000000000002E-7</v>
      </c>
      <c r="E2275">
        <v>75</v>
      </c>
      <c r="G2275">
        <v>41</v>
      </c>
      <c r="H2275">
        <v>60</v>
      </c>
      <c r="I2275">
        <v>341.5</v>
      </c>
      <c r="J2275">
        <v>121</v>
      </c>
      <c r="K2275">
        <v>177</v>
      </c>
      <c r="L2275">
        <v>489.5</v>
      </c>
      <c r="M2275">
        <v>9</v>
      </c>
      <c r="N2275">
        <v>20</v>
      </c>
      <c r="O2275">
        <v>53</v>
      </c>
      <c r="P2275">
        <v>1</v>
      </c>
      <c r="Q2275">
        <v>7</v>
      </c>
      <c r="R2275">
        <v>30.5</v>
      </c>
      <c r="S2275">
        <v>8</v>
      </c>
      <c r="T2275">
        <v>20</v>
      </c>
      <c r="U2275">
        <v>73</v>
      </c>
      <c r="V2275">
        <v>8</v>
      </c>
      <c r="W2275">
        <v>19</v>
      </c>
      <c r="X2275">
        <v>74</v>
      </c>
      <c r="Y2275">
        <v>0</v>
      </c>
      <c r="Z2275">
        <v>1</v>
      </c>
      <c r="AA2275">
        <v>10</v>
      </c>
    </row>
    <row r="2276" spans="1:27" x14ac:dyDescent="0.25">
      <c r="A2276" t="s">
        <v>1844</v>
      </c>
      <c r="B2276">
        <v>60.9</v>
      </c>
      <c r="C2276">
        <v>8.0006000000000004</v>
      </c>
      <c r="D2276" s="1">
        <v>3.6049999999999998E-7</v>
      </c>
      <c r="E2276">
        <v>75</v>
      </c>
      <c r="G2276">
        <v>50</v>
      </c>
      <c r="H2276">
        <v>59</v>
      </c>
      <c r="I2276">
        <v>368</v>
      </c>
      <c r="J2276">
        <v>112</v>
      </c>
      <c r="K2276">
        <v>168</v>
      </c>
      <c r="L2276">
        <v>516.5</v>
      </c>
      <c r="M2276">
        <v>16</v>
      </c>
      <c r="N2276">
        <v>29</v>
      </c>
      <c r="O2276">
        <v>80.5</v>
      </c>
      <c r="P2276">
        <v>5</v>
      </c>
      <c r="Q2276">
        <v>9</v>
      </c>
      <c r="R2276">
        <v>35.5</v>
      </c>
      <c r="S2276">
        <v>11</v>
      </c>
      <c r="T2276">
        <v>23</v>
      </c>
      <c r="U2276">
        <v>80</v>
      </c>
      <c r="V2276">
        <v>12</v>
      </c>
      <c r="W2276">
        <v>15</v>
      </c>
      <c r="X2276">
        <v>63</v>
      </c>
      <c r="Y2276">
        <v>1</v>
      </c>
      <c r="Z2276">
        <v>0</v>
      </c>
      <c r="AA2276">
        <v>7.5</v>
      </c>
    </row>
    <row r="2342" spans="1:27" x14ac:dyDescent="0.25">
      <c r="A2342" t="s">
        <v>1845</v>
      </c>
      <c r="B2342">
        <v>60.9</v>
      </c>
      <c r="C2342">
        <v>7.2996999999999996</v>
      </c>
      <c r="D2342" s="1">
        <v>4.0550000000000002E-7</v>
      </c>
      <c r="E2342">
        <v>75</v>
      </c>
      <c r="G2342">
        <v>16</v>
      </c>
      <c r="H2342">
        <v>33</v>
      </c>
      <c r="I2342">
        <v>147</v>
      </c>
      <c r="J2342">
        <v>3</v>
      </c>
      <c r="K2342">
        <v>5</v>
      </c>
      <c r="L2342">
        <v>20</v>
      </c>
      <c r="M2342">
        <v>0</v>
      </c>
      <c r="N2342">
        <v>2</v>
      </c>
      <c r="O2342">
        <v>7</v>
      </c>
      <c r="P2342">
        <v>2</v>
      </c>
      <c r="Q2342">
        <v>0</v>
      </c>
      <c r="R2342">
        <v>3</v>
      </c>
      <c r="S2342">
        <v>0</v>
      </c>
      <c r="T2342">
        <v>2</v>
      </c>
      <c r="U2342">
        <v>9</v>
      </c>
      <c r="V2342">
        <v>1</v>
      </c>
      <c r="W2342">
        <v>0</v>
      </c>
      <c r="X2342">
        <v>4</v>
      </c>
      <c r="Y2342">
        <v>0</v>
      </c>
      <c r="Z2342">
        <v>0</v>
      </c>
      <c r="AA2342">
        <v>0</v>
      </c>
    </row>
    <row r="2343" spans="1:27" x14ac:dyDescent="0.25">
      <c r="A2343" t="s">
        <v>1846</v>
      </c>
      <c r="B2343">
        <v>60.9</v>
      </c>
      <c r="C2343">
        <v>7.3215000000000003</v>
      </c>
      <c r="D2343" s="1">
        <v>3.4579999999999999E-7</v>
      </c>
      <c r="E2343">
        <v>75</v>
      </c>
      <c r="G2343">
        <v>16</v>
      </c>
      <c r="H2343">
        <v>42</v>
      </c>
      <c r="I2343">
        <v>145</v>
      </c>
      <c r="J2343">
        <v>1</v>
      </c>
      <c r="K2343">
        <v>6</v>
      </c>
      <c r="L2343">
        <v>27</v>
      </c>
      <c r="M2343">
        <v>1</v>
      </c>
      <c r="N2343">
        <v>0</v>
      </c>
      <c r="O2343">
        <v>5</v>
      </c>
      <c r="P2343">
        <v>0</v>
      </c>
      <c r="Q2343">
        <v>0</v>
      </c>
      <c r="R2343">
        <v>2</v>
      </c>
      <c r="S2343">
        <v>0</v>
      </c>
      <c r="T2343">
        <v>2</v>
      </c>
      <c r="U2343">
        <v>10</v>
      </c>
      <c r="V2343">
        <v>2</v>
      </c>
      <c r="W2343">
        <v>0</v>
      </c>
      <c r="X2343">
        <v>4</v>
      </c>
      <c r="Y2343">
        <v>0</v>
      </c>
      <c r="Z2343">
        <v>0</v>
      </c>
      <c r="AA2343">
        <v>1</v>
      </c>
    </row>
    <row r="2344" spans="1:27" x14ac:dyDescent="0.25">
      <c r="A2344" t="s">
        <v>1847</v>
      </c>
      <c r="B2344">
        <v>60.9</v>
      </c>
      <c r="C2344">
        <v>7.3418000000000001</v>
      </c>
      <c r="D2344" s="1">
        <v>3.6370000000000001E-7</v>
      </c>
      <c r="E2344">
        <v>75</v>
      </c>
      <c r="G2344">
        <v>21</v>
      </c>
      <c r="H2344">
        <v>36</v>
      </c>
      <c r="I2344">
        <v>172.5</v>
      </c>
      <c r="J2344">
        <v>5</v>
      </c>
      <c r="K2344">
        <v>6</v>
      </c>
      <c r="L2344">
        <v>25</v>
      </c>
      <c r="M2344">
        <v>0</v>
      </c>
      <c r="N2344">
        <v>1</v>
      </c>
      <c r="O2344">
        <v>3.5</v>
      </c>
      <c r="P2344">
        <v>2</v>
      </c>
      <c r="Q2344">
        <v>0</v>
      </c>
      <c r="R2344">
        <v>4</v>
      </c>
      <c r="S2344">
        <v>2</v>
      </c>
      <c r="T2344">
        <v>1</v>
      </c>
      <c r="U2344">
        <v>14</v>
      </c>
      <c r="V2344">
        <v>0</v>
      </c>
      <c r="W2344">
        <v>0</v>
      </c>
      <c r="X2344">
        <v>2</v>
      </c>
      <c r="Y2344">
        <v>0</v>
      </c>
      <c r="Z2344">
        <v>0</v>
      </c>
      <c r="AA2344">
        <v>0</v>
      </c>
    </row>
    <row r="2345" spans="1:27" x14ac:dyDescent="0.25">
      <c r="A2345" t="s">
        <v>1848</v>
      </c>
      <c r="B2345">
        <v>60.9</v>
      </c>
      <c r="C2345">
        <v>7.3609999999999998</v>
      </c>
      <c r="D2345" s="1">
        <v>4.0209999999999998E-7</v>
      </c>
      <c r="E2345">
        <v>75</v>
      </c>
      <c r="G2345">
        <v>25</v>
      </c>
      <c r="H2345">
        <v>37</v>
      </c>
      <c r="I2345">
        <v>173</v>
      </c>
      <c r="J2345">
        <v>6</v>
      </c>
      <c r="K2345">
        <v>3</v>
      </c>
      <c r="L2345">
        <v>24</v>
      </c>
      <c r="M2345">
        <v>0</v>
      </c>
      <c r="N2345">
        <v>2</v>
      </c>
      <c r="O2345">
        <v>4</v>
      </c>
      <c r="P2345">
        <v>1</v>
      </c>
      <c r="Q2345">
        <v>0</v>
      </c>
      <c r="R2345">
        <v>1</v>
      </c>
      <c r="S2345">
        <v>0</v>
      </c>
      <c r="T2345">
        <v>2</v>
      </c>
      <c r="U2345">
        <v>16</v>
      </c>
      <c r="V2345">
        <v>1</v>
      </c>
      <c r="W2345">
        <v>2</v>
      </c>
      <c r="X2345">
        <v>6</v>
      </c>
      <c r="Y2345">
        <v>0</v>
      </c>
      <c r="Z2345">
        <v>0</v>
      </c>
      <c r="AA2345">
        <v>0</v>
      </c>
    </row>
    <row r="2346" spans="1:27" x14ac:dyDescent="0.25">
      <c r="A2346" t="s">
        <v>1849</v>
      </c>
      <c r="B2346">
        <v>60.9</v>
      </c>
      <c r="C2346">
        <v>7.3800999999999997</v>
      </c>
      <c r="D2346" s="1">
        <v>4.0359999999999999E-7</v>
      </c>
      <c r="E2346">
        <v>75</v>
      </c>
      <c r="G2346">
        <v>11</v>
      </c>
      <c r="H2346">
        <v>27</v>
      </c>
      <c r="I2346">
        <v>129</v>
      </c>
      <c r="J2346">
        <v>11</v>
      </c>
      <c r="K2346">
        <v>9</v>
      </c>
      <c r="L2346">
        <v>42</v>
      </c>
      <c r="M2346">
        <v>2</v>
      </c>
      <c r="N2346">
        <v>1</v>
      </c>
      <c r="O2346">
        <v>7</v>
      </c>
      <c r="P2346">
        <v>1</v>
      </c>
      <c r="Q2346">
        <v>1</v>
      </c>
      <c r="R2346">
        <v>2</v>
      </c>
      <c r="S2346">
        <v>1</v>
      </c>
      <c r="T2346">
        <v>2</v>
      </c>
      <c r="U2346">
        <v>9</v>
      </c>
      <c r="V2346">
        <v>1</v>
      </c>
      <c r="W2346">
        <v>1</v>
      </c>
      <c r="X2346">
        <v>9</v>
      </c>
      <c r="Y2346">
        <v>1</v>
      </c>
      <c r="Z2346">
        <v>0</v>
      </c>
      <c r="AA2346">
        <v>1</v>
      </c>
    </row>
    <row r="2347" spans="1:27" x14ac:dyDescent="0.25">
      <c r="A2347" t="s">
        <v>1850</v>
      </c>
      <c r="B2347">
        <v>60.9</v>
      </c>
      <c r="C2347">
        <v>7.3997999999999999</v>
      </c>
      <c r="D2347" s="1">
        <v>3.4610000000000001E-7</v>
      </c>
      <c r="E2347">
        <v>75</v>
      </c>
      <c r="G2347">
        <v>24</v>
      </c>
      <c r="H2347">
        <v>33</v>
      </c>
      <c r="I2347">
        <v>180</v>
      </c>
      <c r="J2347">
        <v>5</v>
      </c>
      <c r="K2347">
        <v>7</v>
      </c>
      <c r="L2347">
        <v>34</v>
      </c>
      <c r="M2347">
        <v>0</v>
      </c>
      <c r="N2347">
        <v>2</v>
      </c>
      <c r="O2347">
        <v>7</v>
      </c>
      <c r="P2347">
        <v>3</v>
      </c>
      <c r="Q2347">
        <v>0</v>
      </c>
      <c r="R2347">
        <v>5</v>
      </c>
      <c r="S2347">
        <v>5</v>
      </c>
      <c r="T2347">
        <v>3</v>
      </c>
      <c r="U2347">
        <v>15</v>
      </c>
      <c r="V2347">
        <v>0</v>
      </c>
      <c r="W2347">
        <v>1</v>
      </c>
      <c r="X2347">
        <v>3</v>
      </c>
      <c r="Y2347">
        <v>0</v>
      </c>
      <c r="Z2347">
        <v>0</v>
      </c>
      <c r="AA2347">
        <v>3</v>
      </c>
    </row>
    <row r="2348" spans="1:27" x14ac:dyDescent="0.25">
      <c r="A2348" t="s">
        <v>1851</v>
      </c>
      <c r="B2348">
        <v>60.9</v>
      </c>
      <c r="C2348">
        <v>7.4210000000000003</v>
      </c>
      <c r="D2348" s="1">
        <v>3.0540000000000002E-7</v>
      </c>
      <c r="E2348">
        <v>75</v>
      </c>
      <c r="G2348">
        <v>17</v>
      </c>
      <c r="H2348">
        <v>35</v>
      </c>
      <c r="I2348">
        <v>172</v>
      </c>
      <c r="J2348">
        <v>5</v>
      </c>
      <c r="K2348">
        <v>7</v>
      </c>
      <c r="L2348">
        <v>34</v>
      </c>
      <c r="M2348">
        <v>0</v>
      </c>
      <c r="N2348">
        <v>1</v>
      </c>
      <c r="O2348">
        <v>5</v>
      </c>
      <c r="P2348">
        <v>0</v>
      </c>
      <c r="Q2348">
        <v>0</v>
      </c>
      <c r="R2348">
        <v>1</v>
      </c>
      <c r="S2348">
        <v>3</v>
      </c>
      <c r="T2348">
        <v>2</v>
      </c>
      <c r="U2348">
        <v>13.5</v>
      </c>
      <c r="V2348">
        <v>2</v>
      </c>
      <c r="W2348">
        <v>3</v>
      </c>
      <c r="X2348">
        <v>8</v>
      </c>
      <c r="Y2348">
        <v>0</v>
      </c>
      <c r="Z2348">
        <v>0</v>
      </c>
      <c r="AA2348">
        <v>0</v>
      </c>
    </row>
    <row r="2349" spans="1:27" x14ac:dyDescent="0.25">
      <c r="A2349" t="s">
        <v>1852</v>
      </c>
      <c r="B2349">
        <v>60.9</v>
      </c>
      <c r="C2349">
        <v>7.4412000000000003</v>
      </c>
      <c r="D2349" s="1">
        <v>2.9989999999999998E-7</v>
      </c>
      <c r="E2349">
        <v>75</v>
      </c>
      <c r="G2349">
        <v>16</v>
      </c>
      <c r="H2349">
        <v>34</v>
      </c>
      <c r="I2349">
        <v>189</v>
      </c>
      <c r="J2349">
        <v>8</v>
      </c>
      <c r="K2349">
        <v>7</v>
      </c>
      <c r="L2349">
        <v>32</v>
      </c>
      <c r="M2349">
        <v>1</v>
      </c>
      <c r="N2349">
        <v>4</v>
      </c>
      <c r="O2349">
        <v>9</v>
      </c>
      <c r="P2349">
        <v>1</v>
      </c>
      <c r="Q2349">
        <v>0</v>
      </c>
      <c r="R2349">
        <v>0.5</v>
      </c>
      <c r="S2349">
        <v>4</v>
      </c>
      <c r="T2349">
        <v>3</v>
      </c>
      <c r="U2349">
        <v>17</v>
      </c>
      <c r="V2349">
        <v>2</v>
      </c>
      <c r="W2349">
        <v>3</v>
      </c>
      <c r="X2349">
        <v>8</v>
      </c>
      <c r="Y2349">
        <v>0</v>
      </c>
      <c r="Z2349">
        <v>0</v>
      </c>
      <c r="AA2349">
        <v>1</v>
      </c>
    </row>
    <row r="2350" spans="1:27" x14ac:dyDescent="0.25">
      <c r="A2350" t="s">
        <v>1853</v>
      </c>
      <c r="B2350">
        <v>60.9</v>
      </c>
      <c r="C2350">
        <v>7.4593999999999996</v>
      </c>
      <c r="D2350" s="1">
        <v>3.6390000000000002E-7</v>
      </c>
      <c r="E2350">
        <v>75</v>
      </c>
      <c r="G2350">
        <v>14</v>
      </c>
      <c r="H2350">
        <v>30</v>
      </c>
      <c r="I2350">
        <v>188</v>
      </c>
      <c r="J2350">
        <v>10</v>
      </c>
      <c r="K2350">
        <v>13</v>
      </c>
      <c r="L2350">
        <v>46</v>
      </c>
      <c r="M2350">
        <v>0</v>
      </c>
      <c r="N2350">
        <v>1</v>
      </c>
      <c r="O2350">
        <v>5.5</v>
      </c>
      <c r="P2350">
        <v>1</v>
      </c>
      <c r="Q2350">
        <v>1</v>
      </c>
      <c r="R2350">
        <v>3</v>
      </c>
      <c r="S2350">
        <v>10</v>
      </c>
      <c r="T2350">
        <v>7</v>
      </c>
      <c r="U2350">
        <v>23.5</v>
      </c>
      <c r="V2350">
        <v>3</v>
      </c>
      <c r="W2350">
        <v>4</v>
      </c>
      <c r="X2350">
        <v>9.5</v>
      </c>
      <c r="Y2350">
        <v>0</v>
      </c>
      <c r="Z2350">
        <v>0</v>
      </c>
      <c r="AA2350">
        <v>2</v>
      </c>
    </row>
    <row r="2351" spans="1:27" x14ac:dyDescent="0.25">
      <c r="A2351" t="s">
        <v>1854</v>
      </c>
      <c r="B2351">
        <v>60.9</v>
      </c>
      <c r="C2351">
        <v>7.4768999999999997</v>
      </c>
      <c r="D2351" s="1">
        <v>3.9330000000000001E-7</v>
      </c>
      <c r="E2351">
        <v>75</v>
      </c>
      <c r="G2351">
        <v>25</v>
      </c>
      <c r="H2351">
        <v>38</v>
      </c>
      <c r="I2351">
        <v>176</v>
      </c>
      <c r="J2351">
        <v>8</v>
      </c>
      <c r="K2351">
        <v>10</v>
      </c>
      <c r="L2351">
        <v>33.5</v>
      </c>
      <c r="M2351">
        <v>3</v>
      </c>
      <c r="N2351">
        <v>2</v>
      </c>
      <c r="O2351">
        <v>9</v>
      </c>
      <c r="P2351">
        <v>0</v>
      </c>
      <c r="Q2351">
        <v>2</v>
      </c>
      <c r="R2351">
        <v>4</v>
      </c>
      <c r="S2351">
        <v>4</v>
      </c>
      <c r="T2351">
        <v>6</v>
      </c>
      <c r="U2351">
        <v>20</v>
      </c>
      <c r="V2351">
        <v>1</v>
      </c>
      <c r="W2351">
        <v>2</v>
      </c>
      <c r="X2351">
        <v>7</v>
      </c>
      <c r="Y2351">
        <v>1</v>
      </c>
      <c r="Z2351">
        <v>1</v>
      </c>
      <c r="AA2351">
        <v>2</v>
      </c>
    </row>
    <row r="2352" spans="1:27" x14ac:dyDescent="0.25">
      <c r="A2352" t="s">
        <v>1855</v>
      </c>
      <c r="B2352">
        <v>60.9</v>
      </c>
      <c r="C2352">
        <v>7.4996</v>
      </c>
      <c r="D2352" s="1">
        <v>3.678E-7</v>
      </c>
      <c r="E2352">
        <v>75</v>
      </c>
      <c r="G2352">
        <v>18</v>
      </c>
      <c r="H2352">
        <v>35</v>
      </c>
      <c r="I2352">
        <v>204</v>
      </c>
      <c r="J2352">
        <v>9</v>
      </c>
      <c r="K2352">
        <v>9</v>
      </c>
      <c r="L2352">
        <v>34.5</v>
      </c>
      <c r="M2352">
        <v>2</v>
      </c>
      <c r="N2352">
        <v>3</v>
      </c>
      <c r="O2352">
        <v>6</v>
      </c>
      <c r="P2352">
        <v>0</v>
      </c>
      <c r="Q2352">
        <v>1</v>
      </c>
      <c r="R2352">
        <v>6.5</v>
      </c>
      <c r="S2352">
        <v>3</v>
      </c>
      <c r="T2352">
        <v>4</v>
      </c>
      <c r="U2352">
        <v>14</v>
      </c>
      <c r="V2352">
        <v>2</v>
      </c>
      <c r="W2352">
        <v>3</v>
      </c>
      <c r="X2352">
        <v>8</v>
      </c>
      <c r="Y2352">
        <v>0</v>
      </c>
      <c r="Z2352">
        <v>0</v>
      </c>
      <c r="AA2352">
        <v>-0.5</v>
      </c>
    </row>
    <row r="2353" spans="1:27" x14ac:dyDescent="0.25">
      <c r="A2353" t="s">
        <v>1856</v>
      </c>
      <c r="B2353">
        <v>60.9</v>
      </c>
      <c r="C2353">
        <v>7.5206999999999997</v>
      </c>
      <c r="D2353" s="1">
        <v>3.0040000000000002E-7</v>
      </c>
      <c r="E2353">
        <v>75</v>
      </c>
      <c r="G2353">
        <v>22</v>
      </c>
      <c r="H2353">
        <v>31</v>
      </c>
      <c r="I2353">
        <v>198.5</v>
      </c>
      <c r="J2353">
        <v>9</v>
      </c>
      <c r="K2353">
        <v>18</v>
      </c>
      <c r="L2353">
        <v>55</v>
      </c>
      <c r="M2353">
        <v>4</v>
      </c>
      <c r="N2353">
        <v>1</v>
      </c>
      <c r="O2353">
        <v>9</v>
      </c>
      <c r="P2353">
        <v>2</v>
      </c>
      <c r="Q2353">
        <v>2</v>
      </c>
      <c r="R2353">
        <v>8</v>
      </c>
      <c r="S2353">
        <v>1</v>
      </c>
      <c r="T2353">
        <v>2</v>
      </c>
      <c r="U2353">
        <v>16</v>
      </c>
      <c r="V2353">
        <v>2</v>
      </c>
      <c r="W2353">
        <v>5</v>
      </c>
      <c r="X2353">
        <v>10</v>
      </c>
      <c r="Y2353">
        <v>0</v>
      </c>
      <c r="Z2353">
        <v>1</v>
      </c>
      <c r="AA2353">
        <v>2</v>
      </c>
    </row>
    <row r="2354" spans="1:27" x14ac:dyDescent="0.25">
      <c r="A2354" t="s">
        <v>1857</v>
      </c>
      <c r="B2354">
        <v>60.9</v>
      </c>
      <c r="C2354">
        <v>7.5404999999999998</v>
      </c>
      <c r="D2354" s="1">
        <v>2.9050000000000001E-7</v>
      </c>
      <c r="E2354">
        <v>75</v>
      </c>
      <c r="G2354">
        <v>24</v>
      </c>
      <c r="H2354">
        <v>24</v>
      </c>
      <c r="I2354">
        <v>188</v>
      </c>
      <c r="J2354">
        <v>21</v>
      </c>
      <c r="K2354">
        <v>11</v>
      </c>
      <c r="L2354">
        <v>59</v>
      </c>
      <c r="M2354">
        <v>0</v>
      </c>
      <c r="N2354">
        <v>3</v>
      </c>
      <c r="O2354">
        <v>9.5</v>
      </c>
      <c r="P2354">
        <v>0</v>
      </c>
      <c r="Q2354">
        <v>1</v>
      </c>
      <c r="R2354">
        <v>4</v>
      </c>
      <c r="S2354">
        <v>1</v>
      </c>
      <c r="T2354">
        <v>4</v>
      </c>
      <c r="U2354">
        <v>20</v>
      </c>
      <c r="V2354">
        <v>3</v>
      </c>
      <c r="W2354">
        <v>2</v>
      </c>
      <c r="X2354">
        <v>9</v>
      </c>
      <c r="Y2354">
        <v>0</v>
      </c>
      <c r="Z2354">
        <v>0</v>
      </c>
      <c r="AA2354">
        <v>0</v>
      </c>
    </row>
    <row r="2355" spans="1:27" x14ac:dyDescent="0.25">
      <c r="A2355" t="s">
        <v>1858</v>
      </c>
      <c r="B2355">
        <v>60.9</v>
      </c>
      <c r="C2355">
        <v>7.5622999999999996</v>
      </c>
      <c r="D2355" s="1">
        <v>3.9630000000000002E-7</v>
      </c>
      <c r="E2355">
        <v>75</v>
      </c>
      <c r="G2355">
        <v>12</v>
      </c>
      <c r="H2355">
        <v>39</v>
      </c>
      <c r="I2355">
        <v>200</v>
      </c>
      <c r="J2355">
        <v>18</v>
      </c>
      <c r="K2355">
        <v>24</v>
      </c>
      <c r="L2355">
        <v>72.5</v>
      </c>
      <c r="M2355">
        <v>1</v>
      </c>
      <c r="N2355">
        <v>3</v>
      </c>
      <c r="O2355">
        <v>10</v>
      </c>
      <c r="P2355">
        <v>1</v>
      </c>
      <c r="Q2355">
        <v>2</v>
      </c>
      <c r="R2355">
        <v>8</v>
      </c>
      <c r="S2355">
        <v>6</v>
      </c>
      <c r="T2355">
        <v>6</v>
      </c>
      <c r="U2355">
        <v>25</v>
      </c>
      <c r="V2355">
        <v>3</v>
      </c>
      <c r="W2355">
        <v>7</v>
      </c>
      <c r="X2355">
        <v>15.5</v>
      </c>
      <c r="Y2355">
        <v>0</v>
      </c>
      <c r="Z2355">
        <v>0</v>
      </c>
      <c r="AA2355">
        <v>1.5</v>
      </c>
    </row>
    <row r="2356" spans="1:27" x14ac:dyDescent="0.25">
      <c r="A2356" t="s">
        <v>1859</v>
      </c>
      <c r="B2356">
        <v>60.9</v>
      </c>
      <c r="C2356">
        <v>7.5823</v>
      </c>
      <c r="D2356" s="1">
        <v>2.946E-7</v>
      </c>
      <c r="E2356">
        <v>75</v>
      </c>
      <c r="G2356">
        <v>22</v>
      </c>
      <c r="H2356">
        <v>36</v>
      </c>
      <c r="I2356">
        <v>239.5</v>
      </c>
      <c r="J2356">
        <v>18</v>
      </c>
      <c r="K2356">
        <v>33</v>
      </c>
      <c r="L2356">
        <v>88</v>
      </c>
      <c r="M2356">
        <v>1</v>
      </c>
      <c r="N2356">
        <v>3</v>
      </c>
      <c r="O2356">
        <v>10</v>
      </c>
      <c r="P2356">
        <v>1</v>
      </c>
      <c r="Q2356">
        <v>4</v>
      </c>
      <c r="R2356">
        <v>9</v>
      </c>
      <c r="S2356">
        <v>5</v>
      </c>
      <c r="T2356">
        <v>2</v>
      </c>
      <c r="U2356">
        <v>24</v>
      </c>
      <c r="V2356">
        <v>1</v>
      </c>
      <c r="W2356">
        <v>5</v>
      </c>
      <c r="X2356">
        <v>21.5</v>
      </c>
      <c r="Y2356">
        <v>2</v>
      </c>
      <c r="Z2356">
        <v>0</v>
      </c>
      <c r="AA2356">
        <v>2</v>
      </c>
    </row>
    <row r="2357" spans="1:27" x14ac:dyDescent="0.25">
      <c r="A2357" t="s">
        <v>1860</v>
      </c>
      <c r="B2357">
        <v>60.9</v>
      </c>
      <c r="C2357">
        <v>7.5998999999999999</v>
      </c>
      <c r="D2357" s="1">
        <v>4.0320000000000001E-7</v>
      </c>
      <c r="E2357">
        <v>75</v>
      </c>
      <c r="G2357">
        <v>16</v>
      </c>
      <c r="H2357">
        <v>35</v>
      </c>
      <c r="I2357">
        <v>227</v>
      </c>
      <c r="J2357">
        <v>16</v>
      </c>
      <c r="K2357">
        <v>29</v>
      </c>
      <c r="L2357">
        <v>78.5</v>
      </c>
      <c r="M2357">
        <v>3</v>
      </c>
      <c r="N2357">
        <v>6</v>
      </c>
      <c r="O2357">
        <v>14</v>
      </c>
      <c r="P2357">
        <v>2</v>
      </c>
      <c r="Q2357">
        <v>1</v>
      </c>
      <c r="R2357">
        <v>7</v>
      </c>
      <c r="S2357">
        <v>7</v>
      </c>
      <c r="T2357">
        <v>6</v>
      </c>
      <c r="U2357">
        <v>25</v>
      </c>
      <c r="V2357">
        <v>0</v>
      </c>
      <c r="W2357">
        <v>1</v>
      </c>
      <c r="X2357">
        <v>11</v>
      </c>
      <c r="Y2357">
        <v>0</v>
      </c>
      <c r="Z2357">
        <v>1</v>
      </c>
      <c r="AA2357">
        <v>2.5</v>
      </c>
    </row>
    <row r="2358" spans="1:27" x14ac:dyDescent="0.25">
      <c r="A2358" t="s">
        <v>1861</v>
      </c>
      <c r="B2358">
        <v>60.9</v>
      </c>
      <c r="C2358">
        <v>7.6200999999999999</v>
      </c>
      <c r="D2358" s="1">
        <v>4.0400000000000002E-7</v>
      </c>
      <c r="E2358">
        <v>75</v>
      </c>
      <c r="G2358">
        <v>18</v>
      </c>
      <c r="H2358">
        <v>47</v>
      </c>
      <c r="I2358">
        <v>208</v>
      </c>
      <c r="J2358">
        <v>19</v>
      </c>
      <c r="K2358">
        <v>23</v>
      </c>
      <c r="L2358">
        <v>90.5</v>
      </c>
      <c r="M2358">
        <v>2</v>
      </c>
      <c r="N2358">
        <v>3</v>
      </c>
      <c r="O2358">
        <v>12.5</v>
      </c>
      <c r="P2358">
        <v>2</v>
      </c>
      <c r="Q2358">
        <v>4</v>
      </c>
      <c r="R2358">
        <v>13</v>
      </c>
      <c r="S2358">
        <v>2</v>
      </c>
      <c r="T2358">
        <v>13</v>
      </c>
      <c r="U2358">
        <v>29</v>
      </c>
      <c r="V2358">
        <v>4</v>
      </c>
      <c r="W2358">
        <v>4</v>
      </c>
      <c r="X2358">
        <v>17</v>
      </c>
      <c r="Y2358">
        <v>1</v>
      </c>
      <c r="Z2358">
        <v>1</v>
      </c>
      <c r="AA2358">
        <v>4</v>
      </c>
    </row>
    <row r="2359" spans="1:27" x14ac:dyDescent="0.25">
      <c r="A2359" t="s">
        <v>1862</v>
      </c>
      <c r="B2359">
        <v>60.9</v>
      </c>
      <c r="C2359">
        <v>7.6391999999999998</v>
      </c>
      <c r="D2359" s="1">
        <v>3.7930000000000001E-7</v>
      </c>
      <c r="E2359">
        <v>75</v>
      </c>
      <c r="G2359">
        <v>20</v>
      </c>
      <c r="H2359">
        <v>41</v>
      </c>
      <c r="I2359">
        <v>237</v>
      </c>
      <c r="J2359">
        <v>12</v>
      </c>
      <c r="K2359">
        <v>30</v>
      </c>
      <c r="L2359">
        <v>87</v>
      </c>
      <c r="M2359">
        <v>5</v>
      </c>
      <c r="N2359">
        <v>4</v>
      </c>
      <c r="O2359">
        <v>14.5</v>
      </c>
      <c r="P2359">
        <v>1</v>
      </c>
      <c r="Q2359">
        <v>3</v>
      </c>
      <c r="R2359">
        <v>13.5</v>
      </c>
      <c r="S2359">
        <v>6</v>
      </c>
      <c r="T2359">
        <v>7</v>
      </c>
      <c r="U2359">
        <v>36</v>
      </c>
      <c r="V2359">
        <v>1</v>
      </c>
      <c r="W2359">
        <v>7</v>
      </c>
      <c r="X2359">
        <v>14</v>
      </c>
      <c r="Y2359">
        <v>1</v>
      </c>
      <c r="Z2359">
        <v>1</v>
      </c>
      <c r="AA2359">
        <v>4</v>
      </c>
    </row>
    <row r="2360" spans="1:27" x14ac:dyDescent="0.25">
      <c r="A2360" t="s">
        <v>1863</v>
      </c>
      <c r="B2360">
        <v>60.9</v>
      </c>
      <c r="C2360">
        <v>7.6593</v>
      </c>
      <c r="D2360" s="1">
        <v>4.0190000000000002E-7</v>
      </c>
      <c r="E2360">
        <v>75</v>
      </c>
      <c r="G2360">
        <v>32</v>
      </c>
      <c r="H2360">
        <v>40</v>
      </c>
      <c r="I2360">
        <v>265.5</v>
      </c>
      <c r="J2360">
        <v>20</v>
      </c>
      <c r="K2360">
        <v>25</v>
      </c>
      <c r="L2360">
        <v>86.5</v>
      </c>
      <c r="M2360">
        <v>4</v>
      </c>
      <c r="N2360">
        <v>3</v>
      </c>
      <c r="O2360">
        <v>19</v>
      </c>
      <c r="P2360">
        <v>1</v>
      </c>
      <c r="Q2360">
        <v>1</v>
      </c>
      <c r="R2360">
        <v>9.5</v>
      </c>
      <c r="S2360">
        <v>9</v>
      </c>
      <c r="T2360">
        <v>5</v>
      </c>
      <c r="U2360">
        <v>36</v>
      </c>
      <c r="V2360">
        <v>2</v>
      </c>
      <c r="W2360">
        <v>8</v>
      </c>
      <c r="X2360">
        <v>21.5</v>
      </c>
      <c r="Y2360">
        <v>1</v>
      </c>
      <c r="Z2360">
        <v>0</v>
      </c>
      <c r="AA2360">
        <v>3</v>
      </c>
    </row>
    <row r="2361" spans="1:27" x14ac:dyDescent="0.25">
      <c r="A2361" t="s">
        <v>1864</v>
      </c>
      <c r="B2361">
        <v>60.9</v>
      </c>
      <c r="C2361">
        <v>7.6798000000000002</v>
      </c>
      <c r="D2361" s="1">
        <v>4.03E-7</v>
      </c>
      <c r="E2361">
        <v>75</v>
      </c>
      <c r="G2361">
        <v>20</v>
      </c>
      <c r="H2361">
        <v>43</v>
      </c>
      <c r="I2361">
        <v>232</v>
      </c>
      <c r="J2361">
        <v>24</v>
      </c>
      <c r="K2361">
        <v>26</v>
      </c>
      <c r="L2361">
        <v>101</v>
      </c>
      <c r="M2361">
        <v>6</v>
      </c>
      <c r="N2361">
        <v>1</v>
      </c>
      <c r="O2361">
        <v>15</v>
      </c>
      <c r="P2361">
        <v>1</v>
      </c>
      <c r="Q2361">
        <v>2</v>
      </c>
      <c r="R2361">
        <v>9</v>
      </c>
      <c r="S2361">
        <v>4</v>
      </c>
      <c r="T2361">
        <v>9</v>
      </c>
      <c r="U2361">
        <v>24</v>
      </c>
      <c r="V2361">
        <v>3</v>
      </c>
      <c r="W2361">
        <v>2</v>
      </c>
      <c r="X2361">
        <v>13.5</v>
      </c>
      <c r="Y2361">
        <v>0</v>
      </c>
      <c r="Z2361">
        <v>1</v>
      </c>
      <c r="AA2361">
        <v>1.5</v>
      </c>
    </row>
    <row r="2362" spans="1:27" x14ac:dyDescent="0.25">
      <c r="A2362" t="s">
        <v>1865</v>
      </c>
      <c r="B2362">
        <v>60</v>
      </c>
      <c r="C2362">
        <v>7.7003000000000004</v>
      </c>
      <c r="D2362" s="1">
        <v>4.0219999999999999E-7</v>
      </c>
      <c r="E2362">
        <v>75</v>
      </c>
      <c r="G2362">
        <v>18</v>
      </c>
      <c r="H2362">
        <v>43</v>
      </c>
      <c r="I2362">
        <v>220</v>
      </c>
      <c r="J2362">
        <v>25</v>
      </c>
      <c r="K2362">
        <v>34</v>
      </c>
      <c r="L2362">
        <v>111</v>
      </c>
      <c r="M2362">
        <v>3</v>
      </c>
      <c r="N2362">
        <v>13</v>
      </c>
      <c r="O2362">
        <v>29.5</v>
      </c>
      <c r="P2362">
        <v>0</v>
      </c>
      <c r="Q2362">
        <v>0</v>
      </c>
      <c r="R2362">
        <v>7.5</v>
      </c>
      <c r="S2362">
        <v>7</v>
      </c>
      <c r="T2362">
        <v>5</v>
      </c>
      <c r="U2362">
        <v>40</v>
      </c>
      <c r="V2362">
        <v>2</v>
      </c>
      <c r="W2362">
        <v>5</v>
      </c>
      <c r="X2362">
        <v>19.5</v>
      </c>
      <c r="Y2362">
        <v>0</v>
      </c>
      <c r="Z2362">
        <v>0</v>
      </c>
      <c r="AA2362">
        <v>-0.5</v>
      </c>
    </row>
    <row r="2363" spans="1:27" x14ac:dyDescent="0.25">
      <c r="A2363" t="s">
        <v>1866</v>
      </c>
      <c r="B2363">
        <v>60.9</v>
      </c>
      <c r="C2363">
        <v>7.7186000000000003</v>
      </c>
      <c r="D2363" s="1">
        <v>3.84E-7</v>
      </c>
      <c r="E2363">
        <v>75</v>
      </c>
      <c r="G2363">
        <v>30</v>
      </c>
      <c r="H2363">
        <v>50</v>
      </c>
      <c r="I2363">
        <v>267</v>
      </c>
      <c r="J2363">
        <v>24</v>
      </c>
      <c r="K2363">
        <v>32</v>
      </c>
      <c r="L2363">
        <v>107</v>
      </c>
      <c r="M2363">
        <v>1</v>
      </c>
      <c r="N2363">
        <v>10</v>
      </c>
      <c r="O2363">
        <v>28.5</v>
      </c>
      <c r="P2363">
        <v>1</v>
      </c>
      <c r="Q2363">
        <v>0</v>
      </c>
      <c r="R2363">
        <v>6</v>
      </c>
      <c r="S2363">
        <v>3</v>
      </c>
      <c r="T2363">
        <v>9</v>
      </c>
      <c r="U2363">
        <v>29.5</v>
      </c>
      <c r="V2363">
        <v>4</v>
      </c>
      <c r="W2363">
        <v>4</v>
      </c>
      <c r="X2363">
        <v>15.5</v>
      </c>
      <c r="Y2363">
        <v>1</v>
      </c>
      <c r="Z2363">
        <v>0</v>
      </c>
      <c r="AA2363">
        <v>1</v>
      </c>
    </row>
    <row r="2364" spans="1:27" x14ac:dyDescent="0.25">
      <c r="A2364" t="s">
        <v>1867</v>
      </c>
      <c r="B2364">
        <v>60.9</v>
      </c>
      <c r="C2364">
        <v>7.7415000000000003</v>
      </c>
      <c r="D2364" s="1">
        <v>4.023E-7</v>
      </c>
      <c r="E2364">
        <v>75</v>
      </c>
      <c r="G2364">
        <v>28</v>
      </c>
      <c r="H2364">
        <v>37</v>
      </c>
      <c r="I2364">
        <v>238</v>
      </c>
      <c r="J2364">
        <v>36</v>
      </c>
      <c r="K2364">
        <v>32</v>
      </c>
      <c r="L2364">
        <v>124.5</v>
      </c>
      <c r="M2364">
        <v>4</v>
      </c>
      <c r="N2364">
        <v>5</v>
      </c>
      <c r="O2364">
        <v>18</v>
      </c>
      <c r="P2364">
        <v>1</v>
      </c>
      <c r="Q2364">
        <v>4</v>
      </c>
      <c r="R2364">
        <v>10.5</v>
      </c>
      <c r="S2364">
        <v>1</v>
      </c>
      <c r="T2364">
        <v>5</v>
      </c>
      <c r="U2364">
        <v>37</v>
      </c>
      <c r="V2364">
        <v>2</v>
      </c>
      <c r="W2364">
        <v>10</v>
      </c>
      <c r="X2364">
        <v>30.5</v>
      </c>
      <c r="Y2364">
        <v>1</v>
      </c>
      <c r="Z2364">
        <v>0</v>
      </c>
      <c r="AA2364">
        <v>2</v>
      </c>
    </row>
    <row r="2365" spans="1:27" x14ac:dyDescent="0.25">
      <c r="A2365" t="s">
        <v>1868</v>
      </c>
      <c r="B2365">
        <v>60.9</v>
      </c>
      <c r="C2365">
        <v>7.7613000000000003</v>
      </c>
      <c r="D2365" s="1">
        <v>3.6119999999999998E-7</v>
      </c>
      <c r="E2365">
        <v>75</v>
      </c>
      <c r="G2365">
        <v>30</v>
      </c>
      <c r="H2365">
        <v>40</v>
      </c>
      <c r="I2365">
        <v>271</v>
      </c>
      <c r="J2365">
        <v>24</v>
      </c>
      <c r="K2365">
        <v>36</v>
      </c>
      <c r="L2365">
        <v>116</v>
      </c>
      <c r="M2365">
        <v>4</v>
      </c>
      <c r="N2365">
        <v>6</v>
      </c>
      <c r="O2365">
        <v>19</v>
      </c>
      <c r="P2365">
        <v>1</v>
      </c>
      <c r="Q2365">
        <v>2</v>
      </c>
      <c r="R2365">
        <v>16.5</v>
      </c>
      <c r="S2365">
        <v>3</v>
      </c>
      <c r="T2365">
        <v>7</v>
      </c>
      <c r="U2365">
        <v>34.5</v>
      </c>
      <c r="V2365">
        <v>10</v>
      </c>
      <c r="W2365">
        <v>7</v>
      </c>
      <c r="X2365">
        <v>36.5</v>
      </c>
      <c r="Y2365">
        <v>0</v>
      </c>
      <c r="Z2365">
        <v>2</v>
      </c>
      <c r="AA2365">
        <v>5.5</v>
      </c>
    </row>
    <row r="2366" spans="1:27" x14ac:dyDescent="0.25">
      <c r="A2366" t="s">
        <v>1869</v>
      </c>
      <c r="B2366">
        <v>60</v>
      </c>
      <c r="C2366">
        <v>7.7794999999999996</v>
      </c>
      <c r="D2366" s="1">
        <v>4.0330000000000002E-7</v>
      </c>
      <c r="E2366">
        <v>75</v>
      </c>
      <c r="G2366">
        <v>40</v>
      </c>
      <c r="H2366">
        <v>64</v>
      </c>
      <c r="I2366">
        <v>292</v>
      </c>
      <c r="J2366">
        <v>29</v>
      </c>
      <c r="K2366">
        <v>32</v>
      </c>
      <c r="L2366">
        <v>157</v>
      </c>
      <c r="M2366">
        <v>4</v>
      </c>
      <c r="N2366">
        <v>2</v>
      </c>
      <c r="O2366">
        <v>25</v>
      </c>
      <c r="P2366">
        <v>4</v>
      </c>
      <c r="Q2366">
        <v>4</v>
      </c>
      <c r="R2366">
        <v>19</v>
      </c>
      <c r="S2366">
        <v>4</v>
      </c>
      <c r="T2366">
        <v>2</v>
      </c>
      <c r="U2366">
        <v>26</v>
      </c>
      <c r="V2366">
        <v>8</v>
      </c>
      <c r="W2366">
        <v>9</v>
      </c>
      <c r="X2366">
        <v>32</v>
      </c>
      <c r="Y2366">
        <v>2</v>
      </c>
      <c r="Z2366">
        <v>0</v>
      </c>
      <c r="AA2366">
        <v>4</v>
      </c>
    </row>
    <row r="2367" spans="1:27" x14ac:dyDescent="0.25">
      <c r="A2367" t="s">
        <v>1870</v>
      </c>
      <c r="B2367">
        <v>60.9</v>
      </c>
      <c r="C2367">
        <v>7.7977999999999996</v>
      </c>
      <c r="D2367" s="1">
        <v>3.4919999999999998E-7</v>
      </c>
      <c r="E2367">
        <v>75</v>
      </c>
      <c r="G2367">
        <v>29</v>
      </c>
      <c r="H2367">
        <v>41</v>
      </c>
      <c r="I2367">
        <v>262</v>
      </c>
      <c r="J2367">
        <v>28</v>
      </c>
      <c r="K2367">
        <v>33</v>
      </c>
      <c r="L2367">
        <v>140</v>
      </c>
      <c r="M2367">
        <v>3</v>
      </c>
      <c r="N2367">
        <v>7</v>
      </c>
      <c r="O2367">
        <v>29</v>
      </c>
      <c r="P2367">
        <v>3</v>
      </c>
      <c r="Q2367">
        <v>2</v>
      </c>
      <c r="R2367">
        <v>14</v>
      </c>
      <c r="S2367">
        <v>3</v>
      </c>
      <c r="T2367">
        <v>14</v>
      </c>
      <c r="U2367">
        <v>52</v>
      </c>
      <c r="V2367">
        <v>10</v>
      </c>
      <c r="W2367">
        <v>11</v>
      </c>
      <c r="X2367">
        <v>33.5</v>
      </c>
      <c r="Y2367">
        <v>3</v>
      </c>
      <c r="Z2367">
        <v>0</v>
      </c>
      <c r="AA2367">
        <v>4</v>
      </c>
    </row>
    <row r="2368" spans="1:27" x14ac:dyDescent="0.25">
      <c r="A2368" t="s">
        <v>1871</v>
      </c>
      <c r="B2368">
        <v>60.9</v>
      </c>
      <c r="C2368">
        <v>7.8204000000000002</v>
      </c>
      <c r="D2368" s="1">
        <v>3.833E-7</v>
      </c>
      <c r="E2368">
        <v>75</v>
      </c>
      <c r="G2368">
        <v>31</v>
      </c>
      <c r="H2368">
        <v>44</v>
      </c>
      <c r="I2368">
        <v>261.5</v>
      </c>
      <c r="J2368">
        <v>26</v>
      </c>
      <c r="K2368">
        <v>41</v>
      </c>
      <c r="L2368">
        <v>140</v>
      </c>
      <c r="M2368">
        <v>3</v>
      </c>
      <c r="N2368">
        <v>3</v>
      </c>
      <c r="O2368">
        <v>19.5</v>
      </c>
      <c r="P2368">
        <v>3</v>
      </c>
      <c r="Q2368">
        <v>0</v>
      </c>
      <c r="R2368">
        <v>11.5</v>
      </c>
      <c r="S2368">
        <v>4</v>
      </c>
      <c r="T2368">
        <v>11</v>
      </c>
      <c r="U2368">
        <v>44</v>
      </c>
      <c r="V2368">
        <v>13</v>
      </c>
      <c r="W2368">
        <v>15</v>
      </c>
      <c r="X2368">
        <v>44.5</v>
      </c>
      <c r="Y2368">
        <v>0</v>
      </c>
      <c r="Z2368">
        <v>1</v>
      </c>
      <c r="AA2368">
        <v>5</v>
      </c>
    </row>
    <row r="2369" spans="1:27" x14ac:dyDescent="0.25">
      <c r="A2369" t="s">
        <v>1872</v>
      </c>
      <c r="B2369">
        <v>60.9</v>
      </c>
      <c r="C2369">
        <v>7.8398000000000003</v>
      </c>
      <c r="D2369" s="1">
        <v>4.0250000000000001E-7</v>
      </c>
      <c r="E2369">
        <v>75</v>
      </c>
      <c r="G2369">
        <v>44</v>
      </c>
      <c r="H2369">
        <v>47</v>
      </c>
      <c r="I2369">
        <v>291</v>
      </c>
      <c r="J2369">
        <v>33</v>
      </c>
      <c r="K2369">
        <v>33</v>
      </c>
      <c r="L2369">
        <v>155.5</v>
      </c>
      <c r="M2369">
        <v>4</v>
      </c>
      <c r="N2369">
        <v>5</v>
      </c>
      <c r="O2369">
        <v>23.5</v>
      </c>
      <c r="P2369">
        <v>1</v>
      </c>
      <c r="Q2369">
        <v>0</v>
      </c>
      <c r="R2369">
        <v>11</v>
      </c>
      <c r="S2369">
        <v>7</v>
      </c>
      <c r="T2369">
        <v>6</v>
      </c>
      <c r="U2369">
        <v>42.5</v>
      </c>
      <c r="V2369">
        <v>7</v>
      </c>
      <c r="W2369">
        <v>12</v>
      </c>
      <c r="X2369">
        <v>42</v>
      </c>
      <c r="Y2369">
        <v>0</v>
      </c>
      <c r="Z2369">
        <v>1</v>
      </c>
      <c r="AA2369">
        <v>2</v>
      </c>
    </row>
    <row r="2370" spans="1:27" x14ac:dyDescent="0.25">
      <c r="A2370" t="s">
        <v>1873</v>
      </c>
      <c r="B2370">
        <v>60.9</v>
      </c>
      <c r="C2370">
        <v>7.8623000000000003</v>
      </c>
      <c r="D2370" s="1">
        <v>4.0419999999999998E-7</v>
      </c>
      <c r="E2370">
        <v>75</v>
      </c>
      <c r="G2370">
        <v>28</v>
      </c>
      <c r="H2370">
        <v>51</v>
      </c>
      <c r="I2370">
        <v>283</v>
      </c>
      <c r="J2370">
        <v>52</v>
      </c>
      <c r="K2370">
        <v>36</v>
      </c>
      <c r="L2370">
        <v>170.5</v>
      </c>
      <c r="M2370">
        <v>9</v>
      </c>
      <c r="N2370">
        <v>6</v>
      </c>
      <c r="O2370">
        <v>29</v>
      </c>
      <c r="P2370">
        <v>0</v>
      </c>
      <c r="Q2370">
        <v>2</v>
      </c>
      <c r="R2370">
        <v>21</v>
      </c>
      <c r="S2370">
        <v>3</v>
      </c>
      <c r="T2370">
        <v>9</v>
      </c>
      <c r="U2370">
        <v>28</v>
      </c>
      <c r="V2370">
        <v>10</v>
      </c>
      <c r="W2370">
        <v>21</v>
      </c>
      <c r="X2370">
        <v>55</v>
      </c>
      <c r="Y2370">
        <v>0</v>
      </c>
      <c r="Z2370">
        <v>0</v>
      </c>
      <c r="AA2370">
        <v>2.5</v>
      </c>
    </row>
    <row r="2371" spans="1:27" x14ac:dyDescent="0.25">
      <c r="A2371" t="s">
        <v>1874</v>
      </c>
      <c r="B2371">
        <v>60.9</v>
      </c>
      <c r="C2371">
        <v>7.8785999999999996</v>
      </c>
      <c r="D2371" s="1">
        <v>3.5999999999999999E-7</v>
      </c>
      <c r="E2371">
        <v>75</v>
      </c>
      <c r="G2371">
        <v>43</v>
      </c>
      <c r="H2371">
        <v>48</v>
      </c>
      <c r="I2371">
        <v>288</v>
      </c>
      <c r="J2371">
        <v>66</v>
      </c>
      <c r="K2371">
        <v>37</v>
      </c>
      <c r="L2371">
        <v>201.5</v>
      </c>
      <c r="M2371">
        <v>5</v>
      </c>
      <c r="N2371">
        <v>6</v>
      </c>
      <c r="O2371">
        <v>33.5</v>
      </c>
      <c r="P2371">
        <v>4</v>
      </c>
      <c r="Q2371">
        <v>1</v>
      </c>
      <c r="R2371">
        <v>13.5</v>
      </c>
      <c r="S2371">
        <v>12</v>
      </c>
      <c r="T2371">
        <v>5</v>
      </c>
      <c r="U2371">
        <v>40</v>
      </c>
      <c r="V2371">
        <v>6</v>
      </c>
      <c r="W2371">
        <v>15</v>
      </c>
      <c r="X2371">
        <v>43</v>
      </c>
      <c r="Y2371">
        <v>4</v>
      </c>
      <c r="Z2371">
        <v>1</v>
      </c>
      <c r="AA2371">
        <v>10.5</v>
      </c>
    </row>
    <row r="2372" spans="1:27" x14ac:dyDescent="0.25">
      <c r="A2372" t="s">
        <v>1875</v>
      </c>
      <c r="B2372">
        <v>60.9</v>
      </c>
      <c r="C2372">
        <v>7.9009999999999998</v>
      </c>
      <c r="D2372" s="1">
        <v>2.9540000000000001E-7</v>
      </c>
      <c r="E2372">
        <v>75</v>
      </c>
      <c r="G2372">
        <v>35</v>
      </c>
      <c r="H2372">
        <v>49</v>
      </c>
      <c r="I2372">
        <v>305</v>
      </c>
      <c r="J2372">
        <v>92</v>
      </c>
      <c r="K2372">
        <v>63</v>
      </c>
      <c r="L2372">
        <v>272</v>
      </c>
      <c r="M2372">
        <v>12</v>
      </c>
      <c r="N2372">
        <v>7</v>
      </c>
      <c r="O2372">
        <v>41.5</v>
      </c>
      <c r="P2372">
        <v>2</v>
      </c>
      <c r="Q2372">
        <v>7</v>
      </c>
      <c r="R2372">
        <v>20.5</v>
      </c>
      <c r="S2372">
        <v>9</v>
      </c>
      <c r="T2372">
        <v>13</v>
      </c>
      <c r="U2372">
        <v>62</v>
      </c>
      <c r="V2372">
        <v>11</v>
      </c>
      <c r="W2372">
        <v>13</v>
      </c>
      <c r="X2372">
        <v>48.5</v>
      </c>
      <c r="Y2372">
        <v>1</v>
      </c>
      <c r="Z2372">
        <v>1</v>
      </c>
      <c r="AA2372">
        <v>4</v>
      </c>
    </row>
    <row r="2373" spans="1:27" x14ac:dyDescent="0.25">
      <c r="A2373" t="s">
        <v>1876</v>
      </c>
      <c r="B2373">
        <v>60.9</v>
      </c>
      <c r="C2373">
        <v>7.9194000000000004</v>
      </c>
      <c r="D2373" s="1">
        <v>2.8550000000000001E-7</v>
      </c>
      <c r="E2373">
        <v>75</v>
      </c>
      <c r="G2373">
        <v>46</v>
      </c>
      <c r="H2373">
        <v>66</v>
      </c>
      <c r="I2373">
        <v>358.5</v>
      </c>
      <c r="J2373">
        <v>103</v>
      </c>
      <c r="K2373">
        <v>86</v>
      </c>
      <c r="L2373">
        <v>306</v>
      </c>
      <c r="M2373">
        <v>15</v>
      </c>
      <c r="N2373">
        <v>15</v>
      </c>
      <c r="O2373">
        <v>51</v>
      </c>
      <c r="P2373">
        <v>4</v>
      </c>
      <c r="Q2373">
        <v>4</v>
      </c>
      <c r="R2373">
        <v>12</v>
      </c>
      <c r="S2373">
        <v>11</v>
      </c>
      <c r="T2373">
        <v>6</v>
      </c>
      <c r="U2373">
        <v>46</v>
      </c>
      <c r="V2373">
        <v>6</v>
      </c>
      <c r="W2373">
        <v>24</v>
      </c>
      <c r="X2373">
        <v>74</v>
      </c>
      <c r="Y2373">
        <v>1</v>
      </c>
      <c r="Z2373">
        <v>0</v>
      </c>
      <c r="AA2373">
        <v>8</v>
      </c>
    </row>
    <row r="2374" spans="1:27" x14ac:dyDescent="0.25">
      <c r="A2374" t="s">
        <v>1877</v>
      </c>
      <c r="B2374">
        <v>60.9</v>
      </c>
      <c r="C2374">
        <v>7.9389000000000003</v>
      </c>
      <c r="D2374" s="1">
        <v>4.0209999999999998E-7</v>
      </c>
      <c r="E2374">
        <v>75</v>
      </c>
      <c r="G2374">
        <v>38</v>
      </c>
      <c r="H2374">
        <v>73</v>
      </c>
      <c r="I2374">
        <v>336</v>
      </c>
      <c r="J2374">
        <v>107</v>
      </c>
      <c r="K2374">
        <v>127</v>
      </c>
      <c r="L2374">
        <v>348</v>
      </c>
      <c r="M2374">
        <v>14</v>
      </c>
      <c r="N2374">
        <v>16</v>
      </c>
      <c r="O2374">
        <v>49.5</v>
      </c>
      <c r="P2374">
        <v>7</v>
      </c>
      <c r="Q2374">
        <v>12</v>
      </c>
      <c r="R2374">
        <v>26</v>
      </c>
      <c r="S2374">
        <v>13</v>
      </c>
      <c r="T2374">
        <v>10</v>
      </c>
      <c r="U2374">
        <v>60</v>
      </c>
      <c r="V2374">
        <v>15</v>
      </c>
      <c r="W2374">
        <v>13</v>
      </c>
      <c r="X2374">
        <v>67.5</v>
      </c>
      <c r="Y2374">
        <v>2</v>
      </c>
      <c r="Z2374">
        <v>2</v>
      </c>
      <c r="AA2374">
        <v>7.5</v>
      </c>
    </row>
    <row r="2375" spans="1:27" x14ac:dyDescent="0.25">
      <c r="A2375" t="s">
        <v>1878</v>
      </c>
      <c r="B2375">
        <v>60.9</v>
      </c>
      <c r="C2375">
        <v>7.9592999999999998</v>
      </c>
      <c r="D2375" s="1">
        <v>3.749E-7</v>
      </c>
      <c r="E2375">
        <v>75</v>
      </c>
      <c r="G2375">
        <v>47</v>
      </c>
      <c r="H2375">
        <v>52</v>
      </c>
      <c r="I2375">
        <v>334</v>
      </c>
      <c r="J2375">
        <v>93</v>
      </c>
      <c r="K2375">
        <v>126</v>
      </c>
      <c r="L2375">
        <v>380.5</v>
      </c>
      <c r="M2375">
        <v>15</v>
      </c>
      <c r="N2375">
        <v>18</v>
      </c>
      <c r="O2375">
        <v>54</v>
      </c>
      <c r="P2375">
        <v>6</v>
      </c>
      <c r="Q2375">
        <v>10</v>
      </c>
      <c r="R2375">
        <v>32.5</v>
      </c>
      <c r="S2375">
        <v>3</v>
      </c>
      <c r="T2375">
        <v>14</v>
      </c>
      <c r="U2375">
        <v>60.5</v>
      </c>
      <c r="V2375">
        <v>8</v>
      </c>
      <c r="W2375">
        <v>17</v>
      </c>
      <c r="X2375">
        <v>53.5</v>
      </c>
      <c r="Y2375">
        <v>0</v>
      </c>
      <c r="Z2375">
        <v>1</v>
      </c>
      <c r="AA2375">
        <v>3</v>
      </c>
    </row>
    <row r="2376" spans="1:27" x14ac:dyDescent="0.25">
      <c r="A2376" t="s">
        <v>1879</v>
      </c>
      <c r="B2376">
        <v>60.9</v>
      </c>
      <c r="C2376">
        <v>7.9808000000000003</v>
      </c>
      <c r="D2376" s="1">
        <v>3.9999999999999998E-7</v>
      </c>
      <c r="E2376">
        <v>75</v>
      </c>
      <c r="G2376">
        <v>36</v>
      </c>
      <c r="H2376">
        <v>67</v>
      </c>
      <c r="I2376">
        <v>347.5</v>
      </c>
      <c r="J2376">
        <v>104</v>
      </c>
      <c r="K2376">
        <v>172</v>
      </c>
      <c r="L2376">
        <v>465.5</v>
      </c>
      <c r="M2376">
        <v>16</v>
      </c>
      <c r="N2376">
        <v>22</v>
      </c>
      <c r="O2376">
        <v>70</v>
      </c>
      <c r="P2376">
        <v>6</v>
      </c>
      <c r="Q2376">
        <v>6</v>
      </c>
      <c r="R2376">
        <v>19.5</v>
      </c>
      <c r="S2376">
        <v>9</v>
      </c>
      <c r="T2376">
        <v>17</v>
      </c>
      <c r="U2376">
        <v>67</v>
      </c>
      <c r="V2376">
        <v>8</v>
      </c>
      <c r="W2376">
        <v>29</v>
      </c>
      <c r="X2376">
        <v>76</v>
      </c>
      <c r="Y2376">
        <v>1</v>
      </c>
      <c r="Z2376">
        <v>2</v>
      </c>
      <c r="AA2376">
        <v>4</v>
      </c>
    </row>
    <row r="2377" spans="1:27" x14ac:dyDescent="0.25">
      <c r="A2377" t="s">
        <v>1880</v>
      </c>
      <c r="B2377">
        <v>60.9</v>
      </c>
      <c r="C2377">
        <v>7.9992000000000001</v>
      </c>
      <c r="D2377" s="1">
        <v>3.5269999999999998E-7</v>
      </c>
      <c r="E2377">
        <v>75</v>
      </c>
      <c r="G2377">
        <v>38</v>
      </c>
      <c r="H2377">
        <v>86</v>
      </c>
      <c r="I2377">
        <v>376.5</v>
      </c>
      <c r="J2377">
        <v>105</v>
      </c>
      <c r="K2377">
        <v>178.5</v>
      </c>
      <c r="L2377">
        <v>486</v>
      </c>
      <c r="M2377">
        <v>15</v>
      </c>
      <c r="N2377">
        <v>25</v>
      </c>
      <c r="O2377">
        <v>69</v>
      </c>
      <c r="P2377">
        <v>1</v>
      </c>
      <c r="Q2377">
        <v>2</v>
      </c>
      <c r="R2377">
        <v>24</v>
      </c>
      <c r="S2377">
        <v>6</v>
      </c>
      <c r="T2377">
        <v>14</v>
      </c>
      <c r="U2377">
        <v>66.5</v>
      </c>
      <c r="V2377">
        <v>8</v>
      </c>
      <c r="W2377">
        <v>24</v>
      </c>
      <c r="X2377">
        <v>87</v>
      </c>
      <c r="Y2377">
        <v>0</v>
      </c>
      <c r="Z2377">
        <v>1</v>
      </c>
      <c r="AA2377">
        <v>4.5</v>
      </c>
    </row>
    <row r="2443" spans="1:27" x14ac:dyDescent="0.25">
      <c r="A2443" t="s">
        <v>1881</v>
      </c>
      <c r="B2443">
        <v>60.9</v>
      </c>
      <c r="C2443">
        <v>7.2994000000000003</v>
      </c>
      <c r="D2443" s="1">
        <v>2.924E-7</v>
      </c>
      <c r="E2443">
        <v>75</v>
      </c>
      <c r="G2443">
        <v>17</v>
      </c>
      <c r="H2443">
        <v>36</v>
      </c>
      <c r="I2443">
        <v>145</v>
      </c>
      <c r="J2443">
        <v>4</v>
      </c>
      <c r="K2443">
        <v>6</v>
      </c>
      <c r="L2443">
        <v>25</v>
      </c>
      <c r="M2443">
        <v>1</v>
      </c>
      <c r="N2443">
        <v>0</v>
      </c>
      <c r="O2443">
        <v>3</v>
      </c>
      <c r="P2443">
        <v>0</v>
      </c>
      <c r="Q2443">
        <v>1</v>
      </c>
      <c r="R2443">
        <v>3</v>
      </c>
      <c r="S2443">
        <v>0</v>
      </c>
      <c r="T2443">
        <v>1</v>
      </c>
      <c r="U2443">
        <v>7</v>
      </c>
      <c r="V2443">
        <v>2</v>
      </c>
      <c r="W2443">
        <v>2</v>
      </c>
      <c r="X2443">
        <v>5</v>
      </c>
      <c r="Y2443">
        <v>0</v>
      </c>
      <c r="Z2443">
        <v>0</v>
      </c>
      <c r="AA2443">
        <v>1</v>
      </c>
    </row>
    <row r="2444" spans="1:27" x14ac:dyDescent="0.25">
      <c r="A2444" t="s">
        <v>1882</v>
      </c>
      <c r="B2444">
        <v>60.9</v>
      </c>
      <c r="C2444">
        <v>7.3201999999999998</v>
      </c>
      <c r="D2444" s="1">
        <v>2.9410000000000002E-7</v>
      </c>
      <c r="E2444">
        <v>75</v>
      </c>
      <c r="G2444">
        <v>22</v>
      </c>
      <c r="H2444">
        <v>30</v>
      </c>
      <c r="I2444">
        <v>143</v>
      </c>
      <c r="J2444">
        <v>3</v>
      </c>
      <c r="K2444">
        <v>2</v>
      </c>
      <c r="L2444">
        <v>19</v>
      </c>
      <c r="M2444">
        <v>0</v>
      </c>
      <c r="N2444">
        <v>2</v>
      </c>
      <c r="O2444">
        <v>5</v>
      </c>
      <c r="P2444">
        <v>1</v>
      </c>
      <c r="Q2444">
        <v>0</v>
      </c>
      <c r="R2444">
        <v>1</v>
      </c>
      <c r="S2444">
        <v>2</v>
      </c>
      <c r="T2444">
        <v>1</v>
      </c>
      <c r="U2444">
        <v>8</v>
      </c>
      <c r="V2444">
        <v>1</v>
      </c>
      <c r="W2444">
        <v>1</v>
      </c>
      <c r="X2444">
        <v>1.5</v>
      </c>
      <c r="Y2444">
        <v>1</v>
      </c>
      <c r="Z2444">
        <v>0</v>
      </c>
      <c r="AA2444">
        <v>1</v>
      </c>
    </row>
    <row r="2445" spans="1:27" x14ac:dyDescent="0.25">
      <c r="A2445" t="s">
        <v>1883</v>
      </c>
      <c r="B2445">
        <v>60.9</v>
      </c>
      <c r="C2445">
        <v>7.3392999999999997</v>
      </c>
      <c r="D2445" s="1">
        <v>4.0009999999999999E-7</v>
      </c>
      <c r="E2445">
        <v>75</v>
      </c>
      <c r="G2445">
        <v>17</v>
      </c>
      <c r="H2445">
        <v>32</v>
      </c>
      <c r="I2445">
        <v>131</v>
      </c>
      <c r="J2445">
        <v>7</v>
      </c>
      <c r="K2445">
        <v>8</v>
      </c>
      <c r="L2445">
        <v>24</v>
      </c>
      <c r="M2445">
        <v>1</v>
      </c>
      <c r="N2445">
        <v>0</v>
      </c>
      <c r="O2445">
        <v>3</v>
      </c>
      <c r="P2445">
        <v>1</v>
      </c>
      <c r="Q2445">
        <v>0</v>
      </c>
      <c r="R2445">
        <v>2</v>
      </c>
      <c r="S2445">
        <v>2</v>
      </c>
      <c r="T2445">
        <v>5</v>
      </c>
      <c r="U2445">
        <v>14</v>
      </c>
      <c r="V2445">
        <v>0</v>
      </c>
      <c r="W2445">
        <v>1</v>
      </c>
      <c r="X2445">
        <v>4</v>
      </c>
      <c r="Y2445">
        <v>0</v>
      </c>
      <c r="Z2445">
        <v>0</v>
      </c>
      <c r="AA2445">
        <v>0</v>
      </c>
    </row>
    <row r="2446" spans="1:27" x14ac:dyDescent="0.25">
      <c r="A2446" t="s">
        <v>1884</v>
      </c>
      <c r="B2446">
        <v>60.9</v>
      </c>
      <c r="C2446">
        <v>7.3621999999999996</v>
      </c>
      <c r="D2446" s="1">
        <v>2.9700000000000003E-7</v>
      </c>
      <c r="E2446">
        <v>75</v>
      </c>
      <c r="G2446">
        <v>17</v>
      </c>
      <c r="H2446">
        <v>22</v>
      </c>
      <c r="I2446">
        <v>150</v>
      </c>
      <c r="J2446">
        <v>3</v>
      </c>
      <c r="K2446">
        <v>5</v>
      </c>
      <c r="L2446">
        <v>30</v>
      </c>
      <c r="M2446">
        <v>0</v>
      </c>
      <c r="N2446">
        <v>0</v>
      </c>
      <c r="O2446">
        <v>5</v>
      </c>
      <c r="P2446">
        <v>1</v>
      </c>
      <c r="Q2446">
        <v>1</v>
      </c>
      <c r="R2446">
        <v>4</v>
      </c>
      <c r="S2446">
        <v>0</v>
      </c>
      <c r="T2446">
        <v>1</v>
      </c>
      <c r="U2446">
        <v>10</v>
      </c>
      <c r="V2446">
        <v>0</v>
      </c>
      <c r="W2446">
        <v>3</v>
      </c>
      <c r="X2446">
        <v>4</v>
      </c>
      <c r="Y2446">
        <v>0</v>
      </c>
      <c r="Z2446">
        <v>0</v>
      </c>
      <c r="AA2446">
        <v>3</v>
      </c>
    </row>
    <row r="2447" spans="1:27" x14ac:dyDescent="0.25">
      <c r="A2447" t="s">
        <v>1885</v>
      </c>
      <c r="B2447">
        <v>60.9</v>
      </c>
      <c r="C2447">
        <v>7.3803000000000001</v>
      </c>
      <c r="D2447" s="1">
        <v>3.8070000000000001E-7</v>
      </c>
      <c r="E2447">
        <v>75</v>
      </c>
      <c r="G2447">
        <v>22</v>
      </c>
      <c r="H2447">
        <v>29</v>
      </c>
      <c r="I2447">
        <v>168</v>
      </c>
      <c r="J2447">
        <v>6</v>
      </c>
      <c r="K2447">
        <v>3</v>
      </c>
      <c r="L2447">
        <v>22</v>
      </c>
      <c r="M2447">
        <v>1</v>
      </c>
      <c r="N2447">
        <v>1</v>
      </c>
      <c r="O2447">
        <v>3.5</v>
      </c>
      <c r="P2447">
        <v>0</v>
      </c>
      <c r="Q2447">
        <v>1</v>
      </c>
      <c r="R2447">
        <v>3</v>
      </c>
      <c r="S2447">
        <v>2</v>
      </c>
      <c r="T2447">
        <v>4</v>
      </c>
      <c r="U2447">
        <v>16</v>
      </c>
      <c r="V2447">
        <v>2</v>
      </c>
      <c r="W2447">
        <v>0</v>
      </c>
      <c r="X2447">
        <v>3</v>
      </c>
      <c r="Y2447">
        <v>0</v>
      </c>
      <c r="Z2447">
        <v>0</v>
      </c>
      <c r="AA2447">
        <v>0</v>
      </c>
    </row>
    <row r="2448" spans="1:27" x14ac:dyDescent="0.25">
      <c r="A2448" t="s">
        <v>1886</v>
      </c>
      <c r="B2448">
        <v>60.9</v>
      </c>
      <c r="C2448">
        <v>7.4005000000000001</v>
      </c>
      <c r="D2448" s="1">
        <v>3.4009999999999998E-7</v>
      </c>
      <c r="E2448">
        <v>75</v>
      </c>
      <c r="G2448">
        <v>17</v>
      </c>
      <c r="H2448">
        <v>32</v>
      </c>
      <c r="I2448">
        <v>165</v>
      </c>
      <c r="J2448">
        <v>5</v>
      </c>
      <c r="K2448">
        <v>8</v>
      </c>
      <c r="L2448">
        <v>26</v>
      </c>
      <c r="M2448">
        <v>2</v>
      </c>
      <c r="N2448">
        <v>1</v>
      </c>
      <c r="O2448">
        <v>7</v>
      </c>
      <c r="P2448">
        <v>1</v>
      </c>
      <c r="Q2448">
        <v>1</v>
      </c>
      <c r="R2448">
        <v>4</v>
      </c>
      <c r="S2448">
        <v>3</v>
      </c>
      <c r="T2448">
        <v>2</v>
      </c>
      <c r="U2448">
        <v>13</v>
      </c>
      <c r="V2448">
        <v>0</v>
      </c>
      <c r="W2448">
        <v>1</v>
      </c>
      <c r="X2448">
        <v>4</v>
      </c>
      <c r="Y2448">
        <v>0</v>
      </c>
      <c r="Z2448">
        <v>0</v>
      </c>
      <c r="AA2448">
        <v>1</v>
      </c>
    </row>
    <row r="2449" spans="1:27" x14ac:dyDescent="0.25">
      <c r="A2449" t="s">
        <v>1887</v>
      </c>
      <c r="B2449">
        <v>60.9</v>
      </c>
      <c r="C2449">
        <v>7.4192999999999998</v>
      </c>
      <c r="D2449" s="1">
        <v>4.0110000000000001E-7</v>
      </c>
      <c r="E2449">
        <v>75</v>
      </c>
      <c r="G2449">
        <v>15</v>
      </c>
      <c r="H2449">
        <v>33</v>
      </c>
      <c r="I2449">
        <v>170</v>
      </c>
      <c r="J2449">
        <v>4</v>
      </c>
      <c r="K2449">
        <v>9</v>
      </c>
      <c r="L2449">
        <v>30</v>
      </c>
      <c r="M2449">
        <v>1</v>
      </c>
      <c r="N2449">
        <v>4</v>
      </c>
      <c r="O2449">
        <v>14</v>
      </c>
      <c r="P2449">
        <v>5</v>
      </c>
      <c r="Q2449">
        <v>1</v>
      </c>
      <c r="R2449">
        <v>7</v>
      </c>
      <c r="S2449">
        <v>4</v>
      </c>
      <c r="T2449">
        <v>6</v>
      </c>
      <c r="U2449">
        <v>22</v>
      </c>
      <c r="V2449">
        <v>2</v>
      </c>
      <c r="W2449">
        <v>1</v>
      </c>
      <c r="X2449">
        <v>8</v>
      </c>
      <c r="Y2449">
        <v>0</v>
      </c>
      <c r="Z2449">
        <v>0</v>
      </c>
      <c r="AA2449">
        <v>1</v>
      </c>
    </row>
    <row r="2450" spans="1:27" x14ac:dyDescent="0.25">
      <c r="A2450" t="s">
        <v>1888</v>
      </c>
      <c r="B2450">
        <v>60</v>
      </c>
      <c r="C2450">
        <v>7.4393000000000002</v>
      </c>
      <c r="D2450" s="1">
        <v>3.4579999999999999E-7</v>
      </c>
      <c r="E2450">
        <v>75</v>
      </c>
      <c r="G2450">
        <v>15</v>
      </c>
      <c r="H2450">
        <v>23</v>
      </c>
      <c r="I2450">
        <v>143.5</v>
      </c>
      <c r="J2450">
        <v>5</v>
      </c>
      <c r="K2450">
        <v>9</v>
      </c>
      <c r="L2450">
        <v>42</v>
      </c>
      <c r="M2450">
        <v>0</v>
      </c>
      <c r="N2450">
        <v>2</v>
      </c>
      <c r="O2450">
        <v>5</v>
      </c>
      <c r="P2450">
        <v>1</v>
      </c>
      <c r="Q2450">
        <v>1</v>
      </c>
      <c r="R2450">
        <v>5</v>
      </c>
      <c r="S2450">
        <v>1</v>
      </c>
      <c r="T2450">
        <v>7</v>
      </c>
      <c r="U2450">
        <v>18</v>
      </c>
      <c r="V2450">
        <v>1</v>
      </c>
      <c r="W2450">
        <v>1</v>
      </c>
      <c r="X2450">
        <v>4</v>
      </c>
      <c r="Y2450">
        <v>0</v>
      </c>
      <c r="Z2450">
        <v>0</v>
      </c>
      <c r="AA2450">
        <v>-1</v>
      </c>
    </row>
    <row r="2451" spans="1:27" x14ac:dyDescent="0.25">
      <c r="A2451" t="s">
        <v>1889</v>
      </c>
      <c r="B2451">
        <v>60</v>
      </c>
      <c r="C2451">
        <v>7.4611999999999998</v>
      </c>
      <c r="D2451" s="1">
        <v>4.0139999999999998E-7</v>
      </c>
      <c r="E2451">
        <v>75</v>
      </c>
      <c r="G2451">
        <v>10</v>
      </c>
      <c r="H2451">
        <v>29</v>
      </c>
      <c r="I2451">
        <v>146</v>
      </c>
      <c r="J2451">
        <v>6</v>
      </c>
      <c r="K2451">
        <v>9</v>
      </c>
      <c r="L2451">
        <v>29</v>
      </c>
      <c r="M2451">
        <v>2</v>
      </c>
      <c r="N2451">
        <v>1</v>
      </c>
      <c r="O2451">
        <v>7</v>
      </c>
      <c r="P2451">
        <v>1</v>
      </c>
      <c r="Q2451">
        <v>1</v>
      </c>
      <c r="R2451">
        <v>6</v>
      </c>
      <c r="S2451">
        <v>3</v>
      </c>
      <c r="T2451">
        <v>4</v>
      </c>
      <c r="U2451">
        <v>17</v>
      </c>
      <c r="V2451">
        <v>3</v>
      </c>
      <c r="W2451">
        <v>3</v>
      </c>
      <c r="X2451">
        <v>11</v>
      </c>
      <c r="Y2451">
        <v>0</v>
      </c>
      <c r="Z2451">
        <v>1</v>
      </c>
      <c r="AA2451">
        <v>2</v>
      </c>
    </row>
    <row r="2452" spans="1:27" x14ac:dyDescent="0.25">
      <c r="A2452" t="s">
        <v>1890</v>
      </c>
      <c r="B2452">
        <v>60</v>
      </c>
      <c r="C2452">
        <v>7.4805999999999999</v>
      </c>
      <c r="D2452" s="1">
        <v>3.2519999999999997E-7</v>
      </c>
      <c r="E2452">
        <v>75</v>
      </c>
      <c r="G2452">
        <v>18</v>
      </c>
      <c r="H2452">
        <v>32</v>
      </c>
      <c r="I2452">
        <v>174</v>
      </c>
      <c r="J2452">
        <v>7</v>
      </c>
      <c r="K2452">
        <v>6</v>
      </c>
      <c r="L2452">
        <v>27</v>
      </c>
      <c r="M2452">
        <v>0</v>
      </c>
      <c r="N2452">
        <v>0</v>
      </c>
      <c r="O2452">
        <v>4</v>
      </c>
      <c r="P2452">
        <v>1</v>
      </c>
      <c r="Q2452">
        <v>1</v>
      </c>
      <c r="R2452">
        <v>4</v>
      </c>
      <c r="S2452">
        <v>1</v>
      </c>
      <c r="T2452">
        <v>4</v>
      </c>
      <c r="U2452">
        <v>17</v>
      </c>
      <c r="V2452">
        <v>1</v>
      </c>
      <c r="W2452">
        <v>3</v>
      </c>
      <c r="X2452">
        <v>8</v>
      </c>
      <c r="Y2452">
        <v>0</v>
      </c>
      <c r="Z2452">
        <v>0</v>
      </c>
      <c r="AA2452">
        <v>1</v>
      </c>
    </row>
    <row r="2453" spans="1:27" x14ac:dyDescent="0.25">
      <c r="A2453" t="s">
        <v>1891</v>
      </c>
      <c r="B2453">
        <v>60.9</v>
      </c>
      <c r="C2453">
        <v>7.5007999999999999</v>
      </c>
      <c r="D2453" s="1">
        <v>3.9470000000000001E-7</v>
      </c>
      <c r="E2453">
        <v>75</v>
      </c>
      <c r="G2453">
        <v>21</v>
      </c>
      <c r="H2453">
        <v>30</v>
      </c>
      <c r="I2453">
        <v>190</v>
      </c>
      <c r="J2453">
        <v>9</v>
      </c>
      <c r="K2453">
        <v>9</v>
      </c>
      <c r="L2453">
        <v>43</v>
      </c>
      <c r="M2453">
        <v>1</v>
      </c>
      <c r="N2453">
        <v>0</v>
      </c>
      <c r="O2453">
        <v>4</v>
      </c>
      <c r="P2453">
        <v>3</v>
      </c>
      <c r="Q2453">
        <v>0</v>
      </c>
      <c r="R2453">
        <v>5</v>
      </c>
      <c r="S2453">
        <v>6</v>
      </c>
      <c r="T2453">
        <v>6</v>
      </c>
      <c r="U2453">
        <v>24.5</v>
      </c>
      <c r="V2453">
        <v>2</v>
      </c>
      <c r="W2453">
        <v>5</v>
      </c>
      <c r="X2453">
        <v>10</v>
      </c>
      <c r="Y2453">
        <v>0</v>
      </c>
      <c r="Z2453">
        <v>0</v>
      </c>
      <c r="AA2453">
        <v>0</v>
      </c>
    </row>
    <row r="2454" spans="1:27" x14ac:dyDescent="0.25">
      <c r="A2454" t="s">
        <v>1892</v>
      </c>
      <c r="B2454">
        <v>60.9</v>
      </c>
      <c r="C2454">
        <v>7.5202999999999998</v>
      </c>
      <c r="D2454" s="1">
        <v>4.0209999999999998E-7</v>
      </c>
      <c r="E2454">
        <v>75</v>
      </c>
      <c r="G2454">
        <v>15</v>
      </c>
      <c r="H2454">
        <v>29</v>
      </c>
      <c r="I2454">
        <v>172</v>
      </c>
      <c r="J2454">
        <v>10</v>
      </c>
      <c r="K2454">
        <v>10</v>
      </c>
      <c r="L2454">
        <v>53</v>
      </c>
      <c r="M2454">
        <v>1</v>
      </c>
      <c r="N2454">
        <v>0</v>
      </c>
      <c r="O2454">
        <v>6</v>
      </c>
      <c r="P2454">
        <v>1</v>
      </c>
      <c r="Q2454">
        <v>0</v>
      </c>
      <c r="R2454">
        <v>6</v>
      </c>
      <c r="S2454">
        <v>0</v>
      </c>
      <c r="T2454">
        <v>7</v>
      </c>
      <c r="U2454">
        <v>18</v>
      </c>
      <c r="V2454">
        <v>2</v>
      </c>
      <c r="W2454">
        <v>3</v>
      </c>
      <c r="X2454">
        <v>15</v>
      </c>
      <c r="Y2454">
        <v>0</v>
      </c>
      <c r="Z2454">
        <v>1</v>
      </c>
      <c r="AA2454">
        <v>1</v>
      </c>
    </row>
    <row r="2455" spans="1:27" x14ac:dyDescent="0.25">
      <c r="A2455" t="s">
        <v>1893</v>
      </c>
      <c r="B2455">
        <v>60.9</v>
      </c>
      <c r="C2455">
        <v>7.54</v>
      </c>
      <c r="D2455" s="1">
        <v>2.952E-7</v>
      </c>
      <c r="E2455">
        <v>75</v>
      </c>
      <c r="G2455">
        <v>22</v>
      </c>
      <c r="H2455">
        <v>32</v>
      </c>
      <c r="I2455">
        <v>191</v>
      </c>
      <c r="J2455">
        <v>12</v>
      </c>
      <c r="K2455">
        <v>8</v>
      </c>
      <c r="L2455">
        <v>57</v>
      </c>
      <c r="M2455">
        <v>3</v>
      </c>
      <c r="N2455">
        <v>2</v>
      </c>
      <c r="O2455">
        <v>17.5</v>
      </c>
      <c r="P2455">
        <v>4</v>
      </c>
      <c r="Q2455">
        <v>1</v>
      </c>
      <c r="R2455">
        <v>8</v>
      </c>
      <c r="S2455">
        <v>2</v>
      </c>
      <c r="T2455">
        <v>6</v>
      </c>
      <c r="U2455">
        <v>22</v>
      </c>
      <c r="V2455">
        <v>1</v>
      </c>
      <c r="W2455">
        <v>2</v>
      </c>
      <c r="X2455">
        <v>7</v>
      </c>
      <c r="Y2455">
        <v>0</v>
      </c>
      <c r="Z2455">
        <v>1</v>
      </c>
      <c r="AA2455">
        <v>1</v>
      </c>
    </row>
    <row r="2456" spans="1:27" x14ac:dyDescent="0.25">
      <c r="A2456" t="s">
        <v>1894</v>
      </c>
      <c r="B2456">
        <v>60.9</v>
      </c>
      <c r="C2456">
        <v>7.5614999999999997</v>
      </c>
      <c r="D2456" s="1">
        <v>2.959E-7</v>
      </c>
      <c r="E2456">
        <v>75</v>
      </c>
      <c r="G2456">
        <v>17</v>
      </c>
      <c r="H2456">
        <v>28</v>
      </c>
      <c r="I2456">
        <v>191</v>
      </c>
      <c r="J2456">
        <v>13</v>
      </c>
      <c r="K2456">
        <v>17</v>
      </c>
      <c r="L2456">
        <v>55.5</v>
      </c>
      <c r="M2456">
        <v>0</v>
      </c>
      <c r="N2456">
        <v>1</v>
      </c>
      <c r="O2456">
        <v>9</v>
      </c>
      <c r="P2456">
        <v>0</v>
      </c>
      <c r="Q2456">
        <v>2</v>
      </c>
      <c r="R2456">
        <v>3</v>
      </c>
      <c r="S2456">
        <v>3</v>
      </c>
      <c r="T2456">
        <v>7</v>
      </c>
      <c r="U2456">
        <v>19</v>
      </c>
      <c r="V2456">
        <v>3</v>
      </c>
      <c r="W2456">
        <v>6</v>
      </c>
      <c r="X2456">
        <v>13</v>
      </c>
      <c r="Y2456">
        <v>0</v>
      </c>
      <c r="Z2456">
        <v>0</v>
      </c>
      <c r="AA2456">
        <v>-0.5</v>
      </c>
    </row>
    <row r="2457" spans="1:27" x14ac:dyDescent="0.25">
      <c r="A2457" t="s">
        <v>1895</v>
      </c>
      <c r="B2457">
        <v>60.9</v>
      </c>
      <c r="C2457">
        <v>7.5797999999999996</v>
      </c>
      <c r="D2457" s="1">
        <v>3.8770000000000001E-7</v>
      </c>
      <c r="E2457">
        <v>75</v>
      </c>
      <c r="G2457">
        <v>21</v>
      </c>
      <c r="H2457">
        <v>38</v>
      </c>
      <c r="I2457">
        <v>183</v>
      </c>
      <c r="J2457">
        <v>16</v>
      </c>
      <c r="K2457">
        <v>21</v>
      </c>
      <c r="L2457">
        <v>61</v>
      </c>
      <c r="M2457">
        <v>2</v>
      </c>
      <c r="N2457">
        <v>2</v>
      </c>
      <c r="O2457">
        <v>8.5</v>
      </c>
      <c r="P2457">
        <v>3</v>
      </c>
      <c r="Q2457">
        <v>3</v>
      </c>
      <c r="R2457">
        <v>12.5</v>
      </c>
      <c r="S2457">
        <v>8</v>
      </c>
      <c r="T2457">
        <v>7</v>
      </c>
      <c r="U2457">
        <v>31</v>
      </c>
      <c r="V2457">
        <v>0</v>
      </c>
      <c r="W2457">
        <v>3</v>
      </c>
      <c r="X2457">
        <v>5</v>
      </c>
      <c r="Y2457">
        <v>0</v>
      </c>
      <c r="Z2457">
        <v>0</v>
      </c>
      <c r="AA2457">
        <v>1</v>
      </c>
    </row>
    <row r="2458" spans="1:27" x14ac:dyDescent="0.25">
      <c r="A2458" t="s">
        <v>1896</v>
      </c>
      <c r="B2458">
        <v>60.9</v>
      </c>
      <c r="C2458">
        <v>7.6001000000000003</v>
      </c>
      <c r="D2458" s="1">
        <v>3.981E-7</v>
      </c>
      <c r="E2458">
        <v>75</v>
      </c>
      <c r="G2458">
        <v>29</v>
      </c>
      <c r="H2458">
        <v>41</v>
      </c>
      <c r="I2458">
        <v>242</v>
      </c>
      <c r="J2458">
        <v>19</v>
      </c>
      <c r="K2458">
        <v>30</v>
      </c>
      <c r="L2458">
        <v>97</v>
      </c>
      <c r="M2458">
        <v>6</v>
      </c>
      <c r="N2458">
        <v>1</v>
      </c>
      <c r="O2458">
        <v>14</v>
      </c>
      <c r="P2458">
        <v>4</v>
      </c>
      <c r="Q2458">
        <v>3</v>
      </c>
      <c r="R2458">
        <v>10</v>
      </c>
      <c r="S2458">
        <v>5</v>
      </c>
      <c r="T2458">
        <v>6</v>
      </c>
      <c r="U2458">
        <v>28</v>
      </c>
      <c r="V2458">
        <v>1</v>
      </c>
      <c r="W2458">
        <v>3</v>
      </c>
      <c r="X2458">
        <v>10.5</v>
      </c>
      <c r="Y2458">
        <v>0</v>
      </c>
      <c r="Z2458">
        <v>0</v>
      </c>
      <c r="AA2458">
        <v>1</v>
      </c>
    </row>
    <row r="2459" spans="1:27" x14ac:dyDescent="0.25">
      <c r="A2459" t="s">
        <v>1897</v>
      </c>
      <c r="B2459">
        <v>60.9</v>
      </c>
      <c r="C2459">
        <v>7.6181000000000001</v>
      </c>
      <c r="D2459" s="1">
        <v>4.01E-7</v>
      </c>
      <c r="E2459">
        <v>75</v>
      </c>
      <c r="G2459">
        <v>32</v>
      </c>
      <c r="H2459">
        <v>30</v>
      </c>
      <c r="I2459">
        <v>240</v>
      </c>
      <c r="J2459">
        <v>19</v>
      </c>
      <c r="K2459">
        <v>17</v>
      </c>
      <c r="L2459">
        <v>70</v>
      </c>
      <c r="M2459">
        <v>3</v>
      </c>
      <c r="N2459">
        <v>4</v>
      </c>
      <c r="O2459">
        <v>15</v>
      </c>
      <c r="P2459">
        <v>0</v>
      </c>
      <c r="Q2459">
        <v>4</v>
      </c>
      <c r="R2459">
        <v>9.5</v>
      </c>
      <c r="S2459">
        <v>2</v>
      </c>
      <c r="T2459">
        <v>3</v>
      </c>
      <c r="U2459">
        <v>26</v>
      </c>
      <c r="V2459">
        <v>3</v>
      </c>
      <c r="W2459">
        <v>3</v>
      </c>
      <c r="X2459">
        <v>11</v>
      </c>
      <c r="Y2459">
        <v>0</v>
      </c>
      <c r="Z2459">
        <v>0</v>
      </c>
      <c r="AA2459">
        <v>1</v>
      </c>
    </row>
    <row r="2460" spans="1:27" x14ac:dyDescent="0.25">
      <c r="A2460" t="s">
        <v>1898</v>
      </c>
      <c r="B2460">
        <v>60.9</v>
      </c>
      <c r="C2460">
        <v>7.6410999999999998</v>
      </c>
      <c r="D2460" s="1">
        <v>2.9540000000000001E-7</v>
      </c>
      <c r="E2460">
        <v>75</v>
      </c>
      <c r="G2460">
        <v>23</v>
      </c>
      <c r="H2460">
        <v>32</v>
      </c>
      <c r="I2460">
        <v>249</v>
      </c>
      <c r="J2460">
        <v>17</v>
      </c>
      <c r="K2460">
        <v>21</v>
      </c>
      <c r="L2460">
        <v>75</v>
      </c>
      <c r="M2460">
        <v>4</v>
      </c>
      <c r="N2460">
        <v>6</v>
      </c>
      <c r="O2460">
        <v>24</v>
      </c>
      <c r="P2460">
        <v>1</v>
      </c>
      <c r="Q2460">
        <v>1</v>
      </c>
      <c r="R2460">
        <v>2</v>
      </c>
      <c r="S2460">
        <v>4</v>
      </c>
      <c r="T2460">
        <v>6</v>
      </c>
      <c r="U2460">
        <v>26.5</v>
      </c>
      <c r="V2460">
        <v>3</v>
      </c>
      <c r="W2460">
        <v>2</v>
      </c>
      <c r="X2460">
        <v>15</v>
      </c>
      <c r="Y2460">
        <v>1</v>
      </c>
      <c r="Z2460">
        <v>0</v>
      </c>
      <c r="AA2460">
        <v>2.5</v>
      </c>
    </row>
    <row r="2461" spans="1:27" x14ac:dyDescent="0.25">
      <c r="A2461" t="s">
        <v>1899</v>
      </c>
      <c r="B2461">
        <v>60.9</v>
      </c>
      <c r="C2461">
        <v>7.6609999999999996</v>
      </c>
      <c r="D2461" s="1">
        <v>3.4019999999999999E-7</v>
      </c>
      <c r="E2461">
        <v>75</v>
      </c>
      <c r="G2461">
        <v>33</v>
      </c>
      <c r="H2461">
        <v>35</v>
      </c>
      <c r="I2461">
        <v>212</v>
      </c>
      <c r="J2461">
        <v>21</v>
      </c>
      <c r="K2461">
        <v>31</v>
      </c>
      <c r="L2461">
        <v>103.5</v>
      </c>
      <c r="M2461">
        <v>6</v>
      </c>
      <c r="N2461">
        <v>3</v>
      </c>
      <c r="O2461">
        <v>19</v>
      </c>
      <c r="P2461">
        <v>3</v>
      </c>
      <c r="Q2461">
        <v>5</v>
      </c>
      <c r="R2461">
        <v>13.5</v>
      </c>
      <c r="S2461">
        <v>5</v>
      </c>
      <c r="T2461">
        <v>6</v>
      </c>
      <c r="U2461">
        <v>24</v>
      </c>
      <c r="V2461">
        <v>4</v>
      </c>
      <c r="W2461">
        <v>6</v>
      </c>
      <c r="X2461">
        <v>15</v>
      </c>
      <c r="Y2461">
        <v>1</v>
      </c>
      <c r="Z2461">
        <v>0</v>
      </c>
      <c r="AA2461">
        <v>2.5</v>
      </c>
    </row>
    <row r="2462" spans="1:27" x14ac:dyDescent="0.25">
      <c r="A2462" t="s">
        <v>1900</v>
      </c>
      <c r="B2462">
        <v>60.9</v>
      </c>
      <c r="C2462">
        <v>7.6791999999999998</v>
      </c>
      <c r="D2462" s="1">
        <v>3.5839999999999998E-7</v>
      </c>
      <c r="E2462">
        <v>75</v>
      </c>
      <c r="G2462">
        <v>24</v>
      </c>
      <c r="H2462">
        <v>25</v>
      </c>
      <c r="I2462">
        <v>240</v>
      </c>
      <c r="J2462">
        <v>22</v>
      </c>
      <c r="K2462">
        <v>35</v>
      </c>
      <c r="L2462">
        <v>92.5</v>
      </c>
      <c r="M2462">
        <v>8</v>
      </c>
      <c r="N2462">
        <v>4</v>
      </c>
      <c r="O2462">
        <v>18.5</v>
      </c>
      <c r="P2462">
        <v>1</v>
      </c>
      <c r="Q2462">
        <v>3</v>
      </c>
      <c r="R2462">
        <v>10.5</v>
      </c>
      <c r="S2462">
        <v>3</v>
      </c>
      <c r="T2462">
        <v>9</v>
      </c>
      <c r="U2462">
        <v>29</v>
      </c>
      <c r="V2462">
        <v>4</v>
      </c>
      <c r="W2462">
        <v>4</v>
      </c>
      <c r="X2462">
        <v>21</v>
      </c>
      <c r="Y2462">
        <v>0</v>
      </c>
      <c r="Z2462">
        <v>0</v>
      </c>
      <c r="AA2462">
        <v>1.5</v>
      </c>
    </row>
    <row r="2463" spans="1:27" x14ac:dyDescent="0.25">
      <c r="A2463" t="s">
        <v>1901</v>
      </c>
      <c r="B2463">
        <v>60</v>
      </c>
      <c r="C2463">
        <v>7.7003000000000004</v>
      </c>
      <c r="D2463" s="1">
        <v>4.0200000000000003E-7</v>
      </c>
      <c r="E2463">
        <v>75</v>
      </c>
      <c r="G2463">
        <v>20</v>
      </c>
      <c r="H2463">
        <v>28</v>
      </c>
      <c r="I2463">
        <v>213.5</v>
      </c>
      <c r="J2463">
        <v>21</v>
      </c>
      <c r="K2463">
        <v>31</v>
      </c>
      <c r="L2463">
        <v>103</v>
      </c>
      <c r="M2463">
        <v>7</v>
      </c>
      <c r="N2463">
        <v>5</v>
      </c>
      <c r="O2463">
        <v>22</v>
      </c>
      <c r="P2463">
        <v>1</v>
      </c>
      <c r="Q2463">
        <v>3</v>
      </c>
      <c r="R2463">
        <v>9.5</v>
      </c>
      <c r="S2463">
        <v>2</v>
      </c>
      <c r="T2463">
        <v>7</v>
      </c>
      <c r="U2463">
        <v>27.5</v>
      </c>
      <c r="V2463">
        <v>8</v>
      </c>
      <c r="W2463">
        <v>8</v>
      </c>
      <c r="X2463">
        <v>25</v>
      </c>
      <c r="Y2463">
        <v>0</v>
      </c>
      <c r="Z2463">
        <v>3</v>
      </c>
      <c r="AA2463">
        <v>5</v>
      </c>
    </row>
    <row r="2464" spans="1:27" x14ac:dyDescent="0.25">
      <c r="A2464" t="s">
        <v>1902</v>
      </c>
      <c r="B2464">
        <v>60.9</v>
      </c>
      <c r="C2464">
        <v>7.7202000000000002</v>
      </c>
      <c r="D2464" s="1">
        <v>3.7879999999999998E-7</v>
      </c>
      <c r="E2464">
        <v>75</v>
      </c>
      <c r="G2464">
        <v>26</v>
      </c>
      <c r="H2464">
        <v>51</v>
      </c>
      <c r="I2464">
        <v>277.5</v>
      </c>
      <c r="J2464">
        <v>22</v>
      </c>
      <c r="K2464">
        <v>36</v>
      </c>
      <c r="L2464">
        <v>119</v>
      </c>
      <c r="M2464">
        <v>2</v>
      </c>
      <c r="N2464">
        <v>4</v>
      </c>
      <c r="O2464">
        <v>19</v>
      </c>
      <c r="P2464">
        <v>4</v>
      </c>
      <c r="Q2464">
        <v>4</v>
      </c>
      <c r="R2464">
        <v>16</v>
      </c>
      <c r="S2464">
        <v>5</v>
      </c>
      <c r="T2464">
        <v>4.5</v>
      </c>
      <c r="U2464">
        <v>20.5</v>
      </c>
      <c r="V2464">
        <v>3</v>
      </c>
      <c r="W2464">
        <v>6</v>
      </c>
      <c r="X2464">
        <v>13</v>
      </c>
      <c r="Y2464">
        <v>0</v>
      </c>
      <c r="Z2464">
        <v>0</v>
      </c>
      <c r="AA2464">
        <v>-0.5</v>
      </c>
    </row>
    <row r="2465" spans="1:27" x14ac:dyDescent="0.25">
      <c r="A2465" t="s">
        <v>1903</v>
      </c>
      <c r="B2465">
        <v>60.9</v>
      </c>
      <c r="C2465">
        <v>7.7409999999999997</v>
      </c>
      <c r="D2465" s="1">
        <v>3.7590000000000002E-7</v>
      </c>
      <c r="E2465">
        <v>75</v>
      </c>
      <c r="G2465">
        <v>26</v>
      </c>
      <c r="H2465">
        <v>39</v>
      </c>
      <c r="I2465">
        <v>247</v>
      </c>
      <c r="J2465">
        <v>33</v>
      </c>
      <c r="K2465">
        <v>36</v>
      </c>
      <c r="L2465">
        <v>125</v>
      </c>
      <c r="M2465">
        <v>3</v>
      </c>
      <c r="N2465">
        <v>9</v>
      </c>
      <c r="O2465">
        <v>31.5</v>
      </c>
      <c r="P2465">
        <v>1</v>
      </c>
      <c r="Q2465">
        <v>4</v>
      </c>
      <c r="R2465">
        <v>10</v>
      </c>
      <c r="S2465">
        <v>2</v>
      </c>
      <c r="T2465">
        <v>6</v>
      </c>
      <c r="U2465">
        <v>30</v>
      </c>
      <c r="V2465">
        <v>5</v>
      </c>
      <c r="W2465">
        <v>9</v>
      </c>
      <c r="X2465">
        <v>27.5</v>
      </c>
      <c r="Y2465">
        <v>0</v>
      </c>
      <c r="Z2465">
        <v>0</v>
      </c>
      <c r="AA2465">
        <v>3</v>
      </c>
    </row>
    <row r="2466" spans="1:27" x14ac:dyDescent="0.25">
      <c r="A2466" t="s">
        <v>1904</v>
      </c>
      <c r="B2466">
        <v>60.9</v>
      </c>
      <c r="C2466">
        <v>7.7591999999999999</v>
      </c>
      <c r="D2466" s="1">
        <v>3.2510000000000002E-7</v>
      </c>
      <c r="E2466">
        <v>75</v>
      </c>
      <c r="G2466">
        <v>32</v>
      </c>
      <c r="H2466">
        <v>39</v>
      </c>
      <c r="I2466">
        <v>259</v>
      </c>
      <c r="J2466">
        <v>22</v>
      </c>
      <c r="K2466">
        <v>46</v>
      </c>
      <c r="L2466">
        <v>122</v>
      </c>
      <c r="M2466">
        <v>1</v>
      </c>
      <c r="N2466">
        <v>4</v>
      </c>
      <c r="O2466">
        <v>20</v>
      </c>
      <c r="P2466">
        <v>1</v>
      </c>
      <c r="Q2466">
        <v>3</v>
      </c>
      <c r="R2466">
        <v>12.5</v>
      </c>
      <c r="S2466">
        <v>2</v>
      </c>
      <c r="T2466">
        <v>10</v>
      </c>
      <c r="U2466">
        <v>31.5</v>
      </c>
      <c r="V2466">
        <v>3</v>
      </c>
      <c r="W2466">
        <v>5</v>
      </c>
      <c r="X2466">
        <v>19.5</v>
      </c>
      <c r="Y2466">
        <v>0</v>
      </c>
      <c r="Z2466">
        <v>0</v>
      </c>
      <c r="AA2466">
        <v>4</v>
      </c>
    </row>
    <row r="2467" spans="1:27" x14ac:dyDescent="0.25">
      <c r="A2467" t="s">
        <v>1905</v>
      </c>
      <c r="B2467">
        <v>60.9</v>
      </c>
      <c r="C2467">
        <v>7.7801</v>
      </c>
      <c r="D2467" s="1">
        <v>3.6329999999999998E-7</v>
      </c>
      <c r="E2467">
        <v>75</v>
      </c>
      <c r="G2467">
        <v>33</v>
      </c>
      <c r="H2467">
        <v>53</v>
      </c>
      <c r="I2467">
        <v>277</v>
      </c>
      <c r="J2467">
        <v>24</v>
      </c>
      <c r="K2467">
        <v>40</v>
      </c>
      <c r="L2467">
        <v>128</v>
      </c>
      <c r="M2467">
        <v>5</v>
      </c>
      <c r="N2467">
        <v>10</v>
      </c>
      <c r="O2467">
        <v>34.5</v>
      </c>
      <c r="P2467">
        <v>1</v>
      </c>
      <c r="Q2467">
        <v>5</v>
      </c>
      <c r="R2467">
        <v>12</v>
      </c>
      <c r="S2467">
        <v>4</v>
      </c>
      <c r="T2467">
        <v>4</v>
      </c>
      <c r="U2467">
        <v>32</v>
      </c>
      <c r="V2467">
        <v>9</v>
      </c>
      <c r="W2467">
        <v>9</v>
      </c>
      <c r="X2467">
        <v>36.5</v>
      </c>
      <c r="Y2467">
        <v>0</v>
      </c>
      <c r="Z2467">
        <v>0</v>
      </c>
      <c r="AA2467">
        <v>0</v>
      </c>
    </row>
    <row r="2468" spans="1:27" x14ac:dyDescent="0.25">
      <c r="A2468" t="s">
        <v>1906</v>
      </c>
      <c r="B2468">
        <v>60.9</v>
      </c>
      <c r="C2468">
        <v>7.8005000000000004</v>
      </c>
      <c r="D2468" s="1">
        <v>3.967E-7</v>
      </c>
      <c r="E2468">
        <v>75</v>
      </c>
      <c r="G2468">
        <v>32</v>
      </c>
      <c r="H2468">
        <v>42</v>
      </c>
      <c r="I2468">
        <v>241</v>
      </c>
      <c r="J2468">
        <v>25</v>
      </c>
      <c r="K2468">
        <v>32</v>
      </c>
      <c r="L2468">
        <v>137.5</v>
      </c>
      <c r="M2468">
        <v>5</v>
      </c>
      <c r="N2468">
        <v>4</v>
      </c>
      <c r="O2468">
        <v>18</v>
      </c>
      <c r="P2468">
        <v>4</v>
      </c>
      <c r="Q2468">
        <v>4</v>
      </c>
      <c r="R2468">
        <v>19</v>
      </c>
      <c r="S2468">
        <v>5</v>
      </c>
      <c r="T2468">
        <v>10</v>
      </c>
      <c r="U2468">
        <v>38</v>
      </c>
      <c r="V2468">
        <v>8</v>
      </c>
      <c r="W2468">
        <v>13</v>
      </c>
      <c r="X2468">
        <v>35</v>
      </c>
      <c r="Y2468">
        <v>2</v>
      </c>
      <c r="Z2468">
        <v>1</v>
      </c>
      <c r="AA2468">
        <v>6</v>
      </c>
    </row>
    <row r="2469" spans="1:27" x14ac:dyDescent="0.25">
      <c r="A2469" t="s">
        <v>1907</v>
      </c>
      <c r="B2469">
        <v>60.9</v>
      </c>
      <c r="C2469">
        <v>7.8197999999999999</v>
      </c>
      <c r="D2469" s="1">
        <v>3.9760000000000001E-7</v>
      </c>
      <c r="E2469">
        <v>75</v>
      </c>
      <c r="G2469">
        <v>23</v>
      </c>
      <c r="H2469">
        <v>57</v>
      </c>
      <c r="I2469">
        <v>271</v>
      </c>
      <c r="J2469">
        <v>34</v>
      </c>
      <c r="K2469">
        <v>31</v>
      </c>
      <c r="L2469">
        <v>152</v>
      </c>
      <c r="M2469">
        <v>1</v>
      </c>
      <c r="N2469">
        <v>6</v>
      </c>
      <c r="O2469">
        <v>24.5</v>
      </c>
      <c r="P2469">
        <v>0</v>
      </c>
      <c r="Q2469">
        <v>4</v>
      </c>
      <c r="R2469">
        <v>21</v>
      </c>
      <c r="S2469">
        <v>7</v>
      </c>
      <c r="T2469">
        <v>5</v>
      </c>
      <c r="U2469">
        <v>42.5</v>
      </c>
      <c r="V2469">
        <v>14</v>
      </c>
      <c r="W2469">
        <v>11</v>
      </c>
      <c r="X2469">
        <v>44.5</v>
      </c>
      <c r="Y2469">
        <v>0</v>
      </c>
      <c r="Z2469">
        <v>1</v>
      </c>
      <c r="AA2469">
        <v>6</v>
      </c>
    </row>
    <row r="2470" spans="1:27" x14ac:dyDescent="0.25">
      <c r="A2470" t="s">
        <v>1908</v>
      </c>
      <c r="B2470">
        <v>60.9</v>
      </c>
      <c r="C2470">
        <v>7.8422999999999998</v>
      </c>
      <c r="D2470" s="1">
        <v>4.0040000000000001E-7</v>
      </c>
      <c r="E2470">
        <v>75</v>
      </c>
      <c r="G2470">
        <v>29</v>
      </c>
      <c r="H2470">
        <v>54</v>
      </c>
      <c r="I2470">
        <v>289</v>
      </c>
      <c r="J2470">
        <v>24</v>
      </c>
      <c r="K2470">
        <v>40</v>
      </c>
      <c r="L2470">
        <v>146.5</v>
      </c>
      <c r="M2470">
        <v>2</v>
      </c>
      <c r="N2470">
        <v>5</v>
      </c>
      <c r="O2470">
        <v>18.5</v>
      </c>
      <c r="P2470">
        <v>2</v>
      </c>
      <c r="Q2470">
        <v>4</v>
      </c>
      <c r="R2470">
        <v>19</v>
      </c>
      <c r="S2470">
        <v>4</v>
      </c>
      <c r="T2470">
        <v>5</v>
      </c>
      <c r="U2470">
        <v>29.5</v>
      </c>
      <c r="V2470">
        <v>16</v>
      </c>
      <c r="W2470">
        <v>12</v>
      </c>
      <c r="X2470">
        <v>42.5</v>
      </c>
      <c r="Y2470">
        <v>2</v>
      </c>
      <c r="Z2470">
        <v>1</v>
      </c>
      <c r="AA2470">
        <v>5.5</v>
      </c>
    </row>
    <row r="2471" spans="1:27" x14ac:dyDescent="0.25">
      <c r="A2471" t="s">
        <v>1909</v>
      </c>
      <c r="B2471">
        <v>60</v>
      </c>
      <c r="C2471">
        <v>7.8583999999999996</v>
      </c>
      <c r="D2471" s="1">
        <v>3.5960000000000002E-7</v>
      </c>
      <c r="E2471">
        <v>75</v>
      </c>
      <c r="G2471">
        <v>30</v>
      </c>
      <c r="H2471">
        <v>57</v>
      </c>
      <c r="I2471">
        <v>290</v>
      </c>
      <c r="J2471">
        <v>29</v>
      </c>
      <c r="K2471">
        <v>37</v>
      </c>
      <c r="L2471">
        <v>160.5</v>
      </c>
      <c r="M2471">
        <v>8</v>
      </c>
      <c r="N2471">
        <v>9</v>
      </c>
      <c r="O2471">
        <v>33</v>
      </c>
      <c r="P2471">
        <v>3</v>
      </c>
      <c r="Q2471">
        <v>2</v>
      </c>
      <c r="R2471">
        <v>15</v>
      </c>
      <c r="S2471">
        <v>6</v>
      </c>
      <c r="T2471">
        <v>8</v>
      </c>
      <c r="U2471">
        <v>29</v>
      </c>
      <c r="V2471">
        <v>11</v>
      </c>
      <c r="W2471">
        <v>11</v>
      </c>
      <c r="X2471">
        <v>42</v>
      </c>
      <c r="Y2471">
        <v>0</v>
      </c>
      <c r="Z2471">
        <v>0</v>
      </c>
      <c r="AA2471">
        <v>1</v>
      </c>
    </row>
    <row r="2472" spans="1:27" x14ac:dyDescent="0.25">
      <c r="A2472" t="s">
        <v>1910</v>
      </c>
      <c r="B2472">
        <v>60</v>
      </c>
      <c r="C2472">
        <v>7.8780000000000001</v>
      </c>
      <c r="D2472" s="1">
        <v>3.6580000000000001E-7</v>
      </c>
      <c r="E2472">
        <v>75</v>
      </c>
      <c r="G2472">
        <v>33</v>
      </c>
      <c r="H2472">
        <v>51</v>
      </c>
      <c r="I2472">
        <v>303.5</v>
      </c>
      <c r="J2472">
        <v>55</v>
      </c>
      <c r="K2472">
        <v>44</v>
      </c>
      <c r="L2472">
        <v>178</v>
      </c>
      <c r="M2472">
        <v>12</v>
      </c>
      <c r="N2472">
        <v>8</v>
      </c>
      <c r="O2472">
        <v>35</v>
      </c>
      <c r="P2472">
        <v>1</v>
      </c>
      <c r="Q2472">
        <v>6</v>
      </c>
      <c r="R2472">
        <v>16.5</v>
      </c>
      <c r="S2472">
        <v>6</v>
      </c>
      <c r="T2472">
        <v>10</v>
      </c>
      <c r="U2472">
        <v>41</v>
      </c>
      <c r="V2472">
        <v>15</v>
      </c>
      <c r="W2472">
        <v>17</v>
      </c>
      <c r="X2472">
        <v>61</v>
      </c>
      <c r="Y2472">
        <v>0</v>
      </c>
      <c r="Z2472">
        <v>0</v>
      </c>
      <c r="AA2472">
        <v>2</v>
      </c>
    </row>
    <row r="2473" spans="1:27" x14ac:dyDescent="0.25">
      <c r="A2473" t="s">
        <v>1911</v>
      </c>
      <c r="B2473">
        <v>60.9</v>
      </c>
      <c r="C2473">
        <v>7.9008000000000003</v>
      </c>
      <c r="D2473" s="1">
        <v>2.9470000000000001E-7</v>
      </c>
      <c r="E2473">
        <v>75</v>
      </c>
      <c r="G2473">
        <v>40</v>
      </c>
      <c r="H2473">
        <v>47</v>
      </c>
      <c r="I2473">
        <v>306</v>
      </c>
      <c r="J2473">
        <v>83</v>
      </c>
      <c r="K2473">
        <v>59</v>
      </c>
      <c r="L2473">
        <v>259</v>
      </c>
      <c r="M2473">
        <v>15</v>
      </c>
      <c r="N2473">
        <v>13</v>
      </c>
      <c r="O2473">
        <v>43.5</v>
      </c>
      <c r="P2473">
        <v>3</v>
      </c>
      <c r="Q2473">
        <v>3</v>
      </c>
      <c r="R2473">
        <v>17</v>
      </c>
      <c r="S2473">
        <v>11</v>
      </c>
      <c r="T2473">
        <v>7</v>
      </c>
      <c r="U2473">
        <v>43</v>
      </c>
      <c r="V2473">
        <v>15</v>
      </c>
      <c r="W2473">
        <v>13</v>
      </c>
      <c r="X2473">
        <v>47</v>
      </c>
      <c r="Y2473">
        <v>1</v>
      </c>
      <c r="Z2473">
        <v>2</v>
      </c>
      <c r="AA2473">
        <v>7.5</v>
      </c>
    </row>
    <row r="2474" spans="1:27" x14ac:dyDescent="0.25">
      <c r="A2474" t="s">
        <v>1912</v>
      </c>
      <c r="B2474">
        <v>60.9</v>
      </c>
      <c r="C2474">
        <v>7.9210000000000003</v>
      </c>
      <c r="D2474" s="1">
        <v>4.0110000000000001E-7</v>
      </c>
      <c r="E2474">
        <v>75</v>
      </c>
      <c r="G2474">
        <v>36</v>
      </c>
      <c r="H2474">
        <v>65</v>
      </c>
      <c r="I2474">
        <v>297.5</v>
      </c>
      <c r="J2474">
        <v>86</v>
      </c>
      <c r="K2474">
        <v>91</v>
      </c>
      <c r="L2474">
        <v>286.5</v>
      </c>
      <c r="M2474">
        <v>10</v>
      </c>
      <c r="N2474">
        <v>13</v>
      </c>
      <c r="O2474">
        <v>43</v>
      </c>
      <c r="P2474">
        <v>2</v>
      </c>
      <c r="Q2474">
        <v>3</v>
      </c>
      <c r="R2474">
        <v>22</v>
      </c>
      <c r="S2474">
        <v>6</v>
      </c>
      <c r="T2474">
        <v>5</v>
      </c>
      <c r="U2474">
        <v>47</v>
      </c>
      <c r="V2474">
        <v>17</v>
      </c>
      <c r="W2474">
        <v>19</v>
      </c>
      <c r="X2474">
        <v>63.5</v>
      </c>
      <c r="Y2474">
        <v>1</v>
      </c>
      <c r="Z2474">
        <v>2</v>
      </c>
      <c r="AA2474">
        <v>9</v>
      </c>
    </row>
    <row r="2475" spans="1:27" x14ac:dyDescent="0.25">
      <c r="A2475" t="s">
        <v>1913</v>
      </c>
      <c r="B2475">
        <v>60.9</v>
      </c>
      <c r="C2475">
        <v>7.9406999999999996</v>
      </c>
      <c r="D2475" s="1">
        <v>3.9729999999999999E-7</v>
      </c>
      <c r="E2475">
        <v>75</v>
      </c>
      <c r="G2475">
        <v>45</v>
      </c>
      <c r="H2475">
        <v>51</v>
      </c>
      <c r="I2475">
        <v>297.5</v>
      </c>
      <c r="J2475">
        <v>95</v>
      </c>
      <c r="K2475">
        <v>110</v>
      </c>
      <c r="L2475">
        <v>333.5</v>
      </c>
      <c r="M2475">
        <v>13</v>
      </c>
      <c r="N2475">
        <v>21</v>
      </c>
      <c r="O2475">
        <v>59</v>
      </c>
      <c r="P2475">
        <v>3</v>
      </c>
      <c r="Q2475">
        <v>4</v>
      </c>
      <c r="R2475">
        <v>23</v>
      </c>
      <c r="S2475">
        <v>10</v>
      </c>
      <c r="T2475">
        <v>7</v>
      </c>
      <c r="U2475">
        <v>50</v>
      </c>
      <c r="V2475">
        <v>9</v>
      </c>
      <c r="W2475">
        <v>15</v>
      </c>
      <c r="X2475">
        <v>62.5</v>
      </c>
      <c r="Y2475">
        <v>0</v>
      </c>
      <c r="Z2475">
        <v>0</v>
      </c>
      <c r="AA2475">
        <v>4</v>
      </c>
    </row>
    <row r="2476" spans="1:27" x14ac:dyDescent="0.25">
      <c r="A2476" t="s">
        <v>1914</v>
      </c>
      <c r="B2476">
        <v>60.9</v>
      </c>
      <c r="C2476">
        <v>7.9603999999999999</v>
      </c>
      <c r="D2476" s="1">
        <v>4.0059999999999997E-7</v>
      </c>
      <c r="E2476">
        <v>75</v>
      </c>
      <c r="G2476">
        <v>44</v>
      </c>
      <c r="H2476">
        <v>67</v>
      </c>
      <c r="I2476">
        <v>311</v>
      </c>
      <c r="J2476">
        <v>103</v>
      </c>
      <c r="K2476">
        <v>148</v>
      </c>
      <c r="L2476">
        <v>396.5</v>
      </c>
      <c r="M2476">
        <v>12</v>
      </c>
      <c r="N2476">
        <v>16</v>
      </c>
      <c r="O2476">
        <v>60</v>
      </c>
      <c r="P2476">
        <v>4</v>
      </c>
      <c r="Q2476">
        <v>5</v>
      </c>
      <c r="R2476">
        <v>19</v>
      </c>
      <c r="S2476">
        <v>13</v>
      </c>
      <c r="T2476">
        <v>21</v>
      </c>
      <c r="U2476">
        <v>61</v>
      </c>
      <c r="V2476">
        <v>12</v>
      </c>
      <c r="W2476">
        <v>15</v>
      </c>
      <c r="X2476">
        <v>65.5</v>
      </c>
      <c r="Y2476">
        <v>0</v>
      </c>
      <c r="Z2476">
        <v>1</v>
      </c>
      <c r="AA2476">
        <v>4.5</v>
      </c>
    </row>
    <row r="2477" spans="1:27" x14ac:dyDescent="0.25">
      <c r="A2477" t="s">
        <v>1915</v>
      </c>
      <c r="B2477">
        <v>60.9</v>
      </c>
      <c r="C2477">
        <v>7.9821</v>
      </c>
      <c r="D2477" s="1">
        <v>3.819E-7</v>
      </c>
      <c r="E2477">
        <v>75</v>
      </c>
      <c r="G2477">
        <v>42</v>
      </c>
      <c r="H2477">
        <v>93.5</v>
      </c>
      <c r="I2477">
        <v>369.5</v>
      </c>
      <c r="J2477">
        <v>125</v>
      </c>
      <c r="K2477">
        <v>141</v>
      </c>
      <c r="L2477">
        <v>432</v>
      </c>
      <c r="M2477">
        <v>17</v>
      </c>
      <c r="N2477">
        <v>25</v>
      </c>
      <c r="O2477">
        <v>74</v>
      </c>
      <c r="P2477">
        <v>5</v>
      </c>
      <c r="Q2477">
        <v>10</v>
      </c>
      <c r="R2477">
        <v>28</v>
      </c>
      <c r="S2477">
        <v>10</v>
      </c>
      <c r="T2477">
        <v>14</v>
      </c>
      <c r="U2477">
        <v>64.5</v>
      </c>
      <c r="V2477">
        <v>11</v>
      </c>
      <c r="W2477">
        <v>21</v>
      </c>
      <c r="X2477">
        <v>79</v>
      </c>
      <c r="Y2477">
        <v>0</v>
      </c>
      <c r="Z2477">
        <v>1</v>
      </c>
      <c r="AA2477">
        <v>3</v>
      </c>
    </row>
    <row r="2478" spans="1:27" x14ac:dyDescent="0.25">
      <c r="A2478" t="s">
        <v>1916</v>
      </c>
      <c r="B2478">
        <v>60</v>
      </c>
      <c r="C2478">
        <v>7.9981</v>
      </c>
      <c r="D2478" s="1">
        <v>2.8070000000000002E-7</v>
      </c>
      <c r="E2478">
        <v>75</v>
      </c>
      <c r="G2478">
        <v>49</v>
      </c>
      <c r="H2478">
        <v>67</v>
      </c>
      <c r="I2478">
        <v>348.5</v>
      </c>
      <c r="J2478">
        <v>88</v>
      </c>
      <c r="K2478">
        <v>151.5</v>
      </c>
      <c r="L2478">
        <v>427.5</v>
      </c>
      <c r="M2478">
        <v>15</v>
      </c>
      <c r="N2478">
        <v>31</v>
      </c>
      <c r="O2478">
        <v>89</v>
      </c>
      <c r="P2478">
        <v>5</v>
      </c>
      <c r="Q2478">
        <v>7</v>
      </c>
      <c r="R2478">
        <v>28</v>
      </c>
      <c r="S2478">
        <v>5</v>
      </c>
      <c r="T2478">
        <v>18</v>
      </c>
      <c r="U2478">
        <v>67</v>
      </c>
      <c r="V2478">
        <v>9</v>
      </c>
      <c r="W2478">
        <v>28</v>
      </c>
      <c r="X2478">
        <v>88</v>
      </c>
      <c r="Y2478">
        <v>0</v>
      </c>
      <c r="Z2478">
        <v>0</v>
      </c>
      <c r="AA2478">
        <v>4</v>
      </c>
    </row>
    <row r="2544" spans="1:27" x14ac:dyDescent="0.25">
      <c r="A2544" t="s">
        <v>1917</v>
      </c>
      <c r="B2544">
        <v>60.9</v>
      </c>
      <c r="C2544">
        <v>7.3</v>
      </c>
      <c r="D2544" s="1">
        <v>3.9939999999999999E-7</v>
      </c>
      <c r="E2544">
        <v>75</v>
      </c>
      <c r="G2544">
        <v>16</v>
      </c>
      <c r="H2544">
        <v>38</v>
      </c>
      <c r="I2544">
        <v>122</v>
      </c>
      <c r="J2544">
        <v>3</v>
      </c>
      <c r="K2544">
        <v>7</v>
      </c>
      <c r="L2544">
        <v>23</v>
      </c>
      <c r="M2544">
        <v>1</v>
      </c>
      <c r="N2544">
        <v>3</v>
      </c>
      <c r="O2544">
        <v>5</v>
      </c>
      <c r="P2544">
        <v>0</v>
      </c>
      <c r="Q2544">
        <v>1</v>
      </c>
      <c r="R2544">
        <v>1</v>
      </c>
      <c r="S2544">
        <v>5</v>
      </c>
      <c r="T2544">
        <v>1</v>
      </c>
      <c r="U2544">
        <v>10</v>
      </c>
      <c r="V2544">
        <v>0</v>
      </c>
      <c r="W2544">
        <v>0</v>
      </c>
      <c r="X2544">
        <v>2</v>
      </c>
      <c r="Y2544">
        <v>0</v>
      </c>
      <c r="Z2544">
        <v>0</v>
      </c>
      <c r="AA2544">
        <v>0</v>
      </c>
    </row>
    <row r="2545" spans="1:27" x14ac:dyDescent="0.25">
      <c r="A2545" t="s">
        <v>1918</v>
      </c>
      <c r="B2545">
        <v>60.9</v>
      </c>
      <c r="C2545">
        <v>7.3197999999999999</v>
      </c>
      <c r="D2545" s="1">
        <v>3.0619999999999998E-7</v>
      </c>
      <c r="E2545">
        <v>75</v>
      </c>
      <c r="G2545">
        <v>16</v>
      </c>
      <c r="H2545">
        <v>22</v>
      </c>
      <c r="I2545">
        <v>130</v>
      </c>
      <c r="J2545">
        <v>4.5</v>
      </c>
      <c r="K2545">
        <v>4</v>
      </c>
      <c r="L2545">
        <v>26.5</v>
      </c>
      <c r="M2545">
        <v>0</v>
      </c>
      <c r="N2545">
        <v>1</v>
      </c>
      <c r="O2545">
        <v>3</v>
      </c>
      <c r="P2545">
        <v>0</v>
      </c>
      <c r="Q2545">
        <v>0</v>
      </c>
      <c r="R2545">
        <v>2</v>
      </c>
      <c r="S2545">
        <v>1</v>
      </c>
      <c r="T2545">
        <v>3</v>
      </c>
      <c r="U2545">
        <v>16</v>
      </c>
      <c r="V2545">
        <v>1</v>
      </c>
      <c r="W2545">
        <v>0</v>
      </c>
      <c r="X2545">
        <v>3</v>
      </c>
      <c r="Y2545">
        <v>0</v>
      </c>
      <c r="Z2545">
        <v>0</v>
      </c>
      <c r="AA2545">
        <v>2</v>
      </c>
    </row>
    <row r="2546" spans="1:27" x14ac:dyDescent="0.25">
      <c r="A2546" t="s">
        <v>1919</v>
      </c>
      <c r="B2546">
        <v>60.9</v>
      </c>
      <c r="C2546">
        <v>7.3390000000000004</v>
      </c>
      <c r="D2546" s="1">
        <v>3.9929999999999998E-7</v>
      </c>
      <c r="E2546">
        <v>75</v>
      </c>
      <c r="G2546">
        <v>15</v>
      </c>
      <c r="H2546">
        <v>22</v>
      </c>
      <c r="I2546">
        <v>126</v>
      </c>
      <c r="J2546">
        <v>1</v>
      </c>
      <c r="K2546">
        <v>7</v>
      </c>
      <c r="L2546">
        <v>16</v>
      </c>
      <c r="M2546">
        <v>0</v>
      </c>
      <c r="N2546">
        <v>2</v>
      </c>
      <c r="O2546">
        <v>6</v>
      </c>
      <c r="P2546">
        <v>3</v>
      </c>
      <c r="Q2546">
        <v>0</v>
      </c>
      <c r="R2546">
        <v>4</v>
      </c>
      <c r="S2546">
        <v>3</v>
      </c>
      <c r="T2546">
        <v>2</v>
      </c>
      <c r="U2546">
        <v>13</v>
      </c>
      <c r="V2546">
        <v>0</v>
      </c>
      <c r="W2546">
        <v>1</v>
      </c>
      <c r="X2546">
        <v>3</v>
      </c>
      <c r="Y2546">
        <v>1</v>
      </c>
      <c r="Z2546">
        <v>1</v>
      </c>
      <c r="AA2546">
        <v>2</v>
      </c>
    </row>
    <row r="2547" spans="1:27" x14ac:dyDescent="0.25">
      <c r="A2547" t="s">
        <v>1920</v>
      </c>
      <c r="B2547">
        <v>60.9</v>
      </c>
      <c r="C2547">
        <v>7.3608000000000002</v>
      </c>
      <c r="D2547" s="1">
        <v>3.0849999999999999E-7</v>
      </c>
      <c r="E2547">
        <v>75</v>
      </c>
      <c r="G2547">
        <v>16</v>
      </c>
      <c r="H2547">
        <v>28</v>
      </c>
      <c r="I2547">
        <v>159</v>
      </c>
      <c r="J2547">
        <v>4</v>
      </c>
      <c r="K2547">
        <v>4</v>
      </c>
      <c r="L2547">
        <v>28</v>
      </c>
      <c r="M2547">
        <v>2</v>
      </c>
      <c r="N2547">
        <v>1</v>
      </c>
      <c r="O2547">
        <v>8</v>
      </c>
      <c r="P2547">
        <v>0</v>
      </c>
      <c r="Q2547">
        <v>0</v>
      </c>
      <c r="R2547">
        <v>4</v>
      </c>
      <c r="S2547">
        <v>4</v>
      </c>
      <c r="T2547">
        <v>1</v>
      </c>
      <c r="U2547">
        <v>15</v>
      </c>
      <c r="V2547">
        <v>0</v>
      </c>
      <c r="W2547">
        <v>1</v>
      </c>
      <c r="X2547">
        <v>4</v>
      </c>
      <c r="Y2547">
        <v>0</v>
      </c>
      <c r="Z2547">
        <v>0</v>
      </c>
      <c r="AA2547">
        <v>-0.5</v>
      </c>
    </row>
    <row r="2548" spans="1:27" x14ac:dyDescent="0.25">
      <c r="A2548" t="s">
        <v>1921</v>
      </c>
      <c r="B2548">
        <v>60.9</v>
      </c>
      <c r="C2548">
        <v>7.3799000000000001</v>
      </c>
      <c r="D2548" s="1">
        <v>3.8029999999999998E-7</v>
      </c>
      <c r="E2548">
        <v>75</v>
      </c>
      <c r="G2548">
        <v>15</v>
      </c>
      <c r="H2548">
        <v>28</v>
      </c>
      <c r="I2548">
        <v>142</v>
      </c>
      <c r="J2548">
        <v>7</v>
      </c>
      <c r="K2548">
        <v>7</v>
      </c>
      <c r="L2548">
        <v>45.5</v>
      </c>
      <c r="M2548">
        <v>0</v>
      </c>
      <c r="N2548">
        <v>1</v>
      </c>
      <c r="O2548">
        <v>5</v>
      </c>
      <c r="P2548">
        <v>0</v>
      </c>
      <c r="Q2548">
        <v>0</v>
      </c>
      <c r="R2548">
        <v>1</v>
      </c>
      <c r="S2548">
        <v>2</v>
      </c>
      <c r="T2548">
        <v>2</v>
      </c>
      <c r="U2548">
        <v>12</v>
      </c>
      <c r="V2548">
        <v>1</v>
      </c>
      <c r="W2548">
        <v>1</v>
      </c>
      <c r="X2548">
        <v>6</v>
      </c>
      <c r="Y2548">
        <v>1</v>
      </c>
      <c r="Z2548">
        <v>0</v>
      </c>
      <c r="AA2548">
        <v>1</v>
      </c>
    </row>
    <row r="2549" spans="1:27" x14ac:dyDescent="0.25">
      <c r="A2549" t="s">
        <v>1922</v>
      </c>
      <c r="B2549">
        <v>60.9</v>
      </c>
      <c r="C2549">
        <v>7.4006999999999996</v>
      </c>
      <c r="D2549" s="1">
        <v>3.7099999999999997E-7</v>
      </c>
      <c r="E2549">
        <v>75</v>
      </c>
      <c r="G2549">
        <v>22</v>
      </c>
      <c r="H2549">
        <v>27</v>
      </c>
      <c r="I2549">
        <v>144</v>
      </c>
      <c r="J2549">
        <v>5</v>
      </c>
      <c r="K2549">
        <v>5</v>
      </c>
      <c r="L2549">
        <v>35</v>
      </c>
      <c r="M2549">
        <v>3</v>
      </c>
      <c r="N2549">
        <v>1</v>
      </c>
      <c r="O2549">
        <v>6</v>
      </c>
      <c r="P2549">
        <v>0</v>
      </c>
      <c r="Q2549">
        <v>0</v>
      </c>
      <c r="R2549">
        <v>3</v>
      </c>
      <c r="S2549">
        <v>4</v>
      </c>
      <c r="T2549">
        <v>7</v>
      </c>
      <c r="U2549">
        <v>21</v>
      </c>
      <c r="V2549">
        <v>0</v>
      </c>
      <c r="W2549">
        <v>2</v>
      </c>
      <c r="X2549">
        <v>3</v>
      </c>
      <c r="Y2549">
        <v>0</v>
      </c>
      <c r="Z2549">
        <v>0</v>
      </c>
      <c r="AA2549">
        <v>0</v>
      </c>
    </row>
    <row r="2550" spans="1:27" x14ac:dyDescent="0.25">
      <c r="A2550" t="s">
        <v>1923</v>
      </c>
      <c r="B2550">
        <v>60.9</v>
      </c>
      <c r="C2550">
        <v>7.4177</v>
      </c>
      <c r="D2550" s="1">
        <v>3.9630000000000002E-7</v>
      </c>
      <c r="E2550">
        <v>75</v>
      </c>
      <c r="G2550">
        <v>17</v>
      </c>
      <c r="H2550">
        <v>26</v>
      </c>
      <c r="I2550">
        <v>146</v>
      </c>
      <c r="J2550">
        <v>3</v>
      </c>
      <c r="K2550">
        <v>14</v>
      </c>
      <c r="L2550">
        <v>35.5</v>
      </c>
      <c r="M2550">
        <v>2</v>
      </c>
      <c r="N2550">
        <v>0</v>
      </c>
      <c r="O2550">
        <v>6</v>
      </c>
      <c r="P2550">
        <v>0</v>
      </c>
      <c r="Q2550">
        <v>3</v>
      </c>
      <c r="R2550">
        <v>5</v>
      </c>
      <c r="S2550">
        <v>2</v>
      </c>
      <c r="T2550">
        <v>3</v>
      </c>
      <c r="U2550">
        <v>12</v>
      </c>
      <c r="V2550">
        <v>1</v>
      </c>
      <c r="W2550">
        <v>2</v>
      </c>
      <c r="X2550">
        <v>4</v>
      </c>
      <c r="Y2550">
        <v>0</v>
      </c>
      <c r="Z2550">
        <v>1</v>
      </c>
      <c r="AA2550">
        <v>2</v>
      </c>
    </row>
    <row r="2551" spans="1:27" x14ac:dyDescent="0.25">
      <c r="A2551" t="s">
        <v>1924</v>
      </c>
      <c r="B2551">
        <v>60.9</v>
      </c>
      <c r="C2551">
        <v>7.4404000000000003</v>
      </c>
      <c r="D2551" s="1">
        <v>3.946E-7</v>
      </c>
      <c r="E2551">
        <v>75</v>
      </c>
      <c r="G2551">
        <v>13</v>
      </c>
      <c r="H2551">
        <v>32</v>
      </c>
      <c r="I2551">
        <v>157.5</v>
      </c>
      <c r="J2551">
        <v>2</v>
      </c>
      <c r="K2551">
        <v>6</v>
      </c>
      <c r="L2551">
        <v>26</v>
      </c>
      <c r="M2551">
        <v>1</v>
      </c>
      <c r="N2551">
        <v>3</v>
      </c>
      <c r="O2551">
        <v>10</v>
      </c>
      <c r="P2551">
        <v>0</v>
      </c>
      <c r="Q2551">
        <v>2</v>
      </c>
      <c r="R2551">
        <v>3</v>
      </c>
      <c r="S2551">
        <v>6</v>
      </c>
      <c r="T2551">
        <v>5</v>
      </c>
      <c r="U2551">
        <v>24</v>
      </c>
      <c r="V2551">
        <v>2</v>
      </c>
      <c r="W2551">
        <v>2</v>
      </c>
      <c r="X2551">
        <v>8.5</v>
      </c>
      <c r="Y2551">
        <v>0</v>
      </c>
      <c r="Z2551">
        <v>0</v>
      </c>
      <c r="AA2551">
        <v>-0.5</v>
      </c>
    </row>
    <row r="2552" spans="1:27" x14ac:dyDescent="0.25">
      <c r="A2552" t="s">
        <v>1925</v>
      </c>
      <c r="B2552">
        <v>60.9</v>
      </c>
      <c r="C2552">
        <v>7.4587000000000003</v>
      </c>
      <c r="D2552" s="1">
        <v>2.9369999999999999E-7</v>
      </c>
      <c r="E2552">
        <v>75</v>
      </c>
      <c r="G2552">
        <v>14</v>
      </c>
      <c r="H2552">
        <v>41</v>
      </c>
      <c r="I2552">
        <v>170</v>
      </c>
      <c r="J2552">
        <v>10</v>
      </c>
      <c r="K2552">
        <v>11</v>
      </c>
      <c r="L2552">
        <v>36</v>
      </c>
      <c r="M2552">
        <v>0</v>
      </c>
      <c r="N2552">
        <v>0</v>
      </c>
      <c r="O2552">
        <v>7</v>
      </c>
      <c r="P2552">
        <v>0</v>
      </c>
      <c r="Q2552">
        <v>2</v>
      </c>
      <c r="R2552">
        <v>4</v>
      </c>
      <c r="S2552">
        <v>1</v>
      </c>
      <c r="T2552">
        <v>4</v>
      </c>
      <c r="U2552">
        <v>17.5</v>
      </c>
      <c r="V2552">
        <v>2</v>
      </c>
      <c r="W2552">
        <v>3</v>
      </c>
      <c r="X2552">
        <v>7</v>
      </c>
      <c r="Y2552">
        <v>0</v>
      </c>
      <c r="Z2552">
        <v>0</v>
      </c>
      <c r="AA2552">
        <v>0</v>
      </c>
    </row>
    <row r="2553" spans="1:27" x14ac:dyDescent="0.25">
      <c r="A2553" t="s">
        <v>1926</v>
      </c>
      <c r="B2553">
        <v>60.9</v>
      </c>
      <c r="C2553">
        <v>7.4779</v>
      </c>
      <c r="D2553" s="1">
        <v>3.9569999999999998E-7</v>
      </c>
      <c r="E2553">
        <v>75</v>
      </c>
      <c r="G2553">
        <v>22</v>
      </c>
      <c r="H2553">
        <v>29</v>
      </c>
      <c r="I2553">
        <v>163</v>
      </c>
      <c r="J2553">
        <v>7</v>
      </c>
      <c r="K2553">
        <v>7</v>
      </c>
      <c r="L2553">
        <v>31</v>
      </c>
      <c r="M2553">
        <v>2</v>
      </c>
      <c r="N2553">
        <v>2</v>
      </c>
      <c r="O2553">
        <v>9</v>
      </c>
      <c r="P2553">
        <v>0</v>
      </c>
      <c r="Q2553">
        <v>1</v>
      </c>
      <c r="R2553">
        <v>1</v>
      </c>
      <c r="S2553">
        <v>1</v>
      </c>
      <c r="T2553">
        <v>5</v>
      </c>
      <c r="U2553">
        <v>15</v>
      </c>
      <c r="V2553">
        <v>4</v>
      </c>
      <c r="W2553">
        <v>4</v>
      </c>
      <c r="X2553">
        <v>8</v>
      </c>
      <c r="Y2553">
        <v>0</v>
      </c>
      <c r="Z2553">
        <v>1</v>
      </c>
      <c r="AA2553">
        <v>1</v>
      </c>
    </row>
    <row r="2554" spans="1:27" x14ac:dyDescent="0.25">
      <c r="A2554" t="s">
        <v>1927</v>
      </c>
      <c r="B2554">
        <v>60.9</v>
      </c>
      <c r="C2554">
        <v>7.4991000000000003</v>
      </c>
      <c r="D2554" s="1">
        <v>3.9890000000000001E-7</v>
      </c>
      <c r="E2554">
        <v>75</v>
      </c>
      <c r="G2554">
        <v>20</v>
      </c>
      <c r="H2554">
        <v>37</v>
      </c>
      <c r="I2554">
        <v>176</v>
      </c>
      <c r="J2554">
        <v>8</v>
      </c>
      <c r="K2554">
        <v>6</v>
      </c>
      <c r="L2554">
        <v>40</v>
      </c>
      <c r="M2554">
        <v>2</v>
      </c>
      <c r="N2554">
        <v>0</v>
      </c>
      <c r="O2554">
        <v>5</v>
      </c>
      <c r="P2554">
        <v>0</v>
      </c>
      <c r="Q2554">
        <v>0</v>
      </c>
      <c r="R2554">
        <v>4</v>
      </c>
      <c r="S2554">
        <v>1</v>
      </c>
      <c r="T2554">
        <v>1</v>
      </c>
      <c r="U2554">
        <v>11</v>
      </c>
      <c r="V2554">
        <v>3</v>
      </c>
      <c r="W2554">
        <v>7</v>
      </c>
      <c r="X2554">
        <v>15</v>
      </c>
      <c r="Y2554">
        <v>0</v>
      </c>
      <c r="Z2554">
        <v>0</v>
      </c>
      <c r="AA2554">
        <v>1</v>
      </c>
    </row>
    <row r="2555" spans="1:27" x14ac:dyDescent="0.25">
      <c r="A2555" t="s">
        <v>1928</v>
      </c>
      <c r="B2555">
        <v>60.9</v>
      </c>
      <c r="C2555">
        <v>7.5197000000000003</v>
      </c>
      <c r="D2555" s="1">
        <v>3.1110000000000003E-7</v>
      </c>
      <c r="E2555">
        <v>75</v>
      </c>
      <c r="G2555">
        <v>16</v>
      </c>
      <c r="H2555">
        <v>26</v>
      </c>
      <c r="I2555">
        <v>167</v>
      </c>
      <c r="J2555">
        <v>9</v>
      </c>
      <c r="K2555">
        <v>10</v>
      </c>
      <c r="L2555">
        <v>49</v>
      </c>
      <c r="M2555">
        <v>1</v>
      </c>
      <c r="N2555">
        <v>4</v>
      </c>
      <c r="O2555">
        <v>9</v>
      </c>
      <c r="P2555">
        <v>1</v>
      </c>
      <c r="Q2555">
        <v>0</v>
      </c>
      <c r="R2555">
        <v>6</v>
      </c>
      <c r="S2555">
        <v>2</v>
      </c>
      <c r="T2555">
        <v>7</v>
      </c>
      <c r="U2555">
        <v>23</v>
      </c>
      <c r="V2555">
        <v>2</v>
      </c>
      <c r="W2555">
        <v>2</v>
      </c>
      <c r="X2555">
        <v>13</v>
      </c>
      <c r="Y2555">
        <v>0</v>
      </c>
      <c r="Z2555">
        <v>1</v>
      </c>
      <c r="AA2555">
        <v>2</v>
      </c>
    </row>
    <row r="2556" spans="1:27" x14ac:dyDescent="0.25">
      <c r="A2556" t="s">
        <v>1929</v>
      </c>
      <c r="B2556">
        <v>60.9</v>
      </c>
      <c r="C2556">
        <v>7.5407999999999999</v>
      </c>
      <c r="D2556" s="1">
        <v>2.9089999999999999E-7</v>
      </c>
      <c r="E2556">
        <v>75</v>
      </c>
      <c r="G2556">
        <v>10</v>
      </c>
      <c r="H2556">
        <v>25</v>
      </c>
      <c r="I2556">
        <v>198</v>
      </c>
      <c r="J2556">
        <v>12</v>
      </c>
      <c r="K2556">
        <v>14</v>
      </c>
      <c r="L2556">
        <v>49</v>
      </c>
      <c r="M2556">
        <v>3</v>
      </c>
      <c r="N2556">
        <v>3</v>
      </c>
      <c r="O2556">
        <v>13</v>
      </c>
      <c r="P2556">
        <v>0</v>
      </c>
      <c r="Q2556">
        <v>1</v>
      </c>
      <c r="R2556">
        <v>7</v>
      </c>
      <c r="S2556">
        <v>2</v>
      </c>
      <c r="T2556">
        <v>9</v>
      </c>
      <c r="U2556">
        <v>25</v>
      </c>
      <c r="V2556">
        <v>1</v>
      </c>
      <c r="W2556">
        <v>3</v>
      </c>
      <c r="X2556">
        <v>5</v>
      </c>
      <c r="Y2556">
        <v>0</v>
      </c>
      <c r="Z2556">
        <v>0</v>
      </c>
      <c r="AA2556">
        <v>3</v>
      </c>
    </row>
    <row r="2557" spans="1:27" x14ac:dyDescent="0.25">
      <c r="A2557" t="s">
        <v>1930</v>
      </c>
      <c r="B2557">
        <v>60.9</v>
      </c>
      <c r="C2557">
        <v>7.5632999999999999</v>
      </c>
      <c r="D2557" s="1">
        <v>3.9379999999999999E-7</v>
      </c>
      <c r="E2557">
        <v>75</v>
      </c>
      <c r="G2557">
        <v>23</v>
      </c>
      <c r="H2557">
        <v>40</v>
      </c>
      <c r="I2557">
        <v>199</v>
      </c>
      <c r="J2557">
        <v>27</v>
      </c>
      <c r="K2557">
        <v>18</v>
      </c>
      <c r="L2557">
        <v>81</v>
      </c>
      <c r="M2557">
        <v>5</v>
      </c>
      <c r="N2557">
        <v>6</v>
      </c>
      <c r="O2557">
        <v>15</v>
      </c>
      <c r="P2557">
        <v>1</v>
      </c>
      <c r="Q2557">
        <v>0</v>
      </c>
      <c r="R2557">
        <v>8</v>
      </c>
      <c r="S2557">
        <v>4</v>
      </c>
      <c r="T2557">
        <v>1</v>
      </c>
      <c r="U2557">
        <v>19</v>
      </c>
      <c r="V2557">
        <v>6</v>
      </c>
      <c r="W2557">
        <v>4</v>
      </c>
      <c r="X2557">
        <v>12</v>
      </c>
      <c r="Y2557">
        <v>0</v>
      </c>
      <c r="Z2557">
        <v>1</v>
      </c>
      <c r="AA2557">
        <v>2</v>
      </c>
    </row>
    <row r="2558" spans="1:27" x14ac:dyDescent="0.25">
      <c r="A2558" t="s">
        <v>1931</v>
      </c>
      <c r="B2558">
        <v>60.9</v>
      </c>
      <c r="C2558">
        <v>7.5830000000000002</v>
      </c>
      <c r="D2558" s="1">
        <v>3.9900000000000001E-7</v>
      </c>
      <c r="E2558">
        <v>75</v>
      </c>
      <c r="G2558">
        <v>17</v>
      </c>
      <c r="H2558">
        <v>15</v>
      </c>
      <c r="I2558">
        <v>181.5</v>
      </c>
      <c r="J2558">
        <v>12</v>
      </c>
      <c r="K2558">
        <v>17</v>
      </c>
      <c r="L2558">
        <v>65</v>
      </c>
      <c r="M2558">
        <v>3</v>
      </c>
      <c r="N2558">
        <v>2</v>
      </c>
      <c r="O2558">
        <v>9.5</v>
      </c>
      <c r="P2558">
        <v>1</v>
      </c>
      <c r="Q2558">
        <v>0</v>
      </c>
      <c r="R2558">
        <v>4.5</v>
      </c>
      <c r="S2558">
        <v>4</v>
      </c>
      <c r="T2558">
        <v>4</v>
      </c>
      <c r="U2558">
        <v>23</v>
      </c>
      <c r="V2558">
        <v>2</v>
      </c>
      <c r="W2558">
        <v>4</v>
      </c>
      <c r="X2558">
        <v>12</v>
      </c>
      <c r="Y2558">
        <v>0</v>
      </c>
      <c r="Z2558">
        <v>0</v>
      </c>
      <c r="AA2558">
        <v>2.5</v>
      </c>
    </row>
    <row r="2559" spans="1:27" x14ac:dyDescent="0.25">
      <c r="A2559" t="s">
        <v>1932</v>
      </c>
      <c r="B2559">
        <v>60.9</v>
      </c>
      <c r="C2559">
        <v>7.6002000000000001</v>
      </c>
      <c r="D2559" s="1">
        <v>3.9680000000000001E-7</v>
      </c>
      <c r="E2559">
        <v>75</v>
      </c>
      <c r="G2559">
        <v>25</v>
      </c>
      <c r="H2559">
        <v>34</v>
      </c>
      <c r="I2559">
        <v>242.5</v>
      </c>
      <c r="J2559">
        <v>11</v>
      </c>
      <c r="K2559">
        <v>24</v>
      </c>
      <c r="L2559">
        <v>73</v>
      </c>
      <c r="M2559">
        <v>5</v>
      </c>
      <c r="N2559">
        <v>1</v>
      </c>
      <c r="O2559">
        <v>13</v>
      </c>
      <c r="P2559">
        <v>0</v>
      </c>
      <c r="Q2559">
        <v>1</v>
      </c>
      <c r="R2559">
        <v>8</v>
      </c>
      <c r="S2559">
        <v>8</v>
      </c>
      <c r="T2559">
        <v>4</v>
      </c>
      <c r="U2559">
        <v>26.5</v>
      </c>
      <c r="V2559">
        <v>0</v>
      </c>
      <c r="W2559">
        <v>5</v>
      </c>
      <c r="X2559">
        <v>9</v>
      </c>
      <c r="Y2559">
        <v>0</v>
      </c>
      <c r="Z2559">
        <v>0</v>
      </c>
      <c r="AA2559">
        <v>1</v>
      </c>
    </row>
    <row r="2560" spans="1:27" x14ac:dyDescent="0.25">
      <c r="A2560" t="s">
        <v>1933</v>
      </c>
      <c r="B2560">
        <v>60.9</v>
      </c>
      <c r="C2560">
        <v>7.6177999999999999</v>
      </c>
      <c r="D2560" s="1">
        <v>3.6650000000000001E-7</v>
      </c>
      <c r="E2560">
        <v>75</v>
      </c>
      <c r="G2560">
        <v>27.5</v>
      </c>
      <c r="H2560">
        <v>37</v>
      </c>
      <c r="I2560">
        <v>211.5</v>
      </c>
      <c r="J2560">
        <v>24</v>
      </c>
      <c r="K2560">
        <v>18</v>
      </c>
      <c r="L2560">
        <v>73</v>
      </c>
      <c r="M2560">
        <v>2</v>
      </c>
      <c r="N2560">
        <v>1</v>
      </c>
      <c r="O2560">
        <v>11</v>
      </c>
      <c r="P2560">
        <v>0</v>
      </c>
      <c r="Q2560">
        <v>2</v>
      </c>
      <c r="R2560">
        <v>13.5</v>
      </c>
      <c r="S2560">
        <v>2</v>
      </c>
      <c r="T2560">
        <v>9</v>
      </c>
      <c r="U2560">
        <v>24</v>
      </c>
      <c r="V2560">
        <v>2</v>
      </c>
      <c r="W2560">
        <v>4</v>
      </c>
      <c r="X2560">
        <v>11</v>
      </c>
      <c r="Y2560">
        <v>0</v>
      </c>
      <c r="Z2560">
        <v>1</v>
      </c>
      <c r="AA2560">
        <v>1</v>
      </c>
    </row>
    <row r="2561" spans="1:27" x14ac:dyDescent="0.25">
      <c r="A2561" t="s">
        <v>1934</v>
      </c>
      <c r="B2561">
        <v>60.9</v>
      </c>
      <c r="C2561">
        <v>7.6395999999999997</v>
      </c>
      <c r="D2561" s="1">
        <v>3.4480000000000002E-7</v>
      </c>
      <c r="E2561">
        <v>75</v>
      </c>
      <c r="G2561">
        <v>18</v>
      </c>
      <c r="H2561">
        <v>26</v>
      </c>
      <c r="I2561">
        <v>201</v>
      </c>
      <c r="J2561">
        <v>21</v>
      </c>
      <c r="K2561">
        <v>31</v>
      </c>
      <c r="L2561">
        <v>85</v>
      </c>
      <c r="M2561">
        <v>3</v>
      </c>
      <c r="N2561">
        <v>1</v>
      </c>
      <c r="O2561">
        <v>11</v>
      </c>
      <c r="P2561">
        <v>5</v>
      </c>
      <c r="Q2561">
        <v>1</v>
      </c>
      <c r="R2561">
        <v>12</v>
      </c>
      <c r="S2561">
        <v>6</v>
      </c>
      <c r="T2561">
        <v>5</v>
      </c>
      <c r="U2561">
        <v>30</v>
      </c>
      <c r="V2561">
        <v>2</v>
      </c>
      <c r="W2561">
        <v>5</v>
      </c>
      <c r="X2561">
        <v>10.5</v>
      </c>
      <c r="Y2561">
        <v>1</v>
      </c>
      <c r="Z2561">
        <v>0</v>
      </c>
      <c r="AA2561">
        <v>1</v>
      </c>
    </row>
    <row r="2562" spans="1:27" x14ac:dyDescent="0.25">
      <c r="A2562" t="s">
        <v>1935</v>
      </c>
      <c r="B2562">
        <v>60.9</v>
      </c>
      <c r="C2562">
        <v>7.6611000000000002</v>
      </c>
      <c r="D2562" s="1">
        <v>3.9859999999999998E-7</v>
      </c>
      <c r="E2562">
        <v>75</v>
      </c>
      <c r="G2562">
        <v>27</v>
      </c>
      <c r="H2562">
        <v>33</v>
      </c>
      <c r="I2562">
        <v>219</v>
      </c>
      <c r="J2562">
        <v>22</v>
      </c>
      <c r="K2562">
        <v>33</v>
      </c>
      <c r="L2562">
        <v>94</v>
      </c>
      <c r="M2562">
        <v>3</v>
      </c>
      <c r="N2562">
        <v>5</v>
      </c>
      <c r="O2562">
        <v>15</v>
      </c>
      <c r="P2562">
        <v>2</v>
      </c>
      <c r="Q2562">
        <v>5</v>
      </c>
      <c r="R2562">
        <v>13</v>
      </c>
      <c r="S2562">
        <v>3</v>
      </c>
      <c r="T2562">
        <v>6</v>
      </c>
      <c r="U2562">
        <v>32</v>
      </c>
      <c r="V2562">
        <v>4</v>
      </c>
      <c r="W2562">
        <v>8</v>
      </c>
      <c r="X2562">
        <v>19</v>
      </c>
      <c r="Y2562">
        <v>1</v>
      </c>
      <c r="Z2562">
        <v>2</v>
      </c>
      <c r="AA2562">
        <v>3</v>
      </c>
    </row>
    <row r="2563" spans="1:27" x14ac:dyDescent="0.25">
      <c r="A2563" t="s">
        <v>1936</v>
      </c>
      <c r="B2563">
        <v>60.9</v>
      </c>
      <c r="C2563">
        <v>7.68</v>
      </c>
      <c r="D2563" s="1">
        <v>3.417E-7</v>
      </c>
      <c r="E2563">
        <v>75</v>
      </c>
      <c r="G2563">
        <v>17</v>
      </c>
      <c r="H2563">
        <v>32</v>
      </c>
      <c r="I2563">
        <v>216</v>
      </c>
      <c r="J2563">
        <v>29</v>
      </c>
      <c r="K2563">
        <v>24</v>
      </c>
      <c r="L2563">
        <v>98</v>
      </c>
      <c r="M2563">
        <v>4</v>
      </c>
      <c r="N2563">
        <v>3</v>
      </c>
      <c r="O2563">
        <v>14</v>
      </c>
      <c r="P2563">
        <v>2</v>
      </c>
      <c r="Q2563">
        <v>3</v>
      </c>
      <c r="R2563">
        <v>10.5</v>
      </c>
      <c r="S2563">
        <v>6</v>
      </c>
      <c r="T2563">
        <v>4</v>
      </c>
      <c r="U2563">
        <v>36.5</v>
      </c>
      <c r="V2563">
        <v>1</v>
      </c>
      <c r="W2563">
        <v>3</v>
      </c>
      <c r="X2563">
        <v>15.5</v>
      </c>
      <c r="Y2563">
        <v>1</v>
      </c>
      <c r="Z2563">
        <v>1</v>
      </c>
      <c r="AA2563">
        <v>3</v>
      </c>
    </row>
    <row r="2564" spans="1:27" x14ac:dyDescent="0.25">
      <c r="A2564" t="s">
        <v>1937</v>
      </c>
      <c r="B2564">
        <v>60.9</v>
      </c>
      <c r="C2564">
        <v>7.6999000000000004</v>
      </c>
      <c r="D2564" s="1">
        <v>3.9200000000000002E-7</v>
      </c>
      <c r="E2564">
        <v>75</v>
      </c>
      <c r="G2564">
        <v>25</v>
      </c>
      <c r="H2564">
        <v>38</v>
      </c>
      <c r="I2564">
        <v>236.5</v>
      </c>
      <c r="J2564">
        <v>16</v>
      </c>
      <c r="K2564">
        <v>29</v>
      </c>
      <c r="L2564">
        <v>100.5</v>
      </c>
      <c r="M2564">
        <v>2</v>
      </c>
      <c r="N2564">
        <v>5</v>
      </c>
      <c r="O2564">
        <v>23</v>
      </c>
      <c r="P2564">
        <v>2</v>
      </c>
      <c r="Q2564">
        <v>3</v>
      </c>
      <c r="R2564">
        <v>11</v>
      </c>
      <c r="S2564">
        <v>3</v>
      </c>
      <c r="T2564">
        <v>3</v>
      </c>
      <c r="U2564">
        <v>20</v>
      </c>
      <c r="V2564">
        <v>0</v>
      </c>
      <c r="W2564">
        <v>5</v>
      </c>
      <c r="X2564">
        <v>13</v>
      </c>
      <c r="Y2564">
        <v>0</v>
      </c>
      <c r="Z2564">
        <v>0</v>
      </c>
      <c r="AA2564">
        <v>0.5</v>
      </c>
    </row>
    <row r="2565" spans="1:27" x14ac:dyDescent="0.25">
      <c r="A2565" t="s">
        <v>1938</v>
      </c>
      <c r="B2565">
        <v>60.9</v>
      </c>
      <c r="C2565">
        <v>7.7211999999999996</v>
      </c>
      <c r="D2565" s="1">
        <v>3.9919999999999997E-7</v>
      </c>
      <c r="E2565">
        <v>75</v>
      </c>
      <c r="G2565">
        <v>25</v>
      </c>
      <c r="H2565">
        <v>42</v>
      </c>
      <c r="I2565">
        <v>237</v>
      </c>
      <c r="J2565">
        <v>14</v>
      </c>
      <c r="K2565">
        <v>31</v>
      </c>
      <c r="L2565">
        <v>107.5</v>
      </c>
      <c r="M2565">
        <v>1</v>
      </c>
      <c r="N2565">
        <v>4</v>
      </c>
      <c r="O2565">
        <v>10.5</v>
      </c>
      <c r="P2565">
        <v>4</v>
      </c>
      <c r="Q2565">
        <v>1</v>
      </c>
      <c r="R2565">
        <v>9</v>
      </c>
      <c r="S2565">
        <v>8</v>
      </c>
      <c r="T2565">
        <v>4</v>
      </c>
      <c r="U2565">
        <v>30.5</v>
      </c>
      <c r="V2565">
        <v>4</v>
      </c>
      <c r="W2565">
        <v>10</v>
      </c>
      <c r="X2565">
        <v>25.5</v>
      </c>
      <c r="Y2565">
        <v>2</v>
      </c>
      <c r="Z2565">
        <v>2</v>
      </c>
      <c r="AA2565">
        <v>6</v>
      </c>
    </row>
    <row r="2566" spans="1:27" x14ac:dyDescent="0.25">
      <c r="A2566" t="s">
        <v>1939</v>
      </c>
      <c r="B2566">
        <v>60.9</v>
      </c>
      <c r="C2566">
        <v>7.7408000000000001</v>
      </c>
      <c r="D2566" s="1">
        <v>3.1950000000000002E-7</v>
      </c>
      <c r="E2566">
        <v>75</v>
      </c>
      <c r="G2566">
        <v>25</v>
      </c>
      <c r="H2566">
        <v>44</v>
      </c>
      <c r="I2566">
        <v>254</v>
      </c>
      <c r="J2566">
        <v>20</v>
      </c>
      <c r="K2566">
        <v>33</v>
      </c>
      <c r="L2566">
        <v>124</v>
      </c>
      <c r="M2566">
        <v>4</v>
      </c>
      <c r="N2566">
        <v>8</v>
      </c>
      <c r="O2566">
        <v>20.5</v>
      </c>
      <c r="P2566">
        <v>1</v>
      </c>
      <c r="Q2566">
        <v>2</v>
      </c>
      <c r="R2566">
        <v>7</v>
      </c>
      <c r="S2566">
        <v>4</v>
      </c>
      <c r="T2566">
        <v>7</v>
      </c>
      <c r="U2566">
        <v>34</v>
      </c>
      <c r="V2566">
        <v>2</v>
      </c>
      <c r="W2566">
        <v>7</v>
      </c>
      <c r="X2566">
        <v>18</v>
      </c>
      <c r="Y2566">
        <v>0</v>
      </c>
      <c r="Z2566">
        <v>0</v>
      </c>
      <c r="AA2566">
        <v>3.5</v>
      </c>
    </row>
    <row r="2567" spans="1:27" x14ac:dyDescent="0.25">
      <c r="A2567" t="s">
        <v>1940</v>
      </c>
      <c r="B2567">
        <v>60</v>
      </c>
      <c r="C2567">
        <v>7.7595000000000001</v>
      </c>
      <c r="D2567" s="1">
        <v>3.6730000000000001E-7</v>
      </c>
      <c r="E2567">
        <v>75</v>
      </c>
      <c r="G2567">
        <v>30</v>
      </c>
      <c r="H2567">
        <v>42</v>
      </c>
      <c r="I2567">
        <v>246</v>
      </c>
      <c r="J2567">
        <v>19</v>
      </c>
      <c r="K2567">
        <v>45</v>
      </c>
      <c r="L2567">
        <v>127</v>
      </c>
      <c r="M2567">
        <v>4</v>
      </c>
      <c r="N2567">
        <v>3</v>
      </c>
      <c r="O2567">
        <v>18</v>
      </c>
      <c r="P2567">
        <v>3</v>
      </c>
      <c r="Q2567">
        <v>3</v>
      </c>
      <c r="R2567">
        <v>17.5</v>
      </c>
      <c r="S2567">
        <v>3</v>
      </c>
      <c r="T2567">
        <v>8</v>
      </c>
      <c r="U2567">
        <v>38</v>
      </c>
      <c r="V2567">
        <v>11</v>
      </c>
      <c r="W2567">
        <v>9</v>
      </c>
      <c r="X2567">
        <v>27</v>
      </c>
      <c r="Y2567">
        <v>0</v>
      </c>
      <c r="Z2567">
        <v>0</v>
      </c>
      <c r="AA2567">
        <v>2</v>
      </c>
    </row>
    <row r="2568" spans="1:27" x14ac:dyDescent="0.25">
      <c r="A2568" t="s">
        <v>1941</v>
      </c>
      <c r="B2568">
        <v>60.9</v>
      </c>
      <c r="C2568">
        <v>7.7797999999999998</v>
      </c>
      <c r="D2568" s="1">
        <v>3.255E-7</v>
      </c>
      <c r="E2568">
        <v>75</v>
      </c>
      <c r="G2568">
        <v>25</v>
      </c>
      <c r="H2568">
        <v>41</v>
      </c>
      <c r="I2568">
        <v>240</v>
      </c>
      <c r="J2568">
        <v>21</v>
      </c>
      <c r="K2568">
        <v>28</v>
      </c>
      <c r="L2568">
        <v>111</v>
      </c>
      <c r="M2568">
        <v>6</v>
      </c>
      <c r="N2568">
        <v>6</v>
      </c>
      <c r="O2568">
        <v>21.5</v>
      </c>
      <c r="P2568">
        <v>3</v>
      </c>
      <c r="Q2568">
        <v>3</v>
      </c>
      <c r="R2568">
        <v>14.5</v>
      </c>
      <c r="S2568">
        <v>5</v>
      </c>
      <c r="T2568">
        <v>4</v>
      </c>
      <c r="U2568">
        <v>39</v>
      </c>
      <c r="V2568">
        <v>7</v>
      </c>
      <c r="W2568">
        <v>12</v>
      </c>
      <c r="X2568">
        <v>29</v>
      </c>
      <c r="Y2568">
        <v>2</v>
      </c>
      <c r="Z2568">
        <v>0</v>
      </c>
      <c r="AA2568">
        <v>5</v>
      </c>
    </row>
    <row r="2569" spans="1:27" x14ac:dyDescent="0.25">
      <c r="A2569" t="s">
        <v>1942</v>
      </c>
      <c r="B2569">
        <v>60.9</v>
      </c>
      <c r="C2569">
        <v>7.8018999999999998</v>
      </c>
      <c r="D2569" s="1">
        <v>3.058E-7</v>
      </c>
      <c r="E2569">
        <v>75</v>
      </c>
      <c r="G2569">
        <v>26</v>
      </c>
      <c r="H2569">
        <v>44</v>
      </c>
      <c r="I2569">
        <v>254</v>
      </c>
      <c r="J2569">
        <v>30</v>
      </c>
      <c r="K2569">
        <v>35</v>
      </c>
      <c r="L2569">
        <v>141</v>
      </c>
      <c r="M2569">
        <v>3</v>
      </c>
      <c r="N2569">
        <v>4</v>
      </c>
      <c r="O2569">
        <v>24</v>
      </c>
      <c r="P2569">
        <v>3</v>
      </c>
      <c r="Q2569">
        <v>2</v>
      </c>
      <c r="R2569">
        <v>18</v>
      </c>
      <c r="S2569">
        <v>4</v>
      </c>
      <c r="T2569">
        <v>12</v>
      </c>
      <c r="U2569">
        <v>46</v>
      </c>
      <c r="V2569">
        <v>10</v>
      </c>
      <c r="W2569">
        <v>5</v>
      </c>
      <c r="X2569">
        <v>28</v>
      </c>
      <c r="Y2569">
        <v>0</v>
      </c>
      <c r="Z2569">
        <v>0</v>
      </c>
      <c r="AA2569">
        <v>5.5</v>
      </c>
    </row>
    <row r="2570" spans="1:27" x14ac:dyDescent="0.25">
      <c r="A2570" t="s">
        <v>1943</v>
      </c>
      <c r="B2570">
        <v>60</v>
      </c>
      <c r="C2570">
        <v>7.8228999999999997</v>
      </c>
      <c r="D2570" s="1">
        <v>3.9550000000000001E-7</v>
      </c>
      <c r="E2570">
        <v>75</v>
      </c>
      <c r="G2570">
        <v>26</v>
      </c>
      <c r="H2570">
        <v>45</v>
      </c>
      <c r="I2570">
        <v>260</v>
      </c>
      <c r="J2570">
        <v>33</v>
      </c>
      <c r="K2570">
        <v>40</v>
      </c>
      <c r="L2570">
        <v>155.5</v>
      </c>
      <c r="M2570">
        <v>4</v>
      </c>
      <c r="N2570">
        <v>5</v>
      </c>
      <c r="O2570">
        <v>33.5</v>
      </c>
      <c r="P2570">
        <v>3</v>
      </c>
      <c r="Q2570">
        <v>4</v>
      </c>
      <c r="R2570">
        <v>13.5</v>
      </c>
      <c r="S2570">
        <v>7</v>
      </c>
      <c r="T2570">
        <v>8</v>
      </c>
      <c r="U2570">
        <v>32</v>
      </c>
      <c r="V2570">
        <v>12</v>
      </c>
      <c r="W2570">
        <v>14</v>
      </c>
      <c r="X2570">
        <v>43</v>
      </c>
      <c r="Y2570">
        <v>1</v>
      </c>
      <c r="Z2570">
        <v>1</v>
      </c>
      <c r="AA2570">
        <v>3</v>
      </c>
    </row>
    <row r="2571" spans="1:27" x14ac:dyDescent="0.25">
      <c r="A2571" t="s">
        <v>1944</v>
      </c>
      <c r="B2571">
        <v>60.9</v>
      </c>
      <c r="C2571">
        <v>7.8407</v>
      </c>
      <c r="D2571" s="1">
        <v>3.0849999999999999E-7</v>
      </c>
      <c r="E2571">
        <v>75</v>
      </c>
      <c r="G2571">
        <v>26</v>
      </c>
      <c r="H2571">
        <v>44</v>
      </c>
      <c r="I2571">
        <v>241</v>
      </c>
      <c r="J2571">
        <v>38</v>
      </c>
      <c r="K2571">
        <v>42</v>
      </c>
      <c r="L2571">
        <v>162</v>
      </c>
      <c r="M2571">
        <v>2</v>
      </c>
      <c r="N2571">
        <v>6</v>
      </c>
      <c r="O2571">
        <v>26</v>
      </c>
      <c r="P2571">
        <v>1</v>
      </c>
      <c r="Q2571">
        <v>1</v>
      </c>
      <c r="R2571">
        <v>11</v>
      </c>
      <c r="S2571">
        <v>1</v>
      </c>
      <c r="T2571">
        <v>8</v>
      </c>
      <c r="U2571">
        <v>25.5</v>
      </c>
      <c r="V2571">
        <v>8</v>
      </c>
      <c r="W2571">
        <v>20</v>
      </c>
      <c r="X2571">
        <v>47</v>
      </c>
      <c r="Y2571">
        <v>1</v>
      </c>
      <c r="Z2571">
        <v>1</v>
      </c>
      <c r="AA2571">
        <v>3</v>
      </c>
    </row>
    <row r="2572" spans="1:27" x14ac:dyDescent="0.25">
      <c r="A2572" t="s">
        <v>1945</v>
      </c>
      <c r="B2572">
        <v>60.9</v>
      </c>
      <c r="C2572">
        <v>7.8583999999999996</v>
      </c>
      <c r="D2572" s="1">
        <v>3.9550000000000001E-7</v>
      </c>
      <c r="E2572">
        <v>75</v>
      </c>
      <c r="G2572">
        <v>26</v>
      </c>
      <c r="H2572">
        <v>39</v>
      </c>
      <c r="I2572">
        <v>249</v>
      </c>
      <c r="J2572">
        <v>35</v>
      </c>
      <c r="K2572">
        <v>52</v>
      </c>
      <c r="L2572">
        <v>166</v>
      </c>
      <c r="M2572">
        <v>6</v>
      </c>
      <c r="N2572">
        <v>7</v>
      </c>
      <c r="O2572">
        <v>22.5</v>
      </c>
      <c r="P2572">
        <v>1</v>
      </c>
      <c r="Q2572">
        <v>3</v>
      </c>
      <c r="R2572">
        <v>12.5</v>
      </c>
      <c r="S2572">
        <v>7</v>
      </c>
      <c r="T2572">
        <v>10</v>
      </c>
      <c r="U2572">
        <v>37</v>
      </c>
      <c r="V2572">
        <v>12</v>
      </c>
      <c r="W2572">
        <v>14</v>
      </c>
      <c r="X2572">
        <v>41</v>
      </c>
      <c r="Y2572">
        <v>0</v>
      </c>
      <c r="Z2572">
        <v>1</v>
      </c>
      <c r="AA2572">
        <v>5</v>
      </c>
    </row>
    <row r="2573" spans="1:27" x14ac:dyDescent="0.25">
      <c r="A2573" t="s">
        <v>1946</v>
      </c>
      <c r="B2573">
        <v>60.9</v>
      </c>
      <c r="C2573">
        <v>7.8776999999999999</v>
      </c>
      <c r="D2573" s="1">
        <v>3.9770000000000002E-7</v>
      </c>
      <c r="E2573">
        <v>75</v>
      </c>
      <c r="G2573">
        <v>25</v>
      </c>
      <c r="H2573">
        <v>55</v>
      </c>
      <c r="I2573">
        <v>239</v>
      </c>
      <c r="J2573">
        <v>49</v>
      </c>
      <c r="K2573">
        <v>48</v>
      </c>
      <c r="L2573">
        <v>181</v>
      </c>
      <c r="M2573">
        <v>7</v>
      </c>
      <c r="N2573">
        <v>7</v>
      </c>
      <c r="O2573">
        <v>28</v>
      </c>
      <c r="P2573">
        <v>4</v>
      </c>
      <c r="Q2573">
        <v>7</v>
      </c>
      <c r="R2573">
        <v>19.5</v>
      </c>
      <c r="S2573">
        <v>4</v>
      </c>
      <c r="T2573">
        <v>12</v>
      </c>
      <c r="U2573">
        <v>43.5</v>
      </c>
      <c r="V2573">
        <v>8</v>
      </c>
      <c r="W2573">
        <v>22</v>
      </c>
      <c r="X2573">
        <v>57</v>
      </c>
      <c r="Y2573">
        <v>0</v>
      </c>
      <c r="Z2573">
        <v>1</v>
      </c>
      <c r="AA2573">
        <v>3</v>
      </c>
    </row>
    <row r="2574" spans="1:27" x14ac:dyDescent="0.25">
      <c r="A2574" t="s">
        <v>1947</v>
      </c>
      <c r="B2574">
        <v>60.9</v>
      </c>
      <c r="C2574">
        <v>7.9010999999999996</v>
      </c>
      <c r="D2574" s="1">
        <v>3.199E-7</v>
      </c>
      <c r="E2574">
        <v>75</v>
      </c>
      <c r="G2574">
        <v>45</v>
      </c>
      <c r="H2574">
        <v>62</v>
      </c>
      <c r="I2574">
        <v>308</v>
      </c>
      <c r="J2574">
        <v>85</v>
      </c>
      <c r="K2574">
        <v>57</v>
      </c>
      <c r="L2574">
        <v>242.5</v>
      </c>
      <c r="M2574">
        <v>8</v>
      </c>
      <c r="N2574">
        <v>11</v>
      </c>
      <c r="O2574">
        <v>36.5</v>
      </c>
      <c r="P2574">
        <v>3</v>
      </c>
      <c r="Q2574">
        <v>2</v>
      </c>
      <c r="R2574">
        <v>14</v>
      </c>
      <c r="S2574">
        <v>11</v>
      </c>
      <c r="T2574">
        <v>4</v>
      </c>
      <c r="U2574">
        <v>43</v>
      </c>
      <c r="V2574">
        <v>17</v>
      </c>
      <c r="W2574">
        <v>6</v>
      </c>
      <c r="X2574">
        <v>49</v>
      </c>
      <c r="Y2574">
        <v>1</v>
      </c>
      <c r="Z2574">
        <v>4</v>
      </c>
      <c r="AA2574">
        <v>4.5</v>
      </c>
    </row>
    <row r="2575" spans="1:27" x14ac:dyDescent="0.25">
      <c r="A2575" t="s">
        <v>1948</v>
      </c>
      <c r="B2575">
        <v>60.9</v>
      </c>
      <c r="C2575">
        <v>7.9207999999999998</v>
      </c>
      <c r="D2575" s="1">
        <v>3.9719999999999998E-7</v>
      </c>
      <c r="E2575">
        <v>75</v>
      </c>
      <c r="G2575">
        <v>41</v>
      </c>
      <c r="H2575">
        <v>63</v>
      </c>
      <c r="I2575">
        <v>294.5</v>
      </c>
      <c r="J2575">
        <v>86</v>
      </c>
      <c r="K2575">
        <v>86</v>
      </c>
      <c r="L2575">
        <v>276.5</v>
      </c>
      <c r="M2575">
        <v>21</v>
      </c>
      <c r="N2575">
        <v>13</v>
      </c>
      <c r="O2575">
        <v>59</v>
      </c>
      <c r="P2575">
        <v>4</v>
      </c>
      <c r="Q2575">
        <v>6</v>
      </c>
      <c r="R2575">
        <v>23.5</v>
      </c>
      <c r="S2575">
        <v>4</v>
      </c>
      <c r="T2575">
        <v>12</v>
      </c>
      <c r="U2575">
        <v>49</v>
      </c>
      <c r="V2575">
        <v>13</v>
      </c>
      <c r="W2575">
        <v>20</v>
      </c>
      <c r="X2575">
        <v>70.5</v>
      </c>
      <c r="Y2575">
        <v>0</v>
      </c>
      <c r="Z2575">
        <v>0</v>
      </c>
      <c r="AA2575">
        <v>2.5</v>
      </c>
    </row>
    <row r="2576" spans="1:27" x14ac:dyDescent="0.25">
      <c r="A2576" t="s">
        <v>1949</v>
      </c>
      <c r="B2576">
        <v>60.9</v>
      </c>
      <c r="C2576">
        <v>7.9419000000000004</v>
      </c>
      <c r="D2576" s="1">
        <v>3.5999999999999999E-7</v>
      </c>
      <c r="E2576">
        <v>75</v>
      </c>
      <c r="G2576">
        <v>42</v>
      </c>
      <c r="H2576">
        <v>73</v>
      </c>
      <c r="I2576">
        <v>327</v>
      </c>
      <c r="J2576">
        <v>100</v>
      </c>
      <c r="K2576">
        <v>119</v>
      </c>
      <c r="L2576">
        <v>327</v>
      </c>
      <c r="M2576">
        <v>21</v>
      </c>
      <c r="N2576">
        <v>27</v>
      </c>
      <c r="O2576">
        <v>61.5</v>
      </c>
      <c r="P2576">
        <v>5</v>
      </c>
      <c r="Q2576">
        <v>3</v>
      </c>
      <c r="R2576">
        <v>14.5</v>
      </c>
      <c r="S2576">
        <v>7</v>
      </c>
      <c r="T2576">
        <v>17</v>
      </c>
      <c r="U2576">
        <v>56</v>
      </c>
      <c r="V2576">
        <v>13</v>
      </c>
      <c r="W2576">
        <v>13</v>
      </c>
      <c r="X2576">
        <v>61</v>
      </c>
      <c r="Y2576">
        <v>0</v>
      </c>
      <c r="Z2576">
        <v>1</v>
      </c>
      <c r="AA2576">
        <v>2.5</v>
      </c>
    </row>
    <row r="2577" spans="1:27" x14ac:dyDescent="0.25">
      <c r="A2577" t="s">
        <v>1950</v>
      </c>
      <c r="B2577">
        <v>60.9</v>
      </c>
      <c r="C2577">
        <v>7.9626000000000001</v>
      </c>
      <c r="D2577" s="1">
        <v>3.96E-7</v>
      </c>
      <c r="E2577">
        <v>75</v>
      </c>
      <c r="G2577">
        <v>37</v>
      </c>
      <c r="H2577">
        <v>63</v>
      </c>
      <c r="I2577">
        <v>317</v>
      </c>
      <c r="J2577">
        <v>95</v>
      </c>
      <c r="K2577">
        <v>129</v>
      </c>
      <c r="L2577">
        <v>372</v>
      </c>
      <c r="M2577">
        <v>16</v>
      </c>
      <c r="N2577">
        <v>16</v>
      </c>
      <c r="O2577">
        <v>52</v>
      </c>
      <c r="P2577">
        <v>5</v>
      </c>
      <c r="Q2577">
        <v>9</v>
      </c>
      <c r="R2577">
        <v>25</v>
      </c>
      <c r="S2577">
        <v>7</v>
      </c>
      <c r="T2577">
        <v>18</v>
      </c>
      <c r="U2577">
        <v>66.5</v>
      </c>
      <c r="V2577">
        <v>20</v>
      </c>
      <c r="W2577">
        <v>21</v>
      </c>
      <c r="X2577">
        <v>80</v>
      </c>
      <c r="Y2577">
        <v>0</v>
      </c>
      <c r="Z2577">
        <v>1</v>
      </c>
      <c r="AA2577">
        <v>6.5</v>
      </c>
    </row>
    <row r="2578" spans="1:27" x14ac:dyDescent="0.25">
      <c r="A2578" t="s">
        <v>1951</v>
      </c>
      <c r="B2578">
        <v>60.9</v>
      </c>
      <c r="C2578">
        <v>7.9802</v>
      </c>
      <c r="D2578" s="1">
        <v>3.4729999999999999E-7</v>
      </c>
      <c r="E2578">
        <v>75</v>
      </c>
      <c r="G2578">
        <v>45</v>
      </c>
      <c r="H2578">
        <v>64</v>
      </c>
      <c r="I2578">
        <v>335.5</v>
      </c>
      <c r="J2578">
        <v>88</v>
      </c>
      <c r="K2578">
        <v>157</v>
      </c>
      <c r="L2578">
        <v>396</v>
      </c>
      <c r="M2578">
        <v>24</v>
      </c>
      <c r="N2578">
        <v>18</v>
      </c>
      <c r="O2578">
        <v>68</v>
      </c>
      <c r="P2578">
        <v>4</v>
      </c>
      <c r="Q2578">
        <v>7</v>
      </c>
      <c r="R2578">
        <v>25</v>
      </c>
      <c r="S2578">
        <v>7</v>
      </c>
      <c r="T2578">
        <v>17</v>
      </c>
      <c r="U2578">
        <v>61</v>
      </c>
      <c r="V2578">
        <v>15</v>
      </c>
      <c r="W2578">
        <v>17</v>
      </c>
      <c r="X2578">
        <v>76.5</v>
      </c>
      <c r="Y2578">
        <v>0</v>
      </c>
      <c r="Z2578">
        <v>2</v>
      </c>
      <c r="AA2578">
        <v>4.5</v>
      </c>
    </row>
    <row r="2579" spans="1:27" x14ac:dyDescent="0.25">
      <c r="A2579" t="s">
        <v>1952</v>
      </c>
      <c r="B2579">
        <v>60.9</v>
      </c>
      <c r="C2579">
        <v>7.9985999999999997</v>
      </c>
      <c r="D2579" s="1">
        <v>3.5900000000000003E-7</v>
      </c>
      <c r="E2579">
        <v>75</v>
      </c>
      <c r="G2579">
        <v>45</v>
      </c>
      <c r="H2579">
        <v>67</v>
      </c>
      <c r="I2579">
        <v>323.5</v>
      </c>
      <c r="J2579">
        <v>105</v>
      </c>
      <c r="K2579">
        <v>168</v>
      </c>
      <c r="L2579">
        <v>469.5</v>
      </c>
      <c r="M2579">
        <v>17</v>
      </c>
      <c r="N2579">
        <v>18</v>
      </c>
      <c r="O2579">
        <v>84</v>
      </c>
      <c r="P2579">
        <v>3</v>
      </c>
      <c r="Q2579">
        <v>9</v>
      </c>
      <c r="R2579">
        <v>27.5</v>
      </c>
      <c r="S2579">
        <v>11</v>
      </c>
      <c r="T2579">
        <v>12</v>
      </c>
      <c r="U2579">
        <v>59.5</v>
      </c>
      <c r="V2579">
        <v>7</v>
      </c>
      <c r="W2579">
        <v>11</v>
      </c>
      <c r="X2579">
        <v>73.5</v>
      </c>
      <c r="Y2579">
        <v>2</v>
      </c>
      <c r="Z2579">
        <v>2</v>
      </c>
      <c r="AA2579">
        <v>6.5</v>
      </c>
    </row>
    <row r="2645" spans="1:27" x14ac:dyDescent="0.25">
      <c r="A2645" t="s">
        <v>1953</v>
      </c>
      <c r="B2645">
        <v>60</v>
      </c>
      <c r="C2645">
        <v>7.3003</v>
      </c>
      <c r="D2645" s="1">
        <v>3.8729999999999998E-7</v>
      </c>
      <c r="E2645">
        <v>75</v>
      </c>
      <c r="G2645">
        <v>14</v>
      </c>
      <c r="H2645">
        <v>25</v>
      </c>
      <c r="I2645">
        <v>112</v>
      </c>
      <c r="J2645">
        <v>2</v>
      </c>
      <c r="K2645">
        <v>6</v>
      </c>
      <c r="L2645">
        <v>17</v>
      </c>
      <c r="M2645">
        <v>1</v>
      </c>
      <c r="N2645">
        <v>1</v>
      </c>
      <c r="O2645">
        <v>3</v>
      </c>
      <c r="P2645">
        <v>0</v>
      </c>
      <c r="Q2645">
        <v>0</v>
      </c>
      <c r="R2645">
        <v>0</v>
      </c>
      <c r="S2645">
        <v>0</v>
      </c>
      <c r="T2645">
        <v>1</v>
      </c>
      <c r="U2645">
        <v>5</v>
      </c>
      <c r="V2645">
        <v>1</v>
      </c>
      <c r="W2645">
        <v>0</v>
      </c>
      <c r="X2645">
        <v>1.5</v>
      </c>
      <c r="Y2645">
        <v>0</v>
      </c>
      <c r="Z2645">
        <v>0</v>
      </c>
      <c r="AA2645">
        <v>0</v>
      </c>
    </row>
    <row r="2646" spans="1:27" x14ac:dyDescent="0.25">
      <c r="A2646" t="s">
        <v>1954</v>
      </c>
      <c r="B2646">
        <v>60.9</v>
      </c>
      <c r="C2646">
        <v>7.3196000000000003</v>
      </c>
      <c r="D2646" s="1">
        <v>3.8910000000000001E-7</v>
      </c>
      <c r="E2646">
        <v>75</v>
      </c>
      <c r="G2646">
        <v>13</v>
      </c>
      <c r="H2646">
        <v>23</v>
      </c>
      <c r="I2646">
        <v>122.5</v>
      </c>
      <c r="J2646">
        <v>1</v>
      </c>
      <c r="K2646">
        <v>6</v>
      </c>
      <c r="L2646">
        <v>26</v>
      </c>
      <c r="M2646">
        <v>0</v>
      </c>
      <c r="N2646">
        <v>1</v>
      </c>
      <c r="O2646">
        <v>5</v>
      </c>
      <c r="P2646">
        <v>2</v>
      </c>
      <c r="Q2646">
        <v>0</v>
      </c>
      <c r="R2646">
        <v>3.5</v>
      </c>
      <c r="S2646">
        <v>2</v>
      </c>
      <c r="T2646">
        <v>0</v>
      </c>
      <c r="U2646">
        <v>8</v>
      </c>
      <c r="V2646">
        <v>1</v>
      </c>
      <c r="W2646">
        <v>0</v>
      </c>
      <c r="X2646">
        <v>2</v>
      </c>
      <c r="Y2646">
        <v>0</v>
      </c>
      <c r="Z2646">
        <v>0</v>
      </c>
      <c r="AA2646">
        <v>0</v>
      </c>
    </row>
    <row r="2647" spans="1:27" x14ac:dyDescent="0.25">
      <c r="A2647" t="s">
        <v>1955</v>
      </c>
      <c r="B2647">
        <v>60</v>
      </c>
      <c r="C2647">
        <v>7.3395999999999999</v>
      </c>
      <c r="D2647" s="1">
        <v>3.2570000000000001E-7</v>
      </c>
      <c r="E2647">
        <v>75</v>
      </c>
      <c r="G2647">
        <v>18</v>
      </c>
      <c r="H2647">
        <v>27</v>
      </c>
      <c r="I2647">
        <v>140</v>
      </c>
      <c r="J2647">
        <v>1</v>
      </c>
      <c r="K2647">
        <v>1</v>
      </c>
      <c r="L2647">
        <v>12</v>
      </c>
      <c r="M2647">
        <v>0</v>
      </c>
      <c r="N2647">
        <v>0</v>
      </c>
      <c r="O2647">
        <v>4</v>
      </c>
      <c r="P2647">
        <v>0</v>
      </c>
      <c r="Q2647">
        <v>1</v>
      </c>
      <c r="R2647">
        <v>2</v>
      </c>
      <c r="S2647">
        <v>0</v>
      </c>
      <c r="T2647">
        <v>1</v>
      </c>
      <c r="U2647">
        <v>8</v>
      </c>
      <c r="V2647">
        <v>1</v>
      </c>
      <c r="W2647">
        <v>0</v>
      </c>
      <c r="X2647">
        <v>6</v>
      </c>
      <c r="Y2647">
        <v>0</v>
      </c>
      <c r="Z2647">
        <v>0</v>
      </c>
      <c r="AA2647">
        <v>0</v>
      </c>
    </row>
    <row r="2648" spans="1:27" x14ac:dyDescent="0.25">
      <c r="A2648" t="s">
        <v>1956</v>
      </c>
      <c r="B2648">
        <v>60.9</v>
      </c>
      <c r="C2648">
        <v>7.3606999999999996</v>
      </c>
      <c r="D2648" s="1">
        <v>3.6189999999999998E-7</v>
      </c>
      <c r="E2648">
        <v>75</v>
      </c>
      <c r="G2648">
        <v>15</v>
      </c>
      <c r="H2648">
        <v>27</v>
      </c>
      <c r="I2648">
        <v>151</v>
      </c>
      <c r="J2648">
        <v>5</v>
      </c>
      <c r="K2648">
        <v>3</v>
      </c>
      <c r="L2648">
        <v>24</v>
      </c>
      <c r="M2648">
        <v>0</v>
      </c>
      <c r="N2648">
        <v>0</v>
      </c>
      <c r="O2648">
        <v>4</v>
      </c>
      <c r="P2648">
        <v>0</v>
      </c>
      <c r="Q2648">
        <v>2</v>
      </c>
      <c r="R2648">
        <v>3</v>
      </c>
      <c r="S2648">
        <v>0</v>
      </c>
      <c r="T2648">
        <v>2</v>
      </c>
      <c r="U2648">
        <v>8</v>
      </c>
      <c r="V2648">
        <v>2</v>
      </c>
      <c r="W2648">
        <v>1</v>
      </c>
      <c r="X2648">
        <v>4</v>
      </c>
      <c r="Y2648">
        <v>0</v>
      </c>
      <c r="Z2648">
        <v>0</v>
      </c>
      <c r="AA2648">
        <v>0</v>
      </c>
    </row>
    <row r="2649" spans="1:27" x14ac:dyDescent="0.25">
      <c r="A2649" t="s">
        <v>1957</v>
      </c>
      <c r="B2649">
        <v>60.9</v>
      </c>
      <c r="C2649">
        <v>7.3789999999999996</v>
      </c>
      <c r="D2649" s="1">
        <v>3.882E-7</v>
      </c>
      <c r="E2649">
        <v>75</v>
      </c>
      <c r="G2649">
        <v>14</v>
      </c>
      <c r="H2649">
        <v>25</v>
      </c>
      <c r="I2649">
        <v>128</v>
      </c>
      <c r="J2649">
        <v>6</v>
      </c>
      <c r="K2649">
        <v>4</v>
      </c>
      <c r="L2649">
        <v>21</v>
      </c>
      <c r="M2649">
        <v>2</v>
      </c>
      <c r="N2649">
        <v>1</v>
      </c>
      <c r="O2649">
        <v>3.5</v>
      </c>
      <c r="P2649">
        <v>2</v>
      </c>
      <c r="Q2649">
        <v>1</v>
      </c>
      <c r="R2649">
        <v>6</v>
      </c>
      <c r="S2649">
        <v>0</v>
      </c>
      <c r="T2649">
        <v>1</v>
      </c>
      <c r="U2649">
        <v>10</v>
      </c>
      <c r="V2649">
        <v>0</v>
      </c>
      <c r="W2649">
        <v>1</v>
      </c>
      <c r="X2649">
        <v>3</v>
      </c>
      <c r="Y2649">
        <v>0</v>
      </c>
      <c r="Z2649">
        <v>0</v>
      </c>
      <c r="AA2649">
        <v>1</v>
      </c>
    </row>
    <row r="2650" spans="1:27" x14ac:dyDescent="0.25">
      <c r="A2650" t="s">
        <v>1958</v>
      </c>
      <c r="B2650">
        <v>60.9</v>
      </c>
      <c r="C2650">
        <v>7.4023000000000003</v>
      </c>
      <c r="D2650" s="1">
        <v>2.6549999999999999E-7</v>
      </c>
      <c r="E2650">
        <v>75</v>
      </c>
      <c r="G2650">
        <v>15</v>
      </c>
      <c r="H2650">
        <v>20</v>
      </c>
      <c r="I2650">
        <v>128.5</v>
      </c>
      <c r="J2650">
        <v>1</v>
      </c>
      <c r="K2650">
        <v>9</v>
      </c>
      <c r="L2650">
        <v>28</v>
      </c>
      <c r="M2650">
        <v>1</v>
      </c>
      <c r="N2650">
        <v>2</v>
      </c>
      <c r="O2650">
        <v>7</v>
      </c>
      <c r="P2650">
        <v>0</v>
      </c>
      <c r="Q2650">
        <v>0</v>
      </c>
      <c r="R2650">
        <v>2</v>
      </c>
      <c r="S2650">
        <v>2</v>
      </c>
      <c r="T2650">
        <v>4</v>
      </c>
      <c r="U2650">
        <v>14</v>
      </c>
      <c r="V2650">
        <v>5</v>
      </c>
      <c r="W2650">
        <v>2</v>
      </c>
      <c r="X2650">
        <v>11.5</v>
      </c>
      <c r="Y2650">
        <v>0</v>
      </c>
      <c r="Z2650">
        <v>0</v>
      </c>
      <c r="AA2650">
        <v>0</v>
      </c>
    </row>
    <row r="2651" spans="1:27" x14ac:dyDescent="0.25">
      <c r="A2651" t="s">
        <v>1959</v>
      </c>
      <c r="B2651">
        <v>60</v>
      </c>
      <c r="C2651">
        <v>7.4194000000000004</v>
      </c>
      <c r="D2651" s="1">
        <v>3.8920000000000002E-7</v>
      </c>
      <c r="E2651">
        <v>75</v>
      </c>
      <c r="G2651">
        <v>15</v>
      </c>
      <c r="H2651">
        <v>15</v>
      </c>
      <c r="I2651">
        <v>137</v>
      </c>
      <c r="J2651">
        <v>9</v>
      </c>
      <c r="K2651">
        <v>6</v>
      </c>
      <c r="L2651">
        <v>28</v>
      </c>
      <c r="M2651">
        <v>0</v>
      </c>
      <c r="N2651">
        <v>0</v>
      </c>
      <c r="O2651">
        <v>3</v>
      </c>
      <c r="P2651">
        <v>1</v>
      </c>
      <c r="Q2651">
        <v>1</v>
      </c>
      <c r="R2651">
        <v>7</v>
      </c>
      <c r="S2651">
        <v>4</v>
      </c>
      <c r="T2651">
        <v>2</v>
      </c>
      <c r="U2651">
        <v>12</v>
      </c>
      <c r="V2651">
        <v>2</v>
      </c>
      <c r="W2651">
        <v>2</v>
      </c>
      <c r="X2651">
        <v>7</v>
      </c>
      <c r="Y2651">
        <v>0</v>
      </c>
      <c r="Z2651">
        <v>0</v>
      </c>
      <c r="AA2651">
        <v>0</v>
      </c>
    </row>
    <row r="2652" spans="1:27" x14ac:dyDescent="0.25">
      <c r="A2652" t="s">
        <v>1960</v>
      </c>
      <c r="B2652">
        <v>60.9</v>
      </c>
      <c r="C2652">
        <v>7.4394</v>
      </c>
      <c r="D2652" s="1">
        <v>3.6129999999999999E-7</v>
      </c>
      <c r="E2652">
        <v>75</v>
      </c>
      <c r="G2652">
        <v>16</v>
      </c>
      <c r="H2652">
        <v>29</v>
      </c>
      <c r="I2652">
        <v>150</v>
      </c>
      <c r="J2652">
        <v>10</v>
      </c>
      <c r="K2652">
        <v>6</v>
      </c>
      <c r="L2652">
        <v>27</v>
      </c>
      <c r="M2652">
        <v>2</v>
      </c>
      <c r="N2652">
        <v>3</v>
      </c>
      <c r="O2652">
        <v>7</v>
      </c>
      <c r="P2652">
        <v>0</v>
      </c>
      <c r="Q2652">
        <v>3</v>
      </c>
      <c r="R2652">
        <v>6</v>
      </c>
      <c r="S2652">
        <v>1</v>
      </c>
      <c r="T2652">
        <v>4</v>
      </c>
      <c r="U2652">
        <v>17</v>
      </c>
      <c r="V2652">
        <v>2</v>
      </c>
      <c r="W2652">
        <v>2</v>
      </c>
      <c r="X2652">
        <v>5</v>
      </c>
      <c r="Y2652">
        <v>0</v>
      </c>
      <c r="Z2652">
        <v>0</v>
      </c>
      <c r="AA2652">
        <v>0.5</v>
      </c>
    </row>
    <row r="2653" spans="1:27" x14ac:dyDescent="0.25">
      <c r="A2653" t="s">
        <v>1961</v>
      </c>
      <c r="B2653">
        <v>60.9</v>
      </c>
      <c r="C2653">
        <v>7.4589999999999996</v>
      </c>
      <c r="D2653" s="1">
        <v>3.0390000000000001E-7</v>
      </c>
      <c r="E2653">
        <v>75</v>
      </c>
      <c r="G2653">
        <v>12</v>
      </c>
      <c r="H2653">
        <v>23</v>
      </c>
      <c r="I2653">
        <v>132</v>
      </c>
      <c r="J2653">
        <v>9</v>
      </c>
      <c r="K2653">
        <v>8</v>
      </c>
      <c r="L2653">
        <v>41</v>
      </c>
      <c r="M2653">
        <v>0</v>
      </c>
      <c r="N2653">
        <v>3</v>
      </c>
      <c r="O2653">
        <v>6</v>
      </c>
      <c r="P2653">
        <v>0</v>
      </c>
      <c r="Q2653">
        <v>5</v>
      </c>
      <c r="R2653">
        <v>7</v>
      </c>
      <c r="S2653">
        <v>6</v>
      </c>
      <c r="T2653">
        <v>4</v>
      </c>
      <c r="U2653">
        <v>21</v>
      </c>
      <c r="V2653">
        <v>3</v>
      </c>
      <c r="W2653">
        <v>1</v>
      </c>
      <c r="X2653">
        <v>7</v>
      </c>
      <c r="Y2653">
        <v>0</v>
      </c>
      <c r="Z2653">
        <v>0</v>
      </c>
      <c r="AA2653">
        <v>0</v>
      </c>
    </row>
    <row r="2654" spans="1:27" x14ac:dyDescent="0.25">
      <c r="A2654" t="s">
        <v>1962</v>
      </c>
      <c r="B2654">
        <v>60.9</v>
      </c>
      <c r="C2654">
        <v>7.4798</v>
      </c>
      <c r="D2654" s="1">
        <v>3.8710000000000002E-7</v>
      </c>
      <c r="E2654">
        <v>75</v>
      </c>
      <c r="G2654">
        <v>11</v>
      </c>
      <c r="H2654">
        <v>22</v>
      </c>
      <c r="I2654">
        <v>139</v>
      </c>
      <c r="J2654">
        <v>8</v>
      </c>
      <c r="K2654">
        <v>6</v>
      </c>
      <c r="L2654">
        <v>42</v>
      </c>
      <c r="M2654">
        <v>0</v>
      </c>
      <c r="N2654">
        <v>1</v>
      </c>
      <c r="O2654">
        <v>7</v>
      </c>
      <c r="P2654">
        <v>1</v>
      </c>
      <c r="Q2654">
        <v>2</v>
      </c>
      <c r="R2654">
        <v>5</v>
      </c>
      <c r="S2654">
        <v>2</v>
      </c>
      <c r="T2654">
        <v>3</v>
      </c>
      <c r="U2654">
        <v>15</v>
      </c>
      <c r="V2654">
        <v>1</v>
      </c>
      <c r="W2654">
        <v>5</v>
      </c>
      <c r="X2654">
        <v>12</v>
      </c>
      <c r="Y2654">
        <v>0</v>
      </c>
      <c r="Z2654">
        <v>0</v>
      </c>
      <c r="AA2654">
        <v>0</v>
      </c>
    </row>
    <row r="2655" spans="1:27" x14ac:dyDescent="0.25">
      <c r="A2655" t="s">
        <v>1963</v>
      </c>
      <c r="B2655">
        <v>60.9</v>
      </c>
      <c r="C2655">
        <v>7.4991000000000003</v>
      </c>
      <c r="D2655" s="1">
        <v>3.8869999999999998E-7</v>
      </c>
      <c r="E2655">
        <v>75</v>
      </c>
      <c r="G2655">
        <v>20</v>
      </c>
      <c r="H2655">
        <v>30</v>
      </c>
      <c r="I2655">
        <v>167</v>
      </c>
      <c r="J2655">
        <v>7</v>
      </c>
      <c r="K2655">
        <v>6</v>
      </c>
      <c r="L2655">
        <v>27</v>
      </c>
      <c r="M2655">
        <v>1</v>
      </c>
      <c r="N2655">
        <v>2</v>
      </c>
      <c r="O2655">
        <v>5.5</v>
      </c>
      <c r="P2655">
        <v>1</v>
      </c>
      <c r="Q2655">
        <v>1</v>
      </c>
      <c r="R2655">
        <v>10</v>
      </c>
      <c r="S2655">
        <v>7</v>
      </c>
      <c r="T2655">
        <v>6</v>
      </c>
      <c r="U2655">
        <v>24</v>
      </c>
      <c r="V2655">
        <v>2</v>
      </c>
      <c r="W2655">
        <v>3</v>
      </c>
      <c r="X2655">
        <v>10</v>
      </c>
      <c r="Y2655">
        <v>1</v>
      </c>
      <c r="Z2655">
        <v>0</v>
      </c>
      <c r="AA2655">
        <v>3</v>
      </c>
    </row>
    <row r="2656" spans="1:27" x14ac:dyDescent="0.25">
      <c r="A2656" t="s">
        <v>1964</v>
      </c>
      <c r="B2656">
        <v>60</v>
      </c>
      <c r="C2656">
        <v>7.5201000000000002</v>
      </c>
      <c r="D2656" s="1">
        <v>3.855E-7</v>
      </c>
      <c r="E2656">
        <v>75</v>
      </c>
      <c r="G2656">
        <v>13</v>
      </c>
      <c r="H2656">
        <v>29</v>
      </c>
      <c r="I2656">
        <v>171</v>
      </c>
      <c r="J2656">
        <v>6</v>
      </c>
      <c r="K2656">
        <v>13</v>
      </c>
      <c r="L2656">
        <v>41</v>
      </c>
      <c r="M2656">
        <v>6</v>
      </c>
      <c r="N2656">
        <v>1</v>
      </c>
      <c r="O2656">
        <v>16</v>
      </c>
      <c r="P2656">
        <v>0</v>
      </c>
      <c r="Q2656">
        <v>0</v>
      </c>
      <c r="R2656">
        <v>3.5</v>
      </c>
      <c r="S2656">
        <v>1</v>
      </c>
      <c r="T2656">
        <v>8</v>
      </c>
      <c r="U2656">
        <v>18</v>
      </c>
      <c r="V2656">
        <v>1</v>
      </c>
      <c r="W2656">
        <v>3</v>
      </c>
      <c r="X2656">
        <v>6.5</v>
      </c>
      <c r="Y2656">
        <v>0</v>
      </c>
      <c r="Z2656">
        <v>-0.5</v>
      </c>
      <c r="AA2656">
        <v>-0.5</v>
      </c>
    </row>
    <row r="2657" spans="1:27" x14ac:dyDescent="0.25">
      <c r="A2657" t="s">
        <v>1965</v>
      </c>
      <c r="B2657">
        <v>60.9</v>
      </c>
      <c r="C2657">
        <v>7.5404999999999998</v>
      </c>
      <c r="D2657" s="1">
        <v>3.8729999999999998E-7</v>
      </c>
      <c r="E2657">
        <v>75</v>
      </c>
      <c r="G2657">
        <v>23</v>
      </c>
      <c r="H2657">
        <v>32</v>
      </c>
      <c r="I2657">
        <v>166</v>
      </c>
      <c r="J2657">
        <v>20</v>
      </c>
      <c r="K2657">
        <v>14</v>
      </c>
      <c r="L2657">
        <v>59</v>
      </c>
      <c r="M2657">
        <v>1</v>
      </c>
      <c r="N2657">
        <v>1</v>
      </c>
      <c r="O2657">
        <v>8</v>
      </c>
      <c r="P2657">
        <v>0</v>
      </c>
      <c r="Q2657">
        <v>0</v>
      </c>
      <c r="R2657">
        <v>3</v>
      </c>
      <c r="S2657">
        <v>1</v>
      </c>
      <c r="T2657">
        <v>5</v>
      </c>
      <c r="U2657">
        <v>18</v>
      </c>
      <c r="V2657">
        <v>0</v>
      </c>
      <c r="W2657">
        <v>1</v>
      </c>
      <c r="X2657">
        <v>8</v>
      </c>
      <c r="Y2657">
        <v>0</v>
      </c>
      <c r="Z2657">
        <v>0</v>
      </c>
      <c r="AA2657">
        <v>0.5</v>
      </c>
    </row>
    <row r="2658" spans="1:27" x14ac:dyDescent="0.25">
      <c r="A2658" t="s">
        <v>1966</v>
      </c>
      <c r="B2658">
        <v>60.9</v>
      </c>
      <c r="C2658">
        <v>7.5595999999999997</v>
      </c>
      <c r="D2658" s="1">
        <v>2.8669999999999999E-7</v>
      </c>
      <c r="E2658">
        <v>75</v>
      </c>
      <c r="G2658">
        <v>33</v>
      </c>
      <c r="H2658">
        <v>29</v>
      </c>
      <c r="I2658">
        <v>200</v>
      </c>
      <c r="J2658">
        <v>13</v>
      </c>
      <c r="K2658">
        <v>14</v>
      </c>
      <c r="L2658">
        <v>47</v>
      </c>
      <c r="M2658">
        <v>1</v>
      </c>
      <c r="N2658">
        <v>2</v>
      </c>
      <c r="O2658">
        <v>8</v>
      </c>
      <c r="P2658">
        <v>3</v>
      </c>
      <c r="Q2658">
        <v>1</v>
      </c>
      <c r="R2658">
        <v>8</v>
      </c>
      <c r="S2658">
        <v>9</v>
      </c>
      <c r="T2658">
        <v>4</v>
      </c>
      <c r="U2658">
        <v>22</v>
      </c>
      <c r="V2658">
        <v>3</v>
      </c>
      <c r="W2658">
        <v>5</v>
      </c>
      <c r="X2658">
        <v>9</v>
      </c>
      <c r="Y2658">
        <v>0</v>
      </c>
      <c r="Z2658">
        <v>1</v>
      </c>
      <c r="AA2658">
        <v>3</v>
      </c>
    </row>
    <row r="2659" spans="1:27" x14ac:dyDescent="0.25">
      <c r="A2659" t="s">
        <v>1967</v>
      </c>
      <c r="B2659">
        <v>60.9</v>
      </c>
      <c r="C2659">
        <v>7.5811999999999999</v>
      </c>
      <c r="D2659" s="1">
        <v>3.8799999999999998E-7</v>
      </c>
      <c r="E2659">
        <v>75</v>
      </c>
      <c r="G2659">
        <v>11</v>
      </c>
      <c r="H2659">
        <v>31</v>
      </c>
      <c r="I2659">
        <v>156</v>
      </c>
      <c r="J2659">
        <v>11</v>
      </c>
      <c r="K2659">
        <v>18</v>
      </c>
      <c r="L2659">
        <v>51</v>
      </c>
      <c r="M2659">
        <v>1</v>
      </c>
      <c r="N2659">
        <v>4</v>
      </c>
      <c r="O2659">
        <v>10</v>
      </c>
      <c r="P2659">
        <v>1</v>
      </c>
      <c r="Q2659">
        <v>2</v>
      </c>
      <c r="R2659">
        <v>8.5</v>
      </c>
      <c r="S2659">
        <v>3</v>
      </c>
      <c r="T2659">
        <v>8</v>
      </c>
      <c r="U2659">
        <v>24</v>
      </c>
      <c r="V2659">
        <v>4</v>
      </c>
      <c r="W2659">
        <v>4</v>
      </c>
      <c r="X2659">
        <v>14</v>
      </c>
      <c r="Y2659">
        <v>0</v>
      </c>
      <c r="Z2659">
        <v>1</v>
      </c>
      <c r="AA2659">
        <v>1</v>
      </c>
    </row>
    <row r="2660" spans="1:27" x14ac:dyDescent="0.25">
      <c r="A2660" t="s">
        <v>1968</v>
      </c>
      <c r="B2660">
        <v>60.9</v>
      </c>
      <c r="C2660">
        <v>7.6033999999999997</v>
      </c>
      <c r="D2660" s="1">
        <v>3.8340000000000001E-7</v>
      </c>
      <c r="E2660">
        <v>75</v>
      </c>
      <c r="G2660">
        <v>20</v>
      </c>
      <c r="H2660">
        <v>32</v>
      </c>
      <c r="I2660">
        <v>178.5</v>
      </c>
      <c r="J2660">
        <v>13</v>
      </c>
      <c r="K2660">
        <v>20</v>
      </c>
      <c r="L2660">
        <v>62</v>
      </c>
      <c r="M2660">
        <v>4</v>
      </c>
      <c r="N2660">
        <v>3</v>
      </c>
      <c r="O2660">
        <v>14</v>
      </c>
      <c r="P2660">
        <v>1</v>
      </c>
      <c r="Q2660">
        <v>0</v>
      </c>
      <c r="R2660">
        <v>2</v>
      </c>
      <c r="S2660">
        <v>7</v>
      </c>
      <c r="T2660">
        <v>5</v>
      </c>
      <c r="U2660">
        <v>27</v>
      </c>
      <c r="V2660">
        <v>4</v>
      </c>
      <c r="W2660">
        <v>7</v>
      </c>
      <c r="X2660">
        <v>17</v>
      </c>
      <c r="Y2660">
        <v>1</v>
      </c>
      <c r="Z2660">
        <v>2</v>
      </c>
      <c r="AA2660">
        <v>3.5</v>
      </c>
    </row>
    <row r="2661" spans="1:27" x14ac:dyDescent="0.25">
      <c r="A2661" t="s">
        <v>1969</v>
      </c>
      <c r="B2661">
        <v>60.9</v>
      </c>
      <c r="C2661">
        <v>7.6201999999999996</v>
      </c>
      <c r="D2661" s="1">
        <v>3.7090000000000002E-7</v>
      </c>
      <c r="E2661">
        <v>75</v>
      </c>
      <c r="G2661">
        <v>16</v>
      </c>
      <c r="H2661">
        <v>35</v>
      </c>
      <c r="I2661">
        <v>187.5</v>
      </c>
      <c r="J2661">
        <v>26</v>
      </c>
      <c r="K2661">
        <v>20</v>
      </c>
      <c r="L2661">
        <v>76.5</v>
      </c>
      <c r="M2661">
        <v>3</v>
      </c>
      <c r="N2661">
        <v>5</v>
      </c>
      <c r="O2661">
        <v>19</v>
      </c>
      <c r="P2661">
        <v>3</v>
      </c>
      <c r="Q2661">
        <v>0</v>
      </c>
      <c r="R2661">
        <v>5.5</v>
      </c>
      <c r="S2661">
        <v>4</v>
      </c>
      <c r="T2661">
        <v>10</v>
      </c>
      <c r="U2661">
        <v>29</v>
      </c>
      <c r="V2661">
        <v>2</v>
      </c>
      <c r="W2661">
        <v>3</v>
      </c>
      <c r="X2661">
        <v>17.5</v>
      </c>
      <c r="Y2661">
        <v>0</v>
      </c>
      <c r="Z2661">
        <v>0</v>
      </c>
      <c r="AA2661">
        <v>0</v>
      </c>
    </row>
    <row r="2662" spans="1:27" x14ac:dyDescent="0.25">
      <c r="A2662" t="s">
        <v>1970</v>
      </c>
      <c r="B2662">
        <v>60.9</v>
      </c>
      <c r="C2662">
        <v>7.6417999999999999</v>
      </c>
      <c r="D2662" s="1">
        <v>3.8630000000000001E-7</v>
      </c>
      <c r="E2662">
        <v>75</v>
      </c>
      <c r="G2662">
        <v>20</v>
      </c>
      <c r="H2662">
        <v>31</v>
      </c>
      <c r="I2662">
        <v>177</v>
      </c>
      <c r="J2662">
        <v>15</v>
      </c>
      <c r="K2662">
        <v>25</v>
      </c>
      <c r="L2662">
        <v>84</v>
      </c>
      <c r="M2662">
        <v>6</v>
      </c>
      <c r="N2662">
        <v>2</v>
      </c>
      <c r="O2662">
        <v>18</v>
      </c>
      <c r="P2662">
        <v>3</v>
      </c>
      <c r="Q2662">
        <v>2</v>
      </c>
      <c r="R2662">
        <v>9</v>
      </c>
      <c r="S2662">
        <v>3</v>
      </c>
      <c r="T2662">
        <v>4</v>
      </c>
      <c r="U2662">
        <v>19</v>
      </c>
      <c r="V2662">
        <v>3</v>
      </c>
      <c r="W2662">
        <v>4</v>
      </c>
      <c r="X2662">
        <v>14.5</v>
      </c>
      <c r="Y2662">
        <v>0</v>
      </c>
      <c r="Z2662">
        <v>0</v>
      </c>
      <c r="AA2662">
        <v>1</v>
      </c>
    </row>
    <row r="2663" spans="1:27" x14ac:dyDescent="0.25">
      <c r="A2663" t="s">
        <v>1971</v>
      </c>
      <c r="B2663">
        <v>60.9</v>
      </c>
      <c r="C2663">
        <v>7.6582999999999997</v>
      </c>
      <c r="D2663" s="1">
        <v>3.8729999999999998E-7</v>
      </c>
      <c r="E2663">
        <v>75</v>
      </c>
      <c r="G2663">
        <v>36</v>
      </c>
      <c r="H2663">
        <v>44</v>
      </c>
      <c r="I2663">
        <v>223.5</v>
      </c>
      <c r="J2663">
        <v>19</v>
      </c>
      <c r="K2663">
        <v>18</v>
      </c>
      <c r="L2663">
        <v>79.5</v>
      </c>
      <c r="M2663">
        <v>2</v>
      </c>
      <c r="N2663">
        <v>6</v>
      </c>
      <c r="O2663">
        <v>11.5</v>
      </c>
      <c r="P2663">
        <v>4</v>
      </c>
      <c r="Q2663">
        <v>2</v>
      </c>
      <c r="R2663">
        <v>12</v>
      </c>
      <c r="S2663">
        <v>2</v>
      </c>
      <c r="T2663">
        <v>5</v>
      </c>
      <c r="U2663">
        <v>19</v>
      </c>
      <c r="V2663">
        <v>3</v>
      </c>
      <c r="W2663">
        <v>4</v>
      </c>
      <c r="X2663">
        <v>11</v>
      </c>
      <c r="Y2663">
        <v>0</v>
      </c>
      <c r="Z2663">
        <v>0</v>
      </c>
      <c r="AA2663">
        <v>3</v>
      </c>
    </row>
    <row r="2664" spans="1:27" x14ac:dyDescent="0.25">
      <c r="A2664" t="s">
        <v>1972</v>
      </c>
      <c r="B2664">
        <v>60.9</v>
      </c>
      <c r="C2664">
        <v>7.68</v>
      </c>
      <c r="D2664" s="1">
        <v>3.869E-7</v>
      </c>
      <c r="E2664">
        <v>75</v>
      </c>
      <c r="G2664">
        <v>17</v>
      </c>
      <c r="H2664">
        <v>34</v>
      </c>
      <c r="I2664">
        <v>195</v>
      </c>
      <c r="J2664">
        <v>23</v>
      </c>
      <c r="K2664">
        <v>21</v>
      </c>
      <c r="L2664">
        <v>82.5</v>
      </c>
      <c r="M2664">
        <v>4</v>
      </c>
      <c r="N2664">
        <v>4</v>
      </c>
      <c r="O2664">
        <v>22</v>
      </c>
      <c r="P2664">
        <v>1</v>
      </c>
      <c r="Q2664">
        <v>3</v>
      </c>
      <c r="R2664">
        <v>11</v>
      </c>
      <c r="S2664">
        <v>2</v>
      </c>
      <c r="T2664">
        <v>7</v>
      </c>
      <c r="U2664">
        <v>29</v>
      </c>
      <c r="V2664">
        <v>0</v>
      </c>
      <c r="W2664">
        <v>8</v>
      </c>
      <c r="X2664">
        <v>18</v>
      </c>
      <c r="Y2664">
        <v>0</v>
      </c>
      <c r="Z2664">
        <v>0</v>
      </c>
      <c r="AA2664">
        <v>0.5</v>
      </c>
    </row>
    <row r="2665" spans="1:27" x14ac:dyDescent="0.25">
      <c r="A2665" t="s">
        <v>1973</v>
      </c>
      <c r="B2665">
        <v>60.9</v>
      </c>
      <c r="C2665">
        <v>7.7026000000000003</v>
      </c>
      <c r="D2665" s="1">
        <v>3.8659999999999998E-7</v>
      </c>
      <c r="E2665">
        <v>75</v>
      </c>
      <c r="G2665">
        <v>14</v>
      </c>
      <c r="H2665">
        <v>39</v>
      </c>
      <c r="I2665">
        <v>206</v>
      </c>
      <c r="J2665">
        <v>20</v>
      </c>
      <c r="K2665">
        <v>32</v>
      </c>
      <c r="L2665">
        <v>104.5</v>
      </c>
      <c r="M2665">
        <v>2</v>
      </c>
      <c r="N2665">
        <v>1</v>
      </c>
      <c r="O2665">
        <v>10.5</v>
      </c>
      <c r="P2665">
        <v>4</v>
      </c>
      <c r="Q2665">
        <v>0</v>
      </c>
      <c r="R2665">
        <v>8</v>
      </c>
      <c r="S2665">
        <v>3</v>
      </c>
      <c r="T2665">
        <v>10</v>
      </c>
      <c r="U2665">
        <v>24</v>
      </c>
      <c r="V2665">
        <v>5</v>
      </c>
      <c r="W2665">
        <v>4</v>
      </c>
      <c r="X2665">
        <v>18</v>
      </c>
      <c r="Y2665">
        <v>0</v>
      </c>
      <c r="Z2665">
        <v>1</v>
      </c>
      <c r="AA2665">
        <v>2</v>
      </c>
    </row>
    <row r="2666" spans="1:27" x14ac:dyDescent="0.25">
      <c r="A2666" t="s">
        <v>1974</v>
      </c>
      <c r="B2666">
        <v>60.9</v>
      </c>
      <c r="C2666">
        <v>7.7203999999999997</v>
      </c>
      <c r="D2666" s="1">
        <v>3.883E-7</v>
      </c>
      <c r="E2666">
        <v>75</v>
      </c>
      <c r="G2666">
        <v>26</v>
      </c>
      <c r="H2666">
        <v>25</v>
      </c>
      <c r="I2666">
        <v>199.5</v>
      </c>
      <c r="J2666">
        <v>31</v>
      </c>
      <c r="K2666">
        <v>28</v>
      </c>
      <c r="L2666">
        <v>106</v>
      </c>
      <c r="M2666">
        <v>7</v>
      </c>
      <c r="N2666">
        <v>3</v>
      </c>
      <c r="O2666">
        <v>18</v>
      </c>
      <c r="P2666">
        <v>3</v>
      </c>
      <c r="Q2666">
        <v>0</v>
      </c>
      <c r="R2666">
        <v>8.5</v>
      </c>
      <c r="S2666">
        <v>2</v>
      </c>
      <c r="T2666">
        <v>7</v>
      </c>
      <c r="U2666">
        <v>36</v>
      </c>
      <c r="V2666">
        <v>7</v>
      </c>
      <c r="W2666">
        <v>5</v>
      </c>
      <c r="X2666">
        <v>25</v>
      </c>
      <c r="Y2666">
        <v>0</v>
      </c>
      <c r="Z2666">
        <v>0</v>
      </c>
      <c r="AA2666">
        <v>2</v>
      </c>
    </row>
    <row r="2667" spans="1:27" x14ac:dyDescent="0.25">
      <c r="A2667" t="s">
        <v>1975</v>
      </c>
      <c r="B2667">
        <v>60.9</v>
      </c>
      <c r="C2667">
        <v>7.7392000000000003</v>
      </c>
      <c r="D2667" s="1">
        <v>2.748E-7</v>
      </c>
      <c r="E2667">
        <v>75</v>
      </c>
      <c r="G2667">
        <v>19</v>
      </c>
      <c r="H2667">
        <v>46</v>
      </c>
      <c r="I2667">
        <v>213.5</v>
      </c>
      <c r="J2667">
        <v>24</v>
      </c>
      <c r="K2667">
        <v>43</v>
      </c>
      <c r="L2667">
        <v>123</v>
      </c>
      <c r="M2667">
        <v>4</v>
      </c>
      <c r="N2667">
        <v>5</v>
      </c>
      <c r="O2667">
        <v>22</v>
      </c>
      <c r="P2667">
        <v>4</v>
      </c>
      <c r="Q2667">
        <v>3</v>
      </c>
      <c r="R2667">
        <v>15</v>
      </c>
      <c r="S2667">
        <v>2</v>
      </c>
      <c r="T2667">
        <v>7</v>
      </c>
      <c r="U2667">
        <v>24.5</v>
      </c>
      <c r="V2667">
        <v>6</v>
      </c>
      <c r="W2667">
        <v>5</v>
      </c>
      <c r="X2667">
        <v>23.5</v>
      </c>
      <c r="Y2667">
        <v>1</v>
      </c>
      <c r="Z2667">
        <v>0</v>
      </c>
      <c r="AA2667">
        <v>2</v>
      </c>
    </row>
    <row r="2668" spans="1:27" x14ac:dyDescent="0.25">
      <c r="A2668" t="s">
        <v>1976</v>
      </c>
      <c r="B2668">
        <v>60.9</v>
      </c>
      <c r="C2668">
        <v>7.7587999999999999</v>
      </c>
      <c r="D2668" s="1">
        <v>3.862E-7</v>
      </c>
      <c r="E2668">
        <v>75</v>
      </c>
      <c r="G2668">
        <v>11</v>
      </c>
      <c r="H2668">
        <v>36</v>
      </c>
      <c r="I2668">
        <v>200</v>
      </c>
      <c r="J2668">
        <v>27</v>
      </c>
      <c r="K2668">
        <v>31</v>
      </c>
      <c r="L2668">
        <v>120</v>
      </c>
      <c r="M2668">
        <v>4</v>
      </c>
      <c r="N2668">
        <v>8</v>
      </c>
      <c r="O2668">
        <v>24</v>
      </c>
      <c r="P2668">
        <v>4</v>
      </c>
      <c r="Q2668">
        <v>1</v>
      </c>
      <c r="R2668">
        <v>15.5</v>
      </c>
      <c r="S2668">
        <v>4</v>
      </c>
      <c r="T2668">
        <v>6</v>
      </c>
      <c r="U2668">
        <v>32.5</v>
      </c>
      <c r="V2668">
        <v>7</v>
      </c>
      <c r="W2668">
        <v>6</v>
      </c>
      <c r="X2668">
        <v>22</v>
      </c>
      <c r="Y2668">
        <v>0</v>
      </c>
      <c r="Z2668">
        <v>2</v>
      </c>
      <c r="AA2668">
        <v>3.5</v>
      </c>
    </row>
    <row r="2669" spans="1:27" x14ac:dyDescent="0.25">
      <c r="A2669" t="s">
        <v>1977</v>
      </c>
      <c r="B2669">
        <v>60.9</v>
      </c>
      <c r="C2669">
        <v>7.7801999999999998</v>
      </c>
      <c r="D2669" s="1">
        <v>3.2259999999999999E-7</v>
      </c>
      <c r="E2669">
        <v>75</v>
      </c>
      <c r="G2669">
        <v>20</v>
      </c>
      <c r="H2669">
        <v>33</v>
      </c>
      <c r="I2669">
        <v>214</v>
      </c>
      <c r="J2669">
        <v>25</v>
      </c>
      <c r="K2669">
        <v>26</v>
      </c>
      <c r="L2669">
        <v>108</v>
      </c>
      <c r="M2669">
        <v>4</v>
      </c>
      <c r="N2669">
        <v>5</v>
      </c>
      <c r="O2669">
        <v>24.5</v>
      </c>
      <c r="P2669">
        <v>4</v>
      </c>
      <c r="Q2669">
        <v>2</v>
      </c>
      <c r="R2669">
        <v>13</v>
      </c>
      <c r="S2669">
        <v>3</v>
      </c>
      <c r="T2669">
        <v>5</v>
      </c>
      <c r="U2669">
        <v>28</v>
      </c>
      <c r="V2669">
        <v>5</v>
      </c>
      <c r="W2669">
        <v>9</v>
      </c>
      <c r="X2669">
        <v>26</v>
      </c>
      <c r="Y2669">
        <v>1</v>
      </c>
      <c r="Z2669">
        <v>0</v>
      </c>
      <c r="AA2669">
        <v>3.5</v>
      </c>
    </row>
    <row r="2670" spans="1:27" x14ac:dyDescent="0.25">
      <c r="A2670" t="s">
        <v>1978</v>
      </c>
      <c r="B2670">
        <v>60.9</v>
      </c>
      <c r="C2670">
        <v>7.7995999999999999</v>
      </c>
      <c r="D2670" s="1">
        <v>3.8420000000000001E-7</v>
      </c>
      <c r="E2670">
        <v>75</v>
      </c>
      <c r="G2670">
        <v>22</v>
      </c>
      <c r="H2670">
        <v>34</v>
      </c>
      <c r="I2670">
        <v>208</v>
      </c>
      <c r="J2670">
        <v>21</v>
      </c>
      <c r="K2670">
        <v>42</v>
      </c>
      <c r="L2670">
        <v>140</v>
      </c>
      <c r="M2670">
        <v>4</v>
      </c>
      <c r="N2670">
        <v>4</v>
      </c>
      <c r="O2670">
        <v>22.5</v>
      </c>
      <c r="P2670">
        <v>1</v>
      </c>
      <c r="Q2670">
        <v>5</v>
      </c>
      <c r="R2670">
        <v>21.5</v>
      </c>
      <c r="S2670">
        <v>9</v>
      </c>
      <c r="T2670">
        <v>4</v>
      </c>
      <c r="U2670">
        <v>34</v>
      </c>
      <c r="V2670">
        <v>10</v>
      </c>
      <c r="W2670">
        <v>10</v>
      </c>
      <c r="X2670">
        <v>39</v>
      </c>
      <c r="Y2670">
        <v>0</v>
      </c>
      <c r="Z2670">
        <v>0</v>
      </c>
      <c r="AA2670">
        <v>2</v>
      </c>
    </row>
    <row r="2671" spans="1:27" x14ac:dyDescent="0.25">
      <c r="A2671" t="s">
        <v>1979</v>
      </c>
      <c r="B2671">
        <v>60.9</v>
      </c>
      <c r="C2671">
        <v>7.8178999999999998</v>
      </c>
      <c r="D2671" s="1">
        <v>3.5849999999999999E-7</v>
      </c>
      <c r="E2671">
        <v>75</v>
      </c>
      <c r="G2671">
        <v>25</v>
      </c>
      <c r="H2671">
        <v>42</v>
      </c>
      <c r="I2671">
        <v>241</v>
      </c>
      <c r="J2671">
        <v>23</v>
      </c>
      <c r="K2671">
        <v>43</v>
      </c>
      <c r="L2671">
        <v>142</v>
      </c>
      <c r="M2671">
        <v>5</v>
      </c>
      <c r="N2671">
        <v>6</v>
      </c>
      <c r="O2671">
        <v>28</v>
      </c>
      <c r="P2671">
        <v>1</v>
      </c>
      <c r="Q2671">
        <v>4</v>
      </c>
      <c r="R2671">
        <v>13</v>
      </c>
      <c r="S2671">
        <v>8</v>
      </c>
      <c r="T2671">
        <v>7</v>
      </c>
      <c r="U2671">
        <v>39.5</v>
      </c>
      <c r="V2671">
        <v>6</v>
      </c>
      <c r="W2671">
        <v>8</v>
      </c>
      <c r="X2671">
        <v>32</v>
      </c>
      <c r="Y2671">
        <v>1</v>
      </c>
      <c r="Z2671">
        <v>1</v>
      </c>
      <c r="AA2671">
        <v>5</v>
      </c>
    </row>
    <row r="2672" spans="1:27" x14ac:dyDescent="0.25">
      <c r="A2672" t="s">
        <v>1980</v>
      </c>
      <c r="B2672">
        <v>60.9</v>
      </c>
      <c r="C2672">
        <v>7.8368000000000002</v>
      </c>
      <c r="D2672" s="1">
        <v>3.861E-7</v>
      </c>
      <c r="E2672">
        <v>75</v>
      </c>
      <c r="G2672">
        <v>22</v>
      </c>
      <c r="H2672">
        <v>34</v>
      </c>
      <c r="I2672">
        <v>220</v>
      </c>
      <c r="J2672">
        <v>29</v>
      </c>
      <c r="K2672">
        <v>31</v>
      </c>
      <c r="L2672">
        <v>138.5</v>
      </c>
      <c r="M2672">
        <v>7</v>
      </c>
      <c r="N2672">
        <v>3</v>
      </c>
      <c r="O2672">
        <v>30</v>
      </c>
      <c r="P2672">
        <v>1</v>
      </c>
      <c r="Q2672">
        <v>2</v>
      </c>
      <c r="R2672">
        <v>22</v>
      </c>
      <c r="S2672">
        <v>4</v>
      </c>
      <c r="T2672">
        <v>11</v>
      </c>
      <c r="U2672">
        <v>37</v>
      </c>
      <c r="V2672">
        <v>6</v>
      </c>
      <c r="W2672">
        <v>8</v>
      </c>
      <c r="X2672">
        <v>29.5</v>
      </c>
      <c r="Y2672">
        <v>0</v>
      </c>
      <c r="Z2672">
        <v>-0.5</v>
      </c>
      <c r="AA2672">
        <v>5.5</v>
      </c>
    </row>
    <row r="2673" spans="1:27" x14ac:dyDescent="0.25">
      <c r="A2673" t="s">
        <v>1981</v>
      </c>
      <c r="B2673">
        <v>60.9</v>
      </c>
      <c r="C2673">
        <v>7.8601999999999999</v>
      </c>
      <c r="D2673" s="1">
        <v>3.6909999999999999E-7</v>
      </c>
      <c r="E2673">
        <v>75</v>
      </c>
      <c r="G2673">
        <v>25</v>
      </c>
      <c r="H2673">
        <v>44</v>
      </c>
      <c r="I2673">
        <v>247</v>
      </c>
      <c r="J2673">
        <v>39</v>
      </c>
      <c r="K2673">
        <v>44</v>
      </c>
      <c r="L2673">
        <v>171</v>
      </c>
      <c r="M2673">
        <v>7</v>
      </c>
      <c r="N2673">
        <v>4</v>
      </c>
      <c r="O2673">
        <v>28</v>
      </c>
      <c r="P2673">
        <v>7</v>
      </c>
      <c r="Q2673">
        <v>2</v>
      </c>
      <c r="R2673">
        <v>23</v>
      </c>
      <c r="S2673">
        <v>8</v>
      </c>
      <c r="T2673">
        <v>8</v>
      </c>
      <c r="U2673">
        <v>48</v>
      </c>
      <c r="V2673">
        <v>9</v>
      </c>
      <c r="W2673">
        <v>12</v>
      </c>
      <c r="X2673">
        <v>47</v>
      </c>
      <c r="Y2673">
        <v>0</v>
      </c>
      <c r="Z2673">
        <v>0</v>
      </c>
      <c r="AA2673">
        <v>2.5</v>
      </c>
    </row>
    <row r="2674" spans="1:27" x14ac:dyDescent="0.25">
      <c r="A2674" t="s">
        <v>1982</v>
      </c>
      <c r="B2674">
        <v>60.9</v>
      </c>
      <c r="C2674">
        <v>7.8789999999999996</v>
      </c>
      <c r="D2674" s="1">
        <v>3.6059999999999999E-7</v>
      </c>
      <c r="E2674">
        <v>75</v>
      </c>
      <c r="G2674">
        <v>31</v>
      </c>
      <c r="H2674">
        <v>40</v>
      </c>
      <c r="I2674">
        <v>245.5</v>
      </c>
      <c r="J2674">
        <v>48</v>
      </c>
      <c r="K2674">
        <v>48</v>
      </c>
      <c r="L2674">
        <v>189</v>
      </c>
      <c r="M2674">
        <v>8</v>
      </c>
      <c r="N2674">
        <v>12</v>
      </c>
      <c r="O2674">
        <v>36.5</v>
      </c>
      <c r="P2674">
        <v>1</v>
      </c>
      <c r="Q2674">
        <v>1</v>
      </c>
      <c r="R2674">
        <v>10</v>
      </c>
      <c r="S2674">
        <v>6</v>
      </c>
      <c r="T2674">
        <v>4</v>
      </c>
      <c r="U2674">
        <v>31.5</v>
      </c>
      <c r="V2674">
        <v>7</v>
      </c>
      <c r="W2674">
        <v>16</v>
      </c>
      <c r="X2674">
        <v>46</v>
      </c>
      <c r="Y2674">
        <v>0</v>
      </c>
      <c r="Z2674">
        <v>1</v>
      </c>
      <c r="AA2674">
        <v>4</v>
      </c>
    </row>
    <row r="2675" spans="1:27" x14ac:dyDescent="0.25">
      <c r="A2675" t="s">
        <v>1983</v>
      </c>
      <c r="B2675">
        <v>60.9</v>
      </c>
      <c r="C2675">
        <v>7.8997999999999999</v>
      </c>
      <c r="D2675" s="1">
        <v>2.8780000000000002E-7</v>
      </c>
      <c r="E2675">
        <v>75</v>
      </c>
      <c r="G2675">
        <v>29</v>
      </c>
      <c r="H2675">
        <v>54</v>
      </c>
      <c r="I2675">
        <v>271.5</v>
      </c>
      <c r="J2675">
        <v>83</v>
      </c>
      <c r="K2675">
        <v>70</v>
      </c>
      <c r="L2675">
        <v>252.5</v>
      </c>
      <c r="M2675">
        <v>13</v>
      </c>
      <c r="N2675">
        <v>10</v>
      </c>
      <c r="O2675">
        <v>37</v>
      </c>
      <c r="P2675">
        <v>7</v>
      </c>
      <c r="Q2675">
        <v>4</v>
      </c>
      <c r="R2675">
        <v>20</v>
      </c>
      <c r="S2675">
        <v>9</v>
      </c>
      <c r="T2675">
        <v>10</v>
      </c>
      <c r="U2675">
        <v>41.5</v>
      </c>
      <c r="V2675">
        <v>12</v>
      </c>
      <c r="W2675">
        <v>15</v>
      </c>
      <c r="X2675">
        <v>37</v>
      </c>
      <c r="Y2675">
        <v>1</v>
      </c>
      <c r="Z2675">
        <v>1</v>
      </c>
      <c r="AA2675">
        <v>9.5</v>
      </c>
    </row>
    <row r="2676" spans="1:27" x14ac:dyDescent="0.25">
      <c r="A2676" t="s">
        <v>1984</v>
      </c>
      <c r="B2676">
        <v>60</v>
      </c>
      <c r="C2676">
        <v>7.9188000000000001</v>
      </c>
      <c r="D2676" s="1">
        <v>3.8500000000000002E-7</v>
      </c>
      <c r="E2676">
        <v>75</v>
      </c>
      <c r="G2676">
        <v>24</v>
      </c>
      <c r="H2676">
        <v>46</v>
      </c>
      <c r="I2676">
        <v>235</v>
      </c>
      <c r="J2676">
        <v>63</v>
      </c>
      <c r="K2676">
        <v>77</v>
      </c>
      <c r="L2676">
        <v>246</v>
      </c>
      <c r="M2676">
        <v>15</v>
      </c>
      <c r="N2676">
        <v>12</v>
      </c>
      <c r="O2676">
        <v>42.5</v>
      </c>
      <c r="P2676">
        <v>2</v>
      </c>
      <c r="Q2676">
        <v>7</v>
      </c>
      <c r="R2676">
        <v>16.5</v>
      </c>
      <c r="S2676">
        <v>14</v>
      </c>
      <c r="T2676">
        <v>10</v>
      </c>
      <c r="U2676">
        <v>66</v>
      </c>
      <c r="V2676">
        <v>14</v>
      </c>
      <c r="W2676">
        <v>16</v>
      </c>
      <c r="X2676">
        <v>49.5</v>
      </c>
      <c r="Y2676">
        <v>2</v>
      </c>
      <c r="Z2676">
        <v>0</v>
      </c>
      <c r="AA2676">
        <v>2.5</v>
      </c>
    </row>
    <row r="2677" spans="1:27" x14ac:dyDescent="0.25">
      <c r="A2677" t="s">
        <v>1985</v>
      </c>
      <c r="B2677">
        <v>60.9</v>
      </c>
      <c r="C2677">
        <v>7.9406999999999996</v>
      </c>
      <c r="D2677" s="1">
        <v>2.8780000000000002E-7</v>
      </c>
      <c r="E2677">
        <v>75</v>
      </c>
      <c r="G2677">
        <v>39</v>
      </c>
      <c r="H2677">
        <v>44</v>
      </c>
      <c r="I2677">
        <v>267</v>
      </c>
      <c r="J2677">
        <v>87</v>
      </c>
      <c r="K2677">
        <v>109</v>
      </c>
      <c r="L2677">
        <v>316</v>
      </c>
      <c r="M2677">
        <v>13</v>
      </c>
      <c r="N2677">
        <v>12</v>
      </c>
      <c r="O2677">
        <v>50.5</v>
      </c>
      <c r="P2677">
        <v>6</v>
      </c>
      <c r="Q2677">
        <v>2</v>
      </c>
      <c r="R2677">
        <v>19.5</v>
      </c>
      <c r="S2677">
        <v>7</v>
      </c>
      <c r="T2677">
        <v>14</v>
      </c>
      <c r="U2677">
        <v>45.5</v>
      </c>
      <c r="V2677">
        <v>13</v>
      </c>
      <c r="W2677">
        <v>14</v>
      </c>
      <c r="X2677">
        <v>59.5</v>
      </c>
      <c r="Y2677">
        <v>1</v>
      </c>
      <c r="Z2677">
        <v>1</v>
      </c>
      <c r="AA2677">
        <v>5.5</v>
      </c>
    </row>
    <row r="2678" spans="1:27" x14ac:dyDescent="0.25">
      <c r="A2678" t="s">
        <v>1986</v>
      </c>
      <c r="B2678">
        <v>60.9</v>
      </c>
      <c r="C2678">
        <v>7.9626999999999999</v>
      </c>
      <c r="D2678" s="1">
        <v>3.869E-7</v>
      </c>
      <c r="E2678">
        <v>75</v>
      </c>
      <c r="G2678">
        <v>34</v>
      </c>
      <c r="H2678">
        <v>65</v>
      </c>
      <c r="I2678">
        <v>314</v>
      </c>
      <c r="J2678">
        <v>94</v>
      </c>
      <c r="K2678">
        <v>124.5</v>
      </c>
      <c r="L2678">
        <v>378.5</v>
      </c>
      <c r="M2678">
        <v>9</v>
      </c>
      <c r="N2678">
        <v>23</v>
      </c>
      <c r="O2678">
        <v>53.5</v>
      </c>
      <c r="P2678">
        <v>4</v>
      </c>
      <c r="Q2678">
        <v>4</v>
      </c>
      <c r="R2678">
        <v>24</v>
      </c>
      <c r="S2678">
        <v>7</v>
      </c>
      <c r="T2678">
        <v>17</v>
      </c>
      <c r="U2678">
        <v>56.5</v>
      </c>
      <c r="V2678">
        <v>12</v>
      </c>
      <c r="W2678">
        <v>15</v>
      </c>
      <c r="X2678">
        <v>59.5</v>
      </c>
      <c r="Y2678">
        <v>1</v>
      </c>
      <c r="Z2678">
        <v>0</v>
      </c>
      <c r="AA2678">
        <v>3</v>
      </c>
    </row>
    <row r="2679" spans="1:27" x14ac:dyDescent="0.25">
      <c r="A2679" t="s">
        <v>1987</v>
      </c>
      <c r="B2679">
        <v>60.9</v>
      </c>
      <c r="C2679">
        <v>7.9808000000000003</v>
      </c>
      <c r="D2679" s="1">
        <v>2.798E-7</v>
      </c>
      <c r="E2679">
        <v>75</v>
      </c>
      <c r="G2679">
        <v>38</v>
      </c>
      <c r="H2679">
        <v>57</v>
      </c>
      <c r="I2679">
        <v>314</v>
      </c>
      <c r="J2679">
        <v>102</v>
      </c>
      <c r="K2679">
        <v>174</v>
      </c>
      <c r="L2679">
        <v>443</v>
      </c>
      <c r="M2679">
        <v>19</v>
      </c>
      <c r="N2679">
        <v>21</v>
      </c>
      <c r="O2679">
        <v>57.5</v>
      </c>
      <c r="P2679">
        <v>2</v>
      </c>
      <c r="Q2679">
        <v>4</v>
      </c>
      <c r="R2679">
        <v>17</v>
      </c>
      <c r="S2679">
        <v>9</v>
      </c>
      <c r="T2679">
        <v>18</v>
      </c>
      <c r="U2679">
        <v>58.5</v>
      </c>
      <c r="V2679">
        <v>4</v>
      </c>
      <c r="W2679">
        <v>14</v>
      </c>
      <c r="X2679">
        <v>55</v>
      </c>
      <c r="Y2679">
        <v>0</v>
      </c>
      <c r="Z2679">
        <v>0</v>
      </c>
      <c r="AA2679">
        <v>4</v>
      </c>
    </row>
    <row r="2680" spans="1:27" x14ac:dyDescent="0.25">
      <c r="A2680" t="s">
        <v>1988</v>
      </c>
      <c r="B2680">
        <v>60.9</v>
      </c>
      <c r="C2680">
        <v>8.0016999999999996</v>
      </c>
      <c r="D2680" s="1">
        <v>3.854E-7</v>
      </c>
      <c r="E2680">
        <v>75</v>
      </c>
      <c r="G2680">
        <v>55</v>
      </c>
      <c r="H2680">
        <v>63</v>
      </c>
      <c r="I2680">
        <v>329.5</v>
      </c>
      <c r="J2680">
        <v>104</v>
      </c>
      <c r="K2680">
        <v>139</v>
      </c>
      <c r="L2680">
        <v>413</v>
      </c>
      <c r="M2680">
        <v>14</v>
      </c>
      <c r="N2680">
        <v>29</v>
      </c>
      <c r="O2680">
        <v>77</v>
      </c>
      <c r="P2680">
        <v>2</v>
      </c>
      <c r="Q2680">
        <v>12</v>
      </c>
      <c r="R2680">
        <v>29</v>
      </c>
      <c r="S2680">
        <v>9</v>
      </c>
      <c r="T2680">
        <v>21</v>
      </c>
      <c r="U2680">
        <v>69</v>
      </c>
      <c r="V2680">
        <v>13</v>
      </c>
      <c r="W2680">
        <v>21</v>
      </c>
      <c r="X2680">
        <v>73.5</v>
      </c>
      <c r="Y2680">
        <v>0</v>
      </c>
      <c r="Z2680">
        <v>0</v>
      </c>
      <c r="AA2680">
        <v>6</v>
      </c>
    </row>
    <row r="2746" spans="1:27" x14ac:dyDescent="0.25">
      <c r="A2746" t="s">
        <v>1989</v>
      </c>
      <c r="B2746">
        <v>60.9</v>
      </c>
      <c r="C2746">
        <v>7.3009000000000004</v>
      </c>
      <c r="D2746" s="1">
        <v>2.656E-7</v>
      </c>
      <c r="E2746">
        <v>75</v>
      </c>
      <c r="G2746">
        <v>16</v>
      </c>
      <c r="H2746">
        <v>18</v>
      </c>
      <c r="I2746">
        <v>112.5</v>
      </c>
      <c r="J2746">
        <v>1</v>
      </c>
      <c r="K2746">
        <v>3</v>
      </c>
      <c r="L2746">
        <v>16.5</v>
      </c>
      <c r="M2746">
        <v>0</v>
      </c>
      <c r="N2746">
        <v>0</v>
      </c>
      <c r="O2746">
        <v>4</v>
      </c>
      <c r="P2746">
        <v>0</v>
      </c>
      <c r="Q2746">
        <v>0</v>
      </c>
      <c r="R2746">
        <v>-0.5</v>
      </c>
      <c r="S2746">
        <v>0</v>
      </c>
      <c r="T2746">
        <v>1</v>
      </c>
      <c r="U2746">
        <v>11</v>
      </c>
      <c r="V2746">
        <v>0</v>
      </c>
      <c r="W2746">
        <v>1</v>
      </c>
      <c r="X2746">
        <v>1</v>
      </c>
      <c r="Y2746">
        <v>0</v>
      </c>
      <c r="Z2746">
        <v>0</v>
      </c>
      <c r="AA2746">
        <v>0</v>
      </c>
    </row>
    <row r="2747" spans="1:27" x14ac:dyDescent="0.25">
      <c r="A2747" t="s">
        <v>1990</v>
      </c>
      <c r="B2747">
        <v>60.9</v>
      </c>
      <c r="C2747">
        <v>7.3215000000000003</v>
      </c>
      <c r="D2747" s="1">
        <v>3.7240000000000003E-7</v>
      </c>
      <c r="E2747">
        <v>75</v>
      </c>
      <c r="G2747">
        <v>18</v>
      </c>
      <c r="H2747">
        <v>19</v>
      </c>
      <c r="I2747">
        <v>128</v>
      </c>
      <c r="J2747">
        <v>2</v>
      </c>
      <c r="K2747">
        <v>3</v>
      </c>
      <c r="L2747">
        <v>18</v>
      </c>
      <c r="M2747">
        <v>0</v>
      </c>
      <c r="N2747">
        <v>0</v>
      </c>
      <c r="O2747">
        <v>1.5</v>
      </c>
      <c r="P2747">
        <v>0</v>
      </c>
      <c r="Q2747">
        <v>0</v>
      </c>
      <c r="R2747">
        <v>0</v>
      </c>
      <c r="S2747">
        <v>0</v>
      </c>
      <c r="T2747">
        <v>4</v>
      </c>
      <c r="U2747">
        <v>11</v>
      </c>
      <c r="V2747">
        <v>0</v>
      </c>
      <c r="W2747">
        <v>2</v>
      </c>
      <c r="X2747">
        <v>5</v>
      </c>
      <c r="Y2747">
        <v>0</v>
      </c>
      <c r="Z2747">
        <v>0</v>
      </c>
      <c r="AA2747">
        <v>1</v>
      </c>
    </row>
    <row r="2748" spans="1:27" x14ac:dyDescent="0.25">
      <c r="A2748" t="s">
        <v>1991</v>
      </c>
      <c r="B2748">
        <v>60.9</v>
      </c>
      <c r="C2748">
        <v>7.3391999999999999</v>
      </c>
      <c r="D2748" s="1">
        <v>3.8799999999999998E-7</v>
      </c>
      <c r="E2748">
        <v>75</v>
      </c>
      <c r="G2748">
        <v>16</v>
      </c>
      <c r="H2748">
        <v>29</v>
      </c>
      <c r="I2748">
        <v>138</v>
      </c>
      <c r="J2748">
        <v>3</v>
      </c>
      <c r="K2748">
        <v>4</v>
      </c>
      <c r="L2748">
        <v>20</v>
      </c>
      <c r="M2748">
        <v>1</v>
      </c>
      <c r="N2748">
        <v>3</v>
      </c>
      <c r="O2748">
        <v>11</v>
      </c>
      <c r="P2748">
        <v>1</v>
      </c>
      <c r="Q2748">
        <v>1</v>
      </c>
      <c r="R2748">
        <v>2</v>
      </c>
      <c r="S2748">
        <v>1</v>
      </c>
      <c r="T2748">
        <v>1</v>
      </c>
      <c r="U2748">
        <v>6</v>
      </c>
      <c r="V2748">
        <v>0</v>
      </c>
      <c r="W2748">
        <v>0</v>
      </c>
      <c r="X2748">
        <v>1</v>
      </c>
      <c r="Y2748">
        <v>0</v>
      </c>
      <c r="Z2748">
        <v>0</v>
      </c>
      <c r="AA2748">
        <v>0</v>
      </c>
    </row>
    <row r="2749" spans="1:27" x14ac:dyDescent="0.25">
      <c r="A2749" t="s">
        <v>1992</v>
      </c>
      <c r="B2749">
        <v>60.9</v>
      </c>
      <c r="C2749">
        <v>7.3612000000000002</v>
      </c>
      <c r="D2749" s="1">
        <v>3.4050000000000001E-7</v>
      </c>
      <c r="E2749">
        <v>75</v>
      </c>
      <c r="G2749">
        <v>15</v>
      </c>
      <c r="H2749">
        <v>28</v>
      </c>
      <c r="I2749">
        <v>131</v>
      </c>
      <c r="J2749">
        <v>4</v>
      </c>
      <c r="K2749">
        <v>2</v>
      </c>
      <c r="L2749">
        <v>24</v>
      </c>
      <c r="M2749">
        <v>0</v>
      </c>
      <c r="N2749">
        <v>1</v>
      </c>
      <c r="O2749">
        <v>3</v>
      </c>
      <c r="P2749">
        <v>0</v>
      </c>
      <c r="Q2749">
        <v>1</v>
      </c>
      <c r="R2749">
        <v>2</v>
      </c>
      <c r="S2749">
        <v>3</v>
      </c>
      <c r="T2749">
        <v>3</v>
      </c>
      <c r="U2749">
        <v>19</v>
      </c>
      <c r="V2749">
        <v>3</v>
      </c>
      <c r="W2749">
        <v>1</v>
      </c>
      <c r="X2749">
        <v>5</v>
      </c>
      <c r="Y2749">
        <v>0</v>
      </c>
      <c r="Z2749">
        <v>0</v>
      </c>
      <c r="AA2749">
        <v>1</v>
      </c>
    </row>
    <row r="2750" spans="1:27" x14ac:dyDescent="0.25">
      <c r="A2750" t="s">
        <v>1993</v>
      </c>
      <c r="B2750">
        <v>60.9</v>
      </c>
      <c r="C2750">
        <v>7.3788</v>
      </c>
      <c r="D2750" s="1">
        <v>3.8630000000000001E-7</v>
      </c>
      <c r="E2750">
        <v>75</v>
      </c>
      <c r="G2750">
        <v>20</v>
      </c>
      <c r="H2750">
        <v>32</v>
      </c>
      <c r="I2750">
        <v>160</v>
      </c>
      <c r="J2750">
        <v>8</v>
      </c>
      <c r="K2750">
        <v>5</v>
      </c>
      <c r="L2750">
        <v>34</v>
      </c>
      <c r="M2750">
        <v>1</v>
      </c>
      <c r="N2750">
        <v>1</v>
      </c>
      <c r="O2750">
        <v>6</v>
      </c>
      <c r="P2750">
        <v>0</v>
      </c>
      <c r="Q2750">
        <v>0</v>
      </c>
      <c r="R2750">
        <v>0</v>
      </c>
      <c r="S2750">
        <v>2</v>
      </c>
      <c r="T2750">
        <v>1</v>
      </c>
      <c r="U2750">
        <v>12</v>
      </c>
      <c r="V2750">
        <v>1</v>
      </c>
      <c r="W2750">
        <v>2</v>
      </c>
      <c r="X2750">
        <v>6</v>
      </c>
      <c r="Y2750">
        <v>0</v>
      </c>
      <c r="Z2750">
        <v>0</v>
      </c>
      <c r="AA2750">
        <v>2</v>
      </c>
    </row>
    <row r="2751" spans="1:27" x14ac:dyDescent="0.25">
      <c r="A2751" t="s">
        <v>1994</v>
      </c>
      <c r="B2751">
        <v>60.9</v>
      </c>
      <c r="C2751">
        <v>7.3986999999999998</v>
      </c>
      <c r="D2751" s="1">
        <v>3.3179999999999999E-7</v>
      </c>
      <c r="E2751">
        <v>75</v>
      </c>
      <c r="G2751">
        <v>17</v>
      </c>
      <c r="H2751">
        <v>32</v>
      </c>
      <c r="I2751">
        <v>121</v>
      </c>
      <c r="J2751">
        <v>6</v>
      </c>
      <c r="K2751">
        <v>9</v>
      </c>
      <c r="L2751">
        <v>29</v>
      </c>
      <c r="M2751">
        <v>1</v>
      </c>
      <c r="N2751">
        <v>0</v>
      </c>
      <c r="O2751">
        <v>5</v>
      </c>
      <c r="P2751">
        <v>1</v>
      </c>
      <c r="Q2751">
        <v>0</v>
      </c>
      <c r="R2751">
        <v>3</v>
      </c>
      <c r="S2751">
        <v>3</v>
      </c>
      <c r="T2751">
        <v>0</v>
      </c>
      <c r="U2751">
        <v>15</v>
      </c>
      <c r="V2751">
        <v>1</v>
      </c>
      <c r="W2751">
        <v>1</v>
      </c>
      <c r="X2751">
        <v>6</v>
      </c>
      <c r="Y2751">
        <v>0</v>
      </c>
      <c r="Z2751">
        <v>0</v>
      </c>
      <c r="AA2751">
        <v>0</v>
      </c>
    </row>
    <row r="2752" spans="1:27" x14ac:dyDescent="0.25">
      <c r="A2752" t="s">
        <v>1995</v>
      </c>
      <c r="B2752">
        <v>60.9</v>
      </c>
      <c r="C2752">
        <v>7.4188000000000001</v>
      </c>
      <c r="D2752" s="1">
        <v>3.7949999999999998E-7</v>
      </c>
      <c r="E2752">
        <v>75</v>
      </c>
      <c r="G2752">
        <v>13</v>
      </c>
      <c r="H2752">
        <v>24</v>
      </c>
      <c r="I2752">
        <v>124</v>
      </c>
      <c r="J2752">
        <v>3</v>
      </c>
      <c r="K2752">
        <v>7</v>
      </c>
      <c r="L2752">
        <v>22</v>
      </c>
      <c r="M2752">
        <v>2</v>
      </c>
      <c r="N2752">
        <v>0</v>
      </c>
      <c r="O2752">
        <v>4</v>
      </c>
      <c r="P2752">
        <v>1</v>
      </c>
      <c r="Q2752">
        <v>0</v>
      </c>
      <c r="R2752">
        <v>6</v>
      </c>
      <c r="S2752">
        <v>2</v>
      </c>
      <c r="T2752">
        <v>1</v>
      </c>
      <c r="U2752">
        <v>9</v>
      </c>
      <c r="V2752">
        <v>2</v>
      </c>
      <c r="W2752">
        <v>1</v>
      </c>
      <c r="X2752">
        <v>5.5</v>
      </c>
      <c r="Y2752">
        <v>0</v>
      </c>
      <c r="Z2752">
        <v>0</v>
      </c>
      <c r="AA2752">
        <v>0</v>
      </c>
    </row>
    <row r="2753" spans="1:27" x14ac:dyDescent="0.25">
      <c r="A2753" t="s">
        <v>1996</v>
      </c>
      <c r="B2753">
        <v>60</v>
      </c>
      <c r="C2753">
        <v>7.4394</v>
      </c>
      <c r="D2753" s="1">
        <v>3.5289999999999999E-7</v>
      </c>
      <c r="E2753">
        <v>75</v>
      </c>
      <c r="G2753">
        <v>13</v>
      </c>
      <c r="H2753">
        <v>19</v>
      </c>
      <c r="I2753">
        <v>128</v>
      </c>
      <c r="J2753">
        <v>4</v>
      </c>
      <c r="K2753">
        <v>6</v>
      </c>
      <c r="L2753">
        <v>26</v>
      </c>
      <c r="M2753">
        <v>1</v>
      </c>
      <c r="N2753">
        <v>0</v>
      </c>
      <c r="O2753">
        <v>4.5</v>
      </c>
      <c r="P2753">
        <v>0</v>
      </c>
      <c r="Q2753">
        <v>0</v>
      </c>
      <c r="R2753">
        <v>1</v>
      </c>
      <c r="S2753">
        <v>5</v>
      </c>
      <c r="T2753">
        <v>6</v>
      </c>
      <c r="U2753">
        <v>22</v>
      </c>
      <c r="V2753">
        <v>1</v>
      </c>
      <c r="W2753">
        <v>4</v>
      </c>
      <c r="X2753">
        <v>9</v>
      </c>
      <c r="Y2753">
        <v>1</v>
      </c>
      <c r="Z2753">
        <v>0</v>
      </c>
      <c r="AA2753">
        <v>4</v>
      </c>
    </row>
    <row r="2754" spans="1:27" x14ac:dyDescent="0.25">
      <c r="A2754" t="s">
        <v>1997</v>
      </c>
      <c r="B2754">
        <v>60</v>
      </c>
      <c r="C2754">
        <v>7.4600999999999997</v>
      </c>
      <c r="D2754" s="1">
        <v>2.9040000000000001E-7</v>
      </c>
      <c r="E2754">
        <v>75</v>
      </c>
      <c r="G2754">
        <v>13</v>
      </c>
      <c r="H2754">
        <v>18</v>
      </c>
      <c r="I2754">
        <v>122</v>
      </c>
      <c r="J2754">
        <v>2</v>
      </c>
      <c r="K2754">
        <v>10</v>
      </c>
      <c r="L2754">
        <v>36</v>
      </c>
      <c r="M2754">
        <v>4</v>
      </c>
      <c r="N2754">
        <v>1</v>
      </c>
      <c r="O2754">
        <v>11</v>
      </c>
      <c r="P2754">
        <v>1</v>
      </c>
      <c r="Q2754">
        <v>0</v>
      </c>
      <c r="R2754">
        <v>2</v>
      </c>
      <c r="S2754">
        <v>2</v>
      </c>
      <c r="T2754">
        <v>4</v>
      </c>
      <c r="U2754">
        <v>10</v>
      </c>
      <c r="V2754">
        <v>1</v>
      </c>
      <c r="W2754">
        <v>2</v>
      </c>
      <c r="X2754">
        <v>6</v>
      </c>
      <c r="Y2754">
        <v>0</v>
      </c>
      <c r="Z2754">
        <v>1</v>
      </c>
      <c r="AA2754">
        <v>1</v>
      </c>
    </row>
    <row r="2755" spans="1:27" x14ac:dyDescent="0.25">
      <c r="A2755" t="s">
        <v>1998</v>
      </c>
      <c r="B2755">
        <v>60.9</v>
      </c>
      <c r="C2755">
        <v>7.4825999999999997</v>
      </c>
      <c r="D2755" s="1">
        <v>3.8640000000000002E-7</v>
      </c>
      <c r="E2755">
        <v>75</v>
      </c>
      <c r="G2755">
        <v>14</v>
      </c>
      <c r="H2755">
        <v>28</v>
      </c>
      <c r="I2755">
        <v>154</v>
      </c>
      <c r="J2755">
        <v>10</v>
      </c>
      <c r="K2755">
        <v>3</v>
      </c>
      <c r="L2755">
        <v>36</v>
      </c>
      <c r="M2755">
        <v>1</v>
      </c>
      <c r="N2755">
        <v>1</v>
      </c>
      <c r="O2755">
        <v>10</v>
      </c>
      <c r="P2755">
        <v>0</v>
      </c>
      <c r="Q2755">
        <v>1</v>
      </c>
      <c r="R2755">
        <v>3</v>
      </c>
      <c r="S2755">
        <v>0</v>
      </c>
      <c r="T2755">
        <v>2</v>
      </c>
      <c r="U2755">
        <v>11</v>
      </c>
      <c r="V2755">
        <v>0</v>
      </c>
      <c r="W2755">
        <v>1</v>
      </c>
      <c r="X2755">
        <v>5</v>
      </c>
      <c r="Y2755">
        <v>0</v>
      </c>
      <c r="Z2755">
        <v>0</v>
      </c>
      <c r="AA2755">
        <v>0</v>
      </c>
    </row>
    <row r="2756" spans="1:27" x14ac:dyDescent="0.25">
      <c r="A2756" t="s">
        <v>1999</v>
      </c>
      <c r="B2756">
        <v>60.9</v>
      </c>
      <c r="C2756">
        <v>7.5023999999999997</v>
      </c>
      <c r="D2756" s="1">
        <v>3.854E-7</v>
      </c>
      <c r="E2756">
        <v>75</v>
      </c>
      <c r="G2756">
        <v>18</v>
      </c>
      <c r="H2756">
        <v>34</v>
      </c>
      <c r="I2756">
        <v>169</v>
      </c>
      <c r="J2756">
        <v>6</v>
      </c>
      <c r="K2756">
        <v>10</v>
      </c>
      <c r="L2756">
        <v>34</v>
      </c>
      <c r="M2756">
        <v>1</v>
      </c>
      <c r="N2756">
        <v>1</v>
      </c>
      <c r="O2756">
        <v>7</v>
      </c>
      <c r="P2756">
        <v>3</v>
      </c>
      <c r="Q2756">
        <v>0</v>
      </c>
      <c r="R2756">
        <v>5</v>
      </c>
      <c r="S2756">
        <v>5</v>
      </c>
      <c r="T2756">
        <v>6</v>
      </c>
      <c r="U2756">
        <v>16</v>
      </c>
      <c r="V2756">
        <v>1</v>
      </c>
      <c r="W2756">
        <v>6</v>
      </c>
      <c r="X2756">
        <v>14</v>
      </c>
      <c r="Y2756">
        <v>0</v>
      </c>
      <c r="Z2756">
        <v>1</v>
      </c>
      <c r="AA2756">
        <v>0.5</v>
      </c>
    </row>
    <row r="2757" spans="1:27" x14ac:dyDescent="0.25">
      <c r="A2757" t="s">
        <v>2000</v>
      </c>
      <c r="B2757">
        <v>60.9</v>
      </c>
      <c r="C2757">
        <v>7.5189000000000004</v>
      </c>
      <c r="D2757" s="1">
        <v>3.869E-7</v>
      </c>
      <c r="E2757">
        <v>75</v>
      </c>
      <c r="G2757">
        <v>24</v>
      </c>
      <c r="H2757">
        <v>33</v>
      </c>
      <c r="I2757">
        <v>166</v>
      </c>
      <c r="J2757">
        <v>12</v>
      </c>
      <c r="K2757">
        <v>16</v>
      </c>
      <c r="L2757">
        <v>51</v>
      </c>
      <c r="M2757">
        <v>3</v>
      </c>
      <c r="N2757">
        <v>0</v>
      </c>
      <c r="O2757">
        <v>10</v>
      </c>
      <c r="P2757">
        <v>4</v>
      </c>
      <c r="Q2757">
        <v>3</v>
      </c>
      <c r="R2757">
        <v>11.5</v>
      </c>
      <c r="S2757">
        <v>3</v>
      </c>
      <c r="T2757">
        <v>5</v>
      </c>
      <c r="U2757">
        <v>16</v>
      </c>
      <c r="V2757">
        <v>2</v>
      </c>
      <c r="W2757">
        <v>5</v>
      </c>
      <c r="X2757">
        <v>11</v>
      </c>
      <c r="Y2757">
        <v>0</v>
      </c>
      <c r="Z2757">
        <v>3</v>
      </c>
      <c r="AA2757">
        <v>5</v>
      </c>
    </row>
    <row r="2758" spans="1:27" x14ac:dyDescent="0.25">
      <c r="A2758" t="s">
        <v>2001</v>
      </c>
      <c r="B2758">
        <v>60.9</v>
      </c>
      <c r="C2758">
        <v>7.5404999999999998</v>
      </c>
      <c r="D2758" s="1">
        <v>3.868E-7</v>
      </c>
      <c r="E2758">
        <v>75</v>
      </c>
      <c r="G2758">
        <v>15</v>
      </c>
      <c r="H2758">
        <v>38</v>
      </c>
      <c r="I2758">
        <v>166</v>
      </c>
      <c r="J2758">
        <v>13</v>
      </c>
      <c r="K2758">
        <v>9</v>
      </c>
      <c r="L2758">
        <v>49</v>
      </c>
      <c r="M2758">
        <v>0</v>
      </c>
      <c r="N2758">
        <v>5</v>
      </c>
      <c r="O2758">
        <v>10</v>
      </c>
      <c r="P2758">
        <v>0</v>
      </c>
      <c r="Q2758">
        <v>2</v>
      </c>
      <c r="R2758">
        <v>8</v>
      </c>
      <c r="S2758">
        <v>2</v>
      </c>
      <c r="T2758">
        <v>9</v>
      </c>
      <c r="U2758">
        <v>23</v>
      </c>
      <c r="V2758">
        <v>5</v>
      </c>
      <c r="W2758">
        <v>1</v>
      </c>
      <c r="X2758">
        <v>13.5</v>
      </c>
      <c r="Y2758">
        <v>0</v>
      </c>
      <c r="Z2758">
        <v>0</v>
      </c>
      <c r="AA2758">
        <v>2</v>
      </c>
    </row>
    <row r="2759" spans="1:27" x14ac:dyDescent="0.25">
      <c r="A2759" t="s">
        <v>2002</v>
      </c>
      <c r="B2759">
        <v>60</v>
      </c>
      <c r="C2759">
        <v>7.5621999999999998</v>
      </c>
      <c r="D2759" s="1">
        <v>3.1180000000000003E-7</v>
      </c>
      <c r="E2759">
        <v>75</v>
      </c>
      <c r="G2759">
        <v>16</v>
      </c>
      <c r="H2759">
        <v>29</v>
      </c>
      <c r="I2759">
        <v>156.5</v>
      </c>
      <c r="J2759">
        <v>12</v>
      </c>
      <c r="K2759">
        <v>11</v>
      </c>
      <c r="L2759">
        <v>47</v>
      </c>
      <c r="M2759">
        <v>2</v>
      </c>
      <c r="N2759">
        <v>3</v>
      </c>
      <c r="O2759">
        <v>13</v>
      </c>
      <c r="P2759">
        <v>1</v>
      </c>
      <c r="Q2759">
        <v>1</v>
      </c>
      <c r="R2759">
        <v>5</v>
      </c>
      <c r="S2759">
        <v>3</v>
      </c>
      <c r="T2759">
        <v>6</v>
      </c>
      <c r="U2759">
        <v>20</v>
      </c>
      <c r="V2759">
        <v>2</v>
      </c>
      <c r="W2759">
        <v>2</v>
      </c>
      <c r="X2759">
        <v>12.5</v>
      </c>
      <c r="Y2759">
        <v>0</v>
      </c>
      <c r="Z2759">
        <v>0</v>
      </c>
      <c r="AA2759">
        <v>2</v>
      </c>
    </row>
    <row r="2760" spans="1:27" x14ac:dyDescent="0.25">
      <c r="A2760" t="s">
        <v>2003</v>
      </c>
      <c r="B2760">
        <v>60.9</v>
      </c>
      <c r="C2760">
        <v>7.5824999999999996</v>
      </c>
      <c r="D2760" s="1">
        <v>3.855E-7</v>
      </c>
      <c r="E2760">
        <v>75</v>
      </c>
      <c r="G2760">
        <v>9</v>
      </c>
      <c r="H2760">
        <v>23</v>
      </c>
      <c r="I2760">
        <v>145</v>
      </c>
      <c r="J2760">
        <v>10</v>
      </c>
      <c r="K2760">
        <v>13</v>
      </c>
      <c r="L2760">
        <v>53</v>
      </c>
      <c r="M2760">
        <v>4</v>
      </c>
      <c r="N2760">
        <v>5</v>
      </c>
      <c r="O2760">
        <v>15</v>
      </c>
      <c r="P2760">
        <v>0</v>
      </c>
      <c r="Q2760">
        <v>0</v>
      </c>
      <c r="R2760">
        <v>1.5</v>
      </c>
      <c r="S2760">
        <v>3</v>
      </c>
      <c r="T2760">
        <v>5</v>
      </c>
      <c r="U2760">
        <v>18</v>
      </c>
      <c r="V2760">
        <v>2</v>
      </c>
      <c r="W2760">
        <v>6.5</v>
      </c>
      <c r="X2760">
        <v>14.5</v>
      </c>
      <c r="Y2760">
        <v>0</v>
      </c>
      <c r="Z2760">
        <v>1</v>
      </c>
      <c r="AA2760">
        <v>1</v>
      </c>
    </row>
    <row r="2761" spans="1:27" x14ac:dyDescent="0.25">
      <c r="A2761" t="s">
        <v>2004</v>
      </c>
      <c r="B2761">
        <v>60</v>
      </c>
      <c r="C2761">
        <v>7.6026999999999996</v>
      </c>
      <c r="D2761" s="1">
        <v>3.6110000000000002E-7</v>
      </c>
      <c r="E2761">
        <v>75</v>
      </c>
      <c r="G2761">
        <v>23</v>
      </c>
      <c r="H2761">
        <v>31</v>
      </c>
      <c r="I2761">
        <v>174</v>
      </c>
      <c r="J2761">
        <v>15</v>
      </c>
      <c r="K2761">
        <v>27</v>
      </c>
      <c r="L2761">
        <v>69</v>
      </c>
      <c r="M2761">
        <v>2</v>
      </c>
      <c r="N2761">
        <v>3</v>
      </c>
      <c r="O2761">
        <v>11</v>
      </c>
      <c r="P2761">
        <v>2</v>
      </c>
      <c r="Q2761">
        <v>2</v>
      </c>
      <c r="R2761">
        <v>8</v>
      </c>
      <c r="S2761">
        <v>3</v>
      </c>
      <c r="T2761">
        <v>5</v>
      </c>
      <c r="U2761">
        <v>29</v>
      </c>
      <c r="V2761">
        <v>5</v>
      </c>
      <c r="W2761">
        <v>2</v>
      </c>
      <c r="X2761">
        <v>14</v>
      </c>
      <c r="Y2761">
        <v>-0.5</v>
      </c>
      <c r="Z2761">
        <v>0</v>
      </c>
      <c r="AA2761">
        <v>1</v>
      </c>
    </row>
    <row r="2762" spans="1:27" x14ac:dyDescent="0.25">
      <c r="A2762" t="s">
        <v>2005</v>
      </c>
      <c r="B2762">
        <v>60.9</v>
      </c>
      <c r="C2762">
        <v>7.6204000000000001</v>
      </c>
      <c r="D2762" s="1">
        <v>3.1870000000000001E-7</v>
      </c>
      <c r="E2762">
        <v>75</v>
      </c>
      <c r="G2762">
        <v>25</v>
      </c>
      <c r="H2762">
        <v>33</v>
      </c>
      <c r="I2762">
        <v>188</v>
      </c>
      <c r="J2762">
        <v>21</v>
      </c>
      <c r="K2762">
        <v>21</v>
      </c>
      <c r="L2762">
        <v>77.5</v>
      </c>
      <c r="M2762">
        <v>4</v>
      </c>
      <c r="N2762">
        <v>4</v>
      </c>
      <c r="O2762">
        <v>11</v>
      </c>
      <c r="P2762">
        <v>3</v>
      </c>
      <c r="Q2762">
        <v>2</v>
      </c>
      <c r="R2762">
        <v>13</v>
      </c>
      <c r="S2762">
        <v>5</v>
      </c>
      <c r="T2762">
        <v>5</v>
      </c>
      <c r="U2762">
        <v>21.5</v>
      </c>
      <c r="V2762">
        <v>4</v>
      </c>
      <c r="W2762">
        <v>7</v>
      </c>
      <c r="X2762">
        <v>14.5</v>
      </c>
      <c r="Y2762">
        <v>0</v>
      </c>
      <c r="Z2762">
        <v>0</v>
      </c>
      <c r="AA2762">
        <v>2.5</v>
      </c>
    </row>
    <row r="2763" spans="1:27" x14ac:dyDescent="0.25">
      <c r="A2763" t="s">
        <v>2006</v>
      </c>
      <c r="B2763">
        <v>60.9</v>
      </c>
      <c r="C2763">
        <v>7.6380999999999997</v>
      </c>
      <c r="D2763" s="1">
        <v>3.8449999999999998E-7</v>
      </c>
      <c r="E2763">
        <v>75</v>
      </c>
      <c r="G2763">
        <v>21</v>
      </c>
      <c r="H2763">
        <v>24</v>
      </c>
      <c r="I2763">
        <v>184</v>
      </c>
      <c r="J2763">
        <v>13</v>
      </c>
      <c r="K2763">
        <v>31</v>
      </c>
      <c r="L2763">
        <v>82</v>
      </c>
      <c r="M2763">
        <v>5</v>
      </c>
      <c r="N2763">
        <v>9</v>
      </c>
      <c r="O2763">
        <v>22</v>
      </c>
      <c r="P2763">
        <v>2</v>
      </c>
      <c r="Q2763">
        <v>3</v>
      </c>
      <c r="R2763">
        <v>9</v>
      </c>
      <c r="S2763">
        <v>2</v>
      </c>
      <c r="T2763">
        <v>3</v>
      </c>
      <c r="U2763">
        <v>15</v>
      </c>
      <c r="V2763">
        <v>2</v>
      </c>
      <c r="W2763">
        <v>4</v>
      </c>
      <c r="X2763">
        <v>11.5</v>
      </c>
      <c r="Y2763">
        <v>0</v>
      </c>
      <c r="Z2763">
        <v>0</v>
      </c>
      <c r="AA2763">
        <v>2.5</v>
      </c>
    </row>
    <row r="2764" spans="1:27" x14ac:dyDescent="0.25">
      <c r="A2764" t="s">
        <v>2007</v>
      </c>
      <c r="B2764">
        <v>60.9</v>
      </c>
      <c r="C2764">
        <v>7.657</v>
      </c>
      <c r="D2764" s="1">
        <v>2.7189999999999999E-7</v>
      </c>
      <c r="E2764">
        <v>75</v>
      </c>
      <c r="G2764">
        <v>17</v>
      </c>
      <c r="H2764">
        <v>46</v>
      </c>
      <c r="I2764">
        <v>201.5</v>
      </c>
      <c r="J2764">
        <v>24</v>
      </c>
      <c r="K2764">
        <v>29</v>
      </c>
      <c r="L2764">
        <v>95</v>
      </c>
      <c r="M2764">
        <v>4</v>
      </c>
      <c r="N2764">
        <v>3</v>
      </c>
      <c r="O2764">
        <v>14</v>
      </c>
      <c r="P2764">
        <v>3</v>
      </c>
      <c r="Q2764">
        <v>1</v>
      </c>
      <c r="R2764">
        <v>9.5</v>
      </c>
      <c r="S2764">
        <v>5</v>
      </c>
      <c r="T2764">
        <v>3</v>
      </c>
      <c r="U2764">
        <v>22</v>
      </c>
      <c r="V2764">
        <v>1</v>
      </c>
      <c r="W2764">
        <v>5</v>
      </c>
      <c r="X2764">
        <v>17.5</v>
      </c>
      <c r="Y2764">
        <v>0</v>
      </c>
      <c r="Z2764">
        <v>0</v>
      </c>
      <c r="AA2764">
        <v>1</v>
      </c>
    </row>
    <row r="2765" spans="1:27" x14ac:dyDescent="0.25">
      <c r="A2765" t="s">
        <v>2008</v>
      </c>
      <c r="B2765">
        <v>60</v>
      </c>
      <c r="C2765">
        <v>7.6798999999999999</v>
      </c>
      <c r="D2765" s="1">
        <v>3.0419999999999998E-7</v>
      </c>
      <c r="E2765">
        <v>75</v>
      </c>
      <c r="G2765">
        <v>17</v>
      </c>
      <c r="H2765">
        <v>42</v>
      </c>
      <c r="I2765">
        <v>209</v>
      </c>
      <c r="J2765">
        <v>15</v>
      </c>
      <c r="K2765">
        <v>26</v>
      </c>
      <c r="L2765">
        <v>88</v>
      </c>
      <c r="M2765">
        <v>2</v>
      </c>
      <c r="N2765">
        <v>2</v>
      </c>
      <c r="O2765">
        <v>11</v>
      </c>
      <c r="P2765">
        <v>0</v>
      </c>
      <c r="Q2765">
        <v>2</v>
      </c>
      <c r="R2765">
        <v>7.5</v>
      </c>
      <c r="S2765">
        <v>2</v>
      </c>
      <c r="T2765">
        <v>3</v>
      </c>
      <c r="U2765">
        <v>26</v>
      </c>
      <c r="V2765">
        <v>3</v>
      </c>
      <c r="W2765">
        <v>5</v>
      </c>
      <c r="X2765">
        <v>15</v>
      </c>
      <c r="Y2765">
        <v>0</v>
      </c>
      <c r="Z2765">
        <v>0</v>
      </c>
      <c r="AA2765">
        <v>0</v>
      </c>
    </row>
    <row r="2766" spans="1:27" x14ac:dyDescent="0.25">
      <c r="A2766" t="s">
        <v>2009</v>
      </c>
      <c r="B2766">
        <v>60</v>
      </c>
      <c r="C2766">
        <v>7.7004999999999999</v>
      </c>
      <c r="D2766" s="1">
        <v>3.234E-7</v>
      </c>
      <c r="E2766">
        <v>75</v>
      </c>
      <c r="G2766">
        <v>20</v>
      </c>
      <c r="H2766">
        <v>34</v>
      </c>
      <c r="I2766">
        <v>225</v>
      </c>
      <c r="J2766">
        <v>24</v>
      </c>
      <c r="K2766">
        <v>29</v>
      </c>
      <c r="L2766">
        <v>104.5</v>
      </c>
      <c r="M2766">
        <v>4</v>
      </c>
      <c r="N2766">
        <v>5</v>
      </c>
      <c r="O2766">
        <v>21</v>
      </c>
      <c r="P2766">
        <v>2</v>
      </c>
      <c r="Q2766">
        <v>2</v>
      </c>
      <c r="R2766">
        <v>10</v>
      </c>
      <c r="S2766">
        <v>2</v>
      </c>
      <c r="T2766">
        <v>5</v>
      </c>
      <c r="U2766">
        <v>22</v>
      </c>
      <c r="V2766">
        <v>7</v>
      </c>
      <c r="W2766">
        <v>6</v>
      </c>
      <c r="X2766">
        <v>15.5</v>
      </c>
      <c r="Y2766">
        <v>0</v>
      </c>
      <c r="Z2766">
        <v>0</v>
      </c>
      <c r="AA2766">
        <v>0</v>
      </c>
    </row>
    <row r="2767" spans="1:27" x14ac:dyDescent="0.25">
      <c r="A2767" t="s">
        <v>2010</v>
      </c>
      <c r="B2767">
        <v>60.9</v>
      </c>
      <c r="C2767">
        <v>7.7229999999999999</v>
      </c>
      <c r="D2767" s="1">
        <v>3.3939999999999998E-7</v>
      </c>
      <c r="E2767">
        <v>75</v>
      </c>
      <c r="G2767">
        <v>18</v>
      </c>
      <c r="H2767">
        <v>24</v>
      </c>
      <c r="I2767">
        <v>188</v>
      </c>
      <c r="J2767">
        <v>22</v>
      </c>
      <c r="K2767">
        <v>34</v>
      </c>
      <c r="L2767">
        <v>104</v>
      </c>
      <c r="M2767">
        <v>6</v>
      </c>
      <c r="N2767">
        <v>5</v>
      </c>
      <c r="O2767">
        <v>22</v>
      </c>
      <c r="P2767">
        <v>2</v>
      </c>
      <c r="Q2767">
        <v>2</v>
      </c>
      <c r="R2767">
        <v>12</v>
      </c>
      <c r="S2767">
        <v>2</v>
      </c>
      <c r="T2767">
        <v>8</v>
      </c>
      <c r="U2767">
        <v>30</v>
      </c>
      <c r="V2767">
        <v>4</v>
      </c>
      <c r="W2767">
        <v>7</v>
      </c>
      <c r="X2767">
        <v>26</v>
      </c>
      <c r="Y2767">
        <v>0</v>
      </c>
      <c r="Z2767">
        <v>0</v>
      </c>
      <c r="AA2767">
        <v>3</v>
      </c>
    </row>
    <row r="2768" spans="1:27" x14ac:dyDescent="0.25">
      <c r="A2768" t="s">
        <v>2011</v>
      </c>
      <c r="B2768">
        <v>60.9</v>
      </c>
      <c r="C2768">
        <v>7.7394999999999996</v>
      </c>
      <c r="D2768" s="1">
        <v>3.854E-7</v>
      </c>
      <c r="E2768">
        <v>75</v>
      </c>
      <c r="G2768">
        <v>18</v>
      </c>
      <c r="H2768">
        <v>46</v>
      </c>
      <c r="I2768">
        <v>219.5</v>
      </c>
      <c r="J2768">
        <v>16</v>
      </c>
      <c r="K2768">
        <v>36</v>
      </c>
      <c r="L2768">
        <v>105</v>
      </c>
      <c r="M2768">
        <v>3</v>
      </c>
      <c r="N2768">
        <v>4</v>
      </c>
      <c r="O2768">
        <v>26</v>
      </c>
      <c r="P2768">
        <v>2</v>
      </c>
      <c r="Q2768">
        <v>8</v>
      </c>
      <c r="R2768">
        <v>18</v>
      </c>
      <c r="S2768">
        <v>4</v>
      </c>
      <c r="T2768">
        <v>7</v>
      </c>
      <c r="U2768">
        <v>33</v>
      </c>
      <c r="V2768">
        <v>4</v>
      </c>
      <c r="W2768">
        <v>10</v>
      </c>
      <c r="X2768">
        <v>21.5</v>
      </c>
      <c r="Y2768">
        <v>0</v>
      </c>
      <c r="Z2768">
        <v>2</v>
      </c>
      <c r="AA2768">
        <v>2</v>
      </c>
    </row>
    <row r="2769" spans="1:27" x14ac:dyDescent="0.25">
      <c r="A2769" t="s">
        <v>2012</v>
      </c>
      <c r="B2769">
        <v>60</v>
      </c>
      <c r="C2769">
        <v>7.76</v>
      </c>
      <c r="D2769" s="1">
        <v>3.0810000000000001E-7</v>
      </c>
      <c r="E2769">
        <v>75</v>
      </c>
      <c r="G2769">
        <v>28</v>
      </c>
      <c r="H2769">
        <v>35</v>
      </c>
      <c r="I2769">
        <v>223</v>
      </c>
      <c r="J2769">
        <v>19</v>
      </c>
      <c r="K2769">
        <v>24</v>
      </c>
      <c r="L2769">
        <v>102.5</v>
      </c>
      <c r="M2769">
        <v>6</v>
      </c>
      <c r="N2769">
        <v>4</v>
      </c>
      <c r="O2769">
        <v>24</v>
      </c>
      <c r="P2769">
        <v>2</v>
      </c>
      <c r="Q2769">
        <v>1</v>
      </c>
      <c r="R2769">
        <v>8.5</v>
      </c>
      <c r="S2769">
        <v>7</v>
      </c>
      <c r="T2769">
        <v>2</v>
      </c>
      <c r="U2769">
        <v>32</v>
      </c>
      <c r="V2769">
        <v>5</v>
      </c>
      <c r="W2769">
        <v>5</v>
      </c>
      <c r="X2769">
        <v>21.5</v>
      </c>
      <c r="Y2769">
        <v>0</v>
      </c>
      <c r="Z2769">
        <v>2</v>
      </c>
      <c r="AA2769">
        <v>5</v>
      </c>
    </row>
    <row r="2770" spans="1:27" x14ac:dyDescent="0.25">
      <c r="A2770" t="s">
        <v>2013</v>
      </c>
      <c r="B2770">
        <v>60</v>
      </c>
      <c r="C2770">
        <v>7.7790999999999997</v>
      </c>
      <c r="D2770" s="1">
        <v>3.242E-7</v>
      </c>
      <c r="E2770">
        <v>75</v>
      </c>
      <c r="G2770">
        <v>25</v>
      </c>
      <c r="H2770">
        <v>21</v>
      </c>
      <c r="I2770">
        <v>231</v>
      </c>
      <c r="J2770">
        <v>22</v>
      </c>
      <c r="K2770">
        <v>40</v>
      </c>
      <c r="L2770">
        <v>122</v>
      </c>
      <c r="M2770">
        <v>2</v>
      </c>
      <c r="N2770">
        <v>11</v>
      </c>
      <c r="O2770">
        <v>27</v>
      </c>
      <c r="P2770">
        <v>1</v>
      </c>
      <c r="Q2770">
        <v>1</v>
      </c>
      <c r="R2770">
        <v>11.5</v>
      </c>
      <c r="S2770">
        <v>11</v>
      </c>
      <c r="T2770">
        <v>12</v>
      </c>
      <c r="U2770">
        <v>41</v>
      </c>
      <c r="V2770">
        <v>11</v>
      </c>
      <c r="W2770">
        <v>10</v>
      </c>
      <c r="X2770">
        <v>33</v>
      </c>
      <c r="Y2770">
        <v>0</v>
      </c>
      <c r="Z2770">
        <v>0</v>
      </c>
      <c r="AA2770">
        <v>3</v>
      </c>
    </row>
    <row r="2771" spans="1:27" x14ac:dyDescent="0.25">
      <c r="A2771" t="s">
        <v>2014</v>
      </c>
      <c r="B2771">
        <v>60.9</v>
      </c>
      <c r="C2771">
        <v>7.7988999999999997</v>
      </c>
      <c r="D2771" s="1">
        <v>2.748E-7</v>
      </c>
      <c r="E2771">
        <v>75</v>
      </c>
      <c r="G2771">
        <v>25</v>
      </c>
      <c r="H2771">
        <v>38</v>
      </c>
      <c r="I2771">
        <v>233</v>
      </c>
      <c r="J2771">
        <v>37</v>
      </c>
      <c r="K2771">
        <v>33</v>
      </c>
      <c r="L2771">
        <v>150</v>
      </c>
      <c r="M2771">
        <v>4</v>
      </c>
      <c r="N2771">
        <v>2</v>
      </c>
      <c r="O2771">
        <v>17</v>
      </c>
      <c r="P2771">
        <v>1</v>
      </c>
      <c r="Q2771">
        <v>2</v>
      </c>
      <c r="R2771">
        <v>11</v>
      </c>
      <c r="S2771">
        <v>2</v>
      </c>
      <c r="T2771">
        <v>4</v>
      </c>
      <c r="U2771">
        <v>33</v>
      </c>
      <c r="V2771">
        <v>7</v>
      </c>
      <c r="W2771">
        <v>9</v>
      </c>
      <c r="X2771">
        <v>36</v>
      </c>
      <c r="Y2771">
        <v>0</v>
      </c>
      <c r="Z2771">
        <v>0</v>
      </c>
      <c r="AA2771">
        <v>1.5</v>
      </c>
    </row>
    <row r="2772" spans="1:27" x14ac:dyDescent="0.25">
      <c r="A2772" t="s">
        <v>2015</v>
      </c>
      <c r="B2772">
        <v>60.9</v>
      </c>
      <c r="C2772">
        <v>7.8178999999999998</v>
      </c>
      <c r="D2772" s="1">
        <v>3.8459999999999999E-7</v>
      </c>
      <c r="E2772">
        <v>75</v>
      </c>
      <c r="G2772">
        <v>20.5</v>
      </c>
      <c r="H2772">
        <v>37</v>
      </c>
      <c r="I2772">
        <v>191.5</v>
      </c>
      <c r="J2772">
        <v>26</v>
      </c>
      <c r="K2772">
        <v>35</v>
      </c>
      <c r="L2772">
        <v>137</v>
      </c>
      <c r="M2772">
        <v>4</v>
      </c>
      <c r="N2772">
        <v>7</v>
      </c>
      <c r="O2772">
        <v>32.5</v>
      </c>
      <c r="P2772">
        <v>2</v>
      </c>
      <c r="Q2772">
        <v>2</v>
      </c>
      <c r="R2772">
        <v>17.5</v>
      </c>
      <c r="S2772">
        <v>5</v>
      </c>
      <c r="T2772">
        <v>6</v>
      </c>
      <c r="U2772">
        <v>39</v>
      </c>
      <c r="V2772">
        <v>9</v>
      </c>
      <c r="W2772">
        <v>6</v>
      </c>
      <c r="X2772">
        <v>28.5</v>
      </c>
      <c r="Y2772">
        <v>1</v>
      </c>
      <c r="Z2772">
        <v>0</v>
      </c>
      <c r="AA2772">
        <v>1</v>
      </c>
    </row>
    <row r="2773" spans="1:27" x14ac:dyDescent="0.25">
      <c r="A2773" t="s">
        <v>2016</v>
      </c>
      <c r="B2773">
        <v>60</v>
      </c>
      <c r="C2773">
        <v>7.8426</v>
      </c>
      <c r="D2773" s="1">
        <v>2.6580000000000001E-7</v>
      </c>
      <c r="E2773">
        <v>75</v>
      </c>
      <c r="G2773">
        <v>22</v>
      </c>
      <c r="H2773">
        <v>34</v>
      </c>
      <c r="I2773">
        <v>238</v>
      </c>
      <c r="J2773">
        <v>30</v>
      </c>
      <c r="K2773">
        <v>31</v>
      </c>
      <c r="L2773">
        <v>134</v>
      </c>
      <c r="M2773">
        <v>4</v>
      </c>
      <c r="N2773">
        <v>7</v>
      </c>
      <c r="O2773">
        <v>25.5</v>
      </c>
      <c r="P2773">
        <v>0</v>
      </c>
      <c r="Q2773">
        <v>2</v>
      </c>
      <c r="R2773">
        <v>9.5</v>
      </c>
      <c r="S2773">
        <v>6</v>
      </c>
      <c r="T2773">
        <v>7</v>
      </c>
      <c r="U2773">
        <v>31.5</v>
      </c>
      <c r="V2773">
        <v>6</v>
      </c>
      <c r="W2773">
        <v>6</v>
      </c>
      <c r="X2773">
        <v>39.5</v>
      </c>
      <c r="Y2773">
        <v>1</v>
      </c>
      <c r="Z2773">
        <v>0</v>
      </c>
      <c r="AA2773">
        <v>3.5</v>
      </c>
    </row>
    <row r="2774" spans="1:27" x14ac:dyDescent="0.25">
      <c r="A2774" t="s">
        <v>2017</v>
      </c>
      <c r="B2774">
        <v>60.9</v>
      </c>
      <c r="C2774">
        <v>7.8598999999999997</v>
      </c>
      <c r="D2774" s="1">
        <v>3.8439999999999997E-7</v>
      </c>
      <c r="E2774">
        <v>75</v>
      </c>
      <c r="G2774">
        <v>36</v>
      </c>
      <c r="H2774">
        <v>40</v>
      </c>
      <c r="I2774">
        <v>254</v>
      </c>
      <c r="J2774">
        <v>39</v>
      </c>
      <c r="K2774">
        <v>27</v>
      </c>
      <c r="L2774">
        <v>150</v>
      </c>
      <c r="M2774">
        <v>3</v>
      </c>
      <c r="N2774">
        <v>6</v>
      </c>
      <c r="O2774">
        <v>26</v>
      </c>
      <c r="P2774">
        <v>3</v>
      </c>
      <c r="Q2774">
        <v>1</v>
      </c>
      <c r="R2774">
        <v>16.5</v>
      </c>
      <c r="S2774">
        <v>4</v>
      </c>
      <c r="T2774">
        <v>8</v>
      </c>
      <c r="U2774">
        <v>36</v>
      </c>
      <c r="V2774">
        <v>8</v>
      </c>
      <c r="W2774">
        <v>18</v>
      </c>
      <c r="X2774">
        <v>41</v>
      </c>
      <c r="Y2774">
        <v>1</v>
      </c>
      <c r="Z2774">
        <v>0</v>
      </c>
      <c r="AA2774">
        <v>0.5</v>
      </c>
    </row>
    <row r="2775" spans="1:27" x14ac:dyDescent="0.25">
      <c r="A2775" t="s">
        <v>2018</v>
      </c>
      <c r="B2775">
        <v>60.9</v>
      </c>
      <c r="C2775">
        <v>7.8810000000000002</v>
      </c>
      <c r="D2775" s="1">
        <v>3.7829999999999999E-7</v>
      </c>
      <c r="E2775">
        <v>75</v>
      </c>
      <c r="G2775">
        <v>27</v>
      </c>
      <c r="H2775">
        <v>52</v>
      </c>
      <c r="I2775">
        <v>254</v>
      </c>
      <c r="J2775">
        <v>62</v>
      </c>
      <c r="K2775">
        <v>46</v>
      </c>
      <c r="L2775">
        <v>183</v>
      </c>
      <c r="M2775">
        <v>8</v>
      </c>
      <c r="N2775">
        <v>2</v>
      </c>
      <c r="O2775">
        <v>29.5</v>
      </c>
      <c r="P2775">
        <v>0</v>
      </c>
      <c r="Q2775">
        <v>8</v>
      </c>
      <c r="R2775">
        <v>15</v>
      </c>
      <c r="S2775">
        <v>5</v>
      </c>
      <c r="T2775">
        <v>7</v>
      </c>
      <c r="U2775">
        <v>40</v>
      </c>
      <c r="V2775">
        <v>9</v>
      </c>
      <c r="W2775">
        <v>20</v>
      </c>
      <c r="X2775">
        <v>49</v>
      </c>
      <c r="Y2775">
        <v>1</v>
      </c>
      <c r="Z2775">
        <v>0</v>
      </c>
      <c r="AA2775">
        <v>4.5</v>
      </c>
    </row>
    <row r="2776" spans="1:27" x14ac:dyDescent="0.25">
      <c r="A2776" t="s">
        <v>2019</v>
      </c>
      <c r="B2776">
        <v>60</v>
      </c>
      <c r="C2776">
        <v>7.8996000000000004</v>
      </c>
      <c r="D2776" s="1">
        <v>2.79E-7</v>
      </c>
      <c r="E2776">
        <v>75</v>
      </c>
      <c r="G2776">
        <v>25</v>
      </c>
      <c r="H2776">
        <v>52</v>
      </c>
      <c r="I2776">
        <v>275</v>
      </c>
      <c r="J2776">
        <v>73</v>
      </c>
      <c r="K2776">
        <v>56</v>
      </c>
      <c r="L2776">
        <v>211</v>
      </c>
      <c r="M2776">
        <v>11</v>
      </c>
      <c r="N2776">
        <v>5</v>
      </c>
      <c r="O2776">
        <v>31.5</v>
      </c>
      <c r="P2776">
        <v>5</v>
      </c>
      <c r="Q2776">
        <v>6</v>
      </c>
      <c r="R2776">
        <v>21</v>
      </c>
      <c r="S2776">
        <v>9</v>
      </c>
      <c r="T2776">
        <v>11</v>
      </c>
      <c r="U2776">
        <v>49.5</v>
      </c>
      <c r="V2776">
        <v>14</v>
      </c>
      <c r="W2776">
        <v>23</v>
      </c>
      <c r="X2776">
        <v>61</v>
      </c>
      <c r="Y2776">
        <v>1</v>
      </c>
      <c r="Z2776">
        <v>0</v>
      </c>
      <c r="AA2776">
        <v>3</v>
      </c>
    </row>
    <row r="2777" spans="1:27" x14ac:dyDescent="0.25">
      <c r="A2777" t="s">
        <v>2020</v>
      </c>
      <c r="B2777">
        <v>60.9</v>
      </c>
      <c r="C2777">
        <v>7.92</v>
      </c>
      <c r="D2777" s="1">
        <v>3.847E-7</v>
      </c>
      <c r="E2777">
        <v>75</v>
      </c>
      <c r="G2777">
        <v>38</v>
      </c>
      <c r="H2777">
        <v>41</v>
      </c>
      <c r="I2777">
        <v>256</v>
      </c>
      <c r="J2777">
        <v>80</v>
      </c>
      <c r="K2777">
        <v>87</v>
      </c>
      <c r="L2777">
        <v>281</v>
      </c>
      <c r="M2777">
        <v>11</v>
      </c>
      <c r="N2777">
        <v>11</v>
      </c>
      <c r="O2777">
        <v>39</v>
      </c>
      <c r="P2777">
        <v>7</v>
      </c>
      <c r="Q2777">
        <v>7</v>
      </c>
      <c r="R2777">
        <v>21.5</v>
      </c>
      <c r="S2777">
        <v>10</v>
      </c>
      <c r="T2777">
        <v>9</v>
      </c>
      <c r="U2777">
        <v>41.5</v>
      </c>
      <c r="V2777">
        <v>7</v>
      </c>
      <c r="W2777">
        <v>11</v>
      </c>
      <c r="X2777">
        <v>49.5</v>
      </c>
      <c r="Y2777">
        <v>0</v>
      </c>
      <c r="Z2777">
        <v>2</v>
      </c>
      <c r="AA2777">
        <v>2</v>
      </c>
    </row>
    <row r="2778" spans="1:27" x14ac:dyDescent="0.25">
      <c r="A2778" t="s">
        <v>2021</v>
      </c>
      <c r="B2778">
        <v>60.9</v>
      </c>
      <c r="C2778">
        <v>7.9412000000000003</v>
      </c>
      <c r="D2778" s="1">
        <v>3.8669999999999999E-7</v>
      </c>
      <c r="E2778">
        <v>75</v>
      </c>
      <c r="G2778">
        <v>48</v>
      </c>
      <c r="H2778">
        <v>53</v>
      </c>
      <c r="I2778">
        <v>276</v>
      </c>
      <c r="J2778">
        <v>102</v>
      </c>
      <c r="K2778">
        <v>98</v>
      </c>
      <c r="L2778">
        <v>317</v>
      </c>
      <c r="M2778">
        <v>10</v>
      </c>
      <c r="N2778">
        <v>15</v>
      </c>
      <c r="O2778">
        <v>44</v>
      </c>
      <c r="P2778">
        <v>2</v>
      </c>
      <c r="Q2778">
        <v>2</v>
      </c>
      <c r="R2778">
        <v>15.5</v>
      </c>
      <c r="S2778">
        <v>8</v>
      </c>
      <c r="T2778">
        <v>20</v>
      </c>
      <c r="U2778">
        <v>52</v>
      </c>
      <c r="V2778">
        <v>7</v>
      </c>
      <c r="W2778">
        <v>19</v>
      </c>
      <c r="X2778">
        <v>77</v>
      </c>
      <c r="Y2778">
        <v>2</v>
      </c>
      <c r="Z2778">
        <v>0</v>
      </c>
      <c r="AA2778">
        <v>3</v>
      </c>
    </row>
    <row r="2779" spans="1:27" x14ac:dyDescent="0.25">
      <c r="A2779" t="s">
        <v>2022</v>
      </c>
      <c r="B2779">
        <v>60.9</v>
      </c>
      <c r="C2779">
        <v>7.9592999999999998</v>
      </c>
      <c r="D2779" s="1">
        <v>3.8280000000000001E-7</v>
      </c>
      <c r="E2779">
        <v>75</v>
      </c>
      <c r="G2779">
        <v>33</v>
      </c>
      <c r="H2779">
        <v>61</v>
      </c>
      <c r="I2779">
        <v>319.5</v>
      </c>
      <c r="J2779">
        <v>85</v>
      </c>
      <c r="K2779">
        <v>112</v>
      </c>
      <c r="L2779">
        <v>325.5</v>
      </c>
      <c r="M2779">
        <v>9</v>
      </c>
      <c r="N2779">
        <v>22</v>
      </c>
      <c r="O2779">
        <v>53</v>
      </c>
      <c r="P2779">
        <v>4</v>
      </c>
      <c r="Q2779">
        <v>3</v>
      </c>
      <c r="R2779">
        <v>19.5</v>
      </c>
      <c r="S2779">
        <v>3</v>
      </c>
      <c r="T2779">
        <v>13</v>
      </c>
      <c r="U2779">
        <v>45</v>
      </c>
      <c r="V2779">
        <v>8</v>
      </c>
      <c r="W2779">
        <v>15</v>
      </c>
      <c r="X2779">
        <v>59</v>
      </c>
      <c r="Y2779">
        <v>0</v>
      </c>
      <c r="Z2779">
        <v>2</v>
      </c>
      <c r="AA2779">
        <v>4.5</v>
      </c>
    </row>
    <row r="2780" spans="1:27" x14ac:dyDescent="0.25">
      <c r="A2780" t="s">
        <v>2023</v>
      </c>
      <c r="B2780">
        <v>60</v>
      </c>
      <c r="C2780">
        <v>7.9805000000000001</v>
      </c>
      <c r="D2780" s="1">
        <v>3.8270000000000001E-7</v>
      </c>
      <c r="E2780">
        <v>75</v>
      </c>
      <c r="G2780">
        <v>31</v>
      </c>
      <c r="H2780">
        <v>45</v>
      </c>
      <c r="I2780">
        <v>265</v>
      </c>
      <c r="J2780">
        <v>110</v>
      </c>
      <c r="K2780">
        <v>133</v>
      </c>
      <c r="L2780">
        <v>375</v>
      </c>
      <c r="M2780">
        <v>12</v>
      </c>
      <c r="N2780">
        <v>16.5</v>
      </c>
      <c r="O2780">
        <v>63.5</v>
      </c>
      <c r="P2780">
        <v>3</v>
      </c>
      <c r="Q2780">
        <v>6</v>
      </c>
      <c r="R2780">
        <v>23</v>
      </c>
      <c r="S2780">
        <v>6.5</v>
      </c>
      <c r="T2780">
        <v>16</v>
      </c>
      <c r="U2780">
        <v>58.5</v>
      </c>
      <c r="V2780">
        <v>14</v>
      </c>
      <c r="W2780">
        <v>26</v>
      </c>
      <c r="X2780">
        <v>76.5</v>
      </c>
      <c r="Y2780">
        <v>0</v>
      </c>
      <c r="Z2780">
        <v>3</v>
      </c>
      <c r="AA2780">
        <v>8</v>
      </c>
    </row>
    <row r="2781" spans="1:27" x14ac:dyDescent="0.25">
      <c r="A2781" t="s">
        <v>2024</v>
      </c>
      <c r="B2781">
        <v>60.9</v>
      </c>
      <c r="C2781">
        <v>8.0016999999999996</v>
      </c>
      <c r="D2781" s="1">
        <v>3.8270000000000001E-7</v>
      </c>
      <c r="E2781">
        <v>75</v>
      </c>
      <c r="G2781">
        <v>40</v>
      </c>
      <c r="H2781">
        <v>66</v>
      </c>
      <c r="I2781">
        <v>307</v>
      </c>
      <c r="J2781">
        <v>103</v>
      </c>
      <c r="K2781">
        <v>135</v>
      </c>
      <c r="L2781">
        <v>445</v>
      </c>
      <c r="M2781">
        <v>15</v>
      </c>
      <c r="N2781">
        <v>22</v>
      </c>
      <c r="O2781">
        <v>67</v>
      </c>
      <c r="P2781">
        <v>4</v>
      </c>
      <c r="Q2781">
        <v>5</v>
      </c>
      <c r="R2781">
        <v>21</v>
      </c>
      <c r="S2781">
        <v>12</v>
      </c>
      <c r="T2781">
        <v>14</v>
      </c>
      <c r="U2781">
        <v>65.5</v>
      </c>
      <c r="V2781">
        <v>10</v>
      </c>
      <c r="W2781">
        <v>20</v>
      </c>
      <c r="X2781">
        <v>77.5</v>
      </c>
      <c r="Y2781">
        <v>0</v>
      </c>
      <c r="Z2781">
        <v>2</v>
      </c>
      <c r="AA2781">
        <v>2.5</v>
      </c>
    </row>
    <row r="2847" spans="1:27" x14ac:dyDescent="0.25">
      <c r="A2847" t="s">
        <v>2025</v>
      </c>
      <c r="B2847">
        <v>60</v>
      </c>
      <c r="C2847">
        <v>7.3</v>
      </c>
      <c r="D2847" s="1">
        <v>3.841E-7</v>
      </c>
      <c r="E2847">
        <v>75</v>
      </c>
      <c r="G2847">
        <v>23</v>
      </c>
      <c r="H2847">
        <v>29</v>
      </c>
      <c r="I2847">
        <v>107</v>
      </c>
      <c r="J2847">
        <v>2</v>
      </c>
      <c r="K2847">
        <v>10</v>
      </c>
      <c r="L2847">
        <v>22</v>
      </c>
      <c r="M2847">
        <v>1</v>
      </c>
      <c r="N2847">
        <v>1</v>
      </c>
      <c r="O2847">
        <v>4</v>
      </c>
      <c r="P2847">
        <v>0</v>
      </c>
      <c r="Q2847">
        <v>0</v>
      </c>
      <c r="R2847">
        <v>0</v>
      </c>
      <c r="S2847">
        <v>0</v>
      </c>
      <c r="T2847">
        <v>2</v>
      </c>
      <c r="U2847">
        <v>6</v>
      </c>
      <c r="V2847">
        <v>0</v>
      </c>
      <c r="W2847">
        <v>0</v>
      </c>
      <c r="X2847">
        <v>2</v>
      </c>
      <c r="Y2847">
        <v>0</v>
      </c>
      <c r="Z2847">
        <v>0</v>
      </c>
      <c r="AA2847">
        <v>0</v>
      </c>
    </row>
    <row r="2848" spans="1:27" x14ac:dyDescent="0.25">
      <c r="A2848" t="s">
        <v>2026</v>
      </c>
      <c r="B2848">
        <v>60.9</v>
      </c>
      <c r="C2848">
        <v>7.3204000000000002</v>
      </c>
      <c r="D2848" s="1">
        <v>3.065E-7</v>
      </c>
      <c r="E2848">
        <v>75</v>
      </c>
      <c r="G2848">
        <v>18</v>
      </c>
      <c r="H2848">
        <v>32</v>
      </c>
      <c r="I2848">
        <v>114</v>
      </c>
      <c r="J2848">
        <v>3</v>
      </c>
      <c r="K2848">
        <v>7</v>
      </c>
      <c r="L2848">
        <v>19</v>
      </c>
      <c r="M2848">
        <v>0</v>
      </c>
      <c r="N2848">
        <v>0</v>
      </c>
      <c r="O2848">
        <v>3</v>
      </c>
      <c r="P2848">
        <v>0</v>
      </c>
      <c r="Q2848">
        <v>1</v>
      </c>
      <c r="R2848">
        <v>1</v>
      </c>
      <c r="S2848">
        <v>5</v>
      </c>
      <c r="T2848">
        <v>0</v>
      </c>
      <c r="U2848">
        <v>7.5</v>
      </c>
      <c r="V2848">
        <v>0</v>
      </c>
      <c r="W2848">
        <v>0</v>
      </c>
      <c r="X2848">
        <v>2</v>
      </c>
      <c r="Y2848">
        <v>0</v>
      </c>
      <c r="Z2848">
        <v>0</v>
      </c>
      <c r="AA2848">
        <v>0</v>
      </c>
    </row>
    <row r="2849" spans="1:27" x14ac:dyDescent="0.25">
      <c r="A2849" t="s">
        <v>2027</v>
      </c>
      <c r="B2849">
        <v>60.9</v>
      </c>
      <c r="C2849">
        <v>7.3404999999999996</v>
      </c>
      <c r="D2849" s="1">
        <v>3.5310000000000001E-7</v>
      </c>
      <c r="E2849">
        <v>75</v>
      </c>
      <c r="G2849">
        <v>16</v>
      </c>
      <c r="H2849">
        <v>18</v>
      </c>
      <c r="I2849">
        <v>119</v>
      </c>
      <c r="J2849">
        <v>5</v>
      </c>
      <c r="K2849">
        <v>7</v>
      </c>
      <c r="L2849">
        <v>25</v>
      </c>
      <c r="M2849">
        <v>1</v>
      </c>
      <c r="N2849">
        <v>0</v>
      </c>
      <c r="O2849">
        <v>2</v>
      </c>
      <c r="P2849">
        <v>0</v>
      </c>
      <c r="Q2849">
        <v>0</v>
      </c>
      <c r="R2849">
        <v>2</v>
      </c>
      <c r="S2849">
        <v>1</v>
      </c>
      <c r="T2849">
        <v>1</v>
      </c>
      <c r="U2849">
        <v>7.5</v>
      </c>
      <c r="V2849">
        <v>0</v>
      </c>
      <c r="W2849">
        <v>0</v>
      </c>
      <c r="X2849">
        <v>2</v>
      </c>
      <c r="Y2849">
        <v>0</v>
      </c>
      <c r="Z2849">
        <v>0</v>
      </c>
      <c r="AA2849">
        <v>-0.5</v>
      </c>
    </row>
    <row r="2850" spans="1:27" x14ac:dyDescent="0.25">
      <c r="A2850" t="s">
        <v>2028</v>
      </c>
      <c r="B2850">
        <v>60.9</v>
      </c>
      <c r="C2850">
        <v>7.3598999999999997</v>
      </c>
      <c r="D2850" s="1">
        <v>3.8500000000000002E-7</v>
      </c>
      <c r="E2850">
        <v>75</v>
      </c>
      <c r="G2850">
        <v>17</v>
      </c>
      <c r="H2850">
        <v>21</v>
      </c>
      <c r="I2850">
        <v>123</v>
      </c>
      <c r="J2850">
        <v>6</v>
      </c>
      <c r="K2850">
        <v>1</v>
      </c>
      <c r="L2850">
        <v>18.5</v>
      </c>
      <c r="M2850">
        <v>1</v>
      </c>
      <c r="N2850">
        <v>0</v>
      </c>
      <c r="O2850">
        <v>2</v>
      </c>
      <c r="P2850">
        <v>1</v>
      </c>
      <c r="Q2850">
        <v>1</v>
      </c>
      <c r="R2850">
        <v>4</v>
      </c>
      <c r="S2850">
        <v>1</v>
      </c>
      <c r="T2850">
        <v>2</v>
      </c>
      <c r="U2850">
        <v>7.5</v>
      </c>
      <c r="V2850">
        <v>1</v>
      </c>
      <c r="W2850">
        <v>1</v>
      </c>
      <c r="X2850">
        <v>4</v>
      </c>
      <c r="Y2850">
        <v>0</v>
      </c>
      <c r="Z2850">
        <v>1</v>
      </c>
      <c r="AA2850">
        <v>2</v>
      </c>
    </row>
    <row r="2851" spans="1:27" x14ac:dyDescent="0.25">
      <c r="A2851" t="s">
        <v>2029</v>
      </c>
      <c r="B2851">
        <v>60.9</v>
      </c>
      <c r="C2851">
        <v>7.3785999999999996</v>
      </c>
      <c r="D2851" s="1">
        <v>3.8420000000000001E-7</v>
      </c>
      <c r="E2851">
        <v>75</v>
      </c>
      <c r="G2851">
        <v>11</v>
      </c>
      <c r="H2851">
        <v>26</v>
      </c>
      <c r="I2851">
        <v>128</v>
      </c>
      <c r="J2851">
        <v>4</v>
      </c>
      <c r="K2851">
        <v>2</v>
      </c>
      <c r="L2851">
        <v>20</v>
      </c>
      <c r="M2851">
        <v>1</v>
      </c>
      <c r="N2851">
        <v>2</v>
      </c>
      <c r="O2851">
        <v>6</v>
      </c>
      <c r="P2851">
        <v>0</v>
      </c>
      <c r="Q2851">
        <v>1</v>
      </c>
      <c r="R2851">
        <v>3</v>
      </c>
      <c r="S2851">
        <v>1</v>
      </c>
      <c r="T2851">
        <v>5</v>
      </c>
      <c r="U2851">
        <v>16</v>
      </c>
      <c r="V2851">
        <v>0</v>
      </c>
      <c r="W2851">
        <v>1</v>
      </c>
      <c r="X2851">
        <v>0.5</v>
      </c>
      <c r="Y2851">
        <v>0</v>
      </c>
      <c r="Z2851">
        <v>0</v>
      </c>
      <c r="AA2851">
        <v>0</v>
      </c>
    </row>
    <row r="2852" spans="1:27" x14ac:dyDescent="0.25">
      <c r="A2852" t="s">
        <v>2030</v>
      </c>
      <c r="B2852">
        <v>60.9</v>
      </c>
      <c r="C2852">
        <v>7.4005999999999998</v>
      </c>
      <c r="D2852" s="1">
        <v>3.3939999999999998E-7</v>
      </c>
      <c r="E2852">
        <v>75</v>
      </c>
      <c r="G2852">
        <v>18</v>
      </c>
      <c r="H2852">
        <v>25</v>
      </c>
      <c r="I2852">
        <v>140</v>
      </c>
      <c r="J2852">
        <v>3</v>
      </c>
      <c r="K2852">
        <v>4</v>
      </c>
      <c r="L2852">
        <v>20</v>
      </c>
      <c r="M2852">
        <v>0</v>
      </c>
      <c r="N2852">
        <v>1</v>
      </c>
      <c r="O2852">
        <v>5</v>
      </c>
      <c r="P2852">
        <v>1</v>
      </c>
      <c r="Q2852">
        <v>1</v>
      </c>
      <c r="R2852">
        <v>2</v>
      </c>
      <c r="S2852">
        <v>0</v>
      </c>
      <c r="T2852">
        <v>0</v>
      </c>
      <c r="U2852">
        <v>10.5</v>
      </c>
      <c r="V2852">
        <v>1</v>
      </c>
      <c r="W2852">
        <v>0</v>
      </c>
      <c r="X2852">
        <v>4</v>
      </c>
      <c r="Y2852">
        <v>0</v>
      </c>
      <c r="Z2852">
        <v>2</v>
      </c>
      <c r="AA2852">
        <v>2</v>
      </c>
    </row>
    <row r="2853" spans="1:27" x14ac:dyDescent="0.25">
      <c r="A2853" t="s">
        <v>2031</v>
      </c>
      <c r="B2853">
        <v>60</v>
      </c>
      <c r="C2853">
        <v>7.4207999999999998</v>
      </c>
      <c r="D2853" s="1">
        <v>3.6880000000000002E-7</v>
      </c>
      <c r="E2853">
        <v>75</v>
      </c>
      <c r="G2853">
        <v>20</v>
      </c>
      <c r="H2853">
        <v>28</v>
      </c>
      <c r="I2853">
        <v>132</v>
      </c>
      <c r="J2853">
        <v>5</v>
      </c>
      <c r="K2853">
        <v>9</v>
      </c>
      <c r="L2853">
        <v>30</v>
      </c>
      <c r="M2853">
        <v>0</v>
      </c>
      <c r="N2853">
        <v>0</v>
      </c>
      <c r="O2853">
        <v>4</v>
      </c>
      <c r="P2853">
        <v>0</v>
      </c>
      <c r="Q2853">
        <v>3</v>
      </c>
      <c r="R2853">
        <v>2.5</v>
      </c>
      <c r="S2853">
        <v>2</v>
      </c>
      <c r="T2853">
        <v>2</v>
      </c>
      <c r="U2853">
        <v>15</v>
      </c>
      <c r="V2853">
        <v>3</v>
      </c>
      <c r="W2853">
        <v>1</v>
      </c>
      <c r="X2853">
        <v>6</v>
      </c>
      <c r="Y2853">
        <v>0</v>
      </c>
      <c r="Z2853">
        <v>0</v>
      </c>
      <c r="AA2853">
        <v>1</v>
      </c>
    </row>
    <row r="2854" spans="1:27" x14ac:dyDescent="0.25">
      <c r="A2854" t="s">
        <v>2032</v>
      </c>
      <c r="B2854">
        <v>60.9</v>
      </c>
      <c r="C2854">
        <v>7.4413</v>
      </c>
      <c r="D2854" s="1">
        <v>3.7599999999999998E-7</v>
      </c>
      <c r="E2854">
        <v>75</v>
      </c>
      <c r="G2854">
        <v>15</v>
      </c>
      <c r="H2854">
        <v>25</v>
      </c>
      <c r="I2854">
        <v>144</v>
      </c>
      <c r="J2854">
        <v>6</v>
      </c>
      <c r="K2854">
        <v>5</v>
      </c>
      <c r="L2854">
        <v>24</v>
      </c>
      <c r="M2854">
        <v>1</v>
      </c>
      <c r="N2854">
        <v>0</v>
      </c>
      <c r="O2854">
        <v>7</v>
      </c>
      <c r="P2854">
        <v>0</v>
      </c>
      <c r="Q2854">
        <v>3</v>
      </c>
      <c r="R2854">
        <v>4</v>
      </c>
      <c r="S2854">
        <v>2</v>
      </c>
      <c r="T2854">
        <v>3</v>
      </c>
      <c r="U2854">
        <v>9</v>
      </c>
      <c r="V2854">
        <v>1</v>
      </c>
      <c r="W2854">
        <v>3</v>
      </c>
      <c r="X2854">
        <v>4</v>
      </c>
      <c r="Y2854">
        <v>0</v>
      </c>
      <c r="Z2854">
        <v>0</v>
      </c>
      <c r="AA2854">
        <v>0.5</v>
      </c>
    </row>
    <row r="2855" spans="1:27" x14ac:dyDescent="0.25">
      <c r="A2855" t="s">
        <v>2033</v>
      </c>
      <c r="B2855">
        <v>60.9</v>
      </c>
      <c r="C2855">
        <v>7.4588999999999999</v>
      </c>
      <c r="D2855" s="1">
        <v>3.8249999999999999E-7</v>
      </c>
      <c r="E2855">
        <v>75</v>
      </c>
      <c r="G2855">
        <v>15</v>
      </c>
      <c r="H2855">
        <v>24</v>
      </c>
      <c r="I2855">
        <v>130</v>
      </c>
      <c r="J2855">
        <v>6</v>
      </c>
      <c r="K2855">
        <v>6</v>
      </c>
      <c r="L2855">
        <v>31</v>
      </c>
      <c r="M2855">
        <v>2</v>
      </c>
      <c r="N2855">
        <v>1</v>
      </c>
      <c r="O2855">
        <v>8</v>
      </c>
      <c r="P2855">
        <v>0</v>
      </c>
      <c r="Q2855">
        <v>0</v>
      </c>
      <c r="R2855">
        <v>2</v>
      </c>
      <c r="S2855">
        <v>2</v>
      </c>
      <c r="T2855">
        <v>3</v>
      </c>
      <c r="U2855">
        <v>8</v>
      </c>
      <c r="V2855">
        <v>1</v>
      </c>
      <c r="W2855">
        <v>2</v>
      </c>
      <c r="X2855">
        <v>8</v>
      </c>
      <c r="Y2855">
        <v>1</v>
      </c>
      <c r="Z2855">
        <v>1</v>
      </c>
      <c r="AA2855">
        <v>2</v>
      </c>
    </row>
    <row r="2856" spans="1:27" x14ac:dyDescent="0.25">
      <c r="A2856" t="s">
        <v>2034</v>
      </c>
      <c r="B2856">
        <v>60.9</v>
      </c>
      <c r="C2856">
        <v>7.4794999999999998</v>
      </c>
      <c r="D2856" s="1">
        <v>3.841E-7</v>
      </c>
      <c r="E2856">
        <v>75</v>
      </c>
      <c r="G2856">
        <v>11</v>
      </c>
      <c r="H2856">
        <v>24</v>
      </c>
      <c r="I2856">
        <v>147</v>
      </c>
      <c r="J2856">
        <v>8</v>
      </c>
      <c r="K2856">
        <v>10</v>
      </c>
      <c r="L2856">
        <v>34</v>
      </c>
      <c r="M2856">
        <v>2</v>
      </c>
      <c r="N2856">
        <v>1</v>
      </c>
      <c r="O2856">
        <v>6</v>
      </c>
      <c r="P2856">
        <v>1</v>
      </c>
      <c r="Q2856">
        <v>2</v>
      </c>
      <c r="R2856">
        <v>5.5</v>
      </c>
      <c r="S2856">
        <v>1</v>
      </c>
      <c r="T2856">
        <v>5</v>
      </c>
      <c r="U2856">
        <v>18</v>
      </c>
      <c r="V2856">
        <v>2</v>
      </c>
      <c r="W2856">
        <v>0</v>
      </c>
      <c r="X2856">
        <v>4</v>
      </c>
      <c r="Y2856">
        <v>0</v>
      </c>
      <c r="Z2856">
        <v>0</v>
      </c>
      <c r="AA2856">
        <v>1</v>
      </c>
    </row>
    <row r="2857" spans="1:27" x14ac:dyDescent="0.25">
      <c r="A2857" t="s">
        <v>2035</v>
      </c>
      <c r="B2857">
        <v>60.9</v>
      </c>
      <c r="C2857">
        <v>7.4977</v>
      </c>
      <c r="D2857" s="1">
        <v>3.1790000000000001E-7</v>
      </c>
      <c r="E2857">
        <v>75</v>
      </c>
      <c r="G2857">
        <v>17</v>
      </c>
      <c r="H2857">
        <v>22</v>
      </c>
      <c r="I2857">
        <v>157.5</v>
      </c>
      <c r="J2857">
        <v>3</v>
      </c>
      <c r="K2857">
        <v>9</v>
      </c>
      <c r="L2857">
        <v>31</v>
      </c>
      <c r="M2857">
        <v>1</v>
      </c>
      <c r="N2857">
        <v>0</v>
      </c>
      <c r="O2857">
        <v>3.5</v>
      </c>
      <c r="P2857">
        <v>1</v>
      </c>
      <c r="Q2857">
        <v>5</v>
      </c>
      <c r="R2857">
        <v>7</v>
      </c>
      <c r="S2857">
        <v>1</v>
      </c>
      <c r="T2857">
        <v>2</v>
      </c>
      <c r="U2857">
        <v>11</v>
      </c>
      <c r="V2857">
        <v>1</v>
      </c>
      <c r="W2857">
        <v>3</v>
      </c>
      <c r="X2857">
        <v>9</v>
      </c>
      <c r="Y2857">
        <v>0</v>
      </c>
      <c r="Z2857">
        <v>0</v>
      </c>
      <c r="AA2857">
        <v>0</v>
      </c>
    </row>
    <row r="2858" spans="1:27" x14ac:dyDescent="0.25">
      <c r="A2858" t="s">
        <v>2036</v>
      </c>
      <c r="B2858">
        <v>60.9</v>
      </c>
      <c r="C2858">
        <v>7.5206999999999997</v>
      </c>
      <c r="D2858" s="1">
        <v>3.826E-7</v>
      </c>
      <c r="E2858">
        <v>75</v>
      </c>
      <c r="G2858">
        <v>11</v>
      </c>
      <c r="H2858">
        <v>27</v>
      </c>
      <c r="I2858">
        <v>140</v>
      </c>
      <c r="J2858">
        <v>5</v>
      </c>
      <c r="K2858">
        <v>8</v>
      </c>
      <c r="L2858">
        <v>43</v>
      </c>
      <c r="M2858">
        <v>1</v>
      </c>
      <c r="N2858">
        <v>1</v>
      </c>
      <c r="O2858">
        <v>4.5</v>
      </c>
      <c r="P2858">
        <v>1</v>
      </c>
      <c r="Q2858">
        <v>2</v>
      </c>
      <c r="R2858">
        <v>4</v>
      </c>
      <c r="S2858">
        <v>3</v>
      </c>
      <c r="T2858">
        <v>5</v>
      </c>
      <c r="U2858">
        <v>22</v>
      </c>
      <c r="V2858">
        <v>2</v>
      </c>
      <c r="W2858">
        <v>3</v>
      </c>
      <c r="X2858">
        <v>10</v>
      </c>
      <c r="Y2858">
        <v>1</v>
      </c>
      <c r="Z2858">
        <v>0</v>
      </c>
      <c r="AA2858">
        <v>2</v>
      </c>
    </row>
    <row r="2859" spans="1:27" x14ac:dyDescent="0.25">
      <c r="A2859" t="s">
        <v>2037</v>
      </c>
      <c r="B2859">
        <v>60.9</v>
      </c>
      <c r="C2859">
        <v>7.5403000000000002</v>
      </c>
      <c r="D2859" s="1">
        <v>2.8990000000000002E-7</v>
      </c>
      <c r="E2859">
        <v>75</v>
      </c>
      <c r="G2859">
        <v>18</v>
      </c>
      <c r="H2859">
        <v>23</v>
      </c>
      <c r="I2859">
        <v>176</v>
      </c>
      <c r="J2859">
        <v>16</v>
      </c>
      <c r="K2859">
        <v>11</v>
      </c>
      <c r="L2859">
        <v>56.5</v>
      </c>
      <c r="M2859">
        <v>3</v>
      </c>
      <c r="N2859">
        <v>4</v>
      </c>
      <c r="O2859">
        <v>11</v>
      </c>
      <c r="P2859">
        <v>3</v>
      </c>
      <c r="Q2859">
        <v>2</v>
      </c>
      <c r="R2859">
        <v>12</v>
      </c>
      <c r="S2859">
        <v>2</v>
      </c>
      <c r="T2859">
        <v>3</v>
      </c>
      <c r="U2859">
        <v>16</v>
      </c>
      <c r="V2859">
        <v>3</v>
      </c>
      <c r="W2859">
        <v>1</v>
      </c>
      <c r="X2859">
        <v>9</v>
      </c>
      <c r="Y2859">
        <v>1</v>
      </c>
      <c r="Z2859">
        <v>1</v>
      </c>
      <c r="AA2859">
        <v>2</v>
      </c>
    </row>
    <row r="2860" spans="1:27" x14ac:dyDescent="0.25">
      <c r="A2860" t="s">
        <v>2038</v>
      </c>
      <c r="B2860">
        <v>60.9</v>
      </c>
      <c r="C2860">
        <v>7.5583999999999998</v>
      </c>
      <c r="D2860" s="1">
        <v>3.819E-7</v>
      </c>
      <c r="E2860">
        <v>75</v>
      </c>
      <c r="G2860">
        <v>25</v>
      </c>
      <c r="H2860">
        <v>23</v>
      </c>
      <c r="I2860">
        <v>158</v>
      </c>
      <c r="J2860">
        <v>12</v>
      </c>
      <c r="K2860">
        <v>8</v>
      </c>
      <c r="L2860">
        <v>44</v>
      </c>
      <c r="M2860">
        <v>4</v>
      </c>
      <c r="N2860">
        <v>2</v>
      </c>
      <c r="O2860">
        <v>7</v>
      </c>
      <c r="P2860">
        <v>1</v>
      </c>
      <c r="Q2860">
        <v>2</v>
      </c>
      <c r="R2860">
        <v>6</v>
      </c>
      <c r="S2860">
        <v>2</v>
      </c>
      <c r="T2860">
        <v>6</v>
      </c>
      <c r="U2860">
        <v>21</v>
      </c>
      <c r="V2860">
        <v>2</v>
      </c>
      <c r="W2860">
        <v>5</v>
      </c>
      <c r="X2860">
        <v>9</v>
      </c>
      <c r="Y2860">
        <v>0</v>
      </c>
      <c r="Z2860">
        <v>0</v>
      </c>
      <c r="AA2860">
        <v>1</v>
      </c>
    </row>
    <row r="2861" spans="1:27" x14ac:dyDescent="0.25">
      <c r="A2861" t="s">
        <v>2039</v>
      </c>
      <c r="B2861">
        <v>60</v>
      </c>
      <c r="C2861">
        <v>7.5777999999999999</v>
      </c>
      <c r="D2861" s="1">
        <v>3.523E-7</v>
      </c>
      <c r="E2861">
        <v>75</v>
      </c>
      <c r="G2861">
        <v>16</v>
      </c>
      <c r="H2861">
        <v>27</v>
      </c>
      <c r="I2861">
        <v>167</v>
      </c>
      <c r="J2861">
        <v>10</v>
      </c>
      <c r="K2861">
        <v>9</v>
      </c>
      <c r="L2861">
        <v>35</v>
      </c>
      <c r="M2861">
        <v>0</v>
      </c>
      <c r="N2861">
        <v>2</v>
      </c>
      <c r="O2861">
        <v>6</v>
      </c>
      <c r="P2861">
        <v>0</v>
      </c>
      <c r="Q2861">
        <v>2</v>
      </c>
      <c r="R2861">
        <v>4</v>
      </c>
      <c r="S2861">
        <v>3</v>
      </c>
      <c r="T2861">
        <v>6</v>
      </c>
      <c r="U2861">
        <v>27</v>
      </c>
      <c r="V2861">
        <v>3</v>
      </c>
      <c r="W2861">
        <v>4</v>
      </c>
      <c r="X2861">
        <v>9</v>
      </c>
      <c r="Y2861">
        <v>1</v>
      </c>
      <c r="Z2861">
        <v>0</v>
      </c>
      <c r="AA2861">
        <v>3</v>
      </c>
    </row>
    <row r="2862" spans="1:27" x14ac:dyDescent="0.25">
      <c r="A2862" t="s">
        <v>2040</v>
      </c>
      <c r="B2862">
        <v>60.9</v>
      </c>
      <c r="C2862">
        <v>7.5983999999999998</v>
      </c>
      <c r="D2862" s="1">
        <v>3.1580000000000001E-7</v>
      </c>
      <c r="E2862">
        <v>75</v>
      </c>
      <c r="G2862">
        <v>27</v>
      </c>
      <c r="H2862">
        <v>24</v>
      </c>
      <c r="I2862">
        <v>196.5</v>
      </c>
      <c r="J2862">
        <v>18</v>
      </c>
      <c r="K2862">
        <v>16</v>
      </c>
      <c r="L2862">
        <v>55</v>
      </c>
      <c r="M2862">
        <v>3</v>
      </c>
      <c r="N2862">
        <v>6</v>
      </c>
      <c r="O2862">
        <v>13</v>
      </c>
      <c r="P2862">
        <v>0</v>
      </c>
      <c r="Q2862">
        <v>2</v>
      </c>
      <c r="R2862">
        <v>2.5</v>
      </c>
      <c r="S2862">
        <v>6</v>
      </c>
      <c r="T2862">
        <v>5</v>
      </c>
      <c r="U2862">
        <v>27</v>
      </c>
      <c r="V2862">
        <v>4</v>
      </c>
      <c r="W2862">
        <v>8</v>
      </c>
      <c r="X2862">
        <v>24.5</v>
      </c>
      <c r="Y2862">
        <v>0</v>
      </c>
      <c r="Z2862">
        <v>1</v>
      </c>
      <c r="AA2862">
        <v>2.5</v>
      </c>
    </row>
    <row r="2863" spans="1:27" x14ac:dyDescent="0.25">
      <c r="A2863" t="s">
        <v>2041</v>
      </c>
      <c r="B2863">
        <v>60.9</v>
      </c>
      <c r="C2863">
        <v>7.6211000000000002</v>
      </c>
      <c r="D2863" s="1">
        <v>3.8080000000000002E-7</v>
      </c>
      <c r="E2863">
        <v>75</v>
      </c>
      <c r="G2863">
        <v>24</v>
      </c>
      <c r="H2863">
        <v>33</v>
      </c>
      <c r="I2863">
        <v>204</v>
      </c>
      <c r="J2863">
        <v>19</v>
      </c>
      <c r="K2863">
        <v>28</v>
      </c>
      <c r="L2863">
        <v>73</v>
      </c>
      <c r="M2863">
        <v>3</v>
      </c>
      <c r="N2863">
        <v>3</v>
      </c>
      <c r="O2863">
        <v>10</v>
      </c>
      <c r="P2863">
        <v>4</v>
      </c>
      <c r="Q2863">
        <v>2</v>
      </c>
      <c r="R2863">
        <v>12</v>
      </c>
      <c r="S2863">
        <v>5</v>
      </c>
      <c r="T2863">
        <v>9</v>
      </c>
      <c r="U2863">
        <v>33</v>
      </c>
      <c r="V2863">
        <v>1</v>
      </c>
      <c r="W2863">
        <v>4</v>
      </c>
      <c r="X2863">
        <v>14</v>
      </c>
      <c r="Y2863">
        <v>1</v>
      </c>
      <c r="Z2863">
        <v>0</v>
      </c>
      <c r="AA2863">
        <v>2</v>
      </c>
    </row>
    <row r="2864" spans="1:27" x14ac:dyDescent="0.25">
      <c r="A2864" t="s">
        <v>2042</v>
      </c>
      <c r="B2864">
        <v>60.9</v>
      </c>
      <c r="C2864">
        <v>7.6406000000000001</v>
      </c>
      <c r="D2864" s="1">
        <v>3.8239999999999998E-7</v>
      </c>
      <c r="E2864">
        <v>75</v>
      </c>
      <c r="G2864">
        <v>19</v>
      </c>
      <c r="H2864">
        <v>37</v>
      </c>
      <c r="I2864">
        <v>210</v>
      </c>
      <c r="J2864">
        <v>18</v>
      </c>
      <c r="K2864">
        <v>17</v>
      </c>
      <c r="L2864">
        <v>69</v>
      </c>
      <c r="M2864">
        <v>4</v>
      </c>
      <c r="N2864">
        <v>7</v>
      </c>
      <c r="O2864">
        <v>21.5</v>
      </c>
      <c r="P2864">
        <v>2</v>
      </c>
      <c r="Q2864">
        <v>1</v>
      </c>
      <c r="R2864">
        <v>7</v>
      </c>
      <c r="S2864">
        <v>4</v>
      </c>
      <c r="T2864">
        <v>3</v>
      </c>
      <c r="U2864">
        <v>21</v>
      </c>
      <c r="V2864">
        <v>2</v>
      </c>
      <c r="W2864">
        <v>3</v>
      </c>
      <c r="X2864">
        <v>13.5</v>
      </c>
      <c r="Y2864">
        <v>0</v>
      </c>
      <c r="Z2864">
        <v>1</v>
      </c>
      <c r="AA2864">
        <v>1.5</v>
      </c>
    </row>
    <row r="2865" spans="1:27" x14ac:dyDescent="0.25">
      <c r="A2865" t="s">
        <v>2043</v>
      </c>
      <c r="B2865">
        <v>60.9</v>
      </c>
      <c r="C2865">
        <v>7.6585999999999999</v>
      </c>
      <c r="D2865" s="1">
        <v>2.6940000000000002E-7</v>
      </c>
      <c r="E2865">
        <v>75</v>
      </c>
      <c r="G2865">
        <v>20</v>
      </c>
      <c r="H2865">
        <v>25</v>
      </c>
      <c r="I2865">
        <v>178</v>
      </c>
      <c r="J2865">
        <v>32</v>
      </c>
      <c r="K2865">
        <v>28</v>
      </c>
      <c r="L2865">
        <v>98.5</v>
      </c>
      <c r="M2865">
        <v>2</v>
      </c>
      <c r="N2865">
        <v>3</v>
      </c>
      <c r="O2865">
        <v>11</v>
      </c>
      <c r="P2865">
        <v>0</v>
      </c>
      <c r="Q2865">
        <v>4</v>
      </c>
      <c r="R2865">
        <v>7</v>
      </c>
      <c r="S2865">
        <v>4</v>
      </c>
      <c r="T2865">
        <v>6</v>
      </c>
      <c r="U2865">
        <v>26.5</v>
      </c>
      <c r="V2865">
        <v>2</v>
      </c>
      <c r="W2865">
        <v>4</v>
      </c>
      <c r="X2865">
        <v>20</v>
      </c>
      <c r="Y2865">
        <v>0</v>
      </c>
      <c r="Z2865">
        <v>0</v>
      </c>
      <c r="AA2865">
        <v>0</v>
      </c>
    </row>
    <row r="2866" spans="1:27" x14ac:dyDescent="0.25">
      <c r="A2866" t="s">
        <v>2044</v>
      </c>
      <c r="B2866">
        <v>60.9</v>
      </c>
      <c r="C2866">
        <v>7.6795999999999998</v>
      </c>
      <c r="D2866" s="1">
        <v>2.7090000000000002E-7</v>
      </c>
      <c r="E2866">
        <v>75</v>
      </c>
      <c r="G2866">
        <v>17</v>
      </c>
      <c r="H2866">
        <v>32</v>
      </c>
      <c r="I2866">
        <v>184</v>
      </c>
      <c r="J2866">
        <v>25</v>
      </c>
      <c r="K2866">
        <v>29</v>
      </c>
      <c r="L2866">
        <v>88</v>
      </c>
      <c r="M2866">
        <v>8</v>
      </c>
      <c r="N2866">
        <v>1</v>
      </c>
      <c r="O2866">
        <v>17</v>
      </c>
      <c r="P2866">
        <v>2</v>
      </c>
      <c r="Q2866">
        <v>0</v>
      </c>
      <c r="R2866">
        <v>6</v>
      </c>
      <c r="S2866">
        <v>3</v>
      </c>
      <c r="T2866">
        <v>4</v>
      </c>
      <c r="U2866">
        <v>19</v>
      </c>
      <c r="V2866">
        <v>6</v>
      </c>
      <c r="W2866">
        <v>4</v>
      </c>
      <c r="X2866">
        <v>16</v>
      </c>
      <c r="Y2866">
        <v>1</v>
      </c>
      <c r="Z2866">
        <v>1</v>
      </c>
      <c r="AA2866">
        <v>4</v>
      </c>
    </row>
    <row r="2867" spans="1:27" x14ac:dyDescent="0.25">
      <c r="A2867" t="s">
        <v>2045</v>
      </c>
      <c r="B2867">
        <v>60.9</v>
      </c>
      <c r="C2867">
        <v>7.7003000000000004</v>
      </c>
      <c r="D2867" s="1">
        <v>3.841E-7</v>
      </c>
      <c r="E2867">
        <v>75</v>
      </c>
      <c r="G2867">
        <v>15</v>
      </c>
      <c r="H2867">
        <v>25</v>
      </c>
      <c r="I2867">
        <v>172.5</v>
      </c>
      <c r="J2867">
        <v>24</v>
      </c>
      <c r="K2867">
        <v>32</v>
      </c>
      <c r="L2867">
        <v>101</v>
      </c>
      <c r="M2867">
        <v>3</v>
      </c>
      <c r="N2867">
        <v>7</v>
      </c>
      <c r="O2867">
        <v>15</v>
      </c>
      <c r="P2867">
        <v>1</v>
      </c>
      <c r="Q2867">
        <v>0</v>
      </c>
      <c r="R2867">
        <v>8</v>
      </c>
      <c r="S2867">
        <v>2</v>
      </c>
      <c r="T2867">
        <v>8</v>
      </c>
      <c r="U2867">
        <v>22</v>
      </c>
      <c r="V2867">
        <v>6</v>
      </c>
      <c r="W2867">
        <v>4</v>
      </c>
      <c r="X2867">
        <v>25.5</v>
      </c>
      <c r="Y2867">
        <v>0</v>
      </c>
      <c r="Z2867">
        <v>1</v>
      </c>
      <c r="AA2867">
        <v>5</v>
      </c>
    </row>
    <row r="2868" spans="1:27" x14ac:dyDescent="0.25">
      <c r="A2868" t="s">
        <v>2046</v>
      </c>
      <c r="B2868">
        <v>60.9</v>
      </c>
      <c r="C2868">
        <v>7.7215999999999996</v>
      </c>
      <c r="D2868" s="1">
        <v>3.7940000000000002E-7</v>
      </c>
      <c r="E2868">
        <v>75</v>
      </c>
      <c r="G2868">
        <v>18</v>
      </c>
      <c r="H2868">
        <v>30</v>
      </c>
      <c r="I2868">
        <v>200</v>
      </c>
      <c r="J2868">
        <v>26</v>
      </c>
      <c r="K2868">
        <v>17</v>
      </c>
      <c r="L2868">
        <v>100</v>
      </c>
      <c r="M2868">
        <v>4</v>
      </c>
      <c r="N2868">
        <v>1</v>
      </c>
      <c r="O2868">
        <v>15</v>
      </c>
      <c r="P2868">
        <v>2</v>
      </c>
      <c r="Q2868">
        <v>2</v>
      </c>
      <c r="R2868">
        <v>12</v>
      </c>
      <c r="S2868">
        <v>5</v>
      </c>
      <c r="T2868">
        <v>7</v>
      </c>
      <c r="U2868">
        <v>29</v>
      </c>
      <c r="V2868">
        <v>10</v>
      </c>
      <c r="W2868">
        <v>11</v>
      </c>
      <c r="X2868">
        <v>32</v>
      </c>
      <c r="Y2868">
        <v>0</v>
      </c>
      <c r="Z2868">
        <v>0</v>
      </c>
      <c r="AA2868">
        <v>-0.5</v>
      </c>
    </row>
    <row r="2869" spans="1:27" x14ac:dyDescent="0.25">
      <c r="A2869" t="s">
        <v>2047</v>
      </c>
      <c r="B2869">
        <v>60.9</v>
      </c>
      <c r="C2869">
        <v>7.7417999999999996</v>
      </c>
      <c r="D2869" s="1">
        <v>3.8340000000000001E-7</v>
      </c>
      <c r="E2869">
        <v>75</v>
      </c>
      <c r="G2869">
        <v>20</v>
      </c>
      <c r="H2869">
        <v>40</v>
      </c>
      <c r="I2869">
        <v>213.5</v>
      </c>
      <c r="J2869">
        <v>23</v>
      </c>
      <c r="K2869">
        <v>24</v>
      </c>
      <c r="L2869">
        <v>97.5</v>
      </c>
      <c r="M2869">
        <v>2</v>
      </c>
      <c r="N2869">
        <v>6</v>
      </c>
      <c r="O2869">
        <v>20</v>
      </c>
      <c r="P2869">
        <v>0</v>
      </c>
      <c r="Q2869">
        <v>0</v>
      </c>
      <c r="R2869">
        <v>4.5</v>
      </c>
      <c r="S2869">
        <v>1</v>
      </c>
      <c r="T2869">
        <v>8</v>
      </c>
      <c r="U2869">
        <v>28.5</v>
      </c>
      <c r="V2869">
        <v>7</v>
      </c>
      <c r="W2869">
        <v>4</v>
      </c>
      <c r="X2869">
        <v>17</v>
      </c>
      <c r="Y2869">
        <v>0</v>
      </c>
      <c r="Z2869">
        <v>0</v>
      </c>
      <c r="AA2869">
        <v>0.5</v>
      </c>
    </row>
    <row r="2870" spans="1:27" x14ac:dyDescent="0.25">
      <c r="A2870" t="s">
        <v>2048</v>
      </c>
      <c r="B2870">
        <v>60.9</v>
      </c>
      <c r="C2870">
        <v>7.7610999999999999</v>
      </c>
      <c r="D2870" s="1">
        <v>2.8130000000000001E-7</v>
      </c>
      <c r="E2870">
        <v>75</v>
      </c>
      <c r="G2870">
        <v>21</v>
      </c>
      <c r="H2870">
        <v>31</v>
      </c>
      <c r="I2870">
        <v>207.5</v>
      </c>
      <c r="J2870">
        <v>16</v>
      </c>
      <c r="K2870">
        <v>33</v>
      </c>
      <c r="L2870">
        <v>103</v>
      </c>
      <c r="M2870">
        <v>5</v>
      </c>
      <c r="N2870">
        <v>4</v>
      </c>
      <c r="O2870">
        <v>15.5</v>
      </c>
      <c r="P2870">
        <v>3</v>
      </c>
      <c r="Q2870">
        <v>2</v>
      </c>
      <c r="R2870">
        <v>12</v>
      </c>
      <c r="S2870">
        <v>5</v>
      </c>
      <c r="T2870">
        <v>4</v>
      </c>
      <c r="U2870">
        <v>27</v>
      </c>
      <c r="V2870">
        <v>12</v>
      </c>
      <c r="W2870">
        <v>13</v>
      </c>
      <c r="X2870">
        <v>43</v>
      </c>
      <c r="Y2870">
        <v>0</v>
      </c>
      <c r="Z2870">
        <v>0</v>
      </c>
      <c r="AA2870">
        <v>2</v>
      </c>
    </row>
    <row r="2871" spans="1:27" x14ac:dyDescent="0.25">
      <c r="A2871" t="s">
        <v>2049</v>
      </c>
      <c r="B2871">
        <v>60.9</v>
      </c>
      <c r="C2871">
        <v>7.7789000000000001</v>
      </c>
      <c r="D2871" s="1">
        <v>3.6969999999999998E-7</v>
      </c>
      <c r="E2871">
        <v>75</v>
      </c>
      <c r="G2871">
        <v>19</v>
      </c>
      <c r="H2871">
        <v>43</v>
      </c>
      <c r="I2871">
        <v>220.5</v>
      </c>
      <c r="J2871">
        <v>23</v>
      </c>
      <c r="K2871">
        <v>21</v>
      </c>
      <c r="L2871">
        <v>113</v>
      </c>
      <c r="M2871">
        <v>2</v>
      </c>
      <c r="N2871">
        <v>5</v>
      </c>
      <c r="O2871">
        <v>17</v>
      </c>
      <c r="P2871">
        <v>1</v>
      </c>
      <c r="Q2871">
        <v>0</v>
      </c>
      <c r="R2871">
        <v>6.5</v>
      </c>
      <c r="S2871">
        <v>3</v>
      </c>
      <c r="T2871">
        <v>5</v>
      </c>
      <c r="U2871">
        <v>29</v>
      </c>
      <c r="V2871">
        <v>8</v>
      </c>
      <c r="W2871">
        <v>6</v>
      </c>
      <c r="X2871">
        <v>29.5</v>
      </c>
      <c r="Y2871">
        <v>0</v>
      </c>
      <c r="Z2871">
        <v>0</v>
      </c>
      <c r="AA2871">
        <v>0</v>
      </c>
    </row>
    <row r="2872" spans="1:27" x14ac:dyDescent="0.25">
      <c r="A2872" t="s">
        <v>2050</v>
      </c>
      <c r="B2872">
        <v>60.9</v>
      </c>
      <c r="C2872">
        <v>7.7994000000000003</v>
      </c>
      <c r="D2872" s="1">
        <v>3.8169999999999998E-7</v>
      </c>
      <c r="E2872">
        <v>75</v>
      </c>
      <c r="G2872">
        <v>20</v>
      </c>
      <c r="H2872">
        <v>39</v>
      </c>
      <c r="I2872">
        <v>193.5</v>
      </c>
      <c r="J2872">
        <v>20</v>
      </c>
      <c r="K2872">
        <v>24</v>
      </c>
      <c r="L2872">
        <v>115</v>
      </c>
      <c r="M2872">
        <v>2</v>
      </c>
      <c r="N2872">
        <v>6</v>
      </c>
      <c r="O2872">
        <v>24</v>
      </c>
      <c r="P2872">
        <v>1</v>
      </c>
      <c r="Q2872">
        <v>2</v>
      </c>
      <c r="R2872">
        <v>6</v>
      </c>
      <c r="S2872">
        <v>2</v>
      </c>
      <c r="T2872">
        <v>5</v>
      </c>
      <c r="U2872">
        <v>34</v>
      </c>
      <c r="V2872">
        <v>12</v>
      </c>
      <c r="W2872">
        <v>12</v>
      </c>
      <c r="X2872">
        <v>39.5</v>
      </c>
      <c r="Y2872">
        <v>0</v>
      </c>
      <c r="Z2872">
        <v>2</v>
      </c>
      <c r="AA2872">
        <v>6</v>
      </c>
    </row>
    <row r="2873" spans="1:27" x14ac:dyDescent="0.25">
      <c r="A2873" t="s">
        <v>2051</v>
      </c>
      <c r="B2873">
        <v>60.9</v>
      </c>
      <c r="C2873">
        <v>7.8209999999999997</v>
      </c>
      <c r="D2873" s="1">
        <v>3.143E-7</v>
      </c>
      <c r="E2873">
        <v>75</v>
      </c>
      <c r="G2873">
        <v>21</v>
      </c>
      <c r="H2873">
        <v>31</v>
      </c>
      <c r="I2873">
        <v>215</v>
      </c>
      <c r="J2873">
        <v>18</v>
      </c>
      <c r="K2873">
        <v>39</v>
      </c>
      <c r="L2873">
        <v>115</v>
      </c>
      <c r="M2873">
        <v>8</v>
      </c>
      <c r="N2873">
        <v>11</v>
      </c>
      <c r="O2873">
        <v>32</v>
      </c>
      <c r="P2873">
        <v>0</v>
      </c>
      <c r="Q2873">
        <v>2</v>
      </c>
      <c r="R2873">
        <v>8</v>
      </c>
      <c r="S2873">
        <v>4</v>
      </c>
      <c r="T2873">
        <v>9</v>
      </c>
      <c r="U2873">
        <v>36</v>
      </c>
      <c r="V2873">
        <v>10.5</v>
      </c>
      <c r="W2873">
        <v>14</v>
      </c>
      <c r="X2873">
        <v>41.5</v>
      </c>
      <c r="Y2873">
        <v>0</v>
      </c>
      <c r="Z2873">
        <v>2</v>
      </c>
      <c r="AA2873">
        <v>5</v>
      </c>
    </row>
    <row r="2874" spans="1:27" x14ac:dyDescent="0.25">
      <c r="A2874" t="s">
        <v>2052</v>
      </c>
      <c r="B2874">
        <v>60.9</v>
      </c>
      <c r="C2874">
        <v>7.8392999999999997</v>
      </c>
      <c r="D2874" s="1">
        <v>3.812E-7</v>
      </c>
      <c r="E2874">
        <v>75</v>
      </c>
      <c r="G2874">
        <v>30</v>
      </c>
      <c r="H2874">
        <v>27</v>
      </c>
      <c r="I2874">
        <v>213.5</v>
      </c>
      <c r="J2874">
        <v>26</v>
      </c>
      <c r="K2874">
        <v>27</v>
      </c>
      <c r="L2874">
        <v>123</v>
      </c>
      <c r="M2874">
        <v>7</v>
      </c>
      <c r="N2874">
        <v>3</v>
      </c>
      <c r="O2874">
        <v>31</v>
      </c>
      <c r="P2874">
        <v>0</v>
      </c>
      <c r="Q2874">
        <v>4</v>
      </c>
      <c r="R2874">
        <v>11</v>
      </c>
      <c r="S2874">
        <v>4</v>
      </c>
      <c r="T2874">
        <v>8</v>
      </c>
      <c r="U2874">
        <v>37</v>
      </c>
      <c r="V2874">
        <v>9</v>
      </c>
      <c r="W2874">
        <v>6</v>
      </c>
      <c r="X2874">
        <v>30.5</v>
      </c>
      <c r="Y2874">
        <v>0</v>
      </c>
      <c r="Z2874">
        <v>0</v>
      </c>
      <c r="AA2874">
        <v>1</v>
      </c>
    </row>
    <row r="2875" spans="1:27" x14ac:dyDescent="0.25">
      <c r="A2875" t="s">
        <v>2053</v>
      </c>
      <c r="B2875">
        <v>60.9</v>
      </c>
      <c r="C2875">
        <v>7.8578000000000001</v>
      </c>
      <c r="D2875" s="1">
        <v>3.4890000000000001E-7</v>
      </c>
      <c r="E2875">
        <v>75</v>
      </c>
      <c r="G2875">
        <v>20</v>
      </c>
      <c r="H2875">
        <v>40</v>
      </c>
      <c r="I2875">
        <v>227</v>
      </c>
      <c r="J2875">
        <v>35</v>
      </c>
      <c r="K2875">
        <v>41</v>
      </c>
      <c r="L2875">
        <v>159</v>
      </c>
      <c r="M2875">
        <v>9</v>
      </c>
      <c r="N2875">
        <v>5</v>
      </c>
      <c r="O2875">
        <v>33.5</v>
      </c>
      <c r="P2875">
        <v>2</v>
      </c>
      <c r="Q2875">
        <v>5</v>
      </c>
      <c r="R2875">
        <v>13</v>
      </c>
      <c r="S2875">
        <v>6</v>
      </c>
      <c r="T2875">
        <v>6</v>
      </c>
      <c r="U2875">
        <v>28</v>
      </c>
      <c r="V2875">
        <v>13</v>
      </c>
      <c r="W2875">
        <v>12</v>
      </c>
      <c r="X2875">
        <v>53.5</v>
      </c>
      <c r="Y2875">
        <v>0</v>
      </c>
      <c r="Z2875">
        <v>1</v>
      </c>
      <c r="AA2875">
        <v>1.5</v>
      </c>
    </row>
    <row r="2876" spans="1:27" x14ac:dyDescent="0.25">
      <c r="A2876" t="s">
        <v>2054</v>
      </c>
      <c r="B2876">
        <v>60.9</v>
      </c>
      <c r="C2876">
        <v>7.8777999999999997</v>
      </c>
      <c r="D2876" s="1">
        <v>2.7440000000000002E-7</v>
      </c>
      <c r="E2876">
        <v>75</v>
      </c>
      <c r="G2876">
        <v>28</v>
      </c>
      <c r="H2876">
        <v>37</v>
      </c>
      <c r="I2876">
        <v>231</v>
      </c>
      <c r="J2876">
        <v>45</v>
      </c>
      <c r="K2876">
        <v>37</v>
      </c>
      <c r="L2876">
        <v>171</v>
      </c>
      <c r="M2876">
        <v>12</v>
      </c>
      <c r="N2876">
        <v>12</v>
      </c>
      <c r="O2876">
        <v>33</v>
      </c>
      <c r="P2876">
        <v>1</v>
      </c>
      <c r="Q2876">
        <v>2</v>
      </c>
      <c r="R2876">
        <v>16.5</v>
      </c>
      <c r="S2876">
        <v>5</v>
      </c>
      <c r="T2876">
        <v>9</v>
      </c>
      <c r="U2876">
        <v>40.5</v>
      </c>
      <c r="V2876">
        <v>10</v>
      </c>
      <c r="W2876">
        <v>9</v>
      </c>
      <c r="X2876">
        <v>50</v>
      </c>
      <c r="Y2876">
        <v>0</v>
      </c>
      <c r="Z2876">
        <v>0</v>
      </c>
      <c r="AA2876">
        <v>1.5</v>
      </c>
    </row>
    <row r="2877" spans="1:27" x14ac:dyDescent="0.25">
      <c r="A2877" t="s">
        <v>2055</v>
      </c>
      <c r="B2877">
        <v>60.9</v>
      </c>
      <c r="C2877">
        <v>7.9010999999999996</v>
      </c>
      <c r="D2877" s="1">
        <v>3.1559999999999999E-7</v>
      </c>
      <c r="E2877">
        <v>75</v>
      </c>
      <c r="G2877">
        <v>29</v>
      </c>
      <c r="H2877">
        <v>55</v>
      </c>
      <c r="I2877">
        <v>263</v>
      </c>
      <c r="J2877">
        <v>79</v>
      </c>
      <c r="K2877">
        <v>75</v>
      </c>
      <c r="L2877">
        <v>226.5</v>
      </c>
      <c r="M2877">
        <v>14</v>
      </c>
      <c r="N2877">
        <v>10</v>
      </c>
      <c r="O2877">
        <v>34.5</v>
      </c>
      <c r="P2877">
        <v>8</v>
      </c>
      <c r="Q2877">
        <v>4</v>
      </c>
      <c r="R2877">
        <v>24.5</v>
      </c>
      <c r="S2877">
        <v>7</v>
      </c>
      <c r="T2877">
        <v>14</v>
      </c>
      <c r="U2877">
        <v>50.5</v>
      </c>
      <c r="V2877">
        <v>14</v>
      </c>
      <c r="W2877">
        <v>19</v>
      </c>
      <c r="X2877">
        <v>59</v>
      </c>
      <c r="Y2877">
        <v>2</v>
      </c>
      <c r="Z2877">
        <v>1</v>
      </c>
      <c r="AA2877">
        <v>6</v>
      </c>
    </row>
    <row r="2878" spans="1:27" x14ac:dyDescent="0.25">
      <c r="A2878" t="s">
        <v>2056</v>
      </c>
      <c r="B2878">
        <v>60.9</v>
      </c>
      <c r="C2878">
        <v>7.9225000000000003</v>
      </c>
      <c r="D2878" s="1">
        <v>3.6950000000000002E-7</v>
      </c>
      <c r="E2878">
        <v>75</v>
      </c>
      <c r="G2878">
        <v>33</v>
      </c>
      <c r="H2878">
        <v>51</v>
      </c>
      <c r="I2878">
        <v>252</v>
      </c>
      <c r="J2878">
        <v>85</v>
      </c>
      <c r="K2878">
        <v>103</v>
      </c>
      <c r="L2878">
        <v>287</v>
      </c>
      <c r="M2878">
        <v>14</v>
      </c>
      <c r="N2878">
        <v>12</v>
      </c>
      <c r="O2878">
        <v>51.5</v>
      </c>
      <c r="P2878">
        <v>6</v>
      </c>
      <c r="Q2878">
        <v>5</v>
      </c>
      <c r="R2878">
        <v>22.5</v>
      </c>
      <c r="S2878">
        <v>5</v>
      </c>
      <c r="T2878">
        <v>8</v>
      </c>
      <c r="U2878">
        <v>37.5</v>
      </c>
      <c r="V2878">
        <v>13</v>
      </c>
      <c r="W2878">
        <v>19</v>
      </c>
      <c r="X2878">
        <v>68.5</v>
      </c>
      <c r="Y2878">
        <v>2</v>
      </c>
      <c r="Z2878">
        <v>1</v>
      </c>
      <c r="AA2878">
        <v>5.5</v>
      </c>
    </row>
    <row r="2879" spans="1:27" x14ac:dyDescent="0.25">
      <c r="A2879" t="s">
        <v>2057</v>
      </c>
      <c r="B2879">
        <v>60.9</v>
      </c>
      <c r="C2879">
        <v>7.9401000000000002</v>
      </c>
      <c r="D2879" s="1">
        <v>3.8169999999999998E-7</v>
      </c>
      <c r="E2879">
        <v>75</v>
      </c>
      <c r="G2879">
        <v>37</v>
      </c>
      <c r="H2879">
        <v>55</v>
      </c>
      <c r="I2879">
        <v>291</v>
      </c>
      <c r="J2879">
        <v>78</v>
      </c>
      <c r="K2879">
        <v>112</v>
      </c>
      <c r="L2879">
        <v>301.5</v>
      </c>
      <c r="M2879">
        <v>12</v>
      </c>
      <c r="N2879">
        <v>19</v>
      </c>
      <c r="O2879">
        <v>56.5</v>
      </c>
      <c r="P2879">
        <v>5</v>
      </c>
      <c r="Q2879">
        <v>4</v>
      </c>
      <c r="R2879">
        <v>20</v>
      </c>
      <c r="S2879">
        <v>5</v>
      </c>
      <c r="T2879">
        <v>9</v>
      </c>
      <c r="U2879">
        <v>48</v>
      </c>
      <c r="V2879">
        <v>9</v>
      </c>
      <c r="W2879">
        <v>14</v>
      </c>
      <c r="X2879">
        <v>59.5</v>
      </c>
      <c r="Y2879">
        <v>1</v>
      </c>
      <c r="Z2879">
        <v>0</v>
      </c>
      <c r="AA2879">
        <v>2.5</v>
      </c>
    </row>
    <row r="2880" spans="1:27" x14ac:dyDescent="0.25">
      <c r="A2880" t="s">
        <v>2058</v>
      </c>
      <c r="B2880">
        <v>60.9</v>
      </c>
      <c r="C2880">
        <v>7.9588999999999999</v>
      </c>
      <c r="D2880" s="1">
        <v>3.8089999999999998E-7</v>
      </c>
      <c r="E2880">
        <v>75</v>
      </c>
      <c r="G2880">
        <v>38</v>
      </c>
      <c r="H2880">
        <v>60</v>
      </c>
      <c r="I2880">
        <v>288.5</v>
      </c>
      <c r="J2880">
        <v>98</v>
      </c>
      <c r="K2880">
        <v>129</v>
      </c>
      <c r="L2880">
        <v>350</v>
      </c>
      <c r="M2880">
        <v>16</v>
      </c>
      <c r="N2880">
        <v>22</v>
      </c>
      <c r="O2880">
        <v>64</v>
      </c>
      <c r="P2880">
        <v>5</v>
      </c>
      <c r="Q2880">
        <v>2</v>
      </c>
      <c r="R2880">
        <v>19</v>
      </c>
      <c r="S2880">
        <v>15</v>
      </c>
      <c r="T2880">
        <v>14</v>
      </c>
      <c r="U2880">
        <v>49</v>
      </c>
      <c r="V2880">
        <v>9</v>
      </c>
      <c r="W2880">
        <v>23</v>
      </c>
      <c r="X2880">
        <v>70</v>
      </c>
      <c r="Y2880">
        <v>1</v>
      </c>
      <c r="Z2880">
        <v>2</v>
      </c>
      <c r="AA2880">
        <v>7</v>
      </c>
    </row>
    <row r="2881" spans="1:27" x14ac:dyDescent="0.25">
      <c r="A2881" t="s">
        <v>2059</v>
      </c>
      <c r="B2881">
        <v>60.9</v>
      </c>
      <c r="C2881">
        <v>7.9785000000000004</v>
      </c>
      <c r="D2881" s="1">
        <v>3.5979999999999998E-7</v>
      </c>
      <c r="E2881">
        <v>75</v>
      </c>
      <c r="G2881">
        <v>44</v>
      </c>
      <c r="H2881">
        <v>52</v>
      </c>
      <c r="I2881">
        <v>304</v>
      </c>
      <c r="J2881">
        <v>88</v>
      </c>
      <c r="K2881">
        <v>147</v>
      </c>
      <c r="L2881">
        <v>388.5</v>
      </c>
      <c r="M2881">
        <v>20</v>
      </c>
      <c r="N2881">
        <v>30</v>
      </c>
      <c r="O2881">
        <v>72.5</v>
      </c>
      <c r="P2881">
        <v>3</v>
      </c>
      <c r="Q2881">
        <v>5</v>
      </c>
      <c r="R2881">
        <v>22.5</v>
      </c>
      <c r="S2881">
        <v>11</v>
      </c>
      <c r="T2881">
        <v>13</v>
      </c>
      <c r="U2881">
        <v>49.5</v>
      </c>
      <c r="V2881">
        <v>12</v>
      </c>
      <c r="W2881">
        <v>19</v>
      </c>
      <c r="X2881">
        <v>70.5</v>
      </c>
      <c r="Y2881">
        <v>1</v>
      </c>
      <c r="Z2881">
        <v>0</v>
      </c>
      <c r="AA2881">
        <v>4</v>
      </c>
    </row>
    <row r="2882" spans="1:27" x14ac:dyDescent="0.25">
      <c r="A2882" t="s">
        <v>2060</v>
      </c>
      <c r="B2882">
        <v>60.9</v>
      </c>
      <c r="C2882">
        <v>8.0002999999999993</v>
      </c>
      <c r="D2882" s="1">
        <v>3.8060000000000001E-7</v>
      </c>
      <c r="E2882">
        <v>75</v>
      </c>
      <c r="G2882">
        <v>34</v>
      </c>
      <c r="H2882">
        <v>63</v>
      </c>
      <c r="I2882">
        <v>301.5</v>
      </c>
      <c r="J2882">
        <v>84</v>
      </c>
      <c r="K2882">
        <v>153</v>
      </c>
      <c r="L2882">
        <v>409.5</v>
      </c>
      <c r="M2882">
        <v>17</v>
      </c>
      <c r="N2882">
        <v>15</v>
      </c>
      <c r="O2882">
        <v>59</v>
      </c>
      <c r="P2882">
        <v>5</v>
      </c>
      <c r="Q2882">
        <v>3</v>
      </c>
      <c r="R2882">
        <v>21.5</v>
      </c>
      <c r="S2882">
        <v>11.5</v>
      </c>
      <c r="T2882">
        <v>13</v>
      </c>
      <c r="U2882">
        <v>56.5</v>
      </c>
      <c r="V2882">
        <v>8</v>
      </c>
      <c r="W2882">
        <v>22</v>
      </c>
      <c r="X2882">
        <v>65</v>
      </c>
      <c r="Y2882">
        <v>3</v>
      </c>
      <c r="Z2882">
        <v>3</v>
      </c>
      <c r="AA2882">
        <v>6.5</v>
      </c>
    </row>
    <row r="2948" spans="1:27" x14ac:dyDescent="0.25">
      <c r="A2948" t="s">
        <v>2061</v>
      </c>
      <c r="B2948">
        <v>60.9</v>
      </c>
      <c r="C2948">
        <v>7.3028000000000004</v>
      </c>
      <c r="D2948" s="1">
        <v>3.8239999999999998E-7</v>
      </c>
      <c r="E2948">
        <v>75</v>
      </c>
      <c r="G2948">
        <v>13</v>
      </c>
      <c r="H2948">
        <v>18</v>
      </c>
      <c r="I2948">
        <v>98.5</v>
      </c>
      <c r="J2948">
        <v>2</v>
      </c>
      <c r="K2948">
        <v>5</v>
      </c>
      <c r="L2948">
        <v>18</v>
      </c>
      <c r="M2948">
        <v>1</v>
      </c>
      <c r="N2948">
        <v>0</v>
      </c>
      <c r="O2948">
        <v>4</v>
      </c>
      <c r="P2948">
        <v>0</v>
      </c>
      <c r="Q2948">
        <v>0</v>
      </c>
      <c r="R2948">
        <v>1</v>
      </c>
      <c r="S2948">
        <v>0</v>
      </c>
      <c r="T2948">
        <v>3</v>
      </c>
      <c r="U2948">
        <v>10</v>
      </c>
      <c r="V2948">
        <v>0</v>
      </c>
      <c r="W2948">
        <v>0</v>
      </c>
      <c r="X2948">
        <v>3</v>
      </c>
      <c r="Y2948">
        <v>0</v>
      </c>
      <c r="Z2948">
        <v>0</v>
      </c>
      <c r="AA2948">
        <v>0</v>
      </c>
    </row>
    <row r="2949" spans="1:27" x14ac:dyDescent="0.25">
      <c r="A2949" t="s">
        <v>2062</v>
      </c>
      <c r="B2949">
        <v>60.9</v>
      </c>
      <c r="C2949">
        <v>7.32</v>
      </c>
      <c r="D2949" s="1">
        <v>3.1189999999999998E-7</v>
      </c>
      <c r="E2949">
        <v>75</v>
      </c>
      <c r="G2949">
        <v>10</v>
      </c>
      <c r="H2949">
        <v>28</v>
      </c>
      <c r="I2949">
        <v>98.5</v>
      </c>
      <c r="J2949">
        <v>1</v>
      </c>
      <c r="K2949">
        <v>4</v>
      </c>
      <c r="L2949">
        <v>13</v>
      </c>
      <c r="M2949">
        <v>1</v>
      </c>
      <c r="N2949">
        <v>0</v>
      </c>
      <c r="O2949">
        <v>2</v>
      </c>
      <c r="P2949">
        <v>0</v>
      </c>
      <c r="Q2949">
        <v>0</v>
      </c>
      <c r="R2949">
        <v>2</v>
      </c>
      <c r="S2949">
        <v>2</v>
      </c>
      <c r="T2949">
        <v>3</v>
      </c>
      <c r="U2949">
        <v>12</v>
      </c>
      <c r="V2949">
        <v>1</v>
      </c>
      <c r="W2949">
        <v>0</v>
      </c>
      <c r="X2949">
        <v>3</v>
      </c>
      <c r="Y2949">
        <v>0</v>
      </c>
      <c r="Z2949">
        <v>0</v>
      </c>
      <c r="AA2949">
        <v>0</v>
      </c>
    </row>
    <row r="2950" spans="1:27" x14ac:dyDescent="0.25">
      <c r="A2950" t="s">
        <v>2063</v>
      </c>
      <c r="B2950">
        <v>60.9</v>
      </c>
      <c r="C2950">
        <v>7.3388</v>
      </c>
      <c r="D2950" s="1">
        <v>3.7920000000000001E-7</v>
      </c>
      <c r="E2950">
        <v>75</v>
      </c>
      <c r="G2950">
        <v>15</v>
      </c>
      <c r="H2950">
        <v>19</v>
      </c>
      <c r="I2950">
        <v>122</v>
      </c>
      <c r="J2950">
        <v>6</v>
      </c>
      <c r="K2950">
        <v>3</v>
      </c>
      <c r="L2950">
        <v>23</v>
      </c>
      <c r="M2950">
        <v>0</v>
      </c>
      <c r="N2950">
        <v>1</v>
      </c>
      <c r="O2950">
        <v>4</v>
      </c>
      <c r="P2950">
        <v>1</v>
      </c>
      <c r="Q2950">
        <v>1</v>
      </c>
      <c r="R2950">
        <v>3</v>
      </c>
      <c r="S2950">
        <v>1</v>
      </c>
      <c r="T2950">
        <v>0</v>
      </c>
      <c r="U2950">
        <v>5</v>
      </c>
      <c r="V2950">
        <v>1</v>
      </c>
      <c r="W2950">
        <v>1</v>
      </c>
      <c r="X2950">
        <v>3.5</v>
      </c>
      <c r="Y2950">
        <v>1</v>
      </c>
      <c r="Z2950">
        <v>0</v>
      </c>
      <c r="AA2950">
        <v>2</v>
      </c>
    </row>
    <row r="2951" spans="1:27" x14ac:dyDescent="0.25">
      <c r="A2951" t="s">
        <v>2064</v>
      </c>
      <c r="B2951">
        <v>60.9</v>
      </c>
      <c r="C2951">
        <v>7.3601999999999999</v>
      </c>
      <c r="D2951" s="1">
        <v>3.7990000000000001E-7</v>
      </c>
      <c r="E2951">
        <v>75</v>
      </c>
      <c r="G2951">
        <v>9</v>
      </c>
      <c r="H2951">
        <v>26</v>
      </c>
      <c r="I2951">
        <v>111.5</v>
      </c>
      <c r="J2951">
        <v>3</v>
      </c>
      <c r="K2951">
        <v>2</v>
      </c>
      <c r="L2951">
        <v>21</v>
      </c>
      <c r="M2951">
        <v>0</v>
      </c>
      <c r="N2951">
        <v>1</v>
      </c>
      <c r="O2951">
        <v>3</v>
      </c>
      <c r="P2951">
        <v>1</v>
      </c>
      <c r="Q2951">
        <v>0</v>
      </c>
      <c r="R2951">
        <v>2</v>
      </c>
      <c r="S2951">
        <v>5</v>
      </c>
      <c r="T2951">
        <v>1</v>
      </c>
      <c r="U2951">
        <v>9</v>
      </c>
      <c r="V2951">
        <v>0</v>
      </c>
      <c r="W2951">
        <v>0</v>
      </c>
      <c r="X2951">
        <v>3</v>
      </c>
      <c r="Y2951">
        <v>0</v>
      </c>
      <c r="Z2951">
        <v>0</v>
      </c>
      <c r="AA2951">
        <v>0</v>
      </c>
    </row>
    <row r="2952" spans="1:27" x14ac:dyDescent="0.25">
      <c r="A2952" t="s">
        <v>2065</v>
      </c>
      <c r="B2952">
        <v>60.9</v>
      </c>
      <c r="C2952">
        <v>7.3780000000000001</v>
      </c>
      <c r="D2952" s="1">
        <v>3.2819999999999999E-7</v>
      </c>
      <c r="E2952">
        <v>75</v>
      </c>
      <c r="G2952">
        <v>16</v>
      </c>
      <c r="H2952">
        <v>31</v>
      </c>
      <c r="I2952">
        <v>131</v>
      </c>
      <c r="J2952">
        <v>4</v>
      </c>
      <c r="K2952">
        <v>3</v>
      </c>
      <c r="L2952">
        <v>20.5</v>
      </c>
      <c r="M2952">
        <v>1</v>
      </c>
      <c r="N2952">
        <v>1</v>
      </c>
      <c r="O2952">
        <v>5</v>
      </c>
      <c r="P2952">
        <v>1</v>
      </c>
      <c r="Q2952">
        <v>0</v>
      </c>
      <c r="R2952">
        <v>1</v>
      </c>
      <c r="S2952">
        <v>0</v>
      </c>
      <c r="T2952">
        <v>2</v>
      </c>
      <c r="U2952">
        <v>10.5</v>
      </c>
      <c r="V2952">
        <v>2</v>
      </c>
      <c r="W2952">
        <v>2</v>
      </c>
      <c r="X2952">
        <v>7.5</v>
      </c>
      <c r="Y2952">
        <v>0</v>
      </c>
      <c r="Z2952">
        <v>0</v>
      </c>
      <c r="AA2952">
        <v>-0.5</v>
      </c>
    </row>
    <row r="2953" spans="1:27" x14ac:dyDescent="0.25">
      <c r="A2953" t="s">
        <v>2066</v>
      </c>
      <c r="B2953">
        <v>60.9</v>
      </c>
      <c r="C2953">
        <v>7.3990999999999998</v>
      </c>
      <c r="D2953" s="1">
        <v>2.7309999999999998E-7</v>
      </c>
      <c r="E2953">
        <v>75</v>
      </c>
      <c r="G2953">
        <v>16</v>
      </c>
      <c r="H2953">
        <v>19</v>
      </c>
      <c r="I2953">
        <v>118</v>
      </c>
      <c r="J2953">
        <v>6</v>
      </c>
      <c r="K2953">
        <v>6</v>
      </c>
      <c r="L2953">
        <v>27</v>
      </c>
      <c r="M2953">
        <v>0</v>
      </c>
      <c r="N2953">
        <v>2</v>
      </c>
      <c r="O2953">
        <v>6</v>
      </c>
      <c r="P2953">
        <v>0</v>
      </c>
      <c r="Q2953">
        <v>1</v>
      </c>
      <c r="R2953">
        <v>0.5</v>
      </c>
      <c r="S2953">
        <v>4</v>
      </c>
      <c r="T2953">
        <v>1</v>
      </c>
      <c r="U2953">
        <v>13</v>
      </c>
      <c r="V2953">
        <v>2</v>
      </c>
      <c r="W2953">
        <v>2</v>
      </c>
      <c r="X2953">
        <v>8</v>
      </c>
      <c r="Y2953">
        <v>1</v>
      </c>
      <c r="Z2953">
        <v>0</v>
      </c>
      <c r="AA2953">
        <v>0.5</v>
      </c>
    </row>
    <row r="2954" spans="1:27" x14ac:dyDescent="0.25">
      <c r="A2954" t="s">
        <v>2067</v>
      </c>
      <c r="B2954">
        <v>60</v>
      </c>
      <c r="C2954">
        <v>7.4196</v>
      </c>
      <c r="D2954" s="1">
        <v>3.826E-7</v>
      </c>
      <c r="E2954">
        <v>75</v>
      </c>
      <c r="G2954">
        <v>23</v>
      </c>
      <c r="H2954">
        <v>31</v>
      </c>
      <c r="I2954">
        <v>144</v>
      </c>
      <c r="J2954">
        <v>8</v>
      </c>
      <c r="K2954">
        <v>5</v>
      </c>
      <c r="L2954">
        <v>31</v>
      </c>
      <c r="M2954">
        <v>1</v>
      </c>
      <c r="N2954">
        <v>0</v>
      </c>
      <c r="O2954">
        <v>6</v>
      </c>
      <c r="P2954">
        <v>0</v>
      </c>
      <c r="Q2954">
        <v>1</v>
      </c>
      <c r="R2954">
        <v>3.5</v>
      </c>
      <c r="S2954">
        <v>1</v>
      </c>
      <c r="T2954">
        <v>0</v>
      </c>
      <c r="U2954">
        <v>10</v>
      </c>
      <c r="V2954">
        <v>4</v>
      </c>
      <c r="W2954">
        <v>0</v>
      </c>
      <c r="X2954">
        <v>4</v>
      </c>
      <c r="Y2954">
        <v>0</v>
      </c>
      <c r="Z2954">
        <v>0</v>
      </c>
      <c r="AA2954">
        <v>0</v>
      </c>
    </row>
    <row r="2955" spans="1:27" x14ac:dyDescent="0.25">
      <c r="A2955" t="s">
        <v>2068</v>
      </c>
      <c r="B2955">
        <v>60</v>
      </c>
      <c r="C2955">
        <v>7.4397000000000002</v>
      </c>
      <c r="D2955" s="1">
        <v>3.6790000000000001E-7</v>
      </c>
      <c r="E2955">
        <v>75</v>
      </c>
      <c r="G2955">
        <v>16</v>
      </c>
      <c r="H2955">
        <v>31</v>
      </c>
      <c r="I2955">
        <v>145</v>
      </c>
      <c r="J2955">
        <v>8</v>
      </c>
      <c r="K2955">
        <v>10</v>
      </c>
      <c r="L2955">
        <v>35</v>
      </c>
      <c r="M2955">
        <v>1</v>
      </c>
      <c r="N2955">
        <v>2</v>
      </c>
      <c r="O2955">
        <v>9</v>
      </c>
      <c r="P2955">
        <v>0</v>
      </c>
      <c r="Q2955">
        <v>1</v>
      </c>
      <c r="R2955">
        <v>1</v>
      </c>
      <c r="S2955">
        <v>2</v>
      </c>
      <c r="T2955">
        <v>3</v>
      </c>
      <c r="U2955">
        <v>9</v>
      </c>
      <c r="V2955">
        <v>1</v>
      </c>
      <c r="W2955">
        <v>2</v>
      </c>
      <c r="X2955">
        <v>6</v>
      </c>
      <c r="Y2955">
        <v>0</v>
      </c>
      <c r="Z2955">
        <v>0</v>
      </c>
      <c r="AA2955">
        <v>0</v>
      </c>
    </row>
    <row r="2956" spans="1:27" x14ac:dyDescent="0.25">
      <c r="A2956" t="s">
        <v>2069</v>
      </c>
      <c r="B2956">
        <v>60.9</v>
      </c>
      <c r="C2956">
        <v>7.4588999999999999</v>
      </c>
      <c r="D2956" s="1">
        <v>3.0769999999999998E-7</v>
      </c>
      <c r="E2956">
        <v>75</v>
      </c>
      <c r="G2956">
        <v>19</v>
      </c>
      <c r="H2956">
        <v>21</v>
      </c>
      <c r="I2956">
        <v>141</v>
      </c>
      <c r="J2956">
        <v>0</v>
      </c>
      <c r="K2956">
        <v>9</v>
      </c>
      <c r="L2956">
        <v>23</v>
      </c>
      <c r="M2956">
        <v>0</v>
      </c>
      <c r="N2956">
        <v>2</v>
      </c>
      <c r="O2956">
        <v>4</v>
      </c>
      <c r="P2956">
        <v>1</v>
      </c>
      <c r="Q2956">
        <v>2</v>
      </c>
      <c r="R2956">
        <v>5</v>
      </c>
      <c r="S2956">
        <v>1</v>
      </c>
      <c r="T2956">
        <v>4</v>
      </c>
      <c r="U2956">
        <v>13</v>
      </c>
      <c r="V2956">
        <v>1</v>
      </c>
      <c r="W2956">
        <v>2</v>
      </c>
      <c r="X2956">
        <v>8</v>
      </c>
      <c r="Y2956">
        <v>0</v>
      </c>
      <c r="Z2956">
        <v>1</v>
      </c>
      <c r="AA2956">
        <v>2</v>
      </c>
    </row>
    <row r="2957" spans="1:27" x14ac:dyDescent="0.25">
      <c r="A2957" t="s">
        <v>2070</v>
      </c>
      <c r="B2957">
        <v>60</v>
      </c>
      <c r="C2957">
        <v>7.4790999999999999</v>
      </c>
      <c r="D2957" s="1">
        <v>3.805E-7</v>
      </c>
      <c r="E2957">
        <v>75</v>
      </c>
      <c r="G2957">
        <v>14</v>
      </c>
      <c r="H2957">
        <v>20</v>
      </c>
      <c r="I2957">
        <v>158</v>
      </c>
      <c r="J2957">
        <v>4</v>
      </c>
      <c r="K2957">
        <v>8</v>
      </c>
      <c r="L2957">
        <v>32</v>
      </c>
      <c r="M2957">
        <v>0</v>
      </c>
      <c r="N2957">
        <v>1</v>
      </c>
      <c r="O2957">
        <v>3</v>
      </c>
      <c r="P2957">
        <v>0</v>
      </c>
      <c r="Q2957">
        <v>1</v>
      </c>
      <c r="R2957">
        <v>3.5</v>
      </c>
      <c r="S2957">
        <v>1</v>
      </c>
      <c r="T2957">
        <v>1</v>
      </c>
      <c r="U2957">
        <v>6</v>
      </c>
      <c r="V2957">
        <v>0</v>
      </c>
      <c r="W2957">
        <v>0</v>
      </c>
      <c r="X2957">
        <v>5</v>
      </c>
      <c r="Y2957">
        <v>0</v>
      </c>
      <c r="Z2957">
        <v>0</v>
      </c>
      <c r="AA2957">
        <v>0.5</v>
      </c>
    </row>
    <row r="2958" spans="1:27" x14ac:dyDescent="0.25">
      <c r="A2958" t="s">
        <v>2071</v>
      </c>
      <c r="B2958">
        <v>60.9</v>
      </c>
      <c r="C2958">
        <v>7.4992999999999999</v>
      </c>
      <c r="D2958" s="1">
        <v>3.805E-7</v>
      </c>
      <c r="E2958">
        <v>75</v>
      </c>
      <c r="G2958">
        <v>21</v>
      </c>
      <c r="H2958">
        <v>25</v>
      </c>
      <c r="I2958">
        <v>165</v>
      </c>
      <c r="J2958">
        <v>5</v>
      </c>
      <c r="K2958">
        <v>14</v>
      </c>
      <c r="L2958">
        <v>39</v>
      </c>
      <c r="M2958">
        <v>1</v>
      </c>
      <c r="N2958">
        <v>2</v>
      </c>
      <c r="O2958">
        <v>8</v>
      </c>
      <c r="P2958">
        <v>0</v>
      </c>
      <c r="Q2958">
        <v>3</v>
      </c>
      <c r="R2958">
        <v>5</v>
      </c>
      <c r="S2958">
        <v>3</v>
      </c>
      <c r="T2958">
        <v>3</v>
      </c>
      <c r="U2958">
        <v>12</v>
      </c>
      <c r="V2958">
        <v>5</v>
      </c>
      <c r="W2958">
        <v>3</v>
      </c>
      <c r="X2958">
        <v>14</v>
      </c>
      <c r="Y2958">
        <v>1</v>
      </c>
      <c r="Z2958">
        <v>0</v>
      </c>
      <c r="AA2958">
        <v>2</v>
      </c>
    </row>
    <row r="2959" spans="1:27" x14ac:dyDescent="0.25">
      <c r="A2959" t="s">
        <v>2072</v>
      </c>
      <c r="B2959">
        <v>60.9</v>
      </c>
      <c r="C2959">
        <v>7.5206999999999997</v>
      </c>
      <c r="D2959" s="1">
        <v>3.8130000000000001E-7</v>
      </c>
      <c r="E2959">
        <v>75</v>
      </c>
      <c r="G2959">
        <v>17</v>
      </c>
      <c r="H2959">
        <v>27</v>
      </c>
      <c r="I2959">
        <v>173</v>
      </c>
      <c r="J2959">
        <v>6</v>
      </c>
      <c r="K2959">
        <v>10</v>
      </c>
      <c r="L2959">
        <v>44</v>
      </c>
      <c r="M2959">
        <v>2</v>
      </c>
      <c r="N2959">
        <v>2</v>
      </c>
      <c r="O2959">
        <v>11</v>
      </c>
      <c r="P2959">
        <v>0</v>
      </c>
      <c r="Q2959">
        <v>1</v>
      </c>
      <c r="R2959">
        <v>6</v>
      </c>
      <c r="S2959">
        <v>2</v>
      </c>
      <c r="T2959">
        <v>3</v>
      </c>
      <c r="U2959">
        <v>11</v>
      </c>
      <c r="V2959">
        <v>2</v>
      </c>
      <c r="W2959">
        <v>1</v>
      </c>
      <c r="X2959">
        <v>5</v>
      </c>
      <c r="Y2959">
        <v>1</v>
      </c>
      <c r="Z2959">
        <v>0</v>
      </c>
      <c r="AA2959">
        <v>2</v>
      </c>
    </row>
    <row r="2960" spans="1:27" x14ac:dyDescent="0.25">
      <c r="A2960" t="s">
        <v>2073</v>
      </c>
      <c r="B2960">
        <v>60.9</v>
      </c>
      <c r="C2960">
        <v>7.5400999999999998</v>
      </c>
      <c r="D2960" s="1">
        <v>2.9190000000000001E-7</v>
      </c>
      <c r="E2960">
        <v>75</v>
      </c>
      <c r="G2960">
        <v>17</v>
      </c>
      <c r="H2960">
        <v>23</v>
      </c>
      <c r="I2960">
        <v>178</v>
      </c>
      <c r="J2960">
        <v>14</v>
      </c>
      <c r="K2960">
        <v>11</v>
      </c>
      <c r="L2960">
        <v>45</v>
      </c>
      <c r="M2960">
        <v>3</v>
      </c>
      <c r="N2960">
        <v>3</v>
      </c>
      <c r="O2960">
        <v>10</v>
      </c>
      <c r="P2960">
        <v>1</v>
      </c>
      <c r="Q2960">
        <v>0</v>
      </c>
      <c r="R2960">
        <v>3.5</v>
      </c>
      <c r="S2960">
        <v>3</v>
      </c>
      <c r="T2960">
        <v>3</v>
      </c>
      <c r="U2960">
        <v>13</v>
      </c>
      <c r="V2960">
        <v>1</v>
      </c>
      <c r="W2960">
        <v>1</v>
      </c>
      <c r="X2960">
        <v>7</v>
      </c>
      <c r="Y2960">
        <v>1</v>
      </c>
      <c r="Z2960">
        <v>2</v>
      </c>
      <c r="AA2960">
        <v>3</v>
      </c>
    </row>
    <row r="2961" spans="1:27" x14ac:dyDescent="0.25">
      <c r="A2961" t="s">
        <v>2074</v>
      </c>
      <c r="B2961">
        <v>60</v>
      </c>
      <c r="C2961">
        <v>7.5597000000000003</v>
      </c>
      <c r="D2961" s="1">
        <v>3.749E-7</v>
      </c>
      <c r="E2961">
        <v>75</v>
      </c>
      <c r="G2961">
        <v>15</v>
      </c>
      <c r="H2961">
        <v>34</v>
      </c>
      <c r="I2961">
        <v>173.5</v>
      </c>
      <c r="J2961">
        <v>7</v>
      </c>
      <c r="K2961">
        <v>14</v>
      </c>
      <c r="L2961">
        <v>45</v>
      </c>
      <c r="M2961">
        <v>1</v>
      </c>
      <c r="N2961">
        <v>4</v>
      </c>
      <c r="O2961">
        <v>10.5</v>
      </c>
      <c r="P2961">
        <v>0</v>
      </c>
      <c r="Q2961">
        <v>1</v>
      </c>
      <c r="R2961">
        <v>11</v>
      </c>
      <c r="S2961">
        <v>7</v>
      </c>
      <c r="T2961">
        <v>4</v>
      </c>
      <c r="U2961">
        <v>21</v>
      </c>
      <c r="V2961">
        <v>4</v>
      </c>
      <c r="W2961">
        <v>4</v>
      </c>
      <c r="X2961">
        <v>15.5</v>
      </c>
      <c r="Y2961">
        <v>0</v>
      </c>
      <c r="Z2961">
        <v>0</v>
      </c>
      <c r="AA2961">
        <v>0.5</v>
      </c>
    </row>
    <row r="2962" spans="1:27" x14ac:dyDescent="0.25">
      <c r="A2962" t="s">
        <v>2075</v>
      </c>
      <c r="B2962">
        <v>60.9</v>
      </c>
      <c r="C2962">
        <v>7.5824999999999996</v>
      </c>
      <c r="D2962" s="1">
        <v>3.8060000000000001E-7</v>
      </c>
      <c r="E2962">
        <v>75</v>
      </c>
      <c r="G2962">
        <v>22</v>
      </c>
      <c r="H2962">
        <v>28</v>
      </c>
      <c r="I2962">
        <v>162</v>
      </c>
      <c r="J2962">
        <v>8</v>
      </c>
      <c r="K2962">
        <v>14</v>
      </c>
      <c r="L2962">
        <v>39</v>
      </c>
      <c r="M2962">
        <v>3</v>
      </c>
      <c r="N2962">
        <v>4</v>
      </c>
      <c r="O2962">
        <v>11</v>
      </c>
      <c r="P2962">
        <v>2</v>
      </c>
      <c r="Q2962">
        <v>3</v>
      </c>
      <c r="R2962">
        <v>15</v>
      </c>
      <c r="S2962">
        <v>3</v>
      </c>
      <c r="T2962">
        <v>3</v>
      </c>
      <c r="U2962">
        <v>16</v>
      </c>
      <c r="V2962">
        <v>1</v>
      </c>
      <c r="W2962">
        <v>5</v>
      </c>
      <c r="X2962">
        <v>10</v>
      </c>
      <c r="Y2962">
        <v>0</v>
      </c>
      <c r="Z2962">
        <v>0</v>
      </c>
      <c r="AA2962">
        <v>1.5</v>
      </c>
    </row>
    <row r="2963" spans="1:27" x14ac:dyDescent="0.25">
      <c r="A2963" t="s">
        <v>2076</v>
      </c>
      <c r="B2963">
        <v>60.9</v>
      </c>
      <c r="C2963">
        <v>7.5980999999999996</v>
      </c>
      <c r="D2963" s="1">
        <v>2.7309999999999998E-7</v>
      </c>
      <c r="E2963">
        <v>75</v>
      </c>
      <c r="G2963">
        <v>20</v>
      </c>
      <c r="H2963">
        <v>22</v>
      </c>
      <c r="I2963">
        <v>146.5</v>
      </c>
      <c r="J2963">
        <v>11</v>
      </c>
      <c r="K2963">
        <v>20</v>
      </c>
      <c r="L2963">
        <v>54</v>
      </c>
      <c r="M2963">
        <v>1</v>
      </c>
      <c r="N2963">
        <v>5</v>
      </c>
      <c r="O2963">
        <v>8</v>
      </c>
      <c r="P2963">
        <v>1</v>
      </c>
      <c r="Q2963">
        <v>1</v>
      </c>
      <c r="R2963">
        <v>6</v>
      </c>
      <c r="S2963">
        <v>2</v>
      </c>
      <c r="T2963">
        <v>3</v>
      </c>
      <c r="U2963">
        <v>21</v>
      </c>
      <c r="V2963">
        <v>4</v>
      </c>
      <c r="W2963">
        <v>1</v>
      </c>
      <c r="X2963">
        <v>12.5</v>
      </c>
      <c r="Y2963">
        <v>0</v>
      </c>
      <c r="Z2963">
        <v>0</v>
      </c>
      <c r="AA2963">
        <v>0</v>
      </c>
    </row>
    <row r="2964" spans="1:27" x14ac:dyDescent="0.25">
      <c r="A2964" t="s">
        <v>2077</v>
      </c>
      <c r="B2964">
        <v>60.9</v>
      </c>
      <c r="C2964">
        <v>7.6204999999999998</v>
      </c>
      <c r="D2964" s="1">
        <v>2.7029999999999998E-7</v>
      </c>
      <c r="E2964">
        <v>75</v>
      </c>
      <c r="G2964">
        <v>9</v>
      </c>
      <c r="H2964">
        <v>28</v>
      </c>
      <c r="I2964">
        <v>159.5</v>
      </c>
      <c r="J2964">
        <v>19</v>
      </c>
      <c r="K2964">
        <v>23</v>
      </c>
      <c r="L2964">
        <v>70</v>
      </c>
      <c r="M2964">
        <v>2</v>
      </c>
      <c r="N2964">
        <v>3</v>
      </c>
      <c r="O2964">
        <v>8</v>
      </c>
      <c r="P2964">
        <v>0</v>
      </c>
      <c r="Q2964">
        <v>2</v>
      </c>
      <c r="R2964">
        <v>6.5</v>
      </c>
      <c r="S2964">
        <v>4</v>
      </c>
      <c r="T2964">
        <v>4</v>
      </c>
      <c r="U2964">
        <v>22</v>
      </c>
      <c r="V2964">
        <v>0</v>
      </c>
      <c r="W2964">
        <v>6</v>
      </c>
      <c r="X2964">
        <v>14</v>
      </c>
      <c r="Y2964">
        <v>0</v>
      </c>
      <c r="Z2964">
        <v>0</v>
      </c>
      <c r="AA2964">
        <v>-0.5</v>
      </c>
    </row>
    <row r="2965" spans="1:27" x14ac:dyDescent="0.25">
      <c r="A2965" t="s">
        <v>2078</v>
      </c>
      <c r="B2965">
        <v>60.9</v>
      </c>
      <c r="C2965">
        <v>7.6410999999999998</v>
      </c>
      <c r="D2965" s="1">
        <v>3.4210000000000003E-7</v>
      </c>
      <c r="E2965">
        <v>75</v>
      </c>
      <c r="G2965">
        <v>28</v>
      </c>
      <c r="H2965">
        <v>22</v>
      </c>
      <c r="I2965">
        <v>195</v>
      </c>
      <c r="J2965">
        <v>16</v>
      </c>
      <c r="K2965">
        <v>20</v>
      </c>
      <c r="L2965">
        <v>60.5</v>
      </c>
      <c r="M2965">
        <v>2</v>
      </c>
      <c r="N2965">
        <v>2</v>
      </c>
      <c r="O2965">
        <v>10</v>
      </c>
      <c r="P2965">
        <v>0</v>
      </c>
      <c r="Q2965">
        <v>3</v>
      </c>
      <c r="R2965">
        <v>9</v>
      </c>
      <c r="S2965">
        <v>3</v>
      </c>
      <c r="T2965">
        <v>0</v>
      </c>
      <c r="U2965">
        <v>15</v>
      </c>
      <c r="V2965">
        <v>8</v>
      </c>
      <c r="W2965">
        <v>3</v>
      </c>
      <c r="X2965">
        <v>18</v>
      </c>
      <c r="Y2965">
        <v>1</v>
      </c>
      <c r="Z2965">
        <v>2</v>
      </c>
      <c r="AA2965">
        <v>5</v>
      </c>
    </row>
    <row r="2966" spans="1:27" x14ac:dyDescent="0.25">
      <c r="A2966" t="s">
        <v>2079</v>
      </c>
      <c r="B2966">
        <v>60.9</v>
      </c>
      <c r="C2966">
        <v>7.6593999999999998</v>
      </c>
      <c r="D2966" s="1">
        <v>3.2850000000000001E-7</v>
      </c>
      <c r="E2966">
        <v>75</v>
      </c>
      <c r="G2966">
        <v>26</v>
      </c>
      <c r="H2966">
        <v>38</v>
      </c>
      <c r="I2966">
        <v>194</v>
      </c>
      <c r="J2966">
        <v>10</v>
      </c>
      <c r="K2966">
        <v>29</v>
      </c>
      <c r="L2966">
        <v>80</v>
      </c>
      <c r="M2966">
        <v>3</v>
      </c>
      <c r="N2966">
        <v>4</v>
      </c>
      <c r="O2966">
        <v>12</v>
      </c>
      <c r="P2966">
        <v>2</v>
      </c>
      <c r="Q2966">
        <v>1</v>
      </c>
      <c r="R2966">
        <v>5.5</v>
      </c>
      <c r="S2966">
        <v>4</v>
      </c>
      <c r="T2966">
        <v>4</v>
      </c>
      <c r="U2966">
        <v>25</v>
      </c>
      <c r="V2966">
        <v>4</v>
      </c>
      <c r="W2966">
        <v>0</v>
      </c>
      <c r="X2966">
        <v>14</v>
      </c>
      <c r="Y2966">
        <v>1</v>
      </c>
      <c r="Z2966">
        <v>1</v>
      </c>
      <c r="AA2966">
        <v>4</v>
      </c>
    </row>
    <row r="2967" spans="1:27" x14ac:dyDescent="0.25">
      <c r="A2967" t="s">
        <v>2080</v>
      </c>
      <c r="B2967">
        <v>60.9</v>
      </c>
      <c r="C2967">
        <v>7.6795999999999998</v>
      </c>
      <c r="D2967" s="1">
        <v>3.5600000000000001E-7</v>
      </c>
      <c r="E2967">
        <v>75</v>
      </c>
      <c r="G2967">
        <v>21</v>
      </c>
      <c r="H2967">
        <v>26</v>
      </c>
      <c r="I2967">
        <v>197</v>
      </c>
      <c r="J2967">
        <v>23</v>
      </c>
      <c r="K2967">
        <v>30</v>
      </c>
      <c r="L2967">
        <v>98.5</v>
      </c>
      <c r="M2967">
        <v>3</v>
      </c>
      <c r="N2967">
        <v>1</v>
      </c>
      <c r="O2967">
        <v>9</v>
      </c>
      <c r="P2967">
        <v>1</v>
      </c>
      <c r="Q2967">
        <v>2</v>
      </c>
      <c r="R2967">
        <v>9.5</v>
      </c>
      <c r="S2967">
        <v>5</v>
      </c>
      <c r="T2967">
        <v>7</v>
      </c>
      <c r="U2967">
        <v>35</v>
      </c>
      <c r="V2967">
        <v>3</v>
      </c>
      <c r="W2967">
        <v>3</v>
      </c>
      <c r="X2967">
        <v>12</v>
      </c>
      <c r="Y2967">
        <v>0</v>
      </c>
      <c r="Z2967">
        <v>0</v>
      </c>
      <c r="AA2967">
        <v>1</v>
      </c>
    </row>
    <row r="2968" spans="1:27" x14ac:dyDescent="0.25">
      <c r="A2968" t="s">
        <v>2081</v>
      </c>
      <c r="B2968">
        <v>60.9</v>
      </c>
      <c r="C2968">
        <v>7.6992000000000003</v>
      </c>
      <c r="D2968" s="1">
        <v>3.7809999999999998E-7</v>
      </c>
      <c r="E2968">
        <v>75</v>
      </c>
      <c r="G2968">
        <v>22</v>
      </c>
      <c r="H2968">
        <v>24</v>
      </c>
      <c r="I2968">
        <v>196</v>
      </c>
      <c r="J2968">
        <v>16</v>
      </c>
      <c r="K2968">
        <v>32</v>
      </c>
      <c r="L2968">
        <v>82.5</v>
      </c>
      <c r="M2968">
        <v>1</v>
      </c>
      <c r="N2968">
        <v>4</v>
      </c>
      <c r="O2968">
        <v>12</v>
      </c>
      <c r="P2968">
        <v>2</v>
      </c>
      <c r="Q2968">
        <v>2</v>
      </c>
      <c r="R2968">
        <v>7.5</v>
      </c>
      <c r="S2968">
        <v>3</v>
      </c>
      <c r="T2968">
        <v>7</v>
      </c>
      <c r="U2968">
        <v>25</v>
      </c>
      <c r="V2968">
        <v>4</v>
      </c>
      <c r="W2968">
        <v>5</v>
      </c>
      <c r="X2968">
        <v>21</v>
      </c>
      <c r="Y2968">
        <v>2</v>
      </c>
      <c r="Z2968">
        <v>0</v>
      </c>
      <c r="AA2968">
        <v>2</v>
      </c>
    </row>
    <row r="2969" spans="1:27" x14ac:dyDescent="0.25">
      <c r="A2969" t="s">
        <v>2082</v>
      </c>
      <c r="B2969">
        <v>60.9</v>
      </c>
      <c r="C2969">
        <v>7.7190000000000003</v>
      </c>
      <c r="D2969" s="1">
        <v>3.7940000000000002E-7</v>
      </c>
      <c r="E2969">
        <v>75</v>
      </c>
      <c r="G2969">
        <v>15</v>
      </c>
      <c r="H2969">
        <v>33</v>
      </c>
      <c r="I2969">
        <v>197</v>
      </c>
      <c r="J2969">
        <v>20</v>
      </c>
      <c r="K2969">
        <v>29</v>
      </c>
      <c r="L2969">
        <v>98</v>
      </c>
      <c r="M2969">
        <v>2</v>
      </c>
      <c r="N2969">
        <v>6</v>
      </c>
      <c r="O2969">
        <v>18.5</v>
      </c>
      <c r="P2969">
        <v>2</v>
      </c>
      <c r="Q2969">
        <v>1</v>
      </c>
      <c r="R2969">
        <v>9</v>
      </c>
      <c r="S2969">
        <v>2</v>
      </c>
      <c r="T2969">
        <v>8</v>
      </c>
      <c r="U2969">
        <v>20</v>
      </c>
      <c r="V2969">
        <v>11</v>
      </c>
      <c r="W2969">
        <v>7</v>
      </c>
      <c r="X2969">
        <v>25</v>
      </c>
      <c r="Y2969">
        <v>2</v>
      </c>
      <c r="Z2969">
        <v>0</v>
      </c>
      <c r="AA2969">
        <v>1.5</v>
      </c>
    </row>
    <row r="2970" spans="1:27" x14ac:dyDescent="0.25">
      <c r="A2970" t="s">
        <v>2083</v>
      </c>
      <c r="B2970">
        <v>60</v>
      </c>
      <c r="C2970">
        <v>7.7409999999999997</v>
      </c>
      <c r="D2970" s="1">
        <v>3.7640000000000001E-7</v>
      </c>
      <c r="E2970">
        <v>75</v>
      </c>
      <c r="G2970">
        <v>19</v>
      </c>
      <c r="H2970">
        <v>35</v>
      </c>
      <c r="I2970">
        <v>198</v>
      </c>
      <c r="J2970">
        <v>15</v>
      </c>
      <c r="K2970">
        <v>36</v>
      </c>
      <c r="L2970">
        <v>99</v>
      </c>
      <c r="M2970">
        <v>4</v>
      </c>
      <c r="N2970">
        <v>2</v>
      </c>
      <c r="O2970">
        <v>15</v>
      </c>
      <c r="P2970">
        <v>1</v>
      </c>
      <c r="Q2970">
        <v>4</v>
      </c>
      <c r="R2970">
        <v>13.5</v>
      </c>
      <c r="S2970">
        <v>3</v>
      </c>
      <c r="T2970">
        <v>8</v>
      </c>
      <c r="U2970">
        <v>36.5</v>
      </c>
      <c r="V2970">
        <v>4</v>
      </c>
      <c r="W2970">
        <v>7</v>
      </c>
      <c r="X2970">
        <v>23</v>
      </c>
      <c r="Y2970">
        <v>0</v>
      </c>
      <c r="Z2970">
        <v>0</v>
      </c>
      <c r="AA2970">
        <v>1</v>
      </c>
    </row>
    <row r="2971" spans="1:27" x14ac:dyDescent="0.25">
      <c r="A2971" t="s">
        <v>2084</v>
      </c>
      <c r="B2971">
        <v>60.9</v>
      </c>
      <c r="C2971">
        <v>7.7596999999999996</v>
      </c>
      <c r="D2971" s="1">
        <v>3.8179999999999999E-7</v>
      </c>
      <c r="E2971">
        <v>75</v>
      </c>
      <c r="G2971">
        <v>20</v>
      </c>
      <c r="H2971">
        <v>30</v>
      </c>
      <c r="I2971">
        <v>192</v>
      </c>
      <c r="J2971">
        <v>22</v>
      </c>
      <c r="K2971">
        <v>46</v>
      </c>
      <c r="L2971">
        <v>144</v>
      </c>
      <c r="M2971">
        <v>5</v>
      </c>
      <c r="N2971">
        <v>3</v>
      </c>
      <c r="O2971">
        <v>17.5</v>
      </c>
      <c r="P2971">
        <v>0</v>
      </c>
      <c r="Q2971">
        <v>4</v>
      </c>
      <c r="R2971">
        <v>11</v>
      </c>
      <c r="S2971">
        <v>2</v>
      </c>
      <c r="T2971">
        <v>11</v>
      </c>
      <c r="U2971">
        <v>37.5</v>
      </c>
      <c r="V2971">
        <v>9</v>
      </c>
      <c r="W2971">
        <v>8</v>
      </c>
      <c r="X2971">
        <v>28</v>
      </c>
      <c r="Y2971">
        <v>1</v>
      </c>
      <c r="Z2971">
        <v>0</v>
      </c>
      <c r="AA2971">
        <v>1</v>
      </c>
    </row>
    <row r="2972" spans="1:27" x14ac:dyDescent="0.25">
      <c r="A2972" t="s">
        <v>2085</v>
      </c>
      <c r="B2972">
        <v>60.9</v>
      </c>
      <c r="C2972">
        <v>7.7793999999999999</v>
      </c>
      <c r="D2972" s="1">
        <v>3.7809999999999998E-7</v>
      </c>
      <c r="E2972">
        <v>75</v>
      </c>
      <c r="G2972">
        <v>20</v>
      </c>
      <c r="H2972">
        <v>35</v>
      </c>
      <c r="I2972">
        <v>208</v>
      </c>
      <c r="J2972">
        <v>25</v>
      </c>
      <c r="K2972">
        <v>28</v>
      </c>
      <c r="L2972">
        <v>106.5</v>
      </c>
      <c r="M2972">
        <v>4</v>
      </c>
      <c r="N2972">
        <v>5</v>
      </c>
      <c r="O2972">
        <v>18</v>
      </c>
      <c r="P2972">
        <v>0</v>
      </c>
      <c r="Q2972">
        <v>3</v>
      </c>
      <c r="R2972">
        <v>9</v>
      </c>
      <c r="S2972">
        <v>2</v>
      </c>
      <c r="T2972">
        <v>8</v>
      </c>
      <c r="U2972">
        <v>30</v>
      </c>
      <c r="V2972">
        <v>6</v>
      </c>
      <c r="W2972">
        <v>3</v>
      </c>
      <c r="X2972">
        <v>21.5</v>
      </c>
      <c r="Y2972">
        <v>0</v>
      </c>
      <c r="Z2972">
        <v>0</v>
      </c>
      <c r="AA2972">
        <v>3.5</v>
      </c>
    </row>
    <row r="2973" spans="1:27" x14ac:dyDescent="0.25">
      <c r="A2973" t="s">
        <v>2086</v>
      </c>
      <c r="B2973">
        <v>60.9</v>
      </c>
      <c r="C2973">
        <v>7.7987000000000002</v>
      </c>
      <c r="D2973" s="1">
        <v>2.762E-7</v>
      </c>
      <c r="E2973">
        <v>75</v>
      </c>
      <c r="G2973">
        <v>23</v>
      </c>
      <c r="H2973">
        <v>44</v>
      </c>
      <c r="I2973">
        <v>229</v>
      </c>
      <c r="J2973">
        <v>24</v>
      </c>
      <c r="K2973">
        <v>35</v>
      </c>
      <c r="L2973">
        <v>123</v>
      </c>
      <c r="M2973">
        <v>3</v>
      </c>
      <c r="N2973">
        <v>6</v>
      </c>
      <c r="O2973">
        <v>21</v>
      </c>
      <c r="P2973">
        <v>0</v>
      </c>
      <c r="Q2973">
        <v>2</v>
      </c>
      <c r="R2973">
        <v>10.5</v>
      </c>
      <c r="S2973">
        <v>6</v>
      </c>
      <c r="T2973">
        <v>7</v>
      </c>
      <c r="U2973">
        <v>31.5</v>
      </c>
      <c r="V2973">
        <v>4</v>
      </c>
      <c r="W2973">
        <v>9</v>
      </c>
      <c r="X2973">
        <v>31</v>
      </c>
      <c r="Y2973">
        <v>0</v>
      </c>
      <c r="Z2973">
        <v>0</v>
      </c>
      <c r="AA2973">
        <v>1.5</v>
      </c>
    </row>
    <row r="2974" spans="1:27" x14ac:dyDescent="0.25">
      <c r="A2974" t="s">
        <v>2087</v>
      </c>
      <c r="B2974">
        <v>60.9</v>
      </c>
      <c r="C2974">
        <v>7.8201000000000001</v>
      </c>
      <c r="D2974" s="1">
        <v>3.7969999999999999E-7</v>
      </c>
      <c r="E2974">
        <v>75</v>
      </c>
      <c r="G2974">
        <v>28</v>
      </c>
      <c r="H2974">
        <v>34</v>
      </c>
      <c r="I2974">
        <v>225</v>
      </c>
      <c r="J2974">
        <v>25</v>
      </c>
      <c r="K2974">
        <v>31</v>
      </c>
      <c r="L2974">
        <v>119.5</v>
      </c>
      <c r="M2974">
        <v>3</v>
      </c>
      <c r="N2974">
        <v>5</v>
      </c>
      <c r="O2974">
        <v>28</v>
      </c>
      <c r="P2974">
        <v>3</v>
      </c>
      <c r="Q2974">
        <v>4</v>
      </c>
      <c r="R2974">
        <v>14</v>
      </c>
      <c r="S2974">
        <v>3</v>
      </c>
      <c r="T2974">
        <v>15</v>
      </c>
      <c r="U2974">
        <v>37.5</v>
      </c>
      <c r="V2974">
        <v>12</v>
      </c>
      <c r="W2974">
        <v>11</v>
      </c>
      <c r="X2974">
        <v>37.5</v>
      </c>
      <c r="Y2974">
        <v>0</v>
      </c>
      <c r="Z2974">
        <v>1</v>
      </c>
      <c r="AA2974">
        <v>1</v>
      </c>
    </row>
    <row r="2975" spans="1:27" x14ac:dyDescent="0.25">
      <c r="A2975" t="s">
        <v>2088</v>
      </c>
      <c r="B2975">
        <v>60.9</v>
      </c>
      <c r="C2975">
        <v>7.8426</v>
      </c>
      <c r="D2975" s="1">
        <v>3.7990000000000001E-7</v>
      </c>
      <c r="E2975">
        <v>75</v>
      </c>
      <c r="G2975">
        <v>26</v>
      </c>
      <c r="H2975">
        <v>35</v>
      </c>
      <c r="I2975">
        <v>210</v>
      </c>
      <c r="J2975">
        <v>24</v>
      </c>
      <c r="K2975">
        <v>24</v>
      </c>
      <c r="L2975">
        <v>124</v>
      </c>
      <c r="M2975">
        <v>6</v>
      </c>
      <c r="N2975">
        <v>5</v>
      </c>
      <c r="O2975">
        <v>27</v>
      </c>
      <c r="P2975">
        <v>1</v>
      </c>
      <c r="Q2975">
        <v>1</v>
      </c>
      <c r="R2975">
        <v>9.5</v>
      </c>
      <c r="S2975">
        <v>6</v>
      </c>
      <c r="T2975">
        <v>4</v>
      </c>
      <c r="U2975">
        <v>31</v>
      </c>
      <c r="V2975">
        <v>9</v>
      </c>
      <c r="W2975">
        <v>11</v>
      </c>
      <c r="X2975">
        <v>40.5</v>
      </c>
      <c r="Y2975">
        <v>0</v>
      </c>
      <c r="Z2975">
        <v>2</v>
      </c>
      <c r="AA2975">
        <v>2</v>
      </c>
    </row>
    <row r="2976" spans="1:27" x14ac:dyDescent="0.25">
      <c r="A2976" t="s">
        <v>2089</v>
      </c>
      <c r="B2976">
        <v>60</v>
      </c>
      <c r="C2976">
        <v>7.8605</v>
      </c>
      <c r="D2976" s="1">
        <v>2.8939999999999998E-7</v>
      </c>
      <c r="E2976">
        <v>75</v>
      </c>
      <c r="G2976">
        <v>22</v>
      </c>
      <c r="H2976">
        <v>56</v>
      </c>
      <c r="I2976">
        <v>230</v>
      </c>
      <c r="J2976">
        <v>43</v>
      </c>
      <c r="K2976">
        <v>37</v>
      </c>
      <c r="L2976">
        <v>164.5</v>
      </c>
      <c r="M2976">
        <v>5</v>
      </c>
      <c r="N2976">
        <v>4</v>
      </c>
      <c r="O2976">
        <v>25</v>
      </c>
      <c r="P2976">
        <v>1</v>
      </c>
      <c r="Q2976">
        <v>1</v>
      </c>
      <c r="R2976">
        <v>10.5</v>
      </c>
      <c r="S2976">
        <v>10</v>
      </c>
      <c r="T2976">
        <v>12</v>
      </c>
      <c r="U2976">
        <v>44</v>
      </c>
      <c r="V2976">
        <v>12</v>
      </c>
      <c r="W2976">
        <v>16</v>
      </c>
      <c r="X2976">
        <v>48</v>
      </c>
      <c r="Y2976">
        <v>2</v>
      </c>
      <c r="Z2976">
        <v>0</v>
      </c>
      <c r="AA2976">
        <v>7</v>
      </c>
    </row>
    <row r="2977" spans="1:27" x14ac:dyDescent="0.25">
      <c r="A2977" t="s">
        <v>2090</v>
      </c>
      <c r="B2977">
        <v>60</v>
      </c>
      <c r="C2977">
        <v>7.8780999999999999</v>
      </c>
      <c r="D2977" s="1">
        <v>3.4989999999999998E-7</v>
      </c>
      <c r="E2977">
        <v>75</v>
      </c>
      <c r="G2977">
        <v>26</v>
      </c>
      <c r="H2977">
        <v>46</v>
      </c>
      <c r="I2977">
        <v>241</v>
      </c>
      <c r="J2977">
        <v>53</v>
      </c>
      <c r="K2977">
        <v>42</v>
      </c>
      <c r="L2977">
        <v>175</v>
      </c>
      <c r="M2977">
        <v>7</v>
      </c>
      <c r="N2977">
        <v>8</v>
      </c>
      <c r="O2977">
        <v>26.5</v>
      </c>
      <c r="P2977">
        <v>2</v>
      </c>
      <c r="Q2977">
        <v>5</v>
      </c>
      <c r="R2977">
        <v>13.5</v>
      </c>
      <c r="S2977">
        <v>9</v>
      </c>
      <c r="T2977">
        <v>5</v>
      </c>
      <c r="U2977">
        <v>36</v>
      </c>
      <c r="V2977">
        <v>10</v>
      </c>
      <c r="W2977">
        <v>15</v>
      </c>
      <c r="X2977">
        <v>47.5</v>
      </c>
      <c r="Y2977">
        <v>0</v>
      </c>
      <c r="Z2977">
        <v>0</v>
      </c>
      <c r="AA2977">
        <v>3</v>
      </c>
    </row>
    <row r="2978" spans="1:27" x14ac:dyDescent="0.25">
      <c r="A2978" t="s">
        <v>2091</v>
      </c>
      <c r="B2978">
        <v>60.9</v>
      </c>
      <c r="C2978">
        <v>7.9005000000000001</v>
      </c>
      <c r="D2978" s="1">
        <v>3.3000000000000002E-7</v>
      </c>
      <c r="E2978">
        <v>75</v>
      </c>
      <c r="G2978">
        <v>32</v>
      </c>
      <c r="H2978">
        <v>39</v>
      </c>
      <c r="I2978">
        <v>232</v>
      </c>
      <c r="J2978">
        <v>72</v>
      </c>
      <c r="K2978">
        <v>56</v>
      </c>
      <c r="L2978">
        <v>211</v>
      </c>
      <c r="M2978">
        <v>13</v>
      </c>
      <c r="N2978">
        <v>4</v>
      </c>
      <c r="O2978">
        <v>37</v>
      </c>
      <c r="P2978">
        <v>3</v>
      </c>
      <c r="Q2978">
        <v>4</v>
      </c>
      <c r="R2978">
        <v>15.5</v>
      </c>
      <c r="S2978">
        <v>6</v>
      </c>
      <c r="T2978">
        <v>8</v>
      </c>
      <c r="U2978">
        <v>35.5</v>
      </c>
      <c r="V2978">
        <v>8</v>
      </c>
      <c r="W2978">
        <v>20</v>
      </c>
      <c r="X2978">
        <v>48</v>
      </c>
      <c r="Y2978">
        <v>0</v>
      </c>
      <c r="Z2978">
        <v>0</v>
      </c>
      <c r="AA2978">
        <v>2</v>
      </c>
    </row>
    <row r="2979" spans="1:27" x14ac:dyDescent="0.25">
      <c r="A2979" t="s">
        <v>2092</v>
      </c>
      <c r="B2979">
        <v>60.9</v>
      </c>
      <c r="C2979">
        <v>7.92</v>
      </c>
      <c r="D2979" s="1">
        <v>3.7730000000000002E-7</v>
      </c>
      <c r="E2979">
        <v>75</v>
      </c>
      <c r="G2979">
        <v>32</v>
      </c>
      <c r="H2979">
        <v>41</v>
      </c>
      <c r="I2979">
        <v>227.5</v>
      </c>
      <c r="J2979">
        <v>79</v>
      </c>
      <c r="K2979">
        <v>84</v>
      </c>
      <c r="L2979">
        <v>258</v>
      </c>
      <c r="M2979">
        <v>11</v>
      </c>
      <c r="N2979">
        <v>10</v>
      </c>
      <c r="O2979">
        <v>42</v>
      </c>
      <c r="P2979">
        <v>2</v>
      </c>
      <c r="Q2979">
        <v>3</v>
      </c>
      <c r="R2979">
        <v>19</v>
      </c>
      <c r="S2979">
        <v>14</v>
      </c>
      <c r="T2979">
        <v>9</v>
      </c>
      <c r="U2979">
        <v>53.5</v>
      </c>
      <c r="V2979">
        <v>13</v>
      </c>
      <c r="W2979">
        <v>20</v>
      </c>
      <c r="X2979">
        <v>64</v>
      </c>
      <c r="Y2979">
        <v>2</v>
      </c>
      <c r="Z2979">
        <v>1</v>
      </c>
      <c r="AA2979">
        <v>6</v>
      </c>
    </row>
    <row r="2980" spans="1:27" x14ac:dyDescent="0.25">
      <c r="A2980" t="s">
        <v>2093</v>
      </c>
      <c r="B2980">
        <v>60.9</v>
      </c>
      <c r="C2980">
        <v>7.9396000000000004</v>
      </c>
      <c r="D2980" s="1">
        <v>3.7850000000000001E-7</v>
      </c>
      <c r="E2980">
        <v>75</v>
      </c>
      <c r="G2980">
        <v>34</v>
      </c>
      <c r="H2980">
        <v>49</v>
      </c>
      <c r="I2980">
        <v>264</v>
      </c>
      <c r="J2980">
        <v>79</v>
      </c>
      <c r="K2980">
        <v>102</v>
      </c>
      <c r="L2980">
        <v>288</v>
      </c>
      <c r="M2980">
        <v>11</v>
      </c>
      <c r="N2980">
        <v>19</v>
      </c>
      <c r="O2980">
        <v>52.5</v>
      </c>
      <c r="P2980">
        <v>2</v>
      </c>
      <c r="Q2980">
        <v>3</v>
      </c>
      <c r="R2980">
        <v>19.5</v>
      </c>
      <c r="S2980">
        <v>8</v>
      </c>
      <c r="T2980">
        <v>14</v>
      </c>
      <c r="U2980">
        <v>45</v>
      </c>
      <c r="V2980">
        <v>13</v>
      </c>
      <c r="W2980">
        <v>18</v>
      </c>
      <c r="X2980">
        <v>72</v>
      </c>
      <c r="Y2980">
        <v>0</v>
      </c>
      <c r="Z2980">
        <v>1</v>
      </c>
      <c r="AA2980">
        <v>4</v>
      </c>
    </row>
    <row r="2981" spans="1:27" x14ac:dyDescent="0.25">
      <c r="A2981" t="s">
        <v>2094</v>
      </c>
      <c r="B2981">
        <v>60.9</v>
      </c>
      <c r="C2981">
        <v>7.9596</v>
      </c>
      <c r="D2981" s="1">
        <v>2.8809999999999999E-7</v>
      </c>
      <c r="E2981">
        <v>75</v>
      </c>
      <c r="G2981">
        <v>40</v>
      </c>
      <c r="H2981">
        <v>67</v>
      </c>
      <c r="I2981">
        <v>277</v>
      </c>
      <c r="J2981">
        <v>76</v>
      </c>
      <c r="K2981">
        <v>133</v>
      </c>
      <c r="L2981">
        <v>349.5</v>
      </c>
      <c r="M2981">
        <v>13</v>
      </c>
      <c r="N2981">
        <v>22</v>
      </c>
      <c r="O2981">
        <v>59.5</v>
      </c>
      <c r="P2981">
        <v>4</v>
      </c>
      <c r="Q2981">
        <v>9</v>
      </c>
      <c r="R2981">
        <v>29</v>
      </c>
      <c r="S2981">
        <v>11</v>
      </c>
      <c r="T2981">
        <v>18</v>
      </c>
      <c r="U2981">
        <v>64</v>
      </c>
      <c r="V2981">
        <v>11</v>
      </c>
      <c r="W2981">
        <v>19</v>
      </c>
      <c r="X2981">
        <v>75.5</v>
      </c>
      <c r="Y2981">
        <v>0</v>
      </c>
      <c r="Z2981">
        <v>1</v>
      </c>
      <c r="AA2981">
        <v>2.5</v>
      </c>
    </row>
    <row r="2982" spans="1:27" x14ac:dyDescent="0.25">
      <c r="A2982" t="s">
        <v>2095</v>
      </c>
      <c r="B2982">
        <v>60.9</v>
      </c>
      <c r="C2982">
        <v>7.9804000000000004</v>
      </c>
      <c r="D2982" s="1">
        <v>3.2440000000000002E-7</v>
      </c>
      <c r="E2982">
        <v>75</v>
      </c>
      <c r="G2982">
        <v>34</v>
      </c>
      <c r="H2982">
        <v>58</v>
      </c>
      <c r="I2982">
        <v>278</v>
      </c>
      <c r="J2982">
        <v>90</v>
      </c>
      <c r="K2982">
        <v>132</v>
      </c>
      <c r="L2982">
        <v>374.5</v>
      </c>
      <c r="M2982">
        <v>12</v>
      </c>
      <c r="N2982">
        <v>20</v>
      </c>
      <c r="O2982">
        <v>59.5</v>
      </c>
      <c r="P2982">
        <v>5</v>
      </c>
      <c r="Q2982">
        <v>4</v>
      </c>
      <c r="R2982">
        <v>22</v>
      </c>
      <c r="S2982">
        <v>15</v>
      </c>
      <c r="T2982">
        <v>13</v>
      </c>
      <c r="U2982">
        <v>62.5</v>
      </c>
      <c r="V2982">
        <v>10</v>
      </c>
      <c r="W2982">
        <v>10</v>
      </c>
      <c r="X2982">
        <v>53</v>
      </c>
      <c r="Y2982">
        <v>0</v>
      </c>
      <c r="Z2982">
        <v>1</v>
      </c>
      <c r="AA2982">
        <v>2.5</v>
      </c>
    </row>
    <row r="2983" spans="1:27" x14ac:dyDescent="0.25">
      <c r="A2983" t="s">
        <v>2096</v>
      </c>
      <c r="B2983">
        <v>60.9</v>
      </c>
      <c r="C2983">
        <v>7.9958999999999998</v>
      </c>
      <c r="D2983" s="1">
        <v>3.7780000000000001E-7</v>
      </c>
      <c r="E2983">
        <v>75</v>
      </c>
      <c r="G2983">
        <v>30</v>
      </c>
      <c r="H2983">
        <v>87</v>
      </c>
      <c r="I2983">
        <v>301</v>
      </c>
      <c r="J2983">
        <v>101</v>
      </c>
      <c r="K2983">
        <v>163</v>
      </c>
      <c r="L2983">
        <v>436</v>
      </c>
      <c r="M2983">
        <v>11</v>
      </c>
      <c r="N2983">
        <v>18</v>
      </c>
      <c r="O2983">
        <v>71</v>
      </c>
      <c r="P2983">
        <v>6</v>
      </c>
      <c r="Q2983">
        <v>6</v>
      </c>
      <c r="R2983">
        <v>26.5</v>
      </c>
      <c r="S2983">
        <v>3</v>
      </c>
      <c r="T2983">
        <v>16</v>
      </c>
      <c r="U2983">
        <v>63.5</v>
      </c>
      <c r="V2983">
        <v>9</v>
      </c>
      <c r="W2983">
        <v>18</v>
      </c>
      <c r="X2983">
        <v>71.5</v>
      </c>
      <c r="Y2983">
        <v>1</v>
      </c>
      <c r="Z2983">
        <v>0</v>
      </c>
      <c r="AA2983">
        <v>3</v>
      </c>
    </row>
    <row r="3049" spans="1:27" x14ac:dyDescent="0.25">
      <c r="A3049" t="s">
        <v>2097</v>
      </c>
      <c r="B3049">
        <v>60</v>
      </c>
      <c r="C3049">
        <v>7.3007</v>
      </c>
      <c r="D3049" s="1">
        <v>3.777E-7</v>
      </c>
      <c r="E3049">
        <v>75</v>
      </c>
      <c r="G3049">
        <v>13</v>
      </c>
      <c r="H3049">
        <v>22</v>
      </c>
      <c r="I3049">
        <v>98</v>
      </c>
      <c r="J3049">
        <v>2</v>
      </c>
      <c r="K3049">
        <v>1</v>
      </c>
      <c r="L3049">
        <v>12</v>
      </c>
      <c r="M3049">
        <v>0</v>
      </c>
      <c r="N3049">
        <v>0</v>
      </c>
      <c r="O3049">
        <v>8</v>
      </c>
      <c r="P3049">
        <v>0</v>
      </c>
      <c r="Q3049">
        <v>0</v>
      </c>
      <c r="R3049">
        <v>1</v>
      </c>
      <c r="S3049">
        <v>0</v>
      </c>
      <c r="T3049">
        <v>1</v>
      </c>
      <c r="U3049">
        <v>5</v>
      </c>
      <c r="V3049">
        <v>0</v>
      </c>
      <c r="W3049">
        <v>0</v>
      </c>
      <c r="X3049">
        <v>1</v>
      </c>
      <c r="Y3049">
        <v>0</v>
      </c>
      <c r="Z3049">
        <v>1</v>
      </c>
      <c r="AA3049">
        <v>1</v>
      </c>
    </row>
    <row r="3050" spans="1:27" x14ac:dyDescent="0.25">
      <c r="A3050" t="s">
        <v>2098</v>
      </c>
      <c r="B3050">
        <v>60.9</v>
      </c>
      <c r="C3050">
        <v>7.3243999999999998</v>
      </c>
      <c r="D3050" s="1">
        <v>3.7940000000000002E-7</v>
      </c>
      <c r="E3050">
        <v>75</v>
      </c>
      <c r="G3050">
        <v>16</v>
      </c>
      <c r="H3050">
        <v>28</v>
      </c>
      <c r="I3050">
        <v>123</v>
      </c>
      <c r="J3050">
        <v>7</v>
      </c>
      <c r="K3050">
        <v>8</v>
      </c>
      <c r="L3050">
        <v>26</v>
      </c>
      <c r="M3050">
        <v>0</v>
      </c>
      <c r="N3050">
        <v>2</v>
      </c>
      <c r="O3050">
        <v>3</v>
      </c>
      <c r="P3050">
        <v>1</v>
      </c>
      <c r="Q3050">
        <v>1</v>
      </c>
      <c r="R3050">
        <v>3</v>
      </c>
      <c r="S3050">
        <v>2</v>
      </c>
      <c r="T3050">
        <v>2</v>
      </c>
      <c r="U3050">
        <v>11</v>
      </c>
      <c r="V3050">
        <v>1</v>
      </c>
      <c r="W3050">
        <v>0</v>
      </c>
      <c r="X3050">
        <v>2</v>
      </c>
      <c r="Y3050">
        <v>0</v>
      </c>
      <c r="Z3050">
        <v>0</v>
      </c>
      <c r="AA3050">
        <v>0</v>
      </c>
    </row>
    <row r="3051" spans="1:27" x14ac:dyDescent="0.25">
      <c r="A3051" t="s">
        <v>2099</v>
      </c>
      <c r="B3051">
        <v>60.9</v>
      </c>
      <c r="C3051">
        <v>7.34</v>
      </c>
      <c r="D3051" s="1">
        <v>3.798E-7</v>
      </c>
      <c r="E3051">
        <v>75</v>
      </c>
      <c r="G3051">
        <v>14</v>
      </c>
      <c r="H3051">
        <v>29</v>
      </c>
      <c r="I3051">
        <v>118</v>
      </c>
      <c r="J3051">
        <v>4</v>
      </c>
      <c r="K3051">
        <v>7</v>
      </c>
      <c r="L3051">
        <v>21</v>
      </c>
      <c r="M3051">
        <v>0</v>
      </c>
      <c r="N3051">
        <v>1</v>
      </c>
      <c r="O3051">
        <v>1</v>
      </c>
      <c r="P3051">
        <v>0</v>
      </c>
      <c r="Q3051">
        <v>0</v>
      </c>
      <c r="R3051">
        <v>2</v>
      </c>
      <c r="S3051">
        <v>0</v>
      </c>
      <c r="T3051">
        <v>2</v>
      </c>
      <c r="U3051">
        <v>9</v>
      </c>
      <c r="V3051">
        <v>0</v>
      </c>
      <c r="W3051">
        <v>1</v>
      </c>
      <c r="X3051">
        <v>3</v>
      </c>
      <c r="Y3051">
        <v>0</v>
      </c>
      <c r="Z3051">
        <v>0</v>
      </c>
      <c r="AA3051">
        <v>0</v>
      </c>
    </row>
    <row r="3052" spans="1:27" x14ac:dyDescent="0.25">
      <c r="A3052" t="s">
        <v>2100</v>
      </c>
      <c r="B3052">
        <v>60.9</v>
      </c>
      <c r="C3052">
        <v>7.3615000000000004</v>
      </c>
      <c r="D3052" s="1">
        <v>3.7790000000000002E-7</v>
      </c>
      <c r="E3052">
        <v>75</v>
      </c>
      <c r="G3052">
        <v>9</v>
      </c>
      <c r="H3052">
        <v>33</v>
      </c>
      <c r="I3052">
        <v>117</v>
      </c>
      <c r="J3052">
        <v>1</v>
      </c>
      <c r="K3052">
        <v>8</v>
      </c>
      <c r="L3052">
        <v>18.5</v>
      </c>
      <c r="M3052">
        <v>1</v>
      </c>
      <c r="N3052">
        <v>1</v>
      </c>
      <c r="O3052">
        <v>2.5</v>
      </c>
      <c r="P3052">
        <v>1</v>
      </c>
      <c r="Q3052">
        <v>0</v>
      </c>
      <c r="R3052">
        <v>4</v>
      </c>
      <c r="S3052">
        <v>1</v>
      </c>
      <c r="T3052">
        <v>2</v>
      </c>
      <c r="U3052">
        <v>7</v>
      </c>
      <c r="V3052">
        <v>2</v>
      </c>
      <c r="W3052">
        <v>1</v>
      </c>
      <c r="X3052">
        <v>3.5</v>
      </c>
      <c r="Y3052">
        <v>0</v>
      </c>
      <c r="Z3052">
        <v>0</v>
      </c>
      <c r="AA3052">
        <v>0</v>
      </c>
    </row>
    <row r="3053" spans="1:27" x14ac:dyDescent="0.25">
      <c r="A3053" t="s">
        <v>2101</v>
      </c>
      <c r="B3053">
        <v>60.9</v>
      </c>
      <c r="C3053">
        <v>7.3792</v>
      </c>
      <c r="D3053" s="1">
        <v>3.7850000000000001E-7</v>
      </c>
      <c r="E3053">
        <v>75</v>
      </c>
      <c r="G3053">
        <v>20</v>
      </c>
      <c r="H3053">
        <v>24</v>
      </c>
      <c r="I3053">
        <v>125</v>
      </c>
      <c r="J3053">
        <v>3</v>
      </c>
      <c r="K3053">
        <v>8</v>
      </c>
      <c r="L3053">
        <v>30</v>
      </c>
      <c r="M3053">
        <v>1</v>
      </c>
      <c r="N3053">
        <v>0</v>
      </c>
      <c r="O3053">
        <v>3</v>
      </c>
      <c r="P3053">
        <v>1</v>
      </c>
      <c r="Q3053">
        <v>0</v>
      </c>
      <c r="R3053">
        <v>3</v>
      </c>
      <c r="S3053">
        <v>1</v>
      </c>
      <c r="T3053">
        <v>1</v>
      </c>
      <c r="U3053">
        <v>6</v>
      </c>
      <c r="V3053">
        <v>1</v>
      </c>
      <c r="W3053">
        <v>0</v>
      </c>
      <c r="X3053">
        <v>3</v>
      </c>
      <c r="Y3053">
        <v>0</v>
      </c>
      <c r="Z3053">
        <v>0</v>
      </c>
      <c r="AA3053">
        <v>1</v>
      </c>
    </row>
    <row r="3054" spans="1:27" x14ac:dyDescent="0.25">
      <c r="A3054" t="s">
        <v>2102</v>
      </c>
      <c r="B3054">
        <v>60.9</v>
      </c>
      <c r="C3054">
        <v>7.4006999999999996</v>
      </c>
      <c r="D3054" s="1">
        <v>2.946E-7</v>
      </c>
      <c r="E3054">
        <v>75</v>
      </c>
      <c r="G3054">
        <v>12</v>
      </c>
      <c r="H3054">
        <v>21</v>
      </c>
      <c r="I3054">
        <v>118</v>
      </c>
      <c r="J3054">
        <v>3</v>
      </c>
      <c r="K3054">
        <v>3</v>
      </c>
      <c r="L3054">
        <v>17</v>
      </c>
      <c r="M3054">
        <v>1</v>
      </c>
      <c r="N3054">
        <v>1</v>
      </c>
      <c r="O3054">
        <v>7</v>
      </c>
      <c r="P3054">
        <v>1</v>
      </c>
      <c r="Q3054">
        <v>0</v>
      </c>
      <c r="R3054">
        <v>1</v>
      </c>
      <c r="S3054">
        <v>2</v>
      </c>
      <c r="T3054">
        <v>6</v>
      </c>
      <c r="U3054">
        <v>18</v>
      </c>
      <c r="V3054">
        <v>2</v>
      </c>
      <c r="W3054">
        <v>1</v>
      </c>
      <c r="X3054">
        <v>7</v>
      </c>
      <c r="Y3054">
        <v>0</v>
      </c>
      <c r="Z3054">
        <v>0</v>
      </c>
      <c r="AA3054">
        <v>0</v>
      </c>
    </row>
    <row r="3055" spans="1:27" x14ac:dyDescent="0.25">
      <c r="A3055" t="s">
        <v>2103</v>
      </c>
      <c r="B3055">
        <v>60.9</v>
      </c>
      <c r="C3055">
        <v>7.4188999999999998</v>
      </c>
      <c r="D3055" s="1">
        <v>2.804E-7</v>
      </c>
      <c r="E3055">
        <v>75</v>
      </c>
      <c r="G3055">
        <v>20</v>
      </c>
      <c r="H3055">
        <v>27</v>
      </c>
      <c r="I3055">
        <v>138</v>
      </c>
      <c r="J3055">
        <v>4</v>
      </c>
      <c r="K3055">
        <v>6</v>
      </c>
      <c r="L3055">
        <v>29</v>
      </c>
      <c r="M3055">
        <v>3</v>
      </c>
      <c r="N3055">
        <v>2</v>
      </c>
      <c r="O3055">
        <v>5</v>
      </c>
      <c r="P3055">
        <v>0</v>
      </c>
      <c r="Q3055">
        <v>0</v>
      </c>
      <c r="R3055">
        <v>1</v>
      </c>
      <c r="S3055">
        <v>2</v>
      </c>
      <c r="T3055">
        <v>3</v>
      </c>
      <c r="U3055">
        <v>17</v>
      </c>
      <c r="V3055">
        <v>1</v>
      </c>
      <c r="W3055">
        <v>4</v>
      </c>
      <c r="X3055">
        <v>6</v>
      </c>
      <c r="Y3055">
        <v>1</v>
      </c>
      <c r="Z3055">
        <v>0</v>
      </c>
      <c r="AA3055">
        <v>0</v>
      </c>
    </row>
    <row r="3056" spans="1:27" x14ac:dyDescent="0.25">
      <c r="A3056" t="s">
        <v>2104</v>
      </c>
      <c r="B3056">
        <v>60.9</v>
      </c>
      <c r="C3056">
        <v>7.4394</v>
      </c>
      <c r="D3056" s="1">
        <v>3.6940000000000001E-7</v>
      </c>
      <c r="E3056">
        <v>75</v>
      </c>
      <c r="G3056">
        <v>14</v>
      </c>
      <c r="H3056">
        <v>25</v>
      </c>
      <c r="I3056">
        <v>136</v>
      </c>
      <c r="J3056">
        <v>2</v>
      </c>
      <c r="K3056">
        <v>3</v>
      </c>
      <c r="L3056">
        <v>18</v>
      </c>
      <c r="M3056">
        <v>1</v>
      </c>
      <c r="N3056">
        <v>1</v>
      </c>
      <c r="O3056">
        <v>5</v>
      </c>
      <c r="P3056">
        <v>1</v>
      </c>
      <c r="Q3056">
        <v>1</v>
      </c>
      <c r="R3056">
        <v>3</v>
      </c>
      <c r="S3056">
        <v>2</v>
      </c>
      <c r="T3056">
        <v>3</v>
      </c>
      <c r="U3056">
        <v>19</v>
      </c>
      <c r="V3056">
        <v>2</v>
      </c>
      <c r="W3056">
        <v>3</v>
      </c>
      <c r="X3056">
        <v>4.5</v>
      </c>
      <c r="Y3056">
        <v>1</v>
      </c>
      <c r="Z3056">
        <v>0</v>
      </c>
      <c r="AA3056">
        <v>4</v>
      </c>
    </row>
    <row r="3057" spans="1:27" x14ac:dyDescent="0.25">
      <c r="A3057" t="s">
        <v>2105</v>
      </c>
      <c r="B3057">
        <v>60.9</v>
      </c>
      <c r="C3057">
        <v>7.4593999999999996</v>
      </c>
      <c r="D3057" s="1">
        <v>3.7879999999999998E-7</v>
      </c>
      <c r="E3057">
        <v>75</v>
      </c>
      <c r="G3057">
        <v>16</v>
      </c>
      <c r="H3057">
        <v>24</v>
      </c>
      <c r="I3057">
        <v>126</v>
      </c>
      <c r="J3057">
        <v>8</v>
      </c>
      <c r="K3057">
        <v>12</v>
      </c>
      <c r="L3057">
        <v>36</v>
      </c>
      <c r="M3057">
        <v>1</v>
      </c>
      <c r="N3057">
        <v>0</v>
      </c>
      <c r="O3057">
        <v>5</v>
      </c>
      <c r="P3057">
        <v>0</v>
      </c>
      <c r="Q3057">
        <v>0</v>
      </c>
      <c r="R3057">
        <v>2</v>
      </c>
      <c r="S3057">
        <v>1</v>
      </c>
      <c r="T3057">
        <v>2</v>
      </c>
      <c r="U3057">
        <v>13.5</v>
      </c>
      <c r="V3057">
        <v>1</v>
      </c>
      <c r="W3057">
        <v>4</v>
      </c>
      <c r="X3057">
        <v>5.5</v>
      </c>
      <c r="Y3057">
        <v>0</v>
      </c>
      <c r="Z3057">
        <v>0</v>
      </c>
      <c r="AA3057">
        <v>1</v>
      </c>
    </row>
    <row r="3058" spans="1:27" x14ac:dyDescent="0.25">
      <c r="A3058" t="s">
        <v>2106</v>
      </c>
      <c r="B3058">
        <v>60.9</v>
      </c>
      <c r="C3058">
        <v>7.4798999999999998</v>
      </c>
      <c r="D3058" s="1">
        <v>3.2220000000000001E-7</v>
      </c>
      <c r="E3058">
        <v>75</v>
      </c>
      <c r="G3058">
        <v>7</v>
      </c>
      <c r="H3058">
        <v>28</v>
      </c>
      <c r="I3058">
        <v>133.5</v>
      </c>
      <c r="J3058">
        <v>4</v>
      </c>
      <c r="K3058">
        <v>10</v>
      </c>
      <c r="L3058">
        <v>37</v>
      </c>
      <c r="M3058">
        <v>1</v>
      </c>
      <c r="N3058">
        <v>1</v>
      </c>
      <c r="O3058">
        <v>7</v>
      </c>
      <c r="P3058">
        <v>1</v>
      </c>
      <c r="Q3058">
        <v>1</v>
      </c>
      <c r="R3058">
        <v>4.5</v>
      </c>
      <c r="S3058">
        <v>3</v>
      </c>
      <c r="T3058">
        <v>5</v>
      </c>
      <c r="U3058">
        <v>16</v>
      </c>
      <c r="V3058">
        <v>0</v>
      </c>
      <c r="W3058">
        <v>2</v>
      </c>
      <c r="X3058">
        <v>5</v>
      </c>
      <c r="Y3058">
        <v>0</v>
      </c>
      <c r="Z3058">
        <v>0</v>
      </c>
      <c r="AA3058">
        <v>0</v>
      </c>
    </row>
    <row r="3059" spans="1:27" x14ac:dyDescent="0.25">
      <c r="A3059" t="s">
        <v>2107</v>
      </c>
      <c r="B3059">
        <v>60.9</v>
      </c>
      <c r="C3059">
        <v>7.5002000000000004</v>
      </c>
      <c r="D3059" s="1">
        <v>3.3070000000000002E-7</v>
      </c>
      <c r="E3059">
        <v>75</v>
      </c>
      <c r="G3059">
        <v>18</v>
      </c>
      <c r="H3059">
        <v>29</v>
      </c>
      <c r="I3059">
        <v>152</v>
      </c>
      <c r="J3059">
        <v>5</v>
      </c>
      <c r="K3059">
        <v>16</v>
      </c>
      <c r="L3059">
        <v>35</v>
      </c>
      <c r="M3059">
        <v>1</v>
      </c>
      <c r="N3059">
        <v>0</v>
      </c>
      <c r="O3059">
        <v>4</v>
      </c>
      <c r="P3059">
        <v>0</v>
      </c>
      <c r="Q3059">
        <v>2</v>
      </c>
      <c r="R3059">
        <v>3</v>
      </c>
      <c r="S3059">
        <v>3</v>
      </c>
      <c r="T3059">
        <v>5</v>
      </c>
      <c r="U3059">
        <v>19</v>
      </c>
      <c r="V3059">
        <v>3</v>
      </c>
      <c r="W3059">
        <v>2</v>
      </c>
      <c r="X3059">
        <v>7</v>
      </c>
      <c r="Y3059">
        <v>0</v>
      </c>
      <c r="Z3059">
        <v>0</v>
      </c>
      <c r="AA3059">
        <v>0</v>
      </c>
    </row>
    <row r="3060" spans="1:27" x14ac:dyDescent="0.25">
      <c r="A3060" t="s">
        <v>2108</v>
      </c>
      <c r="B3060">
        <v>60.9</v>
      </c>
      <c r="C3060">
        <v>7.5217999999999998</v>
      </c>
      <c r="D3060" s="1">
        <v>3.777E-7</v>
      </c>
      <c r="E3060">
        <v>75</v>
      </c>
      <c r="G3060">
        <v>20</v>
      </c>
      <c r="H3060">
        <v>22</v>
      </c>
      <c r="I3060">
        <v>152</v>
      </c>
      <c r="J3060">
        <v>6</v>
      </c>
      <c r="K3060">
        <v>14</v>
      </c>
      <c r="L3060">
        <v>39.5</v>
      </c>
      <c r="M3060">
        <v>2</v>
      </c>
      <c r="N3060">
        <v>1</v>
      </c>
      <c r="O3060">
        <v>6</v>
      </c>
      <c r="P3060">
        <v>1</v>
      </c>
      <c r="Q3060">
        <v>1</v>
      </c>
      <c r="R3060">
        <v>1</v>
      </c>
      <c r="S3060">
        <v>3</v>
      </c>
      <c r="T3060">
        <v>4</v>
      </c>
      <c r="U3060">
        <v>23</v>
      </c>
      <c r="V3060">
        <v>2</v>
      </c>
      <c r="W3060">
        <v>2</v>
      </c>
      <c r="X3060">
        <v>6.5</v>
      </c>
      <c r="Y3060">
        <v>0</v>
      </c>
      <c r="Z3060">
        <v>0</v>
      </c>
      <c r="AA3060">
        <v>0</v>
      </c>
    </row>
    <row r="3061" spans="1:27" x14ac:dyDescent="0.25">
      <c r="A3061" t="s">
        <v>2109</v>
      </c>
      <c r="B3061">
        <v>60.9</v>
      </c>
      <c r="C3061">
        <v>7.5381999999999998</v>
      </c>
      <c r="D3061" s="1">
        <v>3.749E-7</v>
      </c>
      <c r="E3061">
        <v>75</v>
      </c>
      <c r="G3061">
        <v>15</v>
      </c>
      <c r="H3061">
        <v>30</v>
      </c>
      <c r="I3061">
        <v>166</v>
      </c>
      <c r="J3061">
        <v>8</v>
      </c>
      <c r="K3061">
        <v>11</v>
      </c>
      <c r="L3061">
        <v>35</v>
      </c>
      <c r="M3061">
        <v>5</v>
      </c>
      <c r="N3061">
        <v>1</v>
      </c>
      <c r="O3061">
        <v>11</v>
      </c>
      <c r="P3061">
        <v>2</v>
      </c>
      <c r="Q3061">
        <v>2</v>
      </c>
      <c r="R3061">
        <v>9</v>
      </c>
      <c r="S3061">
        <v>0</v>
      </c>
      <c r="T3061">
        <v>5</v>
      </c>
      <c r="U3061">
        <v>16</v>
      </c>
      <c r="V3061">
        <v>3</v>
      </c>
      <c r="W3061">
        <v>3</v>
      </c>
      <c r="X3061">
        <v>10.5</v>
      </c>
      <c r="Y3061">
        <v>0</v>
      </c>
      <c r="Z3061">
        <v>1</v>
      </c>
      <c r="AA3061">
        <v>1</v>
      </c>
    </row>
    <row r="3062" spans="1:27" x14ac:dyDescent="0.25">
      <c r="A3062" t="s">
        <v>2110</v>
      </c>
      <c r="B3062">
        <v>60.9</v>
      </c>
      <c r="C3062">
        <v>7.5603999999999996</v>
      </c>
      <c r="D3062" s="1">
        <v>3.2949999999999998E-7</v>
      </c>
      <c r="E3062">
        <v>75</v>
      </c>
      <c r="G3062">
        <v>17</v>
      </c>
      <c r="H3062">
        <v>21</v>
      </c>
      <c r="I3062">
        <v>158</v>
      </c>
      <c r="J3062">
        <v>12</v>
      </c>
      <c r="K3062">
        <v>14</v>
      </c>
      <c r="L3062">
        <v>42.5</v>
      </c>
      <c r="M3062">
        <v>2</v>
      </c>
      <c r="N3062">
        <v>4</v>
      </c>
      <c r="O3062">
        <v>10</v>
      </c>
      <c r="P3062">
        <v>0</v>
      </c>
      <c r="Q3062">
        <v>0</v>
      </c>
      <c r="R3062">
        <v>3</v>
      </c>
      <c r="S3062">
        <v>3</v>
      </c>
      <c r="T3062">
        <v>3</v>
      </c>
      <c r="U3062">
        <v>19</v>
      </c>
      <c r="V3062">
        <v>4</v>
      </c>
      <c r="W3062">
        <v>1</v>
      </c>
      <c r="X3062">
        <v>10</v>
      </c>
      <c r="Y3062">
        <v>0</v>
      </c>
      <c r="Z3062">
        <v>2</v>
      </c>
      <c r="AA3062">
        <v>2</v>
      </c>
    </row>
    <row r="3063" spans="1:27" x14ac:dyDescent="0.25">
      <c r="A3063" t="s">
        <v>2111</v>
      </c>
      <c r="B3063">
        <v>60.9</v>
      </c>
      <c r="C3063">
        <v>7.5797999999999996</v>
      </c>
      <c r="D3063" s="1">
        <v>3.1940000000000001E-7</v>
      </c>
      <c r="E3063">
        <v>75</v>
      </c>
      <c r="G3063">
        <v>17</v>
      </c>
      <c r="H3063">
        <v>19</v>
      </c>
      <c r="I3063">
        <v>158</v>
      </c>
      <c r="J3063">
        <v>18</v>
      </c>
      <c r="K3063">
        <v>21</v>
      </c>
      <c r="L3063">
        <v>62</v>
      </c>
      <c r="M3063">
        <v>3</v>
      </c>
      <c r="N3063">
        <v>3</v>
      </c>
      <c r="O3063">
        <v>9</v>
      </c>
      <c r="P3063">
        <v>0</v>
      </c>
      <c r="Q3063">
        <v>2</v>
      </c>
      <c r="R3063">
        <v>8.5</v>
      </c>
      <c r="S3063">
        <v>2</v>
      </c>
      <c r="T3063">
        <v>7</v>
      </c>
      <c r="U3063">
        <v>20</v>
      </c>
      <c r="V3063">
        <v>2</v>
      </c>
      <c r="W3063">
        <v>3</v>
      </c>
      <c r="X3063">
        <v>10</v>
      </c>
      <c r="Y3063">
        <v>0</v>
      </c>
      <c r="Z3063">
        <v>0</v>
      </c>
      <c r="AA3063">
        <v>2</v>
      </c>
    </row>
    <row r="3064" spans="1:27" x14ac:dyDescent="0.25">
      <c r="A3064" t="s">
        <v>2112</v>
      </c>
      <c r="B3064">
        <v>60.9</v>
      </c>
      <c r="C3064">
        <v>7.6009000000000002</v>
      </c>
      <c r="D3064" s="1">
        <v>3.7710000000000001E-7</v>
      </c>
      <c r="E3064">
        <v>75</v>
      </c>
      <c r="G3064">
        <v>18</v>
      </c>
      <c r="H3064">
        <v>22</v>
      </c>
      <c r="I3064">
        <v>160</v>
      </c>
      <c r="J3064">
        <v>9</v>
      </c>
      <c r="K3064">
        <v>11</v>
      </c>
      <c r="L3064">
        <v>46</v>
      </c>
      <c r="M3064">
        <v>0</v>
      </c>
      <c r="N3064">
        <v>6</v>
      </c>
      <c r="O3064">
        <v>12</v>
      </c>
      <c r="P3064">
        <v>1</v>
      </c>
      <c r="Q3064">
        <v>3</v>
      </c>
      <c r="R3064">
        <v>4.5</v>
      </c>
      <c r="S3064">
        <v>2</v>
      </c>
      <c r="T3064">
        <v>3</v>
      </c>
      <c r="U3064">
        <v>14</v>
      </c>
      <c r="V3064">
        <v>3</v>
      </c>
      <c r="W3064">
        <v>3</v>
      </c>
      <c r="X3064">
        <v>10</v>
      </c>
      <c r="Y3064">
        <v>1</v>
      </c>
      <c r="Z3064">
        <v>0</v>
      </c>
      <c r="AA3064">
        <v>1</v>
      </c>
    </row>
    <row r="3065" spans="1:27" x14ac:dyDescent="0.25">
      <c r="A3065" t="s">
        <v>2113</v>
      </c>
      <c r="B3065">
        <v>60</v>
      </c>
      <c r="C3065">
        <v>7.6193</v>
      </c>
      <c r="D3065" s="1">
        <v>2.8150000000000003E-7</v>
      </c>
      <c r="E3065">
        <v>75</v>
      </c>
      <c r="G3065">
        <v>15</v>
      </c>
      <c r="H3065">
        <v>30</v>
      </c>
      <c r="I3065">
        <v>180</v>
      </c>
      <c r="J3065">
        <v>21</v>
      </c>
      <c r="K3065">
        <v>25</v>
      </c>
      <c r="L3065">
        <v>75.5</v>
      </c>
      <c r="M3065">
        <v>2</v>
      </c>
      <c r="N3065">
        <v>5</v>
      </c>
      <c r="O3065">
        <v>13</v>
      </c>
      <c r="P3065">
        <v>1</v>
      </c>
      <c r="Q3065">
        <v>2</v>
      </c>
      <c r="R3065">
        <v>12.5</v>
      </c>
      <c r="S3065">
        <v>2</v>
      </c>
      <c r="T3065">
        <v>7</v>
      </c>
      <c r="U3065">
        <v>18</v>
      </c>
      <c r="V3065">
        <v>2</v>
      </c>
      <c r="W3065">
        <v>4</v>
      </c>
      <c r="X3065">
        <v>15</v>
      </c>
      <c r="Y3065">
        <v>0</v>
      </c>
      <c r="Z3065">
        <v>0</v>
      </c>
      <c r="AA3065">
        <v>0</v>
      </c>
    </row>
    <row r="3066" spans="1:27" x14ac:dyDescent="0.25">
      <c r="A3066" t="s">
        <v>2114</v>
      </c>
      <c r="B3066">
        <v>60.9</v>
      </c>
      <c r="C3066">
        <v>7.6395999999999997</v>
      </c>
      <c r="D3066" s="1">
        <v>3.692E-7</v>
      </c>
      <c r="E3066">
        <v>75</v>
      </c>
      <c r="G3066">
        <v>17</v>
      </c>
      <c r="H3066">
        <v>23</v>
      </c>
      <c r="I3066">
        <v>178</v>
      </c>
      <c r="J3066">
        <v>16</v>
      </c>
      <c r="K3066">
        <v>19</v>
      </c>
      <c r="L3066">
        <v>72</v>
      </c>
      <c r="M3066">
        <v>3</v>
      </c>
      <c r="N3066">
        <v>5</v>
      </c>
      <c r="O3066">
        <v>15</v>
      </c>
      <c r="P3066">
        <v>1</v>
      </c>
      <c r="Q3066">
        <v>2</v>
      </c>
      <c r="R3066">
        <v>9</v>
      </c>
      <c r="S3066">
        <v>4</v>
      </c>
      <c r="T3066">
        <v>6</v>
      </c>
      <c r="U3066">
        <v>26</v>
      </c>
      <c r="V3066">
        <v>1</v>
      </c>
      <c r="W3066">
        <v>2</v>
      </c>
      <c r="X3066">
        <v>13</v>
      </c>
      <c r="Y3066">
        <v>0</v>
      </c>
      <c r="Z3066">
        <v>0</v>
      </c>
      <c r="AA3066">
        <v>0</v>
      </c>
    </row>
    <row r="3067" spans="1:27" x14ac:dyDescent="0.25">
      <c r="A3067" t="s">
        <v>2115</v>
      </c>
      <c r="B3067">
        <v>60.9</v>
      </c>
      <c r="C3067">
        <v>7.6599000000000004</v>
      </c>
      <c r="D3067" s="1">
        <v>3.558E-7</v>
      </c>
      <c r="E3067">
        <v>75</v>
      </c>
      <c r="G3067">
        <v>17</v>
      </c>
      <c r="H3067">
        <v>25</v>
      </c>
      <c r="I3067">
        <v>163</v>
      </c>
      <c r="J3067">
        <v>18</v>
      </c>
      <c r="K3067">
        <v>25</v>
      </c>
      <c r="L3067">
        <v>83.5</v>
      </c>
      <c r="M3067">
        <v>0</v>
      </c>
      <c r="N3067">
        <v>12</v>
      </c>
      <c r="O3067">
        <v>19.5</v>
      </c>
      <c r="P3067">
        <v>1</v>
      </c>
      <c r="Q3067">
        <v>0</v>
      </c>
      <c r="R3067">
        <v>8</v>
      </c>
      <c r="S3067">
        <v>5</v>
      </c>
      <c r="T3067">
        <v>10</v>
      </c>
      <c r="U3067">
        <v>37</v>
      </c>
      <c r="V3067">
        <v>5</v>
      </c>
      <c r="W3067">
        <v>3</v>
      </c>
      <c r="X3067">
        <v>13.5</v>
      </c>
      <c r="Y3067">
        <v>0</v>
      </c>
      <c r="Z3067">
        <v>1</v>
      </c>
      <c r="AA3067">
        <v>2</v>
      </c>
    </row>
    <row r="3068" spans="1:27" x14ac:dyDescent="0.25">
      <c r="A3068" t="s">
        <v>2116</v>
      </c>
      <c r="B3068">
        <v>60</v>
      </c>
      <c r="C3068">
        <v>7.6807999999999996</v>
      </c>
      <c r="D3068" s="1">
        <v>3.6940000000000001E-7</v>
      </c>
      <c r="E3068">
        <v>75</v>
      </c>
      <c r="G3068">
        <v>19</v>
      </c>
      <c r="H3068">
        <v>32</v>
      </c>
      <c r="I3068">
        <v>185</v>
      </c>
      <c r="J3068">
        <v>22</v>
      </c>
      <c r="K3068">
        <v>22</v>
      </c>
      <c r="L3068">
        <v>91</v>
      </c>
      <c r="M3068">
        <v>3</v>
      </c>
      <c r="N3068">
        <v>5</v>
      </c>
      <c r="O3068">
        <v>16</v>
      </c>
      <c r="P3068">
        <v>2</v>
      </c>
      <c r="Q3068">
        <v>0</v>
      </c>
      <c r="R3068">
        <v>4.5</v>
      </c>
      <c r="S3068">
        <v>3</v>
      </c>
      <c r="T3068">
        <v>8</v>
      </c>
      <c r="U3068">
        <v>26</v>
      </c>
      <c r="V3068">
        <v>6</v>
      </c>
      <c r="W3068">
        <v>4</v>
      </c>
      <c r="X3068">
        <v>22</v>
      </c>
      <c r="Y3068">
        <v>0</v>
      </c>
      <c r="Z3068">
        <v>0</v>
      </c>
      <c r="AA3068">
        <v>1</v>
      </c>
    </row>
    <row r="3069" spans="1:27" x14ac:dyDescent="0.25">
      <c r="A3069" t="s">
        <v>2117</v>
      </c>
      <c r="B3069">
        <v>60.9</v>
      </c>
      <c r="C3069">
        <v>7.7001999999999997</v>
      </c>
      <c r="D3069" s="1">
        <v>2.6870000000000002E-7</v>
      </c>
      <c r="E3069">
        <v>75</v>
      </c>
      <c r="G3069">
        <v>14</v>
      </c>
      <c r="H3069">
        <v>31</v>
      </c>
      <c r="I3069">
        <v>173</v>
      </c>
      <c r="J3069">
        <v>19</v>
      </c>
      <c r="K3069">
        <v>23</v>
      </c>
      <c r="L3069">
        <v>72.5</v>
      </c>
      <c r="M3069">
        <v>3</v>
      </c>
      <c r="N3069">
        <v>7</v>
      </c>
      <c r="O3069">
        <v>18</v>
      </c>
      <c r="P3069">
        <v>3</v>
      </c>
      <c r="Q3069">
        <v>0</v>
      </c>
      <c r="R3069">
        <v>6.5</v>
      </c>
      <c r="S3069">
        <v>4</v>
      </c>
      <c r="T3069">
        <v>3</v>
      </c>
      <c r="U3069">
        <v>25.5</v>
      </c>
      <c r="V3069">
        <v>4</v>
      </c>
      <c r="W3069">
        <v>2</v>
      </c>
      <c r="X3069">
        <v>14</v>
      </c>
      <c r="Y3069">
        <v>0</v>
      </c>
      <c r="Z3069">
        <v>0</v>
      </c>
      <c r="AA3069">
        <v>2</v>
      </c>
    </row>
    <row r="3070" spans="1:27" x14ac:dyDescent="0.25">
      <c r="A3070" t="s">
        <v>2118</v>
      </c>
      <c r="B3070">
        <v>60.9</v>
      </c>
      <c r="C3070">
        <v>7.7196999999999996</v>
      </c>
      <c r="D3070" s="1">
        <v>2.7140000000000001E-7</v>
      </c>
      <c r="E3070">
        <v>75</v>
      </c>
      <c r="G3070">
        <v>23</v>
      </c>
      <c r="H3070">
        <v>28</v>
      </c>
      <c r="I3070">
        <v>188</v>
      </c>
      <c r="J3070">
        <v>22</v>
      </c>
      <c r="K3070">
        <v>24</v>
      </c>
      <c r="L3070">
        <v>103</v>
      </c>
      <c r="M3070">
        <v>0</v>
      </c>
      <c r="N3070">
        <v>7</v>
      </c>
      <c r="O3070">
        <v>17</v>
      </c>
      <c r="P3070">
        <v>3</v>
      </c>
      <c r="Q3070">
        <v>1</v>
      </c>
      <c r="R3070">
        <v>10</v>
      </c>
      <c r="S3070">
        <v>2</v>
      </c>
      <c r="T3070">
        <v>7</v>
      </c>
      <c r="U3070">
        <v>30</v>
      </c>
      <c r="V3070">
        <v>3</v>
      </c>
      <c r="W3070">
        <v>5</v>
      </c>
      <c r="X3070">
        <v>19.5</v>
      </c>
      <c r="Y3070">
        <v>0</v>
      </c>
      <c r="Z3070">
        <v>0</v>
      </c>
      <c r="AA3070">
        <v>2</v>
      </c>
    </row>
    <row r="3071" spans="1:27" x14ac:dyDescent="0.25">
      <c r="A3071" t="s">
        <v>2119</v>
      </c>
      <c r="B3071">
        <v>60.9</v>
      </c>
      <c r="C3071">
        <v>7.7388000000000003</v>
      </c>
      <c r="D3071" s="1">
        <v>2.7700000000000001E-7</v>
      </c>
      <c r="E3071">
        <v>75</v>
      </c>
      <c r="G3071">
        <v>16</v>
      </c>
      <c r="H3071">
        <v>44</v>
      </c>
      <c r="I3071">
        <v>212</v>
      </c>
      <c r="J3071">
        <v>24</v>
      </c>
      <c r="K3071">
        <v>37</v>
      </c>
      <c r="L3071">
        <v>112</v>
      </c>
      <c r="M3071">
        <v>4</v>
      </c>
      <c r="N3071">
        <v>5</v>
      </c>
      <c r="O3071">
        <v>20.5</v>
      </c>
      <c r="P3071">
        <v>2</v>
      </c>
      <c r="Q3071">
        <v>3</v>
      </c>
      <c r="R3071">
        <v>10.5</v>
      </c>
      <c r="S3071">
        <v>4</v>
      </c>
      <c r="T3071">
        <v>7</v>
      </c>
      <c r="U3071">
        <v>32</v>
      </c>
      <c r="V3071">
        <v>2</v>
      </c>
      <c r="W3071">
        <v>5</v>
      </c>
      <c r="X3071">
        <v>14</v>
      </c>
      <c r="Y3071">
        <v>1</v>
      </c>
      <c r="Z3071">
        <v>1</v>
      </c>
      <c r="AA3071">
        <v>6</v>
      </c>
    </row>
    <row r="3072" spans="1:27" x14ac:dyDescent="0.25">
      <c r="A3072" t="s">
        <v>2120</v>
      </c>
      <c r="B3072">
        <v>60.9</v>
      </c>
      <c r="C3072">
        <v>7.7594000000000003</v>
      </c>
      <c r="D3072" s="1">
        <v>3.7150000000000001E-7</v>
      </c>
      <c r="E3072">
        <v>75</v>
      </c>
      <c r="G3072">
        <v>30</v>
      </c>
      <c r="H3072">
        <v>27</v>
      </c>
      <c r="I3072">
        <v>178.5</v>
      </c>
      <c r="J3072">
        <v>13</v>
      </c>
      <c r="K3072">
        <v>36</v>
      </c>
      <c r="L3072">
        <v>105</v>
      </c>
      <c r="M3072">
        <v>2</v>
      </c>
      <c r="N3072">
        <v>4</v>
      </c>
      <c r="O3072">
        <v>16.5</v>
      </c>
      <c r="P3072">
        <v>2</v>
      </c>
      <c r="Q3072">
        <v>2</v>
      </c>
      <c r="R3072">
        <v>16</v>
      </c>
      <c r="S3072">
        <v>3</v>
      </c>
      <c r="T3072">
        <v>9</v>
      </c>
      <c r="U3072">
        <v>28</v>
      </c>
      <c r="V3072">
        <v>4</v>
      </c>
      <c r="W3072">
        <v>12</v>
      </c>
      <c r="X3072">
        <v>30.5</v>
      </c>
      <c r="Y3072">
        <v>0</v>
      </c>
      <c r="Z3072">
        <v>1</v>
      </c>
      <c r="AA3072">
        <v>3</v>
      </c>
    </row>
    <row r="3073" spans="1:27" x14ac:dyDescent="0.25">
      <c r="A3073" t="s">
        <v>2121</v>
      </c>
      <c r="B3073">
        <v>60.9</v>
      </c>
      <c r="C3073">
        <v>7.7804000000000002</v>
      </c>
      <c r="D3073" s="1">
        <v>3.6889999999999997E-7</v>
      </c>
      <c r="E3073">
        <v>75</v>
      </c>
      <c r="G3073">
        <v>20</v>
      </c>
      <c r="H3073">
        <v>38</v>
      </c>
      <c r="I3073">
        <v>202.5</v>
      </c>
      <c r="J3073">
        <v>26</v>
      </c>
      <c r="K3073">
        <v>28</v>
      </c>
      <c r="L3073">
        <v>116</v>
      </c>
      <c r="M3073">
        <v>3</v>
      </c>
      <c r="N3073">
        <v>6</v>
      </c>
      <c r="O3073">
        <v>18.5</v>
      </c>
      <c r="P3073">
        <v>4</v>
      </c>
      <c r="Q3073">
        <v>2</v>
      </c>
      <c r="R3073">
        <v>18</v>
      </c>
      <c r="S3073">
        <v>3</v>
      </c>
      <c r="T3073">
        <v>2</v>
      </c>
      <c r="U3073">
        <v>21</v>
      </c>
      <c r="V3073">
        <v>6</v>
      </c>
      <c r="W3073">
        <v>13</v>
      </c>
      <c r="X3073">
        <v>31</v>
      </c>
      <c r="Y3073">
        <v>0</v>
      </c>
      <c r="Z3073">
        <v>3</v>
      </c>
      <c r="AA3073">
        <v>4</v>
      </c>
    </row>
    <row r="3074" spans="1:27" x14ac:dyDescent="0.25">
      <c r="A3074" t="s">
        <v>2122</v>
      </c>
      <c r="B3074">
        <v>60.9</v>
      </c>
      <c r="C3074">
        <v>7.7992999999999997</v>
      </c>
      <c r="D3074" s="1">
        <v>3.2780000000000001E-7</v>
      </c>
      <c r="E3074">
        <v>75</v>
      </c>
      <c r="G3074">
        <v>24</v>
      </c>
      <c r="H3074">
        <v>28</v>
      </c>
      <c r="I3074">
        <v>204.5</v>
      </c>
      <c r="J3074">
        <v>22</v>
      </c>
      <c r="K3074">
        <v>40</v>
      </c>
      <c r="L3074">
        <v>113</v>
      </c>
      <c r="M3074">
        <v>5</v>
      </c>
      <c r="N3074">
        <v>2</v>
      </c>
      <c r="O3074">
        <v>17</v>
      </c>
      <c r="P3074">
        <v>1</v>
      </c>
      <c r="Q3074">
        <v>5</v>
      </c>
      <c r="R3074">
        <v>14.5</v>
      </c>
      <c r="S3074">
        <v>5</v>
      </c>
      <c r="T3074">
        <v>6</v>
      </c>
      <c r="U3074">
        <v>38</v>
      </c>
      <c r="V3074">
        <v>9</v>
      </c>
      <c r="W3074">
        <v>8</v>
      </c>
      <c r="X3074">
        <v>28</v>
      </c>
      <c r="Y3074">
        <v>1</v>
      </c>
      <c r="Z3074">
        <v>2</v>
      </c>
      <c r="AA3074">
        <v>2.5</v>
      </c>
    </row>
    <row r="3075" spans="1:27" x14ac:dyDescent="0.25">
      <c r="A3075" t="s">
        <v>2123</v>
      </c>
      <c r="B3075">
        <v>60</v>
      </c>
      <c r="C3075">
        <v>7.8224</v>
      </c>
      <c r="D3075" s="1">
        <v>2.5660000000000001E-7</v>
      </c>
      <c r="E3075">
        <v>75</v>
      </c>
      <c r="G3075">
        <v>25</v>
      </c>
      <c r="H3075">
        <v>43</v>
      </c>
      <c r="I3075">
        <v>210</v>
      </c>
      <c r="J3075">
        <v>21</v>
      </c>
      <c r="K3075">
        <v>26</v>
      </c>
      <c r="L3075">
        <v>105</v>
      </c>
      <c r="M3075">
        <v>6</v>
      </c>
      <c r="N3075">
        <v>5</v>
      </c>
      <c r="O3075">
        <v>28</v>
      </c>
      <c r="P3075">
        <v>0</v>
      </c>
      <c r="Q3075">
        <v>1</v>
      </c>
      <c r="R3075">
        <v>8</v>
      </c>
      <c r="S3075">
        <v>3</v>
      </c>
      <c r="T3075">
        <v>7</v>
      </c>
      <c r="U3075">
        <v>28.5</v>
      </c>
      <c r="V3075">
        <v>10</v>
      </c>
      <c r="W3075">
        <v>12</v>
      </c>
      <c r="X3075">
        <v>32.5</v>
      </c>
      <c r="Y3075">
        <v>0</v>
      </c>
      <c r="Z3075">
        <v>1</v>
      </c>
      <c r="AA3075">
        <v>2</v>
      </c>
    </row>
    <row r="3076" spans="1:27" x14ac:dyDescent="0.25">
      <c r="A3076" t="s">
        <v>2124</v>
      </c>
      <c r="B3076">
        <v>60.9</v>
      </c>
      <c r="C3076">
        <v>7.8380000000000001</v>
      </c>
      <c r="D3076" s="1">
        <v>3.7020000000000002E-7</v>
      </c>
      <c r="E3076">
        <v>75</v>
      </c>
      <c r="G3076">
        <v>20</v>
      </c>
      <c r="H3076">
        <v>37</v>
      </c>
      <c r="I3076">
        <v>194</v>
      </c>
      <c r="J3076">
        <v>27</v>
      </c>
      <c r="K3076">
        <v>27</v>
      </c>
      <c r="L3076">
        <v>131</v>
      </c>
      <c r="M3076">
        <v>6</v>
      </c>
      <c r="N3076">
        <v>4</v>
      </c>
      <c r="O3076">
        <v>15.5</v>
      </c>
      <c r="P3076">
        <v>3</v>
      </c>
      <c r="Q3076">
        <v>3</v>
      </c>
      <c r="R3076">
        <v>17.5</v>
      </c>
      <c r="S3076">
        <v>4</v>
      </c>
      <c r="T3076">
        <v>13</v>
      </c>
      <c r="U3076">
        <v>39.5</v>
      </c>
      <c r="V3076">
        <v>16</v>
      </c>
      <c r="W3076">
        <v>17</v>
      </c>
      <c r="X3076">
        <v>56</v>
      </c>
      <c r="Y3076">
        <v>1</v>
      </c>
      <c r="Z3076">
        <v>2</v>
      </c>
      <c r="AA3076">
        <v>6.5</v>
      </c>
    </row>
    <row r="3077" spans="1:27" x14ac:dyDescent="0.25">
      <c r="A3077" t="s">
        <v>2125</v>
      </c>
      <c r="B3077">
        <v>60.9</v>
      </c>
      <c r="C3077">
        <v>7.8582000000000001</v>
      </c>
      <c r="D3077" s="1">
        <v>3.6940000000000001E-7</v>
      </c>
      <c r="E3077">
        <v>75</v>
      </c>
      <c r="G3077">
        <v>26</v>
      </c>
      <c r="H3077">
        <v>35</v>
      </c>
      <c r="I3077">
        <v>206</v>
      </c>
      <c r="J3077">
        <v>26</v>
      </c>
      <c r="K3077">
        <v>30</v>
      </c>
      <c r="L3077">
        <v>133.5</v>
      </c>
      <c r="M3077">
        <v>6</v>
      </c>
      <c r="N3077">
        <v>4</v>
      </c>
      <c r="O3077">
        <v>22</v>
      </c>
      <c r="P3077">
        <v>1</v>
      </c>
      <c r="Q3077">
        <v>3</v>
      </c>
      <c r="R3077">
        <v>17</v>
      </c>
      <c r="S3077">
        <v>3</v>
      </c>
      <c r="T3077">
        <v>10</v>
      </c>
      <c r="U3077">
        <v>27</v>
      </c>
      <c r="V3077">
        <v>12</v>
      </c>
      <c r="W3077">
        <v>13</v>
      </c>
      <c r="X3077">
        <v>44</v>
      </c>
      <c r="Y3077">
        <v>0</v>
      </c>
      <c r="Z3077">
        <v>1</v>
      </c>
      <c r="AA3077">
        <v>3</v>
      </c>
    </row>
    <row r="3078" spans="1:27" x14ac:dyDescent="0.25">
      <c r="A3078" t="s">
        <v>2126</v>
      </c>
      <c r="B3078">
        <v>60.9</v>
      </c>
      <c r="C3078">
        <v>7.8780999999999999</v>
      </c>
      <c r="D3078" s="1">
        <v>2.5919999999999999E-7</v>
      </c>
      <c r="E3078">
        <v>75</v>
      </c>
      <c r="G3078">
        <v>32</v>
      </c>
      <c r="H3078">
        <v>36</v>
      </c>
      <c r="I3078">
        <v>232</v>
      </c>
      <c r="J3078">
        <v>53</v>
      </c>
      <c r="K3078">
        <v>33</v>
      </c>
      <c r="L3078">
        <v>158</v>
      </c>
      <c r="M3078">
        <v>12</v>
      </c>
      <c r="N3078">
        <v>7</v>
      </c>
      <c r="O3078">
        <v>30.5</v>
      </c>
      <c r="P3078">
        <v>1</v>
      </c>
      <c r="Q3078">
        <v>5</v>
      </c>
      <c r="R3078">
        <v>12.5</v>
      </c>
      <c r="S3078">
        <v>6</v>
      </c>
      <c r="T3078">
        <v>8</v>
      </c>
      <c r="U3078">
        <v>44</v>
      </c>
      <c r="V3078">
        <v>12</v>
      </c>
      <c r="W3078">
        <v>20</v>
      </c>
      <c r="X3078">
        <v>56</v>
      </c>
      <c r="Y3078">
        <v>0</v>
      </c>
      <c r="Z3078">
        <v>2</v>
      </c>
      <c r="AA3078">
        <v>6</v>
      </c>
    </row>
    <row r="3079" spans="1:27" x14ac:dyDescent="0.25">
      <c r="A3079" t="s">
        <v>2127</v>
      </c>
      <c r="B3079">
        <v>60.9</v>
      </c>
      <c r="C3079">
        <v>7.9001000000000001</v>
      </c>
      <c r="D3079" s="1">
        <v>3.7029999999999997E-7</v>
      </c>
      <c r="E3079">
        <v>75</v>
      </c>
      <c r="G3079">
        <v>33</v>
      </c>
      <c r="H3079">
        <v>36</v>
      </c>
      <c r="I3079">
        <v>268</v>
      </c>
      <c r="J3079">
        <v>76</v>
      </c>
      <c r="K3079">
        <v>63</v>
      </c>
      <c r="L3079">
        <v>217</v>
      </c>
      <c r="M3079">
        <v>7</v>
      </c>
      <c r="N3079">
        <v>10</v>
      </c>
      <c r="O3079">
        <v>32.5</v>
      </c>
      <c r="P3079">
        <v>2</v>
      </c>
      <c r="Q3079">
        <v>7</v>
      </c>
      <c r="R3079">
        <v>17</v>
      </c>
      <c r="S3079">
        <v>9</v>
      </c>
      <c r="T3079">
        <v>13</v>
      </c>
      <c r="U3079">
        <v>48.5</v>
      </c>
      <c r="V3079">
        <v>13</v>
      </c>
      <c r="W3079">
        <v>15</v>
      </c>
      <c r="X3079">
        <v>55</v>
      </c>
      <c r="Y3079">
        <v>0</v>
      </c>
      <c r="Z3079">
        <v>2</v>
      </c>
      <c r="AA3079">
        <v>2</v>
      </c>
    </row>
    <row r="3080" spans="1:27" x14ac:dyDescent="0.25">
      <c r="A3080" t="s">
        <v>2128</v>
      </c>
      <c r="B3080">
        <v>60</v>
      </c>
      <c r="C3080">
        <v>7.9222000000000001</v>
      </c>
      <c r="D3080" s="1">
        <v>2.7290000000000002E-7</v>
      </c>
      <c r="E3080">
        <v>75</v>
      </c>
      <c r="G3080">
        <v>35</v>
      </c>
      <c r="H3080">
        <v>38</v>
      </c>
      <c r="I3080">
        <v>236</v>
      </c>
      <c r="J3080">
        <v>80</v>
      </c>
      <c r="K3080">
        <v>70</v>
      </c>
      <c r="L3080">
        <v>241.5</v>
      </c>
      <c r="M3080">
        <v>12</v>
      </c>
      <c r="N3080">
        <v>12</v>
      </c>
      <c r="O3080">
        <v>37.5</v>
      </c>
      <c r="P3080">
        <v>3</v>
      </c>
      <c r="Q3080">
        <v>6</v>
      </c>
      <c r="R3080">
        <v>21</v>
      </c>
      <c r="S3080">
        <v>8</v>
      </c>
      <c r="T3080">
        <v>9</v>
      </c>
      <c r="U3080">
        <v>43.5</v>
      </c>
      <c r="V3080">
        <v>10</v>
      </c>
      <c r="W3080">
        <v>11</v>
      </c>
      <c r="X3080">
        <v>48</v>
      </c>
      <c r="Y3080">
        <v>1</v>
      </c>
      <c r="Z3080">
        <v>0</v>
      </c>
      <c r="AA3080">
        <v>4.5</v>
      </c>
    </row>
    <row r="3081" spans="1:27" x14ac:dyDescent="0.25">
      <c r="A3081" t="s">
        <v>2129</v>
      </c>
      <c r="B3081">
        <v>60.9</v>
      </c>
      <c r="C3081">
        <v>7.9409999999999998</v>
      </c>
      <c r="D3081" s="1">
        <v>3.7080000000000001E-7</v>
      </c>
      <c r="E3081">
        <v>75</v>
      </c>
      <c r="G3081">
        <v>34</v>
      </c>
      <c r="H3081">
        <v>62</v>
      </c>
      <c r="I3081">
        <v>260</v>
      </c>
      <c r="J3081">
        <v>82</v>
      </c>
      <c r="K3081">
        <v>85</v>
      </c>
      <c r="L3081">
        <v>293</v>
      </c>
      <c r="M3081">
        <v>14</v>
      </c>
      <c r="N3081">
        <v>16</v>
      </c>
      <c r="O3081">
        <v>47.5</v>
      </c>
      <c r="P3081">
        <v>5</v>
      </c>
      <c r="Q3081">
        <v>1</v>
      </c>
      <c r="R3081">
        <v>24</v>
      </c>
      <c r="S3081">
        <v>10</v>
      </c>
      <c r="T3081">
        <v>19</v>
      </c>
      <c r="U3081">
        <v>60</v>
      </c>
      <c r="V3081">
        <v>10</v>
      </c>
      <c r="W3081">
        <v>24</v>
      </c>
      <c r="X3081">
        <v>63</v>
      </c>
      <c r="Y3081">
        <v>1</v>
      </c>
      <c r="Z3081">
        <v>0</v>
      </c>
      <c r="AA3081">
        <v>7</v>
      </c>
    </row>
    <row r="3082" spans="1:27" x14ac:dyDescent="0.25">
      <c r="A3082" t="s">
        <v>2130</v>
      </c>
      <c r="B3082">
        <v>60.9</v>
      </c>
      <c r="C3082">
        <v>7.9612999999999996</v>
      </c>
      <c r="D3082" s="1">
        <v>3.693E-7</v>
      </c>
      <c r="E3082">
        <v>75</v>
      </c>
      <c r="G3082">
        <v>36</v>
      </c>
      <c r="H3082">
        <v>35</v>
      </c>
      <c r="I3082">
        <v>275</v>
      </c>
      <c r="J3082">
        <v>85</v>
      </c>
      <c r="K3082">
        <v>138</v>
      </c>
      <c r="L3082">
        <v>346</v>
      </c>
      <c r="M3082">
        <v>24</v>
      </c>
      <c r="N3082">
        <v>14</v>
      </c>
      <c r="O3082">
        <v>63.5</v>
      </c>
      <c r="P3082">
        <v>1</v>
      </c>
      <c r="Q3082">
        <v>9</v>
      </c>
      <c r="R3082">
        <v>26.5</v>
      </c>
      <c r="S3082">
        <v>5</v>
      </c>
      <c r="T3082">
        <v>14</v>
      </c>
      <c r="U3082">
        <v>45.5</v>
      </c>
      <c r="V3082">
        <v>16</v>
      </c>
      <c r="W3082">
        <v>10</v>
      </c>
      <c r="X3082">
        <v>66.5</v>
      </c>
      <c r="Y3082">
        <v>1</v>
      </c>
      <c r="Z3082">
        <v>2</v>
      </c>
      <c r="AA3082">
        <v>5</v>
      </c>
    </row>
    <row r="3083" spans="1:27" x14ac:dyDescent="0.25">
      <c r="A3083" t="s">
        <v>2131</v>
      </c>
      <c r="B3083">
        <v>60.9</v>
      </c>
      <c r="C3083">
        <v>7.9808000000000003</v>
      </c>
      <c r="D3083" s="1">
        <v>3.1510000000000001E-7</v>
      </c>
      <c r="E3083">
        <v>75</v>
      </c>
      <c r="G3083">
        <v>27</v>
      </c>
      <c r="H3083">
        <v>57</v>
      </c>
      <c r="I3083">
        <v>264.5</v>
      </c>
      <c r="J3083">
        <v>86</v>
      </c>
      <c r="K3083">
        <v>125</v>
      </c>
      <c r="L3083">
        <v>369</v>
      </c>
      <c r="M3083">
        <v>9</v>
      </c>
      <c r="N3083">
        <v>27</v>
      </c>
      <c r="O3083">
        <v>66.5</v>
      </c>
      <c r="P3083">
        <v>3</v>
      </c>
      <c r="Q3083">
        <v>3</v>
      </c>
      <c r="R3083">
        <v>25.5</v>
      </c>
      <c r="S3083">
        <v>7</v>
      </c>
      <c r="T3083">
        <v>9</v>
      </c>
      <c r="U3083">
        <v>37</v>
      </c>
      <c r="V3083">
        <v>10</v>
      </c>
      <c r="W3083">
        <v>20</v>
      </c>
      <c r="X3083">
        <v>72</v>
      </c>
      <c r="Y3083">
        <v>2</v>
      </c>
      <c r="Z3083">
        <v>1</v>
      </c>
      <c r="AA3083">
        <v>6.5</v>
      </c>
    </row>
    <row r="3084" spans="1:27" x14ac:dyDescent="0.25">
      <c r="A3084" t="s">
        <v>2132</v>
      </c>
      <c r="B3084">
        <v>60</v>
      </c>
      <c r="C3084">
        <v>8.0002999999999993</v>
      </c>
      <c r="D3084" s="1">
        <v>3.2109999999999998E-7</v>
      </c>
      <c r="E3084">
        <v>75</v>
      </c>
      <c r="G3084">
        <v>41</v>
      </c>
      <c r="H3084">
        <v>58</v>
      </c>
      <c r="I3084">
        <v>294</v>
      </c>
      <c r="J3084">
        <v>90</v>
      </c>
      <c r="K3084">
        <v>117</v>
      </c>
      <c r="L3084">
        <v>381</v>
      </c>
      <c r="M3084">
        <v>9</v>
      </c>
      <c r="N3084">
        <v>23</v>
      </c>
      <c r="O3084">
        <v>64.5</v>
      </c>
      <c r="P3084">
        <v>5</v>
      </c>
      <c r="Q3084">
        <v>7</v>
      </c>
      <c r="R3084">
        <v>30</v>
      </c>
      <c r="S3084">
        <v>2</v>
      </c>
      <c r="T3084">
        <v>13</v>
      </c>
      <c r="U3084">
        <v>47</v>
      </c>
      <c r="V3084">
        <v>14</v>
      </c>
      <c r="W3084">
        <v>23</v>
      </c>
      <c r="X3084">
        <v>85.5</v>
      </c>
      <c r="Y3084">
        <v>0</v>
      </c>
      <c r="Z3084">
        <v>1</v>
      </c>
      <c r="AA3084">
        <v>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L3084"/>
  <sheetViews>
    <sheetView workbookViewId="0">
      <selection activeCell="AZ4" sqref="AZ4"/>
    </sheetView>
  </sheetViews>
  <sheetFormatPr defaultRowHeight="15" x14ac:dyDescent="0.25"/>
  <cols>
    <col min="1" max="1" width="32.28515625" customWidth="1"/>
  </cols>
  <sheetData>
    <row r="1" spans="1:64" x14ac:dyDescent="0.25">
      <c r="A1" t="s">
        <v>2167</v>
      </c>
    </row>
    <row r="2" spans="1:64" x14ac:dyDescent="0.25">
      <c r="A2" t="s">
        <v>1</v>
      </c>
      <c r="B2" t="s">
        <v>2</v>
      </c>
      <c r="C2" t="s">
        <v>3</v>
      </c>
      <c r="D2" t="s">
        <v>4</v>
      </c>
      <c r="AD2">
        <v>165</v>
      </c>
      <c r="AI2">
        <v>166</v>
      </c>
      <c r="AN2">
        <v>167</v>
      </c>
      <c r="AS2">
        <v>176</v>
      </c>
      <c r="AX2">
        <v>179</v>
      </c>
      <c r="BC2">
        <v>180</v>
      </c>
      <c r="BH2">
        <v>184</v>
      </c>
    </row>
    <row r="3" spans="1:64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165</v>
      </c>
      <c r="J3">
        <v>166</v>
      </c>
      <c r="M3">
        <v>167</v>
      </c>
      <c r="P3">
        <v>176</v>
      </c>
      <c r="S3">
        <v>179</v>
      </c>
      <c r="V3">
        <v>180</v>
      </c>
      <c r="Y3">
        <v>184</v>
      </c>
      <c r="AC3" t="s">
        <v>753</v>
      </c>
      <c r="AD3" t="s">
        <v>750</v>
      </c>
      <c r="AE3" t="s">
        <v>751</v>
      </c>
      <c r="AF3" t="s">
        <v>754</v>
      </c>
      <c r="AG3" t="s">
        <v>755</v>
      </c>
      <c r="AH3" t="s">
        <v>2166</v>
      </c>
      <c r="AI3" t="s">
        <v>750</v>
      </c>
      <c r="AJ3" t="s">
        <v>751</v>
      </c>
      <c r="AK3" t="s">
        <v>754</v>
      </c>
      <c r="AL3" t="s">
        <v>755</v>
      </c>
      <c r="AM3" t="s">
        <v>2166</v>
      </c>
      <c r="AN3" t="s">
        <v>750</v>
      </c>
      <c r="AO3" t="s">
        <v>751</v>
      </c>
      <c r="AP3" t="s">
        <v>754</v>
      </c>
      <c r="AQ3" t="s">
        <v>755</v>
      </c>
      <c r="AR3" t="s">
        <v>2166</v>
      </c>
      <c r="AS3" t="s">
        <v>750</v>
      </c>
      <c r="AT3" t="s">
        <v>751</v>
      </c>
      <c r="AU3" t="s">
        <v>754</v>
      </c>
      <c r="AV3" t="s">
        <v>755</v>
      </c>
      <c r="AW3" t="s">
        <v>2166</v>
      </c>
      <c r="AX3" t="s">
        <v>750</v>
      </c>
      <c r="AY3" t="s">
        <v>751</v>
      </c>
      <c r="AZ3" t="s">
        <v>754</v>
      </c>
      <c r="BA3" t="s">
        <v>755</v>
      </c>
      <c r="BB3" t="s">
        <v>2166</v>
      </c>
      <c r="BC3" t="s">
        <v>750</v>
      </c>
      <c r="BD3" t="s">
        <v>751</v>
      </c>
      <c r="BE3" t="s">
        <v>754</v>
      </c>
      <c r="BF3" t="s">
        <v>755</v>
      </c>
      <c r="BG3" t="s">
        <v>2166</v>
      </c>
      <c r="BH3" t="s">
        <v>750</v>
      </c>
      <c r="BI3" t="s">
        <v>751</v>
      </c>
      <c r="BJ3" t="s">
        <v>754</v>
      </c>
      <c r="BK3" t="s">
        <v>755</v>
      </c>
      <c r="BL3" t="s">
        <v>2166</v>
      </c>
    </row>
    <row r="4" spans="1:64" x14ac:dyDescent="0.25">
      <c r="A4" t="s">
        <v>28</v>
      </c>
      <c r="B4">
        <v>60.9</v>
      </c>
      <c r="C4">
        <v>7.0007000000000001</v>
      </c>
      <c r="D4" s="1">
        <v>3.03E-7</v>
      </c>
      <c r="E4">
        <v>58</v>
      </c>
      <c r="G4">
        <v>1</v>
      </c>
      <c r="H4">
        <v>4</v>
      </c>
      <c r="I4">
        <v>7</v>
      </c>
      <c r="J4">
        <v>0</v>
      </c>
      <c r="K4">
        <v>2</v>
      </c>
      <c r="L4">
        <v>2</v>
      </c>
      <c r="M4">
        <v>0</v>
      </c>
      <c r="N4">
        <v>1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C4">
        <v>7</v>
      </c>
      <c r="AD4">
        <f>AVERAGE(G4,G105,G206,G307,G408,G509,G610,G711,G812,G913,G1014,G1115,G1216,G1317,G1418,G1519,G1620,G1721,G1822,G1923,G2024,G2125,G2226,G2327,G2428,G2529,G2630,G2731,G2832,G2933,G3034)</f>
        <v>7.5384615384615383</v>
      </c>
      <c r="AE4">
        <f t="shared" ref="AE4:AF4" si="0">AVERAGE(H4,H105,H206,H307,H408,H509,H610,H711,H812,H913,H1014,H1115,H1216,H1317,H1418,H1519,H1620,H1721,H1822,H1923,H2024,H2125,H2226,H2327,H2428,H2529,H2630,H2731,H2832,H2933,H3034)</f>
        <v>6.8461538461538458</v>
      </c>
      <c r="AF4">
        <f t="shared" si="0"/>
        <v>24.384615384615383</v>
      </c>
      <c r="AG4">
        <f>AD4-AE4/3</f>
        <v>5.2564102564102564</v>
      </c>
      <c r="AH4">
        <f>_xlfn.STDEV.S(I4,I105,I206,I307,I408,I509,I610,I711,I812,I913,I1014,I1115,I1216)/2</f>
        <v>7.010523225654123</v>
      </c>
      <c r="AI4">
        <f>AVERAGE(J4,J105,J206,J307,J408,J509,J610,J711,J812,J913,J1014,J1115,J1216,J1317,J1418,J1519,J1620,J1721,J1822,J1923,J2024,J2125,J2226,J2327,J2428,J2529,J2630,J2731,J2832,J2933,J3034)</f>
        <v>0.61538461538461542</v>
      </c>
      <c r="AJ4">
        <f t="shared" ref="AJ4:AK4" si="1">AVERAGE(K4,K105,K206,K307,K408,K509,K610,K711,K812,K913,K1014,K1115,K1216,K1317,K1418,K1519,K1620,K1721,K1822,K1923,K2024,K2125,K2226,K2327,K2428,K2529,K2630,K2731,K2832,K2933,K3034)</f>
        <v>0.92307692307692313</v>
      </c>
      <c r="AK4">
        <f t="shared" si="1"/>
        <v>2.3846153846153846</v>
      </c>
      <c r="AL4">
        <f>AI4-AJ4/3</f>
        <v>0.30769230769230771</v>
      </c>
      <c r="AM4">
        <f>_xlfn.STDEV.S(L4,L105,L206,L307,L408,L509,L610,L711,L812,L913,L1014,L1115,L1216)/2</f>
        <v>0.87888332413119408</v>
      </c>
      <c r="AN4">
        <f>AVERAGE(M4,M105,M206,M307,M408,M509,M610,M711,M812,M913,M1014,M1115,M1216,M1317,M1418,M1519,M1620,M1721,M1822,M1923,M2024,M2125,M2226,M2327,M2428,M2529,M2630,M2731,M2832,M2933,M3034)</f>
        <v>0.15384615384615385</v>
      </c>
      <c r="AO4">
        <f t="shared" ref="AO4:AP4" si="2">AVERAGE(N4,N105,N206,N307,N408,N509,N610,N711,N812,N913,N1014,N1115,N1216,N1317,N1418,N1519,N1620,N1721,N1822,N1923,N2024,N2125,N2226,N2327,N2428,N2529,N2630,N2731,N2832,N2933,N3034)</f>
        <v>0.15384615384615385</v>
      </c>
      <c r="AP4">
        <f t="shared" si="2"/>
        <v>0.69230769230769229</v>
      </c>
      <c r="AQ4">
        <f>AN4-AO4/3</f>
        <v>0.10256410256410256</v>
      </c>
      <c r="AR4">
        <f>_xlfn.STDEV.S(O4,O105,O206,O307,O408,O509,O610,O711,O812,O913,O1014,O1115,O1216)/2</f>
        <v>0.3755338080994054</v>
      </c>
      <c r="AS4">
        <f>AVERAGE(P4,P105,P206,P307,P408,P509,P610,P711,P812,P913,P1014,P1115,P1216,P1317,P1418,P1519,P1620,P1721,P1822,P1923,P2024,P2125,P2226,P2327,P2428,P2529,P2630,P2731,P2832,P2933,P3034)</f>
        <v>0</v>
      </c>
      <c r="AT4">
        <f t="shared" ref="AT4:AU4" si="3">AVERAGE(Q4,Q105,Q206,Q307,Q408,Q509,Q610,Q711,Q812,Q913,Q1014,Q1115,Q1216,Q1317,Q1418,Q1519,Q1620,Q1721,Q1822,Q1923,Q2024,Q2125,Q2226,Q2327,Q2428,Q2529,Q2630,Q2731,Q2832,Q2933,Q3034)</f>
        <v>7.6923076923076927E-2</v>
      </c>
      <c r="AU4">
        <f t="shared" si="3"/>
        <v>0.15384615384615385</v>
      </c>
      <c r="AV4">
        <f>AS4-AT4/3</f>
        <v>-2.5641025641025644E-2</v>
      </c>
      <c r="AW4">
        <f>_xlfn.STDEV.S(R4,R105,R206,R307,R408,R509,R610,R711,R812,R913,R1014,R1115,R1216)/2</f>
        <v>0.27735009811261457</v>
      </c>
      <c r="AX4">
        <f t="shared" ref="AX4:AY4" si="4">AVERAGE(S4,S105,S206,S307,S408,S509,S610,S711,S812,S913,S1014,S1115,S1216,S1317,S1418,S1519,S1620,S1721,S1822,S1923,S2024,S2125,S2226,S2327,S2428,S2529,S2630,S2731,S2832,S2933,S3034)</f>
        <v>0.30769230769230771</v>
      </c>
      <c r="AY4">
        <f t="shared" si="4"/>
        <v>0.30769230769230771</v>
      </c>
      <c r="AZ4">
        <f>AVERAGE(U4,U105,U206,U307,U408,U509,U610,U711,U812,U913,U1014,U1115,U1216,U1317,U1418,U1519,U1620,U1721,U1822,U1923,U2024,U2125,U2226,U2327,U2428,U2529,U2630,U2731,U2832,U2933,U3034)</f>
        <v>1.6153846153846154</v>
      </c>
      <c r="BA4">
        <f>AX4-AY4/3</f>
        <v>0.20512820512820512</v>
      </c>
      <c r="BB4">
        <f>_xlfn.STDEV.S(U4,U105,U206,U307,U408,U509,U610,U711,U812,U913,U1014,U1115,U1216)/2</f>
        <v>0.52195392271339192</v>
      </c>
      <c r="BC4">
        <f t="shared" ref="BC4:BD4" si="5">AVERAGE(V4,V105,V206,V307,V408,V509,V610,V711,V812,V913,V1014,V1115,V1216,V1317,V1418,V1519,V1620,V1721,V1822,V1923,V2024,V2125,V2226,V2327,V2428,V2529,V2630,V2731,V2832,V2933,V3034)</f>
        <v>0</v>
      </c>
      <c r="BD4">
        <f t="shared" si="5"/>
        <v>0.15384615384615385</v>
      </c>
      <c r="BE4">
        <f>AVERAGE(X4,X105,X206,X307,X408,X509,X610,X711,X812,X913,X1014,X1115,X1216,X1317,X1418,X1519,X1620,X1721,X1822,X1923,X2024,X2125,X2226,X2327,X2428,X2529,X2630,X2731,X2832,X2933,X3034)</f>
        <v>0.53846153846153844</v>
      </c>
      <c r="BF4">
        <f>BC4-BD4/3</f>
        <v>-5.1282051282051287E-2</v>
      </c>
      <c r="BG4">
        <f>_xlfn.STDEV.S(X4,X105,X206,X307,X408,X509,X610,X711,X812,X913,X1014,X1115,X1216)/2</f>
        <v>0.38812501290309237</v>
      </c>
      <c r="BH4">
        <f t="shared" ref="BH4:BI4" si="6">AVERAGE(Y4,Y105,Y206,Y307,Y408,Y509,Y610,Y711,Y812,Y913,Y1014,Y1115,Y1216,Y1317,Y1418,Y1519,Y1620,Y1721,Y1822,Y1923,Y2024,Y2125,Y2226,Y2327,Y2428,Y2529,Y2630,Y2731,Y2832,Y2933,Y3034)</f>
        <v>7.6923076923076927E-2</v>
      </c>
      <c r="BI4">
        <f t="shared" si="6"/>
        <v>0</v>
      </c>
      <c r="BJ4">
        <f>AVERAGE(AA4,AA105,AA206,AA307,AA408,AA509,AA610,AA711,AA812,AA913,AA1014,AA1115,AA1216,AA1317,AA1418,AA1519,AA1620,AA1721,AA1822,AA1923,AA2024,AA2125,AA2226,AA2327,AA2428,AA2529,AA2630,AA2731,AA2832,AA2933,AA3034)</f>
        <v>7.6923076923076927E-2</v>
      </c>
      <c r="BK4">
        <f>BH4-BI4/3</f>
        <v>7.6923076923076927E-2</v>
      </c>
      <c r="BL4">
        <f>_xlfn.STDEV.S(AA4,AA105,AA206,AA307,AA408,AA509,AA610,AA711,AA812,AA913,AA1014,AA1115,AA1216)/2</f>
        <v>0.13867504905630729</v>
      </c>
    </row>
    <row r="5" spans="1:64" x14ac:dyDescent="0.25">
      <c r="A5" t="s">
        <v>29</v>
      </c>
      <c r="B5">
        <v>60.9</v>
      </c>
      <c r="C5">
        <v>7.0228000000000002</v>
      </c>
      <c r="D5" s="1">
        <v>3.4900000000000001E-7</v>
      </c>
      <c r="E5">
        <v>58</v>
      </c>
      <c r="G5">
        <v>5</v>
      </c>
      <c r="H5">
        <v>4</v>
      </c>
      <c r="I5">
        <v>15</v>
      </c>
      <c r="J5">
        <v>0</v>
      </c>
      <c r="K5">
        <v>1</v>
      </c>
      <c r="L5">
        <v>4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1</v>
      </c>
      <c r="U5">
        <v>2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C5">
        <v>7.02</v>
      </c>
      <c r="AD5">
        <f t="shared" ref="AD5:AD54" si="7">AVERAGE(G5,G106,G207,G308,G409,G510,G611,G712,G813,G914,G1015,G1116,G1217,G1318,G1419,G1520,G1621,G1722,G1823,G1924,G2025,G2126,G2227,G2328,G2429,G2530,G2631,G2732,G2833,G2934,G3035)</f>
        <v>8.4615384615384617</v>
      </c>
      <c r="AE5">
        <f t="shared" ref="AE5:AE54" si="8">AVERAGE(H5,H106,H207,H308,H409,H510,H611,H712,H813,H914,H1015,H1116,H1217,H1318,H1419,H1520,H1621,H1722,H1823,H1924,H2025,H2126,H2227,H2328,H2429,H2530,H2631,H2732,H2833,H2934,H3035)</f>
        <v>8.9230769230769234</v>
      </c>
      <c r="AF5">
        <f t="shared" ref="AF5:AF54" si="9">AVERAGE(I5,I106,I207,I308,I409,I510,I611,I712,I813,I914,I1015,I1116,I1217,I1318,I1419,I1520,I1621,I1722,I1823,I1924,I2025,I2126,I2227,I2328,I2429,I2530,I2631,I2732,I2833,I2934,I3035)</f>
        <v>27.46153846153846</v>
      </c>
      <c r="AG5">
        <f t="shared" ref="AG5:AG68" si="10">AD5-AE5/3</f>
        <v>5.4871794871794872</v>
      </c>
      <c r="AH5">
        <f t="shared" ref="AH5:AH68" si="11">_xlfn.STDEV.S(I5,I106,I207,I308,I409,I510,I611,I712,I813,I914,I1015,I1116,I1217)/2</f>
        <v>6.3790522565901355</v>
      </c>
      <c r="AI5">
        <f t="shared" ref="AI5:AI54" si="12">AVERAGE(J5,J106,J207,J308,J409,J510,J611,J712,J813,J914,J1015,J1116,J1217,J1318,J1419,J1520,J1621,J1722,J1823,J1924,J2025,J2126,J2227,J2328,J2429,J2530,J2631,J2732,J2833,J2934,J3035)</f>
        <v>1.1538461538461537</v>
      </c>
      <c r="AJ5">
        <f t="shared" ref="AJ5:AJ54" si="13">AVERAGE(K5,K106,K207,K308,K409,K510,K611,K712,K813,K914,K1015,K1116,K1217,K1318,K1419,K1520,K1621,K1722,K1823,K1924,K2025,K2126,K2227,K2328,K2429,K2530,K2631,K2732,K2833,K2934,K3035)</f>
        <v>1.5384615384615385</v>
      </c>
      <c r="AK5">
        <f t="shared" ref="AK5:AK54" si="14">AVERAGE(L5,L106,L207,L308,L409,L510,L611,L712,L813,L914,L1015,L1116,L1217,L1318,L1419,L1520,L1621,L1722,L1823,L1924,L2025,L2126,L2227,L2328,L2429,L2530,L2631,L2732,L2833,L2934,L3035)</f>
        <v>4.6923076923076925</v>
      </c>
      <c r="AL5">
        <f t="shared" ref="AL5:AL68" si="15">AI5-AJ5/3</f>
        <v>0.64102564102564086</v>
      </c>
      <c r="AM5">
        <f t="shared" ref="AM5:AM68" si="16">_xlfn.STDEV.S(L5,L106,L207,L308,L409,L510,L611,L712,L813,L914,L1015,L1116,L1217)/2</f>
        <v>1.599278683560907</v>
      </c>
      <c r="AN5">
        <f t="shared" ref="AN5:AN54" si="17">AVERAGE(M5,M106,M207,M308,M409,M510,M611,M712,M813,M914,M1015,M1116,M1217,M1318,M1419,M1520,M1621,M1722,M1823,M1924,M2025,M2126,M2227,M2328,M2429,M2530,M2631,M2732,M2833,M2934,M3035)</f>
        <v>0.30769230769230771</v>
      </c>
      <c r="AO5">
        <f t="shared" ref="AO5:AO54" si="18">AVERAGE(N5,N106,N207,N308,N409,N510,N611,N712,N813,N914,N1015,N1116,N1217,N1318,N1419,N1520,N1621,N1722,N1823,N1924,N2025,N2126,N2227,N2328,N2429,N2530,N2631,N2732,N2833,N2934,N3035)</f>
        <v>0.30769230769230771</v>
      </c>
      <c r="AP5">
        <f t="shared" ref="AP5:AP54" si="19">AVERAGE(O5,O106,O207,O308,O409,O510,O611,O712,O813,O914,O1015,O1116,O1217,O1318,O1419,O1520,O1621,O1722,O1823,O1924,O2025,O2126,O2227,O2328,O2429,O2530,O2631,O2732,O2833,O2934,O3035)</f>
        <v>0.76923076923076927</v>
      </c>
      <c r="AQ5">
        <f t="shared" ref="AQ5:AQ68" si="20">AN5-AO5/3</f>
        <v>0.20512820512820512</v>
      </c>
      <c r="AR5">
        <f t="shared" ref="AR5:AR68" si="21">_xlfn.STDEV.S(O5,O106,O207,O308,O409,O510,O611,O712,O813,O914,O1015,O1116,O1217)/2</f>
        <v>0.61758420997484742</v>
      </c>
      <c r="AS5">
        <f t="shared" ref="AS5:AS54" si="22">AVERAGE(P5,P106,P207,P308,P409,P510,P611,P712,P813,P914,P1015,P1116,P1217,P1318,P1419,P1520,P1621,P1722,P1823,P1924,P2025,P2126,P2227,P2328,P2429,P2530,P2631,P2732,P2833,P2934,P3035)</f>
        <v>0</v>
      </c>
      <c r="AT5">
        <f t="shared" ref="AT5:AT54" si="23">AVERAGE(Q5,Q106,Q207,Q308,Q409,Q510,Q611,Q712,Q813,Q914,Q1015,Q1116,Q1217,Q1318,Q1419,Q1520,Q1621,Q1722,Q1823,Q1924,Q2025,Q2126,Q2227,Q2328,Q2429,Q2530,Q2631,Q2732,Q2833,Q2934,Q3035)</f>
        <v>0</v>
      </c>
      <c r="AU5">
        <f t="shared" ref="AU5:AU54" si="24">AVERAGE(R5,R106,R207,R308,R409,R510,R611,R712,R813,R914,R1015,R1116,R1217,R1318,R1419,R1520,R1621,R1722,R1823,R1924,R2025,R2126,R2227,R2328,R2429,R2530,R2631,R2732,R2833,R2934,R3035)</f>
        <v>0.15384615384615385</v>
      </c>
      <c r="AV5">
        <f t="shared" ref="AV5:AV68" si="25">AS5-AT5/3</f>
        <v>0</v>
      </c>
      <c r="AW5">
        <f t="shared" ref="AW5:AW68" si="26">_xlfn.STDEV.S(R5,R106,R207,R308,R409,R510,R611,R712,R813,R914,R1015,R1116,R1217)/2</f>
        <v>0.1877669040497027</v>
      </c>
      <c r="AX5">
        <f t="shared" ref="AX5:AX54" si="27">AVERAGE(S5,S106,S207,S308,S409,S510,S611,S712,S813,S914,S1015,S1116,S1217,S1318,S1419,S1520,S1621,S1722,S1823,S1924,S2025,S2126,S2227,S2328,S2429,S2530,S2631,S2732,S2833,S2934,S3035)</f>
        <v>0.15384615384615385</v>
      </c>
      <c r="AY5">
        <f t="shared" ref="AY5:AZ20" si="28">AVERAGE(T5,T106,T207,T308,T409,T510,T611,T712,T813,T914,T1015,T1116,T1217,T1318,T1419,T1520,T1621,T1722,T1823,T1924,T2025,T2126,T2227,T2328,T2429,T2530,T2631,T2732,T2833,T2934,T3035)</f>
        <v>0.61538461538461542</v>
      </c>
      <c r="AZ5">
        <f t="shared" si="28"/>
        <v>1.8461538461538463</v>
      </c>
      <c r="BA5">
        <f t="shared" ref="BA5:BA68" si="29">AX5-AY5/3</f>
        <v>-5.1282051282051294E-2</v>
      </c>
      <c r="BB5">
        <f t="shared" ref="BB5:BB68" si="30">_xlfn.STDEV.S(U5,U106,U207,U308,U409,U510,U611,U712,U813,U914,U1015,U1116,U1217)/2</f>
        <v>0.60711592269495251</v>
      </c>
      <c r="BC5">
        <f t="shared" ref="BC5:BC54" si="31">AVERAGE(V5,V106,V207,V308,V409,V510,V611,V712,V813,V914,V1015,V1116,V1217,V1318,V1419,V1520,V1621,V1722,V1823,V1924,V2025,V2126,V2227,V2328,V2429,V2530,V2631,V2732,V2833,V2934,V3035)</f>
        <v>0</v>
      </c>
      <c r="BD5">
        <f t="shared" ref="BD5:BE20" si="32">AVERAGE(W5,W106,W207,W308,W409,W510,W611,W712,W813,W914,W1015,W1116,W1217,W1318,W1419,W1520,W1621,W1722,W1823,W1924,W2025,W2126,W2227,W2328,W2429,W2530,W2631,W2732,W2833,W2934,W3035)</f>
        <v>7.6923076923076927E-2</v>
      </c>
      <c r="BE5">
        <f t="shared" si="32"/>
        <v>0.15384615384615385</v>
      </c>
      <c r="BF5">
        <f t="shared" ref="BF5:BF68" si="33">BC5-BD5/3</f>
        <v>-2.5641025641025644E-2</v>
      </c>
      <c r="BG5">
        <f t="shared" ref="BG5:BG68" si="34">_xlfn.STDEV.S(X5,X106,X207,X308,X409,X510,X611,X712,X813,X914,X1015,X1116,X1217)/2</f>
        <v>0.1877669040497027</v>
      </c>
      <c r="BH5">
        <f t="shared" ref="BH5:BH54" si="35">AVERAGE(Y5,Y106,Y207,Y308,Y409,Y510,Y611,Y712,Y813,Y914,Y1015,Y1116,Y1217,Y1318,Y1419,Y1520,Y1621,Y1722,Y1823,Y1924,Y2025,Y2126,Y2227,Y2328,Y2429,Y2530,Y2631,Y2732,Y2833,Y2934,Y3035)</f>
        <v>0</v>
      </c>
      <c r="BI5">
        <f t="shared" ref="BI5:BJ20" si="36">AVERAGE(Z5,Z106,Z207,Z308,Z409,Z510,Z611,Z712,Z813,Z914,Z1015,Z1116,Z1217,Z1318,Z1419,Z1520,Z1621,Z1722,Z1823,Z1924,Z2025,Z2126,Z2227,Z2328,Z2429,Z2530,Z2631,Z2732,Z2833,Z2934,Z3035)</f>
        <v>0</v>
      </c>
      <c r="BJ5">
        <f t="shared" si="36"/>
        <v>-3.8461538461538464E-2</v>
      </c>
      <c r="BK5">
        <f t="shared" ref="BK5:BK68" si="37">BH5-BI5/3</f>
        <v>0</v>
      </c>
      <c r="BL5">
        <f t="shared" ref="BL5:BL68" si="38">_xlfn.STDEV.S(AA5,AA106,AA207,AA308,AA409,AA510,AA611,AA712,AA813,AA914,AA1015,AA1116,AA1217)/2</f>
        <v>6.9337524528153643E-2</v>
      </c>
    </row>
    <row r="6" spans="1:64" x14ac:dyDescent="0.25">
      <c r="A6" t="s">
        <v>30</v>
      </c>
      <c r="B6">
        <v>60.9</v>
      </c>
      <c r="C6">
        <v>7.0392000000000001</v>
      </c>
      <c r="D6" s="1">
        <v>3.5059999999999998E-7</v>
      </c>
      <c r="E6">
        <v>58</v>
      </c>
      <c r="G6">
        <v>4</v>
      </c>
      <c r="H6">
        <v>10</v>
      </c>
      <c r="I6">
        <v>23</v>
      </c>
      <c r="J6">
        <v>0</v>
      </c>
      <c r="K6">
        <v>1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C6">
        <v>7.04</v>
      </c>
      <c r="AD6">
        <f t="shared" si="7"/>
        <v>9.8461538461538467</v>
      </c>
      <c r="AE6">
        <f t="shared" si="8"/>
        <v>9.4615384615384617</v>
      </c>
      <c r="AF6">
        <f t="shared" si="9"/>
        <v>33</v>
      </c>
      <c r="AG6">
        <f t="shared" si="10"/>
        <v>6.6923076923076934</v>
      </c>
      <c r="AH6">
        <f t="shared" si="11"/>
        <v>8.8975652100260927</v>
      </c>
      <c r="AI6">
        <f t="shared" si="12"/>
        <v>0.69230769230769229</v>
      </c>
      <c r="AJ6">
        <f t="shared" si="13"/>
        <v>1.6153846153846154</v>
      </c>
      <c r="AK6">
        <f t="shared" si="14"/>
        <v>3.9615384615384617</v>
      </c>
      <c r="AL6">
        <f t="shared" si="15"/>
        <v>0.15384615384615385</v>
      </c>
      <c r="AM6">
        <f t="shared" si="16"/>
        <v>1.6784837480022534</v>
      </c>
      <c r="AN6">
        <f t="shared" si="17"/>
        <v>0.23076923076923078</v>
      </c>
      <c r="AO6">
        <f t="shared" si="18"/>
        <v>0.23076923076923078</v>
      </c>
      <c r="AP6">
        <f t="shared" si="19"/>
        <v>0.84615384615384615</v>
      </c>
      <c r="AQ6">
        <f t="shared" si="20"/>
        <v>0.15384615384615385</v>
      </c>
      <c r="AR6">
        <f t="shared" si="21"/>
        <v>0.57177187489686565</v>
      </c>
      <c r="AS6">
        <f t="shared" si="22"/>
        <v>0</v>
      </c>
      <c r="AT6">
        <f t="shared" si="23"/>
        <v>0</v>
      </c>
      <c r="AU6">
        <f t="shared" si="24"/>
        <v>0.15384615384615385</v>
      </c>
      <c r="AV6">
        <f t="shared" si="25"/>
        <v>0</v>
      </c>
      <c r="AW6">
        <f t="shared" si="26"/>
        <v>0.1877669040497027</v>
      </c>
      <c r="AX6">
        <f t="shared" si="27"/>
        <v>0</v>
      </c>
      <c r="AY6">
        <f t="shared" si="28"/>
        <v>0.46153846153846156</v>
      </c>
      <c r="AZ6">
        <f t="shared" ref="AZ6:AZ54" si="39">AVERAGE(U6,U107,U208,U309,U410,U511,U612,U713,U814,U915,U1016,U1117,U1218,U1319,U1420,U1521,U1622,U1723,U1824,U1925,U2026,U2127,U2228,U2329,U2430,U2531,U2632,U2733,U2834,U2935,U3036)</f>
        <v>1.2307692307692308</v>
      </c>
      <c r="BA6">
        <f t="shared" si="29"/>
        <v>-0.15384615384615385</v>
      </c>
      <c r="BB6">
        <f t="shared" si="30"/>
        <v>0.76794764778830449</v>
      </c>
      <c r="BC6">
        <f t="shared" si="31"/>
        <v>0</v>
      </c>
      <c r="BD6">
        <f t="shared" si="32"/>
        <v>0.23076923076923078</v>
      </c>
      <c r="BE6">
        <f t="shared" ref="BE6:BE54" si="40">AVERAGE(X6,X107,X208,X309,X410,X511,X612,X713,X814,X915,X1016,X1117,X1218,X1319,X1420,X1521,X1622,X1723,X1824,X1925,X2026,X2127,X2228,X2329,X2430,X2531,X2632,X2733,X2834,X2935,X3036)</f>
        <v>0.34615384615384615</v>
      </c>
      <c r="BF6">
        <f t="shared" si="33"/>
        <v>-7.6923076923076927E-2</v>
      </c>
      <c r="BG6">
        <f t="shared" si="34"/>
        <v>0.34436861586059725</v>
      </c>
      <c r="BH6">
        <f t="shared" si="35"/>
        <v>0</v>
      </c>
      <c r="BI6">
        <f t="shared" si="36"/>
        <v>0</v>
      </c>
      <c r="BJ6">
        <f t="shared" ref="BJ6:BJ54" si="41">AVERAGE(AA6,AA107,AA208,AA309,AA410,AA511,AA612,AA713,AA814,AA915,AA1016,AA1117,AA1218,AA1319,AA1420,AA1521,AA1622,AA1723,AA1824,AA1925,AA2026,AA2127,AA2228,AA2329,AA2430,AA2531,AA2632,AA2733,AA2834,AA2935,AA3036)</f>
        <v>7.6923076923076927E-2</v>
      </c>
      <c r="BK6">
        <f t="shared" si="37"/>
        <v>0</v>
      </c>
      <c r="BL6">
        <f t="shared" si="38"/>
        <v>0.13867504905630729</v>
      </c>
    </row>
    <row r="7" spans="1:64" x14ac:dyDescent="0.25">
      <c r="A7" t="s">
        <v>31</v>
      </c>
      <c r="B7">
        <v>60.9</v>
      </c>
      <c r="C7">
        <v>7.0593000000000004</v>
      </c>
      <c r="D7" s="1">
        <v>3.1619999999999999E-7</v>
      </c>
      <c r="E7">
        <v>58</v>
      </c>
      <c r="G7">
        <v>3</v>
      </c>
      <c r="H7">
        <v>6</v>
      </c>
      <c r="I7">
        <v>27</v>
      </c>
      <c r="J7">
        <v>1</v>
      </c>
      <c r="K7">
        <v>0</v>
      </c>
      <c r="L7">
        <v>1</v>
      </c>
      <c r="M7">
        <v>0</v>
      </c>
      <c r="N7">
        <v>1</v>
      </c>
      <c r="O7">
        <v>1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C7">
        <v>7.06</v>
      </c>
      <c r="AD7">
        <f t="shared" si="7"/>
        <v>8.615384615384615</v>
      </c>
      <c r="AE7">
        <f t="shared" si="8"/>
        <v>10.923076923076923</v>
      </c>
      <c r="AF7">
        <f t="shared" si="9"/>
        <v>34.615384615384613</v>
      </c>
      <c r="AG7">
        <f t="shared" si="10"/>
        <v>4.9743589743589745</v>
      </c>
      <c r="AH7">
        <f t="shared" si="11"/>
        <v>8.3479999139975192</v>
      </c>
      <c r="AI7">
        <f t="shared" si="12"/>
        <v>0.84615384615384615</v>
      </c>
      <c r="AJ7">
        <f t="shared" si="13"/>
        <v>1.6923076923076923</v>
      </c>
      <c r="AK7">
        <f t="shared" si="14"/>
        <v>4.4615384615384617</v>
      </c>
      <c r="AL7">
        <f t="shared" si="15"/>
        <v>0.28205128205128205</v>
      </c>
      <c r="AM7">
        <f t="shared" si="16"/>
        <v>1.3634420996046583</v>
      </c>
      <c r="AN7">
        <f t="shared" si="17"/>
        <v>0</v>
      </c>
      <c r="AO7">
        <f t="shared" si="18"/>
        <v>0.46153846153846156</v>
      </c>
      <c r="AP7">
        <f t="shared" si="19"/>
        <v>1.0769230769230769</v>
      </c>
      <c r="AQ7">
        <f t="shared" si="20"/>
        <v>-0.15384615384615385</v>
      </c>
      <c r="AR7">
        <f t="shared" si="21"/>
        <v>0.51887452166277082</v>
      </c>
      <c r="AS7">
        <f t="shared" si="22"/>
        <v>7.6923076923076927E-2</v>
      </c>
      <c r="AT7">
        <f t="shared" si="23"/>
        <v>7.6923076923076927E-2</v>
      </c>
      <c r="AU7">
        <f t="shared" si="24"/>
        <v>0.30769230769230771</v>
      </c>
      <c r="AV7">
        <f t="shared" si="25"/>
        <v>5.128205128205128E-2</v>
      </c>
      <c r="AW7">
        <f t="shared" si="26"/>
        <v>0.24019223070763068</v>
      </c>
      <c r="AX7">
        <f t="shared" si="27"/>
        <v>0.30769230769230771</v>
      </c>
      <c r="AY7">
        <f t="shared" si="28"/>
        <v>0.38461538461538464</v>
      </c>
      <c r="AZ7">
        <f t="shared" si="39"/>
        <v>1.9230769230769231</v>
      </c>
      <c r="BA7">
        <f t="shared" si="29"/>
        <v>0.17948717948717949</v>
      </c>
      <c r="BB7">
        <f t="shared" si="30"/>
        <v>0.85297368222243675</v>
      </c>
      <c r="BC7">
        <f t="shared" si="31"/>
        <v>0</v>
      </c>
      <c r="BD7">
        <f t="shared" si="32"/>
        <v>7.6923076923076927E-2</v>
      </c>
      <c r="BE7">
        <f t="shared" si="40"/>
        <v>0.53846153846153844</v>
      </c>
      <c r="BF7">
        <f t="shared" si="33"/>
        <v>-2.5641025641025644E-2</v>
      </c>
      <c r="BG7">
        <f t="shared" si="34"/>
        <v>0.33011264588676237</v>
      </c>
      <c r="BH7">
        <f t="shared" si="35"/>
        <v>7.6923076923076927E-2</v>
      </c>
      <c r="BI7">
        <f t="shared" si="36"/>
        <v>0</v>
      </c>
      <c r="BJ7">
        <f t="shared" si="41"/>
        <v>7.6923076923076927E-2</v>
      </c>
      <c r="BK7">
        <f t="shared" si="37"/>
        <v>7.6923076923076927E-2</v>
      </c>
      <c r="BL7">
        <f t="shared" si="38"/>
        <v>0.13867504905630729</v>
      </c>
    </row>
    <row r="8" spans="1:64" x14ac:dyDescent="0.25">
      <c r="A8" t="s">
        <v>32</v>
      </c>
      <c r="B8">
        <v>60.9</v>
      </c>
      <c r="C8">
        <v>7.0795000000000003</v>
      </c>
      <c r="D8" s="1">
        <v>3.4610000000000001E-7</v>
      </c>
      <c r="E8">
        <v>59</v>
      </c>
      <c r="G8">
        <v>4</v>
      </c>
      <c r="H8">
        <v>6</v>
      </c>
      <c r="I8">
        <v>23</v>
      </c>
      <c r="J8">
        <v>1</v>
      </c>
      <c r="K8">
        <v>0</v>
      </c>
      <c r="L8">
        <v>4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-0.5</v>
      </c>
      <c r="AC8">
        <v>7.08</v>
      </c>
      <c r="AD8">
        <f t="shared" si="7"/>
        <v>10.307692307692308</v>
      </c>
      <c r="AE8">
        <f t="shared" si="8"/>
        <v>12.153846153846153</v>
      </c>
      <c r="AF8">
        <f t="shared" si="9"/>
        <v>38.07692307692308</v>
      </c>
      <c r="AG8">
        <f t="shared" si="10"/>
        <v>6.2564102564102573</v>
      </c>
      <c r="AH8">
        <f t="shared" si="11"/>
        <v>10.08807368972049</v>
      </c>
      <c r="AI8">
        <f t="shared" si="12"/>
        <v>1.2307692307692308</v>
      </c>
      <c r="AJ8">
        <f t="shared" si="13"/>
        <v>1.3846153846153846</v>
      </c>
      <c r="AK8">
        <f t="shared" si="14"/>
        <v>4.5384615384615383</v>
      </c>
      <c r="AL8">
        <f t="shared" si="15"/>
        <v>0.76923076923076938</v>
      </c>
      <c r="AM8">
        <f t="shared" si="16"/>
        <v>1.3480755514093756</v>
      </c>
      <c r="AN8">
        <f t="shared" si="17"/>
        <v>0.15384615384615385</v>
      </c>
      <c r="AO8">
        <f t="shared" si="18"/>
        <v>0.15384615384615385</v>
      </c>
      <c r="AP8">
        <f t="shared" si="19"/>
        <v>0.76923076923076927</v>
      </c>
      <c r="AQ8">
        <f t="shared" si="20"/>
        <v>0.10256410256410256</v>
      </c>
      <c r="AR8">
        <f t="shared" si="21"/>
        <v>0.46340434799814917</v>
      </c>
      <c r="AS8">
        <f t="shared" si="22"/>
        <v>0</v>
      </c>
      <c r="AT8">
        <f t="shared" si="23"/>
        <v>7.6923076923076927E-2</v>
      </c>
      <c r="AU8">
        <f t="shared" si="24"/>
        <v>0.15384615384615385</v>
      </c>
      <c r="AV8">
        <f t="shared" si="25"/>
        <v>-2.5641025641025644E-2</v>
      </c>
      <c r="AW8">
        <f t="shared" si="26"/>
        <v>0.27735009811261457</v>
      </c>
      <c r="AX8">
        <f t="shared" si="27"/>
        <v>0.46153846153846156</v>
      </c>
      <c r="AY8">
        <f t="shared" si="28"/>
        <v>0.23076923076923078</v>
      </c>
      <c r="AZ8">
        <f t="shared" si="39"/>
        <v>1.2307692307692308</v>
      </c>
      <c r="BA8">
        <f t="shared" si="29"/>
        <v>0.38461538461538464</v>
      </c>
      <c r="BB8">
        <f t="shared" si="30"/>
        <v>0.6504436355879909</v>
      </c>
      <c r="BC8">
        <f t="shared" si="31"/>
        <v>0.15384615384615385</v>
      </c>
      <c r="BD8">
        <f t="shared" si="32"/>
        <v>0.15384615384615385</v>
      </c>
      <c r="BE8">
        <f t="shared" si="40"/>
        <v>0.38461538461538464</v>
      </c>
      <c r="BF8">
        <f t="shared" si="33"/>
        <v>0.10256410256410256</v>
      </c>
      <c r="BG8">
        <f t="shared" si="34"/>
        <v>0.32522181779399545</v>
      </c>
      <c r="BH8">
        <f t="shared" si="35"/>
        <v>0</v>
      </c>
      <c r="BI8">
        <f t="shared" si="36"/>
        <v>0</v>
      </c>
      <c r="BJ8">
        <f t="shared" si="41"/>
        <v>-3.8461538461538464E-2</v>
      </c>
      <c r="BK8">
        <f t="shared" si="37"/>
        <v>0</v>
      </c>
      <c r="BL8">
        <f t="shared" si="38"/>
        <v>6.9337524528153643E-2</v>
      </c>
    </row>
    <row r="9" spans="1:64" x14ac:dyDescent="0.25">
      <c r="A9" t="s">
        <v>33</v>
      </c>
      <c r="B9">
        <v>60.9</v>
      </c>
      <c r="C9">
        <v>7.0994999999999999</v>
      </c>
      <c r="D9" s="1">
        <v>3.4680000000000001E-7</v>
      </c>
      <c r="E9">
        <v>59</v>
      </c>
      <c r="G9">
        <v>5</v>
      </c>
      <c r="H9">
        <v>3</v>
      </c>
      <c r="I9">
        <v>20</v>
      </c>
      <c r="J9">
        <v>1</v>
      </c>
      <c r="K9">
        <v>1</v>
      </c>
      <c r="L9">
        <v>3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C9">
        <v>7.1</v>
      </c>
      <c r="AD9">
        <f t="shared" si="7"/>
        <v>9.3076923076923084</v>
      </c>
      <c r="AE9">
        <f t="shared" si="8"/>
        <v>11.615384615384615</v>
      </c>
      <c r="AF9">
        <f t="shared" si="9"/>
        <v>38.96153846153846</v>
      </c>
      <c r="AG9">
        <f t="shared" si="10"/>
        <v>5.4358974358974361</v>
      </c>
      <c r="AH9">
        <f t="shared" si="11"/>
        <v>10.456487987160939</v>
      </c>
      <c r="AI9">
        <f t="shared" si="12"/>
        <v>0.92307692307692313</v>
      </c>
      <c r="AJ9">
        <f t="shared" si="13"/>
        <v>2.1538461538461537</v>
      </c>
      <c r="AK9">
        <f t="shared" si="14"/>
        <v>6</v>
      </c>
      <c r="AL9">
        <f t="shared" si="15"/>
        <v>0.20512820512820518</v>
      </c>
      <c r="AM9">
        <f t="shared" si="16"/>
        <v>2.0412414523193152</v>
      </c>
      <c r="AN9">
        <f t="shared" si="17"/>
        <v>7.6923076923076927E-2</v>
      </c>
      <c r="AO9">
        <f t="shared" si="18"/>
        <v>0.15384615384615385</v>
      </c>
      <c r="AP9">
        <f t="shared" si="19"/>
        <v>0.53846153846153844</v>
      </c>
      <c r="AQ9">
        <f t="shared" si="20"/>
        <v>2.564102564102564E-2</v>
      </c>
      <c r="AR9">
        <f t="shared" si="21"/>
        <v>0.33011264588676237</v>
      </c>
      <c r="AS9">
        <f t="shared" si="22"/>
        <v>7.6923076923076927E-2</v>
      </c>
      <c r="AT9">
        <f t="shared" si="23"/>
        <v>7.6923076923076927E-2</v>
      </c>
      <c r="AU9">
        <f t="shared" si="24"/>
        <v>0.19230769230769232</v>
      </c>
      <c r="AV9">
        <f t="shared" si="25"/>
        <v>5.128205128205128E-2</v>
      </c>
      <c r="AW9">
        <f t="shared" si="26"/>
        <v>0.24019223070763068</v>
      </c>
      <c r="AX9">
        <f t="shared" si="27"/>
        <v>0.30769230769230771</v>
      </c>
      <c r="AY9">
        <f t="shared" si="28"/>
        <v>0.30769230769230771</v>
      </c>
      <c r="AZ9">
        <f t="shared" si="39"/>
        <v>1.6153846153846154</v>
      </c>
      <c r="BA9">
        <f t="shared" si="29"/>
        <v>0.20512820512820512</v>
      </c>
      <c r="BB9">
        <f t="shared" si="30"/>
        <v>0.72279727270922756</v>
      </c>
      <c r="BC9">
        <f t="shared" si="31"/>
        <v>7.6923076923076927E-2</v>
      </c>
      <c r="BD9">
        <f t="shared" si="32"/>
        <v>0</v>
      </c>
      <c r="BE9">
        <f t="shared" si="40"/>
        <v>0.30769230769230771</v>
      </c>
      <c r="BF9">
        <f t="shared" si="33"/>
        <v>7.6923076923076927E-2</v>
      </c>
      <c r="BG9">
        <f t="shared" si="34"/>
        <v>0.24019223070763068</v>
      </c>
      <c r="BH9">
        <f t="shared" si="35"/>
        <v>0</v>
      </c>
      <c r="BI9">
        <f t="shared" si="36"/>
        <v>0</v>
      </c>
      <c r="BJ9">
        <f t="shared" si="41"/>
        <v>0.15384615384615385</v>
      </c>
      <c r="BK9">
        <f t="shared" si="37"/>
        <v>0</v>
      </c>
      <c r="BL9">
        <f t="shared" si="38"/>
        <v>0.1877669040497027</v>
      </c>
    </row>
    <row r="10" spans="1:64" x14ac:dyDescent="0.25">
      <c r="A10" t="s">
        <v>34</v>
      </c>
      <c r="B10">
        <v>60.9</v>
      </c>
      <c r="C10">
        <v>7.1208999999999998</v>
      </c>
      <c r="D10" s="1">
        <v>3.3290000000000002E-7</v>
      </c>
      <c r="E10">
        <v>59</v>
      </c>
      <c r="G10">
        <v>1</v>
      </c>
      <c r="H10">
        <v>1</v>
      </c>
      <c r="I10">
        <v>16</v>
      </c>
      <c r="J10">
        <v>2</v>
      </c>
      <c r="K10">
        <v>1</v>
      </c>
      <c r="L10">
        <v>9</v>
      </c>
      <c r="M10">
        <v>0</v>
      </c>
      <c r="N10">
        <v>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C10">
        <v>7.12</v>
      </c>
      <c r="AD10">
        <f t="shared" si="7"/>
        <v>8.5384615384615383</v>
      </c>
      <c r="AE10">
        <f t="shared" si="8"/>
        <v>14.692307692307692</v>
      </c>
      <c r="AF10">
        <f t="shared" si="9"/>
        <v>44.307692307692307</v>
      </c>
      <c r="AG10">
        <f t="shared" si="10"/>
        <v>3.6410256410256414</v>
      </c>
      <c r="AH10">
        <f t="shared" si="11"/>
        <v>11.756885598420995</v>
      </c>
      <c r="AI10">
        <f t="shared" si="12"/>
        <v>1.7692307692307692</v>
      </c>
      <c r="AJ10">
        <f t="shared" si="13"/>
        <v>2.1538461538461537</v>
      </c>
      <c r="AK10">
        <f t="shared" si="14"/>
        <v>7.2307692307692308</v>
      </c>
      <c r="AL10">
        <f t="shared" si="15"/>
        <v>1.0512820512820511</v>
      </c>
      <c r="AM10">
        <f t="shared" si="16"/>
        <v>2.0119833307154713</v>
      </c>
      <c r="AN10">
        <f t="shared" si="17"/>
        <v>0.15384615384615385</v>
      </c>
      <c r="AO10">
        <f t="shared" si="18"/>
        <v>0.30769230769230771</v>
      </c>
      <c r="AP10">
        <f t="shared" si="19"/>
        <v>1.2307692307692308</v>
      </c>
      <c r="AQ10">
        <f t="shared" si="20"/>
        <v>5.128205128205128E-2</v>
      </c>
      <c r="AR10">
        <f t="shared" si="21"/>
        <v>0.50636968354183332</v>
      </c>
      <c r="AS10">
        <f t="shared" si="22"/>
        <v>0</v>
      </c>
      <c r="AT10">
        <f t="shared" si="23"/>
        <v>0</v>
      </c>
      <c r="AU10">
        <f t="shared" si="24"/>
        <v>7.6923076923076927E-2</v>
      </c>
      <c r="AV10">
        <f t="shared" si="25"/>
        <v>0</v>
      </c>
      <c r="AW10">
        <f t="shared" si="26"/>
        <v>0.13867504905630729</v>
      </c>
      <c r="AX10">
        <f t="shared" si="27"/>
        <v>0.53846153846153844</v>
      </c>
      <c r="AY10">
        <f t="shared" si="28"/>
        <v>0.46153846153846156</v>
      </c>
      <c r="AZ10">
        <f t="shared" si="39"/>
        <v>1.9230769230769231</v>
      </c>
      <c r="BA10">
        <f t="shared" si="29"/>
        <v>0.38461538461538458</v>
      </c>
      <c r="BB10">
        <f t="shared" si="30"/>
        <v>0.85297368222243675</v>
      </c>
      <c r="BC10">
        <f t="shared" si="31"/>
        <v>7.6923076923076927E-2</v>
      </c>
      <c r="BD10">
        <f t="shared" si="32"/>
        <v>7.6923076923076927E-2</v>
      </c>
      <c r="BE10">
        <f t="shared" si="40"/>
        <v>0.46153846153846156</v>
      </c>
      <c r="BF10">
        <f t="shared" si="33"/>
        <v>5.128205128205128E-2</v>
      </c>
      <c r="BG10">
        <f t="shared" si="34"/>
        <v>0.33011264588676237</v>
      </c>
      <c r="BH10">
        <f t="shared" si="35"/>
        <v>0</v>
      </c>
      <c r="BI10">
        <f t="shared" si="36"/>
        <v>0</v>
      </c>
      <c r="BJ10">
        <f t="shared" si="41"/>
        <v>0</v>
      </c>
      <c r="BK10">
        <f t="shared" si="37"/>
        <v>0</v>
      </c>
      <c r="BL10">
        <f t="shared" si="38"/>
        <v>0</v>
      </c>
    </row>
    <row r="11" spans="1:64" x14ac:dyDescent="0.25">
      <c r="A11" t="s">
        <v>35</v>
      </c>
      <c r="B11">
        <v>60.9</v>
      </c>
      <c r="C11">
        <v>7.1398999999999999</v>
      </c>
      <c r="D11" s="1">
        <v>3.2469999999999999E-7</v>
      </c>
      <c r="E11">
        <v>59</v>
      </c>
      <c r="G11">
        <v>4</v>
      </c>
      <c r="H11">
        <v>11</v>
      </c>
      <c r="I11">
        <v>24</v>
      </c>
      <c r="J11">
        <v>2</v>
      </c>
      <c r="K11">
        <v>0</v>
      </c>
      <c r="L11">
        <v>3</v>
      </c>
      <c r="M11">
        <v>0</v>
      </c>
      <c r="N11">
        <v>0</v>
      </c>
      <c r="O11">
        <v>0</v>
      </c>
      <c r="P11">
        <v>0</v>
      </c>
      <c r="Q11">
        <v>1</v>
      </c>
      <c r="R11">
        <v>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C11">
        <v>7.14</v>
      </c>
      <c r="AD11">
        <f t="shared" si="7"/>
        <v>9</v>
      </c>
      <c r="AE11">
        <f t="shared" si="8"/>
        <v>14.23076923076923</v>
      </c>
      <c r="AF11">
        <f t="shared" si="9"/>
        <v>48.692307692307693</v>
      </c>
      <c r="AG11">
        <f t="shared" si="10"/>
        <v>4.2564102564102564</v>
      </c>
      <c r="AH11">
        <f t="shared" si="11"/>
        <v>12.664557854146572</v>
      </c>
      <c r="AI11">
        <f t="shared" si="12"/>
        <v>1.7692307692307692</v>
      </c>
      <c r="AJ11">
        <f t="shared" si="13"/>
        <v>2</v>
      </c>
      <c r="AK11">
        <f t="shared" si="14"/>
        <v>6.2307692307692308</v>
      </c>
      <c r="AL11">
        <f t="shared" si="15"/>
        <v>1.1025641025641026</v>
      </c>
      <c r="AM11">
        <f t="shared" si="16"/>
        <v>2.2926862533740322</v>
      </c>
      <c r="AN11">
        <f t="shared" si="17"/>
        <v>7.6923076923076927E-2</v>
      </c>
      <c r="AO11">
        <f t="shared" si="18"/>
        <v>0.38461538461538464</v>
      </c>
      <c r="AP11">
        <f t="shared" si="19"/>
        <v>1.0769230769230769</v>
      </c>
      <c r="AQ11">
        <f t="shared" si="20"/>
        <v>-5.1282051282051294E-2</v>
      </c>
      <c r="AR11">
        <f t="shared" si="21"/>
        <v>0.51887452166277082</v>
      </c>
      <c r="AS11">
        <f t="shared" si="22"/>
        <v>0</v>
      </c>
      <c r="AT11">
        <f t="shared" si="23"/>
        <v>0.15384615384615385</v>
      </c>
      <c r="AU11">
        <f t="shared" si="24"/>
        <v>0.65384615384615385</v>
      </c>
      <c r="AV11">
        <f t="shared" si="25"/>
        <v>-5.1282051282051287E-2</v>
      </c>
      <c r="AW11">
        <f t="shared" si="26"/>
        <v>0.34436861586059725</v>
      </c>
      <c r="AX11">
        <f t="shared" si="27"/>
        <v>0.38461538461538464</v>
      </c>
      <c r="AY11">
        <f t="shared" si="28"/>
        <v>0.30769230769230771</v>
      </c>
      <c r="AZ11">
        <f t="shared" si="39"/>
        <v>2.1923076923076925</v>
      </c>
      <c r="BA11">
        <f t="shared" si="29"/>
        <v>0.28205128205128205</v>
      </c>
      <c r="BB11">
        <f t="shared" si="30"/>
        <v>0.95491307162430983</v>
      </c>
      <c r="BC11">
        <f t="shared" si="31"/>
        <v>7.6923076923076927E-2</v>
      </c>
      <c r="BD11">
        <f t="shared" si="32"/>
        <v>0.30769230769230771</v>
      </c>
      <c r="BE11">
        <f t="shared" si="40"/>
        <v>0.76923076923076927</v>
      </c>
      <c r="BF11">
        <f t="shared" si="33"/>
        <v>-2.5641025641025647E-2</v>
      </c>
      <c r="BG11">
        <f t="shared" si="34"/>
        <v>0.54596421409916884</v>
      </c>
      <c r="BH11">
        <f t="shared" si="35"/>
        <v>0</v>
      </c>
      <c r="BI11">
        <f t="shared" si="36"/>
        <v>7.6923076923076927E-2</v>
      </c>
      <c r="BJ11">
        <f t="shared" si="41"/>
        <v>7.6923076923076927E-2</v>
      </c>
      <c r="BK11">
        <f t="shared" si="37"/>
        <v>-2.5641025641025644E-2</v>
      </c>
      <c r="BL11">
        <f t="shared" si="38"/>
        <v>0.13867504905630729</v>
      </c>
    </row>
    <row r="12" spans="1:64" x14ac:dyDescent="0.25">
      <c r="A12" t="s">
        <v>36</v>
      </c>
      <c r="B12">
        <v>60.9</v>
      </c>
      <c r="C12">
        <v>7.1577999999999999</v>
      </c>
      <c r="D12" s="1">
        <v>3.4960000000000001E-7</v>
      </c>
      <c r="E12">
        <v>59</v>
      </c>
      <c r="G12">
        <v>5</v>
      </c>
      <c r="H12">
        <v>9</v>
      </c>
      <c r="I12">
        <v>32</v>
      </c>
      <c r="J12">
        <v>2</v>
      </c>
      <c r="K12">
        <v>2</v>
      </c>
      <c r="L12">
        <v>8</v>
      </c>
      <c r="M12">
        <v>0</v>
      </c>
      <c r="N12">
        <v>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C12">
        <v>7.16</v>
      </c>
      <c r="AD12">
        <f t="shared" si="7"/>
        <v>9</v>
      </c>
      <c r="AE12">
        <f t="shared" si="8"/>
        <v>15.23076923076923</v>
      </c>
      <c r="AF12">
        <f t="shared" si="9"/>
        <v>49.846153846153847</v>
      </c>
      <c r="AG12">
        <f t="shared" si="10"/>
        <v>3.9230769230769234</v>
      </c>
      <c r="AH12">
        <f t="shared" si="11"/>
        <v>12.294724739100767</v>
      </c>
      <c r="AI12">
        <f t="shared" si="12"/>
        <v>1.6153846153846154</v>
      </c>
      <c r="AJ12">
        <f t="shared" si="13"/>
        <v>2.7692307692307692</v>
      </c>
      <c r="AK12">
        <f t="shared" si="14"/>
        <v>7.615384615384615</v>
      </c>
      <c r="AL12">
        <f t="shared" si="15"/>
        <v>0.6923076923076924</v>
      </c>
      <c r="AM12">
        <f t="shared" si="16"/>
        <v>1.7623192760590323</v>
      </c>
      <c r="AN12">
        <f t="shared" si="17"/>
        <v>0.23076923076923078</v>
      </c>
      <c r="AO12">
        <f t="shared" si="18"/>
        <v>0.15384615384615385</v>
      </c>
      <c r="AP12">
        <f t="shared" si="19"/>
        <v>0.80769230769230771</v>
      </c>
      <c r="AQ12">
        <f t="shared" si="20"/>
        <v>0.17948717948717949</v>
      </c>
      <c r="AR12">
        <f t="shared" si="21"/>
        <v>0.53559217167446949</v>
      </c>
      <c r="AS12">
        <f t="shared" si="22"/>
        <v>7.6923076923076927E-2</v>
      </c>
      <c r="AT12">
        <f t="shared" si="23"/>
        <v>0.23076923076923078</v>
      </c>
      <c r="AU12">
        <f t="shared" si="24"/>
        <v>0.34615384615384615</v>
      </c>
      <c r="AV12">
        <f t="shared" si="25"/>
        <v>0</v>
      </c>
      <c r="AW12">
        <f t="shared" si="26"/>
        <v>0.27735009811261457</v>
      </c>
      <c r="AX12">
        <f t="shared" si="27"/>
        <v>0.23076923076923078</v>
      </c>
      <c r="AY12">
        <f t="shared" si="28"/>
        <v>0.38461538461538464</v>
      </c>
      <c r="AZ12">
        <f t="shared" si="39"/>
        <v>2.2307692307692308</v>
      </c>
      <c r="BA12">
        <f t="shared" si="29"/>
        <v>0.10256410256410256</v>
      </c>
      <c r="BB12">
        <f t="shared" si="30"/>
        <v>0.71162508135271374</v>
      </c>
      <c r="BC12">
        <f t="shared" si="31"/>
        <v>7.6923076923076927E-2</v>
      </c>
      <c r="BD12">
        <f t="shared" si="32"/>
        <v>7.6923076923076927E-2</v>
      </c>
      <c r="BE12">
        <f t="shared" si="40"/>
        <v>0.46153846153846156</v>
      </c>
      <c r="BF12">
        <f t="shared" si="33"/>
        <v>5.128205128205128E-2</v>
      </c>
      <c r="BG12">
        <f t="shared" si="34"/>
        <v>0.33011264588676237</v>
      </c>
      <c r="BH12">
        <f t="shared" si="35"/>
        <v>7.6923076923076927E-2</v>
      </c>
      <c r="BI12">
        <f t="shared" si="36"/>
        <v>0</v>
      </c>
      <c r="BJ12">
        <f t="shared" si="41"/>
        <v>7.6923076923076927E-2</v>
      </c>
      <c r="BK12">
        <f t="shared" si="37"/>
        <v>7.6923076923076927E-2</v>
      </c>
      <c r="BL12">
        <f t="shared" si="38"/>
        <v>0.13867504905630729</v>
      </c>
    </row>
    <row r="13" spans="1:64" x14ac:dyDescent="0.25">
      <c r="A13" t="s">
        <v>37</v>
      </c>
      <c r="B13">
        <v>60.9</v>
      </c>
      <c r="C13">
        <v>7.1802000000000001</v>
      </c>
      <c r="D13" s="1">
        <v>2.7469999999999999E-7</v>
      </c>
      <c r="E13">
        <v>59</v>
      </c>
      <c r="G13">
        <v>4</v>
      </c>
      <c r="H13">
        <v>13</v>
      </c>
      <c r="I13">
        <v>36</v>
      </c>
      <c r="J13">
        <v>0</v>
      </c>
      <c r="K13">
        <v>5</v>
      </c>
      <c r="L13">
        <v>5</v>
      </c>
      <c r="M13">
        <v>0</v>
      </c>
      <c r="N13">
        <v>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C13">
        <v>7.18</v>
      </c>
      <c r="AD13">
        <f t="shared" si="7"/>
        <v>8.3076923076923084</v>
      </c>
      <c r="AE13">
        <f t="shared" si="8"/>
        <v>17.23076923076923</v>
      </c>
      <c r="AF13">
        <f t="shared" si="9"/>
        <v>56.46153846153846</v>
      </c>
      <c r="AG13">
        <f t="shared" si="10"/>
        <v>2.5641025641025648</v>
      </c>
      <c r="AH13">
        <f t="shared" si="11"/>
        <v>13.544087554808099</v>
      </c>
      <c r="AI13">
        <f t="shared" si="12"/>
        <v>1.3076923076923077</v>
      </c>
      <c r="AJ13">
        <f t="shared" si="13"/>
        <v>2.4615384615384617</v>
      </c>
      <c r="AK13">
        <f t="shared" si="14"/>
        <v>7.4230769230769234</v>
      </c>
      <c r="AL13">
        <f t="shared" si="15"/>
        <v>0.48717948717948711</v>
      </c>
      <c r="AM13">
        <f t="shared" si="16"/>
        <v>2.4661165360198956</v>
      </c>
      <c r="AN13">
        <f t="shared" si="17"/>
        <v>0.30769230769230771</v>
      </c>
      <c r="AO13">
        <f t="shared" si="18"/>
        <v>0.30769230769230771</v>
      </c>
      <c r="AP13">
        <f t="shared" si="19"/>
        <v>1.3076923076923077</v>
      </c>
      <c r="AQ13">
        <f t="shared" si="20"/>
        <v>0.20512820512820512</v>
      </c>
      <c r="AR13">
        <f t="shared" si="21"/>
        <v>0.82625196380541677</v>
      </c>
      <c r="AS13">
        <f t="shared" si="22"/>
        <v>0</v>
      </c>
      <c r="AT13">
        <f t="shared" si="23"/>
        <v>0.15384615384615385</v>
      </c>
      <c r="AU13">
        <f t="shared" si="24"/>
        <v>0.38461538461538464</v>
      </c>
      <c r="AV13">
        <f t="shared" si="25"/>
        <v>-5.1282051282051287E-2</v>
      </c>
      <c r="AW13">
        <f t="shared" si="26"/>
        <v>0.38397382389415224</v>
      </c>
      <c r="AX13">
        <f t="shared" si="27"/>
        <v>0.38461538461538464</v>
      </c>
      <c r="AY13">
        <f t="shared" si="28"/>
        <v>0.38461538461538464</v>
      </c>
      <c r="AZ13">
        <f t="shared" si="39"/>
        <v>2.1923076923076925</v>
      </c>
      <c r="BA13">
        <f t="shared" si="29"/>
        <v>0.25641025641025639</v>
      </c>
      <c r="BB13">
        <f t="shared" si="30"/>
        <v>1.0385208909914336</v>
      </c>
      <c r="BC13">
        <f t="shared" si="31"/>
        <v>0</v>
      </c>
      <c r="BD13">
        <f t="shared" si="32"/>
        <v>7.6923076923076927E-2</v>
      </c>
      <c r="BE13">
        <f t="shared" si="40"/>
        <v>0.46153846153846156</v>
      </c>
      <c r="BF13">
        <f t="shared" si="33"/>
        <v>-2.5641025641025644E-2</v>
      </c>
      <c r="BG13">
        <f t="shared" si="34"/>
        <v>0.25943726083138541</v>
      </c>
      <c r="BH13">
        <f t="shared" si="35"/>
        <v>0</v>
      </c>
      <c r="BI13">
        <f t="shared" si="36"/>
        <v>0</v>
      </c>
      <c r="BJ13">
        <f t="shared" si="41"/>
        <v>0</v>
      </c>
      <c r="BK13">
        <f t="shared" si="37"/>
        <v>0</v>
      </c>
      <c r="BL13">
        <f t="shared" si="38"/>
        <v>0</v>
      </c>
    </row>
    <row r="14" spans="1:64" x14ac:dyDescent="0.25">
      <c r="A14" t="s">
        <v>38</v>
      </c>
      <c r="B14">
        <v>60.9</v>
      </c>
      <c r="C14">
        <v>7.202</v>
      </c>
      <c r="D14" s="1">
        <v>3.4130000000000002E-7</v>
      </c>
      <c r="E14">
        <v>59</v>
      </c>
      <c r="G14">
        <v>2</v>
      </c>
      <c r="H14">
        <v>7</v>
      </c>
      <c r="I14">
        <v>28</v>
      </c>
      <c r="J14">
        <v>3</v>
      </c>
      <c r="K14">
        <v>0</v>
      </c>
      <c r="L14">
        <v>5</v>
      </c>
      <c r="M14">
        <v>0</v>
      </c>
      <c r="N14">
        <v>1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-0.5</v>
      </c>
      <c r="AC14">
        <v>7.2</v>
      </c>
      <c r="AD14">
        <f t="shared" si="7"/>
        <v>11.25</v>
      </c>
      <c r="AE14">
        <f t="shared" si="8"/>
        <v>19.3</v>
      </c>
      <c r="AF14">
        <f t="shared" si="9"/>
        <v>70.974999999999994</v>
      </c>
      <c r="AG14">
        <f t="shared" si="10"/>
        <v>4.8166666666666664</v>
      </c>
      <c r="AH14">
        <f t="shared" si="11"/>
        <v>15.308787488203443</v>
      </c>
      <c r="AI14">
        <f t="shared" si="12"/>
        <v>1.65</v>
      </c>
      <c r="AJ14">
        <f t="shared" si="13"/>
        <v>3.3</v>
      </c>
      <c r="AK14">
        <f t="shared" si="14"/>
        <v>9.9250000000000007</v>
      </c>
      <c r="AL14">
        <f t="shared" si="15"/>
        <v>0.55000000000000004</v>
      </c>
      <c r="AM14">
        <f t="shared" si="16"/>
        <v>2.3717082451262845</v>
      </c>
      <c r="AN14">
        <f t="shared" si="17"/>
        <v>0.4</v>
      </c>
      <c r="AO14">
        <f t="shared" si="18"/>
        <v>0.4</v>
      </c>
      <c r="AP14">
        <f t="shared" si="19"/>
        <v>1.75</v>
      </c>
      <c r="AQ14">
        <f t="shared" si="20"/>
        <v>0.26666666666666672</v>
      </c>
      <c r="AR14">
        <f t="shared" si="21"/>
        <v>0.51887452166277082</v>
      </c>
      <c r="AS14">
        <f t="shared" si="22"/>
        <v>0.05</v>
      </c>
      <c r="AT14">
        <f t="shared" si="23"/>
        <v>0.15</v>
      </c>
      <c r="AU14">
        <f t="shared" si="24"/>
        <v>0.2</v>
      </c>
      <c r="AV14">
        <f t="shared" si="25"/>
        <v>0</v>
      </c>
      <c r="AW14">
        <f t="shared" si="26"/>
        <v>0.13867504905630729</v>
      </c>
      <c r="AX14">
        <f t="shared" si="27"/>
        <v>0.35</v>
      </c>
      <c r="AY14">
        <f t="shared" si="28"/>
        <v>0.35</v>
      </c>
      <c r="AZ14">
        <f t="shared" si="39"/>
        <v>2.25</v>
      </c>
      <c r="BA14">
        <f t="shared" si="29"/>
        <v>0.23333333333333334</v>
      </c>
      <c r="BB14">
        <f t="shared" si="30"/>
        <v>0.89871703427291716</v>
      </c>
      <c r="BC14">
        <f t="shared" si="31"/>
        <v>0.15</v>
      </c>
      <c r="BD14">
        <f t="shared" si="32"/>
        <v>-2.5000000000000001E-2</v>
      </c>
      <c r="BE14">
        <f t="shared" si="40"/>
        <v>0.375</v>
      </c>
      <c r="BF14">
        <f t="shared" si="33"/>
        <v>0.15833333333333333</v>
      </c>
      <c r="BG14">
        <f t="shared" si="34"/>
        <v>0.38397382389415224</v>
      </c>
      <c r="BH14">
        <f t="shared" si="35"/>
        <v>0</v>
      </c>
      <c r="BI14">
        <f t="shared" si="36"/>
        <v>0</v>
      </c>
      <c r="BJ14">
        <f t="shared" si="41"/>
        <v>0</v>
      </c>
      <c r="BK14">
        <f t="shared" si="37"/>
        <v>0</v>
      </c>
      <c r="BL14">
        <f t="shared" si="38"/>
        <v>9.3883452024851349E-2</v>
      </c>
    </row>
    <row r="15" spans="1:64" x14ac:dyDescent="0.25">
      <c r="A15" t="s">
        <v>39</v>
      </c>
      <c r="B15">
        <v>60.9</v>
      </c>
      <c r="C15">
        <v>7.2225000000000001</v>
      </c>
      <c r="D15" s="1">
        <v>3.114E-7</v>
      </c>
      <c r="E15">
        <v>59</v>
      </c>
      <c r="G15">
        <v>4</v>
      </c>
      <c r="H15">
        <v>10</v>
      </c>
      <c r="I15">
        <v>38</v>
      </c>
      <c r="J15">
        <v>2</v>
      </c>
      <c r="K15">
        <v>0</v>
      </c>
      <c r="L15">
        <v>3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2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C15">
        <v>7.22</v>
      </c>
      <c r="AD15">
        <f t="shared" si="7"/>
        <v>11.45</v>
      </c>
      <c r="AE15">
        <f t="shared" si="8"/>
        <v>21.45</v>
      </c>
      <c r="AF15">
        <f t="shared" si="9"/>
        <v>75.75</v>
      </c>
      <c r="AG15">
        <f t="shared" si="10"/>
        <v>4.3</v>
      </c>
      <c r="AH15">
        <f t="shared" si="11"/>
        <v>12.670756762051626</v>
      </c>
      <c r="AI15">
        <f t="shared" si="12"/>
        <v>1.25</v>
      </c>
      <c r="AJ15">
        <f t="shared" si="13"/>
        <v>2.7</v>
      </c>
      <c r="AK15">
        <f t="shared" si="14"/>
        <v>9.3000000000000007</v>
      </c>
      <c r="AL15">
        <f t="shared" si="15"/>
        <v>0.35</v>
      </c>
      <c r="AM15">
        <f t="shared" si="16"/>
        <v>2.2863866913897355</v>
      </c>
      <c r="AN15">
        <f t="shared" si="17"/>
        <v>0.4</v>
      </c>
      <c r="AO15">
        <f t="shared" si="18"/>
        <v>0.6</v>
      </c>
      <c r="AP15">
        <f t="shared" si="19"/>
        <v>2.6</v>
      </c>
      <c r="AQ15">
        <f t="shared" si="20"/>
        <v>0.20000000000000004</v>
      </c>
      <c r="AR15">
        <f t="shared" si="21"/>
        <v>0.74032217518923682</v>
      </c>
      <c r="AS15">
        <f t="shared" si="22"/>
        <v>0.05</v>
      </c>
      <c r="AT15">
        <f t="shared" si="23"/>
        <v>0.15</v>
      </c>
      <c r="AU15">
        <f t="shared" si="24"/>
        <v>0.57499999999999996</v>
      </c>
      <c r="AV15">
        <f t="shared" si="25"/>
        <v>0</v>
      </c>
      <c r="AW15">
        <f t="shared" si="26"/>
        <v>0.35127971176462197</v>
      </c>
      <c r="AX15">
        <f t="shared" si="27"/>
        <v>0.3</v>
      </c>
      <c r="AY15">
        <f t="shared" si="28"/>
        <v>0.3</v>
      </c>
      <c r="AZ15">
        <f t="shared" si="39"/>
        <v>1.7749999999999999</v>
      </c>
      <c r="BA15">
        <f t="shared" si="29"/>
        <v>0.2</v>
      </c>
      <c r="BB15">
        <f t="shared" si="30"/>
        <v>0.90935310904129918</v>
      </c>
      <c r="BC15">
        <f t="shared" si="31"/>
        <v>0.05</v>
      </c>
      <c r="BD15">
        <f t="shared" si="32"/>
        <v>0.3</v>
      </c>
      <c r="BE15">
        <f t="shared" si="40"/>
        <v>0.6</v>
      </c>
      <c r="BF15">
        <f t="shared" si="33"/>
        <v>-4.9999999999999989E-2</v>
      </c>
      <c r="BG15">
        <f t="shared" si="34"/>
        <v>0.40032038451271784</v>
      </c>
      <c r="BH15">
        <f t="shared" si="35"/>
        <v>0</v>
      </c>
      <c r="BI15">
        <f t="shared" si="36"/>
        <v>0.05</v>
      </c>
      <c r="BJ15">
        <f t="shared" si="41"/>
        <v>0.05</v>
      </c>
      <c r="BK15">
        <f t="shared" si="37"/>
        <v>-1.6666666666666666E-2</v>
      </c>
      <c r="BL15">
        <f t="shared" si="38"/>
        <v>0.13867504905630729</v>
      </c>
    </row>
    <row r="16" spans="1:64" x14ac:dyDescent="0.25">
      <c r="A16" t="s">
        <v>40</v>
      </c>
      <c r="B16">
        <v>60.9</v>
      </c>
      <c r="C16">
        <v>7.2434000000000003</v>
      </c>
      <c r="D16" s="1">
        <v>3.4919999999999998E-7</v>
      </c>
      <c r="E16">
        <v>59</v>
      </c>
      <c r="G16">
        <v>10</v>
      </c>
      <c r="H16">
        <v>8</v>
      </c>
      <c r="I16">
        <v>48</v>
      </c>
      <c r="J16">
        <v>0</v>
      </c>
      <c r="K16">
        <v>2</v>
      </c>
      <c r="L16">
        <v>5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</v>
      </c>
      <c r="X16">
        <v>1</v>
      </c>
      <c r="Y16">
        <v>0</v>
      </c>
      <c r="Z16">
        <v>0</v>
      </c>
      <c r="AA16">
        <v>0</v>
      </c>
      <c r="AC16">
        <v>7.2399999999999904</v>
      </c>
      <c r="AD16">
        <f t="shared" si="7"/>
        <v>13.15</v>
      </c>
      <c r="AE16">
        <f t="shared" si="8"/>
        <v>20.75</v>
      </c>
      <c r="AF16">
        <f t="shared" si="9"/>
        <v>82.25</v>
      </c>
      <c r="AG16">
        <f t="shared" si="10"/>
        <v>6.2333333333333334</v>
      </c>
      <c r="AH16">
        <f t="shared" si="11"/>
        <v>13.331570396272497</v>
      </c>
      <c r="AI16">
        <f t="shared" si="12"/>
        <v>1.65</v>
      </c>
      <c r="AJ16">
        <f t="shared" si="13"/>
        <v>2.85</v>
      </c>
      <c r="AK16">
        <f t="shared" si="14"/>
        <v>9.65</v>
      </c>
      <c r="AL16">
        <f t="shared" si="15"/>
        <v>0.69999999999999984</v>
      </c>
      <c r="AM16">
        <f t="shared" si="16"/>
        <v>2.0553245423433677</v>
      </c>
      <c r="AN16">
        <f t="shared" si="17"/>
        <v>0.25</v>
      </c>
      <c r="AO16">
        <f t="shared" si="18"/>
        <v>0.25</v>
      </c>
      <c r="AP16">
        <f t="shared" si="19"/>
        <v>1.55</v>
      </c>
      <c r="AQ16">
        <f t="shared" si="20"/>
        <v>0.16666666666666669</v>
      </c>
      <c r="AR16">
        <f t="shared" si="21"/>
        <v>0.69337524528153638</v>
      </c>
      <c r="AS16">
        <f t="shared" si="22"/>
        <v>0.1</v>
      </c>
      <c r="AT16">
        <f t="shared" si="23"/>
        <v>0.1</v>
      </c>
      <c r="AU16">
        <f t="shared" si="24"/>
        <v>0.5</v>
      </c>
      <c r="AV16">
        <f t="shared" si="25"/>
        <v>6.666666666666668E-2</v>
      </c>
      <c r="AW16">
        <f t="shared" si="26"/>
        <v>0.38397382389415224</v>
      </c>
      <c r="AX16">
        <f t="shared" si="27"/>
        <v>0.35</v>
      </c>
      <c r="AY16">
        <f t="shared" si="28"/>
        <v>0.4</v>
      </c>
      <c r="AZ16">
        <f t="shared" si="39"/>
        <v>2.2999999999999998</v>
      </c>
      <c r="BA16">
        <f t="shared" si="29"/>
        <v>0.21666666666666665</v>
      </c>
      <c r="BB16">
        <f t="shared" si="30"/>
        <v>0.80662322408980114</v>
      </c>
      <c r="BC16">
        <f t="shared" si="31"/>
        <v>0.1</v>
      </c>
      <c r="BD16">
        <f t="shared" si="32"/>
        <v>0.25</v>
      </c>
      <c r="BE16">
        <f t="shared" si="40"/>
        <v>0.72499999999999998</v>
      </c>
      <c r="BF16">
        <f t="shared" si="33"/>
        <v>1.6666666666666677E-2</v>
      </c>
      <c r="BG16">
        <f t="shared" si="34"/>
        <v>0.60711592269495251</v>
      </c>
      <c r="BH16">
        <f t="shared" si="35"/>
        <v>0</v>
      </c>
      <c r="BI16">
        <f t="shared" si="36"/>
        <v>0.05</v>
      </c>
      <c r="BJ16">
        <f t="shared" si="41"/>
        <v>0.1</v>
      </c>
      <c r="BK16">
        <f t="shared" si="37"/>
        <v>-1.6666666666666666E-2</v>
      </c>
      <c r="BL16">
        <f t="shared" si="38"/>
        <v>0.1877669040497027</v>
      </c>
    </row>
    <row r="17" spans="1:64" x14ac:dyDescent="0.25">
      <c r="A17" t="s">
        <v>41</v>
      </c>
      <c r="B17">
        <v>60</v>
      </c>
      <c r="C17">
        <v>7.2590000000000003</v>
      </c>
      <c r="D17" s="1">
        <v>3.2860000000000002E-7</v>
      </c>
      <c r="E17">
        <v>59</v>
      </c>
      <c r="G17">
        <v>5</v>
      </c>
      <c r="H17">
        <v>8</v>
      </c>
      <c r="I17">
        <v>28</v>
      </c>
      <c r="J17">
        <v>0</v>
      </c>
      <c r="K17">
        <v>1</v>
      </c>
      <c r="L17">
        <v>2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</v>
      </c>
      <c r="X17">
        <v>1</v>
      </c>
      <c r="Y17">
        <v>0</v>
      </c>
      <c r="Z17">
        <v>0</v>
      </c>
      <c r="AA17">
        <v>0</v>
      </c>
      <c r="AC17">
        <v>7.25999999999999</v>
      </c>
      <c r="AD17">
        <f t="shared" si="7"/>
        <v>12.7</v>
      </c>
      <c r="AE17">
        <f t="shared" si="8"/>
        <v>20.6</v>
      </c>
      <c r="AF17">
        <f t="shared" si="9"/>
        <v>81.650000000000006</v>
      </c>
      <c r="AG17">
        <f t="shared" si="10"/>
        <v>5.8333333333333321</v>
      </c>
      <c r="AH17">
        <f t="shared" si="11"/>
        <v>17.178642822725234</v>
      </c>
      <c r="AI17">
        <f t="shared" si="12"/>
        <v>1.3</v>
      </c>
      <c r="AJ17">
        <f t="shared" si="13"/>
        <v>3.35</v>
      </c>
      <c r="AK17">
        <f t="shared" si="14"/>
        <v>10.275</v>
      </c>
      <c r="AL17">
        <f t="shared" si="15"/>
        <v>0.18333333333333335</v>
      </c>
      <c r="AM17">
        <f t="shared" si="16"/>
        <v>2.0274557758621818</v>
      </c>
      <c r="AN17">
        <f t="shared" si="17"/>
        <v>0.3</v>
      </c>
      <c r="AO17">
        <f t="shared" si="18"/>
        <v>0.7</v>
      </c>
      <c r="AP17">
        <f t="shared" si="19"/>
        <v>1.925</v>
      </c>
      <c r="AQ17">
        <f t="shared" si="20"/>
        <v>6.666666666666668E-2</v>
      </c>
      <c r="AR17">
        <f t="shared" si="21"/>
        <v>0.76271276980969005</v>
      </c>
      <c r="AS17">
        <f t="shared" si="22"/>
        <v>0.05</v>
      </c>
      <c r="AT17">
        <f t="shared" si="23"/>
        <v>0.15</v>
      </c>
      <c r="AU17">
        <f t="shared" si="24"/>
        <v>0.55000000000000004</v>
      </c>
      <c r="AV17">
        <f t="shared" si="25"/>
        <v>0</v>
      </c>
      <c r="AW17">
        <f t="shared" si="26"/>
        <v>0.33011264588676237</v>
      </c>
      <c r="AX17">
        <f t="shared" si="27"/>
        <v>0.4</v>
      </c>
      <c r="AY17">
        <f t="shared" si="28"/>
        <v>0.6</v>
      </c>
      <c r="AZ17">
        <f t="shared" si="39"/>
        <v>2.375</v>
      </c>
      <c r="BA17">
        <f t="shared" si="29"/>
        <v>0.20000000000000004</v>
      </c>
      <c r="BB17">
        <f t="shared" si="30"/>
        <v>1.1902380714238083</v>
      </c>
      <c r="BC17">
        <f t="shared" si="31"/>
        <v>0.05</v>
      </c>
      <c r="BD17">
        <f t="shared" si="32"/>
        <v>0.3</v>
      </c>
      <c r="BE17">
        <f t="shared" si="40"/>
        <v>0.57499999999999996</v>
      </c>
      <c r="BF17">
        <f t="shared" si="33"/>
        <v>-4.9999999999999989E-2</v>
      </c>
      <c r="BG17">
        <f t="shared" si="34"/>
        <v>0.25</v>
      </c>
      <c r="BH17">
        <f t="shared" si="35"/>
        <v>2.5000000000000001E-2</v>
      </c>
      <c r="BI17">
        <f t="shared" si="36"/>
        <v>0</v>
      </c>
      <c r="BJ17">
        <f t="shared" si="41"/>
        <v>7.4999999999999997E-2</v>
      </c>
      <c r="BK17">
        <f t="shared" si="37"/>
        <v>2.5000000000000001E-2</v>
      </c>
      <c r="BL17">
        <f t="shared" si="38"/>
        <v>0.20801257358446093</v>
      </c>
    </row>
    <row r="18" spans="1:64" x14ac:dyDescent="0.25">
      <c r="A18" t="s">
        <v>42</v>
      </c>
      <c r="B18">
        <v>60.9</v>
      </c>
      <c r="C18">
        <v>7.2807000000000004</v>
      </c>
      <c r="D18" s="1">
        <v>3.424E-7</v>
      </c>
      <c r="E18">
        <v>59</v>
      </c>
      <c r="G18">
        <v>3</v>
      </c>
      <c r="H18">
        <v>10</v>
      </c>
      <c r="I18">
        <v>29</v>
      </c>
      <c r="J18">
        <v>0</v>
      </c>
      <c r="K18">
        <v>3</v>
      </c>
      <c r="L18">
        <v>5</v>
      </c>
      <c r="M18">
        <v>0</v>
      </c>
      <c r="N18">
        <v>0</v>
      </c>
      <c r="O18">
        <v>1</v>
      </c>
      <c r="P18">
        <v>0</v>
      </c>
      <c r="Q18">
        <v>1</v>
      </c>
      <c r="R18">
        <v>1</v>
      </c>
      <c r="S18">
        <v>0</v>
      </c>
      <c r="T18">
        <v>0</v>
      </c>
      <c r="U18">
        <v>0</v>
      </c>
      <c r="V18">
        <v>0</v>
      </c>
      <c r="W18">
        <v>1</v>
      </c>
      <c r="X18">
        <v>1</v>
      </c>
      <c r="Y18">
        <v>0</v>
      </c>
      <c r="Z18">
        <v>0</v>
      </c>
      <c r="AA18">
        <v>0</v>
      </c>
      <c r="AC18">
        <v>7.2799999999999896</v>
      </c>
      <c r="AD18">
        <f t="shared" si="7"/>
        <v>10.35</v>
      </c>
      <c r="AE18">
        <f t="shared" si="8"/>
        <v>19.100000000000001</v>
      </c>
      <c r="AF18">
        <f t="shared" si="9"/>
        <v>78.75</v>
      </c>
      <c r="AG18">
        <f t="shared" si="10"/>
        <v>3.9833333333333325</v>
      </c>
      <c r="AH18">
        <f t="shared" si="11"/>
        <v>16.328459503075901</v>
      </c>
      <c r="AI18">
        <f t="shared" si="12"/>
        <v>1.65</v>
      </c>
      <c r="AJ18">
        <f t="shared" si="13"/>
        <v>3.1</v>
      </c>
      <c r="AK18">
        <f t="shared" si="14"/>
        <v>11.15</v>
      </c>
      <c r="AL18">
        <f t="shared" si="15"/>
        <v>0.61666666666666647</v>
      </c>
      <c r="AM18">
        <f t="shared" si="16"/>
        <v>2.946640851493834</v>
      </c>
      <c r="AN18">
        <f t="shared" si="17"/>
        <v>0.35</v>
      </c>
      <c r="AO18">
        <f t="shared" si="18"/>
        <v>0.3</v>
      </c>
      <c r="AP18">
        <f t="shared" si="19"/>
        <v>2.0249999999999999</v>
      </c>
      <c r="AQ18">
        <f t="shared" si="20"/>
        <v>0.25</v>
      </c>
      <c r="AR18">
        <f t="shared" si="21"/>
        <v>1.1386282795426956</v>
      </c>
      <c r="AS18">
        <f t="shared" si="22"/>
        <v>0.15</v>
      </c>
      <c r="AT18">
        <f t="shared" si="23"/>
        <v>0.1</v>
      </c>
      <c r="AU18">
        <f t="shared" si="24"/>
        <v>0.7</v>
      </c>
      <c r="AV18">
        <f t="shared" si="25"/>
        <v>0.11666666666666667</v>
      </c>
      <c r="AW18">
        <f t="shared" si="26"/>
        <v>0.33011264588676237</v>
      </c>
      <c r="AX18">
        <f t="shared" si="27"/>
        <v>0.45</v>
      </c>
      <c r="AY18">
        <f t="shared" si="28"/>
        <v>0.45</v>
      </c>
      <c r="AZ18">
        <f t="shared" si="39"/>
        <v>2.35</v>
      </c>
      <c r="BA18">
        <f t="shared" si="29"/>
        <v>0.30000000000000004</v>
      </c>
      <c r="BB18">
        <f t="shared" si="30"/>
        <v>0.83012201759895765</v>
      </c>
      <c r="BC18">
        <f t="shared" si="31"/>
        <v>0.15</v>
      </c>
      <c r="BD18">
        <f t="shared" si="32"/>
        <v>0.15</v>
      </c>
      <c r="BE18">
        <f t="shared" si="40"/>
        <v>0.55000000000000004</v>
      </c>
      <c r="BF18">
        <f t="shared" si="33"/>
        <v>0.1</v>
      </c>
      <c r="BG18">
        <f t="shared" si="34"/>
        <v>0.25318484177091666</v>
      </c>
      <c r="BH18">
        <f t="shared" si="35"/>
        <v>0</v>
      </c>
      <c r="BI18">
        <f t="shared" si="36"/>
        <v>0</v>
      </c>
      <c r="BJ18">
        <f t="shared" si="41"/>
        <v>7.4999999999999997E-2</v>
      </c>
      <c r="BK18">
        <f t="shared" si="37"/>
        <v>0</v>
      </c>
      <c r="BL18">
        <f t="shared" si="38"/>
        <v>0.1877669040497027</v>
      </c>
    </row>
    <row r="19" spans="1:64" x14ac:dyDescent="0.25">
      <c r="A19" t="s">
        <v>43</v>
      </c>
      <c r="B19">
        <v>60</v>
      </c>
      <c r="C19">
        <v>7.3002000000000002</v>
      </c>
      <c r="D19" s="1">
        <v>3.101E-7</v>
      </c>
      <c r="E19">
        <v>59</v>
      </c>
      <c r="G19">
        <v>6</v>
      </c>
      <c r="H19">
        <v>7</v>
      </c>
      <c r="I19">
        <v>37</v>
      </c>
      <c r="J19">
        <v>0</v>
      </c>
      <c r="K19">
        <v>1</v>
      </c>
      <c r="L19">
        <v>4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1</v>
      </c>
      <c r="W19">
        <v>0</v>
      </c>
      <c r="X19">
        <v>1</v>
      </c>
      <c r="Y19">
        <v>0</v>
      </c>
      <c r="Z19">
        <v>0</v>
      </c>
      <c r="AA19">
        <v>0</v>
      </c>
      <c r="AC19">
        <v>7.2999999999999901</v>
      </c>
      <c r="AD19">
        <f t="shared" si="7"/>
        <v>12.580645161290322</v>
      </c>
      <c r="AE19">
        <f t="shared" si="8"/>
        <v>22.129032258064516</v>
      </c>
      <c r="AF19">
        <f t="shared" si="9"/>
        <v>96.596774193548384</v>
      </c>
      <c r="AG19">
        <f t="shared" si="10"/>
        <v>5.204301075268817</v>
      </c>
      <c r="AH19">
        <f t="shared" si="11"/>
        <v>16.71451465044678</v>
      </c>
      <c r="AI19">
        <f t="shared" si="12"/>
        <v>1.4193548387096775</v>
      </c>
      <c r="AJ19">
        <f t="shared" si="13"/>
        <v>2.870967741935484</v>
      </c>
      <c r="AK19">
        <f t="shared" si="14"/>
        <v>12.338709677419354</v>
      </c>
      <c r="AL19">
        <f t="shared" si="15"/>
        <v>0.4623655913978495</v>
      </c>
      <c r="AM19">
        <f t="shared" si="16"/>
        <v>3.2309600065773894</v>
      </c>
      <c r="AN19">
        <f t="shared" si="17"/>
        <v>0.22580645161290322</v>
      </c>
      <c r="AO19">
        <f t="shared" si="18"/>
        <v>0.41935483870967744</v>
      </c>
      <c r="AP19">
        <f t="shared" si="19"/>
        <v>2.064516129032258</v>
      </c>
      <c r="AQ19">
        <f t="shared" si="20"/>
        <v>8.6021505376344065E-2</v>
      </c>
      <c r="AR19">
        <f t="shared" si="21"/>
        <v>0.6577935144802719</v>
      </c>
      <c r="AS19">
        <f t="shared" si="22"/>
        <v>0.22580645161290322</v>
      </c>
      <c r="AT19">
        <f t="shared" si="23"/>
        <v>0.32258064516129031</v>
      </c>
      <c r="AU19">
        <f t="shared" si="24"/>
        <v>1.064516129032258</v>
      </c>
      <c r="AV19">
        <f t="shared" si="25"/>
        <v>0.11827956989247311</v>
      </c>
      <c r="AW19">
        <f t="shared" si="26"/>
        <v>0.43485924631145201</v>
      </c>
      <c r="AX19">
        <f t="shared" si="27"/>
        <v>0.45161290322580644</v>
      </c>
      <c r="AY19">
        <f t="shared" si="28"/>
        <v>0.77419354838709675</v>
      </c>
      <c r="AZ19">
        <f t="shared" si="39"/>
        <v>3.9193548387096775</v>
      </c>
      <c r="BA19">
        <f t="shared" si="29"/>
        <v>0.19354838709677419</v>
      </c>
      <c r="BB19">
        <f t="shared" si="30"/>
        <v>0.77625002580618474</v>
      </c>
      <c r="BC19">
        <f t="shared" si="31"/>
        <v>0.12903225806451613</v>
      </c>
      <c r="BD19">
        <f t="shared" si="32"/>
        <v>0.19354838709677419</v>
      </c>
      <c r="BE19">
        <f t="shared" si="40"/>
        <v>1.032258064516129</v>
      </c>
      <c r="BF19">
        <f t="shared" si="33"/>
        <v>6.4516129032258063E-2</v>
      </c>
      <c r="BG19">
        <f t="shared" si="34"/>
        <v>0.62532043067985632</v>
      </c>
      <c r="BH19">
        <f t="shared" si="35"/>
        <v>3.2258064516129031E-2</v>
      </c>
      <c r="BI19">
        <f t="shared" si="36"/>
        <v>3.2258064516129031E-2</v>
      </c>
      <c r="BJ19">
        <f t="shared" si="41"/>
        <v>6.4516129032258063E-2</v>
      </c>
      <c r="BK19">
        <f t="shared" si="37"/>
        <v>2.1505376344086023E-2</v>
      </c>
      <c r="BL19">
        <f t="shared" si="38"/>
        <v>6.9337524528153643E-2</v>
      </c>
    </row>
    <row r="20" spans="1:64" x14ac:dyDescent="0.25">
      <c r="A20" t="s">
        <v>44</v>
      </c>
      <c r="B20">
        <v>60.9</v>
      </c>
      <c r="C20">
        <v>7.3193000000000001</v>
      </c>
      <c r="D20" s="1">
        <v>3.1370000000000001E-7</v>
      </c>
      <c r="E20">
        <v>60</v>
      </c>
      <c r="G20">
        <v>7</v>
      </c>
      <c r="H20">
        <v>7</v>
      </c>
      <c r="I20">
        <v>39</v>
      </c>
      <c r="J20">
        <v>0</v>
      </c>
      <c r="K20">
        <v>0</v>
      </c>
      <c r="L20">
        <v>2</v>
      </c>
      <c r="M20">
        <v>0</v>
      </c>
      <c r="N20">
        <v>1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C20">
        <v>7.3199999999999896</v>
      </c>
      <c r="AD20">
        <f t="shared" si="7"/>
        <v>12.935483870967742</v>
      </c>
      <c r="AE20">
        <f t="shared" si="8"/>
        <v>21.741935483870968</v>
      </c>
      <c r="AF20">
        <f t="shared" si="9"/>
        <v>101.38709677419355</v>
      </c>
      <c r="AG20">
        <f t="shared" si="10"/>
        <v>5.688172043010753</v>
      </c>
      <c r="AH20">
        <f t="shared" si="11"/>
        <v>16.515629737949009</v>
      </c>
      <c r="AI20">
        <f t="shared" si="12"/>
        <v>2.096774193548387</v>
      </c>
      <c r="AJ20">
        <f t="shared" si="13"/>
        <v>3</v>
      </c>
      <c r="AK20">
        <f t="shared" si="14"/>
        <v>13.483870967741936</v>
      </c>
      <c r="AL20">
        <f t="shared" si="15"/>
        <v>1.096774193548387</v>
      </c>
      <c r="AM20">
        <f t="shared" si="16"/>
        <v>1.9098261432486199</v>
      </c>
      <c r="AN20">
        <f t="shared" si="17"/>
        <v>0.25806451612903225</v>
      </c>
      <c r="AO20">
        <f t="shared" si="18"/>
        <v>0.70967741935483875</v>
      </c>
      <c r="AP20">
        <f t="shared" si="19"/>
        <v>2.2419354838709675</v>
      </c>
      <c r="AQ20">
        <f t="shared" si="20"/>
        <v>2.1505376344086002E-2</v>
      </c>
      <c r="AR20">
        <f t="shared" si="21"/>
        <v>0.57873646630905973</v>
      </c>
      <c r="AS20">
        <f t="shared" si="22"/>
        <v>0.12903225806451613</v>
      </c>
      <c r="AT20">
        <f t="shared" si="23"/>
        <v>0.19354838709677419</v>
      </c>
      <c r="AU20">
        <f t="shared" si="24"/>
        <v>0.82258064516129037</v>
      </c>
      <c r="AV20">
        <f t="shared" si="25"/>
        <v>6.4516129032258063E-2</v>
      </c>
      <c r="AW20">
        <f t="shared" si="26"/>
        <v>0.24019223070763068</v>
      </c>
      <c r="AX20">
        <f t="shared" si="27"/>
        <v>0.83870967741935487</v>
      </c>
      <c r="AY20">
        <f t="shared" si="28"/>
        <v>0.967741935483871</v>
      </c>
      <c r="AZ20">
        <f t="shared" si="39"/>
        <v>5.161290322580645</v>
      </c>
      <c r="BA20">
        <f t="shared" si="29"/>
        <v>0.5161290322580645</v>
      </c>
      <c r="BB20">
        <f t="shared" si="30"/>
        <v>1.050793351076541</v>
      </c>
      <c r="BC20">
        <f t="shared" si="31"/>
        <v>0.22580645161290322</v>
      </c>
      <c r="BD20">
        <f t="shared" si="32"/>
        <v>0.19354838709677419</v>
      </c>
      <c r="BE20">
        <f t="shared" si="40"/>
        <v>0.967741935483871</v>
      </c>
      <c r="BF20">
        <f t="shared" si="33"/>
        <v>0.16129032258064516</v>
      </c>
      <c r="BG20">
        <f t="shared" si="34"/>
        <v>0.34436861586059725</v>
      </c>
      <c r="BH20">
        <f t="shared" si="35"/>
        <v>0</v>
      </c>
      <c r="BI20">
        <f t="shared" si="36"/>
        <v>3.2258064516129031E-2</v>
      </c>
      <c r="BJ20">
        <f t="shared" si="41"/>
        <v>0.22580645161290322</v>
      </c>
      <c r="BK20">
        <f t="shared" si="37"/>
        <v>-1.075268817204301E-2</v>
      </c>
      <c r="BL20">
        <f t="shared" si="38"/>
        <v>0.3755338080994054</v>
      </c>
    </row>
    <row r="21" spans="1:64" x14ac:dyDescent="0.25">
      <c r="A21" t="s">
        <v>45</v>
      </c>
      <c r="B21">
        <v>60</v>
      </c>
      <c r="C21">
        <v>7.34</v>
      </c>
      <c r="D21" s="1">
        <v>2.8850000000000002E-7</v>
      </c>
      <c r="E21">
        <v>60</v>
      </c>
      <c r="G21">
        <v>3</v>
      </c>
      <c r="H21">
        <v>13</v>
      </c>
      <c r="I21">
        <v>52</v>
      </c>
      <c r="J21">
        <v>2</v>
      </c>
      <c r="K21">
        <v>2</v>
      </c>
      <c r="L21">
        <v>8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  <c r="AC21">
        <v>7.3399999999999901</v>
      </c>
      <c r="AD21">
        <f t="shared" si="7"/>
        <v>13.35483870967742</v>
      </c>
      <c r="AE21">
        <f t="shared" si="8"/>
        <v>22.677419354838708</v>
      </c>
      <c r="AF21">
        <f t="shared" si="9"/>
        <v>106.87096774193549</v>
      </c>
      <c r="AG21">
        <f t="shared" si="10"/>
        <v>5.7956989247311839</v>
      </c>
      <c r="AH21">
        <f t="shared" si="11"/>
        <v>17.518579880391016</v>
      </c>
      <c r="AI21">
        <f t="shared" si="12"/>
        <v>2.161290322580645</v>
      </c>
      <c r="AJ21">
        <f t="shared" si="13"/>
        <v>3.129032258064516</v>
      </c>
      <c r="AK21">
        <f t="shared" si="14"/>
        <v>14.17741935483871</v>
      </c>
      <c r="AL21">
        <f t="shared" si="15"/>
        <v>1.118279569892473</v>
      </c>
      <c r="AM21">
        <f t="shared" si="16"/>
        <v>2.4592838232048218</v>
      </c>
      <c r="AN21">
        <f t="shared" si="17"/>
        <v>0.29032258064516131</v>
      </c>
      <c r="AO21">
        <f t="shared" si="18"/>
        <v>0.54838709677419351</v>
      </c>
      <c r="AP21">
        <f t="shared" si="19"/>
        <v>2.2096774193548385</v>
      </c>
      <c r="AQ21">
        <f t="shared" si="20"/>
        <v>0.10752688172043015</v>
      </c>
      <c r="AR21">
        <f t="shared" si="21"/>
        <v>0.55470019622522915</v>
      </c>
      <c r="AS21">
        <f t="shared" si="22"/>
        <v>0.32258064516129031</v>
      </c>
      <c r="AT21">
        <f t="shared" si="23"/>
        <v>0.19354838709677419</v>
      </c>
      <c r="AU21">
        <f t="shared" si="24"/>
        <v>1.1774193548387097</v>
      </c>
      <c r="AV21">
        <f t="shared" si="25"/>
        <v>0.25806451612903225</v>
      </c>
      <c r="AW21">
        <f t="shared" si="26"/>
        <v>0.66264814502310654</v>
      </c>
      <c r="AX21">
        <f t="shared" si="27"/>
        <v>0.74193548387096775</v>
      </c>
      <c r="AY21">
        <f t="shared" ref="AY21:AY54" si="42">AVERAGE(T21,T122,T223,T324,T425,T526,T627,T728,T829,T930,T1031,T1132,T1233,T1334,T1435,T1536,T1637,T1738,T1839,T1940,T2041,T2142,T2243,T2344,T2445,T2546,T2647,T2748,T2849,T2950,T3051)</f>
        <v>0.87096774193548387</v>
      </c>
      <c r="AZ21">
        <f t="shared" si="39"/>
        <v>5.225806451612903</v>
      </c>
      <c r="BA21">
        <f t="shared" si="29"/>
        <v>0.45161290322580644</v>
      </c>
      <c r="BB21">
        <f t="shared" si="30"/>
        <v>1.2273590576560132</v>
      </c>
      <c r="BC21">
        <f t="shared" si="31"/>
        <v>0.22580645161290322</v>
      </c>
      <c r="BD21">
        <f t="shared" ref="BD21:BD54" si="43">AVERAGE(W21,W122,W223,W324,W425,W526,W627,W728,W829,W930,W1031,W1132,W1233,W1334,W1435,W1536,W1637,W1738,W1839,W1940,W2041,W2142,W2243,W2344,W2445,W2546,W2647,W2748,W2849,W2950,W3051)</f>
        <v>0.35483870967741937</v>
      </c>
      <c r="BE21">
        <f t="shared" si="40"/>
        <v>1.2903225806451613</v>
      </c>
      <c r="BF21">
        <f t="shared" si="33"/>
        <v>0.1075268817204301</v>
      </c>
      <c r="BG21">
        <f t="shared" si="34"/>
        <v>0.33011264588676237</v>
      </c>
      <c r="BH21">
        <f t="shared" si="35"/>
        <v>9.6774193548387094E-2</v>
      </c>
      <c r="BI21">
        <f t="shared" ref="BI21:BI54" si="44">AVERAGE(Z21,Z122,Z223,Z324,Z425,Z526,Z627,Z728,Z829,Z930,Z1031,Z1132,Z1233,Z1334,Z1435,Z1536,Z1637,Z1738,Z1839,Z1940,Z2041,Z2142,Z2243,Z2344,Z2445,Z2546,Z2647,Z2748,Z2849,Z2950,Z3051)</f>
        <v>9.6774193548387094E-2</v>
      </c>
      <c r="BJ21">
        <f t="shared" si="41"/>
        <v>0.24193548387096775</v>
      </c>
      <c r="BK21">
        <f t="shared" si="37"/>
        <v>6.4516129032258063E-2</v>
      </c>
      <c r="BL21">
        <f t="shared" si="38"/>
        <v>0.2192645048267573</v>
      </c>
    </row>
    <row r="22" spans="1:64" x14ac:dyDescent="0.25">
      <c r="A22" t="s">
        <v>46</v>
      </c>
      <c r="B22">
        <v>60.9</v>
      </c>
      <c r="C22">
        <v>7.3597999999999999</v>
      </c>
      <c r="D22" s="1">
        <v>2.6839999999999999E-7</v>
      </c>
      <c r="E22">
        <v>60</v>
      </c>
      <c r="G22">
        <v>4</v>
      </c>
      <c r="H22">
        <v>6</v>
      </c>
      <c r="I22">
        <v>36</v>
      </c>
      <c r="J22">
        <v>0</v>
      </c>
      <c r="K22">
        <v>1</v>
      </c>
      <c r="L22">
        <v>5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1</v>
      </c>
      <c r="T22">
        <v>0</v>
      </c>
      <c r="U22">
        <v>3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C22">
        <v>7.3599999999999897</v>
      </c>
      <c r="AD22">
        <f t="shared" si="7"/>
        <v>12.612903225806452</v>
      </c>
      <c r="AE22">
        <f t="shared" si="8"/>
        <v>23.483870967741936</v>
      </c>
      <c r="AF22">
        <f t="shared" si="9"/>
        <v>110.88709677419355</v>
      </c>
      <c r="AG22">
        <f t="shared" si="10"/>
        <v>4.78494623655914</v>
      </c>
      <c r="AH22">
        <f t="shared" si="11"/>
        <v>17.779363577776603</v>
      </c>
      <c r="AI22">
        <f t="shared" si="12"/>
        <v>1.8387096774193548</v>
      </c>
      <c r="AJ22">
        <f t="shared" si="13"/>
        <v>3.2903225806451615</v>
      </c>
      <c r="AK22">
        <f t="shared" si="14"/>
        <v>15.096774193548388</v>
      </c>
      <c r="AL22">
        <f t="shared" si="15"/>
        <v>0.74193548387096753</v>
      </c>
      <c r="AM22">
        <f t="shared" si="16"/>
        <v>2.6961511028187513</v>
      </c>
      <c r="AN22">
        <f t="shared" si="17"/>
        <v>0.29032258064516131</v>
      </c>
      <c r="AO22">
        <f t="shared" si="18"/>
        <v>0.38709677419354838</v>
      </c>
      <c r="AP22">
        <f t="shared" si="19"/>
        <v>2.3870967741935485</v>
      </c>
      <c r="AQ22">
        <f t="shared" si="20"/>
        <v>0.16129032258064518</v>
      </c>
      <c r="AR22">
        <f t="shared" si="21"/>
        <v>0.9540735874430285</v>
      </c>
      <c r="AS22">
        <f t="shared" si="22"/>
        <v>0.16129032258064516</v>
      </c>
      <c r="AT22">
        <f t="shared" si="23"/>
        <v>0.38709677419354838</v>
      </c>
      <c r="AU22">
        <f t="shared" si="24"/>
        <v>1.3387096774193548</v>
      </c>
      <c r="AV22">
        <f t="shared" si="25"/>
        <v>3.2258064516129031E-2</v>
      </c>
      <c r="AW22">
        <f t="shared" si="26"/>
        <v>0.61758420997484742</v>
      </c>
      <c r="AX22">
        <f t="shared" si="27"/>
        <v>0.967741935483871</v>
      </c>
      <c r="AY22">
        <f t="shared" si="42"/>
        <v>1</v>
      </c>
      <c r="AZ22">
        <f t="shared" si="39"/>
        <v>5.258064516129032</v>
      </c>
      <c r="BA22">
        <f t="shared" si="29"/>
        <v>0.63440860215053774</v>
      </c>
      <c r="BB22">
        <f t="shared" si="30"/>
        <v>0.83012201759895765</v>
      </c>
      <c r="BC22">
        <f t="shared" si="31"/>
        <v>6.4516129032258063E-2</v>
      </c>
      <c r="BD22">
        <f t="shared" si="43"/>
        <v>0.25806451612903225</v>
      </c>
      <c r="BE22">
        <f t="shared" si="40"/>
        <v>1.1129032258064515</v>
      </c>
      <c r="BF22">
        <f t="shared" si="33"/>
        <v>-2.1505376344086016E-2</v>
      </c>
      <c r="BG22">
        <f t="shared" si="34"/>
        <v>0.31521258597805762</v>
      </c>
      <c r="BH22">
        <f t="shared" si="35"/>
        <v>3.2258064516129031E-2</v>
      </c>
      <c r="BI22">
        <f t="shared" si="44"/>
        <v>0</v>
      </c>
      <c r="BJ22">
        <f t="shared" si="41"/>
        <v>0.22580645161290322</v>
      </c>
      <c r="BK22">
        <f t="shared" si="37"/>
        <v>3.2258064516129031E-2</v>
      </c>
      <c r="BL22">
        <f t="shared" si="38"/>
        <v>0.1877669040497027</v>
      </c>
    </row>
    <row r="23" spans="1:64" x14ac:dyDescent="0.25">
      <c r="A23" t="s">
        <v>47</v>
      </c>
      <c r="B23">
        <v>60.9</v>
      </c>
      <c r="C23">
        <v>7.3777999999999997</v>
      </c>
      <c r="D23" s="1">
        <v>3.4840000000000002E-7</v>
      </c>
      <c r="E23">
        <v>60</v>
      </c>
      <c r="G23">
        <v>8</v>
      </c>
      <c r="H23">
        <v>5</v>
      </c>
      <c r="I23">
        <v>48</v>
      </c>
      <c r="J23">
        <v>1</v>
      </c>
      <c r="K23">
        <v>3</v>
      </c>
      <c r="L23">
        <v>9</v>
      </c>
      <c r="M23">
        <v>0</v>
      </c>
      <c r="N23">
        <v>0</v>
      </c>
      <c r="O23">
        <v>1</v>
      </c>
      <c r="P23">
        <v>0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1</v>
      </c>
      <c r="X23">
        <v>1</v>
      </c>
      <c r="Y23">
        <v>0</v>
      </c>
      <c r="Z23">
        <v>0</v>
      </c>
      <c r="AA23">
        <v>0</v>
      </c>
      <c r="AC23">
        <v>7.3799999999999901</v>
      </c>
      <c r="AD23">
        <f t="shared" si="7"/>
        <v>13.35483870967742</v>
      </c>
      <c r="AE23">
        <f t="shared" si="8"/>
        <v>21.677419354838708</v>
      </c>
      <c r="AF23">
        <f t="shared" si="9"/>
        <v>113.43548387096774</v>
      </c>
      <c r="AG23">
        <f t="shared" si="10"/>
        <v>6.1290322580645169</v>
      </c>
      <c r="AH23">
        <f t="shared" si="11"/>
        <v>17.532113392286739</v>
      </c>
      <c r="AI23">
        <f t="shared" si="12"/>
        <v>2.129032258064516</v>
      </c>
      <c r="AJ23">
        <f t="shared" si="13"/>
        <v>3.6774193548387095</v>
      </c>
      <c r="AK23">
        <f t="shared" si="14"/>
        <v>16.951612903225808</v>
      </c>
      <c r="AL23">
        <f t="shared" si="15"/>
        <v>0.90322580645161277</v>
      </c>
      <c r="AM23">
        <f t="shared" si="16"/>
        <v>2.6250763114670854</v>
      </c>
      <c r="AN23">
        <f t="shared" si="17"/>
        <v>0.4838709677419355</v>
      </c>
      <c r="AO23">
        <f t="shared" si="18"/>
        <v>0.45161290322580644</v>
      </c>
      <c r="AP23">
        <f t="shared" si="19"/>
        <v>2.838709677419355</v>
      </c>
      <c r="AQ23">
        <f t="shared" si="20"/>
        <v>0.33333333333333337</v>
      </c>
      <c r="AR23">
        <f t="shared" si="21"/>
        <v>0.84257693858537186</v>
      </c>
      <c r="AS23">
        <f t="shared" si="22"/>
        <v>0.22580645161290322</v>
      </c>
      <c r="AT23">
        <f t="shared" si="23"/>
        <v>0.43548387096774194</v>
      </c>
      <c r="AU23">
        <f t="shared" si="24"/>
        <v>1.596774193548387</v>
      </c>
      <c r="AV23">
        <f t="shared" si="25"/>
        <v>8.0645161290322565E-2</v>
      </c>
      <c r="AW23">
        <f t="shared" si="26"/>
        <v>0.46080336759809343</v>
      </c>
      <c r="AX23">
        <f t="shared" si="27"/>
        <v>0.74193548387096775</v>
      </c>
      <c r="AY23">
        <f t="shared" si="42"/>
        <v>1.1290322580645162</v>
      </c>
      <c r="AZ23">
        <f t="shared" si="39"/>
        <v>5.887096774193548</v>
      </c>
      <c r="BA23">
        <f t="shared" si="29"/>
        <v>0.36559139784946232</v>
      </c>
      <c r="BB23">
        <f t="shared" si="30"/>
        <v>1.1834868083933279</v>
      </c>
      <c r="BC23">
        <f t="shared" si="31"/>
        <v>0.19354838709677419</v>
      </c>
      <c r="BD23">
        <f t="shared" si="43"/>
        <v>0.29032258064516131</v>
      </c>
      <c r="BE23">
        <f t="shared" si="40"/>
        <v>1.8709677419354838</v>
      </c>
      <c r="BF23">
        <f t="shared" si="33"/>
        <v>9.677419354838708E-2</v>
      </c>
      <c r="BG23">
        <f t="shared" si="34"/>
        <v>0.5444945903995364</v>
      </c>
      <c r="BH23">
        <f t="shared" si="35"/>
        <v>6.4516129032258063E-2</v>
      </c>
      <c r="BI23">
        <f t="shared" si="44"/>
        <v>1.6129032258064516E-2</v>
      </c>
      <c r="BJ23">
        <f t="shared" si="41"/>
        <v>0.16129032258064516</v>
      </c>
      <c r="BK23">
        <f t="shared" si="37"/>
        <v>5.9139784946236555E-2</v>
      </c>
      <c r="BL23">
        <f t="shared" si="38"/>
        <v>0.2192645048267573</v>
      </c>
    </row>
    <row r="24" spans="1:64" x14ac:dyDescent="0.25">
      <c r="A24" t="s">
        <v>48</v>
      </c>
      <c r="B24">
        <v>60.9</v>
      </c>
      <c r="C24">
        <v>7.4006999999999996</v>
      </c>
      <c r="D24" s="1">
        <v>3.3229999999999998E-7</v>
      </c>
      <c r="E24">
        <v>60</v>
      </c>
      <c r="G24">
        <v>8</v>
      </c>
      <c r="H24">
        <v>9</v>
      </c>
      <c r="I24">
        <v>58</v>
      </c>
      <c r="J24">
        <v>0</v>
      </c>
      <c r="K24">
        <v>1</v>
      </c>
      <c r="L24">
        <v>5</v>
      </c>
      <c r="M24">
        <v>0</v>
      </c>
      <c r="N24">
        <v>0</v>
      </c>
      <c r="O24">
        <v>1</v>
      </c>
      <c r="P24">
        <v>1</v>
      </c>
      <c r="Q24">
        <v>1</v>
      </c>
      <c r="R24">
        <v>2</v>
      </c>
      <c r="S24">
        <v>0</v>
      </c>
      <c r="T24">
        <v>0</v>
      </c>
      <c r="U24">
        <v>2</v>
      </c>
      <c r="V24">
        <v>1</v>
      </c>
      <c r="W24">
        <v>0</v>
      </c>
      <c r="X24">
        <v>1</v>
      </c>
      <c r="Y24">
        <v>0</v>
      </c>
      <c r="Z24">
        <v>0</v>
      </c>
      <c r="AA24">
        <v>0</v>
      </c>
      <c r="AC24">
        <v>7.3999999999999897</v>
      </c>
      <c r="AD24">
        <f t="shared" si="7"/>
        <v>13.161290322580646</v>
      </c>
      <c r="AE24">
        <f t="shared" si="8"/>
        <v>21.741935483870968</v>
      </c>
      <c r="AF24">
        <f t="shared" si="9"/>
        <v>116.95161290322581</v>
      </c>
      <c r="AG24">
        <f t="shared" si="10"/>
        <v>5.9139784946236569</v>
      </c>
      <c r="AH24">
        <f t="shared" si="11"/>
        <v>18.973665961010276</v>
      </c>
      <c r="AI24">
        <f t="shared" si="12"/>
        <v>2.2903225806451615</v>
      </c>
      <c r="AJ24">
        <f t="shared" si="13"/>
        <v>3.4838709677419355</v>
      </c>
      <c r="AK24">
        <f t="shared" si="14"/>
        <v>16.177419354838708</v>
      </c>
      <c r="AL24">
        <f t="shared" si="15"/>
        <v>1.1290322580645162</v>
      </c>
      <c r="AM24">
        <f t="shared" si="16"/>
        <v>3.182861758600108</v>
      </c>
      <c r="AN24">
        <f t="shared" si="17"/>
        <v>0.54838709677419351</v>
      </c>
      <c r="AO24">
        <f t="shared" si="18"/>
        <v>0.45161290322580644</v>
      </c>
      <c r="AP24">
        <f t="shared" si="19"/>
        <v>2.903225806451613</v>
      </c>
      <c r="AQ24">
        <f t="shared" si="20"/>
        <v>0.39784946236559138</v>
      </c>
      <c r="AR24">
        <f t="shared" si="21"/>
        <v>0.92160673519618674</v>
      </c>
      <c r="AS24">
        <f t="shared" si="22"/>
        <v>0.45161290322580644</v>
      </c>
      <c r="AT24">
        <f t="shared" si="23"/>
        <v>0.29032258064516131</v>
      </c>
      <c r="AU24">
        <f t="shared" si="24"/>
        <v>1.2580645161290323</v>
      </c>
      <c r="AV24">
        <f t="shared" si="25"/>
        <v>0.35483870967741932</v>
      </c>
      <c r="AW24">
        <f t="shared" si="26"/>
        <v>0.73923904048308953</v>
      </c>
      <c r="AX24">
        <f t="shared" si="27"/>
        <v>0.93548387096774188</v>
      </c>
      <c r="AY24">
        <f t="shared" si="42"/>
        <v>1.4838709677419355</v>
      </c>
      <c r="AZ24">
        <f t="shared" si="39"/>
        <v>7</v>
      </c>
      <c r="BA24">
        <f t="shared" si="29"/>
        <v>0.44086021505376338</v>
      </c>
      <c r="BB24">
        <f t="shared" si="30"/>
        <v>1.1358098883898233</v>
      </c>
      <c r="BC24">
        <f t="shared" si="31"/>
        <v>0.29032258064516131</v>
      </c>
      <c r="BD24">
        <f t="shared" si="43"/>
        <v>0.45161290322580644</v>
      </c>
      <c r="BE24">
        <f t="shared" si="40"/>
        <v>1.7580645161290323</v>
      </c>
      <c r="BF24">
        <f t="shared" si="33"/>
        <v>0.13978494623655915</v>
      </c>
      <c r="BG24">
        <f t="shared" si="34"/>
        <v>0.46340434799814917</v>
      </c>
      <c r="BH24">
        <f t="shared" si="35"/>
        <v>0</v>
      </c>
      <c r="BI24">
        <f t="shared" si="44"/>
        <v>1.6129032258064516E-2</v>
      </c>
      <c r="BJ24">
        <f t="shared" si="41"/>
        <v>6.4516129032258063E-2</v>
      </c>
      <c r="BK24">
        <f t="shared" si="37"/>
        <v>-5.3763440860215049E-3</v>
      </c>
      <c r="BL24">
        <f t="shared" si="38"/>
        <v>0.20412414523193151</v>
      </c>
    </row>
    <row r="25" spans="1:64" x14ac:dyDescent="0.25">
      <c r="A25" t="s">
        <v>49</v>
      </c>
      <c r="B25">
        <v>60.9</v>
      </c>
      <c r="C25">
        <v>7.4184000000000001</v>
      </c>
      <c r="D25" s="1">
        <v>3.5050000000000002E-7</v>
      </c>
      <c r="E25">
        <v>60</v>
      </c>
      <c r="G25">
        <v>5</v>
      </c>
      <c r="H25">
        <v>10</v>
      </c>
      <c r="I25">
        <v>58</v>
      </c>
      <c r="J25">
        <v>1</v>
      </c>
      <c r="K25">
        <v>1</v>
      </c>
      <c r="L25">
        <v>7</v>
      </c>
      <c r="M25">
        <v>1</v>
      </c>
      <c r="N25">
        <v>0</v>
      </c>
      <c r="O25">
        <v>4</v>
      </c>
      <c r="P25">
        <v>0</v>
      </c>
      <c r="Q25">
        <v>1</v>
      </c>
      <c r="R25">
        <v>2</v>
      </c>
      <c r="S25">
        <v>1</v>
      </c>
      <c r="T25">
        <v>0</v>
      </c>
      <c r="U25">
        <v>2</v>
      </c>
      <c r="V25">
        <v>0</v>
      </c>
      <c r="W25">
        <v>1</v>
      </c>
      <c r="X25">
        <v>1</v>
      </c>
      <c r="Y25">
        <v>0</v>
      </c>
      <c r="Z25">
        <v>0</v>
      </c>
      <c r="AA25">
        <v>0</v>
      </c>
      <c r="AC25">
        <v>7.4199999999999902</v>
      </c>
      <c r="AD25">
        <f t="shared" si="7"/>
        <v>13.225806451612904</v>
      </c>
      <c r="AE25">
        <f t="shared" si="8"/>
        <v>22.741935483870968</v>
      </c>
      <c r="AF25">
        <f t="shared" si="9"/>
        <v>120.51612903225806</v>
      </c>
      <c r="AG25">
        <f t="shared" si="10"/>
        <v>5.645161290322581</v>
      </c>
      <c r="AH25">
        <f t="shared" si="11"/>
        <v>20.029545484301245</v>
      </c>
      <c r="AI25">
        <f t="shared" si="12"/>
        <v>2.161290322580645</v>
      </c>
      <c r="AJ25">
        <f t="shared" si="13"/>
        <v>3.3225806451612905</v>
      </c>
      <c r="AK25">
        <f t="shared" si="14"/>
        <v>15.838709677419354</v>
      </c>
      <c r="AL25">
        <f t="shared" si="15"/>
        <v>1.0537634408602148</v>
      </c>
      <c r="AM25">
        <f t="shared" si="16"/>
        <v>2.4625398604088757</v>
      </c>
      <c r="AN25">
        <f t="shared" si="17"/>
        <v>0.54838709677419351</v>
      </c>
      <c r="AO25">
        <f t="shared" si="18"/>
        <v>0.67741935483870963</v>
      </c>
      <c r="AP25">
        <f t="shared" si="19"/>
        <v>3.4193548387096775</v>
      </c>
      <c r="AQ25">
        <f t="shared" si="20"/>
        <v>0.32258064516129026</v>
      </c>
      <c r="AR25">
        <f t="shared" si="21"/>
        <v>0.93883452024851344</v>
      </c>
      <c r="AS25">
        <f t="shared" si="22"/>
        <v>0.29032258064516131</v>
      </c>
      <c r="AT25">
        <f t="shared" si="23"/>
        <v>0.54838709677419351</v>
      </c>
      <c r="AU25">
        <f t="shared" si="24"/>
        <v>1.6451612903225807</v>
      </c>
      <c r="AV25">
        <f t="shared" si="25"/>
        <v>0.10752688172043015</v>
      </c>
      <c r="AW25">
        <f t="shared" si="26"/>
        <v>0.35355339059327379</v>
      </c>
      <c r="AX25">
        <f t="shared" si="27"/>
        <v>0.87096774193548387</v>
      </c>
      <c r="AY25">
        <f t="shared" si="42"/>
        <v>1.3870967741935485</v>
      </c>
      <c r="AZ25">
        <f t="shared" si="39"/>
        <v>6.725806451612903</v>
      </c>
      <c r="BA25">
        <f t="shared" si="29"/>
        <v>0.40860215053763438</v>
      </c>
      <c r="BB25">
        <f t="shared" si="30"/>
        <v>0.78752289344012583</v>
      </c>
      <c r="BC25">
        <f t="shared" si="31"/>
        <v>0.35483870967741937</v>
      </c>
      <c r="BD25">
        <f t="shared" si="43"/>
        <v>0.54838709677419351</v>
      </c>
      <c r="BE25">
        <f t="shared" si="40"/>
        <v>1.8387096774193548</v>
      </c>
      <c r="BF25">
        <f t="shared" si="33"/>
        <v>0.17204301075268821</v>
      </c>
      <c r="BG25">
        <f t="shared" si="34"/>
        <v>0.40032038451271784</v>
      </c>
      <c r="BH25">
        <f t="shared" si="35"/>
        <v>0</v>
      </c>
      <c r="BI25">
        <f t="shared" si="44"/>
        <v>3.2258064516129031E-2</v>
      </c>
      <c r="BJ25">
        <f t="shared" si="41"/>
        <v>0.12903225806451613</v>
      </c>
      <c r="BK25">
        <f t="shared" si="37"/>
        <v>-1.075268817204301E-2</v>
      </c>
      <c r="BL25">
        <f t="shared" si="38"/>
        <v>0.13867504905630729</v>
      </c>
    </row>
    <row r="26" spans="1:64" x14ac:dyDescent="0.25">
      <c r="A26" t="s">
        <v>50</v>
      </c>
      <c r="B26">
        <v>60.9</v>
      </c>
      <c r="C26">
        <v>7.4417</v>
      </c>
      <c r="D26" s="1">
        <v>3.3159999999999998E-7</v>
      </c>
      <c r="E26">
        <v>60</v>
      </c>
      <c r="G26">
        <v>4</v>
      </c>
      <c r="H26">
        <v>6</v>
      </c>
      <c r="I26">
        <v>47</v>
      </c>
      <c r="J26">
        <v>2</v>
      </c>
      <c r="K26">
        <v>3</v>
      </c>
      <c r="L26">
        <v>10</v>
      </c>
      <c r="M26">
        <v>0</v>
      </c>
      <c r="N26">
        <v>1</v>
      </c>
      <c r="O26">
        <v>3</v>
      </c>
      <c r="P26">
        <v>0</v>
      </c>
      <c r="Q26">
        <v>0</v>
      </c>
      <c r="R26">
        <v>0</v>
      </c>
      <c r="S26">
        <v>0</v>
      </c>
      <c r="T26">
        <v>1</v>
      </c>
      <c r="U26">
        <v>5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C26">
        <v>7.4399999999999897</v>
      </c>
      <c r="AD26">
        <f t="shared" si="7"/>
        <v>12.35483870967742</v>
      </c>
      <c r="AE26">
        <f t="shared" si="8"/>
        <v>22.225806451612904</v>
      </c>
      <c r="AF26">
        <f t="shared" si="9"/>
        <v>123.66129032258064</v>
      </c>
      <c r="AG26">
        <f t="shared" si="10"/>
        <v>4.946236559139785</v>
      </c>
      <c r="AH26">
        <f t="shared" si="11"/>
        <v>21.221587340035835</v>
      </c>
      <c r="AI26">
        <f t="shared" si="12"/>
        <v>2.4516129032258065</v>
      </c>
      <c r="AJ26">
        <f t="shared" si="13"/>
        <v>3.3225806451612905</v>
      </c>
      <c r="AK26">
        <f t="shared" si="14"/>
        <v>17.887096774193548</v>
      </c>
      <c r="AL26">
        <f t="shared" si="15"/>
        <v>1.3440860215053763</v>
      </c>
      <c r="AM26">
        <f t="shared" si="16"/>
        <v>2.6445396090037567</v>
      </c>
      <c r="AN26">
        <f t="shared" si="17"/>
        <v>0.41935483870967744</v>
      </c>
      <c r="AO26">
        <f t="shared" si="18"/>
        <v>0.5161290322580645</v>
      </c>
      <c r="AP26">
        <f t="shared" si="19"/>
        <v>2.9516129032258065</v>
      </c>
      <c r="AQ26">
        <f t="shared" si="20"/>
        <v>0.24731182795698928</v>
      </c>
      <c r="AR26">
        <f t="shared" si="21"/>
        <v>0.78650476386970702</v>
      </c>
      <c r="AS26">
        <f t="shared" si="22"/>
        <v>0.22580645161290322</v>
      </c>
      <c r="AT26">
        <f t="shared" si="23"/>
        <v>0.38709677419354838</v>
      </c>
      <c r="AU26">
        <f t="shared" si="24"/>
        <v>1.4516129032258065</v>
      </c>
      <c r="AV26">
        <f t="shared" si="25"/>
        <v>9.6774193548387094E-2</v>
      </c>
      <c r="AW26">
        <f t="shared" si="26"/>
        <v>0.44935851713645858</v>
      </c>
      <c r="AX26">
        <f t="shared" si="27"/>
        <v>0.93548387096774188</v>
      </c>
      <c r="AY26">
        <f t="shared" si="42"/>
        <v>1.6129032258064515</v>
      </c>
      <c r="AZ26">
        <f t="shared" si="39"/>
        <v>7.209677419354839</v>
      </c>
      <c r="BA26">
        <f t="shared" si="29"/>
        <v>0.39784946236559138</v>
      </c>
      <c r="BB26">
        <f t="shared" si="30"/>
        <v>1.4527824761735404</v>
      </c>
      <c r="BC26">
        <f t="shared" si="31"/>
        <v>0.22580645161290322</v>
      </c>
      <c r="BD26">
        <f t="shared" si="43"/>
        <v>0.45161290322580644</v>
      </c>
      <c r="BE26">
        <f t="shared" si="40"/>
        <v>1.5161290322580645</v>
      </c>
      <c r="BF26">
        <f t="shared" si="33"/>
        <v>7.5268817204301064E-2</v>
      </c>
      <c r="BG26">
        <f t="shared" si="34"/>
        <v>0.32522181779399545</v>
      </c>
      <c r="BH26">
        <f t="shared" si="35"/>
        <v>0</v>
      </c>
      <c r="BI26">
        <f t="shared" si="44"/>
        <v>3.2258064516129031E-2</v>
      </c>
      <c r="BJ26">
        <f t="shared" si="41"/>
        <v>0.24193548387096775</v>
      </c>
      <c r="BK26">
        <f t="shared" si="37"/>
        <v>-1.075268817204301E-2</v>
      </c>
      <c r="BL26">
        <f t="shared" si="38"/>
        <v>0.1877669040497027</v>
      </c>
    </row>
    <row r="27" spans="1:64" x14ac:dyDescent="0.25">
      <c r="A27" t="s">
        <v>51</v>
      </c>
      <c r="B27">
        <v>60.9</v>
      </c>
      <c r="C27">
        <v>7.4598000000000004</v>
      </c>
      <c r="D27" s="1">
        <v>2.7440000000000002E-7</v>
      </c>
      <c r="E27">
        <v>60</v>
      </c>
      <c r="G27">
        <v>7</v>
      </c>
      <c r="H27">
        <v>13</v>
      </c>
      <c r="I27">
        <v>62</v>
      </c>
      <c r="J27">
        <v>1</v>
      </c>
      <c r="K27">
        <v>3</v>
      </c>
      <c r="L27">
        <v>6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2</v>
      </c>
      <c r="U27">
        <v>2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C27">
        <v>7.4599999999999902</v>
      </c>
      <c r="AD27">
        <f t="shared" si="7"/>
        <v>13.290322580645162</v>
      </c>
      <c r="AE27">
        <f t="shared" si="8"/>
        <v>22.483870967741936</v>
      </c>
      <c r="AF27">
        <f t="shared" si="9"/>
        <v>126.14516129032258</v>
      </c>
      <c r="AG27">
        <f t="shared" si="10"/>
        <v>5.795698924731183</v>
      </c>
      <c r="AH27">
        <f t="shared" si="11"/>
        <v>19.886134197810627</v>
      </c>
      <c r="AI27">
        <f t="shared" si="12"/>
        <v>2.3225806451612905</v>
      </c>
      <c r="AJ27">
        <f t="shared" si="13"/>
        <v>4.064516129032258</v>
      </c>
      <c r="AK27">
        <f t="shared" si="14"/>
        <v>19.629032258064516</v>
      </c>
      <c r="AL27">
        <f t="shared" si="15"/>
        <v>0.96774193548387122</v>
      </c>
      <c r="AM27">
        <f t="shared" si="16"/>
        <v>2.9860788111948193</v>
      </c>
      <c r="AN27">
        <f t="shared" si="17"/>
        <v>0.29032258064516131</v>
      </c>
      <c r="AO27">
        <f t="shared" si="18"/>
        <v>0.64516129032258063</v>
      </c>
      <c r="AP27">
        <f t="shared" si="19"/>
        <v>3.3548387096774195</v>
      </c>
      <c r="AQ27">
        <f t="shared" si="20"/>
        <v>7.5268817204301092E-2</v>
      </c>
      <c r="AR27">
        <f t="shared" si="21"/>
        <v>1.0696872296287214</v>
      </c>
      <c r="AS27">
        <f t="shared" si="22"/>
        <v>0.19354838709677419</v>
      </c>
      <c r="AT27">
        <f t="shared" si="23"/>
        <v>0.38709677419354838</v>
      </c>
      <c r="AU27">
        <f t="shared" si="24"/>
        <v>1.7741935483870968</v>
      </c>
      <c r="AV27">
        <f t="shared" si="25"/>
        <v>6.4516129032258063E-2</v>
      </c>
      <c r="AW27">
        <f t="shared" si="26"/>
        <v>0.47366546671567095</v>
      </c>
      <c r="AX27">
        <f t="shared" si="27"/>
        <v>0.967741935483871</v>
      </c>
      <c r="AY27">
        <f t="shared" si="42"/>
        <v>1.5161290322580645</v>
      </c>
      <c r="AZ27">
        <f t="shared" si="39"/>
        <v>7.209677419354839</v>
      </c>
      <c r="BA27">
        <f t="shared" si="29"/>
        <v>0.4623655913978495</v>
      </c>
      <c r="BB27">
        <f t="shared" si="30"/>
        <v>1.3861725574308412</v>
      </c>
      <c r="BC27">
        <f t="shared" si="31"/>
        <v>0.25806451612903225</v>
      </c>
      <c r="BD27">
        <f t="shared" si="43"/>
        <v>0.35483870967741937</v>
      </c>
      <c r="BE27">
        <f t="shared" si="40"/>
        <v>1.8225806451612903</v>
      </c>
      <c r="BF27">
        <f t="shared" si="33"/>
        <v>0.13978494623655913</v>
      </c>
      <c r="BG27">
        <f t="shared" si="34"/>
        <v>0.77625002580618474</v>
      </c>
      <c r="BH27">
        <f t="shared" si="35"/>
        <v>3.2258064516129031E-2</v>
      </c>
      <c r="BI27">
        <f t="shared" si="44"/>
        <v>9.6774193548387094E-2</v>
      </c>
      <c r="BJ27">
        <f t="shared" si="41"/>
        <v>0.45161290322580644</v>
      </c>
      <c r="BK27">
        <f t="shared" si="37"/>
        <v>0</v>
      </c>
      <c r="BL27">
        <f t="shared" si="38"/>
        <v>0.2192645048267573</v>
      </c>
    </row>
    <row r="28" spans="1:64" x14ac:dyDescent="0.25">
      <c r="A28" t="s">
        <v>52</v>
      </c>
      <c r="B28">
        <v>60.9</v>
      </c>
      <c r="C28">
        <v>7.4795999999999996</v>
      </c>
      <c r="D28" s="1">
        <v>2.481E-7</v>
      </c>
      <c r="E28">
        <v>60</v>
      </c>
      <c r="G28">
        <v>8</v>
      </c>
      <c r="H28">
        <v>8</v>
      </c>
      <c r="I28">
        <v>57</v>
      </c>
      <c r="J28">
        <v>2</v>
      </c>
      <c r="K28">
        <v>2</v>
      </c>
      <c r="L28">
        <v>7</v>
      </c>
      <c r="M28">
        <v>0</v>
      </c>
      <c r="N28">
        <v>0</v>
      </c>
      <c r="O28">
        <v>2</v>
      </c>
      <c r="P28">
        <v>0</v>
      </c>
      <c r="Q28">
        <v>0</v>
      </c>
      <c r="R28">
        <v>2</v>
      </c>
      <c r="S28">
        <v>0</v>
      </c>
      <c r="T28">
        <v>0</v>
      </c>
      <c r="U28">
        <v>1</v>
      </c>
      <c r="V28">
        <v>0</v>
      </c>
      <c r="W28">
        <v>0</v>
      </c>
      <c r="X28">
        <v>1</v>
      </c>
      <c r="Y28">
        <v>0</v>
      </c>
      <c r="Z28">
        <v>0</v>
      </c>
      <c r="AA28">
        <v>1</v>
      </c>
      <c r="AC28">
        <v>7.4799999999999898</v>
      </c>
      <c r="AD28">
        <f t="shared" si="7"/>
        <v>13.741935483870968</v>
      </c>
      <c r="AE28">
        <f t="shared" si="8"/>
        <v>22.419354838709676</v>
      </c>
      <c r="AF28">
        <f t="shared" si="9"/>
        <v>132.08064516129033</v>
      </c>
      <c r="AG28">
        <f t="shared" si="10"/>
        <v>6.2688172043010759</v>
      </c>
      <c r="AH28">
        <f t="shared" si="11"/>
        <v>19.778602300829021</v>
      </c>
      <c r="AI28">
        <f t="shared" si="12"/>
        <v>2.6451612903225805</v>
      </c>
      <c r="AJ28">
        <f t="shared" si="13"/>
        <v>3.6129032258064515</v>
      </c>
      <c r="AK28">
        <f t="shared" si="14"/>
        <v>19.080645161290324</v>
      </c>
      <c r="AL28">
        <f t="shared" si="15"/>
        <v>1.4408602150537633</v>
      </c>
      <c r="AM28">
        <f t="shared" si="16"/>
        <v>1.8544817508141094</v>
      </c>
      <c r="AN28">
        <f t="shared" si="17"/>
        <v>0.32258064516129031</v>
      </c>
      <c r="AO28">
        <f t="shared" si="18"/>
        <v>0.54838709677419351</v>
      </c>
      <c r="AP28">
        <f t="shared" si="19"/>
        <v>3.225806451612903</v>
      </c>
      <c r="AQ28">
        <f t="shared" si="20"/>
        <v>0.13978494623655915</v>
      </c>
      <c r="AR28">
        <f t="shared" si="21"/>
        <v>0.62532043067985632</v>
      </c>
      <c r="AS28">
        <f t="shared" si="22"/>
        <v>0.35483870967741937</v>
      </c>
      <c r="AT28">
        <f t="shared" si="23"/>
        <v>0.38709677419354838</v>
      </c>
      <c r="AU28">
        <f t="shared" si="24"/>
        <v>1.7580645161290323</v>
      </c>
      <c r="AV28">
        <f t="shared" si="25"/>
        <v>0.22580645161290325</v>
      </c>
      <c r="AW28">
        <f t="shared" si="26"/>
        <v>0.66264814502310654</v>
      </c>
      <c r="AX28">
        <f t="shared" si="27"/>
        <v>1</v>
      </c>
      <c r="AY28">
        <f t="shared" si="42"/>
        <v>1.6451612903225807</v>
      </c>
      <c r="AZ28">
        <f t="shared" si="39"/>
        <v>7.274193548387097</v>
      </c>
      <c r="BA28">
        <f t="shared" si="29"/>
        <v>0.45161290322580638</v>
      </c>
      <c r="BB28">
        <f t="shared" si="30"/>
        <v>1.7435779599903476</v>
      </c>
      <c r="BC28">
        <f t="shared" si="31"/>
        <v>0.22580645161290322</v>
      </c>
      <c r="BD28">
        <f t="shared" si="43"/>
        <v>0.29032258064516131</v>
      </c>
      <c r="BE28">
        <f t="shared" si="40"/>
        <v>1.8064516129032258</v>
      </c>
      <c r="BF28">
        <f t="shared" si="33"/>
        <v>0.12903225806451613</v>
      </c>
      <c r="BG28">
        <f t="shared" si="34"/>
        <v>0.40824829046386302</v>
      </c>
      <c r="BH28">
        <f t="shared" si="35"/>
        <v>0</v>
      </c>
      <c r="BI28">
        <f t="shared" si="44"/>
        <v>6.4516129032258063E-2</v>
      </c>
      <c r="BJ28">
        <f t="shared" si="41"/>
        <v>0.25806451612903225</v>
      </c>
      <c r="BK28">
        <f t="shared" si="37"/>
        <v>-2.150537634408602E-2</v>
      </c>
      <c r="BL28">
        <f t="shared" si="38"/>
        <v>0.19198691194707612</v>
      </c>
    </row>
    <row r="29" spans="1:64" x14ac:dyDescent="0.25">
      <c r="A29" t="s">
        <v>53</v>
      </c>
      <c r="B29">
        <v>60.9</v>
      </c>
      <c r="C29">
        <v>7.4981</v>
      </c>
      <c r="D29" s="1">
        <v>3.39E-7</v>
      </c>
      <c r="E29">
        <v>60</v>
      </c>
      <c r="G29">
        <v>4</v>
      </c>
      <c r="H29">
        <v>7</v>
      </c>
      <c r="I29">
        <v>63</v>
      </c>
      <c r="J29">
        <v>1</v>
      </c>
      <c r="K29">
        <v>0</v>
      </c>
      <c r="L29">
        <v>9</v>
      </c>
      <c r="M29">
        <v>0</v>
      </c>
      <c r="N29">
        <v>0</v>
      </c>
      <c r="O29">
        <v>1</v>
      </c>
      <c r="P29">
        <v>0</v>
      </c>
      <c r="Q29">
        <v>1</v>
      </c>
      <c r="R29">
        <v>1</v>
      </c>
      <c r="S29">
        <v>0</v>
      </c>
      <c r="T29">
        <v>0</v>
      </c>
      <c r="U29">
        <v>1</v>
      </c>
      <c r="V29">
        <v>1</v>
      </c>
      <c r="W29">
        <v>0</v>
      </c>
      <c r="X29">
        <v>1</v>
      </c>
      <c r="Y29">
        <v>0</v>
      </c>
      <c r="Z29">
        <v>0</v>
      </c>
      <c r="AA29">
        <v>0</v>
      </c>
      <c r="AC29">
        <v>7.4999999999999902</v>
      </c>
      <c r="AD29">
        <f t="shared" si="7"/>
        <v>15.03225806451613</v>
      </c>
      <c r="AE29">
        <f t="shared" si="8"/>
        <v>24.129032258064516</v>
      </c>
      <c r="AF29">
        <f t="shared" si="9"/>
        <v>141.85483870967741</v>
      </c>
      <c r="AG29">
        <f t="shared" si="10"/>
        <v>6.9892473118279579</v>
      </c>
      <c r="AH29">
        <f t="shared" si="11"/>
        <v>21.075547107902938</v>
      </c>
      <c r="AI29">
        <f t="shared" si="12"/>
        <v>2.935483870967742</v>
      </c>
      <c r="AJ29">
        <f t="shared" si="13"/>
        <v>4.258064516129032</v>
      </c>
      <c r="AK29">
        <f t="shared" si="14"/>
        <v>19.129032258064516</v>
      </c>
      <c r="AL29">
        <f t="shared" si="15"/>
        <v>1.5161290322580647</v>
      </c>
      <c r="AM29">
        <f t="shared" si="16"/>
        <v>3.2240084939762137</v>
      </c>
      <c r="AN29">
        <f t="shared" si="17"/>
        <v>0.61290322580645162</v>
      </c>
      <c r="AO29">
        <f t="shared" si="18"/>
        <v>0.61290322580645162</v>
      </c>
      <c r="AP29">
        <f t="shared" si="19"/>
        <v>3.225806451612903</v>
      </c>
      <c r="AQ29">
        <f t="shared" si="20"/>
        <v>0.40860215053763438</v>
      </c>
      <c r="AR29">
        <f t="shared" si="21"/>
        <v>0.82041265414236697</v>
      </c>
      <c r="AS29">
        <f t="shared" si="22"/>
        <v>0.19354838709677419</v>
      </c>
      <c r="AT29">
        <f t="shared" si="23"/>
        <v>0.38709677419354838</v>
      </c>
      <c r="AU29">
        <f t="shared" si="24"/>
        <v>1.8870967741935485</v>
      </c>
      <c r="AV29">
        <f t="shared" si="25"/>
        <v>6.4516129032258063E-2</v>
      </c>
      <c r="AW29">
        <f t="shared" si="26"/>
        <v>0.33011264588676237</v>
      </c>
      <c r="AX29">
        <f t="shared" si="27"/>
        <v>1.2903225806451613</v>
      </c>
      <c r="AY29">
        <f t="shared" si="42"/>
        <v>1.3548387096774193</v>
      </c>
      <c r="AZ29">
        <f t="shared" si="39"/>
        <v>7.725806451612903</v>
      </c>
      <c r="BA29">
        <f t="shared" si="29"/>
        <v>0.83870967741935476</v>
      </c>
      <c r="BB29">
        <f t="shared" si="30"/>
        <v>1.0284416890093029</v>
      </c>
      <c r="BC29">
        <f t="shared" si="31"/>
        <v>0.4838709677419355</v>
      </c>
      <c r="BD29">
        <f t="shared" si="43"/>
        <v>0.4838709677419355</v>
      </c>
      <c r="BE29">
        <f t="shared" si="40"/>
        <v>2.2096774193548385</v>
      </c>
      <c r="BF29">
        <f t="shared" si="33"/>
        <v>0.32258064516129037</v>
      </c>
      <c r="BG29">
        <f t="shared" si="34"/>
        <v>0.69337524528153638</v>
      </c>
      <c r="BH29">
        <f t="shared" si="35"/>
        <v>9.6774193548387094E-2</v>
      </c>
      <c r="BI29">
        <f t="shared" si="44"/>
        <v>6.4516129032258063E-2</v>
      </c>
      <c r="BJ29">
        <f t="shared" si="41"/>
        <v>0.43548387096774194</v>
      </c>
      <c r="BK29">
        <f t="shared" si="37"/>
        <v>7.5268817204301078E-2</v>
      </c>
      <c r="BL29">
        <f t="shared" si="38"/>
        <v>0.31521258597805762</v>
      </c>
    </row>
    <row r="30" spans="1:64" x14ac:dyDescent="0.25">
      <c r="A30" t="s">
        <v>54</v>
      </c>
      <c r="B30">
        <v>60.9</v>
      </c>
      <c r="C30">
        <v>7.5208000000000004</v>
      </c>
      <c r="D30" s="1">
        <v>3.559E-7</v>
      </c>
      <c r="E30">
        <v>60</v>
      </c>
      <c r="G30">
        <v>5</v>
      </c>
      <c r="H30">
        <v>9</v>
      </c>
      <c r="I30">
        <v>62</v>
      </c>
      <c r="J30">
        <v>3</v>
      </c>
      <c r="K30">
        <v>2</v>
      </c>
      <c r="L30">
        <v>9</v>
      </c>
      <c r="M30">
        <v>1</v>
      </c>
      <c r="N30">
        <v>1</v>
      </c>
      <c r="O30">
        <v>3</v>
      </c>
      <c r="P30">
        <v>1</v>
      </c>
      <c r="Q30">
        <v>0</v>
      </c>
      <c r="R30">
        <v>2</v>
      </c>
      <c r="S30">
        <v>0</v>
      </c>
      <c r="T30">
        <v>2</v>
      </c>
      <c r="U30">
        <v>3</v>
      </c>
      <c r="V30">
        <v>0</v>
      </c>
      <c r="W30">
        <v>0</v>
      </c>
      <c r="X30">
        <v>1</v>
      </c>
      <c r="Y30">
        <v>0</v>
      </c>
      <c r="Z30">
        <v>0</v>
      </c>
      <c r="AA30">
        <v>0</v>
      </c>
      <c r="AC30">
        <v>7.5199999999999898</v>
      </c>
      <c r="AD30">
        <f t="shared" si="7"/>
        <v>14.225806451612904</v>
      </c>
      <c r="AE30">
        <f t="shared" si="8"/>
        <v>24.129032258064516</v>
      </c>
      <c r="AF30">
        <f t="shared" si="9"/>
        <v>144.16129032258064</v>
      </c>
      <c r="AG30">
        <f t="shared" si="10"/>
        <v>6.1827956989247319</v>
      </c>
      <c r="AH30">
        <f t="shared" si="11"/>
        <v>20.885754561177421</v>
      </c>
      <c r="AI30">
        <f t="shared" si="12"/>
        <v>3.193548387096774</v>
      </c>
      <c r="AJ30">
        <f t="shared" si="13"/>
        <v>4.225806451612903</v>
      </c>
      <c r="AK30">
        <f t="shared" si="14"/>
        <v>23.532258064516128</v>
      </c>
      <c r="AL30">
        <f t="shared" si="15"/>
        <v>1.7849462365591398</v>
      </c>
      <c r="AM30">
        <f t="shared" si="16"/>
        <v>2.8761842599937668</v>
      </c>
      <c r="AN30">
        <f t="shared" si="17"/>
        <v>0.58064516129032262</v>
      </c>
      <c r="AO30">
        <f t="shared" si="18"/>
        <v>0.70967741935483875</v>
      </c>
      <c r="AP30">
        <f t="shared" si="19"/>
        <v>4.209677419354839</v>
      </c>
      <c r="AQ30">
        <f t="shared" si="20"/>
        <v>0.34408602150537637</v>
      </c>
      <c r="AR30">
        <f t="shared" si="21"/>
        <v>0.88024981885243447</v>
      </c>
      <c r="AS30">
        <f t="shared" si="22"/>
        <v>0.41935483870967744</v>
      </c>
      <c r="AT30">
        <f t="shared" si="23"/>
        <v>0.61290322580645162</v>
      </c>
      <c r="AU30">
        <f t="shared" si="24"/>
        <v>2.467741935483871</v>
      </c>
      <c r="AV30">
        <f t="shared" si="25"/>
        <v>0.21505376344086022</v>
      </c>
      <c r="AW30">
        <f t="shared" si="26"/>
        <v>0.56330071214910804</v>
      </c>
      <c r="AX30">
        <f t="shared" si="27"/>
        <v>1.3225806451612903</v>
      </c>
      <c r="AY30">
        <f t="shared" si="42"/>
        <v>2.096774193548387</v>
      </c>
      <c r="AZ30">
        <f t="shared" si="39"/>
        <v>9.4193548387096779</v>
      </c>
      <c r="BA30">
        <f t="shared" si="29"/>
        <v>0.62365591397849462</v>
      </c>
      <c r="BB30">
        <f t="shared" si="30"/>
        <v>1.8432134703923737</v>
      </c>
      <c r="BC30">
        <f t="shared" si="31"/>
        <v>0.32258064516129031</v>
      </c>
      <c r="BD30">
        <f t="shared" si="43"/>
        <v>0.5161290322580645</v>
      </c>
      <c r="BE30">
        <f t="shared" si="40"/>
        <v>2.4516129032258065</v>
      </c>
      <c r="BF30">
        <f t="shared" si="33"/>
        <v>0.15053763440860216</v>
      </c>
      <c r="BG30">
        <f t="shared" si="34"/>
        <v>0.72501105208198424</v>
      </c>
      <c r="BH30">
        <f t="shared" si="35"/>
        <v>9.6774193548387094E-2</v>
      </c>
      <c r="BI30">
        <f t="shared" si="44"/>
        <v>6.4516129032258063E-2</v>
      </c>
      <c r="BJ30">
        <f t="shared" si="41"/>
        <v>0.30645161290322581</v>
      </c>
      <c r="BK30">
        <f t="shared" si="37"/>
        <v>7.5268817204301078E-2</v>
      </c>
      <c r="BL30">
        <f t="shared" si="38"/>
        <v>0.16012815380508713</v>
      </c>
    </row>
    <row r="31" spans="1:64" x14ac:dyDescent="0.25">
      <c r="A31" t="s">
        <v>55</v>
      </c>
      <c r="B31">
        <v>60.9</v>
      </c>
      <c r="C31">
        <v>7.5382999999999996</v>
      </c>
      <c r="D31" s="1">
        <v>2.643E-7</v>
      </c>
      <c r="E31">
        <v>60</v>
      </c>
      <c r="G31">
        <v>5</v>
      </c>
      <c r="H31">
        <v>10</v>
      </c>
      <c r="I31">
        <v>48</v>
      </c>
      <c r="J31">
        <v>2</v>
      </c>
      <c r="K31">
        <v>2</v>
      </c>
      <c r="L31">
        <v>9</v>
      </c>
      <c r="M31">
        <v>0</v>
      </c>
      <c r="N31">
        <v>2</v>
      </c>
      <c r="O31">
        <v>4</v>
      </c>
      <c r="P31">
        <v>0</v>
      </c>
      <c r="Q31">
        <v>1</v>
      </c>
      <c r="R31">
        <v>1</v>
      </c>
      <c r="S31">
        <v>0</v>
      </c>
      <c r="T31">
        <v>2</v>
      </c>
      <c r="U31">
        <v>4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C31">
        <v>7.5399999999999903</v>
      </c>
      <c r="AD31">
        <f t="shared" si="7"/>
        <v>14.451612903225806</v>
      </c>
      <c r="AE31">
        <f t="shared" si="8"/>
        <v>23.419354838709676</v>
      </c>
      <c r="AF31">
        <f t="shared" si="9"/>
        <v>146.04838709677421</v>
      </c>
      <c r="AG31">
        <f t="shared" si="10"/>
        <v>6.645161290322581</v>
      </c>
      <c r="AH31">
        <f t="shared" si="11"/>
        <v>24.023959728272128</v>
      </c>
      <c r="AI31">
        <f t="shared" si="12"/>
        <v>3.4838709677419355</v>
      </c>
      <c r="AJ31">
        <f t="shared" si="13"/>
        <v>4.387096774193548</v>
      </c>
      <c r="AK31">
        <f t="shared" si="14"/>
        <v>21.903225806451612</v>
      </c>
      <c r="AL31">
        <f t="shared" si="15"/>
        <v>2.021505376344086</v>
      </c>
      <c r="AM31">
        <f t="shared" si="16"/>
        <v>3.9006081051220196</v>
      </c>
      <c r="AN31">
        <f t="shared" si="17"/>
        <v>0.61290322580645162</v>
      </c>
      <c r="AO31">
        <f t="shared" si="18"/>
        <v>1</v>
      </c>
      <c r="AP31">
        <f t="shared" si="19"/>
        <v>4.209677419354839</v>
      </c>
      <c r="AQ31">
        <f t="shared" si="20"/>
        <v>0.27956989247311831</v>
      </c>
      <c r="AR31">
        <f t="shared" si="21"/>
        <v>0.66022529177352474</v>
      </c>
      <c r="AS31">
        <f t="shared" si="22"/>
        <v>0.4838709677419355</v>
      </c>
      <c r="AT31">
        <f t="shared" si="23"/>
        <v>0.41935483870967744</v>
      </c>
      <c r="AU31">
        <f t="shared" si="24"/>
        <v>1.9516129032258065</v>
      </c>
      <c r="AV31">
        <f t="shared" si="25"/>
        <v>0.34408602150537637</v>
      </c>
      <c r="AW31">
        <f t="shared" si="26"/>
        <v>0.53409400881905644</v>
      </c>
      <c r="AX31">
        <f t="shared" si="27"/>
        <v>1.032258064516129</v>
      </c>
      <c r="AY31">
        <f t="shared" si="42"/>
        <v>1.903225806451613</v>
      </c>
      <c r="AZ31">
        <f t="shared" si="39"/>
        <v>8.629032258064516</v>
      </c>
      <c r="BA31">
        <f t="shared" si="29"/>
        <v>0.39784946236559138</v>
      </c>
      <c r="BB31">
        <f t="shared" si="30"/>
        <v>0.92680869599629834</v>
      </c>
      <c r="BC31">
        <f t="shared" si="31"/>
        <v>0.29032258064516131</v>
      </c>
      <c r="BD31">
        <f t="shared" si="43"/>
        <v>0.67741935483870963</v>
      </c>
      <c r="BE31">
        <f t="shared" si="40"/>
        <v>2.1774193548387095</v>
      </c>
      <c r="BF31">
        <f t="shared" si="33"/>
        <v>6.451612903225809E-2</v>
      </c>
      <c r="BG31">
        <f t="shared" si="34"/>
        <v>0.76376261582597338</v>
      </c>
      <c r="BH31">
        <f t="shared" si="35"/>
        <v>0</v>
      </c>
      <c r="BI31">
        <f t="shared" si="44"/>
        <v>0.12903225806451613</v>
      </c>
      <c r="BJ31">
        <f t="shared" si="41"/>
        <v>0.29032258064516131</v>
      </c>
      <c r="BK31">
        <f t="shared" si="37"/>
        <v>-4.301075268817204E-2</v>
      </c>
      <c r="BL31">
        <f t="shared" si="38"/>
        <v>0.1877669040497027</v>
      </c>
    </row>
    <row r="32" spans="1:64" x14ac:dyDescent="0.25">
      <c r="A32" t="s">
        <v>56</v>
      </c>
      <c r="B32">
        <v>60.9</v>
      </c>
      <c r="C32">
        <v>7.5582000000000003</v>
      </c>
      <c r="D32" s="1">
        <v>3.164E-7</v>
      </c>
      <c r="E32">
        <v>60</v>
      </c>
      <c r="G32">
        <v>4</v>
      </c>
      <c r="H32">
        <v>16</v>
      </c>
      <c r="I32">
        <v>67</v>
      </c>
      <c r="J32">
        <v>0</v>
      </c>
      <c r="K32">
        <v>2</v>
      </c>
      <c r="L32">
        <v>6</v>
      </c>
      <c r="M32">
        <v>1</v>
      </c>
      <c r="N32">
        <v>1</v>
      </c>
      <c r="O32">
        <v>5</v>
      </c>
      <c r="P32">
        <v>0</v>
      </c>
      <c r="Q32">
        <v>0</v>
      </c>
      <c r="R32">
        <v>0</v>
      </c>
      <c r="S32">
        <v>1</v>
      </c>
      <c r="T32">
        <v>1</v>
      </c>
      <c r="U32">
        <v>4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C32">
        <v>7.5599999999999898</v>
      </c>
      <c r="AD32">
        <f t="shared" si="7"/>
        <v>11.806451612903226</v>
      </c>
      <c r="AE32">
        <f t="shared" si="8"/>
        <v>21.370967741935484</v>
      </c>
      <c r="AF32">
        <f t="shared" si="9"/>
        <v>130.93548387096774</v>
      </c>
      <c r="AG32">
        <f t="shared" si="10"/>
        <v>4.682795698924731</v>
      </c>
      <c r="AH32">
        <f t="shared" si="11"/>
        <v>22.003823968364436</v>
      </c>
      <c r="AI32">
        <f t="shared" si="12"/>
        <v>3.064516129032258</v>
      </c>
      <c r="AJ32">
        <f t="shared" si="13"/>
        <v>4.612903225806452</v>
      </c>
      <c r="AK32">
        <f t="shared" si="14"/>
        <v>21.193548387096776</v>
      </c>
      <c r="AL32">
        <f t="shared" si="15"/>
        <v>1.5268817204301073</v>
      </c>
      <c r="AM32">
        <f t="shared" si="16"/>
        <v>4.9100890377847888</v>
      </c>
      <c r="AN32">
        <f t="shared" si="17"/>
        <v>0.38709677419354838</v>
      </c>
      <c r="AO32">
        <f t="shared" si="18"/>
        <v>0.67741935483870963</v>
      </c>
      <c r="AP32">
        <f t="shared" si="19"/>
        <v>3.403225806451613</v>
      </c>
      <c r="AQ32">
        <f t="shared" si="20"/>
        <v>0.16129032258064516</v>
      </c>
      <c r="AR32">
        <f t="shared" si="21"/>
        <v>1.0606601717798212</v>
      </c>
      <c r="AS32">
        <f t="shared" si="22"/>
        <v>0.32258064516129031</v>
      </c>
      <c r="AT32">
        <f t="shared" si="23"/>
        <v>0.5161290322580645</v>
      </c>
      <c r="AU32">
        <f t="shared" si="24"/>
        <v>2.370967741935484</v>
      </c>
      <c r="AV32">
        <f t="shared" si="25"/>
        <v>0.15053763440860216</v>
      </c>
      <c r="AW32">
        <f t="shared" si="26"/>
        <v>0.85109281183603847</v>
      </c>
      <c r="AX32">
        <f t="shared" si="27"/>
        <v>1.2580645161290323</v>
      </c>
      <c r="AY32">
        <f t="shared" si="42"/>
        <v>1.2580645161290323</v>
      </c>
      <c r="AZ32">
        <f t="shared" si="39"/>
        <v>7.612903225806452</v>
      </c>
      <c r="BA32">
        <f t="shared" si="29"/>
        <v>0.83870967741935476</v>
      </c>
      <c r="BB32">
        <f t="shared" si="30"/>
        <v>1.6941641914797716</v>
      </c>
      <c r="BC32">
        <f t="shared" si="31"/>
        <v>0.45161290322580644</v>
      </c>
      <c r="BD32">
        <f t="shared" si="43"/>
        <v>0.58064516129032262</v>
      </c>
      <c r="BE32">
        <f t="shared" si="40"/>
        <v>1.967741935483871</v>
      </c>
      <c r="BF32">
        <f t="shared" si="33"/>
        <v>0.25806451612903225</v>
      </c>
      <c r="BG32">
        <f t="shared" si="34"/>
        <v>0.60711592269495251</v>
      </c>
      <c r="BH32">
        <f t="shared" si="35"/>
        <v>3.2258064516129031E-2</v>
      </c>
      <c r="BI32">
        <f t="shared" si="44"/>
        <v>0.12903225806451613</v>
      </c>
      <c r="BJ32">
        <f t="shared" si="41"/>
        <v>0.33870967741935482</v>
      </c>
      <c r="BK32">
        <f t="shared" si="37"/>
        <v>-1.0752688172043008E-2</v>
      </c>
      <c r="BL32">
        <f t="shared" si="38"/>
        <v>0.1877669040497027</v>
      </c>
    </row>
    <row r="33" spans="1:64" x14ac:dyDescent="0.25">
      <c r="A33" t="s">
        <v>57</v>
      </c>
      <c r="B33">
        <v>60.9</v>
      </c>
      <c r="C33">
        <v>7.5801999999999996</v>
      </c>
      <c r="D33" s="1">
        <v>2.9910000000000002E-7</v>
      </c>
      <c r="E33">
        <v>60</v>
      </c>
      <c r="G33">
        <v>1</v>
      </c>
      <c r="H33">
        <v>6</v>
      </c>
      <c r="I33">
        <v>48</v>
      </c>
      <c r="J33">
        <v>1</v>
      </c>
      <c r="K33">
        <v>0</v>
      </c>
      <c r="L33">
        <v>6</v>
      </c>
      <c r="M33">
        <v>0</v>
      </c>
      <c r="N33">
        <v>0</v>
      </c>
      <c r="O33">
        <v>1</v>
      </c>
      <c r="P33">
        <v>0</v>
      </c>
      <c r="Q33">
        <v>2</v>
      </c>
      <c r="R33">
        <v>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C33">
        <v>7.5799999999999903</v>
      </c>
      <c r="AD33">
        <f t="shared" si="7"/>
        <v>13.225806451612904</v>
      </c>
      <c r="AE33">
        <f t="shared" si="8"/>
        <v>21.193548387096776</v>
      </c>
      <c r="AF33">
        <f t="shared" si="9"/>
        <v>132.62903225806451</v>
      </c>
      <c r="AG33">
        <f t="shared" si="10"/>
        <v>6.161290322580645</v>
      </c>
      <c r="AH33">
        <f t="shared" si="11"/>
        <v>24.914678121489672</v>
      </c>
      <c r="AI33">
        <f t="shared" si="12"/>
        <v>2.935483870967742</v>
      </c>
      <c r="AJ33">
        <f t="shared" si="13"/>
        <v>4.4516129032258061</v>
      </c>
      <c r="AK33">
        <f t="shared" si="14"/>
        <v>20.43548387096774</v>
      </c>
      <c r="AL33">
        <f t="shared" si="15"/>
        <v>1.4516129032258067</v>
      </c>
      <c r="AM33">
        <f t="shared" si="16"/>
        <v>4.7449365724868313</v>
      </c>
      <c r="AN33">
        <f t="shared" si="17"/>
        <v>0.38709677419354838</v>
      </c>
      <c r="AO33">
        <f t="shared" si="18"/>
        <v>0.67741935483870963</v>
      </c>
      <c r="AP33">
        <f t="shared" si="19"/>
        <v>3.096774193548387</v>
      </c>
      <c r="AQ33">
        <f t="shared" si="20"/>
        <v>0.16129032258064516</v>
      </c>
      <c r="AR33">
        <f t="shared" si="21"/>
        <v>1.4809149112487774</v>
      </c>
      <c r="AS33">
        <f t="shared" si="22"/>
        <v>0.25806451612903225</v>
      </c>
      <c r="AT33">
        <f t="shared" si="23"/>
        <v>0.5161290322580645</v>
      </c>
      <c r="AU33">
        <f t="shared" si="24"/>
        <v>2.1774193548387095</v>
      </c>
      <c r="AV33">
        <f t="shared" si="25"/>
        <v>8.6021505376344093E-2</v>
      </c>
      <c r="AW33">
        <f t="shared" si="26"/>
        <v>0.68873723172119439</v>
      </c>
      <c r="AX33">
        <f t="shared" si="27"/>
        <v>1.4516129032258065</v>
      </c>
      <c r="AY33">
        <f t="shared" si="42"/>
        <v>1.903225806451613</v>
      </c>
      <c r="AZ33">
        <f t="shared" si="39"/>
        <v>7.903225806451613</v>
      </c>
      <c r="BA33">
        <f t="shared" si="29"/>
        <v>0.81720430107526887</v>
      </c>
      <c r="BB33">
        <f t="shared" si="30"/>
        <v>1.5040010740585361</v>
      </c>
      <c r="BC33">
        <f t="shared" si="31"/>
        <v>0.22580645161290322</v>
      </c>
      <c r="BD33">
        <f t="shared" si="43"/>
        <v>0.58064516129032262</v>
      </c>
      <c r="BE33">
        <f t="shared" si="40"/>
        <v>1.9516129032258065</v>
      </c>
      <c r="BF33">
        <f t="shared" si="33"/>
        <v>3.2258064516129004E-2</v>
      </c>
      <c r="BG33">
        <f t="shared" si="34"/>
        <v>0.62210869690853121</v>
      </c>
      <c r="BH33">
        <f t="shared" si="35"/>
        <v>0.16129032258064516</v>
      </c>
      <c r="BI33">
        <f t="shared" si="44"/>
        <v>0.12903225806451613</v>
      </c>
      <c r="BJ33">
        <f t="shared" si="41"/>
        <v>0.532258064516129</v>
      </c>
      <c r="BK33">
        <f t="shared" si="37"/>
        <v>0.11827956989247312</v>
      </c>
      <c r="BL33">
        <f t="shared" si="38"/>
        <v>0.32522181779399545</v>
      </c>
    </row>
    <row r="34" spans="1:64" x14ac:dyDescent="0.25">
      <c r="A34" t="s">
        <v>58</v>
      </c>
      <c r="B34">
        <v>60.9</v>
      </c>
      <c r="C34">
        <v>7.5994999999999999</v>
      </c>
      <c r="D34" s="1">
        <v>2.9410000000000002E-7</v>
      </c>
      <c r="E34">
        <v>60</v>
      </c>
      <c r="G34">
        <v>6</v>
      </c>
      <c r="H34">
        <v>12</v>
      </c>
      <c r="I34">
        <v>64</v>
      </c>
      <c r="J34">
        <v>0</v>
      </c>
      <c r="K34">
        <v>2</v>
      </c>
      <c r="L34">
        <v>8</v>
      </c>
      <c r="M34">
        <v>0</v>
      </c>
      <c r="N34">
        <v>0</v>
      </c>
      <c r="O34">
        <v>1</v>
      </c>
      <c r="P34">
        <v>0</v>
      </c>
      <c r="Q34">
        <v>1</v>
      </c>
      <c r="R34">
        <v>2</v>
      </c>
      <c r="S34">
        <v>1</v>
      </c>
      <c r="T34">
        <v>0</v>
      </c>
      <c r="U34">
        <v>5</v>
      </c>
      <c r="V34">
        <v>0</v>
      </c>
      <c r="W34">
        <v>2</v>
      </c>
      <c r="X34">
        <v>4</v>
      </c>
      <c r="Y34">
        <v>0</v>
      </c>
      <c r="Z34">
        <v>1</v>
      </c>
      <c r="AA34">
        <v>2</v>
      </c>
      <c r="AC34">
        <v>7.5999999999999899</v>
      </c>
      <c r="AD34">
        <f t="shared" si="7"/>
        <v>14.258064516129032</v>
      </c>
      <c r="AE34">
        <f t="shared" si="8"/>
        <v>21.419354838709676</v>
      </c>
      <c r="AF34">
        <f t="shared" si="9"/>
        <v>139.38709677419354</v>
      </c>
      <c r="AG34">
        <f t="shared" si="10"/>
        <v>7.118279569892473</v>
      </c>
      <c r="AH34">
        <f t="shared" si="11"/>
        <v>25.343884864006149</v>
      </c>
      <c r="AI34">
        <f t="shared" si="12"/>
        <v>3</v>
      </c>
      <c r="AJ34">
        <f t="shared" si="13"/>
        <v>4.870967741935484</v>
      </c>
      <c r="AK34">
        <f t="shared" si="14"/>
        <v>22.258064516129032</v>
      </c>
      <c r="AL34">
        <f t="shared" si="15"/>
        <v>1.3763440860215053</v>
      </c>
      <c r="AM34">
        <f t="shared" si="16"/>
        <v>4.6464764703744699</v>
      </c>
      <c r="AN34">
        <f t="shared" si="17"/>
        <v>0.22580645161290322</v>
      </c>
      <c r="AO34">
        <f t="shared" si="18"/>
        <v>0.90322580645161288</v>
      </c>
      <c r="AP34">
        <f t="shared" si="19"/>
        <v>3.661290322580645</v>
      </c>
      <c r="AQ34">
        <f t="shared" si="20"/>
        <v>-7.5268817204301092E-2</v>
      </c>
      <c r="AR34">
        <f t="shared" si="21"/>
        <v>0.88070484592797915</v>
      </c>
      <c r="AS34">
        <f t="shared" si="22"/>
        <v>0.35483870967741937</v>
      </c>
      <c r="AT34">
        <f t="shared" si="23"/>
        <v>0.66129032258064513</v>
      </c>
      <c r="AU34">
        <f t="shared" si="24"/>
        <v>2.3225806451612905</v>
      </c>
      <c r="AV34">
        <f t="shared" si="25"/>
        <v>0.13440860215053765</v>
      </c>
      <c r="AW34">
        <f t="shared" si="26"/>
        <v>0.9915508443459049</v>
      </c>
      <c r="AX34">
        <f t="shared" si="27"/>
        <v>1.0161290322580645</v>
      </c>
      <c r="AY34">
        <f t="shared" si="42"/>
        <v>1.6129032258064515</v>
      </c>
      <c r="AZ34">
        <f t="shared" si="39"/>
        <v>8.741935483870968</v>
      </c>
      <c r="BA34">
        <f t="shared" si="29"/>
        <v>0.478494623655914</v>
      </c>
      <c r="BB34">
        <f t="shared" si="30"/>
        <v>1.3634420996046583</v>
      </c>
      <c r="BC34">
        <f t="shared" si="31"/>
        <v>0.25806451612903225</v>
      </c>
      <c r="BD34">
        <f t="shared" si="43"/>
        <v>0.87096774193548387</v>
      </c>
      <c r="BE34">
        <f t="shared" si="40"/>
        <v>2.306451612903226</v>
      </c>
      <c r="BF34">
        <f t="shared" si="33"/>
        <v>-3.2258064516129059E-2</v>
      </c>
      <c r="BG34">
        <f t="shared" si="34"/>
        <v>0.54154337847418177</v>
      </c>
      <c r="BH34">
        <f t="shared" si="35"/>
        <v>1.6129032258064516E-2</v>
      </c>
      <c r="BI34">
        <f t="shared" si="44"/>
        <v>0</v>
      </c>
      <c r="BJ34">
        <f t="shared" si="41"/>
        <v>0.22580645161290322</v>
      </c>
      <c r="BK34">
        <f t="shared" si="37"/>
        <v>1.6129032258064516E-2</v>
      </c>
      <c r="BL34">
        <f t="shared" si="38"/>
        <v>0.54006172486732174</v>
      </c>
    </row>
    <row r="35" spans="1:64" x14ac:dyDescent="0.25">
      <c r="A35" t="s">
        <v>59</v>
      </c>
      <c r="B35">
        <v>60.9</v>
      </c>
      <c r="C35">
        <v>7.6211000000000002</v>
      </c>
      <c r="D35" s="1">
        <v>3.4659999999999999E-7</v>
      </c>
      <c r="E35">
        <v>60</v>
      </c>
      <c r="G35">
        <v>4</v>
      </c>
      <c r="H35">
        <v>4</v>
      </c>
      <c r="I35">
        <v>38</v>
      </c>
      <c r="J35">
        <v>0</v>
      </c>
      <c r="K35">
        <v>0</v>
      </c>
      <c r="L35">
        <v>5</v>
      </c>
      <c r="M35">
        <v>0</v>
      </c>
      <c r="N35">
        <v>1</v>
      </c>
      <c r="O35">
        <v>2</v>
      </c>
      <c r="P35">
        <v>0</v>
      </c>
      <c r="Q35">
        <v>0</v>
      </c>
      <c r="R35">
        <v>1</v>
      </c>
      <c r="S35">
        <v>0</v>
      </c>
      <c r="T35">
        <v>0</v>
      </c>
      <c r="U35">
        <v>1</v>
      </c>
      <c r="V35">
        <v>1</v>
      </c>
      <c r="W35">
        <v>0</v>
      </c>
      <c r="X35">
        <v>1</v>
      </c>
      <c r="Y35">
        <v>0</v>
      </c>
      <c r="Z35">
        <v>0</v>
      </c>
      <c r="AA35">
        <v>0</v>
      </c>
      <c r="AC35">
        <v>7.6199999999999903</v>
      </c>
      <c r="AD35">
        <f t="shared" si="7"/>
        <v>14.209677419354838</v>
      </c>
      <c r="AE35">
        <f t="shared" si="8"/>
        <v>22.322580645161292</v>
      </c>
      <c r="AF35">
        <f t="shared" si="9"/>
        <v>141.30645161290323</v>
      </c>
      <c r="AG35">
        <f t="shared" si="10"/>
        <v>6.7688172043010741</v>
      </c>
      <c r="AH35">
        <f t="shared" si="11"/>
        <v>24.849676260595633</v>
      </c>
      <c r="AI35">
        <f t="shared" si="12"/>
        <v>3.0483870967741935</v>
      </c>
      <c r="AJ35">
        <f t="shared" si="13"/>
        <v>4.354838709677419</v>
      </c>
      <c r="AK35">
        <f t="shared" si="14"/>
        <v>22.451612903225808</v>
      </c>
      <c r="AL35">
        <f t="shared" si="15"/>
        <v>1.5967741935483872</v>
      </c>
      <c r="AM35">
        <f t="shared" si="16"/>
        <v>5.5903132796027233</v>
      </c>
      <c r="AN35">
        <f t="shared" si="17"/>
        <v>0.61290322580645162</v>
      </c>
      <c r="AO35">
        <f t="shared" si="18"/>
        <v>0.64516129032258063</v>
      </c>
      <c r="AP35">
        <f t="shared" si="19"/>
        <v>3.4838709677419355</v>
      </c>
      <c r="AQ35">
        <f t="shared" si="20"/>
        <v>0.39784946236559138</v>
      </c>
      <c r="AR35">
        <f t="shared" si="21"/>
        <v>0.72611541076029351</v>
      </c>
      <c r="AS35">
        <f t="shared" si="22"/>
        <v>0.29032258064516131</v>
      </c>
      <c r="AT35">
        <f t="shared" si="23"/>
        <v>0.58064516129032262</v>
      </c>
      <c r="AU35">
        <f t="shared" si="24"/>
        <v>2.564516129032258</v>
      </c>
      <c r="AV35">
        <f t="shared" si="25"/>
        <v>9.6774193548387094E-2</v>
      </c>
      <c r="AW35">
        <f t="shared" si="26"/>
        <v>0.6811331057086476</v>
      </c>
      <c r="AX35">
        <f t="shared" si="27"/>
        <v>0.90322580645161288</v>
      </c>
      <c r="AY35">
        <f t="shared" si="42"/>
        <v>1.6451612903225807</v>
      </c>
      <c r="AZ35">
        <f t="shared" si="39"/>
        <v>8.370967741935484</v>
      </c>
      <c r="BA35">
        <f t="shared" si="29"/>
        <v>0.35483870967741926</v>
      </c>
      <c r="BB35">
        <f t="shared" si="30"/>
        <v>1.7301993363742061</v>
      </c>
      <c r="BC35">
        <f t="shared" si="31"/>
        <v>0.38709677419354838</v>
      </c>
      <c r="BD35">
        <f t="shared" si="43"/>
        <v>0.45161290322580644</v>
      </c>
      <c r="BE35">
        <f t="shared" si="40"/>
        <v>2.661290322580645</v>
      </c>
      <c r="BF35">
        <f t="shared" si="33"/>
        <v>0.23655913978494622</v>
      </c>
      <c r="BG35">
        <f t="shared" si="34"/>
        <v>0.70710678118654757</v>
      </c>
      <c r="BH35">
        <f t="shared" si="35"/>
        <v>6.4516129032258063E-2</v>
      </c>
      <c r="BI35">
        <f t="shared" si="44"/>
        <v>6.4516129032258063E-2</v>
      </c>
      <c r="BJ35">
        <f t="shared" si="41"/>
        <v>0.29032258064516131</v>
      </c>
      <c r="BK35">
        <f t="shared" si="37"/>
        <v>4.3010752688172046E-2</v>
      </c>
      <c r="BL35">
        <f t="shared" si="38"/>
        <v>0.24019223070763068</v>
      </c>
    </row>
    <row r="36" spans="1:64" x14ac:dyDescent="0.25">
      <c r="A36" t="s">
        <v>60</v>
      </c>
      <c r="B36">
        <v>60.9</v>
      </c>
      <c r="C36">
        <v>7.6417999999999999</v>
      </c>
      <c r="D36" s="1">
        <v>3.5009999999999999E-7</v>
      </c>
      <c r="E36">
        <v>60</v>
      </c>
      <c r="G36">
        <v>3</v>
      </c>
      <c r="H36">
        <v>6</v>
      </c>
      <c r="I36">
        <v>48</v>
      </c>
      <c r="J36">
        <v>2</v>
      </c>
      <c r="K36">
        <v>2</v>
      </c>
      <c r="L36">
        <v>10</v>
      </c>
      <c r="M36">
        <v>0</v>
      </c>
      <c r="N36">
        <v>0</v>
      </c>
      <c r="O36">
        <v>2</v>
      </c>
      <c r="P36">
        <v>0</v>
      </c>
      <c r="Q36">
        <v>1</v>
      </c>
      <c r="R36">
        <v>2</v>
      </c>
      <c r="S36">
        <v>2</v>
      </c>
      <c r="T36">
        <v>1</v>
      </c>
      <c r="U36">
        <v>7</v>
      </c>
      <c r="V36">
        <v>0</v>
      </c>
      <c r="W36">
        <v>2</v>
      </c>
      <c r="X36">
        <v>2</v>
      </c>
      <c r="Y36">
        <v>0</v>
      </c>
      <c r="Z36">
        <v>0</v>
      </c>
      <c r="AA36">
        <v>0</v>
      </c>
      <c r="AC36">
        <v>7.6399999999999899</v>
      </c>
      <c r="AD36">
        <f t="shared" si="7"/>
        <v>14.225806451612904</v>
      </c>
      <c r="AE36">
        <f t="shared" si="8"/>
        <v>22.93548387096774</v>
      </c>
      <c r="AF36">
        <f t="shared" si="9"/>
        <v>146.59677419354838</v>
      </c>
      <c r="AG36">
        <f t="shared" si="10"/>
        <v>6.5806451612903238</v>
      </c>
      <c r="AH36">
        <f t="shared" si="11"/>
        <v>27.158603491154391</v>
      </c>
      <c r="AI36">
        <f t="shared" si="12"/>
        <v>3.096774193548387</v>
      </c>
      <c r="AJ36">
        <f t="shared" si="13"/>
        <v>5.5483870967741939</v>
      </c>
      <c r="AK36">
        <f t="shared" si="14"/>
        <v>24.693548387096776</v>
      </c>
      <c r="AL36">
        <f t="shared" si="15"/>
        <v>1.247311827956989</v>
      </c>
      <c r="AM36">
        <f t="shared" si="16"/>
        <v>3.638073243225997</v>
      </c>
      <c r="AN36">
        <f t="shared" si="17"/>
        <v>0.77419354838709675</v>
      </c>
      <c r="AO36">
        <f t="shared" si="18"/>
        <v>1.032258064516129</v>
      </c>
      <c r="AP36">
        <f t="shared" si="19"/>
        <v>5.403225806451613</v>
      </c>
      <c r="AQ36">
        <f t="shared" si="20"/>
        <v>0.43010752688172044</v>
      </c>
      <c r="AR36">
        <f t="shared" si="21"/>
        <v>0.84162541153017323</v>
      </c>
      <c r="AS36">
        <f t="shared" si="22"/>
        <v>0.4838709677419355</v>
      </c>
      <c r="AT36">
        <f t="shared" si="23"/>
        <v>0.58064516129032262</v>
      </c>
      <c r="AU36">
        <f t="shared" si="24"/>
        <v>2.6451612903225805</v>
      </c>
      <c r="AV36">
        <f t="shared" si="25"/>
        <v>0.29032258064516125</v>
      </c>
      <c r="AW36">
        <f t="shared" si="26"/>
        <v>0.83780849656892176</v>
      </c>
      <c r="AX36">
        <f t="shared" si="27"/>
        <v>1.5806451612903225</v>
      </c>
      <c r="AY36">
        <f t="shared" si="42"/>
        <v>1.7741935483870968</v>
      </c>
      <c r="AZ36">
        <f t="shared" si="39"/>
        <v>9.9838709677419359</v>
      </c>
      <c r="BA36">
        <f t="shared" si="29"/>
        <v>0.98924731182795689</v>
      </c>
      <c r="BB36">
        <f t="shared" si="30"/>
        <v>1.9486599603382937</v>
      </c>
      <c r="BC36">
        <f t="shared" si="31"/>
        <v>0.45161290322580644</v>
      </c>
      <c r="BD36">
        <f t="shared" si="43"/>
        <v>0.54838709677419351</v>
      </c>
      <c r="BE36">
        <f t="shared" si="40"/>
        <v>2.467741935483871</v>
      </c>
      <c r="BF36">
        <f t="shared" si="33"/>
        <v>0.26881720430107525</v>
      </c>
      <c r="BG36">
        <f t="shared" si="34"/>
        <v>0.85485041426511044</v>
      </c>
      <c r="BH36">
        <f t="shared" si="35"/>
        <v>0.16129032258064516</v>
      </c>
      <c r="BI36">
        <f t="shared" si="44"/>
        <v>9.6774193548387094E-2</v>
      </c>
      <c r="BJ36">
        <f t="shared" si="41"/>
        <v>0.5161290322580645</v>
      </c>
      <c r="BK36">
        <f t="shared" si="37"/>
        <v>0.12903225806451613</v>
      </c>
      <c r="BL36">
        <f t="shared" si="38"/>
        <v>0.2192645048267573</v>
      </c>
    </row>
    <row r="37" spans="1:64" x14ac:dyDescent="0.25">
      <c r="A37" t="s">
        <v>61</v>
      </c>
      <c r="B37">
        <v>60</v>
      </c>
      <c r="C37">
        <v>7.6619999999999999</v>
      </c>
      <c r="D37" s="1">
        <v>3.4089999999999999E-7</v>
      </c>
      <c r="E37">
        <v>60</v>
      </c>
      <c r="G37">
        <v>3</v>
      </c>
      <c r="H37">
        <v>9</v>
      </c>
      <c r="I37">
        <v>60</v>
      </c>
      <c r="J37">
        <v>1</v>
      </c>
      <c r="K37">
        <v>2</v>
      </c>
      <c r="L37">
        <v>11</v>
      </c>
      <c r="M37">
        <v>0</v>
      </c>
      <c r="N37">
        <v>0</v>
      </c>
      <c r="O37">
        <v>2</v>
      </c>
      <c r="P37">
        <v>1</v>
      </c>
      <c r="Q37">
        <v>0</v>
      </c>
      <c r="R37">
        <v>4</v>
      </c>
      <c r="S37">
        <v>0</v>
      </c>
      <c r="T37">
        <v>1</v>
      </c>
      <c r="U37">
        <v>6</v>
      </c>
      <c r="V37">
        <v>0</v>
      </c>
      <c r="W37">
        <v>0</v>
      </c>
      <c r="X37">
        <v>1</v>
      </c>
      <c r="Y37">
        <v>0</v>
      </c>
      <c r="Z37">
        <v>0</v>
      </c>
      <c r="AA37">
        <v>0</v>
      </c>
      <c r="AC37">
        <v>7.6599999999999904</v>
      </c>
      <c r="AD37">
        <f t="shared" si="7"/>
        <v>15.741935483870968</v>
      </c>
      <c r="AE37">
        <f t="shared" si="8"/>
        <v>23.419354838709676</v>
      </c>
      <c r="AF37">
        <f t="shared" si="9"/>
        <v>147.69354838709677</v>
      </c>
      <c r="AG37">
        <f t="shared" si="10"/>
        <v>7.9354838709677429</v>
      </c>
      <c r="AH37">
        <f t="shared" si="11"/>
        <v>26.095301178368178</v>
      </c>
      <c r="AI37">
        <f t="shared" si="12"/>
        <v>3.7419354838709675</v>
      </c>
      <c r="AJ37">
        <f t="shared" si="13"/>
        <v>5.709677419354839</v>
      </c>
      <c r="AK37">
        <f t="shared" si="14"/>
        <v>24.403225806451612</v>
      </c>
      <c r="AL37">
        <f t="shared" si="15"/>
        <v>1.8387096774193545</v>
      </c>
      <c r="AM37">
        <f t="shared" si="16"/>
        <v>4.8287998190345069</v>
      </c>
      <c r="AN37">
        <f t="shared" si="17"/>
        <v>0.967741935483871</v>
      </c>
      <c r="AO37">
        <f t="shared" si="18"/>
        <v>1.1935483870967742</v>
      </c>
      <c r="AP37">
        <f t="shared" si="19"/>
        <v>4.741935483870968</v>
      </c>
      <c r="AQ37">
        <f t="shared" si="20"/>
        <v>0.56989247311827951</v>
      </c>
      <c r="AR37">
        <f t="shared" si="21"/>
        <v>1.1966164906272292</v>
      </c>
      <c r="AS37">
        <f t="shared" si="22"/>
        <v>0.66129032258064513</v>
      </c>
      <c r="AT37">
        <f t="shared" si="23"/>
        <v>0.4838709677419355</v>
      </c>
      <c r="AU37">
        <f t="shared" si="24"/>
        <v>2.870967741935484</v>
      </c>
      <c r="AV37">
        <f t="shared" si="25"/>
        <v>0.5</v>
      </c>
      <c r="AW37">
        <f t="shared" si="26"/>
        <v>1.1065075572986272</v>
      </c>
      <c r="AX37">
        <f t="shared" si="27"/>
        <v>1.1612903225806452</v>
      </c>
      <c r="AY37">
        <f t="shared" si="42"/>
        <v>1.8064516129032258</v>
      </c>
      <c r="AZ37">
        <f t="shared" si="39"/>
        <v>8.5322580645161299</v>
      </c>
      <c r="BA37">
        <f t="shared" si="29"/>
        <v>0.55913978494623662</v>
      </c>
      <c r="BB37">
        <f t="shared" si="30"/>
        <v>1.6132464481796023</v>
      </c>
      <c r="BC37">
        <f t="shared" si="31"/>
        <v>0.4838709677419355</v>
      </c>
      <c r="BD37">
        <f t="shared" si="43"/>
        <v>0.64516129032258063</v>
      </c>
      <c r="BE37">
        <f t="shared" si="40"/>
        <v>2.5806451612903225</v>
      </c>
      <c r="BF37">
        <f t="shared" si="33"/>
        <v>0.26881720430107525</v>
      </c>
      <c r="BG37">
        <f t="shared" si="34"/>
        <v>0.65718416417395942</v>
      </c>
      <c r="BH37">
        <f t="shared" si="35"/>
        <v>6.4516129032258063E-2</v>
      </c>
      <c r="BI37">
        <f t="shared" si="44"/>
        <v>9.6774193548387094E-2</v>
      </c>
      <c r="BJ37">
        <f t="shared" si="41"/>
        <v>0.45161290322580644</v>
      </c>
      <c r="BK37">
        <f t="shared" si="37"/>
        <v>3.2258064516129031E-2</v>
      </c>
      <c r="BL37">
        <f t="shared" si="38"/>
        <v>0.31521258597805762</v>
      </c>
    </row>
    <row r="38" spans="1:64" x14ac:dyDescent="0.25">
      <c r="A38" t="s">
        <v>62</v>
      </c>
      <c r="B38">
        <v>60.9</v>
      </c>
      <c r="C38">
        <v>7.6818</v>
      </c>
      <c r="D38" s="1">
        <v>3.5419999999999998E-7</v>
      </c>
      <c r="E38">
        <v>60</v>
      </c>
      <c r="G38">
        <v>4</v>
      </c>
      <c r="H38">
        <v>9</v>
      </c>
      <c r="I38">
        <v>46</v>
      </c>
      <c r="J38">
        <v>2</v>
      </c>
      <c r="K38">
        <v>2</v>
      </c>
      <c r="L38">
        <v>13</v>
      </c>
      <c r="M38">
        <v>1</v>
      </c>
      <c r="N38">
        <v>0</v>
      </c>
      <c r="O38">
        <v>3</v>
      </c>
      <c r="P38">
        <v>0</v>
      </c>
      <c r="Q38">
        <v>0</v>
      </c>
      <c r="R38">
        <v>0</v>
      </c>
      <c r="S38">
        <v>0</v>
      </c>
      <c r="T38">
        <v>1</v>
      </c>
      <c r="U38">
        <v>6</v>
      </c>
      <c r="V38">
        <v>0</v>
      </c>
      <c r="W38">
        <v>1</v>
      </c>
      <c r="X38">
        <v>1</v>
      </c>
      <c r="Y38">
        <v>0</v>
      </c>
      <c r="Z38">
        <v>0</v>
      </c>
      <c r="AA38">
        <v>0</v>
      </c>
      <c r="AC38">
        <v>7.6799999999999899</v>
      </c>
      <c r="AD38">
        <f t="shared" si="7"/>
        <v>14.35483870967742</v>
      </c>
      <c r="AE38">
        <f t="shared" si="8"/>
        <v>24.64516129032258</v>
      </c>
      <c r="AF38">
        <f t="shared" si="9"/>
        <v>154.11290322580646</v>
      </c>
      <c r="AG38">
        <f t="shared" si="10"/>
        <v>6.1397849462365599</v>
      </c>
      <c r="AH38">
        <f t="shared" si="11"/>
        <v>24.411371614527599</v>
      </c>
      <c r="AI38">
        <f t="shared" si="12"/>
        <v>4.419354838709677</v>
      </c>
      <c r="AJ38">
        <f t="shared" si="13"/>
        <v>5.774193548387097</v>
      </c>
      <c r="AK38">
        <f t="shared" si="14"/>
        <v>26.661290322580644</v>
      </c>
      <c r="AL38">
        <f t="shared" si="15"/>
        <v>2.4946236559139781</v>
      </c>
      <c r="AM38">
        <f t="shared" si="16"/>
        <v>4.6726152562920618</v>
      </c>
      <c r="AN38">
        <f t="shared" si="17"/>
        <v>0.83870967741935487</v>
      </c>
      <c r="AO38">
        <f t="shared" si="18"/>
        <v>0.70967741935483875</v>
      </c>
      <c r="AP38">
        <f t="shared" si="19"/>
        <v>4.32258064516129</v>
      </c>
      <c r="AQ38">
        <f t="shared" si="20"/>
        <v>0.60215053763440862</v>
      </c>
      <c r="AR38">
        <f t="shared" si="21"/>
        <v>1.3925166297400415</v>
      </c>
      <c r="AS38">
        <f t="shared" si="22"/>
        <v>0.22580645161290322</v>
      </c>
      <c r="AT38">
        <f t="shared" si="23"/>
        <v>0.61290322580645162</v>
      </c>
      <c r="AU38">
        <f t="shared" si="24"/>
        <v>2.6451612903225805</v>
      </c>
      <c r="AV38">
        <f t="shared" si="25"/>
        <v>2.1505376344086002E-2</v>
      </c>
      <c r="AW38">
        <f t="shared" si="26"/>
        <v>0.67284794639974865</v>
      </c>
      <c r="AX38">
        <f t="shared" si="27"/>
        <v>1.3870967741935485</v>
      </c>
      <c r="AY38">
        <f t="shared" si="42"/>
        <v>2</v>
      </c>
      <c r="AZ38">
        <f t="shared" si="39"/>
        <v>10.451612903225806</v>
      </c>
      <c r="BA38">
        <f t="shared" si="29"/>
        <v>0.72043010752688186</v>
      </c>
      <c r="BB38">
        <f t="shared" si="30"/>
        <v>1.5550785288110796</v>
      </c>
      <c r="BC38">
        <f t="shared" si="31"/>
        <v>0.32258064516129031</v>
      </c>
      <c r="BD38">
        <f t="shared" si="43"/>
        <v>0.80645161290322576</v>
      </c>
      <c r="BE38">
        <f t="shared" si="40"/>
        <v>3.3225806451612905</v>
      </c>
      <c r="BF38">
        <f t="shared" si="33"/>
        <v>5.3763440860215062E-2</v>
      </c>
      <c r="BG38">
        <f t="shared" si="34"/>
        <v>1.1480892710756314</v>
      </c>
      <c r="BH38">
        <f t="shared" si="35"/>
        <v>6.4516129032258063E-2</v>
      </c>
      <c r="BI38">
        <f t="shared" si="44"/>
        <v>0.16129032258064516</v>
      </c>
      <c r="BJ38">
        <f t="shared" si="41"/>
        <v>0.5161290322580645</v>
      </c>
      <c r="BK38">
        <f t="shared" si="37"/>
        <v>1.0752688172043008E-2</v>
      </c>
      <c r="BL38">
        <f t="shared" si="38"/>
        <v>0.13867504905630729</v>
      </c>
    </row>
    <row r="39" spans="1:64" x14ac:dyDescent="0.25">
      <c r="A39" t="s">
        <v>63</v>
      </c>
      <c r="B39">
        <v>60.9</v>
      </c>
      <c r="C39">
        <v>7.7008999999999999</v>
      </c>
      <c r="D39" s="1">
        <v>3.5559999999999998E-7</v>
      </c>
      <c r="E39">
        <v>60</v>
      </c>
      <c r="G39">
        <v>8</v>
      </c>
      <c r="H39">
        <v>5</v>
      </c>
      <c r="I39">
        <v>56</v>
      </c>
      <c r="J39">
        <v>1</v>
      </c>
      <c r="K39">
        <v>2</v>
      </c>
      <c r="L39">
        <v>7</v>
      </c>
      <c r="M39">
        <v>0</v>
      </c>
      <c r="N39">
        <v>1</v>
      </c>
      <c r="O39">
        <v>4</v>
      </c>
      <c r="P39">
        <v>1</v>
      </c>
      <c r="Q39">
        <v>1</v>
      </c>
      <c r="R39">
        <v>4</v>
      </c>
      <c r="S39">
        <v>1</v>
      </c>
      <c r="T39">
        <v>0</v>
      </c>
      <c r="U39">
        <v>2</v>
      </c>
      <c r="V39">
        <v>0</v>
      </c>
      <c r="W39">
        <v>0</v>
      </c>
      <c r="X39">
        <v>1</v>
      </c>
      <c r="Y39">
        <v>0</v>
      </c>
      <c r="Z39">
        <v>0</v>
      </c>
      <c r="AA39">
        <v>1</v>
      </c>
      <c r="AC39">
        <v>7.6999999999999904</v>
      </c>
      <c r="AD39">
        <f t="shared" si="7"/>
        <v>14.35483870967742</v>
      </c>
      <c r="AE39">
        <f t="shared" si="8"/>
        <v>23.483870967741936</v>
      </c>
      <c r="AF39">
        <f t="shared" si="9"/>
        <v>148.7741935483871</v>
      </c>
      <c r="AG39">
        <f t="shared" si="10"/>
        <v>6.5268817204301079</v>
      </c>
      <c r="AH39">
        <f t="shared" si="11"/>
        <v>25.811787955039012</v>
      </c>
      <c r="AI39">
        <f t="shared" si="12"/>
        <v>4.5161290322580649</v>
      </c>
      <c r="AJ39">
        <f t="shared" si="13"/>
        <v>6.096774193548387</v>
      </c>
      <c r="AK39">
        <f t="shared" si="14"/>
        <v>26.43548387096774</v>
      </c>
      <c r="AL39">
        <f t="shared" si="15"/>
        <v>2.4838709677419359</v>
      </c>
      <c r="AM39">
        <f t="shared" si="16"/>
        <v>5.6327226189973265</v>
      </c>
      <c r="AN39">
        <f t="shared" si="17"/>
        <v>0.70967741935483875</v>
      </c>
      <c r="AO39">
        <f t="shared" si="18"/>
        <v>1.5806451612903225</v>
      </c>
      <c r="AP39">
        <f t="shared" si="19"/>
        <v>5.935483870967742</v>
      </c>
      <c r="AQ39">
        <f t="shared" si="20"/>
        <v>0.18279569892473124</v>
      </c>
      <c r="AR39">
        <f t="shared" si="21"/>
        <v>1.4643192169847286</v>
      </c>
      <c r="AS39">
        <f t="shared" si="22"/>
        <v>0.54838709677419351</v>
      </c>
      <c r="AT39">
        <f t="shared" si="23"/>
        <v>0.61290322580645162</v>
      </c>
      <c r="AU39">
        <f t="shared" si="24"/>
        <v>3.032258064516129</v>
      </c>
      <c r="AV39">
        <f t="shared" si="25"/>
        <v>0.34408602150537626</v>
      </c>
      <c r="AW39">
        <f t="shared" si="26"/>
        <v>1.2125809515667663</v>
      </c>
      <c r="AX39">
        <f t="shared" si="27"/>
        <v>0.93548387096774188</v>
      </c>
      <c r="AY39">
        <f t="shared" si="42"/>
        <v>1.935483870967742</v>
      </c>
      <c r="AZ39">
        <f t="shared" si="39"/>
        <v>8.5967741935483879</v>
      </c>
      <c r="BA39">
        <f t="shared" si="29"/>
        <v>0.29032258064516125</v>
      </c>
      <c r="BB39">
        <f t="shared" si="30"/>
        <v>1.8997300752934241</v>
      </c>
      <c r="BC39">
        <f t="shared" si="31"/>
        <v>0.41935483870967744</v>
      </c>
      <c r="BD39">
        <f t="shared" si="43"/>
        <v>0.93548387096774188</v>
      </c>
      <c r="BE39">
        <f t="shared" si="40"/>
        <v>3.274193548387097</v>
      </c>
      <c r="BF39">
        <f t="shared" si="33"/>
        <v>0.10752688172043012</v>
      </c>
      <c r="BG39">
        <f t="shared" si="34"/>
        <v>0.59914468951527811</v>
      </c>
      <c r="BH39">
        <f t="shared" si="35"/>
        <v>0</v>
      </c>
      <c r="BI39">
        <f t="shared" si="44"/>
        <v>0.19354838709677419</v>
      </c>
      <c r="BJ39">
        <f t="shared" si="41"/>
        <v>0.29032258064516131</v>
      </c>
      <c r="BK39">
        <f t="shared" si="37"/>
        <v>-6.4516129032258063E-2</v>
      </c>
      <c r="BL39">
        <f t="shared" si="38"/>
        <v>0.36139863635461378</v>
      </c>
    </row>
    <row r="40" spans="1:64" x14ac:dyDescent="0.25">
      <c r="A40" t="s">
        <v>64</v>
      </c>
      <c r="B40">
        <v>60.9</v>
      </c>
      <c r="C40">
        <v>7.72</v>
      </c>
      <c r="D40" s="1">
        <v>3.5639999999999999E-7</v>
      </c>
      <c r="E40">
        <v>60</v>
      </c>
      <c r="G40">
        <v>4</v>
      </c>
      <c r="H40">
        <v>11</v>
      </c>
      <c r="I40">
        <v>52</v>
      </c>
      <c r="J40">
        <v>1</v>
      </c>
      <c r="K40">
        <v>1</v>
      </c>
      <c r="L40">
        <v>7</v>
      </c>
      <c r="M40">
        <v>0</v>
      </c>
      <c r="N40">
        <v>2</v>
      </c>
      <c r="O40">
        <v>3</v>
      </c>
      <c r="P40">
        <v>0</v>
      </c>
      <c r="Q40">
        <v>0</v>
      </c>
      <c r="R40">
        <v>0</v>
      </c>
      <c r="S40">
        <v>0</v>
      </c>
      <c r="T40">
        <v>1</v>
      </c>
      <c r="U40">
        <v>2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C40">
        <v>7.7199999999999802</v>
      </c>
      <c r="AD40">
        <f t="shared" si="7"/>
        <v>16.70967741935484</v>
      </c>
      <c r="AE40">
        <f t="shared" si="8"/>
        <v>24.70967741935484</v>
      </c>
      <c r="AF40">
        <f t="shared" si="9"/>
        <v>161.29032258064515</v>
      </c>
      <c r="AG40">
        <f t="shared" si="10"/>
        <v>8.4731182795698938</v>
      </c>
      <c r="AH40">
        <f t="shared" si="11"/>
        <v>27.554680485657361</v>
      </c>
      <c r="AI40">
        <f t="shared" si="12"/>
        <v>4.387096774193548</v>
      </c>
      <c r="AJ40">
        <f t="shared" si="13"/>
        <v>6.387096774193548</v>
      </c>
      <c r="AK40">
        <f t="shared" si="14"/>
        <v>27.693548387096776</v>
      </c>
      <c r="AL40">
        <f t="shared" si="15"/>
        <v>2.258064516129032</v>
      </c>
      <c r="AM40">
        <f t="shared" si="16"/>
        <v>5.1856557580527491</v>
      </c>
      <c r="AN40">
        <f t="shared" si="17"/>
        <v>0.83870967741935487</v>
      </c>
      <c r="AO40">
        <f t="shared" si="18"/>
        <v>1.096774193548387</v>
      </c>
      <c r="AP40">
        <f t="shared" si="19"/>
        <v>5.612903225806452</v>
      </c>
      <c r="AQ40">
        <f t="shared" si="20"/>
        <v>0.47311827956989255</v>
      </c>
      <c r="AR40">
        <f t="shared" si="21"/>
        <v>1.4865853145500589</v>
      </c>
      <c r="AS40">
        <f t="shared" si="22"/>
        <v>0.58064516129032262</v>
      </c>
      <c r="AT40">
        <f t="shared" si="23"/>
        <v>0.58064516129032262</v>
      </c>
      <c r="AU40">
        <f t="shared" si="24"/>
        <v>2.903225806451613</v>
      </c>
      <c r="AV40">
        <f t="shared" si="25"/>
        <v>0.38709677419354838</v>
      </c>
      <c r="AW40">
        <f t="shared" si="26"/>
        <v>0.82576693179191041</v>
      </c>
      <c r="AX40">
        <f t="shared" si="27"/>
        <v>1.3225806451612903</v>
      </c>
      <c r="AY40">
        <f t="shared" si="42"/>
        <v>2.096774193548387</v>
      </c>
      <c r="AZ40">
        <f t="shared" si="39"/>
        <v>10.17741935483871</v>
      </c>
      <c r="BA40">
        <f t="shared" si="29"/>
        <v>0.62365591397849462</v>
      </c>
      <c r="BB40">
        <f t="shared" si="30"/>
        <v>2.3669736167866557</v>
      </c>
      <c r="BC40">
        <f t="shared" si="31"/>
        <v>0.58064516129032262</v>
      </c>
      <c r="BD40">
        <f t="shared" si="43"/>
        <v>0.83870967741935487</v>
      </c>
      <c r="BE40">
        <f t="shared" si="40"/>
        <v>4.032258064516129</v>
      </c>
      <c r="BF40">
        <f t="shared" si="33"/>
        <v>0.30107526881720431</v>
      </c>
      <c r="BG40">
        <f t="shared" si="34"/>
        <v>0.92507795929274572</v>
      </c>
      <c r="BH40">
        <f t="shared" si="35"/>
        <v>6.4516129032258063E-2</v>
      </c>
      <c r="BI40">
        <f t="shared" si="44"/>
        <v>6.4516129032258063E-2</v>
      </c>
      <c r="BJ40">
        <f t="shared" si="41"/>
        <v>0.45161290322580644</v>
      </c>
      <c r="BK40">
        <f t="shared" si="37"/>
        <v>4.3010752688172046E-2</v>
      </c>
      <c r="BL40">
        <f t="shared" si="38"/>
        <v>0.24019223070763068</v>
      </c>
    </row>
    <row r="41" spans="1:64" x14ac:dyDescent="0.25">
      <c r="A41" t="s">
        <v>65</v>
      </c>
      <c r="B41">
        <v>60</v>
      </c>
      <c r="C41">
        <v>7.7404000000000002</v>
      </c>
      <c r="D41" s="1">
        <v>2.6370000000000001E-7</v>
      </c>
      <c r="E41">
        <v>60</v>
      </c>
      <c r="G41">
        <v>7</v>
      </c>
      <c r="H41">
        <v>15</v>
      </c>
      <c r="I41">
        <v>69</v>
      </c>
      <c r="J41">
        <v>1</v>
      </c>
      <c r="K41">
        <v>3</v>
      </c>
      <c r="L41">
        <v>15</v>
      </c>
      <c r="M41">
        <v>0</v>
      </c>
      <c r="N41">
        <v>0</v>
      </c>
      <c r="O41">
        <v>1</v>
      </c>
      <c r="P41">
        <v>0</v>
      </c>
      <c r="Q41">
        <v>0</v>
      </c>
      <c r="R41">
        <v>1</v>
      </c>
      <c r="S41">
        <v>0</v>
      </c>
      <c r="T41">
        <v>1</v>
      </c>
      <c r="U41">
        <v>1</v>
      </c>
      <c r="V41">
        <v>0</v>
      </c>
      <c r="W41">
        <v>0</v>
      </c>
      <c r="X41">
        <v>2</v>
      </c>
      <c r="Y41">
        <v>0</v>
      </c>
      <c r="Z41">
        <v>0</v>
      </c>
      <c r="AA41">
        <v>1</v>
      </c>
      <c r="AC41">
        <v>7.7399999999999798</v>
      </c>
      <c r="AD41">
        <f t="shared" si="7"/>
        <v>16.322580645161292</v>
      </c>
      <c r="AE41">
        <f t="shared" si="8"/>
        <v>26.032258064516128</v>
      </c>
      <c r="AF41">
        <f t="shared" si="9"/>
        <v>164.33870967741936</v>
      </c>
      <c r="AG41">
        <f t="shared" si="10"/>
        <v>7.6451612903225818</v>
      </c>
      <c r="AH41">
        <f t="shared" si="11"/>
        <v>27.485485680208075</v>
      </c>
      <c r="AI41">
        <f t="shared" si="12"/>
        <v>4.838709677419355</v>
      </c>
      <c r="AJ41">
        <f t="shared" si="13"/>
        <v>6.903225806451613</v>
      </c>
      <c r="AK41">
        <f t="shared" si="14"/>
        <v>30.451612903225808</v>
      </c>
      <c r="AL41">
        <f t="shared" si="15"/>
        <v>2.5376344086021505</v>
      </c>
      <c r="AM41">
        <f t="shared" si="16"/>
        <v>5.770448589414598</v>
      </c>
      <c r="AN41">
        <f t="shared" si="17"/>
        <v>0.90322580645161288</v>
      </c>
      <c r="AO41">
        <f t="shared" si="18"/>
        <v>1.2258064516129032</v>
      </c>
      <c r="AP41">
        <f t="shared" si="19"/>
        <v>6.064516129032258</v>
      </c>
      <c r="AQ41">
        <f t="shared" si="20"/>
        <v>0.49462365591397844</v>
      </c>
      <c r="AR41">
        <f t="shared" si="21"/>
        <v>1.3289189745901144</v>
      </c>
      <c r="AS41">
        <f t="shared" si="22"/>
        <v>0.4838709677419355</v>
      </c>
      <c r="AT41">
        <f t="shared" si="23"/>
        <v>1</v>
      </c>
      <c r="AU41">
        <f t="shared" si="24"/>
        <v>3.5483870967741935</v>
      </c>
      <c r="AV41">
        <f t="shared" si="25"/>
        <v>0.15053763440860218</v>
      </c>
      <c r="AW41">
        <f t="shared" si="26"/>
        <v>0.9756654533819864</v>
      </c>
      <c r="AX41">
        <f t="shared" si="27"/>
        <v>1.1612903225806452</v>
      </c>
      <c r="AY41">
        <f t="shared" si="42"/>
        <v>2.3548387096774195</v>
      </c>
      <c r="AZ41">
        <f t="shared" si="39"/>
        <v>10.725806451612904</v>
      </c>
      <c r="BA41">
        <f t="shared" si="29"/>
        <v>0.37634408602150538</v>
      </c>
      <c r="BB41">
        <f t="shared" si="30"/>
        <v>2.187522893653095</v>
      </c>
      <c r="BC41">
        <f t="shared" si="31"/>
        <v>0.4838709677419355</v>
      </c>
      <c r="BD41">
        <f t="shared" si="43"/>
        <v>0.61290322580645162</v>
      </c>
      <c r="BE41">
        <f t="shared" si="40"/>
        <v>3.2580645161290325</v>
      </c>
      <c r="BF41">
        <f t="shared" si="33"/>
        <v>0.27956989247311825</v>
      </c>
      <c r="BG41">
        <f t="shared" si="34"/>
        <v>0.61758420997484742</v>
      </c>
      <c r="BH41">
        <f t="shared" si="35"/>
        <v>3.2258064516129031E-2</v>
      </c>
      <c r="BI41">
        <f t="shared" si="44"/>
        <v>6.4516129032258063E-2</v>
      </c>
      <c r="BJ41">
        <f t="shared" si="41"/>
        <v>0.59677419354838712</v>
      </c>
      <c r="BK41">
        <f t="shared" si="37"/>
        <v>1.0752688172043012E-2</v>
      </c>
      <c r="BL41">
        <f t="shared" si="38"/>
        <v>0.2192645048267573</v>
      </c>
    </row>
    <row r="42" spans="1:64" x14ac:dyDescent="0.25">
      <c r="A42" t="s">
        <v>66</v>
      </c>
      <c r="B42">
        <v>60.9</v>
      </c>
      <c r="C42">
        <v>7.7588999999999997</v>
      </c>
      <c r="D42" s="1">
        <v>2.7580000000000002E-7</v>
      </c>
      <c r="E42">
        <v>60</v>
      </c>
      <c r="G42">
        <v>5</v>
      </c>
      <c r="H42">
        <v>10</v>
      </c>
      <c r="I42">
        <v>61</v>
      </c>
      <c r="J42">
        <v>2</v>
      </c>
      <c r="K42">
        <v>2</v>
      </c>
      <c r="L42">
        <v>11</v>
      </c>
      <c r="M42">
        <v>0</v>
      </c>
      <c r="N42">
        <v>1</v>
      </c>
      <c r="O42">
        <v>2</v>
      </c>
      <c r="P42">
        <v>0</v>
      </c>
      <c r="Q42">
        <v>1</v>
      </c>
      <c r="R42">
        <v>1</v>
      </c>
      <c r="S42">
        <v>0</v>
      </c>
      <c r="T42">
        <v>0</v>
      </c>
      <c r="U42">
        <v>3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C42">
        <v>7.7599999999999802</v>
      </c>
      <c r="AD42">
        <f t="shared" si="7"/>
        <v>15.64516129032258</v>
      </c>
      <c r="AE42">
        <f t="shared" si="8"/>
        <v>24.096774193548388</v>
      </c>
      <c r="AF42">
        <f t="shared" si="9"/>
        <v>159.70967741935485</v>
      </c>
      <c r="AG42">
        <f t="shared" si="10"/>
        <v>7.6129032258064502</v>
      </c>
      <c r="AH42">
        <f t="shared" si="11"/>
        <v>29.592640283934767</v>
      </c>
      <c r="AI42">
        <f t="shared" si="12"/>
        <v>4.580645161290323</v>
      </c>
      <c r="AJ42">
        <f t="shared" si="13"/>
        <v>6.967741935483871</v>
      </c>
      <c r="AK42">
        <f t="shared" si="14"/>
        <v>31.725806451612904</v>
      </c>
      <c r="AL42">
        <f t="shared" si="15"/>
        <v>2.2580645161290325</v>
      </c>
      <c r="AM42">
        <f t="shared" si="16"/>
        <v>4.795163161310545</v>
      </c>
      <c r="AN42">
        <f t="shared" si="17"/>
        <v>0.93548387096774188</v>
      </c>
      <c r="AO42">
        <f t="shared" si="18"/>
        <v>0.967741935483871</v>
      </c>
      <c r="AP42">
        <f t="shared" si="19"/>
        <v>5.306451612903226</v>
      </c>
      <c r="AQ42">
        <f t="shared" si="20"/>
        <v>0.61290322580645151</v>
      </c>
      <c r="AR42">
        <f t="shared" si="21"/>
        <v>1.1851782295914131</v>
      </c>
      <c r="AS42">
        <f t="shared" si="22"/>
        <v>0.58064516129032262</v>
      </c>
      <c r="AT42">
        <f t="shared" si="23"/>
        <v>0.61290322580645162</v>
      </c>
      <c r="AU42">
        <f t="shared" si="24"/>
        <v>3.0483870967741935</v>
      </c>
      <c r="AV42">
        <f t="shared" si="25"/>
        <v>0.37634408602150538</v>
      </c>
      <c r="AW42">
        <f t="shared" si="26"/>
        <v>0.86833542496918215</v>
      </c>
      <c r="AX42">
        <f t="shared" si="27"/>
        <v>1.096774193548387</v>
      </c>
      <c r="AY42">
        <f t="shared" si="42"/>
        <v>1.935483870967742</v>
      </c>
      <c r="AZ42">
        <f t="shared" si="39"/>
        <v>10.612903225806452</v>
      </c>
      <c r="BA42">
        <f t="shared" si="29"/>
        <v>0.45161290322580638</v>
      </c>
      <c r="BB42">
        <f t="shared" si="30"/>
        <v>1.5811388300841898</v>
      </c>
      <c r="BC42">
        <f t="shared" si="31"/>
        <v>0.70967741935483875</v>
      </c>
      <c r="BD42">
        <f t="shared" si="43"/>
        <v>0.67741935483870963</v>
      </c>
      <c r="BE42">
        <f t="shared" si="40"/>
        <v>3.5806451612903225</v>
      </c>
      <c r="BF42">
        <f t="shared" si="33"/>
        <v>0.4838709677419355</v>
      </c>
      <c r="BG42">
        <f t="shared" si="34"/>
        <v>0.78955521396380879</v>
      </c>
      <c r="BH42">
        <f t="shared" si="35"/>
        <v>3.2258064516129031E-2</v>
      </c>
      <c r="BI42">
        <f t="shared" si="44"/>
        <v>0.19354838709677419</v>
      </c>
      <c r="BJ42">
        <f t="shared" si="41"/>
        <v>0.90322580645161288</v>
      </c>
      <c r="BK42">
        <f t="shared" si="37"/>
        <v>-3.2258064516129031E-2</v>
      </c>
      <c r="BL42">
        <f t="shared" si="38"/>
        <v>0.24019223070763068</v>
      </c>
    </row>
    <row r="43" spans="1:64" x14ac:dyDescent="0.25">
      <c r="A43" t="s">
        <v>67</v>
      </c>
      <c r="B43">
        <v>60.9</v>
      </c>
      <c r="C43">
        <v>7.7805</v>
      </c>
      <c r="D43" s="1">
        <v>2.6720000000000001E-7</v>
      </c>
      <c r="E43">
        <v>60</v>
      </c>
      <c r="G43">
        <v>3</v>
      </c>
      <c r="H43">
        <v>14</v>
      </c>
      <c r="I43">
        <v>61</v>
      </c>
      <c r="J43">
        <v>1</v>
      </c>
      <c r="K43">
        <v>2</v>
      </c>
      <c r="L43">
        <v>8</v>
      </c>
      <c r="M43">
        <v>1</v>
      </c>
      <c r="N43">
        <v>0</v>
      </c>
      <c r="O43">
        <v>4</v>
      </c>
      <c r="P43">
        <v>2</v>
      </c>
      <c r="Q43">
        <v>0</v>
      </c>
      <c r="R43">
        <v>3</v>
      </c>
      <c r="S43">
        <v>0</v>
      </c>
      <c r="T43">
        <v>0</v>
      </c>
      <c r="U43">
        <v>2</v>
      </c>
      <c r="V43">
        <v>0</v>
      </c>
      <c r="W43">
        <v>0</v>
      </c>
      <c r="X43">
        <v>2</v>
      </c>
      <c r="Y43">
        <v>0</v>
      </c>
      <c r="Z43">
        <v>0</v>
      </c>
      <c r="AA43">
        <v>0</v>
      </c>
      <c r="AC43">
        <v>7.7799999999999798</v>
      </c>
      <c r="AD43">
        <f t="shared" si="7"/>
        <v>16.870967741935484</v>
      </c>
      <c r="AE43">
        <f t="shared" si="8"/>
        <v>27.161290322580644</v>
      </c>
      <c r="AF43">
        <f t="shared" si="9"/>
        <v>164.62903225806451</v>
      </c>
      <c r="AG43">
        <f t="shared" si="10"/>
        <v>7.8172043010752699</v>
      </c>
      <c r="AH43">
        <f t="shared" si="11"/>
        <v>27.639129406675867</v>
      </c>
      <c r="AI43">
        <f t="shared" si="12"/>
        <v>5.096774193548387</v>
      </c>
      <c r="AJ43">
        <f t="shared" si="13"/>
        <v>6.67741935483871</v>
      </c>
      <c r="AK43">
        <f t="shared" si="14"/>
        <v>31.758064516129032</v>
      </c>
      <c r="AL43">
        <f t="shared" si="15"/>
        <v>2.8709677419354835</v>
      </c>
      <c r="AM43">
        <f t="shared" si="16"/>
        <v>5.0192737496931734</v>
      </c>
      <c r="AN43">
        <f t="shared" si="17"/>
        <v>0.90322580645161288</v>
      </c>
      <c r="AO43">
        <f t="shared" si="18"/>
        <v>1.2258064516129032</v>
      </c>
      <c r="AP43">
        <f t="shared" si="19"/>
        <v>6.0483870967741939</v>
      </c>
      <c r="AQ43">
        <f t="shared" si="20"/>
        <v>0.49462365591397844</v>
      </c>
      <c r="AR43">
        <f t="shared" si="21"/>
        <v>1.3070322617798436</v>
      </c>
      <c r="AS43">
        <f t="shared" si="22"/>
        <v>0.64516129032258063</v>
      </c>
      <c r="AT43">
        <f t="shared" si="23"/>
        <v>0.74193548387096775</v>
      </c>
      <c r="AU43">
        <f t="shared" si="24"/>
        <v>3.629032258064516</v>
      </c>
      <c r="AV43">
        <f t="shared" si="25"/>
        <v>0.39784946236559138</v>
      </c>
      <c r="AW43">
        <f t="shared" si="26"/>
        <v>0.9866902717204078</v>
      </c>
      <c r="AX43">
        <f t="shared" si="27"/>
        <v>1.2903225806451613</v>
      </c>
      <c r="AY43">
        <f t="shared" si="42"/>
        <v>1.8064516129032258</v>
      </c>
      <c r="AZ43">
        <f t="shared" si="39"/>
        <v>10.82258064516129</v>
      </c>
      <c r="BA43">
        <f t="shared" si="29"/>
        <v>0.68817204301075263</v>
      </c>
      <c r="BB43">
        <f t="shared" si="30"/>
        <v>2.0502501410866039</v>
      </c>
      <c r="BC43">
        <f t="shared" si="31"/>
        <v>0.61290322580645162</v>
      </c>
      <c r="BD43">
        <f t="shared" si="43"/>
        <v>0.64516129032258063</v>
      </c>
      <c r="BE43">
        <f t="shared" si="40"/>
        <v>3.661290322580645</v>
      </c>
      <c r="BF43">
        <f t="shared" si="33"/>
        <v>0.39784946236559138</v>
      </c>
      <c r="BG43">
        <f t="shared" si="34"/>
        <v>0.74893086189409752</v>
      </c>
      <c r="BH43">
        <f t="shared" si="35"/>
        <v>9.6774193548387094E-2</v>
      </c>
      <c r="BI43">
        <f t="shared" si="44"/>
        <v>0.12903225806451613</v>
      </c>
      <c r="BJ43">
        <f t="shared" si="41"/>
        <v>0.64516129032258063</v>
      </c>
      <c r="BK43">
        <f t="shared" si="37"/>
        <v>5.3763440860215055E-2</v>
      </c>
      <c r="BL43">
        <f t="shared" si="38"/>
        <v>0.33011264588676237</v>
      </c>
    </row>
    <row r="44" spans="1:64" x14ac:dyDescent="0.25">
      <c r="A44" t="s">
        <v>68</v>
      </c>
      <c r="B44">
        <v>60.9</v>
      </c>
      <c r="C44">
        <v>7.8018999999999998</v>
      </c>
      <c r="D44" s="1">
        <v>3.5110000000000001E-7</v>
      </c>
      <c r="E44">
        <v>60</v>
      </c>
      <c r="G44">
        <v>4</v>
      </c>
      <c r="H44">
        <v>7</v>
      </c>
      <c r="I44">
        <v>57</v>
      </c>
      <c r="J44">
        <v>1</v>
      </c>
      <c r="K44">
        <v>1</v>
      </c>
      <c r="L44">
        <v>12</v>
      </c>
      <c r="M44">
        <v>0</v>
      </c>
      <c r="N44">
        <v>1</v>
      </c>
      <c r="O44">
        <v>3</v>
      </c>
      <c r="P44">
        <v>0</v>
      </c>
      <c r="Q44">
        <v>2</v>
      </c>
      <c r="R44">
        <v>2</v>
      </c>
      <c r="S44">
        <v>0</v>
      </c>
      <c r="T44">
        <v>1</v>
      </c>
      <c r="U44">
        <v>4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C44">
        <v>7.7999999999999803</v>
      </c>
      <c r="AD44">
        <f t="shared" si="7"/>
        <v>18.451612903225808</v>
      </c>
      <c r="AE44">
        <f t="shared" si="8"/>
        <v>29.096774193548388</v>
      </c>
      <c r="AF44">
        <f t="shared" si="9"/>
        <v>169.7258064516129</v>
      </c>
      <c r="AG44">
        <f t="shared" si="10"/>
        <v>8.7526881720430119</v>
      </c>
      <c r="AH44">
        <f t="shared" si="11"/>
        <v>27.682842043217736</v>
      </c>
      <c r="AI44">
        <f t="shared" si="12"/>
        <v>5.32258064516129</v>
      </c>
      <c r="AJ44">
        <f t="shared" si="13"/>
        <v>7.67741935483871</v>
      </c>
      <c r="AK44">
        <f t="shared" si="14"/>
        <v>34.983870967741936</v>
      </c>
      <c r="AL44">
        <f t="shared" si="15"/>
        <v>2.7634408602150535</v>
      </c>
      <c r="AM44">
        <f t="shared" si="16"/>
        <v>5.7032660458498334</v>
      </c>
      <c r="AN44">
        <f t="shared" si="17"/>
        <v>1.1290322580645162</v>
      </c>
      <c r="AO44">
        <f t="shared" si="18"/>
        <v>1.4193548387096775</v>
      </c>
      <c r="AP44">
        <f t="shared" si="19"/>
        <v>7.274193548387097</v>
      </c>
      <c r="AQ44">
        <f t="shared" si="20"/>
        <v>0.65591397849462374</v>
      </c>
      <c r="AR44">
        <f t="shared" si="21"/>
        <v>1.573009527739414</v>
      </c>
      <c r="AS44">
        <f t="shared" si="22"/>
        <v>0.5161290322580645</v>
      </c>
      <c r="AT44">
        <f t="shared" si="23"/>
        <v>0.83870967741935487</v>
      </c>
      <c r="AU44">
        <f t="shared" si="24"/>
        <v>3.725806451612903</v>
      </c>
      <c r="AV44">
        <f t="shared" si="25"/>
        <v>0.23655913978494619</v>
      </c>
      <c r="AW44">
        <f t="shared" si="26"/>
        <v>0.8627809835879704</v>
      </c>
      <c r="AX44">
        <f t="shared" si="27"/>
        <v>1.3870967741935485</v>
      </c>
      <c r="AY44">
        <f t="shared" si="42"/>
        <v>1.935483870967742</v>
      </c>
      <c r="AZ44">
        <f t="shared" si="39"/>
        <v>11.370967741935484</v>
      </c>
      <c r="BA44">
        <f t="shared" si="29"/>
        <v>0.74193548387096786</v>
      </c>
      <c r="BB44">
        <f t="shared" si="30"/>
        <v>1.3468862476477235</v>
      </c>
      <c r="BC44">
        <f t="shared" si="31"/>
        <v>0.58064516129032262</v>
      </c>
      <c r="BD44">
        <f t="shared" si="43"/>
        <v>0.90322580645161288</v>
      </c>
      <c r="BE44">
        <f t="shared" si="40"/>
        <v>3.8548387096774195</v>
      </c>
      <c r="BF44">
        <f t="shared" si="33"/>
        <v>0.27956989247311831</v>
      </c>
      <c r="BG44">
        <f t="shared" si="34"/>
        <v>0.63042517195611525</v>
      </c>
      <c r="BH44">
        <f t="shared" si="35"/>
        <v>3.2258064516129031E-2</v>
      </c>
      <c r="BI44">
        <f t="shared" si="44"/>
        <v>0.19354838709677419</v>
      </c>
      <c r="BJ44">
        <f t="shared" si="41"/>
        <v>0.83870967741935487</v>
      </c>
      <c r="BK44">
        <f t="shared" si="37"/>
        <v>-3.2258064516129031E-2</v>
      </c>
      <c r="BL44">
        <f t="shared" si="38"/>
        <v>0.33011264588676237</v>
      </c>
    </row>
    <row r="45" spans="1:64" x14ac:dyDescent="0.25">
      <c r="A45" t="s">
        <v>69</v>
      </c>
      <c r="B45">
        <v>60.9</v>
      </c>
      <c r="C45">
        <v>7.8197999999999999</v>
      </c>
      <c r="D45" s="1">
        <v>3.5050000000000002E-7</v>
      </c>
      <c r="E45">
        <v>60</v>
      </c>
      <c r="G45">
        <v>7</v>
      </c>
      <c r="H45">
        <v>5</v>
      </c>
      <c r="I45">
        <v>67</v>
      </c>
      <c r="J45">
        <v>1</v>
      </c>
      <c r="K45">
        <v>3</v>
      </c>
      <c r="L45">
        <v>14</v>
      </c>
      <c r="M45">
        <v>1</v>
      </c>
      <c r="N45">
        <v>1</v>
      </c>
      <c r="O45">
        <v>3</v>
      </c>
      <c r="P45">
        <v>0</v>
      </c>
      <c r="Q45">
        <v>1</v>
      </c>
      <c r="R45">
        <v>4</v>
      </c>
      <c r="S45">
        <v>0</v>
      </c>
      <c r="T45">
        <v>0</v>
      </c>
      <c r="U45">
        <v>7</v>
      </c>
      <c r="V45">
        <v>0</v>
      </c>
      <c r="W45">
        <v>0</v>
      </c>
      <c r="X45">
        <v>2</v>
      </c>
      <c r="Y45">
        <v>0</v>
      </c>
      <c r="Z45">
        <v>0</v>
      </c>
      <c r="AA45">
        <v>0</v>
      </c>
      <c r="AC45">
        <v>7.8199999999999799</v>
      </c>
      <c r="AD45">
        <f t="shared" si="7"/>
        <v>16.70967741935484</v>
      </c>
      <c r="AE45">
        <f t="shared" si="8"/>
        <v>29.70967741935484</v>
      </c>
      <c r="AF45">
        <f t="shared" si="9"/>
        <v>172.04838709677421</v>
      </c>
      <c r="AG45">
        <f t="shared" si="10"/>
        <v>6.806451612903226</v>
      </c>
      <c r="AH45">
        <f t="shared" si="11"/>
        <v>29.18085735370769</v>
      </c>
      <c r="AI45">
        <f t="shared" si="12"/>
        <v>5.709677419354839</v>
      </c>
      <c r="AJ45">
        <f t="shared" si="13"/>
        <v>7.838709677419355</v>
      </c>
      <c r="AK45">
        <f t="shared" si="14"/>
        <v>36.225806451612904</v>
      </c>
      <c r="AL45">
        <f t="shared" si="15"/>
        <v>3.0967741935483875</v>
      </c>
      <c r="AM45">
        <f t="shared" si="16"/>
        <v>7.1301994074319959</v>
      </c>
      <c r="AN45">
        <f t="shared" si="17"/>
        <v>1.2258064516129032</v>
      </c>
      <c r="AO45">
        <f t="shared" si="18"/>
        <v>1.5806451612903225</v>
      </c>
      <c r="AP45">
        <f t="shared" si="19"/>
        <v>7.274193548387097</v>
      </c>
      <c r="AQ45">
        <f t="shared" si="20"/>
        <v>0.69892473118279574</v>
      </c>
      <c r="AR45">
        <f t="shared" si="21"/>
        <v>1.2803995770551773</v>
      </c>
      <c r="AS45">
        <f t="shared" si="22"/>
        <v>0.32258064516129031</v>
      </c>
      <c r="AT45">
        <f t="shared" si="23"/>
        <v>0.83870967741935487</v>
      </c>
      <c r="AU45">
        <f t="shared" si="24"/>
        <v>3.870967741935484</v>
      </c>
      <c r="AV45">
        <f t="shared" si="25"/>
        <v>4.3010752688172005E-2</v>
      </c>
      <c r="AW45">
        <f t="shared" si="26"/>
        <v>1.101790500817786</v>
      </c>
      <c r="AX45">
        <f t="shared" si="27"/>
        <v>1.6290322580645162</v>
      </c>
      <c r="AY45">
        <f t="shared" si="42"/>
        <v>2.225806451612903</v>
      </c>
      <c r="AZ45">
        <f t="shared" si="39"/>
        <v>12.580645161290322</v>
      </c>
      <c r="BA45">
        <f t="shared" si="29"/>
        <v>0.8870967741935486</v>
      </c>
      <c r="BB45">
        <f t="shared" si="30"/>
        <v>1.8997300752934243</v>
      </c>
      <c r="BC45">
        <f t="shared" si="31"/>
        <v>0.4838709677419355</v>
      </c>
      <c r="BD45">
        <f t="shared" si="43"/>
        <v>1.1290322580645162</v>
      </c>
      <c r="BE45">
        <f t="shared" si="40"/>
        <v>4.161290322580645</v>
      </c>
      <c r="BF45">
        <f t="shared" si="33"/>
        <v>0.10752688172043007</v>
      </c>
      <c r="BG45">
        <f t="shared" si="34"/>
        <v>0.42554640591801923</v>
      </c>
      <c r="BH45">
        <f t="shared" si="35"/>
        <v>6.4516129032258063E-2</v>
      </c>
      <c r="BI45">
        <f t="shared" si="44"/>
        <v>9.6774193548387094E-2</v>
      </c>
      <c r="BJ45">
        <f t="shared" si="41"/>
        <v>0.66129032258064513</v>
      </c>
      <c r="BK45">
        <f t="shared" si="37"/>
        <v>3.2258064516129031E-2</v>
      </c>
      <c r="BL45">
        <f t="shared" si="38"/>
        <v>0.37977726265637501</v>
      </c>
    </row>
    <row r="46" spans="1:64" x14ac:dyDescent="0.25">
      <c r="A46" t="s">
        <v>70</v>
      </c>
      <c r="B46">
        <v>60</v>
      </c>
      <c r="C46">
        <v>7.8402000000000003</v>
      </c>
      <c r="D46" s="1">
        <v>3.523E-7</v>
      </c>
      <c r="E46">
        <v>60</v>
      </c>
      <c r="G46">
        <v>2</v>
      </c>
      <c r="H46">
        <v>10</v>
      </c>
      <c r="I46">
        <v>57</v>
      </c>
      <c r="J46">
        <v>0</v>
      </c>
      <c r="K46">
        <v>5</v>
      </c>
      <c r="L46">
        <v>16</v>
      </c>
      <c r="M46">
        <v>1</v>
      </c>
      <c r="N46">
        <v>0</v>
      </c>
      <c r="O46">
        <v>3</v>
      </c>
      <c r="P46">
        <v>1</v>
      </c>
      <c r="Q46">
        <v>2</v>
      </c>
      <c r="R46">
        <v>3</v>
      </c>
      <c r="S46">
        <v>1</v>
      </c>
      <c r="T46">
        <v>0</v>
      </c>
      <c r="U46">
        <v>3</v>
      </c>
      <c r="V46">
        <v>0</v>
      </c>
      <c r="W46">
        <v>0</v>
      </c>
      <c r="X46">
        <v>1</v>
      </c>
      <c r="Y46">
        <v>0</v>
      </c>
      <c r="Z46">
        <v>0</v>
      </c>
      <c r="AA46">
        <v>0</v>
      </c>
      <c r="AC46">
        <v>7.8399999999999803</v>
      </c>
      <c r="AD46">
        <f t="shared" si="7"/>
        <v>18.838709677419356</v>
      </c>
      <c r="AE46">
        <f t="shared" si="8"/>
        <v>26.258064516129032</v>
      </c>
      <c r="AF46">
        <f t="shared" si="9"/>
        <v>169.59677419354838</v>
      </c>
      <c r="AG46">
        <f t="shared" si="10"/>
        <v>10.086021505376346</v>
      </c>
      <c r="AH46">
        <f t="shared" si="11"/>
        <v>31.830707033561321</v>
      </c>
      <c r="AI46">
        <f t="shared" si="12"/>
        <v>6.032258064516129</v>
      </c>
      <c r="AJ46">
        <f t="shared" si="13"/>
        <v>7.225806451612903</v>
      </c>
      <c r="AK46">
        <f t="shared" si="14"/>
        <v>35.016129032258064</v>
      </c>
      <c r="AL46">
        <f t="shared" si="15"/>
        <v>3.6236559139784945</v>
      </c>
      <c r="AM46">
        <f t="shared" si="16"/>
        <v>6.941375390201304</v>
      </c>
      <c r="AN46">
        <f t="shared" si="17"/>
        <v>1.096774193548387</v>
      </c>
      <c r="AO46">
        <f t="shared" si="18"/>
        <v>1.4838709677419355</v>
      </c>
      <c r="AP46">
        <f t="shared" si="19"/>
        <v>7.145161290322581</v>
      </c>
      <c r="AQ46">
        <f t="shared" si="20"/>
        <v>0.60215053763440851</v>
      </c>
      <c r="AR46">
        <f t="shared" si="21"/>
        <v>1.7150820418441826</v>
      </c>
      <c r="AS46">
        <f t="shared" si="22"/>
        <v>0.41935483870967744</v>
      </c>
      <c r="AT46">
        <f t="shared" si="23"/>
        <v>0.90322580645161288</v>
      </c>
      <c r="AU46">
        <f t="shared" si="24"/>
        <v>4.661290322580645</v>
      </c>
      <c r="AV46">
        <f t="shared" si="25"/>
        <v>0.11827956989247312</v>
      </c>
      <c r="AW46">
        <f t="shared" si="26"/>
        <v>1.1248219232280099</v>
      </c>
      <c r="AX46">
        <f t="shared" si="27"/>
        <v>1.4193548387096775</v>
      </c>
      <c r="AY46">
        <f t="shared" si="42"/>
        <v>2.161290322580645</v>
      </c>
      <c r="AZ46">
        <f t="shared" si="39"/>
        <v>11.96774193548387</v>
      </c>
      <c r="BA46">
        <f t="shared" si="29"/>
        <v>0.69892473118279586</v>
      </c>
      <c r="BB46">
        <f t="shared" si="30"/>
        <v>1.8074365612869852</v>
      </c>
      <c r="BC46">
        <f t="shared" si="31"/>
        <v>0.54838709677419351</v>
      </c>
      <c r="BD46">
        <f t="shared" si="43"/>
        <v>0.74193548387096775</v>
      </c>
      <c r="BE46">
        <f t="shared" si="40"/>
        <v>3.3870967741935485</v>
      </c>
      <c r="BF46">
        <f t="shared" si="33"/>
        <v>0.30107526881720426</v>
      </c>
      <c r="BG46">
        <f t="shared" si="34"/>
        <v>0.85015081618287602</v>
      </c>
      <c r="BH46">
        <f t="shared" si="35"/>
        <v>3.2258064516129031E-2</v>
      </c>
      <c r="BI46">
        <f t="shared" si="44"/>
        <v>0.12903225806451613</v>
      </c>
      <c r="BJ46">
        <f t="shared" si="41"/>
        <v>0.40322580645161288</v>
      </c>
      <c r="BK46">
        <f t="shared" si="37"/>
        <v>-1.0752688172043008E-2</v>
      </c>
      <c r="BL46">
        <f t="shared" si="38"/>
        <v>0.17677669529663689</v>
      </c>
    </row>
    <row r="47" spans="1:64" x14ac:dyDescent="0.25">
      <c r="A47" t="s">
        <v>71</v>
      </c>
      <c r="B47">
        <v>60.9</v>
      </c>
      <c r="C47">
        <v>7.859</v>
      </c>
      <c r="D47" s="1">
        <v>3.2379999999999997E-7</v>
      </c>
      <c r="E47">
        <v>60</v>
      </c>
      <c r="G47">
        <v>14</v>
      </c>
      <c r="H47">
        <v>6</v>
      </c>
      <c r="I47">
        <v>64</v>
      </c>
      <c r="J47">
        <v>1</v>
      </c>
      <c r="K47">
        <v>3</v>
      </c>
      <c r="L47">
        <v>14</v>
      </c>
      <c r="M47">
        <v>0</v>
      </c>
      <c r="N47">
        <v>0</v>
      </c>
      <c r="O47">
        <v>1</v>
      </c>
      <c r="P47">
        <v>0</v>
      </c>
      <c r="Q47">
        <v>0</v>
      </c>
      <c r="R47">
        <v>0</v>
      </c>
      <c r="S47">
        <v>1</v>
      </c>
      <c r="T47">
        <v>1</v>
      </c>
      <c r="U47">
        <v>6</v>
      </c>
      <c r="V47">
        <v>1</v>
      </c>
      <c r="W47">
        <v>0</v>
      </c>
      <c r="X47">
        <v>2</v>
      </c>
      <c r="Y47">
        <v>0</v>
      </c>
      <c r="Z47">
        <v>0</v>
      </c>
      <c r="AA47">
        <v>0</v>
      </c>
      <c r="AC47">
        <v>7.8599999999999799</v>
      </c>
      <c r="AD47">
        <f t="shared" si="7"/>
        <v>17.774193548387096</v>
      </c>
      <c r="AE47">
        <f t="shared" si="8"/>
        <v>29.870967741935484</v>
      </c>
      <c r="AF47">
        <f t="shared" si="9"/>
        <v>175.62903225806451</v>
      </c>
      <c r="AG47">
        <f t="shared" si="10"/>
        <v>7.8172043010752681</v>
      </c>
      <c r="AH47">
        <f t="shared" si="11"/>
        <v>29.253889726027271</v>
      </c>
      <c r="AI47">
        <f t="shared" si="12"/>
        <v>5.612903225806452</v>
      </c>
      <c r="AJ47">
        <f t="shared" si="13"/>
        <v>8.7096774193548381</v>
      </c>
      <c r="AK47">
        <f t="shared" si="14"/>
        <v>38.145161290322584</v>
      </c>
      <c r="AL47">
        <f t="shared" si="15"/>
        <v>2.7096774193548394</v>
      </c>
      <c r="AM47">
        <f t="shared" si="16"/>
        <v>5.8080955879680873</v>
      </c>
      <c r="AN47">
        <f t="shared" si="17"/>
        <v>1.032258064516129</v>
      </c>
      <c r="AO47">
        <f t="shared" si="18"/>
        <v>1.2903225806451613</v>
      </c>
      <c r="AP47">
        <f t="shared" si="19"/>
        <v>7.032258064516129</v>
      </c>
      <c r="AQ47">
        <f t="shared" si="20"/>
        <v>0.60215053763440851</v>
      </c>
      <c r="AR47">
        <f t="shared" si="21"/>
        <v>2.0553245423433677</v>
      </c>
      <c r="AS47">
        <f t="shared" si="22"/>
        <v>0.45161290322580644</v>
      </c>
      <c r="AT47">
        <f t="shared" si="23"/>
        <v>0.83870967741935487</v>
      </c>
      <c r="AU47">
        <f t="shared" si="24"/>
        <v>4.67741935483871</v>
      </c>
      <c r="AV47">
        <f t="shared" si="25"/>
        <v>0.17204301075268813</v>
      </c>
      <c r="AW47">
        <f t="shared" si="26"/>
        <v>1.1201819907085153</v>
      </c>
      <c r="AX47">
        <f t="shared" si="27"/>
        <v>1.4516129032258065</v>
      </c>
      <c r="AY47">
        <f t="shared" si="42"/>
        <v>2.870967741935484</v>
      </c>
      <c r="AZ47">
        <f t="shared" si="39"/>
        <v>12.67741935483871</v>
      </c>
      <c r="BA47">
        <f t="shared" si="29"/>
        <v>0.4946236559139785</v>
      </c>
      <c r="BB47">
        <f t="shared" si="30"/>
        <v>2.6991214145081375</v>
      </c>
      <c r="BC47">
        <f t="shared" si="31"/>
        <v>0.74193548387096775</v>
      </c>
      <c r="BD47">
        <f t="shared" si="43"/>
        <v>0.74193548387096775</v>
      </c>
      <c r="BE47">
        <f t="shared" si="40"/>
        <v>4.774193548387097</v>
      </c>
      <c r="BF47">
        <f t="shared" si="33"/>
        <v>0.4946236559139785</v>
      </c>
      <c r="BG47">
        <f t="shared" si="34"/>
        <v>0.71834924725069571</v>
      </c>
      <c r="BH47">
        <f t="shared" si="35"/>
        <v>3.2258064516129031E-2</v>
      </c>
      <c r="BI47">
        <f t="shared" si="44"/>
        <v>6.4516129032258063E-2</v>
      </c>
      <c r="BJ47">
        <f t="shared" si="41"/>
        <v>0.85483870967741937</v>
      </c>
      <c r="BK47">
        <f t="shared" si="37"/>
        <v>1.0752688172043012E-2</v>
      </c>
      <c r="BL47">
        <f t="shared" si="38"/>
        <v>0.36250552604099212</v>
      </c>
    </row>
    <row r="48" spans="1:64" x14ac:dyDescent="0.25">
      <c r="A48" t="s">
        <v>72</v>
      </c>
      <c r="B48">
        <v>60.9</v>
      </c>
      <c r="C48">
        <v>7.8783000000000003</v>
      </c>
      <c r="D48" s="1">
        <v>2.4999999999999999E-7</v>
      </c>
      <c r="E48">
        <v>60</v>
      </c>
      <c r="G48">
        <v>4</v>
      </c>
      <c r="H48">
        <v>12</v>
      </c>
      <c r="I48">
        <v>59</v>
      </c>
      <c r="J48">
        <v>1</v>
      </c>
      <c r="K48">
        <v>2</v>
      </c>
      <c r="L48">
        <v>5.5</v>
      </c>
      <c r="M48">
        <v>1</v>
      </c>
      <c r="N48">
        <v>0</v>
      </c>
      <c r="O48">
        <v>4</v>
      </c>
      <c r="P48">
        <v>2</v>
      </c>
      <c r="Q48">
        <v>0</v>
      </c>
      <c r="R48">
        <v>5</v>
      </c>
      <c r="S48">
        <v>1</v>
      </c>
      <c r="T48">
        <v>1</v>
      </c>
      <c r="U48">
        <v>7</v>
      </c>
      <c r="V48">
        <v>0</v>
      </c>
      <c r="W48">
        <v>0</v>
      </c>
      <c r="X48">
        <v>2</v>
      </c>
      <c r="Y48">
        <v>0</v>
      </c>
      <c r="Z48">
        <v>0</v>
      </c>
      <c r="AA48">
        <v>0</v>
      </c>
      <c r="AC48">
        <v>7.8799999999999804</v>
      </c>
      <c r="AD48">
        <f t="shared" si="7"/>
        <v>19.258064516129032</v>
      </c>
      <c r="AE48">
        <f t="shared" si="8"/>
        <v>29.483870967741936</v>
      </c>
      <c r="AF48">
        <f t="shared" si="9"/>
        <v>173.75806451612902</v>
      </c>
      <c r="AG48">
        <f t="shared" si="10"/>
        <v>9.43010752688172</v>
      </c>
      <c r="AH48">
        <f t="shared" si="11"/>
        <v>30.377064137948313</v>
      </c>
      <c r="AI48">
        <f t="shared" si="12"/>
        <v>7.161290322580645</v>
      </c>
      <c r="AJ48">
        <f t="shared" si="13"/>
        <v>8.32258064516129</v>
      </c>
      <c r="AK48">
        <f t="shared" si="14"/>
        <v>39.612903225806448</v>
      </c>
      <c r="AL48">
        <f t="shared" si="15"/>
        <v>4.387096774193548</v>
      </c>
      <c r="AM48">
        <f t="shared" si="16"/>
        <v>7.5587973029223816</v>
      </c>
      <c r="AN48">
        <f t="shared" si="17"/>
        <v>1.064516129032258</v>
      </c>
      <c r="AO48">
        <f t="shared" si="18"/>
        <v>1.5806451612903225</v>
      </c>
      <c r="AP48">
        <f t="shared" si="19"/>
        <v>7.564516129032258</v>
      </c>
      <c r="AQ48">
        <f t="shared" si="20"/>
        <v>0.5376344086021505</v>
      </c>
      <c r="AR48">
        <f t="shared" si="21"/>
        <v>1.3774744634423892</v>
      </c>
      <c r="AS48">
        <f t="shared" si="22"/>
        <v>1.064516129032258</v>
      </c>
      <c r="AT48">
        <f t="shared" si="23"/>
        <v>1.032258064516129</v>
      </c>
      <c r="AU48">
        <f t="shared" si="24"/>
        <v>4.5483870967741939</v>
      </c>
      <c r="AV48">
        <f t="shared" si="25"/>
        <v>0.72043010752688175</v>
      </c>
      <c r="AW48">
        <f t="shared" si="26"/>
        <v>1.1636866703140785</v>
      </c>
      <c r="AX48">
        <f t="shared" si="27"/>
        <v>1.967741935483871</v>
      </c>
      <c r="AY48">
        <f t="shared" si="42"/>
        <v>2.225806451612903</v>
      </c>
      <c r="AZ48">
        <f t="shared" si="39"/>
        <v>13.209677419354838</v>
      </c>
      <c r="BA48">
        <f t="shared" si="29"/>
        <v>1.2258064516129035</v>
      </c>
      <c r="BB48">
        <f t="shared" si="30"/>
        <v>2.7145146423605353</v>
      </c>
      <c r="BC48">
        <f t="shared" si="31"/>
        <v>0.77419354838709675</v>
      </c>
      <c r="BD48">
        <f t="shared" si="43"/>
        <v>1.2258064516129032</v>
      </c>
      <c r="BE48">
        <f t="shared" si="40"/>
        <v>4.9838709677419351</v>
      </c>
      <c r="BF48">
        <f t="shared" si="33"/>
        <v>0.36559139784946232</v>
      </c>
      <c r="BG48">
        <f t="shared" si="34"/>
        <v>1.0299987552892653</v>
      </c>
      <c r="BH48">
        <f t="shared" si="35"/>
        <v>0.12903225806451613</v>
      </c>
      <c r="BI48">
        <f t="shared" si="44"/>
        <v>0.22580645161290322</v>
      </c>
      <c r="BJ48">
        <f t="shared" si="41"/>
        <v>1</v>
      </c>
      <c r="BK48">
        <f t="shared" si="37"/>
        <v>5.3763440860215048E-2</v>
      </c>
      <c r="BL48">
        <f t="shared" si="38"/>
        <v>0.42648684111121837</v>
      </c>
    </row>
    <row r="49" spans="1:64" x14ac:dyDescent="0.25">
      <c r="A49" t="s">
        <v>73</v>
      </c>
      <c r="B49">
        <v>60.9</v>
      </c>
      <c r="C49">
        <v>7.9009999999999998</v>
      </c>
      <c r="D49" s="1">
        <v>2.7469999999999999E-7</v>
      </c>
      <c r="E49">
        <v>60</v>
      </c>
      <c r="G49">
        <v>8</v>
      </c>
      <c r="H49">
        <v>9</v>
      </c>
      <c r="I49">
        <v>61</v>
      </c>
      <c r="J49">
        <v>3</v>
      </c>
      <c r="K49">
        <v>3</v>
      </c>
      <c r="L49">
        <v>13</v>
      </c>
      <c r="M49">
        <v>0</v>
      </c>
      <c r="N49">
        <v>0</v>
      </c>
      <c r="O49">
        <v>3</v>
      </c>
      <c r="P49">
        <v>1</v>
      </c>
      <c r="Q49">
        <v>0</v>
      </c>
      <c r="R49">
        <v>5</v>
      </c>
      <c r="S49">
        <v>3</v>
      </c>
      <c r="T49">
        <v>0</v>
      </c>
      <c r="U49">
        <v>8</v>
      </c>
      <c r="V49">
        <v>1</v>
      </c>
      <c r="W49">
        <v>0</v>
      </c>
      <c r="X49">
        <v>0.5</v>
      </c>
      <c r="Y49">
        <v>0</v>
      </c>
      <c r="Z49">
        <v>0</v>
      </c>
      <c r="AA49">
        <v>0</v>
      </c>
      <c r="AC49">
        <v>7.8999999999999799</v>
      </c>
      <c r="AD49">
        <f t="shared" si="7"/>
        <v>20.903225806451612</v>
      </c>
      <c r="AE49">
        <f t="shared" si="8"/>
        <v>29.806451612903224</v>
      </c>
      <c r="AF49">
        <f t="shared" si="9"/>
        <v>187.35483870967741</v>
      </c>
      <c r="AG49">
        <f t="shared" si="10"/>
        <v>10.96774193548387</v>
      </c>
      <c r="AH49">
        <f t="shared" si="11"/>
        <v>32.042202239530518</v>
      </c>
      <c r="AI49">
        <f t="shared" si="12"/>
        <v>6.741935483870968</v>
      </c>
      <c r="AJ49">
        <f t="shared" si="13"/>
        <v>9.870967741935484</v>
      </c>
      <c r="AK49">
        <f t="shared" si="14"/>
        <v>41.41935483870968</v>
      </c>
      <c r="AL49">
        <f t="shared" si="15"/>
        <v>3.4516129032258065</v>
      </c>
      <c r="AM49">
        <f t="shared" si="16"/>
        <v>6.9087458507871924</v>
      </c>
      <c r="AN49">
        <f t="shared" si="17"/>
        <v>1.3548387096774193</v>
      </c>
      <c r="AO49">
        <f t="shared" si="18"/>
        <v>1.8387096774193548</v>
      </c>
      <c r="AP49">
        <f t="shared" si="19"/>
        <v>8.9193548387096779</v>
      </c>
      <c r="AQ49">
        <f t="shared" si="20"/>
        <v>0.74193548387096764</v>
      </c>
      <c r="AR49">
        <f t="shared" si="21"/>
        <v>2.0349510168614966</v>
      </c>
      <c r="AS49">
        <f t="shared" si="22"/>
        <v>0.83870967741935487</v>
      </c>
      <c r="AT49">
        <f t="shared" si="23"/>
        <v>0.77419354838709675</v>
      </c>
      <c r="AU49">
        <f t="shared" si="24"/>
        <v>4.467741935483871</v>
      </c>
      <c r="AV49">
        <f t="shared" si="25"/>
        <v>0.58064516129032262</v>
      </c>
      <c r="AW49">
        <f t="shared" si="26"/>
        <v>0.98180563641298568</v>
      </c>
      <c r="AX49">
        <f t="shared" si="27"/>
        <v>1.6129032258064515</v>
      </c>
      <c r="AY49">
        <f t="shared" si="42"/>
        <v>2.4193548387096775</v>
      </c>
      <c r="AZ49">
        <f t="shared" si="39"/>
        <v>13.483870967741936</v>
      </c>
      <c r="BA49">
        <f t="shared" si="29"/>
        <v>0.80645161290322565</v>
      </c>
      <c r="BB49">
        <f t="shared" si="30"/>
        <v>1.4464257450340947</v>
      </c>
      <c r="BC49">
        <f t="shared" si="31"/>
        <v>0.80645161290322576</v>
      </c>
      <c r="BD49">
        <f t="shared" si="43"/>
        <v>1.1290322580645162</v>
      </c>
      <c r="BE49">
        <f t="shared" si="40"/>
        <v>5.290322580645161</v>
      </c>
      <c r="BF49">
        <f t="shared" si="33"/>
        <v>0.43010752688172033</v>
      </c>
      <c r="BG49">
        <f t="shared" si="34"/>
        <v>0.97976318436441434</v>
      </c>
      <c r="BH49">
        <f t="shared" si="35"/>
        <v>3.2258064516129031E-2</v>
      </c>
      <c r="BI49">
        <f t="shared" si="44"/>
        <v>0.22580645161290322</v>
      </c>
      <c r="BJ49">
        <f t="shared" si="41"/>
        <v>0.95161290322580649</v>
      </c>
      <c r="BK49">
        <f t="shared" si="37"/>
        <v>-4.3010752688172046E-2</v>
      </c>
      <c r="BL49">
        <f t="shared" si="38"/>
        <v>0.37977726265637501</v>
      </c>
    </row>
    <row r="50" spans="1:64" x14ac:dyDescent="0.25">
      <c r="A50" t="s">
        <v>74</v>
      </c>
      <c r="B50">
        <v>60</v>
      </c>
      <c r="C50">
        <v>7.9194000000000004</v>
      </c>
      <c r="D50" s="1">
        <v>2.4859999999999999E-7</v>
      </c>
      <c r="E50">
        <v>60</v>
      </c>
      <c r="G50">
        <v>4</v>
      </c>
      <c r="H50">
        <v>9</v>
      </c>
      <c r="I50">
        <v>50</v>
      </c>
      <c r="J50">
        <v>1</v>
      </c>
      <c r="K50">
        <v>4</v>
      </c>
      <c r="L50">
        <v>15</v>
      </c>
      <c r="M50">
        <v>1</v>
      </c>
      <c r="N50">
        <v>0</v>
      </c>
      <c r="O50">
        <v>3</v>
      </c>
      <c r="P50">
        <v>1</v>
      </c>
      <c r="Q50">
        <v>0</v>
      </c>
      <c r="R50">
        <v>3</v>
      </c>
      <c r="S50">
        <v>1</v>
      </c>
      <c r="T50">
        <v>0</v>
      </c>
      <c r="U50">
        <v>3.5</v>
      </c>
      <c r="V50">
        <v>0</v>
      </c>
      <c r="W50">
        <v>0</v>
      </c>
      <c r="X50">
        <v>1</v>
      </c>
      <c r="Y50">
        <v>1</v>
      </c>
      <c r="Z50">
        <v>0</v>
      </c>
      <c r="AA50">
        <v>0.5</v>
      </c>
      <c r="AC50">
        <v>7.9199999999999804</v>
      </c>
      <c r="AD50">
        <f t="shared" si="7"/>
        <v>19.193548387096776</v>
      </c>
      <c r="AE50">
        <f t="shared" si="8"/>
        <v>30.06451612903226</v>
      </c>
      <c r="AF50">
        <f t="shared" si="9"/>
        <v>178</v>
      </c>
      <c r="AG50">
        <f t="shared" si="10"/>
        <v>9.1720430107526898</v>
      </c>
      <c r="AH50">
        <f t="shared" si="11"/>
        <v>31.733856687399502</v>
      </c>
      <c r="AI50">
        <f t="shared" si="12"/>
        <v>6.838709677419355</v>
      </c>
      <c r="AJ50">
        <f t="shared" si="13"/>
        <v>9.5806451612903221</v>
      </c>
      <c r="AK50">
        <f t="shared" si="14"/>
        <v>43.08064516129032</v>
      </c>
      <c r="AL50">
        <f t="shared" si="15"/>
        <v>3.645161290322581</v>
      </c>
      <c r="AM50">
        <f t="shared" si="16"/>
        <v>6.4505639785235553</v>
      </c>
      <c r="AN50">
        <f t="shared" si="17"/>
        <v>1.4193548387096775</v>
      </c>
      <c r="AO50">
        <f t="shared" si="18"/>
        <v>1.8709677419354838</v>
      </c>
      <c r="AP50">
        <f t="shared" si="19"/>
        <v>8.7096774193548381</v>
      </c>
      <c r="AQ50">
        <f t="shared" si="20"/>
        <v>0.79569892473118287</v>
      </c>
      <c r="AR50">
        <f t="shared" si="21"/>
        <v>1.7923001265384497</v>
      </c>
      <c r="AS50">
        <f t="shared" si="22"/>
        <v>0.64516129032258063</v>
      </c>
      <c r="AT50">
        <f t="shared" si="23"/>
        <v>1.064516129032258</v>
      </c>
      <c r="AU50">
        <f t="shared" si="24"/>
        <v>5.274193548387097</v>
      </c>
      <c r="AV50">
        <f t="shared" si="25"/>
        <v>0.29032258064516131</v>
      </c>
      <c r="AW50">
        <f t="shared" si="26"/>
        <v>0.98139748605803223</v>
      </c>
      <c r="AX50">
        <f t="shared" si="27"/>
        <v>2.225806451612903</v>
      </c>
      <c r="AY50">
        <f t="shared" si="42"/>
        <v>2.225806451612903</v>
      </c>
      <c r="AZ50">
        <f t="shared" si="39"/>
        <v>12.516129032258064</v>
      </c>
      <c r="BA50">
        <f t="shared" si="29"/>
        <v>1.4838709677419355</v>
      </c>
      <c r="BB50">
        <f t="shared" si="30"/>
        <v>1.8527526299245418</v>
      </c>
      <c r="BC50">
        <f t="shared" si="31"/>
        <v>0.70967741935483875</v>
      </c>
      <c r="BD50">
        <f t="shared" si="43"/>
        <v>0.83870967741935487</v>
      </c>
      <c r="BE50">
        <f t="shared" si="40"/>
        <v>4.161290322580645</v>
      </c>
      <c r="BF50">
        <f t="shared" si="33"/>
        <v>0.43010752688172044</v>
      </c>
      <c r="BG50">
        <f t="shared" si="34"/>
        <v>1.1477402547212903</v>
      </c>
      <c r="BH50">
        <f t="shared" si="35"/>
        <v>0.19354838709677419</v>
      </c>
      <c r="BI50">
        <f t="shared" si="44"/>
        <v>0.38709677419354838</v>
      </c>
      <c r="BJ50">
        <f t="shared" si="41"/>
        <v>1.1451612903225807</v>
      </c>
      <c r="BK50">
        <f t="shared" si="37"/>
        <v>6.4516129032258063E-2</v>
      </c>
      <c r="BL50">
        <f t="shared" si="38"/>
        <v>0.56684574847492908</v>
      </c>
    </row>
    <row r="51" spans="1:64" x14ac:dyDescent="0.25">
      <c r="A51" t="s">
        <v>75</v>
      </c>
      <c r="B51">
        <v>60.9</v>
      </c>
      <c r="C51">
        <v>7.9404000000000003</v>
      </c>
      <c r="D51" s="1">
        <v>2.9760000000000002E-7</v>
      </c>
      <c r="E51">
        <v>60</v>
      </c>
      <c r="G51">
        <v>7</v>
      </c>
      <c r="H51">
        <v>17</v>
      </c>
      <c r="I51">
        <v>76</v>
      </c>
      <c r="J51">
        <v>1</v>
      </c>
      <c r="K51">
        <v>2</v>
      </c>
      <c r="L51">
        <v>13</v>
      </c>
      <c r="M51">
        <v>1</v>
      </c>
      <c r="N51">
        <v>0</v>
      </c>
      <c r="O51">
        <v>2</v>
      </c>
      <c r="P51">
        <v>2</v>
      </c>
      <c r="Q51">
        <v>0</v>
      </c>
      <c r="R51">
        <v>4</v>
      </c>
      <c r="S51">
        <v>0</v>
      </c>
      <c r="T51">
        <v>2</v>
      </c>
      <c r="U51">
        <v>5</v>
      </c>
      <c r="V51">
        <v>0</v>
      </c>
      <c r="W51">
        <v>0</v>
      </c>
      <c r="X51">
        <v>0.5</v>
      </c>
      <c r="Y51">
        <v>2</v>
      </c>
      <c r="Z51">
        <v>0</v>
      </c>
      <c r="AA51">
        <v>2</v>
      </c>
      <c r="AC51">
        <v>7.93999999999998</v>
      </c>
      <c r="AD51">
        <f t="shared" si="7"/>
        <v>21.516129032258064</v>
      </c>
      <c r="AE51">
        <f t="shared" si="8"/>
        <v>33.41935483870968</v>
      </c>
      <c r="AF51">
        <f t="shared" si="9"/>
        <v>192.64516129032259</v>
      </c>
      <c r="AG51">
        <f t="shared" si="10"/>
        <v>10.376344086021504</v>
      </c>
      <c r="AH51">
        <f t="shared" si="11"/>
        <v>33.408516974122882</v>
      </c>
      <c r="AI51">
        <f t="shared" si="12"/>
        <v>7.258064516129032</v>
      </c>
      <c r="AJ51">
        <f t="shared" si="13"/>
        <v>10.67741935483871</v>
      </c>
      <c r="AK51">
        <f t="shared" si="14"/>
        <v>45.322580645161288</v>
      </c>
      <c r="AL51">
        <f t="shared" si="15"/>
        <v>3.6989247311827955</v>
      </c>
      <c r="AM51">
        <f t="shared" si="16"/>
        <v>7.5274071880268956</v>
      </c>
      <c r="AN51">
        <f t="shared" si="17"/>
        <v>1.5161290322580645</v>
      </c>
      <c r="AO51">
        <f t="shared" si="18"/>
        <v>2</v>
      </c>
      <c r="AP51">
        <f t="shared" si="19"/>
        <v>8.2096774193548381</v>
      </c>
      <c r="AQ51">
        <f t="shared" si="20"/>
        <v>0.84946236559139787</v>
      </c>
      <c r="AR51">
        <f t="shared" si="21"/>
        <v>2.2159098380250968</v>
      </c>
      <c r="AS51">
        <f t="shared" si="22"/>
        <v>0.77419354838709675</v>
      </c>
      <c r="AT51">
        <f t="shared" si="23"/>
        <v>1.064516129032258</v>
      </c>
      <c r="AU51">
        <f t="shared" si="24"/>
        <v>4.935483870967742</v>
      </c>
      <c r="AV51">
        <f t="shared" si="25"/>
        <v>0.41935483870967744</v>
      </c>
      <c r="AW51">
        <f t="shared" si="26"/>
        <v>0.89200508794685507</v>
      </c>
      <c r="AX51">
        <f t="shared" si="27"/>
        <v>1.903225806451613</v>
      </c>
      <c r="AY51">
        <f t="shared" si="42"/>
        <v>2.7096774193548385</v>
      </c>
      <c r="AZ51">
        <f t="shared" si="39"/>
        <v>14.548387096774194</v>
      </c>
      <c r="BA51">
        <f t="shared" si="29"/>
        <v>1</v>
      </c>
      <c r="BB51">
        <f t="shared" si="30"/>
        <v>2.2856856683190219</v>
      </c>
      <c r="BC51">
        <f t="shared" si="31"/>
        <v>0.45161290322580644</v>
      </c>
      <c r="BD51">
        <f t="shared" si="43"/>
        <v>0.90322580645161288</v>
      </c>
      <c r="BE51">
        <f t="shared" si="40"/>
        <v>4.774193548387097</v>
      </c>
      <c r="BF51">
        <f t="shared" si="33"/>
        <v>0.15053763440860213</v>
      </c>
      <c r="BG51">
        <f t="shared" si="34"/>
        <v>0.89916271594388841</v>
      </c>
      <c r="BH51">
        <f t="shared" si="35"/>
        <v>0.16129032258064516</v>
      </c>
      <c r="BI51">
        <f t="shared" si="44"/>
        <v>9.6774193548387094E-2</v>
      </c>
      <c r="BJ51">
        <f t="shared" si="41"/>
        <v>0.58064516129032262</v>
      </c>
      <c r="BK51">
        <f t="shared" si="37"/>
        <v>0.12903225806451613</v>
      </c>
      <c r="BL51">
        <f t="shared" si="38"/>
        <v>0.34553006474260045</v>
      </c>
    </row>
    <row r="52" spans="1:64" x14ac:dyDescent="0.25">
      <c r="A52" t="s">
        <v>76</v>
      </c>
      <c r="B52">
        <v>60.9</v>
      </c>
      <c r="C52">
        <v>7.9603000000000002</v>
      </c>
      <c r="D52" s="1">
        <v>3.5639999999999999E-7</v>
      </c>
      <c r="E52">
        <v>60</v>
      </c>
      <c r="G52">
        <v>2</v>
      </c>
      <c r="H52">
        <v>17</v>
      </c>
      <c r="I52">
        <v>68.5</v>
      </c>
      <c r="J52">
        <v>6</v>
      </c>
      <c r="K52">
        <v>7</v>
      </c>
      <c r="L52">
        <v>22</v>
      </c>
      <c r="M52">
        <v>0</v>
      </c>
      <c r="N52">
        <v>0</v>
      </c>
      <c r="O52">
        <v>0</v>
      </c>
      <c r="P52">
        <v>0</v>
      </c>
      <c r="Q52">
        <v>1</v>
      </c>
      <c r="R52">
        <v>9</v>
      </c>
      <c r="S52">
        <v>1</v>
      </c>
      <c r="T52">
        <v>2</v>
      </c>
      <c r="U52">
        <v>7</v>
      </c>
      <c r="V52">
        <v>0</v>
      </c>
      <c r="W52">
        <v>1</v>
      </c>
      <c r="X52">
        <v>3</v>
      </c>
      <c r="Y52">
        <v>0</v>
      </c>
      <c r="Z52">
        <v>1</v>
      </c>
      <c r="AA52">
        <v>1</v>
      </c>
      <c r="AC52">
        <v>7.9599999999999804</v>
      </c>
      <c r="AD52">
        <f t="shared" si="7"/>
        <v>21.774193548387096</v>
      </c>
      <c r="AE52">
        <f t="shared" si="8"/>
        <v>33.645161290322584</v>
      </c>
      <c r="AF52">
        <f t="shared" si="9"/>
        <v>195.51612903225808</v>
      </c>
      <c r="AG52">
        <f t="shared" si="10"/>
        <v>10.559139784946234</v>
      </c>
      <c r="AH52">
        <f t="shared" si="11"/>
        <v>30.614277296042356</v>
      </c>
      <c r="AI52">
        <f t="shared" si="12"/>
        <v>7.096774193548387</v>
      </c>
      <c r="AJ52">
        <f t="shared" si="13"/>
        <v>10.193548387096774</v>
      </c>
      <c r="AK52">
        <f t="shared" si="14"/>
        <v>46.774193548387096</v>
      </c>
      <c r="AL52">
        <f t="shared" si="15"/>
        <v>3.6989247311827955</v>
      </c>
      <c r="AM52">
        <f t="shared" si="16"/>
        <v>8.115304866542175</v>
      </c>
      <c r="AN52">
        <f t="shared" si="17"/>
        <v>1.2258064516129032</v>
      </c>
      <c r="AO52">
        <f t="shared" si="18"/>
        <v>2.193548387096774</v>
      </c>
      <c r="AP52">
        <f t="shared" si="19"/>
        <v>9.5</v>
      </c>
      <c r="AQ52">
        <f t="shared" si="20"/>
        <v>0.49462365591397861</v>
      </c>
      <c r="AR52">
        <f t="shared" si="21"/>
        <v>2.1952016436788346</v>
      </c>
      <c r="AS52">
        <f t="shared" si="22"/>
        <v>0.75806451612903225</v>
      </c>
      <c r="AT52">
        <f t="shared" si="23"/>
        <v>1.7741935483870968</v>
      </c>
      <c r="AU52">
        <f t="shared" si="24"/>
        <v>5.870967741935484</v>
      </c>
      <c r="AV52">
        <f t="shared" si="25"/>
        <v>0.16666666666666663</v>
      </c>
      <c r="AW52">
        <f t="shared" si="26"/>
        <v>1.3634420996046583</v>
      </c>
      <c r="AX52">
        <f t="shared" si="27"/>
        <v>1.5806451612903225</v>
      </c>
      <c r="AY52">
        <f t="shared" si="42"/>
        <v>3.1774193548387095</v>
      </c>
      <c r="AZ52">
        <f t="shared" si="39"/>
        <v>15.225806451612904</v>
      </c>
      <c r="BA52">
        <f t="shared" si="29"/>
        <v>0.521505376344086</v>
      </c>
      <c r="BB52">
        <f t="shared" si="30"/>
        <v>2.4187104531982033</v>
      </c>
      <c r="BC52">
        <f t="shared" si="31"/>
        <v>0.61290322580645162</v>
      </c>
      <c r="BD52">
        <f t="shared" si="43"/>
        <v>1.096774193548387</v>
      </c>
      <c r="BE52">
        <f t="shared" si="40"/>
        <v>4.854838709677419</v>
      </c>
      <c r="BF52">
        <f t="shared" si="33"/>
        <v>0.24731182795698931</v>
      </c>
      <c r="BG52">
        <f t="shared" si="34"/>
        <v>0.8770580193070292</v>
      </c>
      <c r="BH52">
        <f t="shared" si="35"/>
        <v>9.6774193548387094E-2</v>
      </c>
      <c r="BI52">
        <f t="shared" si="44"/>
        <v>0.19354838709677419</v>
      </c>
      <c r="BJ52">
        <f t="shared" si="41"/>
        <v>1.2419354838709677</v>
      </c>
      <c r="BK52">
        <f t="shared" si="37"/>
        <v>3.2258064516129031E-2</v>
      </c>
      <c r="BL52">
        <f t="shared" si="38"/>
        <v>0.43115824925128815</v>
      </c>
    </row>
    <row r="53" spans="1:64" x14ac:dyDescent="0.25">
      <c r="A53" t="s">
        <v>77</v>
      </c>
      <c r="B53">
        <v>60.9</v>
      </c>
      <c r="C53">
        <v>7.9809999999999999</v>
      </c>
      <c r="D53" s="1">
        <v>2.8869999999999998E-7</v>
      </c>
      <c r="E53">
        <v>60</v>
      </c>
      <c r="G53">
        <v>8</v>
      </c>
      <c r="H53">
        <v>14</v>
      </c>
      <c r="I53">
        <v>88</v>
      </c>
      <c r="J53">
        <v>1</v>
      </c>
      <c r="K53">
        <v>8</v>
      </c>
      <c r="L53">
        <v>16</v>
      </c>
      <c r="M53">
        <v>0</v>
      </c>
      <c r="N53">
        <v>1</v>
      </c>
      <c r="O53">
        <v>2</v>
      </c>
      <c r="P53">
        <v>2</v>
      </c>
      <c r="Q53">
        <v>2</v>
      </c>
      <c r="R53">
        <v>8</v>
      </c>
      <c r="S53">
        <v>2</v>
      </c>
      <c r="T53">
        <v>1</v>
      </c>
      <c r="U53">
        <v>9</v>
      </c>
      <c r="V53">
        <v>0</v>
      </c>
      <c r="W53">
        <v>0</v>
      </c>
      <c r="X53">
        <v>2.5</v>
      </c>
      <c r="Y53">
        <v>0</v>
      </c>
      <c r="Z53">
        <v>0</v>
      </c>
      <c r="AA53">
        <v>0</v>
      </c>
      <c r="AC53">
        <v>7.97999999999998</v>
      </c>
      <c r="AD53">
        <f t="shared" si="7"/>
        <v>22</v>
      </c>
      <c r="AE53">
        <f t="shared" si="8"/>
        <v>32.661290322580648</v>
      </c>
      <c r="AF53">
        <f t="shared" si="9"/>
        <v>196.59677419354838</v>
      </c>
      <c r="AG53">
        <f t="shared" si="10"/>
        <v>11.11290322580645</v>
      </c>
      <c r="AH53">
        <f t="shared" si="11"/>
        <v>35.017578003493753</v>
      </c>
      <c r="AI53">
        <f t="shared" si="12"/>
        <v>7.064516129032258</v>
      </c>
      <c r="AJ53">
        <f t="shared" si="13"/>
        <v>12</v>
      </c>
      <c r="AK53">
        <f t="shared" si="14"/>
        <v>49.241935483870968</v>
      </c>
      <c r="AL53">
        <f t="shared" si="15"/>
        <v>3.064516129032258</v>
      </c>
      <c r="AM53">
        <f t="shared" si="16"/>
        <v>6.9266995507721179</v>
      </c>
      <c r="AN53">
        <f t="shared" si="17"/>
        <v>1.6774193548387097</v>
      </c>
      <c r="AO53">
        <f t="shared" si="18"/>
        <v>2.435483870967742</v>
      </c>
      <c r="AP53">
        <f t="shared" si="19"/>
        <v>9.5161290322580641</v>
      </c>
      <c r="AQ53">
        <f t="shared" si="20"/>
        <v>0.86559139784946237</v>
      </c>
      <c r="AR53">
        <f t="shared" si="21"/>
        <v>2.0954774255585864</v>
      </c>
      <c r="AS53">
        <f t="shared" si="22"/>
        <v>0.67741935483870963</v>
      </c>
      <c r="AT53">
        <f t="shared" si="23"/>
        <v>1.1290322580645162</v>
      </c>
      <c r="AU53">
        <f t="shared" si="24"/>
        <v>5</v>
      </c>
      <c r="AV53">
        <f t="shared" si="25"/>
        <v>0.3010752688172042</v>
      </c>
      <c r="AW53">
        <f t="shared" si="26"/>
        <v>1.2393779457081251</v>
      </c>
      <c r="AX53">
        <f t="shared" si="27"/>
        <v>1.967741935483871</v>
      </c>
      <c r="AY53">
        <f t="shared" si="42"/>
        <v>3.193548387096774</v>
      </c>
      <c r="AZ53">
        <f t="shared" si="39"/>
        <v>15.53225806451613</v>
      </c>
      <c r="BA53">
        <f t="shared" si="29"/>
        <v>0.90322580645161299</v>
      </c>
      <c r="BB53">
        <f t="shared" si="30"/>
        <v>2.2294287528653083</v>
      </c>
      <c r="BC53">
        <f t="shared" si="31"/>
        <v>0.54838709677419351</v>
      </c>
      <c r="BD53">
        <f t="shared" si="43"/>
        <v>0.67741935483870963</v>
      </c>
      <c r="BE53">
        <f t="shared" si="40"/>
        <v>4.629032258064516</v>
      </c>
      <c r="BF53">
        <f t="shared" si="33"/>
        <v>0.32258064516129026</v>
      </c>
      <c r="BG53">
        <f t="shared" si="34"/>
        <v>0.95281297435675394</v>
      </c>
      <c r="BH53">
        <f t="shared" si="35"/>
        <v>9.6774193548387094E-2</v>
      </c>
      <c r="BI53">
        <f t="shared" si="44"/>
        <v>0.19354838709677419</v>
      </c>
      <c r="BJ53">
        <f t="shared" si="41"/>
        <v>0.85483870967741937</v>
      </c>
      <c r="BK53">
        <f t="shared" si="37"/>
        <v>3.2258064516129031E-2</v>
      </c>
      <c r="BL53">
        <f t="shared" si="38"/>
        <v>0.32025630761017426</v>
      </c>
    </row>
    <row r="54" spans="1:64" x14ac:dyDescent="0.25">
      <c r="A54" t="s">
        <v>78</v>
      </c>
      <c r="B54">
        <v>60.9</v>
      </c>
      <c r="C54">
        <v>7.9978999999999996</v>
      </c>
      <c r="D54" s="1">
        <v>3.1030000000000002E-7</v>
      </c>
      <c r="E54">
        <v>60</v>
      </c>
      <c r="G54">
        <v>8</v>
      </c>
      <c r="H54">
        <v>7</v>
      </c>
      <c r="I54">
        <v>74</v>
      </c>
      <c r="J54">
        <v>2</v>
      </c>
      <c r="K54">
        <v>6</v>
      </c>
      <c r="L54">
        <v>21</v>
      </c>
      <c r="M54">
        <v>0</v>
      </c>
      <c r="N54">
        <v>1</v>
      </c>
      <c r="O54">
        <v>3</v>
      </c>
      <c r="P54">
        <v>1</v>
      </c>
      <c r="Q54">
        <v>3</v>
      </c>
      <c r="R54">
        <v>4</v>
      </c>
      <c r="S54">
        <v>0</v>
      </c>
      <c r="T54">
        <v>1</v>
      </c>
      <c r="U54">
        <v>5</v>
      </c>
      <c r="V54">
        <v>1</v>
      </c>
      <c r="W54">
        <v>0</v>
      </c>
      <c r="X54">
        <v>4</v>
      </c>
      <c r="Y54">
        <v>0</v>
      </c>
      <c r="Z54">
        <v>0</v>
      </c>
      <c r="AA54">
        <v>0</v>
      </c>
      <c r="AC54">
        <v>7.9999999999999796</v>
      </c>
      <c r="AD54">
        <f t="shared" si="7"/>
        <v>22.225806451612904</v>
      </c>
      <c r="AE54">
        <f t="shared" si="8"/>
        <v>35.532258064516128</v>
      </c>
      <c r="AF54">
        <f t="shared" si="9"/>
        <v>202.01612903225808</v>
      </c>
      <c r="AG54">
        <f t="shared" si="10"/>
        <v>10.381720430107528</v>
      </c>
      <c r="AH54">
        <f t="shared" si="11"/>
        <v>35.393393559989519</v>
      </c>
      <c r="AI54">
        <f t="shared" si="12"/>
        <v>7.32258064516129</v>
      </c>
      <c r="AJ54">
        <f t="shared" si="13"/>
        <v>11.951612903225806</v>
      </c>
      <c r="AK54">
        <f t="shared" si="14"/>
        <v>52.274193548387096</v>
      </c>
      <c r="AL54">
        <f t="shared" si="15"/>
        <v>3.3387096774193545</v>
      </c>
      <c r="AM54">
        <f t="shared" si="16"/>
        <v>8.1774196607299245</v>
      </c>
      <c r="AN54">
        <f t="shared" si="17"/>
        <v>1.4516129032258065</v>
      </c>
      <c r="AO54">
        <f t="shared" si="18"/>
        <v>2.5161290322580645</v>
      </c>
      <c r="AP54">
        <f t="shared" si="19"/>
        <v>10.161290322580646</v>
      </c>
      <c r="AQ54">
        <f t="shared" si="20"/>
        <v>0.61290322580645162</v>
      </c>
      <c r="AR54">
        <f t="shared" si="21"/>
        <v>2.7140718298224713</v>
      </c>
      <c r="AS54">
        <f t="shared" si="22"/>
        <v>0.70967741935483875</v>
      </c>
      <c r="AT54">
        <f t="shared" si="23"/>
        <v>1.3225806451612903</v>
      </c>
      <c r="AU54">
        <f t="shared" si="24"/>
        <v>5.919354838709677</v>
      </c>
      <c r="AV54">
        <f t="shared" si="25"/>
        <v>0.26881720430107531</v>
      </c>
      <c r="AW54">
        <f t="shared" si="26"/>
        <v>1.29316497053765</v>
      </c>
      <c r="AX54">
        <f t="shared" si="27"/>
        <v>1.7096774193548387</v>
      </c>
      <c r="AY54">
        <f t="shared" si="42"/>
        <v>3.193548387096774</v>
      </c>
      <c r="AZ54">
        <f t="shared" si="39"/>
        <v>15.403225806451612</v>
      </c>
      <c r="BA54">
        <f t="shared" si="29"/>
        <v>0.64516129032258074</v>
      </c>
      <c r="BB54">
        <f t="shared" si="30"/>
        <v>2.1543039806456377</v>
      </c>
      <c r="BC54">
        <f t="shared" si="31"/>
        <v>0.5161290322580645</v>
      </c>
      <c r="BD54">
        <f t="shared" si="43"/>
        <v>1.064516129032258</v>
      </c>
      <c r="BE54">
        <f t="shared" si="40"/>
        <v>5.9516129032258061</v>
      </c>
      <c r="BF54">
        <f t="shared" si="33"/>
        <v>0.16129032258064518</v>
      </c>
      <c r="BG54">
        <f t="shared" si="34"/>
        <v>1.6539579568649632</v>
      </c>
      <c r="BH54">
        <f t="shared" si="35"/>
        <v>3.2258064516129031E-2</v>
      </c>
      <c r="BI54">
        <f t="shared" si="44"/>
        <v>0.12903225806451613</v>
      </c>
      <c r="BJ54">
        <f t="shared" si="41"/>
        <v>0.77419354838709675</v>
      </c>
      <c r="BK54">
        <f t="shared" si="37"/>
        <v>-1.0752688172043008E-2</v>
      </c>
      <c r="BL54">
        <f t="shared" si="38"/>
        <v>0.32522181779399545</v>
      </c>
    </row>
    <row r="55" spans="1:64" x14ac:dyDescent="0.25">
      <c r="A55" t="s">
        <v>79</v>
      </c>
      <c r="B55">
        <v>60.9</v>
      </c>
      <c r="C55">
        <v>8.0204000000000004</v>
      </c>
      <c r="D55" s="1">
        <v>3.5170000000000001E-7</v>
      </c>
      <c r="E55">
        <v>60</v>
      </c>
      <c r="G55">
        <v>12</v>
      </c>
      <c r="H55">
        <v>14</v>
      </c>
      <c r="I55">
        <v>84</v>
      </c>
      <c r="J55">
        <v>1</v>
      </c>
      <c r="K55">
        <v>1</v>
      </c>
      <c r="L55">
        <v>12</v>
      </c>
      <c r="M55">
        <v>0</v>
      </c>
      <c r="N55">
        <v>2</v>
      </c>
      <c r="O55">
        <v>4</v>
      </c>
      <c r="P55">
        <v>0</v>
      </c>
      <c r="Q55">
        <v>0</v>
      </c>
      <c r="R55">
        <v>2</v>
      </c>
      <c r="S55">
        <v>0</v>
      </c>
      <c r="T55">
        <v>1</v>
      </c>
      <c r="U55">
        <v>3</v>
      </c>
      <c r="V55">
        <v>0</v>
      </c>
      <c r="W55">
        <v>0</v>
      </c>
      <c r="X55">
        <v>2</v>
      </c>
      <c r="Y55">
        <v>1</v>
      </c>
      <c r="Z55">
        <v>0</v>
      </c>
      <c r="AA55">
        <v>1</v>
      </c>
      <c r="AC55">
        <v>8.01999999999998</v>
      </c>
      <c r="AD55">
        <f t="shared" ref="AD55:AE55" si="45">AVERAGE(G55,G156,G257,G358,G459,G560,G661,G762,G863,G964,G1065,G1166,G1267,G1368,G1469,G1570,G1671,G1772,G1873,G1974,G2075,G2176,G2277,G2378,G2479,G2580,G2681,G2782,G2883,G2984,G3085)*1.16</f>
        <v>22.561999999999998</v>
      </c>
      <c r="AE55">
        <f t="shared" si="45"/>
        <v>34.451999999999998</v>
      </c>
      <c r="AF55">
        <f>AVERAGE(I55,I156,I257,I358,I459,I560,I661,I762,I863,I964,I1065,I1166,I1267,I1368,I1469,I1570,I1671,I1772,I1873,I1974,I2075,I2176,I2277,I2378,I2479,I2580,I2681,I2782,I2883,I2984,I3085)*1.16</f>
        <v>205.66800000000001</v>
      </c>
      <c r="AG55">
        <f t="shared" si="10"/>
        <v>11.077999999999998</v>
      </c>
      <c r="AH55">
        <f t="shared" si="11"/>
        <v>31.767459362671335</v>
      </c>
      <c r="AI55">
        <f t="shared" ref="AI55:AJ55" si="46">AVERAGE(J55,J156,J257,J358,J459,J560,J661,J762,J863,J964,J1065,J1166,J1267,J1368,J1469,J1570,J1671,J1772,J1873,J1974,J2075,J2176,J2277,J2378,J2479,J2580,J2681,J2782,J2883,J2984,J3085)*1.52</f>
        <v>7.4480000000000004</v>
      </c>
      <c r="AJ55">
        <f t="shared" si="46"/>
        <v>11.628</v>
      </c>
      <c r="AK55">
        <f>AVERAGE(L55,L156,L257,L358,L459,L560,L661,L762,L863,L964,L1065,L1166,L1267,L1368,L1469,L1570,L1671,L1772,L1873,L1974,L2075,L2176,L2277,L2378,L2479,L2580,L2681,L2782,L2883,L2984,L3085)*1.52</f>
        <v>55.404000000000003</v>
      </c>
      <c r="AL55">
        <f t="shared" si="15"/>
        <v>3.5720000000000005</v>
      </c>
      <c r="AM55">
        <f t="shared" si="16"/>
        <v>8.9300163665971137</v>
      </c>
      <c r="AN55">
        <f t="shared" ref="AN55:AO55" si="47">AVERAGE(M55,M156,M257,M358,M459,M560,M661,M762,M863,M964,M1065,M1166,M1267,M1368,M1469,M1570,M1671,M1772,M1873,M1974,M2075,M2176,M2277,M2378,M2479,M2580,M2681,M2782,M2883,M2984,M3085)*1.35</f>
        <v>1.2150000000000001</v>
      </c>
      <c r="AO55">
        <f t="shared" si="47"/>
        <v>2.3287500000000003</v>
      </c>
      <c r="AP55">
        <f>AVERAGE(O55,O156,O257,O358,O459,O560,O661,O762,O863,O964,O1065,O1166,O1267,O1368,O1469,O1570,O1671,O1772,O1873,O1974,O2075,O2176,O2277,O2378,O2479,O2580,O2681,O2782,O2883,O2984,O3085)*1.35</f>
        <v>9.8887500000000017</v>
      </c>
      <c r="AQ55">
        <f t="shared" si="20"/>
        <v>0.43874999999999997</v>
      </c>
      <c r="AR55">
        <f t="shared" si="21"/>
        <v>1.6660255177040437</v>
      </c>
      <c r="AS55">
        <f t="shared" ref="AS55:AT55" si="48">AVERAGE(P55,P156,P257,P358,P459,P560,P661,P762,P863,P964,P1065,P1166,P1267,P1368,P1469,P1570,P1671,P1772,P1873,P1974,P2075,P2176,P2277,P2378,P2479,P2580,P2681,P2782,P2883,P2984,P3085)*1.4</f>
        <v>0.7</v>
      </c>
      <c r="AT55">
        <f t="shared" si="48"/>
        <v>0.90999999999999992</v>
      </c>
      <c r="AU55">
        <f>AVERAGE(R55,R156,R257,R358,R459,R560,R661,R762,R863,R964,R1065,R1166,R1267,R1368,R1469,R1570,R1671,R1772,R1873,R1974,R2075,R2176,R2277,R2378,R2479,R2580,R2681,R2782,R2883,R2984,R3085)*1.4</f>
        <v>6.16</v>
      </c>
      <c r="AV55">
        <f t="shared" si="25"/>
        <v>0.39666666666666667</v>
      </c>
      <c r="AW55">
        <f t="shared" si="26"/>
        <v>1.7643641260325966</v>
      </c>
      <c r="AX55">
        <f t="shared" ref="AX55:AY55" si="49">AVERAGE(S55,S156,S257,S358,S459,S560,S661,S762,S863,S964,S1065,S1166,S1267,S1368,S1469,S1570,S1671,S1772,S1873,S1974,S2075,S2176,S2277,S2378,S2479,S2580,S2681,S2782,S2883,S2984,S3085)*1.8</f>
        <v>1.4400000000000002</v>
      </c>
      <c r="AY55">
        <f t="shared" si="49"/>
        <v>2.9699999999999998</v>
      </c>
      <c r="AZ55">
        <f>AVERAGE(U55,U156,U257,U358,U459,U560,U661,U762,U863,U964,U1065,U1166,U1267,U1368,U1469,U1570,U1671,U1772,U1873,U1974,U2075,U2176,U2277,U2378,U2479,U2580,U2681,U2782,U2883,U2984,U3085)*1.8</f>
        <v>14.805</v>
      </c>
      <c r="BA55">
        <f t="shared" si="29"/>
        <v>0.45000000000000029</v>
      </c>
      <c r="BB55">
        <f t="shared" si="30"/>
        <v>1.8836339673824429</v>
      </c>
      <c r="BC55">
        <f t="shared" ref="BC55:BD55" si="50">AVERAGE(V55,V156,V257,V358,V459,V560,V661,V762,V863,V964,V1065,V1166,V1267,V1368,V1469,V1570,V1671,V1772,V1873,V1974,V2075,V2176,V2277,V2378,V2479,V2580,V2681,V2782,V2883,V2984,V3085)*1.9</f>
        <v>0.76</v>
      </c>
      <c r="BD55">
        <f t="shared" si="50"/>
        <v>1.2349999999999999</v>
      </c>
      <c r="BE55">
        <f>AVERAGE(X55,X156,X257,X358,X459,X560,X661,X762,X863,X964,X1065,X1166,X1267,X1368,X1469,X1570,X1671,X1772,X1873,X1974,X2075,X2176,X2277,X2378,X2479,X2580,X2681,X2782,X2883,X2984,X3085)*1.9</f>
        <v>5.794999999999999</v>
      </c>
      <c r="BF55">
        <f t="shared" si="33"/>
        <v>0.34833333333333338</v>
      </c>
      <c r="BG55">
        <f t="shared" si="34"/>
        <v>0.93069108593340333</v>
      </c>
      <c r="BH55">
        <f t="shared" ref="BH55:BI55" si="51">AVERAGE(Y55,Y156,Y257,Y358,Y459,Y560,Y661,Y762,Y863,Y964,Y1065,Y1166,Y1267,Y1368,Y1469,Y1570,Y1671,Y1772,Y1873,Y1974,Y2075,Y2176,Y2277,Y2378,Y2479,Y2580,Y2681,Y2782,Y2883,Y2984,Y3085)*1.3</f>
        <v>0.32500000000000001</v>
      </c>
      <c r="BI55">
        <f t="shared" si="51"/>
        <v>0.26</v>
      </c>
      <c r="BJ55">
        <f>AVERAGE(AA55,AA156,AA257,AA358,AA459,AA560,AA661,AA762,AA863,AA964,AA1065,AA1166,AA1267,AA1368,AA1469,AA1570,AA1671,AA1772,AA1873,AA1974,AA2075,AA2176,AA2277,AA2378,AA2479,AA2580,AA2681,AA2782,AA2883,AA2984,AA3085)*1.3</f>
        <v>1.105</v>
      </c>
      <c r="BK55">
        <f t="shared" si="37"/>
        <v>0.23833333333333334</v>
      </c>
      <c r="BL55">
        <f t="shared" si="38"/>
        <v>0.60048057676907673</v>
      </c>
    </row>
    <row r="56" spans="1:64" x14ac:dyDescent="0.25">
      <c r="A56" t="s">
        <v>80</v>
      </c>
      <c r="B56">
        <v>60.9</v>
      </c>
      <c r="C56">
        <v>8.0421999999999993</v>
      </c>
      <c r="D56" s="1">
        <v>3.5240000000000001E-7</v>
      </c>
      <c r="E56">
        <v>60</v>
      </c>
      <c r="G56">
        <v>10</v>
      </c>
      <c r="H56">
        <v>16</v>
      </c>
      <c r="I56">
        <v>91</v>
      </c>
      <c r="J56">
        <v>1</v>
      </c>
      <c r="K56">
        <v>5</v>
      </c>
      <c r="L56">
        <v>19</v>
      </c>
      <c r="M56">
        <v>1</v>
      </c>
      <c r="N56">
        <v>1</v>
      </c>
      <c r="O56">
        <v>4</v>
      </c>
      <c r="P56">
        <v>1</v>
      </c>
      <c r="Q56">
        <v>3</v>
      </c>
      <c r="R56">
        <v>10</v>
      </c>
      <c r="S56">
        <v>0</v>
      </c>
      <c r="T56">
        <v>2</v>
      </c>
      <c r="U56">
        <v>5</v>
      </c>
      <c r="V56">
        <v>0</v>
      </c>
      <c r="W56">
        <v>1</v>
      </c>
      <c r="X56">
        <v>2</v>
      </c>
      <c r="Y56">
        <v>0</v>
      </c>
      <c r="Z56">
        <v>0</v>
      </c>
      <c r="AA56">
        <v>0</v>
      </c>
      <c r="AC56">
        <v>8.0399999999999796</v>
      </c>
      <c r="AD56">
        <f t="shared" ref="AD56:AD69" si="52">AVERAGE(G56,G157,G258,G359,G460,G561,G662,G763,G864,G965,G1066,G1167,G1268,G1369,G1470,G1571,G1672,G1773,G1874,G1975,G2076,G2177,G2278,G2379,G2480,G2581,G2682,G2783,G2884,G2985,G3086)*1.16</f>
        <v>23.49</v>
      </c>
      <c r="AE56">
        <f t="shared" ref="AE56:AF69" si="53">AVERAGE(H56,H157,H258,H359,H460,H561,H662,H763,H864,H965,H1066,H1167,H1268,H1369,H1470,H1571,H1672,H1773,H1874,H1975,H2076,H2177,H2278,H2379,H2480,H2581,H2682,H2783,H2884,H2985,H3086)*1.16</f>
        <v>37.177999999999997</v>
      </c>
      <c r="AF56">
        <f t="shared" si="53"/>
        <v>216.16599999999997</v>
      </c>
      <c r="AG56">
        <f t="shared" si="10"/>
        <v>11.097333333333333</v>
      </c>
      <c r="AH56">
        <f t="shared" si="11"/>
        <v>39.696040621523458</v>
      </c>
      <c r="AI56">
        <f t="shared" ref="AI56:AI69" si="54">AVERAGE(J56,J157,J258,J359,J460,J561,J662,J763,J864,J965,J1066,J1167,J1268,J1369,J1470,J1571,J1672,J1773,J1874,J1975,J2076,J2177,J2278,J2379,J2480,J2581,J2682,J2783,J2884,J2985,J3086)*1.52</f>
        <v>8.36</v>
      </c>
      <c r="AJ56">
        <f t="shared" ref="AJ56:AK69" si="55">AVERAGE(K56,K157,K258,K359,K460,K561,K662,K763,K864,K965,K1066,K1167,K1268,K1369,K1470,K1571,K1672,K1773,K1874,K1975,K2076,K2177,K2278,K2379,K2480,K2581,K2682,K2783,K2884,K2985,K3086)*1.52</f>
        <v>12.996</v>
      </c>
      <c r="AK56">
        <f t="shared" si="55"/>
        <v>62.167999999999999</v>
      </c>
      <c r="AL56">
        <f t="shared" si="15"/>
        <v>4.0279999999999996</v>
      </c>
      <c r="AM56">
        <f t="shared" si="16"/>
        <v>8.0146100565763252</v>
      </c>
      <c r="AN56">
        <f t="shared" ref="AN56:AN69" si="56">AVERAGE(M56,M157,M258,M359,M460,M561,M662,M763,M864,M965,M1066,M1167,M1268,M1369,M1470,M1571,M1672,M1773,M1874,M1975,M2076,M2177,M2278,M2379,M2480,M2581,M2682,M2783,M2884,M2985,M3086)*1.35</f>
        <v>1.89</v>
      </c>
      <c r="AO56">
        <f t="shared" ref="AO56:AP69" si="57">AVERAGE(N56,N157,N258,N359,N460,N561,N662,N763,N864,N965,N1066,N1167,N1268,N1369,N1470,N1571,N1672,N1773,N1874,N1975,N2076,N2177,N2278,N2379,N2480,N2581,N2682,N2783,N2884,N2985,N3086)*1.35</f>
        <v>2.7</v>
      </c>
      <c r="AP56">
        <f t="shared" si="57"/>
        <v>11.9475</v>
      </c>
      <c r="AQ56">
        <f t="shared" si="20"/>
        <v>0.98999999999999988</v>
      </c>
      <c r="AR56">
        <f t="shared" si="21"/>
        <v>2.2939091592234488</v>
      </c>
      <c r="AS56">
        <f t="shared" ref="AS56:AS69" si="58">AVERAGE(P56,P157,P258,P359,P460,P561,P662,P763,P864,P965,P1066,P1167,P1268,P1369,P1470,P1571,P1672,P1773,P1874,P1975,P2076,P2177,P2278,P2379,P2480,P2581,P2682,P2783,P2884,P2985,P3086)*1.4</f>
        <v>0.77</v>
      </c>
      <c r="AT56">
        <f t="shared" ref="AT56:AU69" si="59">AVERAGE(Q56,Q157,Q258,Q359,Q460,Q561,Q662,Q763,Q864,Q965,Q1066,Q1167,Q1268,Q1369,Q1470,Q1571,Q1672,Q1773,Q1874,Q1975,Q2076,Q2177,Q2278,Q2379,Q2480,Q2581,Q2682,Q2783,Q2884,Q2985,Q3086)*1.4</f>
        <v>1.6099999999999999</v>
      </c>
      <c r="AU56">
        <f t="shared" si="59"/>
        <v>6.544999999999999</v>
      </c>
      <c r="AV56">
        <f t="shared" si="25"/>
        <v>0.23333333333333339</v>
      </c>
      <c r="AW56">
        <f t="shared" si="26"/>
        <v>1.84668795692624</v>
      </c>
      <c r="AX56">
        <f t="shared" ref="AX56:AX104" si="60">AVERAGE(S56,S157,S258,S359,S460,S561,S662,S763,S864,S965,S1066,S1167,S1268,S1369,S1470,S1571,S1672,S1773,S1874,S1975,S2076,S2177,S2278,S2379,S2480,S2581,S2682,S2783,S2884,S2985,S3086)*1.8</f>
        <v>2.7</v>
      </c>
      <c r="AY56">
        <f t="shared" ref="AY56:AZ71" si="61">AVERAGE(T56,T157,T258,T359,T460,T561,T662,T763,T864,T965,T1066,T1167,T1268,T1369,T1470,T1571,T1672,T1773,T1874,T1975,T2076,T2177,T2278,T2379,T2480,T2581,T2682,T2783,T2884,T2985,T3086)*1.8</f>
        <v>3.06</v>
      </c>
      <c r="AZ56">
        <f t="shared" si="61"/>
        <v>18.540000000000003</v>
      </c>
      <c r="BA56">
        <f t="shared" si="29"/>
        <v>1.6800000000000002</v>
      </c>
      <c r="BB56">
        <f t="shared" si="30"/>
        <v>2.623244223554158</v>
      </c>
      <c r="BC56">
        <f t="shared" ref="BC56:BC104" si="62">AVERAGE(V56,V157,V258,V359,V460,V561,V662,V763,V864,V965,V1066,V1167,V1268,V1369,V1470,V1571,V1672,V1773,V1874,V1975,V2076,V2177,V2278,V2379,V2480,V2581,V2682,V2783,V2884,V2985,V3086)*1.9</f>
        <v>0.76</v>
      </c>
      <c r="BD56">
        <f t="shared" ref="BD56:BE71" si="63">AVERAGE(W56,W157,W258,W359,W460,W561,W662,W763,W864,W965,W1066,W1167,W1268,W1369,W1470,W1571,W1672,W1773,W1874,W1975,W2076,W2177,W2278,W2379,W2480,W2581,W2682,W2783,W2884,W2985,W3086)*1.9</f>
        <v>1.1399999999999999</v>
      </c>
      <c r="BE56">
        <f t="shared" si="63"/>
        <v>6.0324999999999998</v>
      </c>
      <c r="BF56">
        <f t="shared" si="33"/>
        <v>0.38000000000000006</v>
      </c>
      <c r="BG56">
        <f t="shared" si="34"/>
        <v>0.84495106822366217</v>
      </c>
      <c r="BH56">
        <f t="shared" ref="BH56:BH69" si="64">AVERAGE(Y56,Y157,Y258,Y359,Y460,Y561,Y662,Y763,Y864,Y965,Y1066,Y1167,Y1268,Y1369,Y1470,Y1571,Y1672,Y1773,Y1874,Y1975,Y2076,Y2177,Y2278,Y2379,Y2480,Y2581,Y2682,Y2783,Y2884,Y2985,Y3086)*1.3</f>
        <v>0.13</v>
      </c>
      <c r="BI56">
        <f t="shared" ref="BI56:BJ69" si="65">AVERAGE(Z56,Z157,Z258,Z359,Z460,Z561,Z662,Z763,Z864,Z965,Z1066,Z1167,Z1268,Z1369,Z1470,Z1571,Z1672,Z1773,Z1874,Z1975,Z2076,Z2177,Z2278,Z2379,Z2480,Z2581,Z2682,Z2783,Z2884,Z2985,Z3086)*1.3</f>
        <v>0.26</v>
      </c>
      <c r="BJ56">
        <f t="shared" si="65"/>
        <v>1.0075000000000001</v>
      </c>
      <c r="BK56">
        <f t="shared" si="37"/>
        <v>4.3333333333333335E-2</v>
      </c>
      <c r="BL56">
        <f t="shared" si="38"/>
        <v>0.50636968354183332</v>
      </c>
    </row>
    <row r="57" spans="1:64" x14ac:dyDescent="0.25">
      <c r="A57" t="s">
        <v>81</v>
      </c>
      <c r="B57">
        <v>60.9</v>
      </c>
      <c r="C57">
        <v>8.0607000000000006</v>
      </c>
      <c r="D57" s="1">
        <v>3.5199999999999998E-7</v>
      </c>
      <c r="E57">
        <v>60</v>
      </c>
      <c r="G57">
        <v>8</v>
      </c>
      <c r="H57">
        <v>12</v>
      </c>
      <c r="I57">
        <v>72</v>
      </c>
      <c r="J57">
        <v>-0.5</v>
      </c>
      <c r="K57">
        <v>2</v>
      </c>
      <c r="L57">
        <v>14.5</v>
      </c>
      <c r="M57">
        <v>0</v>
      </c>
      <c r="N57">
        <v>1</v>
      </c>
      <c r="O57">
        <v>7</v>
      </c>
      <c r="P57">
        <v>3</v>
      </c>
      <c r="Q57">
        <v>0</v>
      </c>
      <c r="R57">
        <v>4</v>
      </c>
      <c r="S57">
        <v>0</v>
      </c>
      <c r="T57">
        <v>0</v>
      </c>
      <c r="U57">
        <v>4</v>
      </c>
      <c r="V57">
        <v>0</v>
      </c>
      <c r="W57">
        <v>1</v>
      </c>
      <c r="X57">
        <v>6</v>
      </c>
      <c r="Y57">
        <v>0</v>
      </c>
      <c r="Z57">
        <v>0</v>
      </c>
      <c r="AA57">
        <v>2</v>
      </c>
      <c r="AC57">
        <v>8.0599999999999792</v>
      </c>
      <c r="AD57">
        <f t="shared" si="52"/>
        <v>21.401999999999997</v>
      </c>
      <c r="AE57">
        <f t="shared" si="53"/>
        <v>37.177999999999997</v>
      </c>
      <c r="AF57">
        <f t="shared" ref="AF57:AF69" si="66">AVERAGE(I57,I158,I259,I360,I461,I562,I663,I764,I865,I966,I1067,I1168,I1269,I1370,I1471,I1572,I1673,I1774,I1875,I1976,I2077,I2178,I2279,I2380,I2481,I2582,I2683,I2784,I2885,I2986,I3087)*1.16</f>
        <v>219.96499999999997</v>
      </c>
      <c r="AG57">
        <f t="shared" si="10"/>
        <v>9.0093333333333323</v>
      </c>
      <c r="AH57">
        <f t="shared" si="11"/>
        <v>38.774206665824934</v>
      </c>
      <c r="AI57">
        <f t="shared" si="54"/>
        <v>6.8019999999999996</v>
      </c>
      <c r="AJ57">
        <f t="shared" si="55"/>
        <v>12.463999999999999</v>
      </c>
      <c r="AK57">
        <f t="shared" ref="AK57:AK69" si="67">AVERAGE(L57,L158,L259,L360,L461,L562,L663,L764,L865,L966,L1067,L1168,L1269,L1370,L1471,L1572,L1673,L1774,L1875,L1976,L2077,L2178,L2279,L2380,L2481,L2582,L2683,L2784,L2885,L2986,L3087)*1.52</f>
        <v>60.99</v>
      </c>
      <c r="AL57">
        <f t="shared" si="15"/>
        <v>2.6473333333333331</v>
      </c>
      <c r="AM57">
        <f t="shared" si="16"/>
        <v>8.5172336606887349</v>
      </c>
      <c r="AN57">
        <f t="shared" si="56"/>
        <v>1.08</v>
      </c>
      <c r="AO57">
        <f t="shared" si="57"/>
        <v>2.9700000000000006</v>
      </c>
      <c r="AP57">
        <f t="shared" ref="AP57:AP69" si="68">AVERAGE(O57,O158,O259,O360,O461,O562,O663,O764,O865,O966,O1067,O1168,O1269,O1370,O1471,O1572,O1673,O1774,O1875,O1976,O2077,O2178,O2279,O2380,O2481,O2582,O2683,O2784,O2885,O2986,O3087)*1.35</f>
        <v>12.555000000000001</v>
      </c>
      <c r="AQ57">
        <f t="shared" si="20"/>
        <v>8.9999999999999858E-2</v>
      </c>
      <c r="AR57">
        <f t="shared" si="21"/>
        <v>2.1296141458622055</v>
      </c>
      <c r="AS57">
        <f t="shared" si="58"/>
        <v>1.3299999999999998</v>
      </c>
      <c r="AT57">
        <f t="shared" si="59"/>
        <v>1.1199999999999999</v>
      </c>
      <c r="AU57">
        <f t="shared" ref="AU57:AU69" si="69">AVERAGE(R57,R158,R259,R360,R461,R562,R663,R764,R865,R966,R1067,R1168,R1269,R1370,R1471,R1572,R1673,R1774,R1875,R1976,R2077,R2178,R2279,R2380,R2481,R2582,R2683,R2784,R2885,R2986,R3087)*1.4</f>
        <v>7</v>
      </c>
      <c r="AV57">
        <f t="shared" si="25"/>
        <v>0.95666666666666655</v>
      </c>
      <c r="AW57">
        <f t="shared" si="26"/>
        <v>1.7097008285302209</v>
      </c>
      <c r="AX57">
        <f t="shared" si="60"/>
        <v>1.71</v>
      </c>
      <c r="AY57">
        <f t="shared" si="61"/>
        <v>4.2300000000000004</v>
      </c>
      <c r="AZ57">
        <f t="shared" ref="AZ57:AZ104" si="70">AVERAGE(U57,U158,U259,U360,U461,U562,U663,U764,U865,U966,U1067,U1168,U1269,U1370,U1471,U1572,U1673,U1774,U1875,U1976,U2077,U2178,U2279,U2380,U2481,U2582,U2683,U2784,U2885,U2986,U3087)*1.8</f>
        <v>18.540000000000003</v>
      </c>
      <c r="BA57">
        <f t="shared" si="29"/>
        <v>0.29999999999999982</v>
      </c>
      <c r="BB57">
        <f t="shared" si="30"/>
        <v>3.4676850698397832</v>
      </c>
      <c r="BC57">
        <f t="shared" si="62"/>
        <v>0.47499999999999998</v>
      </c>
      <c r="BD57">
        <f t="shared" si="63"/>
        <v>1.2349999999999999</v>
      </c>
      <c r="BE57">
        <f t="shared" ref="BE57:BE104" si="71">AVERAGE(X57,X158,X259,X360,X461,X562,X663,X764,X865,X966,X1067,X1168,X1269,X1370,X1471,X1572,X1673,X1774,X1875,X1976,X2077,X2178,X2279,X2380,X2481,X2582,X2683,X2784,X2885,X2986,X3087)*1.9</f>
        <v>5.9375</v>
      </c>
      <c r="BF57">
        <f t="shared" si="33"/>
        <v>6.3333333333333353E-2</v>
      </c>
      <c r="BG57">
        <f t="shared" si="34"/>
        <v>0.80263987518112345</v>
      </c>
      <c r="BH57">
        <f t="shared" si="64"/>
        <v>0.13</v>
      </c>
      <c r="BI57">
        <f t="shared" si="65"/>
        <v>0.39</v>
      </c>
      <c r="BJ57">
        <f t="shared" ref="BJ57:BJ69" si="72">AVERAGE(AA57,AA158,AA259,AA360,AA461,AA562,AA663,AA764,AA865,AA966,AA1067,AA1168,AA1269,AA1370,AA1471,AA1572,AA1673,AA1774,AA1875,AA1976,AA2077,AA2178,AA2279,AA2380,AA2481,AA2582,AA2683,AA2784,AA2885,AA2986,AA3087)*1.3</f>
        <v>1.5925000000000002</v>
      </c>
      <c r="BK57">
        <f t="shared" si="37"/>
        <v>0</v>
      </c>
      <c r="BL57">
        <f t="shared" si="38"/>
        <v>0.41602514716892181</v>
      </c>
    </row>
    <row r="58" spans="1:64" x14ac:dyDescent="0.25">
      <c r="A58" t="s">
        <v>82</v>
      </c>
      <c r="B58">
        <v>60</v>
      </c>
      <c r="C58">
        <v>8.0787999999999993</v>
      </c>
      <c r="D58" s="1">
        <v>3.0180000000000002E-7</v>
      </c>
      <c r="E58">
        <v>60</v>
      </c>
      <c r="G58">
        <v>2</v>
      </c>
      <c r="H58">
        <v>9</v>
      </c>
      <c r="I58">
        <v>63</v>
      </c>
      <c r="J58">
        <v>0</v>
      </c>
      <c r="K58">
        <v>4</v>
      </c>
      <c r="L58">
        <v>14</v>
      </c>
      <c r="M58">
        <v>0</v>
      </c>
      <c r="N58">
        <v>1</v>
      </c>
      <c r="O58">
        <v>6</v>
      </c>
      <c r="P58">
        <v>0</v>
      </c>
      <c r="Q58">
        <v>1</v>
      </c>
      <c r="R58">
        <v>6</v>
      </c>
      <c r="S58">
        <v>0</v>
      </c>
      <c r="T58">
        <v>0</v>
      </c>
      <c r="U58">
        <v>3</v>
      </c>
      <c r="V58">
        <v>0</v>
      </c>
      <c r="W58">
        <v>0</v>
      </c>
      <c r="X58">
        <v>1</v>
      </c>
      <c r="Y58">
        <v>0</v>
      </c>
      <c r="Z58">
        <v>0</v>
      </c>
      <c r="AA58">
        <v>0</v>
      </c>
      <c r="AC58">
        <v>8.0799999999999805</v>
      </c>
      <c r="AD58">
        <f t="shared" si="52"/>
        <v>22.503999999999998</v>
      </c>
      <c r="AE58">
        <f t="shared" si="53"/>
        <v>36.481999999999999</v>
      </c>
      <c r="AF58">
        <f t="shared" si="66"/>
        <v>220.16800000000001</v>
      </c>
      <c r="AG58">
        <f t="shared" si="10"/>
        <v>10.343333333333332</v>
      </c>
      <c r="AH58">
        <f t="shared" si="11"/>
        <v>42.161130172659</v>
      </c>
      <c r="AI58">
        <f t="shared" si="54"/>
        <v>8.2840000000000007</v>
      </c>
      <c r="AJ58">
        <f t="shared" si="55"/>
        <v>12.692</v>
      </c>
      <c r="AK58">
        <f t="shared" si="67"/>
        <v>61.56</v>
      </c>
      <c r="AL58">
        <f t="shared" si="15"/>
        <v>4.0533333333333337</v>
      </c>
      <c r="AM58">
        <f t="shared" si="16"/>
        <v>8.214814244821552</v>
      </c>
      <c r="AN58">
        <f t="shared" si="56"/>
        <v>1.62</v>
      </c>
      <c r="AO58">
        <f t="shared" si="57"/>
        <v>2.7675000000000001</v>
      </c>
      <c r="AP58">
        <f t="shared" si="68"/>
        <v>13.432499999999999</v>
      </c>
      <c r="AQ58">
        <f t="shared" si="20"/>
        <v>0.69750000000000012</v>
      </c>
      <c r="AR58">
        <f t="shared" si="21"/>
        <v>2.8424156844270554</v>
      </c>
      <c r="AS58">
        <f t="shared" si="58"/>
        <v>0.55999999999999994</v>
      </c>
      <c r="AT58">
        <f t="shared" si="59"/>
        <v>1.26</v>
      </c>
      <c r="AU58">
        <f t="shared" si="69"/>
        <v>7.35</v>
      </c>
      <c r="AV58">
        <f t="shared" si="25"/>
        <v>0.13999999999999996</v>
      </c>
      <c r="AW58">
        <f t="shared" si="26"/>
        <v>1.7122765622530216</v>
      </c>
      <c r="AX58">
        <f t="shared" si="60"/>
        <v>1.8</v>
      </c>
      <c r="AY58">
        <f t="shared" si="61"/>
        <v>3.42</v>
      </c>
      <c r="AZ58">
        <f t="shared" si="70"/>
        <v>17.55</v>
      </c>
      <c r="BA58">
        <f t="shared" si="29"/>
        <v>0.66000000000000014</v>
      </c>
      <c r="BB58">
        <f t="shared" si="30"/>
        <v>2.0254787341673333</v>
      </c>
      <c r="BC58">
        <f t="shared" si="62"/>
        <v>0.56999999999999995</v>
      </c>
      <c r="BD58">
        <f t="shared" si="63"/>
        <v>1.71</v>
      </c>
      <c r="BE58">
        <f t="shared" si="71"/>
        <v>5.6999999999999993</v>
      </c>
      <c r="BF58">
        <f t="shared" si="33"/>
        <v>0</v>
      </c>
      <c r="BG58">
        <f t="shared" si="34"/>
        <v>0.99235862520846818</v>
      </c>
      <c r="BH58">
        <f t="shared" si="64"/>
        <v>6.5000000000000002E-2</v>
      </c>
      <c r="BI58">
        <f t="shared" si="65"/>
        <v>0.26</v>
      </c>
      <c r="BJ58">
        <f t="shared" si="72"/>
        <v>0.68250000000000011</v>
      </c>
      <c r="BK58">
        <f t="shared" si="37"/>
        <v>-2.1666666666666667E-2</v>
      </c>
      <c r="BL58">
        <f t="shared" si="38"/>
        <v>0.50873775421537426</v>
      </c>
    </row>
    <row r="59" spans="1:64" x14ac:dyDescent="0.25">
      <c r="A59" t="s">
        <v>83</v>
      </c>
      <c r="B59">
        <v>60.9</v>
      </c>
      <c r="C59">
        <v>8.1018000000000008</v>
      </c>
      <c r="D59" s="1">
        <v>3.0750000000000002E-7</v>
      </c>
      <c r="E59">
        <v>60</v>
      </c>
      <c r="G59">
        <v>8</v>
      </c>
      <c r="H59">
        <v>11</v>
      </c>
      <c r="I59">
        <v>85</v>
      </c>
      <c r="J59">
        <v>1</v>
      </c>
      <c r="K59">
        <v>6</v>
      </c>
      <c r="L59">
        <v>17</v>
      </c>
      <c r="M59">
        <v>1</v>
      </c>
      <c r="N59">
        <v>3</v>
      </c>
      <c r="O59">
        <v>6.5</v>
      </c>
      <c r="P59">
        <v>1</v>
      </c>
      <c r="Q59">
        <v>3</v>
      </c>
      <c r="R59">
        <v>7</v>
      </c>
      <c r="S59">
        <v>2</v>
      </c>
      <c r="T59">
        <v>2</v>
      </c>
      <c r="U59">
        <v>12</v>
      </c>
      <c r="V59">
        <v>0</v>
      </c>
      <c r="W59">
        <v>0</v>
      </c>
      <c r="X59">
        <v>1</v>
      </c>
      <c r="Y59">
        <v>0</v>
      </c>
      <c r="Z59">
        <v>0</v>
      </c>
      <c r="AA59">
        <v>1</v>
      </c>
      <c r="AC59">
        <v>8.0999999999999801</v>
      </c>
      <c r="AD59">
        <f t="shared" si="52"/>
        <v>23.141999999999996</v>
      </c>
      <c r="AE59">
        <f t="shared" si="53"/>
        <v>38.627999999999993</v>
      </c>
      <c r="AF59">
        <f t="shared" si="66"/>
        <v>225.09799999999998</v>
      </c>
      <c r="AG59">
        <f t="shared" si="10"/>
        <v>10.265999999999998</v>
      </c>
      <c r="AH59">
        <f t="shared" si="11"/>
        <v>36.416659332276446</v>
      </c>
      <c r="AI59">
        <f t="shared" si="54"/>
        <v>8.2080000000000002</v>
      </c>
      <c r="AJ59">
        <f t="shared" si="55"/>
        <v>12.16</v>
      </c>
      <c r="AK59">
        <f t="shared" si="67"/>
        <v>61.18</v>
      </c>
      <c r="AL59">
        <f t="shared" si="15"/>
        <v>4.1546666666666665</v>
      </c>
      <c r="AM59">
        <f t="shared" si="16"/>
        <v>9.0952051329399062</v>
      </c>
      <c r="AN59">
        <f t="shared" si="56"/>
        <v>1.2150000000000001</v>
      </c>
      <c r="AO59">
        <f t="shared" si="57"/>
        <v>2.4975000000000005</v>
      </c>
      <c r="AP59">
        <f t="shared" si="68"/>
        <v>11.10375</v>
      </c>
      <c r="AQ59">
        <f t="shared" si="20"/>
        <v>0.38249999999999995</v>
      </c>
      <c r="AR59">
        <f t="shared" si="21"/>
        <v>1.9826975925717327</v>
      </c>
      <c r="AS59">
        <f t="shared" si="58"/>
        <v>0.77</v>
      </c>
      <c r="AT59">
        <f t="shared" si="59"/>
        <v>1.1199999999999999</v>
      </c>
      <c r="AU59">
        <f t="shared" si="69"/>
        <v>6.1949999999999994</v>
      </c>
      <c r="AV59">
        <f t="shared" si="25"/>
        <v>0.39666666666666672</v>
      </c>
      <c r="AW59">
        <f t="shared" si="26"/>
        <v>1.539022333687768</v>
      </c>
      <c r="AX59">
        <f t="shared" si="60"/>
        <v>2.3400000000000003</v>
      </c>
      <c r="AY59">
        <f t="shared" si="61"/>
        <v>3.15</v>
      </c>
      <c r="AZ59">
        <f t="shared" si="70"/>
        <v>18.27</v>
      </c>
      <c r="BA59">
        <f t="shared" si="29"/>
        <v>1.2900000000000003</v>
      </c>
      <c r="BB59">
        <f t="shared" si="30"/>
        <v>2.1192418213681745</v>
      </c>
      <c r="BC59">
        <f t="shared" si="62"/>
        <v>0.56999999999999995</v>
      </c>
      <c r="BD59">
        <f t="shared" si="63"/>
        <v>1.71</v>
      </c>
      <c r="BE59">
        <f t="shared" si="71"/>
        <v>6.6025</v>
      </c>
      <c r="BF59">
        <f t="shared" si="33"/>
        <v>0</v>
      </c>
      <c r="BG59">
        <f t="shared" si="34"/>
        <v>0.91067388404242899</v>
      </c>
      <c r="BH59">
        <f t="shared" si="64"/>
        <v>6.5000000000000002E-2</v>
      </c>
      <c r="BI59">
        <f t="shared" si="65"/>
        <v>0.26</v>
      </c>
      <c r="BJ59">
        <f t="shared" si="72"/>
        <v>1.105</v>
      </c>
      <c r="BK59">
        <f t="shared" si="37"/>
        <v>-2.1666666666666667E-2</v>
      </c>
      <c r="BL59">
        <f t="shared" si="38"/>
        <v>0.46167198923156</v>
      </c>
    </row>
    <row r="60" spans="1:64" x14ac:dyDescent="0.25">
      <c r="A60" t="s">
        <v>84</v>
      </c>
      <c r="B60">
        <v>60.9</v>
      </c>
      <c r="C60">
        <v>8.1198999999999995</v>
      </c>
      <c r="D60" s="1">
        <v>2.8799999999999998E-7</v>
      </c>
      <c r="E60">
        <v>60</v>
      </c>
      <c r="G60">
        <v>13</v>
      </c>
      <c r="H60">
        <v>20</v>
      </c>
      <c r="I60">
        <v>93</v>
      </c>
      <c r="J60">
        <v>2</v>
      </c>
      <c r="K60">
        <v>4</v>
      </c>
      <c r="L60">
        <v>12</v>
      </c>
      <c r="M60">
        <v>0</v>
      </c>
      <c r="N60">
        <v>1</v>
      </c>
      <c r="O60">
        <v>6</v>
      </c>
      <c r="P60">
        <v>1</v>
      </c>
      <c r="Q60">
        <v>1</v>
      </c>
      <c r="R60">
        <v>7</v>
      </c>
      <c r="S60">
        <v>0</v>
      </c>
      <c r="T60">
        <v>3</v>
      </c>
      <c r="U60">
        <v>8</v>
      </c>
      <c r="V60">
        <v>0</v>
      </c>
      <c r="W60">
        <v>1</v>
      </c>
      <c r="X60">
        <v>3</v>
      </c>
      <c r="Y60">
        <v>0</v>
      </c>
      <c r="Z60">
        <v>0</v>
      </c>
      <c r="AA60">
        <v>-1</v>
      </c>
      <c r="AC60">
        <v>8.1199999999999797</v>
      </c>
      <c r="AD60">
        <f t="shared" si="52"/>
        <v>22.271999999999998</v>
      </c>
      <c r="AE60">
        <f t="shared" si="53"/>
        <v>38.453999999999994</v>
      </c>
      <c r="AF60">
        <f t="shared" si="66"/>
        <v>233.27599999999998</v>
      </c>
      <c r="AG60">
        <f t="shared" si="10"/>
        <v>9.4540000000000006</v>
      </c>
      <c r="AH60">
        <f t="shared" si="11"/>
        <v>38.114894625430786</v>
      </c>
      <c r="AI60">
        <f t="shared" si="54"/>
        <v>6.2319999999999993</v>
      </c>
      <c r="AJ60">
        <f t="shared" si="55"/>
        <v>11.248000000000001</v>
      </c>
      <c r="AK60">
        <f t="shared" si="67"/>
        <v>60.534000000000006</v>
      </c>
      <c r="AL60">
        <f t="shared" si="15"/>
        <v>2.4826666666666655</v>
      </c>
      <c r="AM60">
        <f t="shared" si="16"/>
        <v>8.5693344893138335</v>
      </c>
      <c r="AN60">
        <f t="shared" si="56"/>
        <v>1.62</v>
      </c>
      <c r="AO60">
        <f t="shared" si="57"/>
        <v>2.16</v>
      </c>
      <c r="AP60">
        <f t="shared" si="68"/>
        <v>13.803750000000001</v>
      </c>
      <c r="AQ60">
        <f t="shared" si="20"/>
        <v>0.9</v>
      </c>
      <c r="AR60">
        <f t="shared" si="21"/>
        <v>2.2480404572506916</v>
      </c>
      <c r="AS60">
        <f t="shared" si="58"/>
        <v>0.84</v>
      </c>
      <c r="AT60">
        <f t="shared" si="59"/>
        <v>1.575</v>
      </c>
      <c r="AU60">
        <f t="shared" si="69"/>
        <v>7.839999999999999</v>
      </c>
      <c r="AV60">
        <f t="shared" si="25"/>
        <v>0.31499999999999995</v>
      </c>
      <c r="AW60">
        <f t="shared" si="26"/>
        <v>2.1515125865902833</v>
      </c>
      <c r="AX60">
        <f t="shared" si="60"/>
        <v>2.0699999999999998</v>
      </c>
      <c r="AY60">
        <f t="shared" si="61"/>
        <v>3.06</v>
      </c>
      <c r="AZ60">
        <f t="shared" si="70"/>
        <v>19.079999999999998</v>
      </c>
      <c r="BA60">
        <f t="shared" si="29"/>
        <v>1.0499999999999998</v>
      </c>
      <c r="BB60">
        <f t="shared" si="30"/>
        <v>2.3417887092934668</v>
      </c>
      <c r="BC60">
        <f t="shared" si="62"/>
        <v>0.8075</v>
      </c>
      <c r="BD60">
        <f t="shared" si="63"/>
        <v>1.52</v>
      </c>
      <c r="BE60">
        <f t="shared" si="71"/>
        <v>8.3125</v>
      </c>
      <c r="BF60">
        <f t="shared" si="33"/>
        <v>0.30083333333333329</v>
      </c>
      <c r="BG60">
        <f t="shared" si="34"/>
        <v>1.0966879040886512</v>
      </c>
      <c r="BH60">
        <f t="shared" si="64"/>
        <v>6.5000000000000002E-2</v>
      </c>
      <c r="BI60">
        <f t="shared" si="65"/>
        <v>6.5000000000000002E-2</v>
      </c>
      <c r="BJ60">
        <f t="shared" si="72"/>
        <v>0.78</v>
      </c>
      <c r="BK60">
        <f t="shared" si="37"/>
        <v>4.3333333333333335E-2</v>
      </c>
      <c r="BL60">
        <f t="shared" si="38"/>
        <v>0.64425468765396077</v>
      </c>
    </row>
    <row r="61" spans="1:64" x14ac:dyDescent="0.25">
      <c r="A61" t="s">
        <v>85</v>
      </c>
      <c r="B61">
        <v>60.9</v>
      </c>
      <c r="C61">
        <v>8.1412999999999993</v>
      </c>
      <c r="D61" s="1">
        <v>3.4960000000000001E-7</v>
      </c>
      <c r="E61">
        <v>60</v>
      </c>
      <c r="G61">
        <v>7</v>
      </c>
      <c r="H61">
        <v>10</v>
      </c>
      <c r="I61">
        <v>88</v>
      </c>
      <c r="J61">
        <v>3</v>
      </c>
      <c r="K61">
        <v>3</v>
      </c>
      <c r="L61">
        <v>16.5</v>
      </c>
      <c r="M61">
        <v>0</v>
      </c>
      <c r="N61">
        <v>2</v>
      </c>
      <c r="O61">
        <v>5</v>
      </c>
      <c r="P61">
        <v>3</v>
      </c>
      <c r="Q61">
        <v>0</v>
      </c>
      <c r="R61">
        <v>5.5</v>
      </c>
      <c r="S61">
        <v>0</v>
      </c>
      <c r="T61">
        <v>3</v>
      </c>
      <c r="U61">
        <v>9</v>
      </c>
      <c r="V61">
        <v>0</v>
      </c>
      <c r="W61">
        <v>0</v>
      </c>
      <c r="X61">
        <v>1</v>
      </c>
      <c r="Y61">
        <v>0</v>
      </c>
      <c r="Z61">
        <v>0</v>
      </c>
      <c r="AA61">
        <v>0.5</v>
      </c>
      <c r="AC61">
        <v>8.1399999999999793</v>
      </c>
      <c r="AD61">
        <f t="shared" si="52"/>
        <v>24.011999999999997</v>
      </c>
      <c r="AE61">
        <f t="shared" si="53"/>
        <v>37.119999999999997</v>
      </c>
      <c r="AF61">
        <f t="shared" si="66"/>
        <v>233.30499999999998</v>
      </c>
      <c r="AG61">
        <f t="shared" si="10"/>
        <v>11.638666666666664</v>
      </c>
      <c r="AH61">
        <f t="shared" si="11"/>
        <v>40.807680979480772</v>
      </c>
      <c r="AI61">
        <f t="shared" si="54"/>
        <v>7.6760000000000002</v>
      </c>
      <c r="AJ61">
        <f t="shared" si="55"/>
        <v>13.071999999999999</v>
      </c>
      <c r="AK61">
        <f t="shared" si="67"/>
        <v>68.323999999999998</v>
      </c>
      <c r="AL61">
        <f t="shared" si="15"/>
        <v>3.3186666666666671</v>
      </c>
      <c r="AM61">
        <f t="shared" si="16"/>
        <v>9.3594529206764516</v>
      </c>
      <c r="AN61">
        <f t="shared" si="56"/>
        <v>1.7550000000000001</v>
      </c>
      <c r="AO61">
        <f t="shared" si="57"/>
        <v>2.0925000000000002</v>
      </c>
      <c r="AP61">
        <f t="shared" si="68"/>
        <v>12.6225</v>
      </c>
      <c r="AQ61">
        <f t="shared" si="20"/>
        <v>1.0575000000000001</v>
      </c>
      <c r="AR61">
        <f t="shared" si="21"/>
        <v>2.5589210466673102</v>
      </c>
      <c r="AS61">
        <f t="shared" si="58"/>
        <v>0.90999999999999992</v>
      </c>
      <c r="AT61">
        <f t="shared" si="59"/>
        <v>1.0499999999999998</v>
      </c>
      <c r="AU61">
        <f t="shared" si="69"/>
        <v>7.4899999999999993</v>
      </c>
      <c r="AV61">
        <f t="shared" si="25"/>
        <v>0.56000000000000005</v>
      </c>
      <c r="AW61">
        <f t="shared" si="26"/>
        <v>1.6022820264571691</v>
      </c>
      <c r="AX61">
        <f t="shared" si="60"/>
        <v>1.8</v>
      </c>
      <c r="AY61">
        <f t="shared" si="61"/>
        <v>3.6</v>
      </c>
      <c r="AZ61">
        <f t="shared" si="70"/>
        <v>19.440000000000001</v>
      </c>
      <c r="BA61">
        <f t="shared" si="29"/>
        <v>0.60000000000000009</v>
      </c>
      <c r="BB61">
        <f t="shared" si="30"/>
        <v>3.2159209312259898</v>
      </c>
      <c r="BC61">
        <f t="shared" si="62"/>
        <v>1.0449999999999999</v>
      </c>
      <c r="BD61">
        <f t="shared" si="63"/>
        <v>1.52</v>
      </c>
      <c r="BE61">
        <f t="shared" si="71"/>
        <v>7.3624999999999998</v>
      </c>
      <c r="BF61">
        <f t="shared" si="33"/>
        <v>0.53833333333333322</v>
      </c>
      <c r="BG61">
        <f t="shared" si="34"/>
        <v>1.1564340636585138</v>
      </c>
      <c r="BH61">
        <f t="shared" si="64"/>
        <v>9.7500000000000003E-2</v>
      </c>
      <c r="BI61">
        <f t="shared" si="65"/>
        <v>0.19500000000000001</v>
      </c>
      <c r="BJ61">
        <f t="shared" si="72"/>
        <v>1.0075000000000001</v>
      </c>
      <c r="BK61">
        <f t="shared" si="37"/>
        <v>3.2500000000000001E-2</v>
      </c>
      <c r="BL61">
        <f t="shared" si="38"/>
        <v>0.62403772075338282</v>
      </c>
    </row>
    <row r="62" spans="1:64" x14ac:dyDescent="0.25">
      <c r="A62" t="s">
        <v>86</v>
      </c>
      <c r="B62">
        <v>60</v>
      </c>
      <c r="C62">
        <v>8.1613000000000007</v>
      </c>
      <c r="D62" s="1">
        <v>2.7239999999999998E-7</v>
      </c>
      <c r="E62">
        <v>60</v>
      </c>
      <c r="G62">
        <v>12</v>
      </c>
      <c r="H62">
        <v>15</v>
      </c>
      <c r="I62">
        <v>104.5</v>
      </c>
      <c r="J62">
        <v>2</v>
      </c>
      <c r="K62">
        <v>4</v>
      </c>
      <c r="L62">
        <v>24</v>
      </c>
      <c r="M62">
        <v>0</v>
      </c>
      <c r="N62">
        <v>0</v>
      </c>
      <c r="O62">
        <v>4</v>
      </c>
      <c r="P62">
        <v>2</v>
      </c>
      <c r="Q62">
        <v>1</v>
      </c>
      <c r="R62">
        <v>6</v>
      </c>
      <c r="S62">
        <v>0</v>
      </c>
      <c r="T62">
        <v>2</v>
      </c>
      <c r="U62">
        <v>5</v>
      </c>
      <c r="V62">
        <v>0</v>
      </c>
      <c r="W62">
        <v>0</v>
      </c>
      <c r="X62">
        <v>1</v>
      </c>
      <c r="Y62">
        <v>0</v>
      </c>
      <c r="Z62">
        <v>0</v>
      </c>
      <c r="AA62">
        <v>0</v>
      </c>
      <c r="AC62">
        <v>8.1599999999999806</v>
      </c>
      <c r="AD62">
        <f t="shared" si="52"/>
        <v>19.835999999999999</v>
      </c>
      <c r="AE62">
        <f t="shared" si="53"/>
        <v>40.019999999999996</v>
      </c>
      <c r="AF62">
        <f t="shared" si="66"/>
        <v>233.47899999999998</v>
      </c>
      <c r="AG62">
        <f t="shared" si="10"/>
        <v>6.4960000000000004</v>
      </c>
      <c r="AH62">
        <f t="shared" si="11"/>
        <v>36.171488807679772</v>
      </c>
      <c r="AI62">
        <f t="shared" si="54"/>
        <v>6.3840000000000003</v>
      </c>
      <c r="AJ62">
        <f t="shared" si="55"/>
        <v>12.463999999999999</v>
      </c>
      <c r="AK62">
        <f t="shared" si="67"/>
        <v>68.51400000000001</v>
      </c>
      <c r="AL62">
        <f t="shared" si="15"/>
        <v>2.2293333333333338</v>
      </c>
      <c r="AM62">
        <f t="shared" si="16"/>
        <v>9.5131487952202232</v>
      </c>
      <c r="AN62">
        <f t="shared" si="56"/>
        <v>1.08</v>
      </c>
      <c r="AO62">
        <f t="shared" si="57"/>
        <v>2.3625000000000003</v>
      </c>
      <c r="AP62">
        <f t="shared" si="68"/>
        <v>12.318750000000001</v>
      </c>
      <c r="AQ62">
        <f t="shared" si="20"/>
        <v>0.29249999999999998</v>
      </c>
      <c r="AR62">
        <f t="shared" si="21"/>
        <v>2.445561127996851</v>
      </c>
      <c r="AS62">
        <f t="shared" si="58"/>
        <v>0.77</v>
      </c>
      <c r="AT62">
        <f t="shared" si="59"/>
        <v>1.4</v>
      </c>
      <c r="AU62">
        <f t="shared" si="69"/>
        <v>7.9449999999999994</v>
      </c>
      <c r="AV62">
        <f t="shared" si="25"/>
        <v>0.3033333333333334</v>
      </c>
      <c r="AW62">
        <f t="shared" si="26"/>
        <v>1.4830776212893346</v>
      </c>
      <c r="AX62">
        <f t="shared" si="60"/>
        <v>2.52</v>
      </c>
      <c r="AY62">
        <f t="shared" si="61"/>
        <v>3.9600000000000004</v>
      </c>
      <c r="AZ62">
        <f t="shared" si="70"/>
        <v>20.52</v>
      </c>
      <c r="BA62">
        <f t="shared" si="29"/>
        <v>1.2</v>
      </c>
      <c r="BB62">
        <f t="shared" si="30"/>
        <v>2.5080000204473887</v>
      </c>
      <c r="BC62">
        <f t="shared" si="62"/>
        <v>1.0449999999999999</v>
      </c>
      <c r="BD62">
        <f t="shared" si="63"/>
        <v>1.615</v>
      </c>
      <c r="BE62">
        <f t="shared" si="71"/>
        <v>7.3624999999999998</v>
      </c>
      <c r="BF62">
        <f t="shared" si="33"/>
        <v>0.5066666666666666</v>
      </c>
      <c r="BG62">
        <f t="shared" si="34"/>
        <v>1.0793813517770736</v>
      </c>
      <c r="BH62">
        <f t="shared" si="64"/>
        <v>6.5000000000000002E-2</v>
      </c>
      <c r="BI62">
        <f t="shared" si="65"/>
        <v>9.7500000000000003E-2</v>
      </c>
      <c r="BJ62">
        <f t="shared" si="72"/>
        <v>0.87750000000000006</v>
      </c>
      <c r="BK62">
        <f t="shared" si="37"/>
        <v>3.2500000000000001E-2</v>
      </c>
      <c r="BL62">
        <f t="shared" si="38"/>
        <v>0.48038446141526137</v>
      </c>
    </row>
    <row r="63" spans="1:64" x14ac:dyDescent="0.25">
      <c r="A63" t="s">
        <v>87</v>
      </c>
      <c r="B63">
        <v>60.9</v>
      </c>
      <c r="C63">
        <v>8.1797000000000004</v>
      </c>
      <c r="D63" s="1">
        <v>3.5600000000000001E-7</v>
      </c>
      <c r="E63">
        <v>60</v>
      </c>
      <c r="G63">
        <v>7</v>
      </c>
      <c r="H63">
        <v>19</v>
      </c>
      <c r="I63">
        <v>90</v>
      </c>
      <c r="J63">
        <v>3</v>
      </c>
      <c r="K63">
        <v>3</v>
      </c>
      <c r="L63">
        <v>19</v>
      </c>
      <c r="M63">
        <v>1</v>
      </c>
      <c r="N63">
        <v>0</v>
      </c>
      <c r="O63">
        <v>1</v>
      </c>
      <c r="P63">
        <v>2</v>
      </c>
      <c r="Q63">
        <v>1</v>
      </c>
      <c r="R63">
        <v>8</v>
      </c>
      <c r="S63">
        <v>1</v>
      </c>
      <c r="T63">
        <v>1</v>
      </c>
      <c r="U63">
        <v>4</v>
      </c>
      <c r="V63">
        <v>0</v>
      </c>
      <c r="W63">
        <v>1</v>
      </c>
      <c r="X63">
        <v>1</v>
      </c>
      <c r="Y63">
        <v>0</v>
      </c>
      <c r="Z63">
        <v>0</v>
      </c>
      <c r="AA63">
        <v>1.5</v>
      </c>
      <c r="AC63">
        <v>8.1799999999999695</v>
      </c>
      <c r="AD63">
        <f t="shared" si="52"/>
        <v>20.59</v>
      </c>
      <c r="AE63">
        <f t="shared" si="53"/>
        <v>36.481999999999999</v>
      </c>
      <c r="AF63">
        <f t="shared" si="66"/>
        <v>238.67</v>
      </c>
      <c r="AG63">
        <f t="shared" si="10"/>
        <v>8.429333333333334</v>
      </c>
      <c r="AH63">
        <f t="shared" si="11"/>
        <v>38.532256300936055</v>
      </c>
      <c r="AI63">
        <f t="shared" si="54"/>
        <v>7.98</v>
      </c>
      <c r="AJ63">
        <f t="shared" si="55"/>
        <v>14.136000000000001</v>
      </c>
      <c r="AK63">
        <f t="shared" si="67"/>
        <v>68.97</v>
      </c>
      <c r="AL63">
        <f t="shared" si="15"/>
        <v>3.2679999999999998</v>
      </c>
      <c r="AM63">
        <f t="shared" si="16"/>
        <v>9.6839892315046203</v>
      </c>
      <c r="AN63">
        <f t="shared" si="56"/>
        <v>1.35</v>
      </c>
      <c r="AO63">
        <f t="shared" si="57"/>
        <v>2.2275</v>
      </c>
      <c r="AP63">
        <f t="shared" si="68"/>
        <v>12.892500000000002</v>
      </c>
      <c r="AQ63">
        <f t="shared" si="20"/>
        <v>0.60750000000000004</v>
      </c>
      <c r="AR63">
        <f t="shared" si="21"/>
        <v>2.4908486351195496</v>
      </c>
      <c r="AS63">
        <f t="shared" si="58"/>
        <v>0.84</v>
      </c>
      <c r="AT63">
        <f t="shared" si="59"/>
        <v>1.75</v>
      </c>
      <c r="AU63">
        <f t="shared" si="69"/>
        <v>7.91</v>
      </c>
      <c r="AV63">
        <f t="shared" si="25"/>
        <v>0.2566666666666666</v>
      </c>
      <c r="AW63">
        <f t="shared" si="26"/>
        <v>1.1629978944796513</v>
      </c>
      <c r="AX63">
        <f t="shared" si="60"/>
        <v>1.9800000000000002</v>
      </c>
      <c r="AY63">
        <f t="shared" si="61"/>
        <v>3.1050000000000004</v>
      </c>
      <c r="AZ63">
        <f t="shared" si="70"/>
        <v>21.105</v>
      </c>
      <c r="BA63">
        <f t="shared" si="29"/>
        <v>0.94500000000000006</v>
      </c>
      <c r="BB63">
        <f t="shared" si="30"/>
        <v>3.392464311170289</v>
      </c>
      <c r="BC63">
        <f t="shared" si="62"/>
        <v>0.23749999999999999</v>
      </c>
      <c r="BD63">
        <f t="shared" si="63"/>
        <v>0.85499999999999998</v>
      </c>
      <c r="BE63">
        <f t="shared" si="71"/>
        <v>5.2725</v>
      </c>
      <c r="BF63">
        <f t="shared" si="33"/>
        <v>-4.7499999999999987E-2</v>
      </c>
      <c r="BG63">
        <f t="shared" si="34"/>
        <v>0.84495106822366217</v>
      </c>
      <c r="BH63">
        <f t="shared" si="64"/>
        <v>0.13</v>
      </c>
      <c r="BI63">
        <f t="shared" si="65"/>
        <v>0.13</v>
      </c>
      <c r="BJ63">
        <f t="shared" si="72"/>
        <v>1.3975</v>
      </c>
      <c r="BK63">
        <f t="shared" si="37"/>
        <v>8.666666666666667E-2</v>
      </c>
      <c r="BL63">
        <f t="shared" si="38"/>
        <v>0.65840230083406426</v>
      </c>
    </row>
    <row r="64" spans="1:64" x14ac:dyDescent="0.25">
      <c r="A64" t="s">
        <v>88</v>
      </c>
      <c r="B64">
        <v>60.9</v>
      </c>
      <c r="C64">
        <v>8.2010000000000005</v>
      </c>
      <c r="D64" s="1">
        <v>3.46E-7</v>
      </c>
      <c r="E64">
        <v>60</v>
      </c>
      <c r="G64">
        <v>10</v>
      </c>
      <c r="H64">
        <v>10</v>
      </c>
      <c r="I64">
        <v>93</v>
      </c>
      <c r="J64">
        <v>1</v>
      </c>
      <c r="K64">
        <v>3</v>
      </c>
      <c r="L64">
        <v>15</v>
      </c>
      <c r="M64">
        <v>0</v>
      </c>
      <c r="N64">
        <v>2</v>
      </c>
      <c r="O64">
        <v>5</v>
      </c>
      <c r="P64">
        <v>1</v>
      </c>
      <c r="Q64">
        <v>1</v>
      </c>
      <c r="R64">
        <v>6</v>
      </c>
      <c r="S64">
        <v>1</v>
      </c>
      <c r="T64">
        <v>0</v>
      </c>
      <c r="U64">
        <v>5</v>
      </c>
      <c r="V64">
        <v>0</v>
      </c>
      <c r="W64">
        <v>0</v>
      </c>
      <c r="X64">
        <v>3</v>
      </c>
      <c r="Y64">
        <v>0</v>
      </c>
      <c r="Z64">
        <v>0</v>
      </c>
      <c r="AA64">
        <v>0</v>
      </c>
      <c r="AC64">
        <v>8.1999999999999709</v>
      </c>
      <c r="AD64">
        <f t="shared" si="52"/>
        <v>20.937999999999999</v>
      </c>
      <c r="AE64">
        <f t="shared" si="53"/>
        <v>36.945999999999998</v>
      </c>
      <c r="AF64">
        <f t="shared" si="66"/>
        <v>236.87199999999996</v>
      </c>
      <c r="AG64">
        <f t="shared" si="10"/>
        <v>8.6226666666666656</v>
      </c>
      <c r="AH64">
        <f t="shared" si="11"/>
        <v>37.442520049968692</v>
      </c>
      <c r="AI64">
        <f t="shared" si="54"/>
        <v>6.9159999999999995</v>
      </c>
      <c r="AJ64">
        <f t="shared" si="55"/>
        <v>13.033999999999999</v>
      </c>
      <c r="AK64">
        <f t="shared" si="67"/>
        <v>71.174000000000007</v>
      </c>
      <c r="AL64">
        <f t="shared" si="15"/>
        <v>2.5713333333333335</v>
      </c>
      <c r="AM64">
        <f t="shared" si="16"/>
        <v>10.074482235216474</v>
      </c>
      <c r="AN64">
        <f t="shared" si="56"/>
        <v>1.2825</v>
      </c>
      <c r="AO64">
        <f t="shared" si="57"/>
        <v>1.89</v>
      </c>
      <c r="AP64">
        <f t="shared" si="68"/>
        <v>13.027500000000002</v>
      </c>
      <c r="AQ64">
        <f t="shared" si="20"/>
        <v>0.65249999999999997</v>
      </c>
      <c r="AR64">
        <f t="shared" si="21"/>
        <v>1.8403856201267252</v>
      </c>
      <c r="AS64">
        <f t="shared" si="58"/>
        <v>0.66499999999999992</v>
      </c>
      <c r="AT64">
        <f t="shared" si="59"/>
        <v>2.0299999999999998</v>
      </c>
      <c r="AU64">
        <f t="shared" si="69"/>
        <v>8.2949999999999999</v>
      </c>
      <c r="AV64">
        <f t="shared" si="25"/>
        <v>-1.1666666666666714E-2</v>
      </c>
      <c r="AW64">
        <f t="shared" si="26"/>
        <v>1.6457014715109584</v>
      </c>
      <c r="AX64">
        <f t="shared" si="60"/>
        <v>1.8</v>
      </c>
      <c r="AY64">
        <f t="shared" si="61"/>
        <v>3.6</v>
      </c>
      <c r="AZ64">
        <f t="shared" si="70"/>
        <v>19.484999999999999</v>
      </c>
      <c r="BA64">
        <f t="shared" si="29"/>
        <v>0.60000000000000009</v>
      </c>
      <c r="BB64">
        <f t="shared" si="30"/>
        <v>2.3034951147310343</v>
      </c>
      <c r="BC64">
        <f t="shared" si="62"/>
        <v>0.90249999999999997</v>
      </c>
      <c r="BD64">
        <f t="shared" si="63"/>
        <v>1.9949999999999999</v>
      </c>
      <c r="BE64">
        <f t="shared" si="71"/>
        <v>8.17</v>
      </c>
      <c r="BF64">
        <f t="shared" si="33"/>
        <v>0.23750000000000004</v>
      </c>
      <c r="BG64">
        <f t="shared" si="34"/>
        <v>0.90360744256364445</v>
      </c>
      <c r="BH64">
        <f t="shared" si="64"/>
        <v>0</v>
      </c>
      <c r="BI64">
        <f t="shared" si="65"/>
        <v>0.32500000000000001</v>
      </c>
      <c r="BJ64">
        <f t="shared" si="72"/>
        <v>0.74749999999999994</v>
      </c>
      <c r="BK64">
        <f t="shared" si="37"/>
        <v>-0.10833333333333334</v>
      </c>
      <c r="BL64">
        <f t="shared" si="38"/>
        <v>0.42271254705283762</v>
      </c>
    </row>
    <row r="65" spans="1:64" x14ac:dyDescent="0.25">
      <c r="A65" t="s">
        <v>89</v>
      </c>
      <c r="B65">
        <v>60.9</v>
      </c>
      <c r="C65">
        <v>8.2203999999999997</v>
      </c>
      <c r="D65" s="1">
        <v>3.573E-7</v>
      </c>
      <c r="E65">
        <v>60</v>
      </c>
      <c r="G65">
        <v>7</v>
      </c>
      <c r="H65">
        <v>14</v>
      </c>
      <c r="I65">
        <v>110.5</v>
      </c>
      <c r="J65">
        <v>3</v>
      </c>
      <c r="K65">
        <v>3</v>
      </c>
      <c r="L65">
        <v>24</v>
      </c>
      <c r="M65">
        <v>0</v>
      </c>
      <c r="N65">
        <v>1</v>
      </c>
      <c r="O65">
        <v>10</v>
      </c>
      <c r="P65">
        <v>1</v>
      </c>
      <c r="Q65">
        <v>3</v>
      </c>
      <c r="R65">
        <v>10</v>
      </c>
      <c r="S65">
        <v>1</v>
      </c>
      <c r="T65">
        <v>2</v>
      </c>
      <c r="U65">
        <v>6</v>
      </c>
      <c r="V65">
        <v>0</v>
      </c>
      <c r="W65">
        <v>0</v>
      </c>
      <c r="X65">
        <v>2</v>
      </c>
      <c r="Y65">
        <v>0</v>
      </c>
      <c r="Z65">
        <v>0</v>
      </c>
      <c r="AA65">
        <v>-0.5</v>
      </c>
      <c r="AC65">
        <v>8.2199999999999704</v>
      </c>
      <c r="AD65">
        <f t="shared" si="52"/>
        <v>21.459999999999997</v>
      </c>
      <c r="AE65">
        <f t="shared" si="53"/>
        <v>37.932000000000002</v>
      </c>
      <c r="AF65">
        <f t="shared" si="66"/>
        <v>242.23699999999997</v>
      </c>
      <c r="AG65">
        <f t="shared" si="10"/>
        <v>8.8159999999999972</v>
      </c>
      <c r="AH65">
        <f t="shared" si="11"/>
        <v>38.145302496691549</v>
      </c>
      <c r="AI65">
        <f t="shared" si="54"/>
        <v>7.1440000000000001</v>
      </c>
      <c r="AJ65">
        <f t="shared" si="55"/>
        <v>11.552</v>
      </c>
      <c r="AK65">
        <f t="shared" si="67"/>
        <v>70.908000000000001</v>
      </c>
      <c r="AL65">
        <f t="shared" si="15"/>
        <v>3.2933333333333334</v>
      </c>
      <c r="AM65">
        <f t="shared" si="16"/>
        <v>9.2818232901592985</v>
      </c>
      <c r="AN65">
        <f t="shared" si="56"/>
        <v>1.89</v>
      </c>
      <c r="AO65">
        <f t="shared" si="57"/>
        <v>2.4300000000000002</v>
      </c>
      <c r="AP65">
        <f t="shared" si="68"/>
        <v>13.095000000000001</v>
      </c>
      <c r="AQ65">
        <f t="shared" si="20"/>
        <v>1.0799999999999998</v>
      </c>
      <c r="AR65">
        <f t="shared" si="21"/>
        <v>2.4618889974768225</v>
      </c>
      <c r="AS65">
        <f t="shared" si="58"/>
        <v>0.7</v>
      </c>
      <c r="AT65">
        <f t="shared" si="59"/>
        <v>1.68</v>
      </c>
      <c r="AU65">
        <f t="shared" si="69"/>
        <v>9.2050000000000001</v>
      </c>
      <c r="AV65">
        <f t="shared" si="25"/>
        <v>0.14000000000000001</v>
      </c>
      <c r="AW65">
        <f t="shared" si="26"/>
        <v>2.1838568563966754</v>
      </c>
      <c r="AX65">
        <f t="shared" si="60"/>
        <v>2.0699999999999998</v>
      </c>
      <c r="AY65">
        <f t="shared" si="61"/>
        <v>3.42</v>
      </c>
      <c r="AZ65">
        <f t="shared" si="70"/>
        <v>21.33</v>
      </c>
      <c r="BA65">
        <f t="shared" si="29"/>
        <v>0.92999999999999994</v>
      </c>
      <c r="BB65">
        <f t="shared" si="30"/>
        <v>3.436232283721854</v>
      </c>
      <c r="BC65">
        <f t="shared" si="62"/>
        <v>0.95</v>
      </c>
      <c r="BD65">
        <f t="shared" si="63"/>
        <v>1.1399999999999999</v>
      </c>
      <c r="BE65">
        <f t="shared" si="71"/>
        <v>7.5525000000000002</v>
      </c>
      <c r="BF65">
        <f t="shared" si="33"/>
        <v>0.57000000000000006</v>
      </c>
      <c r="BG65">
        <f t="shared" si="34"/>
        <v>1.5829115497585373</v>
      </c>
      <c r="BH65">
        <f t="shared" si="64"/>
        <v>0</v>
      </c>
      <c r="BI65">
        <f t="shared" si="65"/>
        <v>0.13</v>
      </c>
      <c r="BJ65">
        <f t="shared" si="72"/>
        <v>0.65</v>
      </c>
      <c r="BK65">
        <f t="shared" si="37"/>
        <v>-4.3333333333333335E-2</v>
      </c>
      <c r="BL65">
        <f t="shared" si="38"/>
        <v>0.57387012736064513</v>
      </c>
    </row>
    <row r="66" spans="1:64" x14ac:dyDescent="0.25">
      <c r="A66" t="s">
        <v>90</v>
      </c>
      <c r="B66">
        <v>60.9</v>
      </c>
      <c r="C66">
        <v>8.2386999999999997</v>
      </c>
      <c r="D66" s="1">
        <v>3.1959999999999998E-7</v>
      </c>
      <c r="E66">
        <v>60</v>
      </c>
      <c r="G66">
        <v>6</v>
      </c>
      <c r="H66">
        <v>13</v>
      </c>
      <c r="I66">
        <v>95</v>
      </c>
      <c r="J66">
        <v>2</v>
      </c>
      <c r="K66">
        <v>1</v>
      </c>
      <c r="L66">
        <v>22.5</v>
      </c>
      <c r="M66">
        <v>0</v>
      </c>
      <c r="N66">
        <v>0</v>
      </c>
      <c r="O66">
        <v>2</v>
      </c>
      <c r="P66">
        <v>0</v>
      </c>
      <c r="Q66">
        <v>1</v>
      </c>
      <c r="R66">
        <v>3</v>
      </c>
      <c r="S66">
        <v>3</v>
      </c>
      <c r="T66">
        <v>5</v>
      </c>
      <c r="U66">
        <v>11</v>
      </c>
      <c r="V66">
        <v>0</v>
      </c>
      <c r="W66">
        <v>3</v>
      </c>
      <c r="X66">
        <v>3</v>
      </c>
      <c r="Y66">
        <v>0</v>
      </c>
      <c r="Z66">
        <v>0</v>
      </c>
      <c r="AA66">
        <v>2</v>
      </c>
      <c r="AC66">
        <v>8.23999999999997</v>
      </c>
      <c r="AD66">
        <f t="shared" si="52"/>
        <v>20.706</v>
      </c>
      <c r="AE66">
        <f t="shared" si="53"/>
        <v>36.54</v>
      </c>
      <c r="AF66">
        <f t="shared" si="66"/>
        <v>246.35499999999999</v>
      </c>
      <c r="AG66">
        <f t="shared" si="10"/>
        <v>8.5259999999999998</v>
      </c>
      <c r="AH66">
        <f t="shared" si="11"/>
        <v>40.360276548568436</v>
      </c>
      <c r="AI66">
        <f t="shared" si="54"/>
        <v>6.3080000000000007</v>
      </c>
      <c r="AJ66">
        <f t="shared" si="55"/>
        <v>12.16</v>
      </c>
      <c r="AK66">
        <f t="shared" si="67"/>
        <v>75.239999999999995</v>
      </c>
      <c r="AL66">
        <f t="shared" si="15"/>
        <v>2.254666666666667</v>
      </c>
      <c r="AM66">
        <f t="shared" si="16"/>
        <v>10.231965059281572</v>
      </c>
      <c r="AN66">
        <f t="shared" si="56"/>
        <v>1.11375</v>
      </c>
      <c r="AO66">
        <f t="shared" si="57"/>
        <v>2.2275</v>
      </c>
      <c r="AP66">
        <f t="shared" si="68"/>
        <v>13.803750000000001</v>
      </c>
      <c r="AQ66">
        <f t="shared" si="20"/>
        <v>0.37124999999999997</v>
      </c>
      <c r="AR66">
        <f t="shared" si="21"/>
        <v>2.6474164958623532</v>
      </c>
      <c r="AS66">
        <f t="shared" si="58"/>
        <v>0.63</v>
      </c>
      <c r="AT66">
        <f t="shared" si="59"/>
        <v>1.47</v>
      </c>
      <c r="AU66">
        <f t="shared" si="69"/>
        <v>8.61</v>
      </c>
      <c r="AV66">
        <f t="shared" si="25"/>
        <v>0.14000000000000001</v>
      </c>
      <c r="AW66">
        <f t="shared" si="26"/>
        <v>1.7234710801468542</v>
      </c>
      <c r="AX66">
        <f t="shared" si="60"/>
        <v>2.16</v>
      </c>
      <c r="AY66">
        <f t="shared" si="61"/>
        <v>4.1399999999999997</v>
      </c>
      <c r="AZ66">
        <f t="shared" si="70"/>
        <v>23.085000000000001</v>
      </c>
      <c r="BA66">
        <f t="shared" si="29"/>
        <v>0.78000000000000025</v>
      </c>
      <c r="BB66">
        <f t="shared" si="30"/>
        <v>2.8696298787518999</v>
      </c>
      <c r="BC66">
        <f t="shared" si="62"/>
        <v>0.66499999999999992</v>
      </c>
      <c r="BD66">
        <f t="shared" si="63"/>
        <v>1.4249999999999998</v>
      </c>
      <c r="BE66">
        <f t="shared" si="71"/>
        <v>8.17</v>
      </c>
      <c r="BF66">
        <f t="shared" si="33"/>
        <v>0.19</v>
      </c>
      <c r="BG66">
        <f t="shared" si="34"/>
        <v>1.3005792595057057</v>
      </c>
      <c r="BH66">
        <f t="shared" si="64"/>
        <v>0</v>
      </c>
      <c r="BI66">
        <f t="shared" si="65"/>
        <v>6.5000000000000002E-2</v>
      </c>
      <c r="BJ66">
        <f t="shared" si="72"/>
        <v>1.0075000000000001</v>
      </c>
      <c r="BK66">
        <f t="shared" si="37"/>
        <v>-2.1666666666666667E-2</v>
      </c>
      <c r="BL66">
        <f t="shared" si="38"/>
        <v>0.54522989740626016</v>
      </c>
    </row>
    <row r="67" spans="1:64" x14ac:dyDescent="0.25">
      <c r="A67" t="s">
        <v>91</v>
      </c>
      <c r="B67">
        <v>60.9</v>
      </c>
      <c r="C67">
        <v>8.2586999999999993</v>
      </c>
      <c r="D67" s="1">
        <v>3.3200000000000001E-7</v>
      </c>
      <c r="E67">
        <v>60</v>
      </c>
      <c r="G67">
        <v>2</v>
      </c>
      <c r="H67">
        <v>9</v>
      </c>
      <c r="I67">
        <v>85</v>
      </c>
      <c r="J67">
        <v>2</v>
      </c>
      <c r="K67">
        <v>4</v>
      </c>
      <c r="L67">
        <v>26</v>
      </c>
      <c r="M67">
        <v>0</v>
      </c>
      <c r="N67">
        <v>1</v>
      </c>
      <c r="O67">
        <v>4.5</v>
      </c>
      <c r="P67">
        <v>1</v>
      </c>
      <c r="Q67">
        <v>1</v>
      </c>
      <c r="R67">
        <v>6.5</v>
      </c>
      <c r="S67">
        <v>0</v>
      </c>
      <c r="T67">
        <v>2</v>
      </c>
      <c r="U67">
        <v>8</v>
      </c>
      <c r="V67">
        <v>2</v>
      </c>
      <c r="W67">
        <v>1</v>
      </c>
      <c r="X67">
        <v>2.5</v>
      </c>
      <c r="Y67">
        <v>0</v>
      </c>
      <c r="Z67">
        <v>1</v>
      </c>
      <c r="AA67">
        <v>1</v>
      </c>
      <c r="AC67">
        <v>8.2599999999999696</v>
      </c>
      <c r="AD67">
        <f t="shared" si="52"/>
        <v>20.648</v>
      </c>
      <c r="AE67">
        <f t="shared" si="53"/>
        <v>34.915999999999997</v>
      </c>
      <c r="AF67">
        <f t="shared" si="66"/>
        <v>241.13499999999999</v>
      </c>
      <c r="AG67">
        <f t="shared" si="10"/>
        <v>9.0093333333333341</v>
      </c>
      <c r="AH67">
        <f t="shared" si="11"/>
        <v>40.560318330566922</v>
      </c>
      <c r="AI67">
        <f t="shared" si="54"/>
        <v>7.6760000000000002</v>
      </c>
      <c r="AJ67">
        <f t="shared" si="55"/>
        <v>12.16</v>
      </c>
      <c r="AK67">
        <f t="shared" si="67"/>
        <v>71.744</v>
      </c>
      <c r="AL67">
        <f t="shared" si="15"/>
        <v>3.6226666666666665</v>
      </c>
      <c r="AM67">
        <f t="shared" si="16"/>
        <v>10.34679127766622</v>
      </c>
      <c r="AN67">
        <f t="shared" si="56"/>
        <v>1.2150000000000001</v>
      </c>
      <c r="AO67">
        <f t="shared" si="57"/>
        <v>2.2949999999999999</v>
      </c>
      <c r="AP67">
        <f t="shared" si="68"/>
        <v>13.803750000000001</v>
      </c>
      <c r="AQ67">
        <f t="shared" si="20"/>
        <v>0.45000000000000007</v>
      </c>
      <c r="AR67">
        <f t="shared" si="21"/>
        <v>1.9539982022404661</v>
      </c>
      <c r="AS67">
        <f t="shared" si="58"/>
        <v>1.19</v>
      </c>
      <c r="AT67">
        <f t="shared" si="59"/>
        <v>1.575</v>
      </c>
      <c r="AU67">
        <f t="shared" si="69"/>
        <v>8.75</v>
      </c>
      <c r="AV67">
        <f t="shared" si="25"/>
        <v>0.66499999999999992</v>
      </c>
      <c r="AW67">
        <f t="shared" si="26"/>
        <v>1.6758560766794948</v>
      </c>
      <c r="AX67">
        <f t="shared" si="60"/>
        <v>2.0699999999999998</v>
      </c>
      <c r="AY67">
        <f t="shared" si="61"/>
        <v>3.42</v>
      </c>
      <c r="AZ67">
        <f t="shared" si="70"/>
        <v>21.375</v>
      </c>
      <c r="BA67">
        <f t="shared" si="29"/>
        <v>0.92999999999999994</v>
      </c>
      <c r="BB67">
        <f t="shared" si="30"/>
        <v>3.4226807607113452</v>
      </c>
      <c r="BC67">
        <f t="shared" si="62"/>
        <v>1.1399999999999999</v>
      </c>
      <c r="BD67">
        <f t="shared" si="63"/>
        <v>1.52</v>
      </c>
      <c r="BE67">
        <f t="shared" si="71"/>
        <v>7.7899999999999991</v>
      </c>
      <c r="BF67">
        <f t="shared" si="33"/>
        <v>0.63333333333333319</v>
      </c>
      <c r="BG67">
        <f t="shared" si="34"/>
        <v>1.4678717368685303</v>
      </c>
      <c r="BH67">
        <f t="shared" si="64"/>
        <v>0.13</v>
      </c>
      <c r="BI67">
        <f t="shared" si="65"/>
        <v>0.35750000000000004</v>
      </c>
      <c r="BJ67">
        <f t="shared" si="72"/>
        <v>1.2349999999999999</v>
      </c>
      <c r="BK67">
        <f t="shared" si="37"/>
        <v>1.083333333333332E-2</v>
      </c>
      <c r="BL67">
        <f t="shared" si="38"/>
        <v>0.62596079995229981</v>
      </c>
    </row>
    <row r="68" spans="1:64" x14ac:dyDescent="0.25">
      <c r="A68" t="s">
        <v>92</v>
      </c>
      <c r="B68">
        <v>60.9</v>
      </c>
      <c r="C68">
        <v>8.2796000000000003</v>
      </c>
      <c r="D68" s="1">
        <v>3.1790000000000001E-7</v>
      </c>
      <c r="E68">
        <v>60</v>
      </c>
      <c r="G68">
        <v>9</v>
      </c>
      <c r="H68">
        <v>6</v>
      </c>
      <c r="I68">
        <v>79</v>
      </c>
      <c r="J68">
        <v>0</v>
      </c>
      <c r="K68">
        <v>4</v>
      </c>
      <c r="L68">
        <v>18</v>
      </c>
      <c r="M68">
        <v>0</v>
      </c>
      <c r="N68">
        <v>0</v>
      </c>
      <c r="O68">
        <v>5.5</v>
      </c>
      <c r="P68">
        <v>0</v>
      </c>
      <c r="Q68">
        <v>0</v>
      </c>
      <c r="R68">
        <v>2</v>
      </c>
      <c r="S68">
        <v>1</v>
      </c>
      <c r="T68">
        <v>0</v>
      </c>
      <c r="U68">
        <v>2</v>
      </c>
      <c r="V68">
        <v>0</v>
      </c>
      <c r="W68">
        <v>0</v>
      </c>
      <c r="X68">
        <v>0.5</v>
      </c>
      <c r="Y68">
        <v>0</v>
      </c>
      <c r="Z68">
        <v>0</v>
      </c>
      <c r="AA68">
        <v>0</v>
      </c>
      <c r="AC68">
        <v>8.2799999999999692</v>
      </c>
      <c r="AD68">
        <f t="shared" si="52"/>
        <v>18.966000000000001</v>
      </c>
      <c r="AE68">
        <f t="shared" si="53"/>
        <v>35.843999999999994</v>
      </c>
      <c r="AF68">
        <f t="shared" si="66"/>
        <v>250.85</v>
      </c>
      <c r="AG68">
        <f t="shared" si="10"/>
        <v>7.0180000000000025</v>
      </c>
      <c r="AH68">
        <f t="shared" si="11"/>
        <v>41.021081978254387</v>
      </c>
      <c r="AI68">
        <f t="shared" si="54"/>
        <v>6.5359999999999996</v>
      </c>
      <c r="AJ68">
        <f t="shared" si="55"/>
        <v>12.388</v>
      </c>
      <c r="AK68">
        <f t="shared" si="67"/>
        <v>72.275999999999996</v>
      </c>
      <c r="AL68">
        <f t="shared" si="15"/>
        <v>2.4066666666666663</v>
      </c>
      <c r="AM68">
        <f t="shared" si="16"/>
        <v>10.380964457935645</v>
      </c>
      <c r="AN68">
        <f t="shared" si="56"/>
        <v>1.35</v>
      </c>
      <c r="AO68">
        <f t="shared" si="57"/>
        <v>2.2275</v>
      </c>
      <c r="AP68">
        <f t="shared" si="68"/>
        <v>12.555000000000001</v>
      </c>
      <c r="AQ68">
        <f t="shared" si="20"/>
        <v>0.60750000000000004</v>
      </c>
      <c r="AR68">
        <f t="shared" si="21"/>
        <v>1.8878830906871762</v>
      </c>
      <c r="AS68">
        <f t="shared" si="58"/>
        <v>0.7</v>
      </c>
      <c r="AT68">
        <f t="shared" si="59"/>
        <v>1.3299999999999998</v>
      </c>
      <c r="AU68">
        <f t="shared" si="69"/>
        <v>8.61</v>
      </c>
      <c r="AV68">
        <f t="shared" si="25"/>
        <v>0.25666666666666665</v>
      </c>
      <c r="AW68">
        <f t="shared" si="26"/>
        <v>1.9402121216307968</v>
      </c>
      <c r="AX68">
        <f t="shared" si="60"/>
        <v>1.71</v>
      </c>
      <c r="AY68">
        <f t="shared" si="61"/>
        <v>3.7800000000000002</v>
      </c>
      <c r="AZ68">
        <f t="shared" si="70"/>
        <v>21.285</v>
      </c>
      <c r="BA68">
        <f t="shared" si="29"/>
        <v>0.44999999999999996</v>
      </c>
      <c r="BB68">
        <f t="shared" si="30"/>
        <v>3.7770392691929535</v>
      </c>
      <c r="BC68">
        <f t="shared" si="62"/>
        <v>0.95</v>
      </c>
      <c r="BD68">
        <f t="shared" si="63"/>
        <v>1.52</v>
      </c>
      <c r="BE68">
        <f t="shared" si="71"/>
        <v>9.0724999999999998</v>
      </c>
      <c r="BF68">
        <f t="shared" si="33"/>
        <v>0.44333333333333325</v>
      </c>
      <c r="BG68">
        <f t="shared" si="34"/>
        <v>1.4654132172994407</v>
      </c>
      <c r="BH68">
        <f t="shared" si="64"/>
        <v>0.13</v>
      </c>
      <c r="BI68">
        <f t="shared" si="65"/>
        <v>0.32500000000000001</v>
      </c>
      <c r="BJ68">
        <f t="shared" si="72"/>
        <v>1.9824999999999999</v>
      </c>
      <c r="BK68">
        <f t="shared" si="37"/>
        <v>2.1666666666666667E-2</v>
      </c>
      <c r="BL68">
        <f t="shared" si="38"/>
        <v>0.59377108599535444</v>
      </c>
    </row>
    <row r="69" spans="1:64" x14ac:dyDescent="0.25">
      <c r="A69" t="s">
        <v>93</v>
      </c>
      <c r="B69">
        <v>60.9</v>
      </c>
      <c r="C69">
        <v>8.298</v>
      </c>
      <c r="D69" s="1">
        <v>2.946E-7</v>
      </c>
      <c r="E69">
        <v>60</v>
      </c>
      <c r="G69">
        <v>9</v>
      </c>
      <c r="H69">
        <v>12</v>
      </c>
      <c r="I69">
        <v>91</v>
      </c>
      <c r="J69">
        <v>2</v>
      </c>
      <c r="K69">
        <v>3</v>
      </c>
      <c r="L69">
        <v>17</v>
      </c>
      <c r="M69">
        <v>1</v>
      </c>
      <c r="N69">
        <v>0</v>
      </c>
      <c r="O69">
        <v>3.5</v>
      </c>
      <c r="P69">
        <v>0</v>
      </c>
      <c r="Q69">
        <v>1</v>
      </c>
      <c r="R69">
        <v>6</v>
      </c>
      <c r="S69">
        <v>1</v>
      </c>
      <c r="T69">
        <v>3</v>
      </c>
      <c r="U69">
        <v>7</v>
      </c>
      <c r="V69">
        <v>0</v>
      </c>
      <c r="W69">
        <v>0</v>
      </c>
      <c r="X69">
        <v>0</v>
      </c>
      <c r="Y69">
        <v>0</v>
      </c>
      <c r="Z69">
        <v>1</v>
      </c>
      <c r="AA69">
        <v>2</v>
      </c>
      <c r="AC69">
        <v>8.2999999999999705</v>
      </c>
      <c r="AD69">
        <f t="shared" si="52"/>
        <v>18.908000000000001</v>
      </c>
      <c r="AE69">
        <f t="shared" si="53"/>
        <v>36.597999999999999</v>
      </c>
      <c r="AF69">
        <f t="shared" si="66"/>
        <v>257.81</v>
      </c>
      <c r="AG69">
        <f t="shared" ref="AG69:AG104" si="73">AD69-AE69/3</f>
        <v>6.7086666666666677</v>
      </c>
      <c r="AH69">
        <f t="shared" ref="AH69:AH104" si="74">_xlfn.STDEV.S(I69,I170,I271,I372,I473,I574,I675,I776,I877,I978,I1079,I1180,I1281)/2</f>
        <v>41.250126262433028</v>
      </c>
      <c r="AI69">
        <f t="shared" si="54"/>
        <v>6.0040000000000004</v>
      </c>
      <c r="AJ69">
        <f t="shared" si="55"/>
        <v>13.68</v>
      </c>
      <c r="AK69">
        <f t="shared" si="67"/>
        <v>72.162000000000006</v>
      </c>
      <c r="AL69">
        <f t="shared" ref="AL69:AL104" si="75">AI69-AJ69/3</f>
        <v>1.4440000000000008</v>
      </c>
      <c r="AM69">
        <f t="shared" ref="AM69:AM104" si="76">_xlfn.STDEV.S(L69,L170,L271,L372,L473,L574,L675,L776,L877,L978,L1079,L1180,L1281)/2</f>
        <v>9.0072976111822918</v>
      </c>
      <c r="AN69">
        <f t="shared" si="56"/>
        <v>1.2150000000000001</v>
      </c>
      <c r="AO69">
        <f t="shared" si="57"/>
        <v>2.2275</v>
      </c>
      <c r="AP69">
        <f t="shared" si="68"/>
        <v>15.052500000000002</v>
      </c>
      <c r="AQ69">
        <f t="shared" ref="AQ69:AQ104" si="77">AN69-AO69/3</f>
        <v>0.47250000000000003</v>
      </c>
      <c r="AR69">
        <f t="shared" ref="AR69:AR104" si="78">_xlfn.STDEV.S(O69,O170,O271,O372,O473,O574,O675,O776,O877,O978,O1079,O1180,O1281)/2</f>
        <v>2.6797555380276279</v>
      </c>
      <c r="AS69">
        <f t="shared" si="58"/>
        <v>0.63</v>
      </c>
      <c r="AT69">
        <f t="shared" si="59"/>
        <v>1.085</v>
      </c>
      <c r="AU69">
        <f t="shared" si="69"/>
        <v>7.5249999999999995</v>
      </c>
      <c r="AV69">
        <f t="shared" ref="AV69:AV104" si="79">AS69-AT69/3</f>
        <v>0.26833333333333337</v>
      </c>
      <c r="AW69">
        <f t="shared" ref="AW69:AW104" si="80">_xlfn.STDEV.S(R69,R170,R271,R372,R473,R574,R675,R776,R877,R978,R1079,R1180,R1281)/2</f>
        <v>2.0586356572329083</v>
      </c>
      <c r="AX69">
        <f t="shared" si="60"/>
        <v>2.16</v>
      </c>
      <c r="AY69">
        <f t="shared" si="61"/>
        <v>3.9600000000000004</v>
      </c>
      <c r="AZ69">
        <f t="shared" si="70"/>
        <v>23.67</v>
      </c>
      <c r="BA69">
        <f t="shared" ref="BA69:BA104" si="81">AX69-AY69/3</f>
        <v>0.84000000000000008</v>
      </c>
      <c r="BB69">
        <f t="shared" ref="BB69:BB104" si="82">_xlfn.STDEV.S(U69,U170,U271,U372,U473,U574,U675,U776,U877,U978,U1079,U1180,U1281)/2</f>
        <v>3.523160549337804</v>
      </c>
      <c r="BC69">
        <f t="shared" si="62"/>
        <v>1.0449999999999999</v>
      </c>
      <c r="BD69">
        <f t="shared" si="63"/>
        <v>1.2349999999999999</v>
      </c>
      <c r="BE69">
        <f t="shared" si="71"/>
        <v>8.93</v>
      </c>
      <c r="BF69">
        <f t="shared" ref="BF69:BF104" si="83">BC69-BD69/3</f>
        <v>0.6333333333333333</v>
      </c>
      <c r="BG69">
        <f t="shared" ref="BG69:BG104" si="84">_xlfn.STDEV.S(X69,X170,X271,X372,X473,X574,X675,X776,X877,X978,X1079,X1180,X1281)/2</f>
        <v>1.6929813635819793</v>
      </c>
      <c r="BH69">
        <f t="shared" si="64"/>
        <v>6.5000000000000002E-2</v>
      </c>
      <c r="BI69">
        <f t="shared" si="65"/>
        <v>0.26</v>
      </c>
      <c r="BJ69">
        <f t="shared" si="72"/>
        <v>1.6575</v>
      </c>
      <c r="BK69">
        <f t="shared" ref="BK69:BK104" si="85">BH69-BI69/3</f>
        <v>-2.1666666666666667E-2</v>
      </c>
      <c r="BL69">
        <f t="shared" ref="BL69:BL104" si="86">_xlfn.STDEV.S(AA69,AA170,AA271,AA372,AA473,AA574,AA675,AA776,AA877,AA978,AA1079,AA1180,AA1281)/2</f>
        <v>0.74732428686855201</v>
      </c>
    </row>
    <row r="70" spans="1:64" x14ac:dyDescent="0.25">
      <c r="A70" t="s">
        <v>94</v>
      </c>
      <c r="B70">
        <v>60.9</v>
      </c>
      <c r="C70">
        <v>8.3209999999999997</v>
      </c>
      <c r="D70" s="1">
        <v>3.1199999999999999E-7</v>
      </c>
      <c r="E70">
        <v>60</v>
      </c>
      <c r="G70">
        <v>11</v>
      </c>
      <c r="H70">
        <v>14</v>
      </c>
      <c r="I70">
        <v>110</v>
      </c>
      <c r="J70">
        <v>2</v>
      </c>
      <c r="K70">
        <v>3</v>
      </c>
      <c r="L70">
        <v>21</v>
      </c>
      <c r="M70">
        <v>2</v>
      </c>
      <c r="N70">
        <v>1</v>
      </c>
      <c r="O70">
        <v>7</v>
      </c>
      <c r="P70">
        <v>0</v>
      </c>
      <c r="Q70">
        <v>1</v>
      </c>
      <c r="R70">
        <v>7.5</v>
      </c>
      <c r="S70">
        <v>0</v>
      </c>
      <c r="T70">
        <v>4</v>
      </c>
      <c r="U70">
        <v>13</v>
      </c>
      <c r="V70">
        <v>1</v>
      </c>
      <c r="W70">
        <v>0</v>
      </c>
      <c r="X70">
        <v>1</v>
      </c>
      <c r="Y70">
        <v>0</v>
      </c>
      <c r="Z70">
        <v>0</v>
      </c>
      <c r="AA70">
        <v>-0.5</v>
      </c>
      <c r="AC70">
        <v>8.3199999999999701</v>
      </c>
      <c r="AD70">
        <f t="shared" ref="AD70:AE70" si="87">AVERAGE(G70,G171,G272,G373,G474,G575,G676,G777,G878,G979,G1080,G1181,G1282,G1383,G1484,G1585,G1686,G1787,G1888,G1989,G2090,G2191,G2292,G2393,G2494,G2595,G2696,G2797,G2898,G2999,G3100)*1.45</f>
        <v>20.076923076923077</v>
      </c>
      <c r="AE70">
        <f t="shared" si="87"/>
        <v>34.57692307692308</v>
      </c>
      <c r="AF70">
        <f>AVERAGE(I70,I171,I272,I373,I474,I575,I676,I777,I878,I979,I1080,I1181,I1282,I1383,I1484,I1585,I1686,I1787,I1888,I1989,I2090,I2191,I2292,I2393,I2494,I2595,I2696,I2797,I2898,I2999,I3100)*1.45</f>
        <v>263.89999999999998</v>
      </c>
      <c r="AG70">
        <f t="shared" si="73"/>
        <v>8.5512820512820493</v>
      </c>
      <c r="AH70">
        <f t="shared" si="74"/>
        <v>41.117210508496321</v>
      </c>
      <c r="AI70">
        <f t="shared" ref="AI70:AJ70" si="88">AVERAGE(J70,J171,J272,J373,J474,J575,J676,J777,J878,J979,J1080,J1181,J1282,J1383,J1484,J1585,J1686,J1787,J1888,J1989,J2090,J2191,J2292,J2393,J2494,J2595,J2696,J2797,J2898,J2999,J3100)*1.65</f>
        <v>6.3461538461538458</v>
      </c>
      <c r="AJ70">
        <f t="shared" si="88"/>
        <v>9.8999999999999986</v>
      </c>
      <c r="AK70">
        <f>AVERAGE(L70,L171,L272,L373,L474,L575,L676,L777,L878,L979,L1080,L1181,L1282,L1383,L1484,L1585,L1686,L1787,L1888,L1989,L2090,L2191,L2292,L2393,L2494,L2595,L2696,L2797,L2898,L2999,L3100)*1.65</f>
        <v>70.315384615384602</v>
      </c>
      <c r="AL70">
        <f t="shared" si="75"/>
        <v>3.0461538461538464</v>
      </c>
      <c r="AM70">
        <f t="shared" si="76"/>
        <v>10.134077127729451</v>
      </c>
      <c r="AN70">
        <f t="shared" ref="AN70:AO70" si="89">AVERAGE(M70,M171,M272,M373,M474,M575,M676,M777,M878,M979,M1080,M1181,M1282,M1383,M1484,M1585,M1686,M1787,M1888,M1989,M2090,M2191,M2292,M2393,M2494,M2595,M2696,M2797,M2898,M2999,M3100)*1.5</f>
        <v>1.6153846153846154</v>
      </c>
      <c r="AO70">
        <f t="shared" si="89"/>
        <v>1.6153846153846154</v>
      </c>
      <c r="AP70">
        <f>AVERAGE(O70,O171,O272,O373,O474,O575,O676,O777,O878,O979,O1080,O1181,O1282,O1383,O1484,O1585,O1686,O1787,O1888,O1989,O2090,O2191,O2292,O2393,O2494,O2595,O2696,O2797,O2898,O2999,O3100)*1.5</f>
        <v>14.307692307692307</v>
      </c>
      <c r="AQ70">
        <f t="shared" si="77"/>
        <v>1.0769230769230771</v>
      </c>
      <c r="AR70">
        <f t="shared" si="78"/>
        <v>2.3306417626141145</v>
      </c>
      <c r="AS70">
        <f t="shared" ref="AS70:AT70" si="90">AVERAGE(P70,P171,P272,P373,P474,P575,P676,P777,P878,P979,P1080,P1181,P1282,P1383,P1484,P1585,P1686,P1787,P1888,P1989,P2090,P2191,P2292,P2393,P2494,P2595,P2696,P2797,P2898,P2999,P3100)*1.35</f>
        <v>1.0384615384615385</v>
      </c>
      <c r="AT70">
        <f t="shared" si="90"/>
        <v>1.2461538461538464</v>
      </c>
      <c r="AU70">
        <f>AVERAGE(R70,R171,R272,R373,R474,R575,R676,R777,R878,R979,R1080,R1181,R1282,R1383,R1484,R1585,R1686,R1787,R1888,R1989,R2090,R2191,R2292,R2393,R2494,R2595,R2696,R2797,R2898,R2999,R3100)*1.35</f>
        <v>8.0480769230769234</v>
      </c>
      <c r="AV70">
        <f t="shared" si="79"/>
        <v>0.62307692307692308</v>
      </c>
      <c r="AW70">
        <f t="shared" si="80"/>
        <v>1.2725529559279745</v>
      </c>
      <c r="AX70">
        <f t="shared" si="60"/>
        <v>2.3538461538461539</v>
      </c>
      <c r="AY70">
        <f t="shared" si="61"/>
        <v>2.907692307692308</v>
      </c>
      <c r="AZ70">
        <f t="shared" si="70"/>
        <v>23.607692307692307</v>
      </c>
      <c r="BA70">
        <f t="shared" si="81"/>
        <v>1.3846153846153846</v>
      </c>
      <c r="BB70">
        <f t="shared" si="82"/>
        <v>3.4310983514664648</v>
      </c>
      <c r="BC70">
        <f t="shared" si="62"/>
        <v>1.3153846153846154</v>
      </c>
      <c r="BD70">
        <f t="shared" si="63"/>
        <v>0.73076923076923073</v>
      </c>
      <c r="BE70">
        <f t="shared" si="71"/>
        <v>8.9153846153846157</v>
      </c>
      <c r="BF70">
        <f t="shared" si="83"/>
        <v>1.0717948717948718</v>
      </c>
      <c r="BG70">
        <f t="shared" si="84"/>
        <v>1.2012947075380689</v>
      </c>
      <c r="BH70">
        <f t="shared" ref="BH70:BI70" si="91">AVERAGE(Y70,Y171,Y272,Y373,Y474,Y575,Y676,Y777,Y878,Y979,Y1080,Y1181,Y1282,Y1383,Y1484,Y1585,Y1686,Y1787,Y1888,Y1989,Y2090,Y2191,Y2292,Y2393,Y2494,Y2595,Y2696,Y2797,Y2898,Y2999,Y3100)*1.5</f>
        <v>0</v>
      </c>
      <c r="BI70">
        <f t="shared" si="91"/>
        <v>0.11538461538461539</v>
      </c>
      <c r="BJ70">
        <f>AVERAGE(AA70,AA171,AA272,AA373,AA474,AA575,AA676,AA777,AA878,AA979,AA1080,AA1181,AA1282,AA1383,AA1484,AA1585,AA1686,AA1787,AA1888,AA1989,AA2090,AA2191,AA2292,AA2393,AA2494,AA2595,AA2696,AA2797,AA2898,AA2999,AA3100)*1.5</f>
        <v>0.86538461538461531</v>
      </c>
      <c r="BK70">
        <f t="shared" si="85"/>
        <v>-3.8461538461538464E-2</v>
      </c>
      <c r="BL70">
        <f t="shared" si="86"/>
        <v>0.39325238193485351</v>
      </c>
    </row>
    <row r="71" spans="1:64" x14ac:dyDescent="0.25">
      <c r="A71" t="s">
        <v>95</v>
      </c>
      <c r="B71">
        <v>60</v>
      </c>
      <c r="C71">
        <v>8.3369</v>
      </c>
      <c r="D71" s="1">
        <v>3.5269999999999998E-7</v>
      </c>
      <c r="E71">
        <v>60</v>
      </c>
      <c r="G71">
        <v>7</v>
      </c>
      <c r="H71">
        <v>8</v>
      </c>
      <c r="I71">
        <v>72</v>
      </c>
      <c r="J71">
        <v>4</v>
      </c>
      <c r="K71">
        <v>4</v>
      </c>
      <c r="L71">
        <v>24</v>
      </c>
      <c r="M71">
        <v>0</v>
      </c>
      <c r="N71">
        <v>0</v>
      </c>
      <c r="O71">
        <v>2</v>
      </c>
      <c r="P71">
        <v>1</v>
      </c>
      <c r="Q71">
        <v>3</v>
      </c>
      <c r="R71">
        <v>7</v>
      </c>
      <c r="S71">
        <v>0</v>
      </c>
      <c r="T71">
        <v>0</v>
      </c>
      <c r="U71">
        <v>4.5</v>
      </c>
      <c r="V71">
        <v>1</v>
      </c>
      <c r="W71">
        <v>0</v>
      </c>
      <c r="X71">
        <v>6</v>
      </c>
      <c r="Y71">
        <v>0</v>
      </c>
      <c r="Z71">
        <v>0</v>
      </c>
      <c r="AA71">
        <v>0</v>
      </c>
      <c r="AC71">
        <v>8.3399999999999697</v>
      </c>
      <c r="AD71">
        <f t="shared" ref="AD71:AD104" si="92">AVERAGE(G71,G172,G273,G374,G475,G576,G677,G778,G879,G980,G1081,G1182,G1283,G1384,G1485,G1586,G1687,G1788,G1889,G1990,G2091,G2192,G2293,G2394,G2495,G2596,G2697,G2798,G2899,G3000,G3101)*1.45</f>
        <v>20.634615384615383</v>
      </c>
      <c r="AE71">
        <f t="shared" ref="AE71:AF86" si="93">AVERAGE(H71,H172,H273,H374,H475,H576,H677,H778,H879,H980,H1081,H1182,H1283,H1384,H1485,H1586,H1687,H1788,H1889,H1990,H2091,H2192,H2293,H2394,H2495,H2596,H2697,H2798,H2899,H3000,H3101)*1.45</f>
        <v>34.242307692307691</v>
      </c>
      <c r="AF71">
        <f t="shared" si="93"/>
        <v>255.70192307692307</v>
      </c>
      <c r="AG71">
        <f t="shared" si="73"/>
        <v>9.2205128205128197</v>
      </c>
      <c r="AH71">
        <f t="shared" si="74"/>
        <v>42.345477008494342</v>
      </c>
      <c r="AI71">
        <f t="shared" ref="AI71:AI104" si="94">AVERAGE(J71,J172,J273,J374,J475,J576,J677,J778,J879,J980,J1081,J1182,J1283,J1384,J1485,J1586,J1687,J1788,J1889,J1990,J2091,J2192,J2293,J2394,J2495,J2596,J2697,J2798,J2899,J3000,J3101)*1.65</f>
        <v>7.9961538461538453</v>
      </c>
      <c r="AJ71">
        <f t="shared" ref="AJ71:AK86" si="95">AVERAGE(K71,K172,K273,K374,K475,K576,K677,K778,K879,K980,K1081,K1182,K1283,K1384,K1485,K1586,K1687,K1788,K1889,K1990,K2091,K2192,K2293,K2394,K2495,K2596,K2697,K2798,K2899,K3000,K3101)*1.65</f>
        <v>12.819230769230769</v>
      </c>
      <c r="AK71">
        <f t="shared" si="95"/>
        <v>77.042307692307688</v>
      </c>
      <c r="AL71">
        <f t="shared" si="75"/>
        <v>3.7230769230769223</v>
      </c>
      <c r="AM71">
        <f t="shared" si="76"/>
        <v>11.856142246715791</v>
      </c>
      <c r="AN71">
        <f t="shared" ref="AN71:AN104" si="96">AVERAGE(M71,M172,M273,M374,M475,M576,M677,M778,M879,M980,M1081,M1182,M1283,M1384,M1485,M1586,M1687,M1788,M1889,M1990,M2091,M2192,M2293,M2394,M2495,M2596,M2697,M2798,M2899,M3000,M3101)*1.5</f>
        <v>1.3846153846153846</v>
      </c>
      <c r="AO71">
        <f t="shared" ref="AO71:AP86" si="97">AVERAGE(N71,N172,N273,N374,N475,N576,N677,N778,N879,N980,N1081,N1182,N1283,N1384,N1485,N1586,N1687,N1788,N1889,N1990,N2091,N2192,N2293,N2394,N2495,N2596,N2697,N2798,N2899,N3000,N3101)*1.5</f>
        <v>2.8846153846153846</v>
      </c>
      <c r="AP71">
        <f t="shared" si="97"/>
        <v>14.653846153846155</v>
      </c>
      <c r="AQ71">
        <f t="shared" si="77"/>
        <v>0.42307692307692302</v>
      </c>
      <c r="AR71">
        <f t="shared" si="78"/>
        <v>3.1715128235187056</v>
      </c>
      <c r="AS71">
        <f t="shared" ref="AS71:AS104" si="98">AVERAGE(P71,P172,P273,P374,P475,P576,P677,P778,P879,P980,P1081,P1182,P1283,P1384,P1485,P1586,P1687,P1788,P1889,P1990,P2091,P2192,P2293,P2394,P2495,P2596,P2697,P2798,P2899,P3000,P3101)*1.35</f>
        <v>0.93461538461538463</v>
      </c>
      <c r="AT71">
        <f t="shared" ref="AT71:AU86" si="99">AVERAGE(Q71,Q172,Q273,Q374,Q475,Q576,Q677,Q778,Q879,Q980,Q1081,Q1182,Q1283,Q1384,Q1485,Q1586,Q1687,Q1788,Q1889,Q1990,Q2091,Q2192,Q2293,Q2394,Q2495,Q2596,Q2697,Q2798,Q2899,Q3000,Q3101)*1.35</f>
        <v>1.8692307692307693</v>
      </c>
      <c r="AU71">
        <f t="shared" si="99"/>
        <v>10.228846153846154</v>
      </c>
      <c r="AV71">
        <f t="shared" si="79"/>
        <v>0.31153846153846154</v>
      </c>
      <c r="AW71">
        <f t="shared" si="80"/>
        <v>2.2496438464560198</v>
      </c>
      <c r="AX71">
        <f t="shared" si="60"/>
        <v>2.0769230769230766</v>
      </c>
      <c r="AY71">
        <f t="shared" si="61"/>
        <v>3.3230769230769233</v>
      </c>
      <c r="AZ71">
        <f t="shared" si="70"/>
        <v>22.569230769230771</v>
      </c>
      <c r="BA71">
        <f t="shared" si="81"/>
        <v>0.9692307692307689</v>
      </c>
      <c r="BB71">
        <f t="shared" si="82"/>
        <v>3.5902958595322421</v>
      </c>
      <c r="BC71">
        <f t="shared" si="62"/>
        <v>1.4615384615384615</v>
      </c>
      <c r="BD71">
        <f t="shared" si="63"/>
        <v>1.6076923076923075</v>
      </c>
      <c r="BE71">
        <f t="shared" si="71"/>
        <v>10.523076923076923</v>
      </c>
      <c r="BF71">
        <f t="shared" si="83"/>
        <v>0.92564102564102557</v>
      </c>
      <c r="BG71">
        <f t="shared" si="84"/>
        <v>1.7954268830302424</v>
      </c>
      <c r="BH71">
        <f t="shared" ref="BH71:BH104" si="100">AVERAGE(Y71,Y172,Y273,Y374,Y475,Y576,Y677,Y778,Y879,Y980,Y1081,Y1182,Y1283,Y1384,Y1485,Y1586,Y1687,Y1788,Y1889,Y1990,Y2091,Y2192,Y2293,Y2394,Y2495,Y2596,Y2697,Y2798,Y2899,Y3000,Y3101)*1.5</f>
        <v>0.11538461538461539</v>
      </c>
      <c r="BI71">
        <f t="shared" ref="BI71:BJ86" si="101">AVERAGE(Z71,Z172,Z273,Z374,Z475,Z576,Z677,Z778,Z879,Z980,Z1081,Z1182,Z1283,Z1384,Z1485,Z1586,Z1687,Z1788,Z1889,Z1990,Z2091,Z2192,Z2293,Z2394,Z2495,Z2596,Z2697,Z2798,Z2899,Z3000,Z3101)*1.5</f>
        <v>0.57692307692307698</v>
      </c>
      <c r="BJ71">
        <f t="shared" si="101"/>
        <v>1.3269230769230769</v>
      </c>
      <c r="BK71">
        <f t="shared" si="85"/>
        <v>-7.6923076923076927E-2</v>
      </c>
      <c r="BL71">
        <f t="shared" si="86"/>
        <v>0.60513295847763693</v>
      </c>
    </row>
    <row r="72" spans="1:64" x14ac:dyDescent="0.25">
      <c r="A72" t="s">
        <v>96</v>
      </c>
      <c r="B72">
        <v>60.9</v>
      </c>
      <c r="C72">
        <v>8.3587000000000007</v>
      </c>
      <c r="D72" s="1">
        <v>3.5289999999999999E-7</v>
      </c>
      <c r="E72">
        <v>60</v>
      </c>
      <c r="G72">
        <v>8</v>
      </c>
      <c r="H72">
        <v>19</v>
      </c>
      <c r="I72">
        <v>116</v>
      </c>
      <c r="J72">
        <v>0</v>
      </c>
      <c r="K72">
        <v>2</v>
      </c>
      <c r="L72">
        <v>20</v>
      </c>
      <c r="M72">
        <v>0</v>
      </c>
      <c r="N72">
        <v>0</v>
      </c>
      <c r="O72">
        <v>3</v>
      </c>
      <c r="P72">
        <v>3</v>
      </c>
      <c r="Q72">
        <v>2</v>
      </c>
      <c r="R72">
        <v>12</v>
      </c>
      <c r="S72">
        <v>0</v>
      </c>
      <c r="T72">
        <v>0</v>
      </c>
      <c r="U72">
        <v>5</v>
      </c>
      <c r="V72">
        <v>0</v>
      </c>
      <c r="W72">
        <v>0</v>
      </c>
      <c r="X72">
        <v>1</v>
      </c>
      <c r="Y72">
        <v>0</v>
      </c>
      <c r="Z72">
        <v>0</v>
      </c>
      <c r="AA72">
        <v>1</v>
      </c>
      <c r="AC72">
        <v>8.3599999999999692</v>
      </c>
      <c r="AD72">
        <f t="shared" si="92"/>
        <v>20.969230769230769</v>
      </c>
      <c r="AE72">
        <f t="shared" si="93"/>
        <v>33.46153846153846</v>
      </c>
      <c r="AF72">
        <f t="shared" ref="AF72:AF104" si="102">AVERAGE(I72,I173,I274,I375,I476,I577,I678,I779,I880,I981,I1082,I1183,I1284,I1385,I1486,I1587,I1688,I1789,I1890,I1991,I2092,I2193,I2294,I2395,I2496,I2597,I2698,I2799,I2900,I3001,I3102)*1.45</f>
        <v>258.26730769230767</v>
      </c>
      <c r="AG72">
        <f t="shared" si="73"/>
        <v>9.815384615384616</v>
      </c>
      <c r="AH72">
        <f t="shared" si="74"/>
        <v>42.150048666212747</v>
      </c>
      <c r="AI72">
        <f t="shared" si="94"/>
        <v>5.3307692307692305</v>
      </c>
      <c r="AJ72">
        <f t="shared" si="95"/>
        <v>12.184615384615384</v>
      </c>
      <c r="AK72">
        <f t="shared" ref="AK72:AK104" si="103">AVERAGE(L72,L173,L274,L375,L476,L577,L678,L779,L880,L981,L1082,L1183,L1284,L1385,L1486,L1587,L1688,L1789,L1890,L1991,L2092,L2193,L2294,L2395,L2496,L2597,L2698,L2799,L2900,L3001,L3102)*1.65</f>
        <v>75.646153846153837</v>
      </c>
      <c r="AL72">
        <f t="shared" si="75"/>
        <v>1.2692307692307692</v>
      </c>
      <c r="AM72">
        <f t="shared" si="76"/>
        <v>11.015322952305564</v>
      </c>
      <c r="AN72">
        <f t="shared" si="96"/>
        <v>0.57692307692307698</v>
      </c>
      <c r="AO72">
        <f t="shared" si="97"/>
        <v>2.4230769230769234</v>
      </c>
      <c r="AP72">
        <f t="shared" ref="AP72:AP104" si="104">AVERAGE(O72,O173,O274,O375,O476,O577,O678,O779,O880,O981,O1082,O1183,O1284,O1385,O1486,O1587,O1688,O1789,O1890,O1991,O2092,O2193,O2294,O2395,O2496,O2597,O2698,O2799,O2900,O3001,O3102)*1.5</f>
        <v>14.192307692307693</v>
      </c>
      <c r="AQ72">
        <f t="shared" si="77"/>
        <v>-0.23076923076923084</v>
      </c>
      <c r="AR72">
        <f t="shared" si="78"/>
        <v>2.0601919875683983</v>
      </c>
      <c r="AS72">
        <f t="shared" si="98"/>
        <v>0.93461538461538463</v>
      </c>
      <c r="AT72">
        <f t="shared" si="99"/>
        <v>1.7653846153846156</v>
      </c>
      <c r="AU72">
        <f t="shared" ref="AU72:AU104" si="105">AVERAGE(R72,R173,R274,R375,R476,R577,R678,R779,R880,R981,R1082,R1183,R1284,R1385,R1486,R1587,R1688,R1789,R1890,R1991,R2092,R2193,R2294,R2395,R2496,R2597,R2698,R2799,R2900,R3001,R3102)*1.35</f>
        <v>11.526923076923078</v>
      </c>
      <c r="AV72">
        <f t="shared" si="79"/>
        <v>0.34615384615384615</v>
      </c>
      <c r="AW72">
        <f t="shared" si="80"/>
        <v>2.1249057294323341</v>
      </c>
      <c r="AX72">
        <f t="shared" si="60"/>
        <v>1.3846153846153848</v>
      </c>
      <c r="AY72">
        <f t="shared" ref="AY72:AY104" si="106">AVERAGE(T72,T173,T274,T375,T476,T577,T678,T779,T880,T981,T1082,T1183,T1284,T1385,T1486,T1587,T1688,T1789,T1890,T1991,T2092,T2193,T2294,T2395,T2496,T2597,T2698,T2799,T2900,T3001,T3102)*1.8</f>
        <v>3.046153846153846</v>
      </c>
      <c r="AZ72">
        <f t="shared" si="70"/>
        <v>21.738461538461539</v>
      </c>
      <c r="BA72">
        <f t="shared" si="81"/>
        <v>0.36923076923076947</v>
      </c>
      <c r="BB72">
        <f t="shared" si="82"/>
        <v>3.0376905870355038</v>
      </c>
      <c r="BC72">
        <f t="shared" si="62"/>
        <v>0.43846153846153846</v>
      </c>
      <c r="BD72">
        <f t="shared" ref="BD72:BD104" si="107">AVERAGE(W72,W173,W274,W375,W476,W577,W678,W779,W880,W981,W1082,W1183,W1284,W1385,W1486,W1587,W1688,W1789,W1890,W1991,W2092,W2193,W2294,W2395,W2496,W2597,W2698,W2799,W2900,W3001,W3102)*1.9</f>
        <v>1.7538461538461538</v>
      </c>
      <c r="BE72">
        <f t="shared" si="71"/>
        <v>9.865384615384615</v>
      </c>
      <c r="BF72">
        <f t="shared" si="83"/>
        <v>-0.14615384615384619</v>
      </c>
      <c r="BG72">
        <f t="shared" si="84"/>
        <v>1.4161952458467633</v>
      </c>
      <c r="BH72">
        <f t="shared" si="100"/>
        <v>0.11538461538461539</v>
      </c>
      <c r="BI72">
        <f t="shared" si="101"/>
        <v>0.11538461538461539</v>
      </c>
      <c r="BJ72">
        <f t="shared" ref="BJ72:BJ104" si="108">AVERAGE(AA72,AA173,AA274,AA375,AA476,AA577,AA678,AA779,AA880,AA981,AA1082,AA1183,AA1284,AA1385,AA1486,AA1587,AA1688,AA1789,AA1890,AA1991,AA2092,AA2193,AA2294,AA2395,AA2496,AA2597,AA2698,AA2799,AA2900,AA3001,AA3102)*1.5</f>
        <v>1.7307692307692306</v>
      </c>
      <c r="BK72">
        <f t="shared" si="85"/>
        <v>7.6923076923076927E-2</v>
      </c>
      <c r="BL72">
        <f t="shared" si="86"/>
        <v>0.5242516033258684</v>
      </c>
    </row>
    <row r="73" spans="1:64" x14ac:dyDescent="0.25">
      <c r="A73" t="s">
        <v>97</v>
      </c>
      <c r="B73">
        <v>60.9</v>
      </c>
      <c r="C73">
        <v>8.3801000000000005</v>
      </c>
      <c r="D73" s="1">
        <v>2.7930000000000002E-7</v>
      </c>
      <c r="E73">
        <v>60</v>
      </c>
      <c r="G73">
        <v>5</v>
      </c>
      <c r="H73">
        <v>11</v>
      </c>
      <c r="I73">
        <v>80</v>
      </c>
      <c r="J73">
        <v>2</v>
      </c>
      <c r="K73">
        <v>4</v>
      </c>
      <c r="L73">
        <v>18</v>
      </c>
      <c r="M73">
        <v>0</v>
      </c>
      <c r="N73">
        <v>1</v>
      </c>
      <c r="O73">
        <v>4.5</v>
      </c>
      <c r="P73">
        <v>0</v>
      </c>
      <c r="Q73">
        <v>1</v>
      </c>
      <c r="R73">
        <v>4</v>
      </c>
      <c r="S73">
        <v>0</v>
      </c>
      <c r="T73">
        <v>1</v>
      </c>
      <c r="U73">
        <v>7</v>
      </c>
      <c r="V73">
        <v>1</v>
      </c>
      <c r="W73">
        <v>1</v>
      </c>
      <c r="X73">
        <v>3.5</v>
      </c>
      <c r="Y73">
        <v>0</v>
      </c>
      <c r="Z73">
        <v>0</v>
      </c>
      <c r="AA73">
        <v>2</v>
      </c>
      <c r="AC73">
        <v>8.3799999999999706</v>
      </c>
      <c r="AD73">
        <f t="shared" si="92"/>
        <v>20.523076923076921</v>
      </c>
      <c r="AE73">
        <f t="shared" si="93"/>
        <v>34.465384615384615</v>
      </c>
      <c r="AF73">
        <f t="shared" si="102"/>
        <v>271.42884615384611</v>
      </c>
      <c r="AG73">
        <f t="shared" si="73"/>
        <v>9.0346153846153836</v>
      </c>
      <c r="AH73">
        <f t="shared" si="74"/>
        <v>45.60776369187991</v>
      </c>
      <c r="AI73">
        <f t="shared" si="94"/>
        <v>7.0442307692307686</v>
      </c>
      <c r="AJ73">
        <f t="shared" si="95"/>
        <v>11.549999999999999</v>
      </c>
      <c r="AK73">
        <f t="shared" si="103"/>
        <v>71.457692307692298</v>
      </c>
      <c r="AL73">
        <f t="shared" si="75"/>
        <v>3.194230769230769</v>
      </c>
      <c r="AM73">
        <f t="shared" si="76"/>
        <v>10.574408209179319</v>
      </c>
      <c r="AN73">
        <f t="shared" si="96"/>
        <v>0.80769230769230771</v>
      </c>
      <c r="AO73">
        <f t="shared" si="97"/>
        <v>1.5</v>
      </c>
      <c r="AP73">
        <f t="shared" si="104"/>
        <v>12.98076923076923</v>
      </c>
      <c r="AQ73">
        <f t="shared" si="77"/>
        <v>0.30769230769230771</v>
      </c>
      <c r="AR73">
        <f t="shared" si="78"/>
        <v>2.6739184250065939</v>
      </c>
      <c r="AS73">
        <f t="shared" si="98"/>
        <v>0.41538461538461541</v>
      </c>
      <c r="AT73">
        <f t="shared" si="99"/>
        <v>1.6615384615384616</v>
      </c>
      <c r="AU73">
        <f t="shared" si="105"/>
        <v>10.384615384615385</v>
      </c>
      <c r="AV73">
        <f t="shared" si="79"/>
        <v>-0.13846153846153847</v>
      </c>
      <c r="AW73">
        <f t="shared" si="80"/>
        <v>2.137313494637362</v>
      </c>
      <c r="AX73">
        <f t="shared" si="60"/>
        <v>1.6615384615384616</v>
      </c>
      <c r="AY73">
        <f t="shared" si="106"/>
        <v>2.2153846153846155</v>
      </c>
      <c r="AZ73">
        <f t="shared" si="70"/>
        <v>22.846153846153847</v>
      </c>
      <c r="BA73">
        <f t="shared" si="81"/>
        <v>0.92307692307692313</v>
      </c>
      <c r="BB73">
        <f t="shared" si="82"/>
        <v>2.7472305402032871</v>
      </c>
      <c r="BC73">
        <f t="shared" si="62"/>
        <v>1.1692307692307693</v>
      </c>
      <c r="BD73">
        <f t="shared" si="107"/>
        <v>1.6076923076923075</v>
      </c>
      <c r="BE73">
        <f t="shared" si="71"/>
        <v>8.7692307692307683</v>
      </c>
      <c r="BF73">
        <f t="shared" si="83"/>
        <v>0.63333333333333341</v>
      </c>
      <c r="BG73">
        <f t="shared" si="84"/>
        <v>1.5816455241622771</v>
      </c>
      <c r="BH73">
        <f t="shared" si="100"/>
        <v>0.46153846153846156</v>
      </c>
      <c r="BI73">
        <f t="shared" si="101"/>
        <v>0.23076923076923078</v>
      </c>
      <c r="BJ73">
        <f t="shared" si="108"/>
        <v>2.1346153846153846</v>
      </c>
      <c r="BK73">
        <f t="shared" si="85"/>
        <v>0.38461538461538464</v>
      </c>
      <c r="BL73">
        <f t="shared" si="86"/>
        <v>0.56684574847492908</v>
      </c>
    </row>
    <row r="74" spans="1:64" x14ac:dyDescent="0.25">
      <c r="A74" t="s">
        <v>98</v>
      </c>
      <c r="B74">
        <v>60.9</v>
      </c>
      <c r="C74">
        <v>8.4003999999999994</v>
      </c>
      <c r="D74" s="1">
        <v>2.452E-7</v>
      </c>
      <c r="E74">
        <v>60</v>
      </c>
      <c r="G74">
        <v>6</v>
      </c>
      <c r="H74">
        <v>10</v>
      </c>
      <c r="I74">
        <v>91</v>
      </c>
      <c r="J74">
        <v>2</v>
      </c>
      <c r="K74">
        <v>1</v>
      </c>
      <c r="L74">
        <v>21</v>
      </c>
      <c r="M74">
        <v>0</v>
      </c>
      <c r="N74">
        <v>1</v>
      </c>
      <c r="O74">
        <v>6</v>
      </c>
      <c r="P74">
        <v>0</v>
      </c>
      <c r="Q74">
        <v>1</v>
      </c>
      <c r="R74">
        <v>6</v>
      </c>
      <c r="S74">
        <v>1</v>
      </c>
      <c r="T74">
        <v>1</v>
      </c>
      <c r="U74">
        <v>12</v>
      </c>
      <c r="V74">
        <v>0</v>
      </c>
      <c r="W74">
        <v>0</v>
      </c>
      <c r="X74">
        <v>4</v>
      </c>
      <c r="Y74">
        <v>0</v>
      </c>
      <c r="Z74">
        <v>0</v>
      </c>
      <c r="AA74">
        <v>2</v>
      </c>
      <c r="AC74">
        <v>8.3999999999999702</v>
      </c>
      <c r="AD74">
        <f t="shared" si="92"/>
        <v>19.51923076923077</v>
      </c>
      <c r="AE74">
        <f t="shared" si="93"/>
        <v>37.142307692307696</v>
      </c>
      <c r="AF74">
        <f t="shared" si="102"/>
        <v>270.92692307692306</v>
      </c>
      <c r="AG74">
        <f t="shared" si="73"/>
        <v>7.138461538461538</v>
      </c>
      <c r="AH74">
        <f t="shared" si="74"/>
        <v>43.846962149544524</v>
      </c>
      <c r="AI74">
        <f t="shared" si="94"/>
        <v>5.7115384615384617</v>
      </c>
      <c r="AJ74">
        <f t="shared" si="95"/>
        <v>8.5038461538461547</v>
      </c>
      <c r="AK74">
        <f t="shared" si="103"/>
        <v>75.836538461538453</v>
      </c>
      <c r="AL74">
        <f t="shared" si="75"/>
        <v>2.8769230769230769</v>
      </c>
      <c r="AM74">
        <f t="shared" si="76"/>
        <v>10.774904068821574</v>
      </c>
      <c r="AN74">
        <f t="shared" si="96"/>
        <v>1.0384615384615383</v>
      </c>
      <c r="AO74">
        <f t="shared" si="97"/>
        <v>2.5384615384615383</v>
      </c>
      <c r="AP74">
        <f t="shared" si="104"/>
        <v>15.288461538461537</v>
      </c>
      <c r="AQ74">
        <f t="shared" si="77"/>
        <v>0.19230769230769218</v>
      </c>
      <c r="AR74">
        <f t="shared" si="78"/>
        <v>2.9253533645856029</v>
      </c>
      <c r="AS74">
        <f t="shared" si="98"/>
        <v>0.3115384615384616</v>
      </c>
      <c r="AT74">
        <f t="shared" si="99"/>
        <v>1.2980769230769231</v>
      </c>
      <c r="AU74">
        <f t="shared" si="105"/>
        <v>8.463461538461539</v>
      </c>
      <c r="AV74">
        <f t="shared" si="79"/>
        <v>-0.12115384615384611</v>
      </c>
      <c r="AW74">
        <f t="shared" si="80"/>
        <v>2.0248852452448403</v>
      </c>
      <c r="AX74">
        <f t="shared" si="60"/>
        <v>2.4923076923076923</v>
      </c>
      <c r="AY74">
        <f t="shared" si="106"/>
        <v>2.3538461538461539</v>
      </c>
      <c r="AZ74">
        <f t="shared" si="70"/>
        <v>23.607692307692307</v>
      </c>
      <c r="BA74">
        <f t="shared" si="81"/>
        <v>1.7076923076923078</v>
      </c>
      <c r="BB74">
        <f t="shared" si="82"/>
        <v>3.1144051166746478</v>
      </c>
      <c r="BC74">
        <f t="shared" si="62"/>
        <v>0.87692307692307692</v>
      </c>
      <c r="BD74">
        <f t="shared" si="107"/>
        <v>0.58461538461538465</v>
      </c>
      <c r="BE74">
        <f t="shared" si="71"/>
        <v>5.6999999999999993</v>
      </c>
      <c r="BF74">
        <f t="shared" si="83"/>
        <v>0.68205128205128207</v>
      </c>
      <c r="BG74">
        <f t="shared" si="84"/>
        <v>1.5545631755148024</v>
      </c>
      <c r="BH74">
        <f t="shared" si="100"/>
        <v>0.11538461538461539</v>
      </c>
      <c r="BI74">
        <f t="shared" si="101"/>
        <v>0.34615384615384615</v>
      </c>
      <c r="BJ74">
        <f t="shared" si="108"/>
        <v>1.9615384615384617</v>
      </c>
      <c r="BK74">
        <f t="shared" si="85"/>
        <v>0</v>
      </c>
      <c r="BL74">
        <f t="shared" si="86"/>
        <v>0.60843430844447599</v>
      </c>
    </row>
    <row r="75" spans="1:64" x14ac:dyDescent="0.25">
      <c r="A75" t="s">
        <v>99</v>
      </c>
      <c r="B75">
        <v>60.9</v>
      </c>
      <c r="C75">
        <v>8.4219000000000008</v>
      </c>
      <c r="D75" s="1">
        <v>2.5409999999999998E-7</v>
      </c>
      <c r="E75">
        <v>60</v>
      </c>
      <c r="G75">
        <v>6</v>
      </c>
      <c r="H75">
        <v>14</v>
      </c>
      <c r="I75">
        <v>76</v>
      </c>
      <c r="J75">
        <v>0</v>
      </c>
      <c r="K75">
        <v>4</v>
      </c>
      <c r="L75">
        <v>18</v>
      </c>
      <c r="M75">
        <v>0</v>
      </c>
      <c r="N75">
        <v>0</v>
      </c>
      <c r="O75">
        <v>4</v>
      </c>
      <c r="P75">
        <v>0</v>
      </c>
      <c r="Q75">
        <v>2</v>
      </c>
      <c r="R75">
        <v>5.5</v>
      </c>
      <c r="S75">
        <v>0</v>
      </c>
      <c r="T75">
        <v>2</v>
      </c>
      <c r="U75">
        <v>17</v>
      </c>
      <c r="V75">
        <v>0</v>
      </c>
      <c r="W75">
        <v>0</v>
      </c>
      <c r="X75">
        <v>2</v>
      </c>
      <c r="Y75">
        <v>0</v>
      </c>
      <c r="Z75">
        <v>0</v>
      </c>
      <c r="AA75">
        <v>1</v>
      </c>
      <c r="AC75">
        <v>8.4199999999999697</v>
      </c>
      <c r="AD75">
        <f t="shared" si="92"/>
        <v>21.973076923076921</v>
      </c>
      <c r="AE75">
        <f t="shared" si="93"/>
        <v>35.803846153846152</v>
      </c>
      <c r="AF75">
        <f t="shared" si="102"/>
        <v>280.79807692307691</v>
      </c>
      <c r="AG75">
        <f t="shared" si="73"/>
        <v>10.038461538461537</v>
      </c>
      <c r="AH75">
        <f t="shared" si="74"/>
        <v>46.926403439253576</v>
      </c>
      <c r="AI75">
        <f t="shared" si="94"/>
        <v>4.569230769230769</v>
      </c>
      <c r="AJ75">
        <f t="shared" si="95"/>
        <v>11.803846153846154</v>
      </c>
      <c r="AK75">
        <f t="shared" si="103"/>
        <v>70.125</v>
      </c>
      <c r="AL75">
        <f t="shared" si="75"/>
        <v>0.63461538461538458</v>
      </c>
      <c r="AM75">
        <f t="shared" si="76"/>
        <v>9.8720987299222926</v>
      </c>
      <c r="AN75">
        <f t="shared" si="96"/>
        <v>1.2692307692307692</v>
      </c>
      <c r="AO75">
        <f t="shared" si="97"/>
        <v>1.5</v>
      </c>
      <c r="AP75">
        <f t="shared" si="104"/>
        <v>13.961538461538463</v>
      </c>
      <c r="AQ75">
        <f t="shared" si="77"/>
        <v>0.76923076923076916</v>
      </c>
      <c r="AR75">
        <f t="shared" si="78"/>
        <v>2.4012550137429467</v>
      </c>
      <c r="AS75">
        <f t="shared" si="98"/>
        <v>0.62307692307692319</v>
      </c>
      <c r="AT75">
        <f t="shared" si="99"/>
        <v>1.8692307692307693</v>
      </c>
      <c r="AU75">
        <f t="shared" si="105"/>
        <v>11.526923076923078</v>
      </c>
      <c r="AV75">
        <f t="shared" si="79"/>
        <v>0</v>
      </c>
      <c r="AW75">
        <f t="shared" si="80"/>
        <v>1.8327504901034293</v>
      </c>
      <c r="AX75">
        <f t="shared" si="60"/>
        <v>2.0769230769230766</v>
      </c>
      <c r="AY75">
        <f t="shared" si="106"/>
        <v>3.8769230769230769</v>
      </c>
      <c r="AZ75">
        <f t="shared" si="70"/>
        <v>29.284615384615385</v>
      </c>
      <c r="BA75">
        <f t="shared" si="81"/>
        <v>0.78461538461538427</v>
      </c>
      <c r="BB75">
        <f t="shared" si="82"/>
        <v>3.6395045802613839</v>
      </c>
      <c r="BC75">
        <f t="shared" si="62"/>
        <v>0.29230769230769232</v>
      </c>
      <c r="BD75">
        <f t="shared" si="107"/>
        <v>1.3153846153846154</v>
      </c>
      <c r="BE75">
        <f t="shared" si="71"/>
        <v>10.157692307692306</v>
      </c>
      <c r="BF75">
        <f t="shared" si="83"/>
        <v>-0.14615384615384613</v>
      </c>
      <c r="BG75">
        <f t="shared" si="84"/>
        <v>1.718116141860927</v>
      </c>
      <c r="BH75">
        <f t="shared" si="100"/>
        <v>0.11538461538461539</v>
      </c>
      <c r="BI75">
        <f t="shared" si="101"/>
        <v>0.23076923076923078</v>
      </c>
      <c r="BJ75">
        <f t="shared" si="108"/>
        <v>1.5576923076923079</v>
      </c>
      <c r="BK75">
        <f t="shared" si="85"/>
        <v>3.8461538461538464E-2</v>
      </c>
      <c r="BL75">
        <f t="shared" si="86"/>
        <v>0.83205029433784361</v>
      </c>
    </row>
    <row r="76" spans="1:64" x14ac:dyDescent="0.25">
      <c r="A76" t="s">
        <v>100</v>
      </c>
      <c r="B76">
        <v>60.9</v>
      </c>
      <c r="C76">
        <v>8.4403000000000006</v>
      </c>
      <c r="D76" s="1">
        <v>3.5470000000000002E-7</v>
      </c>
      <c r="E76">
        <v>60</v>
      </c>
      <c r="G76">
        <v>8</v>
      </c>
      <c r="H76">
        <v>12</v>
      </c>
      <c r="I76">
        <v>92.5</v>
      </c>
      <c r="J76">
        <v>1</v>
      </c>
      <c r="K76">
        <v>2</v>
      </c>
      <c r="L76">
        <v>18.5</v>
      </c>
      <c r="M76">
        <v>0</v>
      </c>
      <c r="N76">
        <v>1</v>
      </c>
      <c r="O76">
        <v>3</v>
      </c>
      <c r="P76">
        <v>1</v>
      </c>
      <c r="Q76">
        <v>1</v>
      </c>
      <c r="R76">
        <v>9</v>
      </c>
      <c r="S76">
        <v>1</v>
      </c>
      <c r="T76">
        <v>1</v>
      </c>
      <c r="U76">
        <v>7</v>
      </c>
      <c r="V76">
        <v>0</v>
      </c>
      <c r="W76">
        <v>0</v>
      </c>
      <c r="X76">
        <v>2</v>
      </c>
      <c r="Y76">
        <v>1</v>
      </c>
      <c r="Z76">
        <v>0</v>
      </c>
      <c r="AA76">
        <v>1</v>
      </c>
      <c r="AC76">
        <v>8.4399999999999693</v>
      </c>
      <c r="AD76">
        <f t="shared" si="92"/>
        <v>21.526923076923076</v>
      </c>
      <c r="AE76">
        <f t="shared" si="93"/>
        <v>33.126923076923077</v>
      </c>
      <c r="AF76">
        <f t="shared" si="102"/>
        <v>265.40576923076924</v>
      </c>
      <c r="AG76">
        <f t="shared" si="73"/>
        <v>10.484615384615383</v>
      </c>
      <c r="AH76">
        <f t="shared" si="74"/>
        <v>40.44201887920088</v>
      </c>
      <c r="AI76">
        <f t="shared" si="94"/>
        <v>4.3153846153846152</v>
      </c>
      <c r="AJ76">
        <f t="shared" si="95"/>
        <v>13.453846153846152</v>
      </c>
      <c r="AK76">
        <f t="shared" si="103"/>
        <v>77.359615384615381</v>
      </c>
      <c r="AL76">
        <f t="shared" si="75"/>
        <v>-0.16923076923076863</v>
      </c>
      <c r="AM76">
        <f t="shared" si="76"/>
        <v>11.953971553313814</v>
      </c>
      <c r="AN76">
        <f t="shared" si="96"/>
        <v>0.34615384615384615</v>
      </c>
      <c r="AO76">
        <f t="shared" si="97"/>
        <v>1.9615384615384617</v>
      </c>
      <c r="AP76">
        <f t="shared" si="104"/>
        <v>13.673076923076923</v>
      </c>
      <c r="AQ76">
        <f t="shared" si="77"/>
        <v>-0.30769230769230771</v>
      </c>
      <c r="AR76">
        <f t="shared" si="78"/>
        <v>2.0945212414223042</v>
      </c>
      <c r="AS76">
        <f t="shared" si="98"/>
        <v>0.93461538461538463</v>
      </c>
      <c r="AT76">
        <f t="shared" si="99"/>
        <v>1.35</v>
      </c>
      <c r="AU76">
        <f t="shared" si="105"/>
        <v>10.748076923076924</v>
      </c>
      <c r="AV76">
        <f t="shared" si="79"/>
        <v>0.48461538461538461</v>
      </c>
      <c r="AW76">
        <f t="shared" si="80"/>
        <v>2.1249057294323341</v>
      </c>
      <c r="AX76">
        <f t="shared" si="60"/>
        <v>2.2153846153846155</v>
      </c>
      <c r="AY76">
        <f t="shared" si="106"/>
        <v>4.569230769230769</v>
      </c>
      <c r="AZ76">
        <f t="shared" si="70"/>
        <v>28.246153846153845</v>
      </c>
      <c r="BA76">
        <f t="shared" si="81"/>
        <v>0.69230769230769251</v>
      </c>
      <c r="BB76">
        <f t="shared" si="82"/>
        <v>4.1877033054359254</v>
      </c>
      <c r="BC76">
        <f t="shared" si="62"/>
        <v>0.87692307692307692</v>
      </c>
      <c r="BD76">
        <f t="shared" si="107"/>
        <v>2.046153846153846</v>
      </c>
      <c r="BE76">
        <f t="shared" si="71"/>
        <v>9.4269230769230763</v>
      </c>
      <c r="BF76">
        <f t="shared" si="83"/>
        <v>0.19487179487179496</v>
      </c>
      <c r="BG76">
        <f t="shared" si="84"/>
        <v>1.4085362469508405</v>
      </c>
      <c r="BH76">
        <f t="shared" si="100"/>
        <v>0.11538461538461539</v>
      </c>
      <c r="BI76">
        <f t="shared" si="101"/>
        <v>0.11538461538461539</v>
      </c>
      <c r="BJ76">
        <f t="shared" si="108"/>
        <v>1.2692307692307692</v>
      </c>
      <c r="BK76">
        <f t="shared" si="85"/>
        <v>7.6923076923076927E-2</v>
      </c>
      <c r="BL76">
        <f t="shared" si="86"/>
        <v>0.68757283996418173</v>
      </c>
    </row>
    <row r="77" spans="1:64" x14ac:dyDescent="0.25">
      <c r="A77" t="s">
        <v>101</v>
      </c>
      <c r="B77">
        <v>60.9</v>
      </c>
      <c r="C77">
        <v>8.4620999999999995</v>
      </c>
      <c r="D77" s="1">
        <v>3.4999999999999998E-7</v>
      </c>
      <c r="E77">
        <v>60</v>
      </c>
      <c r="G77">
        <v>10</v>
      </c>
      <c r="H77">
        <v>8</v>
      </c>
      <c r="I77">
        <v>104.5</v>
      </c>
      <c r="J77">
        <v>2</v>
      </c>
      <c r="K77">
        <v>2</v>
      </c>
      <c r="L77">
        <v>28</v>
      </c>
      <c r="M77">
        <v>1</v>
      </c>
      <c r="N77">
        <v>0</v>
      </c>
      <c r="O77">
        <v>5</v>
      </c>
      <c r="P77">
        <v>1</v>
      </c>
      <c r="Q77">
        <v>0</v>
      </c>
      <c r="R77">
        <v>8</v>
      </c>
      <c r="S77">
        <v>2</v>
      </c>
      <c r="T77">
        <v>1</v>
      </c>
      <c r="U77">
        <v>5</v>
      </c>
      <c r="V77">
        <v>1</v>
      </c>
      <c r="W77">
        <v>1</v>
      </c>
      <c r="X77">
        <v>4</v>
      </c>
      <c r="Y77">
        <v>1</v>
      </c>
      <c r="Z77">
        <v>0</v>
      </c>
      <c r="AA77">
        <v>1.5</v>
      </c>
      <c r="AC77">
        <v>8.4599999999999707</v>
      </c>
      <c r="AD77">
        <f t="shared" si="92"/>
        <v>22.530769230769231</v>
      </c>
      <c r="AE77">
        <f t="shared" si="93"/>
        <v>32.569230769230764</v>
      </c>
      <c r="AF77">
        <f t="shared" si="102"/>
        <v>276.61538461538464</v>
      </c>
      <c r="AG77">
        <f t="shared" si="73"/>
        <v>11.674358974358976</v>
      </c>
      <c r="AH77">
        <f t="shared" si="74"/>
        <v>47.890240762147045</v>
      </c>
      <c r="AI77">
        <f t="shared" si="94"/>
        <v>6.8538461538461544</v>
      </c>
      <c r="AJ77">
        <f t="shared" si="95"/>
        <v>11.042307692307691</v>
      </c>
      <c r="AK77">
        <f t="shared" si="103"/>
        <v>81.611538461538458</v>
      </c>
      <c r="AL77">
        <f t="shared" si="75"/>
        <v>3.1730769230769238</v>
      </c>
      <c r="AM77">
        <f t="shared" si="76"/>
        <v>10.499236846503386</v>
      </c>
      <c r="AN77">
        <f t="shared" si="96"/>
        <v>0.98076923076923084</v>
      </c>
      <c r="AO77">
        <f t="shared" si="97"/>
        <v>2.4230769230769234</v>
      </c>
      <c r="AP77">
        <f t="shared" si="104"/>
        <v>15.98076923076923</v>
      </c>
      <c r="AQ77">
        <f t="shared" si="77"/>
        <v>0.17307692307692302</v>
      </c>
      <c r="AR77">
        <f t="shared" si="78"/>
        <v>3.0591131193408123</v>
      </c>
      <c r="AS77">
        <f t="shared" si="98"/>
        <v>0.93461538461538463</v>
      </c>
      <c r="AT77">
        <f t="shared" si="99"/>
        <v>1.4538461538461538</v>
      </c>
      <c r="AU77">
        <f t="shared" si="105"/>
        <v>10.903846153846155</v>
      </c>
      <c r="AV77">
        <f t="shared" si="79"/>
        <v>0.45</v>
      </c>
      <c r="AW77">
        <f t="shared" si="80"/>
        <v>1.4025503327501068</v>
      </c>
      <c r="AX77">
        <f t="shared" si="60"/>
        <v>2.6307692307692307</v>
      </c>
      <c r="AY77">
        <f t="shared" si="106"/>
        <v>3.4615384615384617</v>
      </c>
      <c r="AZ77">
        <f t="shared" si="70"/>
        <v>24.992307692307694</v>
      </c>
      <c r="BA77">
        <f t="shared" si="81"/>
        <v>1.4769230769230768</v>
      </c>
      <c r="BB77">
        <f t="shared" si="82"/>
        <v>3.2099354973949077</v>
      </c>
      <c r="BC77">
        <f t="shared" si="62"/>
        <v>1.3153846153846154</v>
      </c>
      <c r="BD77">
        <f t="shared" si="107"/>
        <v>1.1692307692307693</v>
      </c>
      <c r="BE77">
        <f t="shared" si="71"/>
        <v>10.961538461538462</v>
      </c>
      <c r="BF77">
        <f t="shared" si="83"/>
        <v>0.92564102564102568</v>
      </c>
      <c r="BG77">
        <f t="shared" si="84"/>
        <v>1.4054039477709803</v>
      </c>
      <c r="BH77">
        <f t="shared" si="100"/>
        <v>0.23076923076923078</v>
      </c>
      <c r="BI77">
        <f t="shared" si="101"/>
        <v>0.23076923076923078</v>
      </c>
      <c r="BJ77">
        <f t="shared" si="108"/>
        <v>2.1346153846153846</v>
      </c>
      <c r="BK77">
        <f t="shared" si="85"/>
        <v>0.15384615384615385</v>
      </c>
      <c r="BL77">
        <f t="shared" si="86"/>
        <v>0.51887452166277082</v>
      </c>
    </row>
    <row r="78" spans="1:64" x14ac:dyDescent="0.25">
      <c r="A78" t="s">
        <v>102</v>
      </c>
      <c r="B78">
        <v>60.9</v>
      </c>
      <c r="C78">
        <v>8.4796999999999993</v>
      </c>
      <c r="D78" s="1">
        <v>3.5540000000000002E-7</v>
      </c>
      <c r="E78">
        <v>60</v>
      </c>
      <c r="G78">
        <v>8</v>
      </c>
      <c r="H78">
        <v>9</v>
      </c>
      <c r="I78">
        <v>89.5</v>
      </c>
      <c r="J78">
        <v>1</v>
      </c>
      <c r="K78">
        <v>2</v>
      </c>
      <c r="L78">
        <v>9</v>
      </c>
      <c r="M78">
        <v>0</v>
      </c>
      <c r="N78">
        <v>0</v>
      </c>
      <c r="O78">
        <v>7</v>
      </c>
      <c r="P78">
        <v>0</v>
      </c>
      <c r="Q78">
        <v>3</v>
      </c>
      <c r="R78">
        <v>11</v>
      </c>
      <c r="S78">
        <v>0</v>
      </c>
      <c r="T78">
        <v>0</v>
      </c>
      <c r="U78">
        <v>14</v>
      </c>
      <c r="V78">
        <v>0</v>
      </c>
      <c r="W78">
        <v>0</v>
      </c>
      <c r="X78">
        <v>1.5</v>
      </c>
      <c r="Y78">
        <v>0</v>
      </c>
      <c r="Z78">
        <v>0</v>
      </c>
      <c r="AA78">
        <v>-0.5</v>
      </c>
      <c r="AC78">
        <v>8.4799999999999702</v>
      </c>
      <c r="AD78">
        <f t="shared" si="92"/>
        <v>21.638461538461538</v>
      </c>
      <c r="AE78">
        <f t="shared" si="93"/>
        <v>35.580769230769235</v>
      </c>
      <c r="AF78">
        <f t="shared" si="102"/>
        <v>281.46730769230766</v>
      </c>
      <c r="AG78">
        <f t="shared" si="73"/>
        <v>9.7782051282051263</v>
      </c>
      <c r="AH78">
        <f t="shared" si="74"/>
        <v>45.562703342727986</v>
      </c>
      <c r="AI78">
        <f t="shared" si="94"/>
        <v>4.8230769230769228</v>
      </c>
      <c r="AJ78">
        <f t="shared" si="95"/>
        <v>8.7576923076923077</v>
      </c>
      <c r="AK78">
        <f t="shared" si="103"/>
        <v>73.805769230769229</v>
      </c>
      <c r="AL78">
        <f t="shared" si="75"/>
        <v>1.9038461538461537</v>
      </c>
      <c r="AM78">
        <f t="shared" si="76"/>
        <v>11.561707353288133</v>
      </c>
      <c r="AN78">
        <f t="shared" si="96"/>
        <v>0.23076923076923078</v>
      </c>
      <c r="AO78">
        <f t="shared" si="97"/>
        <v>0.92307692307692313</v>
      </c>
      <c r="AP78">
        <f t="shared" si="104"/>
        <v>14.423076923076923</v>
      </c>
      <c r="AQ78">
        <f t="shared" si="77"/>
        <v>-7.6923076923076927E-2</v>
      </c>
      <c r="AR78">
        <f t="shared" si="78"/>
        <v>2.1869733798340034</v>
      </c>
      <c r="AS78">
        <f t="shared" si="98"/>
        <v>0.83076923076923082</v>
      </c>
      <c r="AT78">
        <f t="shared" si="99"/>
        <v>1.2461538461538464</v>
      </c>
      <c r="AU78">
        <f t="shared" si="105"/>
        <v>11.423076923076923</v>
      </c>
      <c r="AV78">
        <f t="shared" si="79"/>
        <v>0.41538461538461535</v>
      </c>
      <c r="AW78">
        <f t="shared" si="80"/>
        <v>1.9215378456610459</v>
      </c>
      <c r="AX78">
        <f t="shared" si="60"/>
        <v>2.0769230769230766</v>
      </c>
      <c r="AY78">
        <f t="shared" si="106"/>
        <v>2.6307692307692307</v>
      </c>
      <c r="AZ78">
        <f t="shared" si="70"/>
        <v>26.584615384615386</v>
      </c>
      <c r="BA78">
        <f t="shared" si="81"/>
        <v>1.1999999999999997</v>
      </c>
      <c r="BB78">
        <f t="shared" si="82"/>
        <v>2.6371057853406117</v>
      </c>
      <c r="BC78">
        <f t="shared" si="62"/>
        <v>0.29230769230769232</v>
      </c>
      <c r="BD78">
        <f t="shared" si="107"/>
        <v>1.6076923076923075</v>
      </c>
      <c r="BE78">
        <f t="shared" si="71"/>
        <v>9.792307692307693</v>
      </c>
      <c r="BF78">
        <f t="shared" si="83"/>
        <v>-0.24358974358974356</v>
      </c>
      <c r="BG78">
        <f t="shared" si="84"/>
        <v>1.84668795692624</v>
      </c>
      <c r="BH78">
        <f t="shared" si="100"/>
        <v>5.7692307692307696E-2</v>
      </c>
      <c r="BI78">
        <f t="shared" si="101"/>
        <v>0</v>
      </c>
      <c r="BJ78">
        <f t="shared" si="108"/>
        <v>1.0384615384615383</v>
      </c>
      <c r="BK78">
        <f t="shared" si="85"/>
        <v>5.7692307692307696E-2</v>
      </c>
      <c r="BL78">
        <f t="shared" si="86"/>
        <v>0.57317156334350805</v>
      </c>
    </row>
    <row r="79" spans="1:64" x14ac:dyDescent="0.25">
      <c r="A79" t="s">
        <v>103</v>
      </c>
      <c r="B79">
        <v>60.9</v>
      </c>
      <c r="C79">
        <v>8.5006000000000004</v>
      </c>
      <c r="D79" s="1">
        <v>3.5279999999999998E-7</v>
      </c>
      <c r="E79">
        <v>60</v>
      </c>
      <c r="G79">
        <v>8</v>
      </c>
      <c r="H79">
        <v>9</v>
      </c>
      <c r="I79">
        <v>86</v>
      </c>
      <c r="J79">
        <v>1</v>
      </c>
      <c r="K79">
        <v>0.5</v>
      </c>
      <c r="L79">
        <v>10.5</v>
      </c>
      <c r="M79">
        <v>2</v>
      </c>
      <c r="N79">
        <v>0</v>
      </c>
      <c r="O79">
        <v>10</v>
      </c>
      <c r="P79">
        <v>2</v>
      </c>
      <c r="Q79">
        <v>1</v>
      </c>
      <c r="R79">
        <v>8.5</v>
      </c>
      <c r="S79">
        <v>4</v>
      </c>
      <c r="T79">
        <v>2</v>
      </c>
      <c r="U79">
        <v>15</v>
      </c>
      <c r="V79">
        <v>1</v>
      </c>
      <c r="W79">
        <v>1</v>
      </c>
      <c r="X79">
        <v>4</v>
      </c>
      <c r="Y79">
        <v>0</v>
      </c>
      <c r="Z79">
        <v>1</v>
      </c>
      <c r="AA79">
        <v>2.5</v>
      </c>
      <c r="AC79">
        <v>8.4999999999999698</v>
      </c>
      <c r="AD79">
        <f t="shared" si="92"/>
        <v>18.626923076923077</v>
      </c>
      <c r="AE79">
        <f t="shared" si="93"/>
        <v>34.130769230769232</v>
      </c>
      <c r="AF79">
        <f t="shared" si="102"/>
        <v>285.98461538461538</v>
      </c>
      <c r="AG79">
        <f t="shared" si="73"/>
        <v>7.25</v>
      </c>
      <c r="AH79">
        <f t="shared" si="74"/>
        <v>49.400954716716527</v>
      </c>
      <c r="AI79">
        <f t="shared" si="94"/>
        <v>5.3307692307692305</v>
      </c>
      <c r="AJ79">
        <f t="shared" si="95"/>
        <v>10.471153846153845</v>
      </c>
      <c r="AK79">
        <f t="shared" si="103"/>
        <v>76.534615384615378</v>
      </c>
      <c r="AL79">
        <f t="shared" si="75"/>
        <v>1.8403846153846155</v>
      </c>
      <c r="AM79">
        <f t="shared" si="76"/>
        <v>11.512291368971797</v>
      </c>
      <c r="AN79">
        <f t="shared" si="96"/>
        <v>1.153846153846154</v>
      </c>
      <c r="AO79">
        <f t="shared" si="97"/>
        <v>2.3076923076923079</v>
      </c>
      <c r="AP79">
        <f t="shared" si="104"/>
        <v>17.25</v>
      </c>
      <c r="AQ79">
        <f t="shared" si="77"/>
        <v>0.38461538461538469</v>
      </c>
      <c r="AR79">
        <f t="shared" si="78"/>
        <v>3.1852524756027321</v>
      </c>
      <c r="AS79">
        <f t="shared" si="98"/>
        <v>1.0384615384615385</v>
      </c>
      <c r="AT79">
        <f t="shared" si="99"/>
        <v>2.2846153846153849</v>
      </c>
      <c r="AU79">
        <f t="shared" si="105"/>
        <v>10.125</v>
      </c>
      <c r="AV79">
        <f t="shared" si="79"/>
        <v>0.27692307692307694</v>
      </c>
      <c r="AW79">
        <f t="shared" si="80"/>
        <v>1.4965237496723309</v>
      </c>
      <c r="AX79">
        <f t="shared" si="60"/>
        <v>2.2153846153846155</v>
      </c>
      <c r="AY79">
        <f t="shared" si="106"/>
        <v>2.7692307692307696</v>
      </c>
      <c r="AZ79">
        <f t="shared" si="70"/>
        <v>25.130769230769232</v>
      </c>
      <c r="BA79">
        <f t="shared" si="81"/>
        <v>1.2923076923076922</v>
      </c>
      <c r="BB79">
        <f t="shared" si="82"/>
        <v>3.0897369400928545</v>
      </c>
      <c r="BC79">
        <f t="shared" si="62"/>
        <v>1.023076923076923</v>
      </c>
      <c r="BD79">
        <f t="shared" si="107"/>
        <v>1.1692307692307693</v>
      </c>
      <c r="BE79">
        <f t="shared" si="71"/>
        <v>9.2807692307692307</v>
      </c>
      <c r="BF79">
        <f t="shared" si="83"/>
        <v>0.6333333333333333</v>
      </c>
      <c r="BG79">
        <f t="shared" si="84"/>
        <v>1.1372199570748094</v>
      </c>
      <c r="BH79">
        <f t="shared" si="100"/>
        <v>0</v>
      </c>
      <c r="BI79">
        <f t="shared" si="101"/>
        <v>0.23076923076923078</v>
      </c>
      <c r="BJ79">
        <f t="shared" si="108"/>
        <v>1.7884615384615383</v>
      </c>
      <c r="BK79">
        <f t="shared" si="85"/>
        <v>-7.6923076923076927E-2</v>
      </c>
      <c r="BL79">
        <f t="shared" si="86"/>
        <v>0.70369901782815336</v>
      </c>
    </row>
    <row r="80" spans="1:64" x14ac:dyDescent="0.25">
      <c r="A80" t="s">
        <v>104</v>
      </c>
      <c r="B80">
        <v>60</v>
      </c>
      <c r="C80">
        <v>8.5202000000000009</v>
      </c>
      <c r="D80" s="1">
        <v>3.5289999999999999E-7</v>
      </c>
      <c r="E80">
        <v>60</v>
      </c>
      <c r="G80">
        <v>4</v>
      </c>
      <c r="H80">
        <v>16</v>
      </c>
      <c r="I80">
        <v>95</v>
      </c>
      <c r="J80">
        <v>0</v>
      </c>
      <c r="K80">
        <v>2</v>
      </c>
      <c r="L80">
        <v>20</v>
      </c>
      <c r="M80">
        <v>0</v>
      </c>
      <c r="N80">
        <v>1</v>
      </c>
      <c r="O80">
        <v>4</v>
      </c>
      <c r="P80">
        <v>0</v>
      </c>
      <c r="Q80">
        <v>0</v>
      </c>
      <c r="R80">
        <v>5</v>
      </c>
      <c r="S80">
        <v>1</v>
      </c>
      <c r="T80">
        <v>2</v>
      </c>
      <c r="U80">
        <v>10.5</v>
      </c>
      <c r="V80">
        <v>2</v>
      </c>
      <c r="W80">
        <v>2</v>
      </c>
      <c r="X80">
        <v>8</v>
      </c>
      <c r="Y80">
        <v>0</v>
      </c>
      <c r="Z80">
        <v>1</v>
      </c>
      <c r="AA80">
        <v>2</v>
      </c>
      <c r="AC80">
        <v>8.5199999999999694</v>
      </c>
      <c r="AD80">
        <f t="shared" si="92"/>
        <v>17.846153846153847</v>
      </c>
      <c r="AE80">
        <f t="shared" si="93"/>
        <v>34.911538461538463</v>
      </c>
      <c r="AF80">
        <f t="shared" si="102"/>
        <v>281.52307692307693</v>
      </c>
      <c r="AG80">
        <f t="shared" si="73"/>
        <v>6.2089743589743591</v>
      </c>
      <c r="AH80">
        <f t="shared" si="74"/>
        <v>46.767530649767295</v>
      </c>
      <c r="AI80">
        <f t="shared" si="94"/>
        <v>6.2192307692307685</v>
      </c>
      <c r="AJ80">
        <f t="shared" si="95"/>
        <v>10.661538461538461</v>
      </c>
      <c r="AK80">
        <f t="shared" si="103"/>
        <v>77.676923076923075</v>
      </c>
      <c r="AL80">
        <f t="shared" si="75"/>
        <v>2.6653846153846148</v>
      </c>
      <c r="AM80">
        <f t="shared" si="76"/>
        <v>12.036336545473356</v>
      </c>
      <c r="AN80">
        <f t="shared" si="96"/>
        <v>0.34615384615384615</v>
      </c>
      <c r="AO80">
        <f t="shared" si="97"/>
        <v>2.1923076923076921</v>
      </c>
      <c r="AP80">
        <f t="shared" si="104"/>
        <v>16.153846153846153</v>
      </c>
      <c r="AQ80">
        <f t="shared" si="77"/>
        <v>-0.38461538461538458</v>
      </c>
      <c r="AR80">
        <f t="shared" si="78"/>
        <v>2.670470044095282</v>
      </c>
      <c r="AS80">
        <f t="shared" si="98"/>
        <v>0.77884615384615385</v>
      </c>
      <c r="AT80">
        <f t="shared" si="99"/>
        <v>1.2461538461538464</v>
      </c>
      <c r="AU80">
        <f t="shared" si="105"/>
        <v>10.488461538461539</v>
      </c>
      <c r="AV80">
        <f t="shared" si="79"/>
        <v>0.36346153846153839</v>
      </c>
      <c r="AW80">
        <f t="shared" si="80"/>
        <v>2.1179180633530001</v>
      </c>
      <c r="AX80">
        <f t="shared" si="60"/>
        <v>1.9384615384615385</v>
      </c>
      <c r="AY80">
        <f t="shared" si="106"/>
        <v>4.2923076923076922</v>
      </c>
      <c r="AZ80">
        <f t="shared" si="70"/>
        <v>29.007692307692309</v>
      </c>
      <c r="BA80">
        <f t="shared" si="81"/>
        <v>0.50769230769230766</v>
      </c>
      <c r="BB80">
        <f t="shared" si="82"/>
        <v>3.6359802755381607</v>
      </c>
      <c r="BC80">
        <f t="shared" si="62"/>
        <v>1.3153846153846154</v>
      </c>
      <c r="BD80">
        <f t="shared" si="107"/>
        <v>1.6076923076923075</v>
      </c>
      <c r="BE80">
        <f t="shared" si="71"/>
        <v>10.815384615384616</v>
      </c>
      <c r="BF80">
        <f t="shared" si="83"/>
        <v>0.77948717948717949</v>
      </c>
      <c r="BG80">
        <f t="shared" si="84"/>
        <v>1.6849161129540864</v>
      </c>
      <c r="BH80">
        <f t="shared" si="100"/>
        <v>0</v>
      </c>
      <c r="BI80">
        <f t="shared" si="101"/>
        <v>0.69230769230769229</v>
      </c>
      <c r="BJ80">
        <f t="shared" si="108"/>
        <v>2.3076923076923079</v>
      </c>
      <c r="BK80">
        <f t="shared" si="85"/>
        <v>-0.23076923076923075</v>
      </c>
      <c r="BL80">
        <f t="shared" si="86"/>
        <v>0.73923904048308953</v>
      </c>
    </row>
    <row r="81" spans="1:64" x14ac:dyDescent="0.25">
      <c r="A81" t="s">
        <v>105</v>
      </c>
      <c r="B81">
        <v>60.9</v>
      </c>
      <c r="C81">
        <v>8.5405999999999995</v>
      </c>
      <c r="D81" s="1">
        <v>3.559E-7</v>
      </c>
      <c r="E81">
        <v>60</v>
      </c>
      <c r="G81">
        <v>6</v>
      </c>
      <c r="H81">
        <v>11</v>
      </c>
      <c r="I81">
        <v>111.5</v>
      </c>
      <c r="J81">
        <v>3</v>
      </c>
      <c r="K81">
        <v>6</v>
      </c>
      <c r="L81">
        <v>33.5</v>
      </c>
      <c r="M81">
        <v>0</v>
      </c>
      <c r="N81">
        <v>1</v>
      </c>
      <c r="O81">
        <v>8.5</v>
      </c>
      <c r="P81">
        <v>0</v>
      </c>
      <c r="Q81">
        <v>0</v>
      </c>
      <c r="R81">
        <v>7.5</v>
      </c>
      <c r="S81">
        <v>1</v>
      </c>
      <c r="T81">
        <v>2</v>
      </c>
      <c r="U81">
        <v>11.5</v>
      </c>
      <c r="V81">
        <v>0</v>
      </c>
      <c r="W81">
        <v>2</v>
      </c>
      <c r="X81">
        <v>5</v>
      </c>
      <c r="Y81">
        <v>0</v>
      </c>
      <c r="Z81">
        <v>0</v>
      </c>
      <c r="AA81">
        <v>2</v>
      </c>
      <c r="AC81">
        <v>8.5399999999999707</v>
      </c>
      <c r="AD81">
        <f t="shared" si="92"/>
        <v>22.307692307692307</v>
      </c>
      <c r="AE81">
        <f t="shared" si="93"/>
        <v>37.811538461538461</v>
      </c>
      <c r="AF81">
        <f t="shared" si="102"/>
        <v>297.0826923076923</v>
      </c>
      <c r="AG81">
        <f t="shared" si="73"/>
        <v>9.7038461538461522</v>
      </c>
      <c r="AH81">
        <f t="shared" si="74"/>
        <v>49.675735383559598</v>
      </c>
      <c r="AI81">
        <f t="shared" si="94"/>
        <v>4.9499999999999993</v>
      </c>
      <c r="AJ81">
        <f t="shared" si="95"/>
        <v>10.153846153846153</v>
      </c>
      <c r="AK81">
        <f t="shared" si="103"/>
        <v>81.865384615384613</v>
      </c>
      <c r="AL81">
        <f t="shared" si="75"/>
        <v>1.5653846153846147</v>
      </c>
      <c r="AM81">
        <f t="shared" si="76"/>
        <v>11.714109123791811</v>
      </c>
      <c r="AN81">
        <f t="shared" si="96"/>
        <v>0.34615384615384615</v>
      </c>
      <c r="AO81">
        <f t="shared" si="97"/>
        <v>2.4230769230769234</v>
      </c>
      <c r="AP81">
        <f t="shared" si="104"/>
        <v>17.596153846153847</v>
      </c>
      <c r="AQ81">
        <f t="shared" si="77"/>
        <v>-0.46153846153846168</v>
      </c>
      <c r="AR81">
        <f t="shared" si="78"/>
        <v>3.1084819858590556</v>
      </c>
      <c r="AS81">
        <f t="shared" si="98"/>
        <v>1.1423076923076925</v>
      </c>
      <c r="AT81">
        <f t="shared" si="99"/>
        <v>1.2461538461538464</v>
      </c>
      <c r="AU81">
        <f t="shared" si="105"/>
        <v>13.448076923076924</v>
      </c>
      <c r="AV81">
        <f t="shared" si="79"/>
        <v>0.72692307692307701</v>
      </c>
      <c r="AW81">
        <f t="shared" si="80"/>
        <v>2.2672062894616274</v>
      </c>
      <c r="AX81">
        <f t="shared" si="60"/>
        <v>2.4923076923076923</v>
      </c>
      <c r="AY81">
        <f t="shared" si="106"/>
        <v>4.7076923076923078</v>
      </c>
      <c r="AZ81">
        <f t="shared" si="70"/>
        <v>28.73076923076923</v>
      </c>
      <c r="BA81">
        <f t="shared" si="81"/>
        <v>0.92307692307692313</v>
      </c>
      <c r="BB81">
        <f t="shared" si="82"/>
        <v>2.9711486598577252</v>
      </c>
      <c r="BC81">
        <f t="shared" si="62"/>
        <v>0.43846153846153846</v>
      </c>
      <c r="BD81">
        <f t="shared" si="107"/>
        <v>1.4615384615384615</v>
      </c>
      <c r="BE81">
        <f t="shared" si="71"/>
        <v>10.230769230769232</v>
      </c>
      <c r="BF81">
        <f t="shared" si="83"/>
        <v>-4.8717948717948711E-2</v>
      </c>
      <c r="BG81">
        <f t="shared" si="84"/>
        <v>1.4439307107461554</v>
      </c>
      <c r="BH81">
        <f t="shared" si="100"/>
        <v>0</v>
      </c>
      <c r="BI81">
        <f t="shared" si="101"/>
        <v>0</v>
      </c>
      <c r="BJ81">
        <f t="shared" si="108"/>
        <v>2.0192307692307692</v>
      </c>
      <c r="BK81">
        <f t="shared" si="85"/>
        <v>0</v>
      </c>
      <c r="BL81">
        <f t="shared" si="86"/>
        <v>0.47197077267179405</v>
      </c>
    </row>
    <row r="82" spans="1:64" x14ac:dyDescent="0.25">
      <c r="A82" t="s">
        <v>106</v>
      </c>
      <c r="B82">
        <v>60.9</v>
      </c>
      <c r="C82">
        <v>8.5596999999999994</v>
      </c>
      <c r="D82" s="1">
        <v>2.6220000000000001E-7</v>
      </c>
      <c r="E82">
        <v>60</v>
      </c>
      <c r="G82">
        <v>6</v>
      </c>
      <c r="H82">
        <v>13</v>
      </c>
      <c r="I82">
        <v>94</v>
      </c>
      <c r="J82">
        <v>1</v>
      </c>
      <c r="K82">
        <v>3</v>
      </c>
      <c r="L82">
        <v>25</v>
      </c>
      <c r="M82">
        <v>0</v>
      </c>
      <c r="N82">
        <v>0</v>
      </c>
      <c r="O82">
        <v>8</v>
      </c>
      <c r="P82">
        <v>0</v>
      </c>
      <c r="Q82">
        <v>0</v>
      </c>
      <c r="R82">
        <v>8</v>
      </c>
      <c r="S82">
        <v>2</v>
      </c>
      <c r="T82">
        <v>1</v>
      </c>
      <c r="U82">
        <v>10.5</v>
      </c>
      <c r="V82">
        <v>2</v>
      </c>
      <c r="W82">
        <v>0</v>
      </c>
      <c r="X82">
        <v>5</v>
      </c>
      <c r="Y82">
        <v>0</v>
      </c>
      <c r="Z82">
        <v>0</v>
      </c>
      <c r="AA82">
        <v>1.5</v>
      </c>
      <c r="AC82">
        <v>8.5599999999999703</v>
      </c>
      <c r="AD82">
        <f t="shared" si="92"/>
        <v>19.296153846153846</v>
      </c>
      <c r="AE82">
        <f t="shared" si="93"/>
        <v>35.13461538461538</v>
      </c>
      <c r="AF82">
        <f t="shared" si="102"/>
        <v>289.49807692307695</v>
      </c>
      <c r="AG82">
        <f t="shared" si="73"/>
        <v>7.5846153846153861</v>
      </c>
      <c r="AH82">
        <f t="shared" si="74"/>
        <v>47.834826989097841</v>
      </c>
      <c r="AI82">
        <f t="shared" si="94"/>
        <v>6.4730769230769223</v>
      </c>
      <c r="AJ82">
        <f t="shared" si="95"/>
        <v>9.8999999999999986</v>
      </c>
      <c r="AK82">
        <f t="shared" si="103"/>
        <v>77.613461538461536</v>
      </c>
      <c r="AL82">
        <f t="shared" si="75"/>
        <v>3.1730769230769229</v>
      </c>
      <c r="AM82">
        <f t="shared" si="76"/>
        <v>10.553663235687772</v>
      </c>
      <c r="AN82">
        <f t="shared" si="96"/>
        <v>1.2692307692307692</v>
      </c>
      <c r="AO82">
        <f t="shared" si="97"/>
        <v>2.1923076923076921</v>
      </c>
      <c r="AP82">
        <f t="shared" si="104"/>
        <v>16.211538461538463</v>
      </c>
      <c r="AQ82">
        <f t="shared" si="77"/>
        <v>0.53846153846153844</v>
      </c>
      <c r="AR82">
        <f t="shared" si="78"/>
        <v>2.9431036295650501</v>
      </c>
      <c r="AS82">
        <f t="shared" si="98"/>
        <v>0.83076923076923082</v>
      </c>
      <c r="AT82">
        <f t="shared" si="99"/>
        <v>1.35</v>
      </c>
      <c r="AU82">
        <f t="shared" si="105"/>
        <v>10.332692307692309</v>
      </c>
      <c r="AV82">
        <f t="shared" si="79"/>
        <v>0.3807692307692308</v>
      </c>
      <c r="AW82">
        <f t="shared" si="80"/>
        <v>1.9562523040045416</v>
      </c>
      <c r="AX82">
        <f t="shared" si="60"/>
        <v>2.0769230769230766</v>
      </c>
      <c r="AY82">
        <f t="shared" si="106"/>
        <v>3.7384615384615389</v>
      </c>
      <c r="AZ82">
        <f t="shared" si="70"/>
        <v>29.215384615384615</v>
      </c>
      <c r="BA82">
        <f t="shared" si="81"/>
        <v>0.83076923076923026</v>
      </c>
      <c r="BB82">
        <f t="shared" si="82"/>
        <v>3.7771453404756516</v>
      </c>
      <c r="BC82">
        <f t="shared" si="62"/>
        <v>0.73076923076923073</v>
      </c>
      <c r="BD82">
        <f t="shared" si="107"/>
        <v>1.4615384615384615</v>
      </c>
      <c r="BE82">
        <f t="shared" si="71"/>
        <v>10.303846153846154</v>
      </c>
      <c r="BF82">
        <f t="shared" si="83"/>
        <v>0.24358974358974356</v>
      </c>
      <c r="BG82">
        <f t="shared" si="84"/>
        <v>1.1219688509776473</v>
      </c>
      <c r="BH82">
        <f t="shared" si="100"/>
        <v>0.11538461538461539</v>
      </c>
      <c r="BI82">
        <f t="shared" si="101"/>
        <v>0</v>
      </c>
      <c r="BJ82">
        <f t="shared" si="108"/>
        <v>0.57692307692307698</v>
      </c>
      <c r="BK82">
        <f t="shared" si="85"/>
        <v>0.11538461538461539</v>
      </c>
      <c r="BL82">
        <f t="shared" si="86"/>
        <v>0.46941726012425672</v>
      </c>
    </row>
    <row r="83" spans="1:64" x14ac:dyDescent="0.25">
      <c r="A83" t="s">
        <v>107</v>
      </c>
      <c r="B83">
        <v>60.9</v>
      </c>
      <c r="C83">
        <v>8.5807000000000002</v>
      </c>
      <c r="D83" s="1">
        <v>3.552E-7</v>
      </c>
      <c r="E83">
        <v>60</v>
      </c>
      <c r="G83">
        <v>7</v>
      </c>
      <c r="H83">
        <v>14</v>
      </c>
      <c r="I83">
        <v>116</v>
      </c>
      <c r="J83">
        <v>2</v>
      </c>
      <c r="K83">
        <v>2</v>
      </c>
      <c r="L83">
        <v>19</v>
      </c>
      <c r="M83">
        <v>0</v>
      </c>
      <c r="N83">
        <v>1</v>
      </c>
      <c r="O83">
        <v>8</v>
      </c>
      <c r="P83">
        <v>0</v>
      </c>
      <c r="Q83">
        <v>2</v>
      </c>
      <c r="R83">
        <v>12</v>
      </c>
      <c r="S83">
        <v>3</v>
      </c>
      <c r="T83">
        <v>0</v>
      </c>
      <c r="U83">
        <v>11.5</v>
      </c>
      <c r="V83">
        <v>1</v>
      </c>
      <c r="W83">
        <v>1</v>
      </c>
      <c r="X83">
        <v>4</v>
      </c>
      <c r="Y83">
        <v>0</v>
      </c>
      <c r="Z83">
        <v>0</v>
      </c>
      <c r="AA83">
        <v>0</v>
      </c>
      <c r="AC83">
        <v>8.5799999999999699</v>
      </c>
      <c r="AD83">
        <f t="shared" si="92"/>
        <v>22.307692307692307</v>
      </c>
      <c r="AE83">
        <f t="shared" si="93"/>
        <v>34.911538461538463</v>
      </c>
      <c r="AF83">
        <f t="shared" si="102"/>
        <v>298.75576923076926</v>
      </c>
      <c r="AG83">
        <f t="shared" si="73"/>
        <v>10.670512820512819</v>
      </c>
      <c r="AH83">
        <f t="shared" si="74"/>
        <v>47.651563189038974</v>
      </c>
      <c r="AI83">
        <f t="shared" si="94"/>
        <v>6.3461538461538458</v>
      </c>
      <c r="AJ83">
        <f t="shared" si="95"/>
        <v>10.280769230769231</v>
      </c>
      <c r="AK83">
        <f t="shared" si="103"/>
        <v>79.83461538461539</v>
      </c>
      <c r="AL83">
        <f t="shared" si="75"/>
        <v>2.9192307692307691</v>
      </c>
      <c r="AM83">
        <f t="shared" si="76"/>
        <v>12.316212996051284</v>
      </c>
      <c r="AN83">
        <f t="shared" si="96"/>
        <v>0.80769230769230771</v>
      </c>
      <c r="AO83">
        <f t="shared" si="97"/>
        <v>2.7692307692307692</v>
      </c>
      <c r="AP83">
        <f t="shared" si="104"/>
        <v>17.711538461538463</v>
      </c>
      <c r="AQ83">
        <f t="shared" si="77"/>
        <v>-0.11538461538461531</v>
      </c>
      <c r="AR83">
        <f t="shared" si="78"/>
        <v>2.8750696758558116</v>
      </c>
      <c r="AS83">
        <f t="shared" si="98"/>
        <v>1.35</v>
      </c>
      <c r="AT83">
        <f t="shared" si="99"/>
        <v>1.4538461538461538</v>
      </c>
      <c r="AU83">
        <f t="shared" si="105"/>
        <v>14.53846153846154</v>
      </c>
      <c r="AV83">
        <f t="shared" si="79"/>
        <v>0.86538461538461542</v>
      </c>
      <c r="AW83">
        <f t="shared" si="80"/>
        <v>2.6899027720490056</v>
      </c>
      <c r="AX83">
        <f t="shared" si="60"/>
        <v>1.2461538461538462</v>
      </c>
      <c r="AY83">
        <f t="shared" si="106"/>
        <v>3.046153846153846</v>
      </c>
      <c r="AZ83">
        <f t="shared" si="70"/>
        <v>26.653846153846157</v>
      </c>
      <c r="BA83">
        <f t="shared" si="81"/>
        <v>0.23076923076923084</v>
      </c>
      <c r="BB83">
        <f t="shared" si="82"/>
        <v>3.6707436541331755</v>
      </c>
      <c r="BC83">
        <f t="shared" si="62"/>
        <v>1.1692307692307693</v>
      </c>
      <c r="BD83">
        <f t="shared" si="107"/>
        <v>1.4615384615384615</v>
      </c>
      <c r="BE83">
        <f t="shared" si="71"/>
        <v>9.207692307692307</v>
      </c>
      <c r="BF83">
        <f t="shared" si="83"/>
        <v>0.68205128205128207</v>
      </c>
      <c r="BG83">
        <f t="shared" si="84"/>
        <v>1.2803995770551773</v>
      </c>
      <c r="BH83">
        <f t="shared" si="100"/>
        <v>0.11538461538461539</v>
      </c>
      <c r="BI83">
        <f t="shared" si="101"/>
        <v>0.69230769230769229</v>
      </c>
      <c r="BJ83">
        <f t="shared" si="108"/>
        <v>1.6730769230769231</v>
      </c>
      <c r="BK83">
        <f t="shared" si="85"/>
        <v>-0.11538461538461536</v>
      </c>
      <c r="BL83">
        <f t="shared" si="86"/>
        <v>0.5016000040894778</v>
      </c>
    </row>
    <row r="84" spans="1:64" x14ac:dyDescent="0.25">
      <c r="A84" t="s">
        <v>108</v>
      </c>
      <c r="B84">
        <v>60.9</v>
      </c>
      <c r="C84">
        <v>8.5993999999999993</v>
      </c>
      <c r="D84" s="1">
        <v>3.5549999999999997E-7</v>
      </c>
      <c r="E84">
        <v>60</v>
      </c>
      <c r="G84">
        <v>11</v>
      </c>
      <c r="H84">
        <v>13</v>
      </c>
      <c r="I84">
        <v>116</v>
      </c>
      <c r="J84">
        <v>0</v>
      </c>
      <c r="K84">
        <v>2</v>
      </c>
      <c r="L84">
        <v>23</v>
      </c>
      <c r="M84">
        <v>0</v>
      </c>
      <c r="N84">
        <v>1</v>
      </c>
      <c r="O84">
        <v>7</v>
      </c>
      <c r="P84">
        <v>1</v>
      </c>
      <c r="Q84">
        <v>0.5</v>
      </c>
      <c r="R84">
        <v>7.5</v>
      </c>
      <c r="S84">
        <v>2</v>
      </c>
      <c r="T84">
        <v>1</v>
      </c>
      <c r="U84">
        <v>15</v>
      </c>
      <c r="V84">
        <v>0</v>
      </c>
      <c r="W84">
        <v>0</v>
      </c>
      <c r="X84">
        <v>2</v>
      </c>
      <c r="Y84">
        <v>0</v>
      </c>
      <c r="Z84">
        <v>0</v>
      </c>
      <c r="AA84">
        <v>2</v>
      </c>
      <c r="AC84">
        <v>8.5999999999999694</v>
      </c>
      <c r="AD84">
        <f t="shared" si="92"/>
        <v>20.3</v>
      </c>
      <c r="AE84">
        <f t="shared" si="93"/>
        <v>34.130769230769232</v>
      </c>
      <c r="AF84">
        <f t="shared" si="102"/>
        <v>295.24230769230769</v>
      </c>
      <c r="AG84">
        <f t="shared" si="73"/>
        <v>8.9230769230769234</v>
      </c>
      <c r="AH84">
        <f t="shared" si="74"/>
        <v>47.9369327265603</v>
      </c>
      <c r="AI84">
        <f t="shared" si="94"/>
        <v>6.3461538461538458</v>
      </c>
      <c r="AJ84">
        <f t="shared" si="95"/>
        <v>10.661538461538461</v>
      </c>
      <c r="AK84">
        <f t="shared" si="103"/>
        <v>81.484615384615381</v>
      </c>
      <c r="AL84">
        <f t="shared" si="75"/>
        <v>2.7923076923076922</v>
      </c>
      <c r="AM84">
        <f t="shared" si="76"/>
        <v>12.454146668108947</v>
      </c>
      <c r="AN84">
        <f t="shared" si="96"/>
        <v>0.80769230769230771</v>
      </c>
      <c r="AO84">
        <f t="shared" si="97"/>
        <v>1.5</v>
      </c>
      <c r="AP84">
        <f t="shared" si="104"/>
        <v>15.75</v>
      </c>
      <c r="AQ84">
        <f t="shared" si="77"/>
        <v>0.30769230769230771</v>
      </c>
      <c r="AR84">
        <f t="shared" si="78"/>
        <v>2.7594534482997415</v>
      </c>
      <c r="AS84">
        <f t="shared" si="98"/>
        <v>0.51923076923076927</v>
      </c>
      <c r="AT84">
        <f t="shared" si="99"/>
        <v>2.0250000000000004</v>
      </c>
      <c r="AU84">
        <f t="shared" si="105"/>
        <v>12.201923076923078</v>
      </c>
      <c r="AV84">
        <f t="shared" si="79"/>
        <v>-0.15576923076923088</v>
      </c>
      <c r="AW84">
        <f t="shared" si="80"/>
        <v>1.9024697174044656</v>
      </c>
      <c r="AX84">
        <f t="shared" si="60"/>
        <v>1.1076923076923078</v>
      </c>
      <c r="AY84">
        <f t="shared" si="106"/>
        <v>2.2153846153846155</v>
      </c>
      <c r="AZ84">
        <f t="shared" si="70"/>
        <v>27.623076923076926</v>
      </c>
      <c r="BA84">
        <f t="shared" si="81"/>
        <v>0.36923076923076925</v>
      </c>
      <c r="BB84">
        <f t="shared" si="82"/>
        <v>2.7431441346727921</v>
      </c>
      <c r="BC84">
        <f t="shared" si="62"/>
        <v>0.58461538461538465</v>
      </c>
      <c r="BD84">
        <f t="shared" si="107"/>
        <v>1.7538461538461538</v>
      </c>
      <c r="BE84">
        <f t="shared" si="71"/>
        <v>10.888461538461538</v>
      </c>
      <c r="BF84">
        <f t="shared" si="83"/>
        <v>0</v>
      </c>
      <c r="BG84">
        <f t="shared" si="84"/>
        <v>2.1301784564703157</v>
      </c>
      <c r="BH84">
        <f t="shared" si="100"/>
        <v>0</v>
      </c>
      <c r="BI84">
        <f t="shared" si="101"/>
        <v>0</v>
      </c>
      <c r="BJ84">
        <f t="shared" si="108"/>
        <v>1.0384615384615383</v>
      </c>
      <c r="BK84">
        <f t="shared" si="85"/>
        <v>0</v>
      </c>
      <c r="BL84">
        <f t="shared" si="86"/>
        <v>0.72556344153513397</v>
      </c>
    </row>
    <row r="85" spans="1:64" x14ac:dyDescent="0.25">
      <c r="A85" t="s">
        <v>109</v>
      </c>
      <c r="B85">
        <v>60.9</v>
      </c>
      <c r="C85">
        <v>8.6203000000000003</v>
      </c>
      <c r="D85" s="1">
        <v>3.474E-7</v>
      </c>
      <c r="E85">
        <v>60</v>
      </c>
      <c r="G85">
        <v>12</v>
      </c>
      <c r="H85">
        <v>18</v>
      </c>
      <c r="I85">
        <v>97</v>
      </c>
      <c r="J85">
        <v>3</v>
      </c>
      <c r="K85">
        <v>6</v>
      </c>
      <c r="L85">
        <v>24</v>
      </c>
      <c r="M85">
        <v>0</v>
      </c>
      <c r="N85">
        <v>2</v>
      </c>
      <c r="O85">
        <v>13</v>
      </c>
      <c r="P85">
        <v>1</v>
      </c>
      <c r="Q85">
        <v>0</v>
      </c>
      <c r="R85">
        <v>11.5</v>
      </c>
      <c r="S85">
        <v>0</v>
      </c>
      <c r="T85">
        <v>2</v>
      </c>
      <c r="U85">
        <v>9</v>
      </c>
      <c r="V85">
        <v>0</v>
      </c>
      <c r="W85">
        <v>1</v>
      </c>
      <c r="X85">
        <v>4</v>
      </c>
      <c r="Y85">
        <v>0</v>
      </c>
      <c r="Z85">
        <v>0</v>
      </c>
      <c r="AA85">
        <v>0</v>
      </c>
      <c r="AC85">
        <v>8.6199999999999708</v>
      </c>
      <c r="AD85">
        <f t="shared" si="92"/>
        <v>22.865384615384617</v>
      </c>
      <c r="AE85">
        <f t="shared" si="93"/>
        <v>39.484615384615381</v>
      </c>
      <c r="AF85">
        <f t="shared" si="102"/>
        <v>305.95</v>
      </c>
      <c r="AG85">
        <f t="shared" si="73"/>
        <v>9.7038461538461558</v>
      </c>
      <c r="AH85">
        <f t="shared" si="74"/>
        <v>49.443254511274503</v>
      </c>
      <c r="AI85">
        <f t="shared" si="94"/>
        <v>6.7269230769230761</v>
      </c>
      <c r="AJ85">
        <f t="shared" si="95"/>
        <v>10.407692307692306</v>
      </c>
      <c r="AK85">
        <f t="shared" si="103"/>
        <v>78.501923076923077</v>
      </c>
      <c r="AL85">
        <f t="shared" si="75"/>
        <v>3.2576923076923072</v>
      </c>
      <c r="AM85">
        <f t="shared" si="76"/>
        <v>10.674075952320063</v>
      </c>
      <c r="AN85">
        <f t="shared" si="96"/>
        <v>1.5</v>
      </c>
      <c r="AO85">
        <f t="shared" si="97"/>
        <v>2.5384615384615383</v>
      </c>
      <c r="AP85">
        <f t="shared" si="104"/>
        <v>20.538461538461537</v>
      </c>
      <c r="AQ85">
        <f t="shared" si="77"/>
        <v>0.65384615384615385</v>
      </c>
      <c r="AR85">
        <f t="shared" si="78"/>
        <v>3.3190398673450194</v>
      </c>
      <c r="AS85">
        <f t="shared" si="98"/>
        <v>0.83076923076923082</v>
      </c>
      <c r="AT85">
        <f t="shared" si="99"/>
        <v>1.2461538461538464</v>
      </c>
      <c r="AU85">
        <f t="shared" si="105"/>
        <v>10.384615384615385</v>
      </c>
      <c r="AV85">
        <f t="shared" si="79"/>
        <v>0.41538461538461535</v>
      </c>
      <c r="AW85">
        <f t="shared" si="80"/>
        <v>1.5053324021709094</v>
      </c>
      <c r="AX85">
        <f t="shared" si="60"/>
        <v>1.6615384615384616</v>
      </c>
      <c r="AY85">
        <f t="shared" si="106"/>
        <v>2.6307692307692307</v>
      </c>
      <c r="AZ85">
        <f t="shared" si="70"/>
        <v>25.476923076923075</v>
      </c>
      <c r="BA85">
        <f t="shared" si="81"/>
        <v>0.78461538461538471</v>
      </c>
      <c r="BB85">
        <f t="shared" si="82"/>
        <v>3.5610517749100112</v>
      </c>
      <c r="BC85">
        <f t="shared" si="62"/>
        <v>0.14615384615384616</v>
      </c>
      <c r="BD85">
        <f t="shared" si="107"/>
        <v>0.87692307692307692</v>
      </c>
      <c r="BE85">
        <f t="shared" si="71"/>
        <v>8.9153846153846157</v>
      </c>
      <c r="BF85">
        <f t="shared" si="83"/>
        <v>-0.14615384615384616</v>
      </c>
      <c r="BG85">
        <f t="shared" si="84"/>
        <v>1.2522415798714617</v>
      </c>
      <c r="BH85">
        <f t="shared" si="100"/>
        <v>0</v>
      </c>
      <c r="BI85">
        <f t="shared" si="101"/>
        <v>5.7692307692307696E-2</v>
      </c>
      <c r="BJ85">
        <f t="shared" si="108"/>
        <v>1.153846153846154</v>
      </c>
      <c r="BK85">
        <f t="shared" si="85"/>
        <v>-1.9230769230769232E-2</v>
      </c>
      <c r="BL85">
        <f t="shared" si="86"/>
        <v>0.48536267169707548</v>
      </c>
    </row>
    <row r="86" spans="1:64" x14ac:dyDescent="0.25">
      <c r="A86" t="s">
        <v>110</v>
      </c>
      <c r="B86">
        <v>60.9</v>
      </c>
      <c r="C86">
        <v>8.6394000000000002</v>
      </c>
      <c r="D86" s="1">
        <v>2.7119999999999999E-7</v>
      </c>
      <c r="E86">
        <v>60</v>
      </c>
      <c r="G86">
        <v>11</v>
      </c>
      <c r="H86">
        <v>12</v>
      </c>
      <c r="I86">
        <v>103</v>
      </c>
      <c r="J86">
        <v>2</v>
      </c>
      <c r="K86">
        <v>0</v>
      </c>
      <c r="L86">
        <v>16.5</v>
      </c>
      <c r="M86">
        <v>0</v>
      </c>
      <c r="N86">
        <v>0</v>
      </c>
      <c r="O86">
        <v>3</v>
      </c>
      <c r="P86">
        <v>1</v>
      </c>
      <c r="Q86">
        <v>0</v>
      </c>
      <c r="R86">
        <v>8</v>
      </c>
      <c r="S86">
        <v>1</v>
      </c>
      <c r="T86">
        <v>0</v>
      </c>
      <c r="U86">
        <v>8</v>
      </c>
      <c r="V86">
        <v>3</v>
      </c>
      <c r="W86">
        <v>0</v>
      </c>
      <c r="X86">
        <v>4</v>
      </c>
      <c r="Y86">
        <v>0</v>
      </c>
      <c r="Z86">
        <v>0</v>
      </c>
      <c r="AA86">
        <v>1</v>
      </c>
      <c r="AC86">
        <v>8.6399999999999704</v>
      </c>
      <c r="AD86">
        <f t="shared" si="92"/>
        <v>22.976923076923079</v>
      </c>
      <c r="AE86">
        <f t="shared" si="93"/>
        <v>40.376923076923077</v>
      </c>
      <c r="AF86">
        <f t="shared" si="102"/>
        <v>302.21346153846156</v>
      </c>
      <c r="AG86">
        <f t="shared" si="73"/>
        <v>9.5179487179487197</v>
      </c>
      <c r="AH86">
        <f t="shared" si="74"/>
        <v>48.2507390005849</v>
      </c>
      <c r="AI86">
        <f t="shared" si="94"/>
        <v>5.5846153846153843</v>
      </c>
      <c r="AJ86">
        <f t="shared" si="95"/>
        <v>9.0115384615384606</v>
      </c>
      <c r="AK86">
        <f t="shared" si="103"/>
        <v>79.898076923076914</v>
      </c>
      <c r="AL86">
        <f t="shared" si="75"/>
        <v>2.5807692307692309</v>
      </c>
      <c r="AM86">
        <f t="shared" si="76"/>
        <v>11.783571788832285</v>
      </c>
      <c r="AN86">
        <f t="shared" si="96"/>
        <v>0.92307692307692313</v>
      </c>
      <c r="AO86">
        <f t="shared" si="97"/>
        <v>1.6153846153846154</v>
      </c>
      <c r="AP86">
        <f t="shared" si="104"/>
        <v>16.153846153846153</v>
      </c>
      <c r="AQ86">
        <f t="shared" si="77"/>
        <v>0.38461538461538469</v>
      </c>
      <c r="AR86">
        <f t="shared" si="78"/>
        <v>2.9343784560068125</v>
      </c>
      <c r="AS86">
        <f t="shared" si="98"/>
        <v>1.0384615384615385</v>
      </c>
      <c r="AT86">
        <f t="shared" si="99"/>
        <v>1.5576923076923077</v>
      </c>
      <c r="AU86">
        <f t="shared" si="105"/>
        <v>12.409615384615385</v>
      </c>
      <c r="AV86">
        <f t="shared" si="79"/>
        <v>0.51923076923076927</v>
      </c>
      <c r="AW86">
        <f t="shared" si="80"/>
        <v>2.2162714126115</v>
      </c>
      <c r="AX86">
        <f t="shared" si="60"/>
        <v>2.2153846153846155</v>
      </c>
      <c r="AY86">
        <f t="shared" si="106"/>
        <v>3.3230769230769233</v>
      </c>
      <c r="AZ86">
        <f t="shared" si="70"/>
        <v>29.284615384615385</v>
      </c>
      <c r="BA86">
        <f t="shared" si="81"/>
        <v>1.1076923076923078</v>
      </c>
      <c r="BB86">
        <f t="shared" si="82"/>
        <v>3.6864269407847474</v>
      </c>
      <c r="BC86">
        <f t="shared" si="62"/>
        <v>1.1692307692307693</v>
      </c>
      <c r="BD86">
        <f t="shared" si="107"/>
        <v>1.3884615384615384</v>
      </c>
      <c r="BE86">
        <f t="shared" si="71"/>
        <v>9.5730769230769219</v>
      </c>
      <c r="BF86">
        <f t="shared" si="83"/>
        <v>0.70641025641025657</v>
      </c>
      <c r="BG86">
        <f t="shared" si="84"/>
        <v>1.6471615056335629</v>
      </c>
      <c r="BH86">
        <f t="shared" si="100"/>
        <v>0.23076923076923078</v>
      </c>
      <c r="BI86">
        <f t="shared" si="101"/>
        <v>0</v>
      </c>
      <c r="BJ86">
        <f t="shared" si="108"/>
        <v>1.2115384615384617</v>
      </c>
      <c r="BK86">
        <f t="shared" si="85"/>
        <v>0.23076923076923078</v>
      </c>
      <c r="BL86">
        <f t="shared" si="86"/>
        <v>0.56401150197400618</v>
      </c>
    </row>
    <row r="87" spans="1:64" x14ac:dyDescent="0.25">
      <c r="A87" t="s">
        <v>111</v>
      </c>
      <c r="B87">
        <v>60.9</v>
      </c>
      <c r="C87">
        <v>8.6587999999999994</v>
      </c>
      <c r="D87" s="1">
        <v>3.4789999999999999E-7</v>
      </c>
      <c r="E87">
        <v>60</v>
      </c>
      <c r="G87">
        <v>10</v>
      </c>
      <c r="H87">
        <v>14</v>
      </c>
      <c r="I87">
        <v>102.5</v>
      </c>
      <c r="J87">
        <v>2</v>
      </c>
      <c r="K87">
        <v>4</v>
      </c>
      <c r="L87">
        <v>18</v>
      </c>
      <c r="M87">
        <v>0</v>
      </c>
      <c r="N87">
        <v>0</v>
      </c>
      <c r="O87">
        <v>3</v>
      </c>
      <c r="P87">
        <v>0</v>
      </c>
      <c r="Q87">
        <v>2</v>
      </c>
      <c r="R87">
        <v>8.5</v>
      </c>
      <c r="S87">
        <v>2</v>
      </c>
      <c r="T87">
        <v>0</v>
      </c>
      <c r="U87">
        <v>8</v>
      </c>
      <c r="V87">
        <v>0</v>
      </c>
      <c r="W87">
        <v>0</v>
      </c>
      <c r="X87">
        <v>2</v>
      </c>
      <c r="Y87">
        <v>0</v>
      </c>
      <c r="Z87">
        <v>0</v>
      </c>
      <c r="AA87">
        <v>1</v>
      </c>
      <c r="AC87">
        <v>8.6599999999999593</v>
      </c>
      <c r="AD87">
        <f t="shared" si="92"/>
        <v>23.980769230769234</v>
      </c>
      <c r="AE87">
        <f t="shared" ref="AE87:AE104" si="109">AVERAGE(H87,H188,H289,H390,H491,H592,H693,H794,H895,H996,H1097,H1198,H1299,H1400,H1501,H1602,H1703,H1804,H1905,H2006,H2107,H2208,H2309,H2410,H2511,H2612,H2713,H2814,H2915,H3016,H3117)*1.45</f>
        <v>35.915384615384617</v>
      </c>
      <c r="AF87">
        <f t="shared" si="102"/>
        <v>306.06153846153842</v>
      </c>
      <c r="AG87">
        <f t="shared" si="73"/>
        <v>12.008974358974362</v>
      </c>
      <c r="AH87">
        <f t="shared" si="74"/>
        <v>50.628739178150902</v>
      </c>
      <c r="AI87">
        <f t="shared" si="94"/>
        <v>6.092307692307692</v>
      </c>
      <c r="AJ87">
        <f t="shared" ref="AJ87:AJ104" si="110">AVERAGE(K87,K188,K289,K390,K491,K592,K693,K794,K895,K996,K1097,K1198,K1299,K1400,K1501,K1602,K1703,K1804,K1905,K2006,K2107,K2208,K2309,K2410,K2511,K2612,K2713,K2814,K2915,K3016,K3117)*1.65</f>
        <v>10.407692307692306</v>
      </c>
      <c r="AK87">
        <f t="shared" si="103"/>
        <v>84.023076923076914</v>
      </c>
      <c r="AL87">
        <f t="shared" si="75"/>
        <v>2.6230769230769231</v>
      </c>
      <c r="AM87">
        <f t="shared" si="76"/>
        <v>12.331297475768617</v>
      </c>
      <c r="AN87">
        <f t="shared" si="96"/>
        <v>1.6153846153846154</v>
      </c>
      <c r="AO87">
        <f t="shared" ref="AO87:AO104" si="111">AVERAGE(N87,N188,N289,N390,N491,N592,N693,N794,N895,N996,N1097,N1198,N1299,N1400,N1501,N1602,N1703,N1804,N1905,N2006,N2107,N2208,N2309,N2410,N2511,N2612,N2713,N2814,N2915,N3016,N3117)*1.5</f>
        <v>1.7307692307692306</v>
      </c>
      <c r="AP87">
        <f t="shared" si="104"/>
        <v>15.51923076923077</v>
      </c>
      <c r="AQ87">
        <f t="shared" si="77"/>
        <v>1.0384615384615385</v>
      </c>
      <c r="AR87">
        <f t="shared" si="78"/>
        <v>2.6048524737989305</v>
      </c>
      <c r="AS87">
        <f t="shared" si="98"/>
        <v>0.83076923076923082</v>
      </c>
      <c r="AT87">
        <f t="shared" ref="AT87:AT104" si="112">AVERAGE(Q87,Q188,Q289,Q390,Q491,Q592,Q693,Q794,Q895,Q996,Q1097,Q1198,Q1299,Q1400,Q1501,Q1602,Q1703,Q1804,Q1905,Q2006,Q2107,Q2208,Q2309,Q2410,Q2511,Q2612,Q2713,Q2814,Q2915,Q3016,Q3117)*1.35</f>
        <v>1.6615384615384616</v>
      </c>
      <c r="AU87">
        <f t="shared" si="105"/>
        <v>10.8</v>
      </c>
      <c r="AV87">
        <f t="shared" si="79"/>
        <v>0.27692307692307694</v>
      </c>
      <c r="AW87">
        <f t="shared" si="80"/>
        <v>1.7853571071357126</v>
      </c>
      <c r="AX87">
        <f t="shared" si="60"/>
        <v>1.2461538461538462</v>
      </c>
      <c r="AY87">
        <f t="shared" si="106"/>
        <v>3.1846153846153844</v>
      </c>
      <c r="AZ87">
        <f t="shared" si="70"/>
        <v>27.830769230769231</v>
      </c>
      <c r="BA87">
        <f t="shared" si="81"/>
        <v>0.18461538461538463</v>
      </c>
      <c r="BB87">
        <f t="shared" si="82"/>
        <v>3.8057817014345892</v>
      </c>
      <c r="BC87">
        <f t="shared" si="62"/>
        <v>0.58461538461538465</v>
      </c>
      <c r="BD87">
        <f t="shared" si="107"/>
        <v>1.1692307692307693</v>
      </c>
      <c r="BE87">
        <f t="shared" si="71"/>
        <v>10.084615384615384</v>
      </c>
      <c r="BF87">
        <f t="shared" si="83"/>
        <v>0.1948717948717949</v>
      </c>
      <c r="BG87">
        <f t="shared" si="84"/>
        <v>1.68182211931751</v>
      </c>
      <c r="BH87">
        <f t="shared" si="100"/>
        <v>0.11538461538461539</v>
      </c>
      <c r="BI87">
        <f t="shared" ref="BI87:BI104" si="113">AVERAGE(Z87,Z188,Z289,Z390,Z491,Z592,Z693,Z794,Z895,Z996,Z1097,Z1198,Z1299,Z1400,Z1501,Z1602,Z1703,Z1804,Z1905,Z2006,Z2107,Z2208,Z2309,Z2410,Z2511,Z2612,Z2713,Z2814,Z2915,Z3016,Z3117)*1.5</f>
        <v>0</v>
      </c>
      <c r="BJ87">
        <f t="shared" si="108"/>
        <v>1.5</v>
      </c>
      <c r="BK87">
        <f t="shared" si="85"/>
        <v>0.11538461538461539</v>
      </c>
      <c r="BL87">
        <f t="shared" si="86"/>
        <v>0.44487826050130463</v>
      </c>
    </row>
    <row r="88" spans="1:64" x14ac:dyDescent="0.25">
      <c r="A88" t="s">
        <v>112</v>
      </c>
      <c r="B88">
        <v>60.9</v>
      </c>
      <c r="C88">
        <v>8.6783999999999999</v>
      </c>
      <c r="D88" s="1">
        <v>3.4980000000000002E-7</v>
      </c>
      <c r="E88">
        <v>60</v>
      </c>
      <c r="G88">
        <v>10</v>
      </c>
      <c r="H88">
        <v>16</v>
      </c>
      <c r="I88">
        <v>104</v>
      </c>
      <c r="J88">
        <v>1</v>
      </c>
      <c r="K88">
        <v>3</v>
      </c>
      <c r="L88">
        <v>19</v>
      </c>
      <c r="M88">
        <v>1</v>
      </c>
      <c r="N88">
        <v>0</v>
      </c>
      <c r="O88">
        <v>8</v>
      </c>
      <c r="P88">
        <v>0</v>
      </c>
      <c r="Q88">
        <v>0</v>
      </c>
      <c r="R88">
        <v>10.5</v>
      </c>
      <c r="S88">
        <v>1</v>
      </c>
      <c r="T88">
        <v>0</v>
      </c>
      <c r="U88">
        <v>8</v>
      </c>
      <c r="V88">
        <v>0</v>
      </c>
      <c r="W88">
        <v>0</v>
      </c>
      <c r="X88">
        <v>0</v>
      </c>
      <c r="Y88">
        <v>0</v>
      </c>
      <c r="Z88">
        <v>1</v>
      </c>
      <c r="AA88">
        <v>1</v>
      </c>
      <c r="AC88">
        <v>8.6799999999999606</v>
      </c>
      <c r="AD88">
        <f t="shared" si="92"/>
        <v>24.65</v>
      </c>
      <c r="AE88">
        <f t="shared" si="109"/>
        <v>38.146153846153844</v>
      </c>
      <c r="AF88">
        <f t="shared" si="102"/>
        <v>302.77115384615388</v>
      </c>
      <c r="AG88">
        <f t="shared" si="73"/>
        <v>11.934615384615384</v>
      </c>
      <c r="AH88">
        <f t="shared" si="74"/>
        <v>51.017208949278668</v>
      </c>
      <c r="AI88">
        <f t="shared" si="94"/>
        <v>5.5211538461538456</v>
      </c>
      <c r="AJ88">
        <f t="shared" si="110"/>
        <v>10.280769230769231</v>
      </c>
      <c r="AK88">
        <f t="shared" si="103"/>
        <v>79.390384615384605</v>
      </c>
      <c r="AL88">
        <f t="shared" si="75"/>
        <v>2.0942307692307689</v>
      </c>
      <c r="AM88">
        <f t="shared" si="76"/>
        <v>13.358889770390197</v>
      </c>
      <c r="AN88">
        <f t="shared" si="96"/>
        <v>1.6153846153846154</v>
      </c>
      <c r="AO88">
        <f t="shared" si="111"/>
        <v>1.0384615384615383</v>
      </c>
      <c r="AP88">
        <f t="shared" si="104"/>
        <v>17.653846153846153</v>
      </c>
      <c r="AQ88">
        <f t="shared" si="77"/>
        <v>1.2692307692307694</v>
      </c>
      <c r="AR88">
        <f t="shared" si="78"/>
        <v>2.9749218908082709</v>
      </c>
      <c r="AS88">
        <f t="shared" si="98"/>
        <v>0.72692307692307689</v>
      </c>
      <c r="AT88">
        <f t="shared" si="112"/>
        <v>1.9730769230769232</v>
      </c>
      <c r="AU88">
        <f t="shared" si="105"/>
        <v>13.551923076923078</v>
      </c>
      <c r="AV88">
        <f t="shared" si="79"/>
        <v>6.9230769230769207E-2</v>
      </c>
      <c r="AW88">
        <f t="shared" si="80"/>
        <v>2.0424187521109278</v>
      </c>
      <c r="AX88">
        <f t="shared" si="60"/>
        <v>1.1076923076923078</v>
      </c>
      <c r="AY88">
        <f t="shared" si="106"/>
        <v>3.6</v>
      </c>
      <c r="AZ88">
        <f t="shared" si="70"/>
        <v>30.6</v>
      </c>
      <c r="BA88">
        <f t="shared" si="81"/>
        <v>-9.2307692307692202E-2</v>
      </c>
      <c r="BB88">
        <f t="shared" si="82"/>
        <v>3.5809100333108992</v>
      </c>
      <c r="BC88">
        <f t="shared" si="62"/>
        <v>0.43846153846153846</v>
      </c>
      <c r="BD88">
        <f t="shared" si="107"/>
        <v>1.4615384615384615</v>
      </c>
      <c r="BE88">
        <f t="shared" si="71"/>
        <v>10.011538461538461</v>
      </c>
      <c r="BF88">
        <f t="shared" si="83"/>
        <v>-4.8717948717948711E-2</v>
      </c>
      <c r="BG88">
        <f t="shared" si="84"/>
        <v>1.7188155581902682</v>
      </c>
      <c r="BH88">
        <f t="shared" si="100"/>
        <v>0.34615384615384615</v>
      </c>
      <c r="BI88">
        <f t="shared" si="113"/>
        <v>0.46153846153846156</v>
      </c>
      <c r="BJ88">
        <f t="shared" si="108"/>
        <v>2.1346153846153846</v>
      </c>
      <c r="BK88">
        <f t="shared" si="85"/>
        <v>0.19230769230769229</v>
      </c>
      <c r="BL88">
        <f t="shared" si="86"/>
        <v>0.61106254663285975</v>
      </c>
    </row>
    <row r="89" spans="1:64" x14ac:dyDescent="0.25">
      <c r="A89" t="s">
        <v>113</v>
      </c>
      <c r="B89">
        <v>60.9</v>
      </c>
      <c r="C89">
        <v>8.6992999999999991</v>
      </c>
      <c r="D89" s="1">
        <v>3.5059999999999998E-7</v>
      </c>
      <c r="E89">
        <v>60</v>
      </c>
      <c r="G89">
        <v>9</v>
      </c>
      <c r="H89">
        <v>15</v>
      </c>
      <c r="I89">
        <v>90</v>
      </c>
      <c r="J89">
        <v>0</v>
      </c>
      <c r="K89">
        <v>2</v>
      </c>
      <c r="L89">
        <v>18.5</v>
      </c>
      <c r="M89">
        <v>0</v>
      </c>
      <c r="N89">
        <v>2</v>
      </c>
      <c r="O89">
        <v>4</v>
      </c>
      <c r="P89">
        <v>0</v>
      </c>
      <c r="Q89">
        <v>0</v>
      </c>
      <c r="R89">
        <v>11.5</v>
      </c>
      <c r="S89">
        <v>0</v>
      </c>
      <c r="T89">
        <v>1</v>
      </c>
      <c r="U89">
        <v>3</v>
      </c>
      <c r="V89">
        <v>0</v>
      </c>
      <c r="W89">
        <v>0</v>
      </c>
      <c r="X89">
        <v>2.5</v>
      </c>
      <c r="Y89">
        <v>0</v>
      </c>
      <c r="Z89">
        <v>0</v>
      </c>
      <c r="AA89">
        <v>0</v>
      </c>
      <c r="AC89">
        <v>8.6999999999999602</v>
      </c>
      <c r="AD89">
        <f t="shared" si="92"/>
        <v>24.092307692307692</v>
      </c>
      <c r="AE89">
        <f t="shared" si="109"/>
        <v>37.253846153846155</v>
      </c>
      <c r="AF89">
        <f t="shared" si="102"/>
        <v>310.02115384615388</v>
      </c>
      <c r="AG89">
        <f t="shared" si="73"/>
        <v>11.674358974358974</v>
      </c>
      <c r="AH89">
        <f t="shared" si="74"/>
        <v>54.617661450374207</v>
      </c>
      <c r="AI89">
        <f t="shared" si="94"/>
        <v>7.3615384615384611</v>
      </c>
      <c r="AJ89">
        <f t="shared" si="110"/>
        <v>10.153846153846153</v>
      </c>
      <c r="AK89">
        <f t="shared" si="103"/>
        <v>87.513461538461542</v>
      </c>
      <c r="AL89">
        <f t="shared" si="75"/>
        <v>3.9769230769230766</v>
      </c>
      <c r="AM89">
        <f t="shared" si="76"/>
        <v>15.654958459190311</v>
      </c>
      <c r="AN89">
        <f t="shared" si="96"/>
        <v>1.6153846153846154</v>
      </c>
      <c r="AO89">
        <f t="shared" si="111"/>
        <v>2.5384615384615383</v>
      </c>
      <c r="AP89">
        <f t="shared" si="104"/>
        <v>18.692307692307693</v>
      </c>
      <c r="AQ89">
        <f t="shared" si="77"/>
        <v>0.76923076923076927</v>
      </c>
      <c r="AR89">
        <f t="shared" si="78"/>
        <v>3.6062179208011949</v>
      </c>
      <c r="AS89">
        <f t="shared" si="98"/>
        <v>1.2461538461538464</v>
      </c>
      <c r="AT89">
        <f t="shared" si="112"/>
        <v>2.0769230769230771</v>
      </c>
      <c r="AU89">
        <f t="shared" si="105"/>
        <v>13.18846153846154</v>
      </c>
      <c r="AV89">
        <f t="shared" si="79"/>
        <v>0.55384615384615399</v>
      </c>
      <c r="AW89">
        <f t="shared" si="80"/>
        <v>1.7308938701559928</v>
      </c>
      <c r="AX89">
        <f t="shared" si="60"/>
        <v>2.3538461538461539</v>
      </c>
      <c r="AY89">
        <f t="shared" si="106"/>
        <v>2.7</v>
      </c>
      <c r="AZ89">
        <f t="shared" si="70"/>
        <v>29.492307692307691</v>
      </c>
      <c r="BA89">
        <f t="shared" si="81"/>
        <v>1.453846153846154</v>
      </c>
      <c r="BB89">
        <f t="shared" si="82"/>
        <v>3.7460449228623194</v>
      </c>
      <c r="BC89">
        <f t="shared" si="62"/>
        <v>1.4615384615384615</v>
      </c>
      <c r="BD89">
        <f t="shared" si="107"/>
        <v>1.6076923076923075</v>
      </c>
      <c r="BE89">
        <f t="shared" si="71"/>
        <v>11.399999999999999</v>
      </c>
      <c r="BF89">
        <f t="shared" si="83"/>
        <v>0.92564102564102557</v>
      </c>
      <c r="BG89">
        <f t="shared" si="84"/>
        <v>1.8257418583505538</v>
      </c>
      <c r="BH89">
        <f t="shared" si="100"/>
        <v>0.11538461538461539</v>
      </c>
      <c r="BI89">
        <f t="shared" si="113"/>
        <v>0.11538461538461539</v>
      </c>
      <c r="BJ89">
        <f t="shared" si="108"/>
        <v>2.4230769230769234</v>
      </c>
      <c r="BK89">
        <f t="shared" si="85"/>
        <v>7.6923076923076927E-2</v>
      </c>
      <c r="BL89">
        <f t="shared" si="86"/>
        <v>1.1463431266870161</v>
      </c>
    </row>
    <row r="90" spans="1:64" x14ac:dyDescent="0.25">
      <c r="A90" t="s">
        <v>114</v>
      </c>
      <c r="B90">
        <v>60.9</v>
      </c>
      <c r="C90">
        <v>8.7225999999999999</v>
      </c>
      <c r="D90" s="1">
        <v>3.5110000000000001E-7</v>
      </c>
      <c r="E90">
        <v>60</v>
      </c>
      <c r="G90">
        <v>4</v>
      </c>
      <c r="H90">
        <v>12</v>
      </c>
      <c r="I90">
        <v>92</v>
      </c>
      <c r="J90">
        <v>6</v>
      </c>
      <c r="K90">
        <v>2</v>
      </c>
      <c r="L90">
        <v>32</v>
      </c>
      <c r="M90">
        <v>0</v>
      </c>
      <c r="N90">
        <v>0</v>
      </c>
      <c r="O90">
        <v>3.5</v>
      </c>
      <c r="P90">
        <v>1</v>
      </c>
      <c r="Q90">
        <v>0</v>
      </c>
      <c r="R90">
        <v>15.5</v>
      </c>
      <c r="S90">
        <v>0</v>
      </c>
      <c r="T90">
        <v>1</v>
      </c>
      <c r="U90">
        <v>12</v>
      </c>
      <c r="V90">
        <v>0</v>
      </c>
      <c r="W90">
        <v>1</v>
      </c>
      <c r="X90">
        <v>2</v>
      </c>
      <c r="Y90">
        <v>0</v>
      </c>
      <c r="Z90">
        <v>0</v>
      </c>
      <c r="AA90">
        <v>0</v>
      </c>
      <c r="AC90">
        <v>8.7199999999999598</v>
      </c>
      <c r="AD90">
        <f t="shared" si="92"/>
        <v>23.2</v>
      </c>
      <c r="AE90">
        <f t="shared" si="109"/>
        <v>39.484615384615381</v>
      </c>
      <c r="AF90">
        <f t="shared" si="102"/>
        <v>310.80192307692306</v>
      </c>
      <c r="AG90">
        <f t="shared" si="73"/>
        <v>10.038461538461538</v>
      </c>
      <c r="AH90">
        <f t="shared" si="74"/>
        <v>51.452889517922983</v>
      </c>
      <c r="AI90">
        <f t="shared" si="94"/>
        <v>7.2346153846153847</v>
      </c>
      <c r="AJ90">
        <f t="shared" si="110"/>
        <v>10.534615384615385</v>
      </c>
      <c r="AK90">
        <f t="shared" si="103"/>
        <v>84.403846153846146</v>
      </c>
      <c r="AL90">
        <f t="shared" si="75"/>
        <v>3.7230769230769227</v>
      </c>
      <c r="AM90">
        <f t="shared" si="76"/>
        <v>11.2686810708673</v>
      </c>
      <c r="AN90">
        <f t="shared" si="96"/>
        <v>0.46153846153846156</v>
      </c>
      <c r="AO90">
        <f t="shared" si="111"/>
        <v>2.5384615384615383</v>
      </c>
      <c r="AP90">
        <f t="shared" si="104"/>
        <v>16.615384615384613</v>
      </c>
      <c r="AQ90">
        <f t="shared" si="77"/>
        <v>-0.38461538461538458</v>
      </c>
      <c r="AR90">
        <f t="shared" si="78"/>
        <v>3.1669618620844546</v>
      </c>
      <c r="AS90">
        <f t="shared" si="98"/>
        <v>0.83076923076923082</v>
      </c>
      <c r="AT90">
        <f t="shared" si="112"/>
        <v>1.35</v>
      </c>
      <c r="AU90">
        <f t="shared" si="105"/>
        <v>14.850000000000001</v>
      </c>
      <c r="AV90">
        <f t="shared" si="79"/>
        <v>0.3807692307692308</v>
      </c>
      <c r="AW90">
        <f t="shared" si="80"/>
        <v>2.3562859192664485</v>
      </c>
      <c r="AX90">
        <f t="shared" si="60"/>
        <v>1.1076923076923078</v>
      </c>
      <c r="AY90">
        <f t="shared" si="106"/>
        <v>3.4615384615384617</v>
      </c>
      <c r="AZ90">
        <f t="shared" si="70"/>
        <v>28.523076923076925</v>
      </c>
      <c r="BA90">
        <f t="shared" si="81"/>
        <v>-4.6153846153846212E-2</v>
      </c>
      <c r="BB90">
        <f t="shared" si="82"/>
        <v>3.2329434076276491</v>
      </c>
      <c r="BC90">
        <f t="shared" si="62"/>
        <v>0.14615384615384616</v>
      </c>
      <c r="BD90">
        <f t="shared" si="107"/>
        <v>0.80384615384615377</v>
      </c>
      <c r="BE90">
        <f t="shared" si="71"/>
        <v>9.865384615384615</v>
      </c>
      <c r="BF90">
        <f t="shared" si="83"/>
        <v>-0.12179487179487178</v>
      </c>
      <c r="BG90">
        <f t="shared" si="84"/>
        <v>1.5259507334857312</v>
      </c>
      <c r="BH90">
        <f t="shared" si="100"/>
        <v>0.34615384615384615</v>
      </c>
      <c r="BI90">
        <f t="shared" si="113"/>
        <v>0.11538461538461539</v>
      </c>
      <c r="BJ90">
        <f t="shared" si="108"/>
        <v>1.5</v>
      </c>
      <c r="BK90">
        <f t="shared" si="85"/>
        <v>0.30769230769230771</v>
      </c>
      <c r="BL90">
        <f t="shared" si="86"/>
        <v>0.52041649986653316</v>
      </c>
    </row>
    <row r="91" spans="1:64" x14ac:dyDescent="0.25">
      <c r="A91" t="s">
        <v>115</v>
      </c>
      <c r="B91">
        <v>60.9</v>
      </c>
      <c r="C91">
        <v>8.7407000000000004</v>
      </c>
      <c r="D91" s="1">
        <v>3.516E-7</v>
      </c>
      <c r="E91">
        <v>60</v>
      </c>
      <c r="G91">
        <v>8</v>
      </c>
      <c r="H91">
        <v>18</v>
      </c>
      <c r="I91">
        <v>124</v>
      </c>
      <c r="J91">
        <v>0</v>
      </c>
      <c r="K91">
        <v>5</v>
      </c>
      <c r="L91">
        <v>26</v>
      </c>
      <c r="M91">
        <v>0</v>
      </c>
      <c r="N91">
        <v>0</v>
      </c>
      <c r="O91">
        <v>3.5</v>
      </c>
      <c r="P91">
        <v>1</v>
      </c>
      <c r="Q91">
        <v>0</v>
      </c>
      <c r="R91">
        <v>8</v>
      </c>
      <c r="S91">
        <v>1</v>
      </c>
      <c r="T91">
        <v>3</v>
      </c>
      <c r="U91">
        <v>18</v>
      </c>
      <c r="V91">
        <v>0</v>
      </c>
      <c r="W91">
        <v>2</v>
      </c>
      <c r="X91">
        <v>4</v>
      </c>
      <c r="Y91">
        <v>0</v>
      </c>
      <c r="Z91">
        <v>0</v>
      </c>
      <c r="AA91">
        <v>0</v>
      </c>
      <c r="AC91">
        <v>8.7399999999999594</v>
      </c>
      <c r="AD91">
        <f t="shared" si="92"/>
        <v>24.984615384615381</v>
      </c>
      <c r="AE91">
        <f t="shared" si="109"/>
        <v>40.376923076923077</v>
      </c>
      <c r="AF91">
        <f t="shared" si="102"/>
        <v>318.16346153846155</v>
      </c>
      <c r="AG91">
        <f t="shared" si="73"/>
        <v>11.525641025641022</v>
      </c>
      <c r="AH91">
        <f t="shared" si="74"/>
        <v>51.47712337309877</v>
      </c>
      <c r="AI91">
        <f t="shared" si="94"/>
        <v>7.3615384615384611</v>
      </c>
      <c r="AJ91">
        <f t="shared" si="110"/>
        <v>10.661538461538461</v>
      </c>
      <c r="AK91">
        <f t="shared" si="103"/>
        <v>83.769230769230759</v>
      </c>
      <c r="AL91">
        <f t="shared" si="75"/>
        <v>3.8076923076923075</v>
      </c>
      <c r="AM91">
        <f t="shared" si="76"/>
        <v>12.466879197420539</v>
      </c>
      <c r="AN91">
        <f t="shared" si="96"/>
        <v>1.5576923076923079</v>
      </c>
      <c r="AO91">
        <f t="shared" si="111"/>
        <v>1.7307692307692306</v>
      </c>
      <c r="AP91">
        <f t="shared" si="104"/>
        <v>17.192307692307693</v>
      </c>
      <c r="AQ91">
        <f t="shared" si="77"/>
        <v>0.98076923076923106</v>
      </c>
      <c r="AR91">
        <f t="shared" si="78"/>
        <v>3.2411121073341005</v>
      </c>
      <c r="AS91">
        <f t="shared" si="98"/>
        <v>1.1423076923076925</v>
      </c>
      <c r="AT91">
        <f t="shared" si="112"/>
        <v>1.0384615384615385</v>
      </c>
      <c r="AU91">
        <f t="shared" si="105"/>
        <v>12.51346153846154</v>
      </c>
      <c r="AV91">
        <f t="shared" si="79"/>
        <v>0.79615384615384621</v>
      </c>
      <c r="AW91">
        <f t="shared" si="80"/>
        <v>2.1880722694669519</v>
      </c>
      <c r="AX91">
        <f t="shared" si="60"/>
        <v>2.4923076923076923</v>
      </c>
      <c r="AY91">
        <f t="shared" si="106"/>
        <v>3.3230769230769233</v>
      </c>
      <c r="AZ91">
        <f t="shared" si="70"/>
        <v>28.661538461538463</v>
      </c>
      <c r="BA91">
        <f t="shared" si="81"/>
        <v>1.3846153846153846</v>
      </c>
      <c r="BB91">
        <f t="shared" si="82"/>
        <v>3.0886994192643784</v>
      </c>
      <c r="BC91">
        <f t="shared" si="62"/>
        <v>1.6076923076923075</v>
      </c>
      <c r="BD91">
        <f t="shared" si="107"/>
        <v>1.6076923076923075</v>
      </c>
      <c r="BE91">
        <f t="shared" si="71"/>
        <v>10.815384615384616</v>
      </c>
      <c r="BF91">
        <f t="shared" si="83"/>
        <v>1.0717948717948715</v>
      </c>
      <c r="BG91">
        <f t="shared" si="84"/>
        <v>1.573009527739414</v>
      </c>
      <c r="BH91">
        <f t="shared" si="100"/>
        <v>0</v>
      </c>
      <c r="BI91">
        <f t="shared" si="113"/>
        <v>0.46153846153846156</v>
      </c>
      <c r="BJ91">
        <f t="shared" si="108"/>
        <v>2.0769230769230766</v>
      </c>
      <c r="BK91">
        <f t="shared" si="85"/>
        <v>-0.15384615384615385</v>
      </c>
      <c r="BL91">
        <f t="shared" si="86"/>
        <v>0.74410073070512261</v>
      </c>
    </row>
    <row r="92" spans="1:64" x14ac:dyDescent="0.25">
      <c r="A92" t="s">
        <v>116</v>
      </c>
      <c r="B92">
        <v>60</v>
      </c>
      <c r="C92">
        <v>8.7600999999999996</v>
      </c>
      <c r="D92" s="1">
        <v>3.5190000000000002E-7</v>
      </c>
      <c r="E92">
        <v>60</v>
      </c>
      <c r="G92">
        <v>5</v>
      </c>
      <c r="H92">
        <v>12</v>
      </c>
      <c r="I92">
        <v>114</v>
      </c>
      <c r="J92">
        <v>3</v>
      </c>
      <c r="K92">
        <v>4</v>
      </c>
      <c r="L92">
        <v>23</v>
      </c>
      <c r="M92">
        <v>0</v>
      </c>
      <c r="N92">
        <v>2</v>
      </c>
      <c r="O92">
        <v>7.5</v>
      </c>
      <c r="P92">
        <v>1</v>
      </c>
      <c r="Q92">
        <v>4</v>
      </c>
      <c r="R92">
        <v>14</v>
      </c>
      <c r="S92">
        <v>1</v>
      </c>
      <c r="T92">
        <v>1</v>
      </c>
      <c r="U92">
        <v>8</v>
      </c>
      <c r="V92">
        <v>1</v>
      </c>
      <c r="W92">
        <v>1</v>
      </c>
      <c r="X92">
        <v>9</v>
      </c>
      <c r="Y92">
        <v>0</v>
      </c>
      <c r="Z92">
        <v>0</v>
      </c>
      <c r="AA92">
        <v>3</v>
      </c>
      <c r="AC92">
        <v>8.7599999999999607</v>
      </c>
      <c r="AD92">
        <f t="shared" si="92"/>
        <v>22.084615384615383</v>
      </c>
      <c r="AE92">
        <f t="shared" si="109"/>
        <v>40.6</v>
      </c>
      <c r="AF92">
        <f t="shared" si="102"/>
        <v>313.75769230769231</v>
      </c>
      <c r="AG92">
        <f t="shared" si="73"/>
        <v>8.5512820512820493</v>
      </c>
      <c r="AH92">
        <f t="shared" si="74"/>
        <v>50.117170403273647</v>
      </c>
      <c r="AI92">
        <f t="shared" si="94"/>
        <v>7.2346153846153847</v>
      </c>
      <c r="AJ92">
        <f t="shared" si="110"/>
        <v>10.534615384615385</v>
      </c>
      <c r="AK92">
        <f t="shared" si="103"/>
        <v>87.132692307692295</v>
      </c>
      <c r="AL92">
        <f t="shared" si="75"/>
        <v>3.7230769230769227</v>
      </c>
      <c r="AM92">
        <f t="shared" si="76"/>
        <v>12.131458100369704</v>
      </c>
      <c r="AN92">
        <f t="shared" si="96"/>
        <v>1.2692307692307692</v>
      </c>
      <c r="AO92">
        <f t="shared" si="111"/>
        <v>2.3076923076923079</v>
      </c>
      <c r="AP92">
        <f t="shared" si="104"/>
        <v>16.673076923076923</v>
      </c>
      <c r="AQ92">
        <f t="shared" si="77"/>
        <v>0.49999999999999989</v>
      </c>
      <c r="AR92">
        <f t="shared" si="78"/>
        <v>2.2893636446479833</v>
      </c>
      <c r="AS92">
        <f t="shared" si="98"/>
        <v>1.1423076923076925</v>
      </c>
      <c r="AT92">
        <f t="shared" si="112"/>
        <v>1.4538461538461538</v>
      </c>
      <c r="AU92">
        <f t="shared" si="105"/>
        <v>11.682692307692308</v>
      </c>
      <c r="AV92">
        <f t="shared" si="79"/>
        <v>0.6576923076923078</v>
      </c>
      <c r="AW92">
        <f t="shared" si="80"/>
        <v>2.1635826176944906</v>
      </c>
      <c r="AX92">
        <f t="shared" si="60"/>
        <v>1.9384615384615385</v>
      </c>
      <c r="AY92">
        <f t="shared" si="106"/>
        <v>3.6</v>
      </c>
      <c r="AZ92">
        <f t="shared" si="70"/>
        <v>28.661538461538463</v>
      </c>
      <c r="BA92">
        <f t="shared" si="81"/>
        <v>0.7384615384615385</v>
      </c>
      <c r="BB92">
        <f t="shared" si="82"/>
        <v>3.9854503011032651</v>
      </c>
      <c r="BC92">
        <f t="shared" si="62"/>
        <v>1.023076923076923</v>
      </c>
      <c r="BD92">
        <f t="shared" si="107"/>
        <v>1.4615384615384615</v>
      </c>
      <c r="BE92">
        <f t="shared" si="71"/>
        <v>12.423076923076922</v>
      </c>
      <c r="BF92">
        <f t="shared" si="83"/>
        <v>0.53589743589743577</v>
      </c>
      <c r="BG92">
        <f t="shared" si="84"/>
        <v>1.6908501882113507</v>
      </c>
      <c r="BH92">
        <f t="shared" si="100"/>
        <v>0.11538461538461539</v>
      </c>
      <c r="BI92">
        <f t="shared" si="113"/>
        <v>0.34615384615384615</v>
      </c>
      <c r="BJ92">
        <f t="shared" si="108"/>
        <v>1.6153846153846154</v>
      </c>
      <c r="BK92">
        <f t="shared" si="85"/>
        <v>0</v>
      </c>
      <c r="BL92">
        <f t="shared" si="86"/>
        <v>0.46599081095815176</v>
      </c>
    </row>
    <row r="93" spans="1:64" x14ac:dyDescent="0.25">
      <c r="A93" t="s">
        <v>117</v>
      </c>
      <c r="B93">
        <v>60</v>
      </c>
      <c r="C93">
        <v>8.7805999999999997</v>
      </c>
      <c r="D93" s="1">
        <v>3.5260000000000002E-7</v>
      </c>
      <c r="E93">
        <v>60</v>
      </c>
      <c r="G93">
        <v>9</v>
      </c>
      <c r="H93">
        <v>12</v>
      </c>
      <c r="I93">
        <v>116</v>
      </c>
      <c r="J93">
        <v>2</v>
      </c>
      <c r="K93">
        <v>6</v>
      </c>
      <c r="L93">
        <v>23</v>
      </c>
      <c r="M93">
        <v>0</v>
      </c>
      <c r="N93">
        <v>0</v>
      </c>
      <c r="O93">
        <v>0.5</v>
      </c>
      <c r="P93">
        <v>0</v>
      </c>
      <c r="Q93">
        <v>0</v>
      </c>
      <c r="R93">
        <v>7.5</v>
      </c>
      <c r="S93">
        <v>0</v>
      </c>
      <c r="T93">
        <v>1</v>
      </c>
      <c r="U93">
        <v>7</v>
      </c>
      <c r="V93">
        <v>0</v>
      </c>
      <c r="W93">
        <v>1</v>
      </c>
      <c r="X93">
        <v>4</v>
      </c>
      <c r="Y93">
        <v>0</v>
      </c>
      <c r="Z93">
        <v>0</v>
      </c>
      <c r="AA93">
        <v>0.5</v>
      </c>
      <c r="AC93">
        <v>8.7799999999999603</v>
      </c>
      <c r="AD93">
        <f t="shared" si="92"/>
        <v>23.534615384615382</v>
      </c>
      <c r="AE93">
        <f t="shared" si="109"/>
        <v>40.71153846153846</v>
      </c>
      <c r="AF93">
        <f t="shared" si="102"/>
        <v>320.50576923076926</v>
      </c>
      <c r="AG93">
        <f t="shared" si="73"/>
        <v>9.9641025641025625</v>
      </c>
      <c r="AH93">
        <f t="shared" si="74"/>
        <v>50.556740147669473</v>
      </c>
      <c r="AI93">
        <f t="shared" si="94"/>
        <v>6.3461538461538458</v>
      </c>
      <c r="AJ93">
        <f t="shared" si="110"/>
        <v>12.819230769230769</v>
      </c>
      <c r="AK93">
        <f t="shared" si="103"/>
        <v>93.288461538461533</v>
      </c>
      <c r="AL93">
        <f t="shared" si="75"/>
        <v>2.0730769230769228</v>
      </c>
      <c r="AM93">
        <f t="shared" si="76"/>
        <v>14.16989970650137</v>
      </c>
      <c r="AN93">
        <f t="shared" si="96"/>
        <v>1.2692307692307692</v>
      </c>
      <c r="AO93">
        <f t="shared" si="111"/>
        <v>1.8461538461538463</v>
      </c>
      <c r="AP93">
        <f t="shared" si="104"/>
        <v>18.057692307692307</v>
      </c>
      <c r="AQ93">
        <f t="shared" si="77"/>
        <v>0.65384615384615374</v>
      </c>
      <c r="AR93">
        <f t="shared" si="78"/>
        <v>3.2475335808847858</v>
      </c>
      <c r="AS93">
        <f t="shared" si="98"/>
        <v>0.62307692307692319</v>
      </c>
      <c r="AT93">
        <f t="shared" si="112"/>
        <v>1.35</v>
      </c>
      <c r="AU93">
        <f t="shared" si="105"/>
        <v>12.721153846153847</v>
      </c>
      <c r="AV93">
        <f t="shared" si="79"/>
        <v>0.17307692307692318</v>
      </c>
      <c r="AW93">
        <f t="shared" si="80"/>
        <v>2.1036826683772363</v>
      </c>
      <c r="AX93">
        <f t="shared" si="60"/>
        <v>0.6923076923076924</v>
      </c>
      <c r="AY93">
        <f t="shared" si="106"/>
        <v>2.7692307692307696</v>
      </c>
      <c r="AZ93">
        <f t="shared" si="70"/>
        <v>26.723076923076924</v>
      </c>
      <c r="BA93">
        <f t="shared" si="81"/>
        <v>-0.23076923076923084</v>
      </c>
      <c r="BB93">
        <f t="shared" si="82"/>
        <v>3.7850922151148545</v>
      </c>
      <c r="BC93">
        <f t="shared" si="62"/>
        <v>1.1692307692307693</v>
      </c>
      <c r="BD93">
        <f t="shared" si="107"/>
        <v>1.9</v>
      </c>
      <c r="BE93">
        <f t="shared" si="71"/>
        <v>13.519230769230768</v>
      </c>
      <c r="BF93">
        <f t="shared" si="83"/>
        <v>0.53589743589743599</v>
      </c>
      <c r="BG93">
        <f t="shared" si="84"/>
        <v>1.5143543940469257</v>
      </c>
      <c r="BH93">
        <f t="shared" si="100"/>
        <v>0.23076923076923078</v>
      </c>
      <c r="BI93">
        <f t="shared" si="113"/>
        <v>0.34615384615384615</v>
      </c>
      <c r="BJ93">
        <f t="shared" si="108"/>
        <v>2.5961538461538463</v>
      </c>
      <c r="BK93">
        <f t="shared" si="85"/>
        <v>0.1153846153846154</v>
      </c>
      <c r="BL93">
        <f t="shared" si="86"/>
        <v>1.0587698473906355</v>
      </c>
    </row>
    <row r="94" spans="1:64" x14ac:dyDescent="0.25">
      <c r="A94" t="s">
        <v>118</v>
      </c>
      <c r="B94">
        <v>60</v>
      </c>
      <c r="C94">
        <v>8.8002000000000002</v>
      </c>
      <c r="D94" s="1">
        <v>3.5320000000000001E-7</v>
      </c>
      <c r="E94">
        <v>60</v>
      </c>
      <c r="G94">
        <v>6</v>
      </c>
      <c r="H94">
        <v>14</v>
      </c>
      <c r="I94">
        <v>105</v>
      </c>
      <c r="J94">
        <v>2</v>
      </c>
      <c r="K94">
        <v>0</v>
      </c>
      <c r="L94">
        <v>18</v>
      </c>
      <c r="M94">
        <v>0</v>
      </c>
      <c r="N94">
        <v>0</v>
      </c>
      <c r="O94">
        <v>5</v>
      </c>
      <c r="P94">
        <v>1</v>
      </c>
      <c r="Q94">
        <v>1</v>
      </c>
      <c r="R94">
        <v>7</v>
      </c>
      <c r="S94">
        <v>0</v>
      </c>
      <c r="T94">
        <v>1</v>
      </c>
      <c r="U94">
        <v>12</v>
      </c>
      <c r="V94">
        <v>1</v>
      </c>
      <c r="W94">
        <v>0</v>
      </c>
      <c r="X94">
        <v>2</v>
      </c>
      <c r="Y94">
        <v>0</v>
      </c>
      <c r="Z94">
        <v>0</v>
      </c>
      <c r="AA94">
        <v>0</v>
      </c>
      <c r="AC94">
        <v>8.7999999999999599</v>
      </c>
      <c r="AD94">
        <f t="shared" si="92"/>
        <v>24.203846153846154</v>
      </c>
      <c r="AE94">
        <f t="shared" si="109"/>
        <v>42.942307692307693</v>
      </c>
      <c r="AF94">
        <f t="shared" si="102"/>
        <v>328.14615384615388</v>
      </c>
      <c r="AG94">
        <f t="shared" si="73"/>
        <v>9.8897435897435901</v>
      </c>
      <c r="AH94">
        <f t="shared" si="74"/>
        <v>55.376320381317854</v>
      </c>
      <c r="AI94">
        <f t="shared" si="94"/>
        <v>7.6153846153846141</v>
      </c>
      <c r="AJ94">
        <f t="shared" si="110"/>
        <v>11.549999999999999</v>
      </c>
      <c r="AK94">
        <f t="shared" si="103"/>
        <v>85.67307692307692</v>
      </c>
      <c r="AL94">
        <f t="shared" si="75"/>
        <v>3.7653846153846144</v>
      </c>
      <c r="AM94">
        <f t="shared" si="76"/>
        <v>13.466333852830823</v>
      </c>
      <c r="AN94">
        <f t="shared" si="96"/>
        <v>1.3846153846153846</v>
      </c>
      <c r="AO94">
        <f t="shared" si="111"/>
        <v>2.1923076923076921</v>
      </c>
      <c r="AP94">
        <f t="shared" si="104"/>
        <v>17.653846153846153</v>
      </c>
      <c r="AQ94">
        <f t="shared" si="77"/>
        <v>0.65384615384615385</v>
      </c>
      <c r="AR94">
        <f t="shared" si="78"/>
        <v>3.2796966714027467</v>
      </c>
      <c r="AS94">
        <f t="shared" si="98"/>
        <v>0.93461538461538463</v>
      </c>
      <c r="AT94">
        <f t="shared" si="112"/>
        <v>2.180769230769231</v>
      </c>
      <c r="AU94">
        <f t="shared" si="105"/>
        <v>14.694230769230771</v>
      </c>
      <c r="AV94">
        <f t="shared" si="79"/>
        <v>0.20769230769230762</v>
      </c>
      <c r="AW94">
        <f t="shared" si="80"/>
        <v>2.9653447069049546</v>
      </c>
      <c r="AX94">
        <f t="shared" si="60"/>
        <v>1.8</v>
      </c>
      <c r="AY94">
        <f t="shared" si="106"/>
        <v>3.6</v>
      </c>
      <c r="AZ94">
        <f t="shared" si="70"/>
        <v>29.423076923076923</v>
      </c>
      <c r="BA94">
        <f t="shared" si="81"/>
        <v>0.60000000000000009</v>
      </c>
      <c r="BB94">
        <f t="shared" si="82"/>
        <v>3.7533105045532462</v>
      </c>
      <c r="BC94">
        <f t="shared" si="62"/>
        <v>0.73076923076923073</v>
      </c>
      <c r="BD94">
        <f t="shared" si="107"/>
        <v>0.73076923076923073</v>
      </c>
      <c r="BE94">
        <f t="shared" si="71"/>
        <v>9.5730769230769219</v>
      </c>
      <c r="BF94">
        <f t="shared" si="83"/>
        <v>0.48717948717948711</v>
      </c>
      <c r="BG94">
        <f t="shared" si="84"/>
        <v>1.3088701332221717</v>
      </c>
      <c r="BH94">
        <f t="shared" si="100"/>
        <v>0.11538461538461539</v>
      </c>
      <c r="BI94">
        <f t="shared" si="113"/>
        <v>0</v>
      </c>
      <c r="BJ94">
        <f t="shared" si="108"/>
        <v>2.25</v>
      </c>
      <c r="BK94">
        <f t="shared" si="85"/>
        <v>0.11538461538461539</v>
      </c>
      <c r="BL94">
        <f t="shared" si="86"/>
        <v>0.68465319688145765</v>
      </c>
    </row>
    <row r="95" spans="1:64" x14ac:dyDescent="0.25">
      <c r="A95" t="s">
        <v>119</v>
      </c>
      <c r="B95">
        <v>60.9</v>
      </c>
      <c r="C95">
        <v>8.8193000000000001</v>
      </c>
      <c r="D95" s="1">
        <v>3.262E-7</v>
      </c>
      <c r="E95">
        <v>60</v>
      </c>
      <c r="G95">
        <v>9</v>
      </c>
      <c r="H95">
        <v>16</v>
      </c>
      <c r="I95">
        <v>99.5</v>
      </c>
      <c r="J95">
        <v>0</v>
      </c>
      <c r="K95">
        <v>3</v>
      </c>
      <c r="L95">
        <v>22</v>
      </c>
      <c r="M95">
        <v>0</v>
      </c>
      <c r="N95">
        <v>0</v>
      </c>
      <c r="O95">
        <v>4</v>
      </c>
      <c r="P95">
        <v>1</v>
      </c>
      <c r="Q95">
        <v>1</v>
      </c>
      <c r="R95">
        <v>12</v>
      </c>
      <c r="S95">
        <v>0</v>
      </c>
      <c r="T95">
        <v>0</v>
      </c>
      <c r="U95">
        <v>7</v>
      </c>
      <c r="V95">
        <v>0</v>
      </c>
      <c r="W95">
        <v>1</v>
      </c>
      <c r="X95">
        <v>3</v>
      </c>
      <c r="Y95">
        <v>0</v>
      </c>
      <c r="Z95">
        <v>0</v>
      </c>
      <c r="AA95">
        <v>-0.5</v>
      </c>
      <c r="AC95">
        <v>8.8199999999999594</v>
      </c>
      <c r="AD95">
        <f t="shared" si="92"/>
        <v>22.753846153846151</v>
      </c>
      <c r="AE95">
        <f t="shared" si="109"/>
        <v>39.15</v>
      </c>
      <c r="AF95">
        <f t="shared" si="102"/>
        <v>332.05</v>
      </c>
      <c r="AG95">
        <f t="shared" si="73"/>
        <v>9.7038461538461522</v>
      </c>
      <c r="AH95">
        <f t="shared" si="74"/>
        <v>55.17047444059186</v>
      </c>
      <c r="AI95">
        <f t="shared" si="94"/>
        <v>6.2192307692307685</v>
      </c>
      <c r="AJ95">
        <f t="shared" si="110"/>
        <v>9.2653846153846136</v>
      </c>
      <c r="AK95">
        <f t="shared" si="103"/>
        <v>86.815384615384602</v>
      </c>
      <c r="AL95">
        <f t="shared" si="75"/>
        <v>3.1307692307692307</v>
      </c>
      <c r="AM95">
        <f t="shared" si="76"/>
        <v>12.888202715303992</v>
      </c>
      <c r="AN95">
        <f t="shared" si="96"/>
        <v>1.8461538461538463</v>
      </c>
      <c r="AO95">
        <f t="shared" si="111"/>
        <v>2.0769230769230766</v>
      </c>
      <c r="AP95">
        <f t="shared" si="104"/>
        <v>16.73076923076923</v>
      </c>
      <c r="AQ95">
        <f t="shared" si="77"/>
        <v>1.1538461538461542</v>
      </c>
      <c r="AR95">
        <f t="shared" si="78"/>
        <v>3.0076025463686311</v>
      </c>
      <c r="AS95">
        <f t="shared" si="98"/>
        <v>0.62307692307692319</v>
      </c>
      <c r="AT95">
        <f t="shared" si="112"/>
        <v>1.8692307692307693</v>
      </c>
      <c r="AU95">
        <f t="shared" si="105"/>
        <v>15.525</v>
      </c>
      <c r="AV95">
        <f t="shared" si="79"/>
        <v>0</v>
      </c>
      <c r="AW95">
        <f t="shared" si="80"/>
        <v>2.4937421679075005</v>
      </c>
      <c r="AX95">
        <f t="shared" si="60"/>
        <v>1.523076923076923</v>
      </c>
      <c r="AY95">
        <f t="shared" si="106"/>
        <v>3.5307692307692307</v>
      </c>
      <c r="AZ95">
        <f t="shared" si="70"/>
        <v>28.246153846153845</v>
      </c>
      <c r="BA95">
        <f t="shared" si="81"/>
        <v>0.34615384615384603</v>
      </c>
      <c r="BB95">
        <f t="shared" si="82"/>
        <v>4.9239407295064295</v>
      </c>
      <c r="BC95">
        <f t="shared" si="62"/>
        <v>0.58461538461538465</v>
      </c>
      <c r="BD95">
        <f t="shared" si="107"/>
        <v>1.023076923076923</v>
      </c>
      <c r="BE95">
        <f t="shared" si="71"/>
        <v>10.157692307692306</v>
      </c>
      <c r="BF95">
        <f t="shared" si="83"/>
        <v>0.24358974358974367</v>
      </c>
      <c r="BG95">
        <f t="shared" si="84"/>
        <v>1.8912755158683456</v>
      </c>
      <c r="BH95">
        <f t="shared" si="100"/>
        <v>0.11538461538461539</v>
      </c>
      <c r="BI95">
        <f t="shared" si="113"/>
        <v>0.11538461538461539</v>
      </c>
      <c r="BJ95">
        <f t="shared" si="108"/>
        <v>2.4230769230769234</v>
      </c>
      <c r="BK95">
        <f t="shared" si="85"/>
        <v>7.6923076923076927E-2</v>
      </c>
      <c r="BL95">
        <f t="shared" si="86"/>
        <v>0.56966589398456258</v>
      </c>
    </row>
    <row r="96" spans="1:64" x14ac:dyDescent="0.25">
      <c r="A96" t="s">
        <v>120</v>
      </c>
      <c r="B96">
        <v>60</v>
      </c>
      <c r="C96">
        <v>8.8396000000000008</v>
      </c>
      <c r="D96" s="1">
        <v>3.544E-7</v>
      </c>
      <c r="E96">
        <v>60</v>
      </c>
      <c r="G96">
        <v>8</v>
      </c>
      <c r="H96">
        <v>15</v>
      </c>
      <c r="I96">
        <v>102</v>
      </c>
      <c r="J96">
        <v>1</v>
      </c>
      <c r="K96">
        <v>4</v>
      </c>
      <c r="L96">
        <v>22</v>
      </c>
      <c r="M96">
        <v>0</v>
      </c>
      <c r="N96">
        <v>0</v>
      </c>
      <c r="O96">
        <v>3.5</v>
      </c>
      <c r="P96">
        <v>-0.5</v>
      </c>
      <c r="Q96">
        <v>1</v>
      </c>
      <c r="R96">
        <v>5.5</v>
      </c>
      <c r="S96">
        <v>1</v>
      </c>
      <c r="T96">
        <v>1</v>
      </c>
      <c r="U96">
        <v>6</v>
      </c>
      <c r="V96">
        <v>0</v>
      </c>
      <c r="W96">
        <v>0</v>
      </c>
      <c r="X96">
        <v>2.5</v>
      </c>
      <c r="Y96">
        <v>0</v>
      </c>
      <c r="Z96">
        <v>0</v>
      </c>
      <c r="AA96">
        <v>0</v>
      </c>
      <c r="AC96">
        <v>8.8399999999999608</v>
      </c>
      <c r="AD96">
        <f t="shared" si="92"/>
        <v>21.303846153846152</v>
      </c>
      <c r="AE96">
        <f t="shared" si="109"/>
        <v>41.603846153846156</v>
      </c>
      <c r="AF96">
        <f t="shared" si="102"/>
        <v>330.48846153846154</v>
      </c>
      <c r="AG96">
        <f t="shared" si="73"/>
        <v>7.4358974358974326</v>
      </c>
      <c r="AH96">
        <f t="shared" si="74"/>
        <v>53.431600176636096</v>
      </c>
      <c r="AI96">
        <f t="shared" si="94"/>
        <v>7.3615384615384611</v>
      </c>
      <c r="AJ96">
        <f t="shared" si="110"/>
        <v>11.423076923076923</v>
      </c>
      <c r="AK96">
        <f t="shared" si="103"/>
        <v>92.146153846153837</v>
      </c>
      <c r="AL96">
        <f t="shared" si="75"/>
        <v>3.5538461538461532</v>
      </c>
      <c r="AM96">
        <f t="shared" si="76"/>
        <v>12.898798642131613</v>
      </c>
      <c r="AN96">
        <f t="shared" si="96"/>
        <v>0.80769230769230771</v>
      </c>
      <c r="AO96">
        <f t="shared" si="111"/>
        <v>1.8461538461538463</v>
      </c>
      <c r="AP96">
        <f t="shared" si="104"/>
        <v>16.557692307692307</v>
      </c>
      <c r="AQ96">
        <f t="shared" si="77"/>
        <v>0.19230769230769229</v>
      </c>
      <c r="AR96">
        <f t="shared" si="78"/>
        <v>2.6407494565573035</v>
      </c>
      <c r="AS96">
        <f t="shared" si="98"/>
        <v>0.46730769230769231</v>
      </c>
      <c r="AT96">
        <f t="shared" si="112"/>
        <v>1.6615384615384616</v>
      </c>
      <c r="AU96">
        <f t="shared" si="105"/>
        <v>12.617307692307694</v>
      </c>
      <c r="AV96">
        <f t="shared" si="79"/>
        <v>-8.6538461538461564E-2</v>
      </c>
      <c r="AW96">
        <f t="shared" si="80"/>
        <v>2.3747469500818559</v>
      </c>
      <c r="AX96">
        <f t="shared" si="60"/>
        <v>1.6615384615384616</v>
      </c>
      <c r="AY96">
        <f t="shared" si="106"/>
        <v>3.4615384615384617</v>
      </c>
      <c r="AZ96">
        <f t="shared" si="70"/>
        <v>26.723076923076924</v>
      </c>
      <c r="BA96">
        <f t="shared" si="81"/>
        <v>0.50769230769230766</v>
      </c>
      <c r="BB96">
        <f t="shared" si="82"/>
        <v>3.9546710453491674</v>
      </c>
      <c r="BC96">
        <f t="shared" si="62"/>
        <v>0.14615384615384616</v>
      </c>
      <c r="BD96">
        <f t="shared" si="107"/>
        <v>0.58461538461538465</v>
      </c>
      <c r="BE96">
        <f t="shared" si="71"/>
        <v>11.253846153846155</v>
      </c>
      <c r="BF96">
        <f t="shared" si="83"/>
        <v>-4.8717948717948711E-2</v>
      </c>
      <c r="BG96">
        <f t="shared" si="84"/>
        <v>2.643478914088548</v>
      </c>
      <c r="BH96">
        <f t="shared" si="100"/>
        <v>0.23076923076923078</v>
      </c>
      <c r="BI96">
        <f t="shared" si="113"/>
        <v>0.57692307692307698</v>
      </c>
      <c r="BJ96">
        <f t="shared" si="108"/>
        <v>2.7692307692307692</v>
      </c>
      <c r="BK96">
        <f t="shared" si="85"/>
        <v>3.8461538461538464E-2</v>
      </c>
      <c r="BL96">
        <f t="shared" si="86"/>
        <v>0.70993408867049779</v>
      </c>
    </row>
    <row r="97" spans="1:64" x14ac:dyDescent="0.25">
      <c r="A97" t="s">
        <v>121</v>
      </c>
      <c r="B97">
        <v>60.9</v>
      </c>
      <c r="C97">
        <v>8.8605</v>
      </c>
      <c r="D97" s="1">
        <v>3.3060000000000001E-7</v>
      </c>
      <c r="E97">
        <v>60</v>
      </c>
      <c r="G97">
        <v>11</v>
      </c>
      <c r="H97">
        <v>22.5</v>
      </c>
      <c r="I97">
        <v>177.5</v>
      </c>
      <c r="J97">
        <v>4</v>
      </c>
      <c r="K97">
        <v>8</v>
      </c>
      <c r="L97">
        <v>47.5</v>
      </c>
      <c r="M97">
        <v>0.5</v>
      </c>
      <c r="N97">
        <v>2</v>
      </c>
      <c r="O97">
        <v>11.5</v>
      </c>
      <c r="P97">
        <v>3</v>
      </c>
      <c r="Q97">
        <v>1</v>
      </c>
      <c r="R97">
        <v>6</v>
      </c>
      <c r="S97">
        <v>0</v>
      </c>
      <c r="T97">
        <v>2.5</v>
      </c>
      <c r="U97">
        <v>12.5</v>
      </c>
      <c r="V97">
        <v>0</v>
      </c>
      <c r="W97">
        <v>0.5</v>
      </c>
      <c r="X97">
        <v>4.5</v>
      </c>
      <c r="Y97">
        <v>-0.5</v>
      </c>
      <c r="Z97">
        <v>-1.5</v>
      </c>
      <c r="AA97">
        <v>-7</v>
      </c>
      <c r="AC97">
        <v>8.8599999999999604</v>
      </c>
      <c r="AD97">
        <f t="shared" si="92"/>
        <v>22.419230769230769</v>
      </c>
      <c r="AE97">
        <f t="shared" si="109"/>
        <v>37.644230769230766</v>
      </c>
      <c r="AF97">
        <f t="shared" si="102"/>
        <v>332.94230769230768</v>
      </c>
      <c r="AG97">
        <f t="shared" si="73"/>
        <v>9.8711538461538471</v>
      </c>
      <c r="AH97">
        <f t="shared" si="74"/>
        <v>51.145844756905085</v>
      </c>
      <c r="AI97">
        <f t="shared" si="94"/>
        <v>6.4730769230769223</v>
      </c>
      <c r="AJ97">
        <f t="shared" si="110"/>
        <v>12.565384615384614</v>
      </c>
      <c r="AK97">
        <f t="shared" si="103"/>
        <v>97.984615384615381</v>
      </c>
      <c r="AL97">
        <f t="shared" si="75"/>
        <v>2.2846153846153845</v>
      </c>
      <c r="AM97">
        <f t="shared" si="76"/>
        <v>12.893859102848245</v>
      </c>
      <c r="AN97">
        <f t="shared" si="96"/>
        <v>0.86538461538461531</v>
      </c>
      <c r="AO97">
        <f t="shared" si="111"/>
        <v>1.7307692307692306</v>
      </c>
      <c r="AP97">
        <f t="shared" si="104"/>
        <v>19.096153846153847</v>
      </c>
      <c r="AQ97">
        <f t="shared" si="77"/>
        <v>0.28846153846153844</v>
      </c>
      <c r="AR97">
        <f t="shared" si="78"/>
        <v>2.743582254962222</v>
      </c>
      <c r="AS97">
        <f t="shared" si="98"/>
        <v>1.1423076923076925</v>
      </c>
      <c r="AT97">
        <f t="shared" si="112"/>
        <v>1.5576923076923077</v>
      </c>
      <c r="AU97">
        <f t="shared" si="105"/>
        <v>11.734615384615385</v>
      </c>
      <c r="AV97">
        <f t="shared" si="79"/>
        <v>0.62307692307692319</v>
      </c>
      <c r="AW97">
        <f t="shared" si="80"/>
        <v>2.0349510168614966</v>
      </c>
      <c r="AX97">
        <f t="shared" si="60"/>
        <v>1.5923076923076922</v>
      </c>
      <c r="AY97">
        <f t="shared" si="106"/>
        <v>3.5307692307692307</v>
      </c>
      <c r="AZ97">
        <f t="shared" si="70"/>
        <v>27.484615384615388</v>
      </c>
      <c r="BA97">
        <f t="shared" si="81"/>
        <v>0.41538461538461524</v>
      </c>
      <c r="BB97">
        <f t="shared" si="82"/>
        <v>3.5716117169158039</v>
      </c>
      <c r="BC97">
        <f t="shared" si="62"/>
        <v>0.58461538461538465</v>
      </c>
      <c r="BD97">
        <f t="shared" si="107"/>
        <v>1.6807692307692306</v>
      </c>
      <c r="BE97">
        <f t="shared" si="71"/>
        <v>12.35</v>
      </c>
      <c r="BF97">
        <f t="shared" si="83"/>
        <v>2.4358974358974494E-2</v>
      </c>
      <c r="BG97">
        <f t="shared" si="84"/>
        <v>2.4238399287081647</v>
      </c>
      <c r="BH97">
        <f t="shared" si="100"/>
        <v>0.17307692307692307</v>
      </c>
      <c r="BI97">
        <f t="shared" si="113"/>
        <v>0.28846153846153849</v>
      </c>
      <c r="BJ97">
        <f t="shared" si="108"/>
        <v>1.2692307692307692</v>
      </c>
      <c r="BK97">
        <f t="shared" si="85"/>
        <v>7.6923076923076913E-2</v>
      </c>
      <c r="BL97">
        <f t="shared" si="86"/>
        <v>1.4483633557420632</v>
      </c>
    </row>
    <row r="98" spans="1:64" x14ac:dyDescent="0.25">
      <c r="A98" t="s">
        <v>122</v>
      </c>
      <c r="B98">
        <v>13</v>
      </c>
      <c r="C98">
        <v>8.8796999999999997</v>
      </c>
      <c r="D98" s="1">
        <v>2.4919999999999998E-7</v>
      </c>
      <c r="E98">
        <v>60</v>
      </c>
      <c r="G98">
        <v>2.5</v>
      </c>
      <c r="H98">
        <v>-0.5</v>
      </c>
      <c r="I98">
        <v>40</v>
      </c>
      <c r="J98">
        <v>0</v>
      </c>
      <c r="K98">
        <v>2</v>
      </c>
      <c r="L98">
        <v>11.5</v>
      </c>
      <c r="M98">
        <v>0</v>
      </c>
      <c r="N98">
        <v>1</v>
      </c>
      <c r="O98">
        <v>0.5</v>
      </c>
      <c r="P98">
        <v>1.5</v>
      </c>
      <c r="Q98">
        <v>1.5</v>
      </c>
      <c r="R98">
        <v>16</v>
      </c>
      <c r="S98">
        <v>-0.5</v>
      </c>
      <c r="T98">
        <v>0.5</v>
      </c>
      <c r="U98">
        <v>-2.5</v>
      </c>
      <c r="V98">
        <v>-1.5</v>
      </c>
      <c r="W98">
        <v>3</v>
      </c>
      <c r="X98">
        <v>11</v>
      </c>
      <c r="Y98">
        <v>-0.5</v>
      </c>
      <c r="Z98">
        <v>1</v>
      </c>
      <c r="AA98">
        <v>13</v>
      </c>
      <c r="AC98">
        <v>8.8799999999999599</v>
      </c>
      <c r="AD98">
        <f t="shared" si="92"/>
        <v>22.698076923076922</v>
      </c>
      <c r="AE98">
        <f t="shared" si="109"/>
        <v>39.986538461538458</v>
      </c>
      <c r="AF98">
        <f t="shared" si="102"/>
        <v>331.65961538461539</v>
      </c>
      <c r="AG98">
        <f t="shared" si="73"/>
        <v>9.3692307692307697</v>
      </c>
      <c r="AH98">
        <f t="shared" si="74"/>
        <v>60.475254528248257</v>
      </c>
      <c r="AI98">
        <f t="shared" si="94"/>
        <v>5.5846153846153843</v>
      </c>
      <c r="AJ98">
        <f t="shared" si="110"/>
        <v>10.534615384615385</v>
      </c>
      <c r="AK98">
        <f t="shared" si="103"/>
        <v>90.813461538461539</v>
      </c>
      <c r="AL98">
        <f t="shared" si="75"/>
        <v>2.0730769230769224</v>
      </c>
      <c r="AM98">
        <f t="shared" si="76"/>
        <v>14.337618619990826</v>
      </c>
      <c r="AN98">
        <f t="shared" si="96"/>
        <v>0.92307692307692313</v>
      </c>
      <c r="AO98">
        <f t="shared" si="111"/>
        <v>2.3076923076923079</v>
      </c>
      <c r="AP98">
        <f t="shared" si="104"/>
        <v>15.865384615384615</v>
      </c>
      <c r="AQ98">
        <f t="shared" si="77"/>
        <v>0.15384615384615385</v>
      </c>
      <c r="AR98">
        <f t="shared" si="78"/>
        <v>2.8900802934458589</v>
      </c>
      <c r="AS98">
        <f t="shared" si="98"/>
        <v>0.25961538461538464</v>
      </c>
      <c r="AT98">
        <f t="shared" si="112"/>
        <v>1.505769230769231</v>
      </c>
      <c r="AU98">
        <f t="shared" si="105"/>
        <v>12.773076923076925</v>
      </c>
      <c r="AV98">
        <f t="shared" si="79"/>
        <v>-0.24230769230769239</v>
      </c>
      <c r="AW98">
        <f t="shared" si="80"/>
        <v>2.3261680275310495</v>
      </c>
      <c r="AX98">
        <f t="shared" si="60"/>
        <v>2.1461538461538461</v>
      </c>
      <c r="AY98">
        <f t="shared" si="106"/>
        <v>2.8384615384615386</v>
      </c>
      <c r="AZ98">
        <f t="shared" si="70"/>
        <v>30.04615384615385</v>
      </c>
      <c r="BA98">
        <f t="shared" si="81"/>
        <v>1.1999999999999997</v>
      </c>
      <c r="BB98">
        <f t="shared" si="82"/>
        <v>4.7996727986769034</v>
      </c>
      <c r="BC98">
        <f t="shared" si="62"/>
        <v>0.65769230769230769</v>
      </c>
      <c r="BD98">
        <f t="shared" si="107"/>
        <v>1.4615384615384615</v>
      </c>
      <c r="BE98">
        <f t="shared" si="71"/>
        <v>11.911538461538461</v>
      </c>
      <c r="BF98">
        <f t="shared" si="83"/>
        <v>0.17051282051282052</v>
      </c>
      <c r="BG98">
        <f t="shared" si="84"/>
        <v>2.3752530229592224</v>
      </c>
      <c r="BH98">
        <f t="shared" si="100"/>
        <v>5.7692307692307696E-2</v>
      </c>
      <c r="BI98">
        <f t="shared" si="113"/>
        <v>0.23076923076923078</v>
      </c>
      <c r="BJ98">
        <f t="shared" si="108"/>
        <v>3.4615384615384612</v>
      </c>
      <c r="BK98">
        <f t="shared" si="85"/>
        <v>-1.9230769230769232E-2</v>
      </c>
      <c r="BL98">
        <f t="shared" si="86"/>
        <v>1.688004435527044</v>
      </c>
    </row>
    <row r="99" spans="1:64" x14ac:dyDescent="0.25">
      <c r="A99" t="s">
        <v>123</v>
      </c>
      <c r="B99">
        <v>60.9</v>
      </c>
      <c r="C99">
        <v>8.9014000000000006</v>
      </c>
      <c r="D99" s="1">
        <v>1.6010000000000001E-7</v>
      </c>
      <c r="E99">
        <v>60</v>
      </c>
      <c r="G99">
        <v>8</v>
      </c>
      <c r="H99">
        <v>4</v>
      </c>
      <c r="I99">
        <v>100.5</v>
      </c>
      <c r="J99">
        <v>2</v>
      </c>
      <c r="K99">
        <v>4.5</v>
      </c>
      <c r="L99">
        <v>32</v>
      </c>
      <c r="M99">
        <v>1.5</v>
      </c>
      <c r="N99">
        <v>-0.5</v>
      </c>
      <c r="O99">
        <v>10.5</v>
      </c>
      <c r="P99">
        <v>0.5</v>
      </c>
      <c r="Q99">
        <v>0</v>
      </c>
      <c r="R99">
        <v>17</v>
      </c>
      <c r="S99">
        <v>0.5</v>
      </c>
      <c r="T99">
        <v>-2</v>
      </c>
      <c r="U99">
        <v>5</v>
      </c>
      <c r="V99">
        <v>0</v>
      </c>
      <c r="W99">
        <v>1.5</v>
      </c>
      <c r="X99">
        <v>19</v>
      </c>
      <c r="Y99">
        <v>0</v>
      </c>
      <c r="Z99">
        <v>0</v>
      </c>
      <c r="AA99">
        <v>-2.5</v>
      </c>
      <c r="AC99">
        <v>8.8999999999999595</v>
      </c>
      <c r="AD99">
        <f t="shared" si="92"/>
        <v>24.315384615384616</v>
      </c>
      <c r="AE99">
        <f t="shared" si="109"/>
        <v>37.142307692307696</v>
      </c>
      <c r="AF99">
        <f t="shared" si="102"/>
        <v>329.31730769230768</v>
      </c>
      <c r="AG99">
        <f t="shared" si="73"/>
        <v>11.934615384615384</v>
      </c>
      <c r="AH99">
        <f t="shared" si="74"/>
        <v>55.65660654912498</v>
      </c>
      <c r="AI99">
        <f t="shared" si="94"/>
        <v>7.4884615384615376</v>
      </c>
      <c r="AJ99">
        <f t="shared" si="110"/>
        <v>11.613461538461538</v>
      </c>
      <c r="AK99">
        <f t="shared" si="103"/>
        <v>97.984615384615381</v>
      </c>
      <c r="AL99">
        <f t="shared" si="75"/>
        <v>3.6173076923076919</v>
      </c>
      <c r="AM99">
        <f t="shared" si="76"/>
        <v>12.409738214970634</v>
      </c>
      <c r="AN99">
        <f t="shared" si="96"/>
        <v>1.4423076923076923</v>
      </c>
      <c r="AO99">
        <f t="shared" si="111"/>
        <v>2.3653846153846154</v>
      </c>
      <c r="AP99">
        <f t="shared" si="104"/>
        <v>19.326923076923077</v>
      </c>
      <c r="AQ99">
        <f t="shared" si="77"/>
        <v>0.65384615384615385</v>
      </c>
      <c r="AR99">
        <f t="shared" si="78"/>
        <v>2.7179071416752314</v>
      </c>
      <c r="AS99">
        <f t="shared" si="98"/>
        <v>0.77884615384615385</v>
      </c>
      <c r="AT99">
        <f t="shared" si="112"/>
        <v>2.180769230769231</v>
      </c>
      <c r="AU99">
        <f t="shared" si="105"/>
        <v>14.382692307692308</v>
      </c>
      <c r="AV99">
        <f t="shared" si="79"/>
        <v>5.192307692307685E-2</v>
      </c>
      <c r="AW99">
        <f t="shared" si="80"/>
        <v>2.5236064953930004</v>
      </c>
      <c r="AX99">
        <f t="shared" si="60"/>
        <v>1.7307692307692308</v>
      </c>
      <c r="AY99">
        <f t="shared" si="106"/>
        <v>2.2153846153846155</v>
      </c>
      <c r="AZ99">
        <f t="shared" si="70"/>
        <v>29.630769230769229</v>
      </c>
      <c r="BA99">
        <f t="shared" si="81"/>
        <v>0.99230769230769234</v>
      </c>
      <c r="BB99">
        <f t="shared" si="82"/>
        <v>5.2583876830869958</v>
      </c>
      <c r="BC99">
        <f t="shared" si="62"/>
        <v>0.58461538461538465</v>
      </c>
      <c r="BD99">
        <f t="shared" si="107"/>
        <v>1.3884615384615384</v>
      </c>
      <c r="BE99">
        <f t="shared" si="71"/>
        <v>11.253846153846155</v>
      </c>
      <c r="BF99">
        <f t="shared" si="83"/>
        <v>0.12179487179487186</v>
      </c>
      <c r="BG99">
        <f t="shared" si="84"/>
        <v>2.2841075797556987</v>
      </c>
      <c r="BH99">
        <f t="shared" si="100"/>
        <v>0</v>
      </c>
      <c r="BI99">
        <f t="shared" si="113"/>
        <v>0.11538461538461539</v>
      </c>
      <c r="BJ99">
        <f t="shared" si="108"/>
        <v>1.153846153846154</v>
      </c>
      <c r="BK99">
        <f t="shared" si="85"/>
        <v>-3.8461538461538464E-2</v>
      </c>
      <c r="BL99">
        <f t="shared" si="86"/>
        <v>0.69683349738436307</v>
      </c>
    </row>
    <row r="100" spans="1:64" x14ac:dyDescent="0.25">
      <c r="A100" t="s">
        <v>124</v>
      </c>
      <c r="B100">
        <v>60.9</v>
      </c>
      <c r="C100">
        <v>8.9212000000000007</v>
      </c>
      <c r="D100" s="1">
        <v>3.5970000000000002E-7</v>
      </c>
      <c r="E100">
        <v>60</v>
      </c>
      <c r="G100">
        <v>7</v>
      </c>
      <c r="H100">
        <v>6</v>
      </c>
      <c r="I100">
        <v>95</v>
      </c>
      <c r="J100">
        <v>5</v>
      </c>
      <c r="K100">
        <v>1</v>
      </c>
      <c r="L100">
        <v>23</v>
      </c>
      <c r="M100">
        <v>2</v>
      </c>
      <c r="N100">
        <v>0</v>
      </c>
      <c r="O100">
        <v>8</v>
      </c>
      <c r="P100">
        <v>0</v>
      </c>
      <c r="Q100">
        <v>1</v>
      </c>
      <c r="R100">
        <v>6</v>
      </c>
      <c r="S100">
        <v>0</v>
      </c>
      <c r="T100">
        <v>1</v>
      </c>
      <c r="U100">
        <v>7</v>
      </c>
      <c r="V100">
        <v>0</v>
      </c>
      <c r="W100">
        <v>0</v>
      </c>
      <c r="X100">
        <v>3</v>
      </c>
      <c r="Y100">
        <v>0</v>
      </c>
      <c r="Z100">
        <v>0</v>
      </c>
      <c r="AA100">
        <v>0.5</v>
      </c>
      <c r="AC100">
        <v>8.9199999999999608</v>
      </c>
      <c r="AD100">
        <f t="shared" si="92"/>
        <v>21.080769230769231</v>
      </c>
      <c r="AE100">
        <f t="shared" si="109"/>
        <v>39.15</v>
      </c>
      <c r="AF100">
        <f t="shared" si="102"/>
        <v>339.85769230769228</v>
      </c>
      <c r="AG100">
        <f t="shared" si="73"/>
        <v>8.0307692307692324</v>
      </c>
      <c r="AH100">
        <f t="shared" si="74"/>
        <v>55.980665732888845</v>
      </c>
      <c r="AI100">
        <f t="shared" si="94"/>
        <v>7.1076923076923073</v>
      </c>
      <c r="AJ100">
        <f t="shared" si="110"/>
        <v>12.946153846153845</v>
      </c>
      <c r="AK100">
        <f t="shared" si="103"/>
        <v>89.544230769230765</v>
      </c>
      <c r="AL100">
        <f t="shared" si="75"/>
        <v>2.7923076923076922</v>
      </c>
      <c r="AM100">
        <f t="shared" si="76"/>
        <v>13.383998291109062</v>
      </c>
      <c r="AN100">
        <f t="shared" si="96"/>
        <v>1.3846153846153846</v>
      </c>
      <c r="AO100">
        <f t="shared" si="111"/>
        <v>2.4230769230769234</v>
      </c>
      <c r="AP100">
        <f t="shared" si="104"/>
        <v>20.25</v>
      </c>
      <c r="AQ100">
        <f t="shared" si="77"/>
        <v>0.57692307692307676</v>
      </c>
      <c r="AR100">
        <f t="shared" si="78"/>
        <v>2.4044230077089179</v>
      </c>
      <c r="AS100">
        <f t="shared" si="98"/>
        <v>0.62307692307692319</v>
      </c>
      <c r="AT100">
        <f t="shared" si="112"/>
        <v>1.35</v>
      </c>
      <c r="AU100">
        <f t="shared" si="105"/>
        <v>12.201923076923078</v>
      </c>
      <c r="AV100">
        <f t="shared" si="79"/>
        <v>0.17307692307692318</v>
      </c>
      <c r="AW100">
        <f t="shared" si="80"/>
        <v>1.8942389040564622</v>
      </c>
      <c r="AX100">
        <f t="shared" si="60"/>
        <v>2.2153846153846155</v>
      </c>
      <c r="AY100">
        <f t="shared" si="106"/>
        <v>3.046153846153846</v>
      </c>
      <c r="AZ100">
        <f t="shared" si="70"/>
        <v>31.430769230769229</v>
      </c>
      <c r="BA100">
        <f t="shared" si="81"/>
        <v>1.2000000000000002</v>
      </c>
      <c r="BB100">
        <f t="shared" si="82"/>
        <v>4.7329315466886932</v>
      </c>
      <c r="BC100">
        <f t="shared" si="62"/>
        <v>0.14615384615384616</v>
      </c>
      <c r="BD100">
        <f t="shared" si="107"/>
        <v>1.9</v>
      </c>
      <c r="BE100">
        <f t="shared" si="71"/>
        <v>10.888461538461538</v>
      </c>
      <c r="BF100">
        <f t="shared" si="83"/>
        <v>-0.48717948717948711</v>
      </c>
      <c r="BG100">
        <f t="shared" si="84"/>
        <v>1.8780957349782759</v>
      </c>
      <c r="BH100">
        <f t="shared" si="100"/>
        <v>0</v>
      </c>
      <c r="BI100">
        <f t="shared" si="113"/>
        <v>0.46153846153846156</v>
      </c>
      <c r="BJ100">
        <f t="shared" si="108"/>
        <v>2.25</v>
      </c>
      <c r="BK100">
        <f t="shared" si="85"/>
        <v>-0.15384615384615385</v>
      </c>
      <c r="BL100">
        <f t="shared" si="86"/>
        <v>0.76376261582597338</v>
      </c>
    </row>
    <row r="101" spans="1:64" x14ac:dyDescent="0.25">
      <c r="A101" t="s">
        <v>125</v>
      </c>
      <c r="B101">
        <v>60.9</v>
      </c>
      <c r="C101">
        <v>8.9410000000000007</v>
      </c>
      <c r="D101" s="1">
        <v>2.5820000000000002E-7</v>
      </c>
      <c r="E101">
        <v>60</v>
      </c>
      <c r="G101">
        <v>3</v>
      </c>
      <c r="H101">
        <v>8</v>
      </c>
      <c r="I101">
        <v>103.5</v>
      </c>
      <c r="J101">
        <v>1</v>
      </c>
      <c r="K101">
        <v>6</v>
      </c>
      <c r="L101">
        <v>23</v>
      </c>
      <c r="M101">
        <v>0</v>
      </c>
      <c r="N101">
        <v>2</v>
      </c>
      <c r="O101">
        <v>11</v>
      </c>
      <c r="P101">
        <v>1</v>
      </c>
      <c r="Q101">
        <v>1</v>
      </c>
      <c r="R101">
        <v>9</v>
      </c>
      <c r="S101">
        <v>0</v>
      </c>
      <c r="T101">
        <v>3</v>
      </c>
      <c r="U101">
        <v>15</v>
      </c>
      <c r="V101">
        <v>1</v>
      </c>
      <c r="W101">
        <v>0</v>
      </c>
      <c r="X101">
        <v>4</v>
      </c>
      <c r="Y101">
        <v>0</v>
      </c>
      <c r="Z101">
        <v>0</v>
      </c>
      <c r="AA101">
        <v>3</v>
      </c>
      <c r="AC101">
        <v>8.9399999999999604</v>
      </c>
      <c r="AD101">
        <f t="shared" si="92"/>
        <v>22.642307692307693</v>
      </c>
      <c r="AE101">
        <f t="shared" si="109"/>
        <v>40.265384615384619</v>
      </c>
      <c r="AF101">
        <f t="shared" si="102"/>
        <v>343.09230769230766</v>
      </c>
      <c r="AG101">
        <f t="shared" si="73"/>
        <v>9.2205128205128197</v>
      </c>
      <c r="AH101">
        <f t="shared" si="74"/>
        <v>55.192292057533734</v>
      </c>
      <c r="AI101">
        <f t="shared" si="94"/>
        <v>6.092307692307692</v>
      </c>
      <c r="AJ101">
        <f t="shared" si="110"/>
        <v>12.438461538461537</v>
      </c>
      <c r="AK101">
        <f t="shared" si="103"/>
        <v>96.398076923076914</v>
      </c>
      <c r="AL101">
        <f t="shared" si="75"/>
        <v>1.9461538461538463</v>
      </c>
      <c r="AM101">
        <f t="shared" si="76"/>
        <v>14.498507880786589</v>
      </c>
      <c r="AN101">
        <f t="shared" si="96"/>
        <v>1.153846153846154</v>
      </c>
      <c r="AO101">
        <f t="shared" si="111"/>
        <v>2.5384615384615383</v>
      </c>
      <c r="AP101">
        <f t="shared" si="104"/>
        <v>21.403846153846153</v>
      </c>
      <c r="AQ101">
        <f t="shared" si="77"/>
        <v>0.30769230769230782</v>
      </c>
      <c r="AR101">
        <f t="shared" si="78"/>
        <v>3.1829876305776397</v>
      </c>
      <c r="AS101">
        <f t="shared" si="98"/>
        <v>0.88269230769230778</v>
      </c>
      <c r="AT101">
        <f t="shared" si="112"/>
        <v>1.0384615384615385</v>
      </c>
      <c r="AU101">
        <f t="shared" si="105"/>
        <v>15.317307692307693</v>
      </c>
      <c r="AV101">
        <f t="shared" si="79"/>
        <v>0.53653846153846163</v>
      </c>
      <c r="AW101">
        <f t="shared" si="80"/>
        <v>2.2921619511405402</v>
      </c>
      <c r="AX101">
        <f t="shared" si="60"/>
        <v>1.2461538461538462</v>
      </c>
      <c r="AY101">
        <f t="shared" si="106"/>
        <v>3.8769230769230769</v>
      </c>
      <c r="AZ101">
        <f t="shared" si="70"/>
        <v>27.969230769230769</v>
      </c>
      <c r="BA101">
        <f t="shared" si="81"/>
        <v>-4.6153846153846212E-2</v>
      </c>
      <c r="BB101">
        <f t="shared" si="82"/>
        <v>3.9256920017122701</v>
      </c>
      <c r="BC101">
        <f t="shared" si="62"/>
        <v>1.1692307692307693</v>
      </c>
      <c r="BD101">
        <f t="shared" si="107"/>
        <v>1.1692307692307693</v>
      </c>
      <c r="BE101">
        <f t="shared" si="71"/>
        <v>12.203846153846154</v>
      </c>
      <c r="BF101">
        <f t="shared" si="83"/>
        <v>0.7794871794871796</v>
      </c>
      <c r="BG101">
        <f t="shared" si="84"/>
        <v>2.3022773006809518</v>
      </c>
      <c r="BH101">
        <f t="shared" si="100"/>
        <v>0.80769230769230771</v>
      </c>
      <c r="BI101">
        <f t="shared" si="113"/>
        <v>0.80769230769230771</v>
      </c>
      <c r="BJ101">
        <f t="shared" si="108"/>
        <v>2.5961538461538463</v>
      </c>
      <c r="BK101">
        <f t="shared" si="85"/>
        <v>0.53846153846153855</v>
      </c>
      <c r="BL101">
        <f t="shared" si="86"/>
        <v>0.59174340419666394</v>
      </c>
    </row>
    <row r="102" spans="1:64" x14ac:dyDescent="0.25">
      <c r="A102" t="s">
        <v>126</v>
      </c>
      <c r="B102">
        <v>60.9</v>
      </c>
      <c r="C102">
        <v>8.9596</v>
      </c>
      <c r="D102" s="1">
        <v>3.5849999999999999E-7</v>
      </c>
      <c r="E102">
        <v>60</v>
      </c>
      <c r="G102">
        <v>7</v>
      </c>
      <c r="H102">
        <v>14</v>
      </c>
      <c r="I102">
        <v>128</v>
      </c>
      <c r="J102">
        <v>0</v>
      </c>
      <c r="K102">
        <v>2</v>
      </c>
      <c r="L102">
        <v>20.5</v>
      </c>
      <c r="M102">
        <v>0</v>
      </c>
      <c r="N102">
        <v>0</v>
      </c>
      <c r="O102">
        <v>9</v>
      </c>
      <c r="P102">
        <v>-0.5</v>
      </c>
      <c r="Q102">
        <v>1</v>
      </c>
      <c r="R102">
        <v>8</v>
      </c>
      <c r="S102">
        <v>0</v>
      </c>
      <c r="T102">
        <v>0</v>
      </c>
      <c r="U102">
        <v>9</v>
      </c>
      <c r="V102">
        <v>0</v>
      </c>
      <c r="W102">
        <v>0</v>
      </c>
      <c r="X102">
        <v>7</v>
      </c>
      <c r="Y102">
        <v>0</v>
      </c>
      <c r="Z102">
        <v>1</v>
      </c>
      <c r="AA102">
        <v>1</v>
      </c>
      <c r="AC102">
        <v>8.95999999999996</v>
      </c>
      <c r="AD102">
        <f t="shared" si="92"/>
        <v>20.188461538461539</v>
      </c>
      <c r="AE102">
        <f t="shared" si="109"/>
        <v>40.488461538461536</v>
      </c>
      <c r="AF102">
        <f t="shared" si="102"/>
        <v>346.27115384615388</v>
      </c>
      <c r="AG102">
        <f t="shared" si="73"/>
        <v>6.6923076923076934</v>
      </c>
      <c r="AH102">
        <f t="shared" si="74"/>
        <v>55.761633545306275</v>
      </c>
      <c r="AI102">
        <f t="shared" si="94"/>
        <v>6.8538461538461544</v>
      </c>
      <c r="AJ102">
        <f t="shared" si="110"/>
        <v>9.773076923076923</v>
      </c>
      <c r="AK102">
        <f t="shared" si="103"/>
        <v>90.115384615384613</v>
      </c>
      <c r="AL102">
        <f t="shared" si="75"/>
        <v>3.5961538461538467</v>
      </c>
      <c r="AM102">
        <f t="shared" si="76"/>
        <v>12.455819358734932</v>
      </c>
      <c r="AN102">
        <f t="shared" si="96"/>
        <v>1.0384615384615383</v>
      </c>
      <c r="AO102">
        <f t="shared" si="111"/>
        <v>2.3076923076923079</v>
      </c>
      <c r="AP102">
        <f t="shared" si="104"/>
        <v>23.25</v>
      </c>
      <c r="AQ102">
        <f t="shared" si="77"/>
        <v>0.26923076923076905</v>
      </c>
      <c r="AR102">
        <f t="shared" si="78"/>
        <v>3.0635627407752999</v>
      </c>
      <c r="AS102">
        <f t="shared" si="98"/>
        <v>0.67500000000000004</v>
      </c>
      <c r="AT102">
        <f t="shared" si="112"/>
        <v>0.93461538461538463</v>
      </c>
      <c r="AU102">
        <f t="shared" si="105"/>
        <v>13.292307692307693</v>
      </c>
      <c r="AV102">
        <f t="shared" si="79"/>
        <v>0.3634615384615385</v>
      </c>
      <c r="AW102">
        <f t="shared" si="80"/>
        <v>2.4587950457333925</v>
      </c>
      <c r="AX102">
        <f t="shared" si="60"/>
        <v>1.523076923076923</v>
      </c>
      <c r="AY102">
        <f t="shared" si="106"/>
        <v>2.4923076923076923</v>
      </c>
      <c r="AZ102">
        <f t="shared" si="70"/>
        <v>30.323076923076925</v>
      </c>
      <c r="BA102">
        <f t="shared" si="81"/>
        <v>0.69230769230769218</v>
      </c>
      <c r="BB102">
        <f t="shared" si="82"/>
        <v>3.5858294824103214</v>
      </c>
      <c r="BC102">
        <f t="shared" si="62"/>
        <v>0.43846153846153846</v>
      </c>
      <c r="BD102">
        <f t="shared" si="107"/>
        <v>1.096153846153846</v>
      </c>
      <c r="BE102">
        <f t="shared" si="71"/>
        <v>11.034615384615384</v>
      </c>
      <c r="BF102">
        <f t="shared" si="83"/>
        <v>7.3076923076923095E-2</v>
      </c>
      <c r="BG102">
        <f t="shared" si="84"/>
        <v>1.4983965789110398</v>
      </c>
      <c r="BH102">
        <f t="shared" si="100"/>
        <v>0</v>
      </c>
      <c r="BI102">
        <f t="shared" si="113"/>
        <v>5.7692307692307696E-2</v>
      </c>
      <c r="BJ102">
        <f t="shared" si="108"/>
        <v>1.9038461538461537</v>
      </c>
      <c r="BK102">
        <f t="shared" si="85"/>
        <v>-1.9230769230769232E-2</v>
      </c>
      <c r="BL102">
        <f t="shared" si="86"/>
        <v>0.47451054404539461</v>
      </c>
    </row>
    <row r="103" spans="1:64" x14ac:dyDescent="0.25">
      <c r="A103" t="s">
        <v>127</v>
      </c>
      <c r="B103">
        <v>60.9</v>
      </c>
      <c r="C103">
        <v>8.9793000000000003</v>
      </c>
      <c r="D103" s="1">
        <v>3.5849999999999999E-7</v>
      </c>
      <c r="E103">
        <v>60</v>
      </c>
      <c r="G103">
        <v>6</v>
      </c>
      <c r="H103">
        <v>11</v>
      </c>
      <c r="I103">
        <v>103</v>
      </c>
      <c r="J103">
        <v>2</v>
      </c>
      <c r="K103">
        <v>3.5</v>
      </c>
      <c r="L103">
        <v>22.5</v>
      </c>
      <c r="M103">
        <v>0</v>
      </c>
      <c r="N103">
        <v>1</v>
      </c>
      <c r="O103">
        <v>10</v>
      </c>
      <c r="P103">
        <v>1</v>
      </c>
      <c r="Q103">
        <v>3</v>
      </c>
      <c r="R103">
        <v>14</v>
      </c>
      <c r="S103">
        <v>1</v>
      </c>
      <c r="T103">
        <v>5</v>
      </c>
      <c r="U103">
        <v>12.5</v>
      </c>
      <c r="V103">
        <v>0</v>
      </c>
      <c r="W103">
        <v>0</v>
      </c>
      <c r="X103">
        <v>3</v>
      </c>
      <c r="Y103">
        <v>0</v>
      </c>
      <c r="Z103">
        <v>0</v>
      </c>
      <c r="AA103">
        <v>-0.5</v>
      </c>
      <c r="AC103">
        <v>8.9799999999999596</v>
      </c>
      <c r="AD103">
        <f t="shared" si="92"/>
        <v>21.861538461538462</v>
      </c>
      <c r="AE103">
        <f t="shared" si="109"/>
        <v>40.376923076923077</v>
      </c>
      <c r="AF103">
        <f t="shared" si="102"/>
        <v>338.51923076923077</v>
      </c>
      <c r="AG103">
        <f t="shared" si="73"/>
        <v>8.4025641025641029</v>
      </c>
      <c r="AH103">
        <f t="shared" si="74"/>
        <v>52.991790002719355</v>
      </c>
      <c r="AI103">
        <f t="shared" si="94"/>
        <v>5.2038461538461531</v>
      </c>
      <c r="AJ103">
        <f t="shared" si="110"/>
        <v>10.661538461538461</v>
      </c>
      <c r="AK103">
        <f t="shared" si="103"/>
        <v>89.79807692307692</v>
      </c>
      <c r="AL103">
        <f t="shared" si="75"/>
        <v>1.6499999999999995</v>
      </c>
      <c r="AM103">
        <f t="shared" si="76"/>
        <v>13.765463332893333</v>
      </c>
      <c r="AN103">
        <f t="shared" si="96"/>
        <v>1.153846153846154</v>
      </c>
      <c r="AO103">
        <f t="shared" si="111"/>
        <v>1.9038461538461537</v>
      </c>
      <c r="AP103">
        <f t="shared" si="104"/>
        <v>22.096153846153847</v>
      </c>
      <c r="AQ103">
        <f t="shared" si="77"/>
        <v>0.51923076923076938</v>
      </c>
      <c r="AR103">
        <f t="shared" si="78"/>
        <v>3.3566094385669785</v>
      </c>
      <c r="AS103">
        <f t="shared" si="98"/>
        <v>1.0384615384615385</v>
      </c>
      <c r="AT103">
        <f t="shared" si="112"/>
        <v>1.4538461538461538</v>
      </c>
      <c r="AU103">
        <f t="shared" si="105"/>
        <v>16.044230769230772</v>
      </c>
      <c r="AV103">
        <f t="shared" si="79"/>
        <v>0.55384615384615388</v>
      </c>
      <c r="AW103">
        <f t="shared" si="80"/>
        <v>3.0757008790576332</v>
      </c>
      <c r="AX103">
        <f t="shared" si="60"/>
        <v>1.9384615384615385</v>
      </c>
      <c r="AY103">
        <f t="shared" si="106"/>
        <v>3.4615384615384617</v>
      </c>
      <c r="AZ103">
        <f t="shared" si="70"/>
        <v>29.492307692307691</v>
      </c>
      <c r="BA103">
        <f t="shared" si="81"/>
        <v>0.78461538461538449</v>
      </c>
      <c r="BB103">
        <f t="shared" si="82"/>
        <v>3.836711165060847</v>
      </c>
      <c r="BC103">
        <f t="shared" si="62"/>
        <v>0.80384615384615377</v>
      </c>
      <c r="BD103">
        <f t="shared" si="107"/>
        <v>0.73076923076923073</v>
      </c>
      <c r="BE103">
        <f t="shared" si="71"/>
        <v>10.084615384615384</v>
      </c>
      <c r="BF103">
        <f t="shared" si="83"/>
        <v>0.56025641025641015</v>
      </c>
      <c r="BG103">
        <f t="shared" si="84"/>
        <v>1.5829115497585373</v>
      </c>
      <c r="BH103">
        <f t="shared" si="100"/>
        <v>0.11538461538461539</v>
      </c>
      <c r="BI103">
        <f t="shared" si="113"/>
        <v>0.23076923076923078</v>
      </c>
      <c r="BJ103">
        <f t="shared" si="108"/>
        <v>3</v>
      </c>
      <c r="BK103">
        <f t="shared" si="85"/>
        <v>3.8461538461538464E-2</v>
      </c>
      <c r="BL103">
        <f t="shared" si="86"/>
        <v>0.97894501037256088</v>
      </c>
    </row>
    <row r="104" spans="1:64" x14ac:dyDescent="0.25">
      <c r="A104" t="s">
        <v>128</v>
      </c>
      <c r="B104">
        <v>60.9</v>
      </c>
      <c r="C104">
        <v>9.0015000000000001</v>
      </c>
      <c r="D104" s="1">
        <v>3.5900000000000003E-7</v>
      </c>
      <c r="E104">
        <v>60</v>
      </c>
      <c r="G104">
        <v>4</v>
      </c>
      <c r="H104">
        <v>10</v>
      </c>
      <c r="I104">
        <v>107</v>
      </c>
      <c r="J104">
        <v>4</v>
      </c>
      <c r="K104">
        <v>4</v>
      </c>
      <c r="L104">
        <v>29</v>
      </c>
      <c r="M104">
        <v>1</v>
      </c>
      <c r="N104">
        <v>2</v>
      </c>
      <c r="O104">
        <v>9</v>
      </c>
      <c r="P104">
        <v>0</v>
      </c>
      <c r="Q104">
        <v>0</v>
      </c>
      <c r="R104">
        <v>11</v>
      </c>
      <c r="S104">
        <v>2</v>
      </c>
      <c r="T104">
        <v>1</v>
      </c>
      <c r="U104">
        <v>6.5</v>
      </c>
      <c r="V104">
        <v>0</v>
      </c>
      <c r="W104">
        <v>0</v>
      </c>
      <c r="X104">
        <v>10</v>
      </c>
      <c r="Y104">
        <v>0</v>
      </c>
      <c r="Z104">
        <v>1</v>
      </c>
      <c r="AA104">
        <v>3</v>
      </c>
      <c r="AC104">
        <v>8.9999999999999591</v>
      </c>
      <c r="AD104">
        <f t="shared" si="92"/>
        <v>20.857692307692307</v>
      </c>
      <c r="AE104">
        <f t="shared" si="109"/>
        <v>39.930769230769229</v>
      </c>
      <c r="AF104">
        <f t="shared" si="102"/>
        <v>350.00769230769231</v>
      </c>
      <c r="AG104">
        <f t="shared" si="73"/>
        <v>7.5474358974358982</v>
      </c>
      <c r="AH104">
        <f t="shared" si="74"/>
        <v>57.208423207578754</v>
      </c>
      <c r="AI104">
        <f t="shared" si="94"/>
        <v>5.9653846153846155</v>
      </c>
      <c r="AJ104">
        <f t="shared" si="110"/>
        <v>11.423076923076923</v>
      </c>
      <c r="AK104">
        <f t="shared" si="103"/>
        <v>98.809615384615384</v>
      </c>
      <c r="AL104">
        <f t="shared" si="75"/>
        <v>2.1576923076923076</v>
      </c>
      <c r="AM104">
        <f t="shared" si="76"/>
        <v>13.462584666305199</v>
      </c>
      <c r="AN104">
        <f t="shared" si="96"/>
        <v>1.3846153846153846</v>
      </c>
      <c r="AO104">
        <f t="shared" si="111"/>
        <v>2.5384615384615383</v>
      </c>
      <c r="AP104">
        <f t="shared" si="104"/>
        <v>19.326923076923077</v>
      </c>
      <c r="AQ104">
        <f t="shared" si="77"/>
        <v>0.53846153846153844</v>
      </c>
      <c r="AR104">
        <f t="shared" si="78"/>
        <v>2.8065285610701629</v>
      </c>
      <c r="AS104">
        <f t="shared" si="98"/>
        <v>0.72692307692307689</v>
      </c>
      <c r="AT104">
        <f t="shared" si="112"/>
        <v>0.83076923076923082</v>
      </c>
      <c r="AU104">
        <f t="shared" si="105"/>
        <v>12.876923076923077</v>
      </c>
      <c r="AV104">
        <f t="shared" si="79"/>
        <v>0.44999999999999996</v>
      </c>
      <c r="AW104">
        <f t="shared" si="80"/>
        <v>2.4269784422145904</v>
      </c>
      <c r="AX104">
        <f t="shared" si="60"/>
        <v>1.8</v>
      </c>
      <c r="AY104">
        <f t="shared" si="106"/>
        <v>4.1538461538461533</v>
      </c>
      <c r="AZ104">
        <f t="shared" si="70"/>
        <v>30.876923076923077</v>
      </c>
      <c r="BA104">
        <f t="shared" si="81"/>
        <v>0.41538461538461569</v>
      </c>
      <c r="BB104">
        <f t="shared" si="82"/>
        <v>3.4841674869218147</v>
      </c>
      <c r="BC104">
        <f t="shared" si="62"/>
        <v>0.43846153846153846</v>
      </c>
      <c r="BD104">
        <f t="shared" si="107"/>
        <v>1.6076923076923075</v>
      </c>
      <c r="BE104">
        <f t="shared" si="71"/>
        <v>11.619230769230768</v>
      </c>
      <c r="BF104">
        <f t="shared" si="83"/>
        <v>-9.7435897435897423E-2</v>
      </c>
      <c r="BG104">
        <f t="shared" si="84"/>
        <v>1.9977952591384078</v>
      </c>
      <c r="BH104">
        <f t="shared" si="100"/>
        <v>0.11538461538461539</v>
      </c>
      <c r="BI104">
        <f t="shared" si="113"/>
        <v>0.23076923076923078</v>
      </c>
      <c r="BJ104">
        <f t="shared" si="108"/>
        <v>2.7115384615384617</v>
      </c>
      <c r="BK104">
        <f t="shared" si="85"/>
        <v>3.8461538461538464E-2</v>
      </c>
      <c r="BL104">
        <f t="shared" si="86"/>
        <v>0.83876435369276447</v>
      </c>
    </row>
    <row r="105" spans="1:64" x14ac:dyDescent="0.25">
      <c r="A105" t="s">
        <v>129</v>
      </c>
      <c r="B105">
        <v>60</v>
      </c>
      <c r="C105">
        <v>6.9997999999999996</v>
      </c>
      <c r="D105" s="1">
        <v>2.572E-7</v>
      </c>
      <c r="E105">
        <v>60</v>
      </c>
      <c r="G105">
        <v>7</v>
      </c>
      <c r="H105">
        <v>0</v>
      </c>
      <c r="I105">
        <v>11</v>
      </c>
      <c r="J105">
        <v>1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1</v>
      </c>
      <c r="T105">
        <v>0</v>
      </c>
      <c r="U105">
        <v>1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</row>
    <row r="106" spans="1:64" x14ac:dyDescent="0.25">
      <c r="A106" t="s">
        <v>130</v>
      </c>
      <c r="B106">
        <v>60.9</v>
      </c>
      <c r="C106">
        <v>7.0206</v>
      </c>
      <c r="D106" s="1">
        <v>3.5149999999999999E-7</v>
      </c>
      <c r="E106">
        <v>60</v>
      </c>
      <c r="G106">
        <v>2</v>
      </c>
      <c r="H106">
        <v>7</v>
      </c>
      <c r="I106">
        <v>12</v>
      </c>
      <c r="J106">
        <v>0</v>
      </c>
      <c r="K106">
        <v>1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2</v>
      </c>
      <c r="U106">
        <v>3</v>
      </c>
      <c r="V106">
        <v>0</v>
      </c>
      <c r="W106">
        <v>0</v>
      </c>
      <c r="X106">
        <v>1</v>
      </c>
      <c r="Y106">
        <v>0</v>
      </c>
      <c r="Z106">
        <v>0</v>
      </c>
      <c r="AA106">
        <v>0</v>
      </c>
    </row>
    <row r="107" spans="1:64" x14ac:dyDescent="0.25">
      <c r="A107" t="s">
        <v>131</v>
      </c>
      <c r="B107">
        <v>60</v>
      </c>
      <c r="C107">
        <v>7.0378999999999996</v>
      </c>
      <c r="D107" s="1">
        <v>2.4139999999999998E-7</v>
      </c>
      <c r="E107">
        <v>60</v>
      </c>
      <c r="G107">
        <v>3</v>
      </c>
      <c r="H107">
        <v>2</v>
      </c>
      <c r="I107">
        <v>9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</row>
    <row r="108" spans="1:64" x14ac:dyDescent="0.25">
      <c r="A108" t="s">
        <v>132</v>
      </c>
      <c r="B108">
        <v>60</v>
      </c>
      <c r="C108">
        <v>7.0602999999999998</v>
      </c>
      <c r="D108" s="1">
        <v>3.5199999999999998E-7</v>
      </c>
      <c r="E108">
        <v>60</v>
      </c>
      <c r="G108">
        <v>2</v>
      </c>
      <c r="H108">
        <v>4</v>
      </c>
      <c r="I108">
        <v>13</v>
      </c>
      <c r="J108">
        <v>0</v>
      </c>
      <c r="K108">
        <v>3</v>
      </c>
      <c r="L108">
        <v>4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</row>
    <row r="109" spans="1:64" x14ac:dyDescent="0.25">
      <c r="A109" t="s">
        <v>133</v>
      </c>
      <c r="B109">
        <v>60.9</v>
      </c>
      <c r="C109">
        <v>7.0819000000000001</v>
      </c>
      <c r="D109" s="1">
        <v>3.5250000000000001E-7</v>
      </c>
      <c r="E109">
        <v>60</v>
      </c>
      <c r="G109">
        <v>0</v>
      </c>
      <c r="H109">
        <v>1</v>
      </c>
      <c r="I109">
        <v>8</v>
      </c>
      <c r="J109">
        <v>0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1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</row>
    <row r="110" spans="1:64" x14ac:dyDescent="0.25">
      <c r="A110" t="s">
        <v>134</v>
      </c>
      <c r="B110">
        <v>60.9</v>
      </c>
      <c r="C110">
        <v>7.0994000000000002</v>
      </c>
      <c r="D110" s="1">
        <v>3.5289999999999999E-7</v>
      </c>
      <c r="E110">
        <v>60</v>
      </c>
      <c r="G110">
        <v>0</v>
      </c>
      <c r="H110">
        <v>2</v>
      </c>
      <c r="I110">
        <v>6</v>
      </c>
      <c r="J110">
        <v>1</v>
      </c>
      <c r="K110">
        <v>1</v>
      </c>
      <c r="L110">
        <v>5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-0.5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</v>
      </c>
    </row>
    <row r="111" spans="1:64" x14ac:dyDescent="0.25">
      <c r="A111" t="s">
        <v>135</v>
      </c>
      <c r="B111">
        <v>60.9</v>
      </c>
      <c r="C111">
        <v>7.1192000000000002</v>
      </c>
      <c r="D111" s="1">
        <v>3.5050000000000002E-7</v>
      </c>
      <c r="E111">
        <v>60</v>
      </c>
      <c r="G111">
        <v>5</v>
      </c>
      <c r="H111">
        <v>7</v>
      </c>
      <c r="I111">
        <v>18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0</v>
      </c>
      <c r="AA111">
        <v>0</v>
      </c>
    </row>
    <row r="112" spans="1:64" x14ac:dyDescent="0.25">
      <c r="A112" t="s">
        <v>136</v>
      </c>
      <c r="B112">
        <v>60</v>
      </c>
      <c r="C112">
        <v>7.1410999999999998</v>
      </c>
      <c r="D112" s="1">
        <v>3.1549999999999999E-7</v>
      </c>
      <c r="E112">
        <v>60</v>
      </c>
      <c r="G112">
        <v>2</v>
      </c>
      <c r="H112">
        <v>3</v>
      </c>
      <c r="I112">
        <v>14</v>
      </c>
      <c r="J112">
        <v>1</v>
      </c>
      <c r="K112">
        <v>0</v>
      </c>
      <c r="L112">
        <v>2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</row>
    <row r="113" spans="1:27" x14ac:dyDescent="0.25">
      <c r="A113" t="s">
        <v>137</v>
      </c>
      <c r="B113">
        <v>60.9</v>
      </c>
      <c r="C113">
        <v>7.1608000000000001</v>
      </c>
      <c r="D113" s="1">
        <v>3.5269999999999998E-7</v>
      </c>
      <c r="E113">
        <v>60</v>
      </c>
      <c r="G113">
        <v>5</v>
      </c>
      <c r="H113">
        <v>2</v>
      </c>
      <c r="I113">
        <v>17</v>
      </c>
      <c r="J113">
        <v>0</v>
      </c>
      <c r="K113">
        <v>2</v>
      </c>
      <c r="L113">
        <v>3</v>
      </c>
      <c r="M113">
        <v>0</v>
      </c>
      <c r="N113">
        <v>0</v>
      </c>
      <c r="O113">
        <v>0</v>
      </c>
      <c r="P113">
        <v>0</v>
      </c>
      <c r="Q113">
        <v>1</v>
      </c>
      <c r="R113">
        <v>1</v>
      </c>
      <c r="S113">
        <v>1</v>
      </c>
      <c r="T113">
        <v>1</v>
      </c>
      <c r="U113">
        <v>2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</row>
    <row r="114" spans="1:27" x14ac:dyDescent="0.25">
      <c r="A114" t="s">
        <v>138</v>
      </c>
      <c r="B114">
        <v>60.9</v>
      </c>
      <c r="C114">
        <v>7.1802000000000001</v>
      </c>
      <c r="D114" s="1">
        <v>3.5149999999999999E-7</v>
      </c>
      <c r="E114">
        <v>60</v>
      </c>
      <c r="G114">
        <v>2</v>
      </c>
      <c r="H114">
        <v>4</v>
      </c>
      <c r="I114">
        <v>18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</row>
    <row r="115" spans="1:27" x14ac:dyDescent="0.25">
      <c r="A115" t="s">
        <v>139</v>
      </c>
      <c r="B115">
        <v>60</v>
      </c>
      <c r="C115">
        <v>7.1993999999999998</v>
      </c>
      <c r="D115" s="1">
        <v>3.5489999999999998E-7</v>
      </c>
      <c r="E115">
        <v>60</v>
      </c>
      <c r="G115">
        <v>5</v>
      </c>
      <c r="H115">
        <v>2</v>
      </c>
      <c r="I115">
        <v>15</v>
      </c>
      <c r="J115">
        <v>0</v>
      </c>
      <c r="K115">
        <v>0</v>
      </c>
      <c r="L115">
        <v>2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1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</row>
    <row r="116" spans="1:27" x14ac:dyDescent="0.25">
      <c r="A116" t="s">
        <v>140</v>
      </c>
      <c r="B116">
        <v>60.9</v>
      </c>
      <c r="C116">
        <v>7.2172999999999998</v>
      </c>
      <c r="D116" s="1">
        <v>2.671E-7</v>
      </c>
      <c r="E116">
        <v>60</v>
      </c>
      <c r="G116">
        <v>6</v>
      </c>
      <c r="H116">
        <v>8</v>
      </c>
      <c r="I116">
        <v>26</v>
      </c>
      <c r="J116">
        <v>0</v>
      </c>
      <c r="K116">
        <v>0</v>
      </c>
      <c r="L116">
        <v>1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</row>
    <row r="117" spans="1:27" x14ac:dyDescent="0.25">
      <c r="A117" t="s">
        <v>141</v>
      </c>
      <c r="B117">
        <v>60.9</v>
      </c>
      <c r="C117">
        <v>7.2411000000000003</v>
      </c>
      <c r="D117" s="1">
        <v>3.5549999999999997E-7</v>
      </c>
      <c r="E117">
        <v>60</v>
      </c>
      <c r="G117">
        <v>6</v>
      </c>
      <c r="H117">
        <v>9</v>
      </c>
      <c r="I117">
        <v>29</v>
      </c>
      <c r="J117">
        <v>0</v>
      </c>
      <c r="K117">
        <v>1</v>
      </c>
      <c r="L117">
        <v>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</row>
    <row r="118" spans="1:27" x14ac:dyDescent="0.25">
      <c r="A118" t="s">
        <v>142</v>
      </c>
      <c r="B118">
        <v>60.9</v>
      </c>
      <c r="C118">
        <v>7.2610000000000001</v>
      </c>
      <c r="D118" s="1">
        <v>2.72E-7</v>
      </c>
      <c r="E118">
        <v>60</v>
      </c>
      <c r="G118">
        <v>2</v>
      </c>
      <c r="H118">
        <v>6</v>
      </c>
      <c r="I118">
        <v>25</v>
      </c>
      <c r="J118">
        <v>1</v>
      </c>
      <c r="K118">
        <v>0</v>
      </c>
      <c r="L118">
        <v>3</v>
      </c>
      <c r="M118">
        <v>1</v>
      </c>
      <c r="N118">
        <v>0</v>
      </c>
      <c r="O118">
        <v>2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</row>
    <row r="119" spans="1:27" x14ac:dyDescent="0.25">
      <c r="A119" t="s">
        <v>143</v>
      </c>
      <c r="B119">
        <v>60.9</v>
      </c>
      <c r="C119">
        <v>7.2789999999999999</v>
      </c>
      <c r="D119" s="1">
        <v>3.5629999999999998E-7</v>
      </c>
      <c r="E119">
        <v>60</v>
      </c>
      <c r="G119">
        <v>0</v>
      </c>
      <c r="H119">
        <v>4</v>
      </c>
      <c r="I119">
        <v>16</v>
      </c>
      <c r="J119">
        <v>0</v>
      </c>
      <c r="K119">
        <v>0</v>
      </c>
      <c r="L119">
        <v>1</v>
      </c>
      <c r="M119">
        <v>1</v>
      </c>
      <c r="N119">
        <v>0</v>
      </c>
      <c r="O119">
        <v>1.5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1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</row>
    <row r="120" spans="1:27" x14ac:dyDescent="0.25">
      <c r="A120" t="s">
        <v>144</v>
      </c>
      <c r="B120">
        <v>60.9</v>
      </c>
      <c r="C120">
        <v>7.3018000000000001</v>
      </c>
      <c r="D120" s="1">
        <v>3.566E-7</v>
      </c>
      <c r="E120">
        <v>60</v>
      </c>
      <c r="G120">
        <v>4</v>
      </c>
      <c r="H120">
        <v>6</v>
      </c>
      <c r="I120">
        <v>30</v>
      </c>
      <c r="J120">
        <v>1</v>
      </c>
      <c r="K120">
        <v>0</v>
      </c>
      <c r="L120">
        <v>3</v>
      </c>
      <c r="M120">
        <v>0</v>
      </c>
      <c r="N120">
        <v>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1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</row>
    <row r="121" spans="1:27" x14ac:dyDescent="0.25">
      <c r="A121" t="s">
        <v>145</v>
      </c>
      <c r="B121">
        <v>60</v>
      </c>
      <c r="C121">
        <v>7.3224</v>
      </c>
      <c r="D121" s="1">
        <v>3.565E-7</v>
      </c>
      <c r="E121">
        <v>60</v>
      </c>
      <c r="G121">
        <v>1</v>
      </c>
      <c r="H121">
        <v>7</v>
      </c>
      <c r="I121">
        <v>19</v>
      </c>
      <c r="J121">
        <v>1</v>
      </c>
      <c r="K121">
        <v>0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1</v>
      </c>
      <c r="R121">
        <v>1</v>
      </c>
      <c r="S121">
        <v>0</v>
      </c>
      <c r="T121">
        <v>1</v>
      </c>
      <c r="U121">
        <v>3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</row>
    <row r="122" spans="1:27" x14ac:dyDescent="0.25">
      <c r="A122" t="s">
        <v>146</v>
      </c>
      <c r="B122">
        <v>60.9</v>
      </c>
      <c r="C122">
        <v>7.3407</v>
      </c>
      <c r="D122" s="1">
        <v>3.453E-7</v>
      </c>
      <c r="E122">
        <v>60</v>
      </c>
      <c r="G122">
        <v>3</v>
      </c>
      <c r="H122">
        <v>7</v>
      </c>
      <c r="I122">
        <v>34</v>
      </c>
      <c r="J122">
        <v>1</v>
      </c>
      <c r="K122">
        <v>0</v>
      </c>
      <c r="L122">
        <v>4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0</v>
      </c>
      <c r="AA122">
        <v>0</v>
      </c>
    </row>
    <row r="123" spans="1:27" x14ac:dyDescent="0.25">
      <c r="A123" t="s">
        <v>147</v>
      </c>
      <c r="B123">
        <v>60.9</v>
      </c>
      <c r="C123">
        <v>7.3602999999999996</v>
      </c>
      <c r="D123" s="1">
        <v>2.8200000000000001E-7</v>
      </c>
      <c r="E123">
        <v>60</v>
      </c>
      <c r="G123">
        <v>4</v>
      </c>
      <c r="H123">
        <v>5</v>
      </c>
      <c r="I123">
        <v>37</v>
      </c>
      <c r="J123">
        <v>0</v>
      </c>
      <c r="K123">
        <v>0</v>
      </c>
      <c r="L123">
        <v>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0</v>
      </c>
      <c r="Z123">
        <v>0</v>
      </c>
      <c r="AA123">
        <v>0</v>
      </c>
    </row>
    <row r="124" spans="1:27" x14ac:dyDescent="0.25">
      <c r="A124" t="s">
        <v>148</v>
      </c>
      <c r="B124">
        <v>60.9</v>
      </c>
      <c r="C124">
        <v>7.3807999999999998</v>
      </c>
      <c r="D124" s="1">
        <v>2.5969999999999998E-7</v>
      </c>
      <c r="E124">
        <v>60</v>
      </c>
      <c r="G124">
        <v>4</v>
      </c>
      <c r="H124">
        <v>6</v>
      </c>
      <c r="I124">
        <v>25</v>
      </c>
      <c r="J124">
        <v>0</v>
      </c>
      <c r="K124">
        <v>0</v>
      </c>
      <c r="L124">
        <v>2</v>
      </c>
      <c r="M124">
        <v>0</v>
      </c>
      <c r="N124">
        <v>1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1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</row>
    <row r="125" spans="1:27" x14ac:dyDescent="0.25">
      <c r="A125" t="s">
        <v>149</v>
      </c>
      <c r="B125">
        <v>60.9</v>
      </c>
      <c r="C125">
        <v>7.4001000000000001</v>
      </c>
      <c r="D125" s="1">
        <v>3.502E-7</v>
      </c>
      <c r="E125">
        <v>60</v>
      </c>
      <c r="G125">
        <v>1</v>
      </c>
      <c r="H125">
        <v>6</v>
      </c>
      <c r="I125">
        <v>33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</row>
    <row r="126" spans="1:27" x14ac:dyDescent="0.25">
      <c r="A126" t="s">
        <v>150</v>
      </c>
      <c r="B126">
        <v>60.9</v>
      </c>
      <c r="C126">
        <v>7.4180999999999999</v>
      </c>
      <c r="D126" s="1">
        <v>3.4919999999999998E-7</v>
      </c>
      <c r="E126">
        <v>60</v>
      </c>
      <c r="G126">
        <v>7</v>
      </c>
      <c r="H126">
        <v>7</v>
      </c>
      <c r="I126">
        <v>29</v>
      </c>
      <c r="J126">
        <v>0</v>
      </c>
      <c r="K126">
        <v>2</v>
      </c>
      <c r="L126">
        <v>4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1</v>
      </c>
      <c r="U126">
        <v>1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</row>
    <row r="127" spans="1:27" x14ac:dyDescent="0.25">
      <c r="A127" t="s">
        <v>151</v>
      </c>
      <c r="B127">
        <v>60.9</v>
      </c>
      <c r="C127">
        <v>7.4416000000000002</v>
      </c>
      <c r="D127" s="1">
        <v>3.0289999999999999E-7</v>
      </c>
      <c r="E127">
        <v>60</v>
      </c>
      <c r="G127">
        <v>3</v>
      </c>
      <c r="H127">
        <v>6</v>
      </c>
      <c r="I127">
        <v>31</v>
      </c>
      <c r="J127">
        <v>0</v>
      </c>
      <c r="K127">
        <v>0</v>
      </c>
      <c r="L127">
        <v>4</v>
      </c>
      <c r="M127">
        <v>0</v>
      </c>
      <c r="N127">
        <v>0</v>
      </c>
      <c r="O127">
        <v>1</v>
      </c>
      <c r="P127">
        <v>0</v>
      </c>
      <c r="Q127">
        <v>2</v>
      </c>
      <c r="R127">
        <v>3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</row>
    <row r="128" spans="1:27" x14ac:dyDescent="0.25">
      <c r="A128" t="s">
        <v>152</v>
      </c>
      <c r="B128">
        <v>60.9</v>
      </c>
      <c r="C128">
        <v>7.4604999999999997</v>
      </c>
      <c r="D128" s="1">
        <v>3.2870000000000003E-7</v>
      </c>
      <c r="E128">
        <v>61</v>
      </c>
      <c r="G128">
        <v>1</v>
      </c>
      <c r="H128">
        <v>9</v>
      </c>
      <c r="I128">
        <v>33</v>
      </c>
      <c r="J128">
        <v>1</v>
      </c>
      <c r="K128">
        <v>3</v>
      </c>
      <c r="L128">
        <v>7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1</v>
      </c>
      <c r="U128">
        <v>2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</row>
    <row r="129" spans="1:27" x14ac:dyDescent="0.25">
      <c r="A129" t="s">
        <v>153</v>
      </c>
      <c r="B129">
        <v>60.9</v>
      </c>
      <c r="C129">
        <v>7.4824999999999999</v>
      </c>
      <c r="D129" s="1">
        <v>3.4369999999999999E-7</v>
      </c>
      <c r="E129">
        <v>61</v>
      </c>
      <c r="G129">
        <v>2</v>
      </c>
      <c r="H129">
        <v>11</v>
      </c>
      <c r="I129">
        <v>38</v>
      </c>
      <c r="J129">
        <v>2</v>
      </c>
      <c r="K129">
        <v>0</v>
      </c>
      <c r="L129">
        <v>5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0</v>
      </c>
      <c r="S129">
        <v>1</v>
      </c>
      <c r="T129">
        <v>0</v>
      </c>
      <c r="U129">
        <v>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</row>
    <row r="130" spans="1:27" x14ac:dyDescent="0.25">
      <c r="A130" t="s">
        <v>154</v>
      </c>
      <c r="B130">
        <v>60.9</v>
      </c>
      <c r="C130">
        <v>7.5</v>
      </c>
      <c r="D130" s="1">
        <v>2.5950000000000001E-7</v>
      </c>
      <c r="E130">
        <v>61</v>
      </c>
      <c r="G130">
        <v>5</v>
      </c>
      <c r="H130">
        <v>4</v>
      </c>
      <c r="I130">
        <v>32.5</v>
      </c>
      <c r="J130">
        <v>2</v>
      </c>
      <c r="K130">
        <v>2</v>
      </c>
      <c r="L130">
        <v>10</v>
      </c>
      <c r="M130">
        <v>1</v>
      </c>
      <c r="N130">
        <v>0</v>
      </c>
      <c r="O130">
        <v>2</v>
      </c>
      <c r="P130">
        <v>0</v>
      </c>
      <c r="Q130">
        <v>1</v>
      </c>
      <c r="R130">
        <v>1</v>
      </c>
      <c r="S130">
        <v>0</v>
      </c>
      <c r="T130">
        <v>2</v>
      </c>
      <c r="U130">
        <v>2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</row>
    <row r="131" spans="1:27" x14ac:dyDescent="0.25">
      <c r="A131" t="s">
        <v>155</v>
      </c>
      <c r="B131">
        <v>60.9</v>
      </c>
      <c r="C131">
        <v>7.5214999999999996</v>
      </c>
      <c r="D131" s="1">
        <v>3.5100000000000001E-7</v>
      </c>
      <c r="E131">
        <v>61</v>
      </c>
      <c r="G131">
        <v>4</v>
      </c>
      <c r="H131">
        <v>6</v>
      </c>
      <c r="I131">
        <v>29</v>
      </c>
      <c r="J131">
        <v>0</v>
      </c>
      <c r="K131">
        <v>0</v>
      </c>
      <c r="L131">
        <v>4</v>
      </c>
      <c r="M131">
        <v>0</v>
      </c>
      <c r="N131">
        <v>0</v>
      </c>
      <c r="O131">
        <v>0</v>
      </c>
      <c r="P131">
        <v>1</v>
      </c>
      <c r="Q131">
        <v>1</v>
      </c>
      <c r="R131">
        <v>2</v>
      </c>
      <c r="S131">
        <v>0</v>
      </c>
      <c r="T131">
        <v>1</v>
      </c>
      <c r="U131">
        <v>2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</row>
    <row r="132" spans="1:27" x14ac:dyDescent="0.25">
      <c r="A132" t="s">
        <v>156</v>
      </c>
      <c r="B132">
        <v>60.9</v>
      </c>
      <c r="C132">
        <v>7.5407999999999999</v>
      </c>
      <c r="D132" s="1">
        <v>3.5289999999999999E-7</v>
      </c>
      <c r="E132">
        <v>61</v>
      </c>
      <c r="G132">
        <v>4</v>
      </c>
      <c r="H132">
        <v>9</v>
      </c>
      <c r="I132">
        <v>44</v>
      </c>
      <c r="J132">
        <v>0</v>
      </c>
      <c r="K132">
        <v>0</v>
      </c>
      <c r="L132">
        <v>2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1</v>
      </c>
      <c r="S132">
        <v>1</v>
      </c>
      <c r="T132">
        <v>1</v>
      </c>
      <c r="U132">
        <v>5</v>
      </c>
      <c r="V132">
        <v>0</v>
      </c>
      <c r="W132">
        <v>0</v>
      </c>
      <c r="X132">
        <v>1</v>
      </c>
      <c r="Y132">
        <v>0</v>
      </c>
      <c r="Z132">
        <v>0</v>
      </c>
      <c r="AA132">
        <v>0</v>
      </c>
    </row>
    <row r="133" spans="1:27" x14ac:dyDescent="0.25">
      <c r="A133" t="s">
        <v>157</v>
      </c>
      <c r="B133">
        <v>60.9</v>
      </c>
      <c r="C133">
        <v>7.5622999999999996</v>
      </c>
      <c r="D133" s="1">
        <v>3.523E-7</v>
      </c>
      <c r="E133">
        <v>61</v>
      </c>
      <c r="G133">
        <v>6</v>
      </c>
      <c r="H133">
        <v>5</v>
      </c>
      <c r="I133">
        <v>32</v>
      </c>
      <c r="J133">
        <v>0</v>
      </c>
      <c r="K133">
        <v>0</v>
      </c>
      <c r="L133">
        <v>3</v>
      </c>
      <c r="M133">
        <v>0</v>
      </c>
      <c r="N133">
        <v>0</v>
      </c>
      <c r="O133">
        <v>2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</row>
    <row r="134" spans="1:27" x14ac:dyDescent="0.25">
      <c r="A134" t="s">
        <v>158</v>
      </c>
      <c r="B134">
        <v>60.9</v>
      </c>
      <c r="C134">
        <v>7.5780000000000003</v>
      </c>
      <c r="D134" s="1">
        <v>3.5390000000000001E-7</v>
      </c>
      <c r="E134">
        <v>61</v>
      </c>
      <c r="G134">
        <v>4</v>
      </c>
      <c r="H134">
        <v>7</v>
      </c>
      <c r="I134">
        <v>37</v>
      </c>
      <c r="J134">
        <v>0</v>
      </c>
      <c r="K134">
        <v>2</v>
      </c>
      <c r="L134">
        <v>4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</row>
    <row r="135" spans="1:27" x14ac:dyDescent="0.25">
      <c r="A135" t="s">
        <v>159</v>
      </c>
      <c r="B135">
        <v>60.9</v>
      </c>
      <c r="C135">
        <v>7.6012000000000004</v>
      </c>
      <c r="D135" s="1">
        <v>3.467E-7</v>
      </c>
      <c r="E135">
        <v>61</v>
      </c>
      <c r="G135">
        <v>6</v>
      </c>
      <c r="H135">
        <v>4</v>
      </c>
      <c r="I135">
        <v>33</v>
      </c>
      <c r="J135">
        <v>0</v>
      </c>
      <c r="K135">
        <v>2</v>
      </c>
      <c r="L135">
        <v>4</v>
      </c>
      <c r="M135">
        <v>0</v>
      </c>
      <c r="N135">
        <v>2</v>
      </c>
      <c r="O135">
        <v>3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2</v>
      </c>
      <c r="V135">
        <v>0</v>
      </c>
      <c r="W135">
        <v>0</v>
      </c>
      <c r="X135">
        <v>1</v>
      </c>
      <c r="Y135">
        <v>0</v>
      </c>
      <c r="Z135">
        <v>0</v>
      </c>
      <c r="AA135">
        <v>0</v>
      </c>
    </row>
    <row r="136" spans="1:27" x14ac:dyDescent="0.25">
      <c r="A136" t="s">
        <v>160</v>
      </c>
      <c r="B136">
        <v>60.9</v>
      </c>
      <c r="C136">
        <v>7.6177000000000001</v>
      </c>
      <c r="D136" s="1">
        <v>2.734E-7</v>
      </c>
      <c r="E136">
        <v>61</v>
      </c>
      <c r="G136">
        <v>1</v>
      </c>
      <c r="H136">
        <v>6</v>
      </c>
      <c r="I136">
        <v>32</v>
      </c>
      <c r="J136">
        <v>0</v>
      </c>
      <c r="K136">
        <v>1</v>
      </c>
      <c r="L136">
        <v>2</v>
      </c>
      <c r="M136">
        <v>0</v>
      </c>
      <c r="N136">
        <v>0</v>
      </c>
      <c r="O136">
        <v>-0.5</v>
      </c>
      <c r="P136">
        <v>0</v>
      </c>
      <c r="Q136">
        <v>0</v>
      </c>
      <c r="R136">
        <v>-0.5</v>
      </c>
      <c r="S136">
        <v>0</v>
      </c>
      <c r="T136">
        <v>0</v>
      </c>
      <c r="U136">
        <v>2</v>
      </c>
      <c r="V136">
        <v>0</v>
      </c>
      <c r="W136">
        <v>0</v>
      </c>
      <c r="X136">
        <v>1</v>
      </c>
      <c r="Y136">
        <v>0</v>
      </c>
      <c r="Z136">
        <v>0</v>
      </c>
      <c r="AA136">
        <v>0</v>
      </c>
    </row>
    <row r="137" spans="1:27" x14ac:dyDescent="0.25">
      <c r="A137" t="s">
        <v>161</v>
      </c>
      <c r="B137">
        <v>60.9</v>
      </c>
      <c r="C137">
        <v>7.6387999999999998</v>
      </c>
      <c r="D137" s="1">
        <v>3.552E-7</v>
      </c>
      <c r="E137">
        <v>61</v>
      </c>
      <c r="G137">
        <v>4</v>
      </c>
      <c r="H137">
        <v>4</v>
      </c>
      <c r="I137">
        <v>34</v>
      </c>
      <c r="J137">
        <v>1</v>
      </c>
      <c r="K137">
        <v>1</v>
      </c>
      <c r="L137">
        <v>7</v>
      </c>
      <c r="M137">
        <v>0</v>
      </c>
      <c r="N137">
        <v>0</v>
      </c>
      <c r="O137">
        <v>1</v>
      </c>
      <c r="P137">
        <v>2</v>
      </c>
      <c r="Q137">
        <v>0</v>
      </c>
      <c r="R137">
        <v>3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</row>
    <row r="138" spans="1:27" x14ac:dyDescent="0.25">
      <c r="A138" t="s">
        <v>162</v>
      </c>
      <c r="B138">
        <v>60.9</v>
      </c>
      <c r="C138">
        <v>7.6605999999999996</v>
      </c>
      <c r="D138" s="1">
        <v>2.7640000000000001E-7</v>
      </c>
      <c r="E138">
        <v>61</v>
      </c>
      <c r="G138">
        <v>2</v>
      </c>
      <c r="H138">
        <v>6</v>
      </c>
      <c r="I138">
        <v>39</v>
      </c>
      <c r="J138">
        <v>0</v>
      </c>
      <c r="K138">
        <v>3</v>
      </c>
      <c r="L138">
        <v>7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3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</row>
    <row r="139" spans="1:27" x14ac:dyDescent="0.25">
      <c r="A139" t="s">
        <v>163</v>
      </c>
      <c r="B139">
        <v>60.9</v>
      </c>
      <c r="C139">
        <v>7.6820000000000004</v>
      </c>
      <c r="D139" s="1">
        <v>3.0989999999999999E-7</v>
      </c>
      <c r="E139">
        <v>61</v>
      </c>
      <c r="G139">
        <v>2</v>
      </c>
      <c r="H139">
        <v>8</v>
      </c>
      <c r="I139">
        <v>39</v>
      </c>
      <c r="J139">
        <v>1</v>
      </c>
      <c r="K139">
        <v>0</v>
      </c>
      <c r="L139">
        <v>7</v>
      </c>
      <c r="M139">
        <v>0</v>
      </c>
      <c r="N139">
        <v>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2</v>
      </c>
      <c r="U139">
        <v>3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</row>
    <row r="140" spans="1:27" x14ac:dyDescent="0.25">
      <c r="A140" t="s">
        <v>164</v>
      </c>
      <c r="B140">
        <v>60.9</v>
      </c>
      <c r="C140">
        <v>7.7012999999999998</v>
      </c>
      <c r="D140" s="1">
        <v>3.559E-7</v>
      </c>
      <c r="E140">
        <v>61</v>
      </c>
      <c r="G140">
        <v>6</v>
      </c>
      <c r="H140">
        <v>6</v>
      </c>
      <c r="I140">
        <v>46</v>
      </c>
      <c r="J140">
        <v>0</v>
      </c>
      <c r="K140">
        <v>2</v>
      </c>
      <c r="L140">
        <v>4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1</v>
      </c>
      <c r="V140">
        <v>0</v>
      </c>
      <c r="W140">
        <v>0</v>
      </c>
      <c r="X140">
        <v>2</v>
      </c>
      <c r="Y140">
        <v>0</v>
      </c>
      <c r="Z140">
        <v>0</v>
      </c>
      <c r="AA140">
        <v>0</v>
      </c>
    </row>
    <row r="141" spans="1:27" x14ac:dyDescent="0.25">
      <c r="A141" t="s">
        <v>165</v>
      </c>
      <c r="B141">
        <v>60.9</v>
      </c>
      <c r="C141">
        <v>7.72</v>
      </c>
      <c r="D141" s="1">
        <v>2.6269999999999999E-7</v>
      </c>
      <c r="E141">
        <v>61</v>
      </c>
      <c r="G141">
        <v>3</v>
      </c>
      <c r="H141">
        <v>4</v>
      </c>
      <c r="I141">
        <v>35.5</v>
      </c>
      <c r="J141">
        <v>1</v>
      </c>
      <c r="K141">
        <v>0</v>
      </c>
      <c r="L141">
        <v>8</v>
      </c>
      <c r="M141">
        <v>0</v>
      </c>
      <c r="N141">
        <v>0</v>
      </c>
      <c r="O141">
        <v>2</v>
      </c>
      <c r="P141">
        <v>0</v>
      </c>
      <c r="Q141">
        <v>0</v>
      </c>
      <c r="R141">
        <v>0</v>
      </c>
      <c r="S141">
        <v>0</v>
      </c>
      <c r="T141">
        <v>1</v>
      </c>
      <c r="U141">
        <v>4</v>
      </c>
      <c r="V141">
        <v>0</v>
      </c>
      <c r="W141">
        <v>1</v>
      </c>
      <c r="X141">
        <v>1</v>
      </c>
      <c r="Y141">
        <v>0</v>
      </c>
      <c r="Z141">
        <v>0</v>
      </c>
      <c r="AA141">
        <v>1</v>
      </c>
    </row>
    <row r="142" spans="1:27" x14ac:dyDescent="0.25">
      <c r="A142" t="s">
        <v>166</v>
      </c>
      <c r="B142">
        <v>60.9</v>
      </c>
      <c r="C142">
        <v>7.7420999999999998</v>
      </c>
      <c r="D142" s="1">
        <v>2.7459999999999998E-7</v>
      </c>
      <c r="E142">
        <v>60</v>
      </c>
      <c r="G142">
        <v>5</v>
      </c>
      <c r="H142">
        <v>5</v>
      </c>
      <c r="I142">
        <v>44</v>
      </c>
      <c r="J142">
        <v>1</v>
      </c>
      <c r="K142">
        <v>0</v>
      </c>
      <c r="L142">
        <v>4</v>
      </c>
      <c r="M142">
        <v>2</v>
      </c>
      <c r="N142">
        <v>1</v>
      </c>
      <c r="O142">
        <v>5</v>
      </c>
      <c r="P142">
        <v>0</v>
      </c>
      <c r="Q142">
        <v>0</v>
      </c>
      <c r="R142">
        <v>1</v>
      </c>
      <c r="S142">
        <v>0</v>
      </c>
      <c r="T142">
        <v>0</v>
      </c>
      <c r="U142">
        <v>1</v>
      </c>
      <c r="V142">
        <v>0</v>
      </c>
      <c r="W142">
        <v>1</v>
      </c>
      <c r="X142">
        <v>2</v>
      </c>
      <c r="Y142">
        <v>0</v>
      </c>
      <c r="Z142">
        <v>0</v>
      </c>
      <c r="AA142">
        <v>0</v>
      </c>
    </row>
    <row r="143" spans="1:27" x14ac:dyDescent="0.25">
      <c r="A143" t="s">
        <v>167</v>
      </c>
      <c r="B143">
        <v>60.9</v>
      </c>
      <c r="C143">
        <v>7.7591999999999999</v>
      </c>
      <c r="D143" s="1">
        <v>3.5639999999999999E-7</v>
      </c>
      <c r="E143">
        <v>60</v>
      </c>
      <c r="G143">
        <v>5</v>
      </c>
      <c r="H143">
        <v>6</v>
      </c>
      <c r="I143">
        <v>42</v>
      </c>
      <c r="J143">
        <v>0</v>
      </c>
      <c r="K143">
        <v>2</v>
      </c>
      <c r="L143">
        <v>9</v>
      </c>
      <c r="M143">
        <v>1</v>
      </c>
      <c r="N143">
        <v>0</v>
      </c>
      <c r="O143">
        <v>1</v>
      </c>
      <c r="P143">
        <v>0</v>
      </c>
      <c r="Q143">
        <v>0</v>
      </c>
      <c r="R143">
        <v>1</v>
      </c>
      <c r="S143">
        <v>0</v>
      </c>
      <c r="T143">
        <v>0</v>
      </c>
      <c r="U143">
        <v>2</v>
      </c>
      <c r="V143">
        <v>0</v>
      </c>
      <c r="W143">
        <v>1</v>
      </c>
      <c r="X143">
        <v>1</v>
      </c>
      <c r="Y143">
        <v>0</v>
      </c>
      <c r="Z143">
        <v>0</v>
      </c>
      <c r="AA143">
        <v>0</v>
      </c>
    </row>
    <row r="144" spans="1:27" x14ac:dyDescent="0.25">
      <c r="A144" t="s">
        <v>168</v>
      </c>
      <c r="B144">
        <v>60.9</v>
      </c>
      <c r="C144">
        <v>7.7792000000000003</v>
      </c>
      <c r="D144" s="1">
        <v>3.5629999999999998E-7</v>
      </c>
      <c r="E144">
        <v>60</v>
      </c>
      <c r="G144">
        <v>8</v>
      </c>
      <c r="H144">
        <v>9</v>
      </c>
      <c r="I144">
        <v>55</v>
      </c>
      <c r="J144">
        <v>0</v>
      </c>
      <c r="K144">
        <v>2</v>
      </c>
      <c r="L144">
        <v>5</v>
      </c>
      <c r="M144">
        <v>0</v>
      </c>
      <c r="N144">
        <v>1</v>
      </c>
      <c r="O144">
        <v>1</v>
      </c>
      <c r="P144">
        <v>0</v>
      </c>
      <c r="Q144">
        <v>0</v>
      </c>
      <c r="R144">
        <v>3</v>
      </c>
      <c r="S144">
        <v>0</v>
      </c>
      <c r="T144">
        <v>0</v>
      </c>
      <c r="U144">
        <v>2</v>
      </c>
      <c r="V144">
        <v>0</v>
      </c>
      <c r="W144">
        <v>0</v>
      </c>
      <c r="X144">
        <v>1</v>
      </c>
      <c r="Y144">
        <v>0</v>
      </c>
      <c r="Z144">
        <v>0</v>
      </c>
      <c r="AA144">
        <v>0</v>
      </c>
    </row>
    <row r="145" spans="1:27" x14ac:dyDescent="0.25">
      <c r="A145" t="s">
        <v>169</v>
      </c>
      <c r="B145">
        <v>60.9</v>
      </c>
      <c r="C145">
        <v>7.8017000000000003</v>
      </c>
      <c r="D145" s="1">
        <v>3.565E-7</v>
      </c>
      <c r="E145">
        <v>60</v>
      </c>
      <c r="G145">
        <v>3</v>
      </c>
      <c r="H145">
        <v>9</v>
      </c>
      <c r="I145">
        <v>52</v>
      </c>
      <c r="J145">
        <v>1</v>
      </c>
      <c r="K145">
        <v>2</v>
      </c>
      <c r="L145">
        <v>5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2</v>
      </c>
      <c r="U145">
        <v>5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1</v>
      </c>
    </row>
    <row r="146" spans="1:27" x14ac:dyDescent="0.25">
      <c r="A146" t="s">
        <v>170</v>
      </c>
      <c r="B146">
        <v>60</v>
      </c>
      <c r="C146">
        <v>7.8177000000000003</v>
      </c>
      <c r="D146" s="1">
        <v>2.932E-7</v>
      </c>
      <c r="E146">
        <v>60</v>
      </c>
      <c r="G146">
        <v>5</v>
      </c>
      <c r="H146">
        <v>9</v>
      </c>
      <c r="I146">
        <v>39</v>
      </c>
      <c r="J146">
        <v>3</v>
      </c>
      <c r="K146">
        <v>0</v>
      </c>
      <c r="L146">
        <v>8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1</v>
      </c>
      <c r="U146">
        <v>4</v>
      </c>
      <c r="V146">
        <v>1</v>
      </c>
      <c r="W146">
        <v>0</v>
      </c>
      <c r="X146">
        <v>2</v>
      </c>
      <c r="Y146">
        <v>0</v>
      </c>
      <c r="Z146">
        <v>0</v>
      </c>
      <c r="AA146">
        <v>0</v>
      </c>
    </row>
    <row r="147" spans="1:27" x14ac:dyDescent="0.25">
      <c r="A147" t="s">
        <v>171</v>
      </c>
      <c r="B147">
        <v>60.9</v>
      </c>
      <c r="C147">
        <v>7.8402000000000003</v>
      </c>
      <c r="D147" s="1">
        <v>3.573E-7</v>
      </c>
      <c r="E147">
        <v>60</v>
      </c>
      <c r="G147">
        <v>3</v>
      </c>
      <c r="H147">
        <v>10</v>
      </c>
      <c r="I147">
        <v>39</v>
      </c>
      <c r="J147">
        <v>1</v>
      </c>
      <c r="K147">
        <v>1</v>
      </c>
      <c r="L147">
        <v>9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3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</row>
    <row r="148" spans="1:27" x14ac:dyDescent="0.25">
      <c r="A148" t="s">
        <v>172</v>
      </c>
      <c r="B148">
        <v>60.9</v>
      </c>
      <c r="C148">
        <v>7.8620000000000001</v>
      </c>
      <c r="D148" s="1">
        <v>2.713E-7</v>
      </c>
      <c r="E148">
        <v>60</v>
      </c>
      <c r="G148">
        <v>5</v>
      </c>
      <c r="H148">
        <v>7</v>
      </c>
      <c r="I148">
        <v>36</v>
      </c>
      <c r="J148">
        <v>3</v>
      </c>
      <c r="K148">
        <v>0</v>
      </c>
      <c r="L148">
        <v>11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-0.5</v>
      </c>
      <c r="S148">
        <v>0</v>
      </c>
      <c r="T148">
        <v>3</v>
      </c>
      <c r="U148">
        <v>3</v>
      </c>
      <c r="V148">
        <v>0</v>
      </c>
      <c r="W148">
        <v>0</v>
      </c>
      <c r="X148">
        <v>1</v>
      </c>
      <c r="Y148">
        <v>0</v>
      </c>
      <c r="Z148">
        <v>0</v>
      </c>
      <c r="AA148">
        <v>1</v>
      </c>
    </row>
    <row r="149" spans="1:27" x14ac:dyDescent="0.25">
      <c r="A149" t="s">
        <v>173</v>
      </c>
      <c r="B149">
        <v>60</v>
      </c>
      <c r="C149">
        <v>7.8787000000000003</v>
      </c>
      <c r="D149" s="1">
        <v>3.4989999999999998E-7</v>
      </c>
      <c r="E149">
        <v>60</v>
      </c>
      <c r="G149">
        <v>5</v>
      </c>
      <c r="H149">
        <v>6</v>
      </c>
      <c r="I149">
        <v>35</v>
      </c>
      <c r="J149">
        <v>0</v>
      </c>
      <c r="K149">
        <v>4</v>
      </c>
      <c r="L149">
        <v>8</v>
      </c>
      <c r="M149">
        <v>0</v>
      </c>
      <c r="N149">
        <v>0</v>
      </c>
      <c r="O149">
        <v>2</v>
      </c>
      <c r="P149">
        <v>0</v>
      </c>
      <c r="Q149">
        <v>1</v>
      </c>
      <c r="R149">
        <v>2</v>
      </c>
      <c r="S149">
        <v>0</v>
      </c>
      <c r="T149">
        <v>1</v>
      </c>
      <c r="U149">
        <v>2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</row>
    <row r="150" spans="1:27" x14ac:dyDescent="0.25">
      <c r="A150" t="s">
        <v>174</v>
      </c>
      <c r="B150">
        <v>60.9</v>
      </c>
      <c r="C150">
        <v>7.9008000000000003</v>
      </c>
      <c r="D150" s="1">
        <v>3.4970000000000001E-7</v>
      </c>
      <c r="E150">
        <v>60</v>
      </c>
      <c r="G150">
        <v>5</v>
      </c>
      <c r="H150">
        <v>12</v>
      </c>
      <c r="I150">
        <v>50</v>
      </c>
      <c r="J150">
        <v>0</v>
      </c>
      <c r="K150">
        <v>1</v>
      </c>
      <c r="L150">
        <v>10</v>
      </c>
      <c r="M150">
        <v>1</v>
      </c>
      <c r="N150">
        <v>0</v>
      </c>
      <c r="O150">
        <v>1</v>
      </c>
      <c r="P150">
        <v>1</v>
      </c>
      <c r="Q150">
        <v>1</v>
      </c>
      <c r="R150">
        <v>4</v>
      </c>
      <c r="S150">
        <v>0</v>
      </c>
      <c r="T150">
        <v>1</v>
      </c>
      <c r="U150">
        <v>4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</row>
    <row r="151" spans="1:27" x14ac:dyDescent="0.25">
      <c r="A151" t="s">
        <v>175</v>
      </c>
      <c r="B151">
        <v>60.9</v>
      </c>
      <c r="C151">
        <v>7.9207000000000001</v>
      </c>
      <c r="D151" s="1">
        <v>2.9939999999999999E-7</v>
      </c>
      <c r="E151">
        <v>61</v>
      </c>
      <c r="G151">
        <v>2</v>
      </c>
      <c r="H151">
        <v>9</v>
      </c>
      <c r="I151">
        <v>47</v>
      </c>
      <c r="J151">
        <v>2</v>
      </c>
      <c r="K151">
        <v>2</v>
      </c>
      <c r="L151">
        <v>10</v>
      </c>
      <c r="M151">
        <v>1</v>
      </c>
      <c r="N151">
        <v>0</v>
      </c>
      <c r="O151">
        <v>4</v>
      </c>
      <c r="P151">
        <v>0</v>
      </c>
      <c r="Q151">
        <v>1</v>
      </c>
      <c r="R151">
        <v>4</v>
      </c>
      <c r="S151">
        <v>2</v>
      </c>
      <c r="T151">
        <v>1</v>
      </c>
      <c r="U151">
        <v>6</v>
      </c>
      <c r="V151">
        <v>0</v>
      </c>
      <c r="W151">
        <v>0</v>
      </c>
      <c r="X151">
        <v>2</v>
      </c>
      <c r="Y151">
        <v>0</v>
      </c>
      <c r="Z151">
        <v>0</v>
      </c>
      <c r="AA151">
        <v>0</v>
      </c>
    </row>
    <row r="152" spans="1:27" x14ac:dyDescent="0.25">
      <c r="A152" t="s">
        <v>176</v>
      </c>
      <c r="B152">
        <v>60.9</v>
      </c>
      <c r="C152">
        <v>7.9393000000000002</v>
      </c>
      <c r="D152" s="1">
        <v>3.4989999999999998E-7</v>
      </c>
      <c r="E152">
        <v>61</v>
      </c>
      <c r="G152">
        <v>4</v>
      </c>
      <c r="H152">
        <v>13</v>
      </c>
      <c r="I152">
        <v>44</v>
      </c>
      <c r="J152">
        <v>2</v>
      </c>
      <c r="K152">
        <v>3</v>
      </c>
      <c r="L152">
        <v>15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</v>
      </c>
      <c r="S152">
        <v>0</v>
      </c>
      <c r="T152">
        <v>1</v>
      </c>
      <c r="U152">
        <v>4</v>
      </c>
      <c r="V152">
        <v>0</v>
      </c>
      <c r="W152">
        <v>1</v>
      </c>
      <c r="X152">
        <v>3</v>
      </c>
      <c r="Y152">
        <v>0</v>
      </c>
      <c r="Z152">
        <v>0</v>
      </c>
      <c r="AA152">
        <v>0</v>
      </c>
    </row>
    <row r="153" spans="1:27" x14ac:dyDescent="0.25">
      <c r="A153" t="s">
        <v>177</v>
      </c>
      <c r="B153">
        <v>60.9</v>
      </c>
      <c r="C153">
        <v>7.9615999999999998</v>
      </c>
      <c r="D153" s="1">
        <v>2.8780000000000002E-7</v>
      </c>
      <c r="E153">
        <v>61</v>
      </c>
      <c r="G153">
        <v>5</v>
      </c>
      <c r="H153">
        <v>9</v>
      </c>
      <c r="I153">
        <v>46</v>
      </c>
      <c r="J153">
        <v>0</v>
      </c>
      <c r="K153">
        <v>0</v>
      </c>
      <c r="L153">
        <v>4</v>
      </c>
      <c r="M153">
        <v>1</v>
      </c>
      <c r="N153">
        <v>2</v>
      </c>
      <c r="O153">
        <v>4</v>
      </c>
      <c r="P153">
        <v>0</v>
      </c>
      <c r="Q153">
        <v>1</v>
      </c>
      <c r="R153">
        <v>1</v>
      </c>
      <c r="S153">
        <v>1</v>
      </c>
      <c r="T153">
        <v>1</v>
      </c>
      <c r="U153">
        <v>5.5</v>
      </c>
      <c r="V153">
        <v>1</v>
      </c>
      <c r="W153">
        <v>1</v>
      </c>
      <c r="X153">
        <v>2</v>
      </c>
      <c r="Y153">
        <v>0</v>
      </c>
      <c r="Z153">
        <v>0</v>
      </c>
      <c r="AA153">
        <v>0</v>
      </c>
    </row>
    <row r="154" spans="1:27" x14ac:dyDescent="0.25">
      <c r="A154" t="s">
        <v>178</v>
      </c>
      <c r="B154">
        <v>60.9</v>
      </c>
      <c r="C154">
        <v>7.9801000000000002</v>
      </c>
      <c r="D154" s="1">
        <v>2.8290000000000003E-7</v>
      </c>
      <c r="E154">
        <v>61</v>
      </c>
      <c r="G154">
        <v>2</v>
      </c>
      <c r="H154">
        <v>6</v>
      </c>
      <c r="I154">
        <v>38</v>
      </c>
      <c r="J154">
        <v>1</v>
      </c>
      <c r="K154">
        <v>2</v>
      </c>
      <c r="L154">
        <v>7</v>
      </c>
      <c r="M154">
        <v>1</v>
      </c>
      <c r="N154">
        <v>0</v>
      </c>
      <c r="O154">
        <v>3</v>
      </c>
      <c r="P154">
        <v>2</v>
      </c>
      <c r="Q154">
        <v>1</v>
      </c>
      <c r="R154">
        <v>3</v>
      </c>
      <c r="S154">
        <v>0</v>
      </c>
      <c r="T154">
        <v>2</v>
      </c>
      <c r="U154">
        <v>3</v>
      </c>
      <c r="V154">
        <v>0</v>
      </c>
      <c r="W154">
        <v>0</v>
      </c>
      <c r="X154">
        <v>-0.5</v>
      </c>
      <c r="Y154">
        <v>0</v>
      </c>
      <c r="Z154">
        <v>0</v>
      </c>
      <c r="AA154">
        <v>1</v>
      </c>
    </row>
    <row r="155" spans="1:27" x14ac:dyDescent="0.25">
      <c r="A155" t="s">
        <v>179</v>
      </c>
      <c r="B155">
        <v>60.9</v>
      </c>
      <c r="C155">
        <v>7.9992000000000001</v>
      </c>
      <c r="D155" s="1">
        <v>3.509E-7</v>
      </c>
      <c r="E155">
        <v>61</v>
      </c>
      <c r="G155">
        <v>6</v>
      </c>
      <c r="H155">
        <v>6</v>
      </c>
      <c r="I155">
        <v>44</v>
      </c>
      <c r="J155">
        <v>3</v>
      </c>
      <c r="K155">
        <v>3</v>
      </c>
      <c r="L155">
        <v>13</v>
      </c>
      <c r="M155">
        <v>0</v>
      </c>
      <c r="N155">
        <v>1</v>
      </c>
      <c r="O155">
        <v>3</v>
      </c>
      <c r="P155">
        <v>0</v>
      </c>
      <c r="Q155">
        <v>1</v>
      </c>
      <c r="R155">
        <v>1</v>
      </c>
      <c r="S155">
        <v>0</v>
      </c>
      <c r="T155">
        <v>1</v>
      </c>
      <c r="U155">
        <v>3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</row>
    <row r="156" spans="1:27" x14ac:dyDescent="0.25">
      <c r="A156" t="s">
        <v>180</v>
      </c>
      <c r="B156">
        <v>60.9</v>
      </c>
      <c r="C156">
        <v>8.0183999999999997</v>
      </c>
      <c r="D156" s="1">
        <v>3.5100000000000001E-7</v>
      </c>
      <c r="E156">
        <v>61</v>
      </c>
      <c r="G156">
        <v>6</v>
      </c>
      <c r="H156">
        <v>8</v>
      </c>
      <c r="I156">
        <v>53</v>
      </c>
      <c r="J156">
        <v>1</v>
      </c>
      <c r="K156">
        <v>1</v>
      </c>
      <c r="L156">
        <v>11</v>
      </c>
      <c r="M156">
        <v>0</v>
      </c>
      <c r="N156">
        <v>1</v>
      </c>
      <c r="O156">
        <v>3</v>
      </c>
      <c r="P156">
        <v>1</v>
      </c>
      <c r="Q156">
        <v>0</v>
      </c>
      <c r="R156">
        <v>1</v>
      </c>
      <c r="S156">
        <v>1</v>
      </c>
      <c r="T156">
        <v>2</v>
      </c>
      <c r="U156">
        <v>7</v>
      </c>
      <c r="V156">
        <v>1</v>
      </c>
      <c r="W156">
        <v>0</v>
      </c>
      <c r="X156">
        <v>2</v>
      </c>
      <c r="Y156">
        <v>0</v>
      </c>
      <c r="Z156">
        <v>0</v>
      </c>
      <c r="AA156">
        <v>0</v>
      </c>
    </row>
    <row r="157" spans="1:27" x14ac:dyDescent="0.25">
      <c r="A157" t="s">
        <v>181</v>
      </c>
      <c r="B157">
        <v>60.9</v>
      </c>
      <c r="C157">
        <v>8.0398999999999994</v>
      </c>
      <c r="D157" s="1">
        <v>3.3719999999999998E-7</v>
      </c>
      <c r="E157">
        <v>61</v>
      </c>
      <c r="G157">
        <v>8</v>
      </c>
      <c r="H157">
        <v>9</v>
      </c>
      <c r="I157">
        <v>45</v>
      </c>
      <c r="J157">
        <v>1</v>
      </c>
      <c r="K157">
        <v>0</v>
      </c>
      <c r="L157">
        <v>10</v>
      </c>
      <c r="M157">
        <v>0</v>
      </c>
      <c r="N157">
        <v>0</v>
      </c>
      <c r="O157">
        <v>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1</v>
      </c>
      <c r="V157">
        <v>2</v>
      </c>
      <c r="W157">
        <v>0</v>
      </c>
      <c r="X157">
        <v>4</v>
      </c>
      <c r="Y157">
        <v>0</v>
      </c>
      <c r="Z157">
        <v>0</v>
      </c>
      <c r="AA157">
        <v>0</v>
      </c>
    </row>
    <row r="158" spans="1:27" x14ac:dyDescent="0.25">
      <c r="A158" t="s">
        <v>182</v>
      </c>
      <c r="B158">
        <v>60</v>
      </c>
      <c r="C158">
        <v>8.0593000000000004</v>
      </c>
      <c r="D158" s="1">
        <v>3.5199999999999998E-7</v>
      </c>
      <c r="E158">
        <v>61</v>
      </c>
      <c r="G158">
        <v>7</v>
      </c>
      <c r="H158">
        <v>11</v>
      </c>
      <c r="I158">
        <v>49</v>
      </c>
      <c r="J158">
        <v>1</v>
      </c>
      <c r="K158">
        <v>3</v>
      </c>
      <c r="L158">
        <v>11</v>
      </c>
      <c r="M158">
        <v>0</v>
      </c>
      <c r="N158">
        <v>0</v>
      </c>
      <c r="O158">
        <v>1</v>
      </c>
      <c r="P158">
        <v>2</v>
      </c>
      <c r="Q158">
        <v>0</v>
      </c>
      <c r="R158">
        <v>3</v>
      </c>
      <c r="S158">
        <v>1</v>
      </c>
      <c r="T158">
        <v>2</v>
      </c>
      <c r="U158">
        <v>2.5</v>
      </c>
      <c r="V158">
        <v>0</v>
      </c>
      <c r="W158">
        <v>1</v>
      </c>
      <c r="X158">
        <v>2</v>
      </c>
      <c r="Y158">
        <v>0</v>
      </c>
      <c r="Z158">
        <v>0</v>
      </c>
      <c r="AA158">
        <v>1</v>
      </c>
    </row>
    <row r="159" spans="1:27" x14ac:dyDescent="0.25">
      <c r="A159" t="s">
        <v>183</v>
      </c>
      <c r="B159">
        <v>60.9</v>
      </c>
      <c r="C159">
        <v>8.0762999999999998</v>
      </c>
      <c r="D159" s="1">
        <v>3.4289999999999998E-7</v>
      </c>
      <c r="E159">
        <v>61</v>
      </c>
      <c r="G159">
        <v>9</v>
      </c>
      <c r="H159">
        <v>6</v>
      </c>
      <c r="I159">
        <v>52</v>
      </c>
      <c r="J159">
        <v>1</v>
      </c>
      <c r="K159">
        <v>4</v>
      </c>
      <c r="L159">
        <v>9</v>
      </c>
      <c r="M159">
        <v>0</v>
      </c>
      <c r="N159">
        <v>0</v>
      </c>
      <c r="O159">
        <v>2</v>
      </c>
      <c r="P159">
        <v>1</v>
      </c>
      <c r="Q159">
        <v>1</v>
      </c>
      <c r="R159">
        <v>4</v>
      </c>
      <c r="S159">
        <v>1</v>
      </c>
      <c r="T159">
        <v>0</v>
      </c>
      <c r="U159">
        <v>4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2</v>
      </c>
    </row>
    <row r="160" spans="1:27" x14ac:dyDescent="0.25">
      <c r="A160" t="s">
        <v>184</v>
      </c>
      <c r="B160">
        <v>60.9</v>
      </c>
      <c r="C160">
        <v>8.0993999999999993</v>
      </c>
      <c r="D160" s="1">
        <v>3.1380000000000002E-7</v>
      </c>
      <c r="E160">
        <v>61</v>
      </c>
      <c r="G160">
        <v>6</v>
      </c>
      <c r="H160">
        <v>8</v>
      </c>
      <c r="I160">
        <v>55</v>
      </c>
      <c r="J160">
        <v>0</v>
      </c>
      <c r="K160">
        <v>1</v>
      </c>
      <c r="L160">
        <v>9</v>
      </c>
      <c r="M160">
        <v>0</v>
      </c>
      <c r="N160">
        <v>0</v>
      </c>
      <c r="O160">
        <v>0</v>
      </c>
      <c r="P160">
        <v>1</v>
      </c>
      <c r="Q160">
        <v>0</v>
      </c>
      <c r="R160">
        <v>3</v>
      </c>
      <c r="S160">
        <v>1</v>
      </c>
      <c r="T160">
        <v>1</v>
      </c>
      <c r="U160">
        <v>8</v>
      </c>
      <c r="V160">
        <v>0</v>
      </c>
      <c r="W160">
        <v>1</v>
      </c>
      <c r="X160">
        <v>1</v>
      </c>
      <c r="Y160">
        <v>0</v>
      </c>
      <c r="Z160">
        <v>0</v>
      </c>
      <c r="AA160">
        <v>0</v>
      </c>
    </row>
    <row r="161" spans="1:27" x14ac:dyDescent="0.25">
      <c r="A161" t="s">
        <v>185</v>
      </c>
      <c r="B161">
        <v>60.9</v>
      </c>
      <c r="C161">
        <v>8.1182999999999996</v>
      </c>
      <c r="D161" s="1">
        <v>3.523E-7</v>
      </c>
      <c r="E161">
        <v>61</v>
      </c>
      <c r="G161">
        <v>7</v>
      </c>
      <c r="H161">
        <v>6</v>
      </c>
      <c r="I161">
        <v>47</v>
      </c>
      <c r="J161">
        <v>0</v>
      </c>
      <c r="K161">
        <v>2</v>
      </c>
      <c r="L161">
        <v>1.5</v>
      </c>
      <c r="M161">
        <v>1</v>
      </c>
      <c r="N161">
        <v>1</v>
      </c>
      <c r="O161">
        <v>5</v>
      </c>
      <c r="P161">
        <v>1</v>
      </c>
      <c r="Q161">
        <v>0</v>
      </c>
      <c r="R161">
        <v>2</v>
      </c>
      <c r="S161">
        <v>0</v>
      </c>
      <c r="T161">
        <v>1</v>
      </c>
      <c r="U161">
        <v>4</v>
      </c>
      <c r="V161">
        <v>0</v>
      </c>
      <c r="W161">
        <v>1</v>
      </c>
      <c r="X161">
        <v>3</v>
      </c>
      <c r="Y161">
        <v>0</v>
      </c>
      <c r="Z161">
        <v>0</v>
      </c>
      <c r="AA161">
        <v>0.5</v>
      </c>
    </row>
    <row r="162" spans="1:27" x14ac:dyDescent="0.25">
      <c r="A162" t="s">
        <v>186</v>
      </c>
      <c r="B162">
        <v>60</v>
      </c>
      <c r="C162">
        <v>8.1416000000000004</v>
      </c>
      <c r="D162" s="1">
        <v>2.6930000000000001E-7</v>
      </c>
      <c r="E162">
        <v>61</v>
      </c>
      <c r="G162">
        <v>5</v>
      </c>
      <c r="H162">
        <v>11</v>
      </c>
      <c r="I162">
        <v>48.5</v>
      </c>
      <c r="J162">
        <v>2</v>
      </c>
      <c r="K162">
        <v>4</v>
      </c>
      <c r="L162">
        <v>14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3</v>
      </c>
      <c r="S162">
        <v>0</v>
      </c>
      <c r="T162">
        <v>0</v>
      </c>
      <c r="U162">
        <v>4</v>
      </c>
      <c r="V162">
        <v>1</v>
      </c>
      <c r="W162">
        <v>1</v>
      </c>
      <c r="X162">
        <v>6</v>
      </c>
      <c r="Y162">
        <v>0</v>
      </c>
      <c r="Z162">
        <v>0</v>
      </c>
      <c r="AA162">
        <v>0</v>
      </c>
    </row>
    <row r="163" spans="1:27" x14ac:dyDescent="0.25">
      <c r="A163" t="s">
        <v>187</v>
      </c>
      <c r="B163">
        <v>60.9</v>
      </c>
      <c r="C163">
        <v>8.1607000000000003</v>
      </c>
      <c r="D163" s="1">
        <v>3.5289999999999999E-7</v>
      </c>
      <c r="E163">
        <v>61</v>
      </c>
      <c r="G163">
        <v>4</v>
      </c>
      <c r="H163">
        <v>16</v>
      </c>
      <c r="I163">
        <v>60</v>
      </c>
      <c r="J163">
        <v>0</v>
      </c>
      <c r="K163">
        <v>1</v>
      </c>
      <c r="L163">
        <v>13</v>
      </c>
      <c r="M163">
        <v>2</v>
      </c>
      <c r="N163">
        <v>0</v>
      </c>
      <c r="O163">
        <v>8</v>
      </c>
      <c r="P163">
        <v>0</v>
      </c>
      <c r="Q163">
        <v>0</v>
      </c>
      <c r="R163">
        <v>5</v>
      </c>
      <c r="S163">
        <v>0</v>
      </c>
      <c r="T163">
        <v>1</v>
      </c>
      <c r="U163">
        <v>5.5</v>
      </c>
      <c r="V163">
        <v>0</v>
      </c>
      <c r="W163">
        <v>0</v>
      </c>
      <c r="X163">
        <v>2</v>
      </c>
      <c r="Y163">
        <v>0</v>
      </c>
      <c r="Z163">
        <v>0</v>
      </c>
      <c r="AA163">
        <v>1</v>
      </c>
    </row>
    <row r="164" spans="1:27" x14ac:dyDescent="0.25">
      <c r="A164" t="s">
        <v>188</v>
      </c>
      <c r="B164">
        <v>60.9</v>
      </c>
      <c r="C164">
        <v>8.1791</v>
      </c>
      <c r="D164" s="1">
        <v>3.2819999999999999E-7</v>
      </c>
      <c r="E164">
        <v>61</v>
      </c>
      <c r="G164">
        <v>4</v>
      </c>
      <c r="H164">
        <v>8</v>
      </c>
      <c r="I164">
        <v>49</v>
      </c>
      <c r="J164">
        <v>2</v>
      </c>
      <c r="K164">
        <v>2</v>
      </c>
      <c r="L164">
        <v>12</v>
      </c>
      <c r="M164">
        <v>0</v>
      </c>
      <c r="N164">
        <v>3</v>
      </c>
      <c r="O164">
        <v>5</v>
      </c>
      <c r="P164">
        <v>2</v>
      </c>
      <c r="Q164">
        <v>0</v>
      </c>
      <c r="R164">
        <v>4</v>
      </c>
      <c r="S164">
        <v>0</v>
      </c>
      <c r="T164">
        <v>1</v>
      </c>
      <c r="U164">
        <v>5</v>
      </c>
      <c r="V164">
        <v>0</v>
      </c>
      <c r="W164">
        <v>0</v>
      </c>
      <c r="X164">
        <v>2</v>
      </c>
      <c r="Y164">
        <v>0</v>
      </c>
      <c r="Z164">
        <v>0</v>
      </c>
      <c r="AA164">
        <v>1</v>
      </c>
    </row>
    <row r="165" spans="1:27" x14ac:dyDescent="0.25">
      <c r="A165" t="s">
        <v>189</v>
      </c>
      <c r="B165">
        <v>60</v>
      </c>
      <c r="C165">
        <v>8.1997</v>
      </c>
      <c r="D165" s="1">
        <v>3.5260000000000002E-7</v>
      </c>
      <c r="E165">
        <v>61</v>
      </c>
      <c r="G165">
        <v>4</v>
      </c>
      <c r="H165">
        <v>10</v>
      </c>
      <c r="I165">
        <v>52.5</v>
      </c>
      <c r="J165">
        <v>0</v>
      </c>
      <c r="K165">
        <v>2</v>
      </c>
      <c r="L165">
        <v>17</v>
      </c>
      <c r="M165">
        <v>1</v>
      </c>
      <c r="N165">
        <v>0</v>
      </c>
      <c r="O165">
        <v>6</v>
      </c>
      <c r="P165">
        <v>0</v>
      </c>
      <c r="Q165">
        <v>2</v>
      </c>
      <c r="R165">
        <v>4</v>
      </c>
      <c r="S165">
        <v>0</v>
      </c>
      <c r="T165">
        <v>0</v>
      </c>
      <c r="U165">
        <v>3</v>
      </c>
      <c r="V165">
        <v>1</v>
      </c>
      <c r="W165">
        <v>1</v>
      </c>
      <c r="X165">
        <v>2</v>
      </c>
      <c r="Y165">
        <v>0</v>
      </c>
      <c r="Z165">
        <v>0</v>
      </c>
      <c r="AA165">
        <v>0</v>
      </c>
    </row>
    <row r="166" spans="1:27" x14ac:dyDescent="0.25">
      <c r="A166" t="s">
        <v>190</v>
      </c>
      <c r="B166">
        <v>60.9</v>
      </c>
      <c r="C166">
        <v>8.2211999999999996</v>
      </c>
      <c r="D166" s="1">
        <v>3.5400000000000002E-7</v>
      </c>
      <c r="E166">
        <v>61</v>
      </c>
      <c r="G166">
        <v>2</v>
      </c>
      <c r="H166">
        <v>11</v>
      </c>
      <c r="I166">
        <v>48</v>
      </c>
      <c r="J166">
        <v>2</v>
      </c>
      <c r="K166">
        <v>4</v>
      </c>
      <c r="L166">
        <v>19</v>
      </c>
      <c r="M166">
        <v>0</v>
      </c>
      <c r="N166">
        <v>0</v>
      </c>
      <c r="O166">
        <v>1</v>
      </c>
      <c r="P166">
        <v>0</v>
      </c>
      <c r="Q166">
        <v>1</v>
      </c>
      <c r="R166">
        <v>1.5</v>
      </c>
      <c r="S166">
        <v>0</v>
      </c>
      <c r="T166">
        <v>1</v>
      </c>
      <c r="U166">
        <v>4</v>
      </c>
      <c r="V166">
        <v>0</v>
      </c>
      <c r="W166">
        <v>0</v>
      </c>
      <c r="X166">
        <v>2</v>
      </c>
      <c r="Y166">
        <v>0</v>
      </c>
      <c r="Z166">
        <v>0</v>
      </c>
      <c r="AA166">
        <v>0</v>
      </c>
    </row>
    <row r="167" spans="1:27" x14ac:dyDescent="0.25">
      <c r="A167" t="s">
        <v>191</v>
      </c>
      <c r="B167">
        <v>60.9</v>
      </c>
      <c r="C167">
        <v>8.2394999999999996</v>
      </c>
      <c r="D167" s="1">
        <v>3.4999999999999998E-7</v>
      </c>
      <c r="E167">
        <v>60</v>
      </c>
      <c r="G167">
        <v>6</v>
      </c>
      <c r="H167">
        <v>9</v>
      </c>
      <c r="I167">
        <v>64</v>
      </c>
      <c r="J167">
        <v>0</v>
      </c>
      <c r="K167">
        <v>1</v>
      </c>
      <c r="L167">
        <v>9</v>
      </c>
      <c r="M167">
        <v>0</v>
      </c>
      <c r="N167">
        <v>0</v>
      </c>
      <c r="O167">
        <v>3</v>
      </c>
      <c r="P167">
        <v>0</v>
      </c>
      <c r="Q167">
        <v>1</v>
      </c>
      <c r="R167">
        <v>4</v>
      </c>
      <c r="S167">
        <v>0</v>
      </c>
      <c r="T167">
        <v>1</v>
      </c>
      <c r="U167">
        <v>5</v>
      </c>
      <c r="V167">
        <v>0</v>
      </c>
      <c r="W167">
        <v>0</v>
      </c>
      <c r="X167">
        <v>2</v>
      </c>
      <c r="Y167">
        <v>0</v>
      </c>
      <c r="Z167">
        <v>0</v>
      </c>
      <c r="AA167">
        <v>1</v>
      </c>
    </row>
    <row r="168" spans="1:27" x14ac:dyDescent="0.25">
      <c r="A168" t="s">
        <v>192</v>
      </c>
      <c r="B168">
        <v>60.9</v>
      </c>
      <c r="C168">
        <v>8.2591000000000001</v>
      </c>
      <c r="D168" s="1">
        <v>3.5479999999999997E-7</v>
      </c>
      <c r="E168">
        <v>60</v>
      </c>
      <c r="G168">
        <v>5</v>
      </c>
      <c r="H168">
        <v>6</v>
      </c>
      <c r="I168">
        <v>56</v>
      </c>
      <c r="J168">
        <v>0</v>
      </c>
      <c r="K168">
        <v>1</v>
      </c>
      <c r="L168">
        <v>10</v>
      </c>
      <c r="M168">
        <v>0</v>
      </c>
      <c r="N168">
        <v>1</v>
      </c>
      <c r="O168">
        <v>4</v>
      </c>
      <c r="P168">
        <v>0</v>
      </c>
      <c r="Q168">
        <v>1</v>
      </c>
      <c r="R168">
        <v>2</v>
      </c>
      <c r="S168">
        <v>0</v>
      </c>
      <c r="T168">
        <v>1</v>
      </c>
      <c r="U168">
        <v>2.5</v>
      </c>
      <c r="V168">
        <v>0</v>
      </c>
      <c r="W168">
        <v>0</v>
      </c>
      <c r="X168">
        <v>2</v>
      </c>
      <c r="Y168">
        <v>0</v>
      </c>
      <c r="Z168">
        <v>0</v>
      </c>
      <c r="AA168">
        <v>0</v>
      </c>
    </row>
    <row r="169" spans="1:27" x14ac:dyDescent="0.25">
      <c r="A169" t="s">
        <v>193</v>
      </c>
      <c r="B169">
        <v>60.9</v>
      </c>
      <c r="C169">
        <v>8.2819000000000003</v>
      </c>
      <c r="D169" s="1">
        <v>2.5260000000000003E-7</v>
      </c>
      <c r="E169">
        <v>60</v>
      </c>
      <c r="G169">
        <v>6</v>
      </c>
      <c r="H169">
        <v>7</v>
      </c>
      <c r="I169">
        <v>62</v>
      </c>
      <c r="J169">
        <v>0</v>
      </c>
      <c r="K169">
        <v>2</v>
      </c>
      <c r="L169">
        <v>15</v>
      </c>
      <c r="M169">
        <v>0</v>
      </c>
      <c r="N169">
        <v>2</v>
      </c>
      <c r="O169">
        <v>3</v>
      </c>
      <c r="P169">
        <v>0</v>
      </c>
      <c r="Q169">
        <v>0</v>
      </c>
      <c r="R169">
        <v>2.5</v>
      </c>
      <c r="S169">
        <v>0</v>
      </c>
      <c r="T169">
        <v>0</v>
      </c>
      <c r="U169">
        <v>4</v>
      </c>
      <c r="V169">
        <v>0</v>
      </c>
      <c r="W169">
        <v>0</v>
      </c>
      <c r="X169">
        <v>1</v>
      </c>
      <c r="Y169">
        <v>0</v>
      </c>
      <c r="Z169">
        <v>1</v>
      </c>
      <c r="AA169">
        <v>1.5</v>
      </c>
    </row>
    <row r="170" spans="1:27" x14ac:dyDescent="0.25">
      <c r="A170" t="s">
        <v>194</v>
      </c>
      <c r="B170">
        <v>60.9</v>
      </c>
      <c r="C170">
        <v>8.3010999999999999</v>
      </c>
      <c r="D170" s="1">
        <v>3.5559999999999998E-7</v>
      </c>
      <c r="E170">
        <v>60</v>
      </c>
      <c r="G170">
        <v>5</v>
      </c>
      <c r="H170">
        <v>4</v>
      </c>
      <c r="I170">
        <v>58</v>
      </c>
      <c r="J170">
        <v>2</v>
      </c>
      <c r="K170">
        <v>4</v>
      </c>
      <c r="L170">
        <v>17</v>
      </c>
      <c r="M170">
        <v>0</v>
      </c>
      <c r="N170">
        <v>0</v>
      </c>
      <c r="O170">
        <v>2</v>
      </c>
      <c r="P170">
        <v>0</v>
      </c>
      <c r="Q170">
        <v>0</v>
      </c>
      <c r="R170">
        <v>3</v>
      </c>
      <c r="S170">
        <v>1</v>
      </c>
      <c r="T170">
        <v>0</v>
      </c>
      <c r="U170">
        <v>4</v>
      </c>
      <c r="V170">
        <v>0</v>
      </c>
      <c r="W170">
        <v>0</v>
      </c>
      <c r="X170">
        <v>1.5</v>
      </c>
      <c r="Y170">
        <v>0</v>
      </c>
      <c r="Z170">
        <v>0</v>
      </c>
      <c r="AA170">
        <v>0</v>
      </c>
    </row>
    <row r="171" spans="1:27" x14ac:dyDescent="0.25">
      <c r="A171" t="s">
        <v>195</v>
      </c>
      <c r="B171">
        <v>60.9</v>
      </c>
      <c r="C171">
        <v>8.3213000000000008</v>
      </c>
      <c r="D171" s="1">
        <v>2.6790000000000001E-7</v>
      </c>
      <c r="E171">
        <v>60</v>
      </c>
      <c r="G171">
        <v>3</v>
      </c>
      <c r="H171">
        <v>4</v>
      </c>
      <c r="I171">
        <v>47</v>
      </c>
      <c r="J171">
        <v>2</v>
      </c>
      <c r="K171">
        <v>1</v>
      </c>
      <c r="L171">
        <v>14</v>
      </c>
      <c r="M171">
        <v>0</v>
      </c>
      <c r="N171">
        <v>0</v>
      </c>
      <c r="O171">
        <v>2</v>
      </c>
      <c r="P171">
        <v>0</v>
      </c>
      <c r="Q171">
        <v>1</v>
      </c>
      <c r="R171">
        <v>6</v>
      </c>
      <c r="S171">
        <v>0</v>
      </c>
      <c r="T171">
        <v>0</v>
      </c>
      <c r="U171">
        <v>0</v>
      </c>
      <c r="V171">
        <v>1</v>
      </c>
      <c r="W171">
        <v>0</v>
      </c>
      <c r="X171">
        <v>5</v>
      </c>
      <c r="Y171">
        <v>0</v>
      </c>
      <c r="Z171">
        <v>0</v>
      </c>
      <c r="AA171">
        <v>0</v>
      </c>
    </row>
    <row r="172" spans="1:27" x14ac:dyDescent="0.25">
      <c r="A172" t="s">
        <v>196</v>
      </c>
      <c r="B172">
        <v>60.9</v>
      </c>
      <c r="C172">
        <v>8.3378999999999994</v>
      </c>
      <c r="D172" s="1">
        <v>2.7959999999999999E-7</v>
      </c>
      <c r="E172">
        <v>60</v>
      </c>
      <c r="G172">
        <v>6</v>
      </c>
      <c r="H172">
        <v>14</v>
      </c>
      <c r="I172">
        <v>60</v>
      </c>
      <c r="J172">
        <v>3</v>
      </c>
      <c r="K172">
        <v>2</v>
      </c>
      <c r="L172">
        <v>15</v>
      </c>
      <c r="M172">
        <v>0</v>
      </c>
      <c r="N172">
        <v>2</v>
      </c>
      <c r="O172">
        <v>5</v>
      </c>
      <c r="P172">
        <v>0</v>
      </c>
      <c r="Q172">
        <v>1</v>
      </c>
      <c r="R172">
        <v>4</v>
      </c>
      <c r="S172">
        <v>1</v>
      </c>
      <c r="T172">
        <v>2</v>
      </c>
      <c r="U172">
        <v>9</v>
      </c>
      <c r="V172">
        <v>0</v>
      </c>
      <c r="W172">
        <v>1</v>
      </c>
      <c r="X172">
        <v>3</v>
      </c>
      <c r="Y172">
        <v>0</v>
      </c>
      <c r="Z172">
        <v>0</v>
      </c>
      <c r="AA172">
        <v>1</v>
      </c>
    </row>
    <row r="173" spans="1:27" x14ac:dyDescent="0.25">
      <c r="A173" t="s">
        <v>197</v>
      </c>
      <c r="B173">
        <v>60.9</v>
      </c>
      <c r="C173">
        <v>8.3574999999999999</v>
      </c>
      <c r="D173" s="1">
        <v>3.558E-7</v>
      </c>
      <c r="E173">
        <v>60</v>
      </c>
      <c r="G173">
        <v>7</v>
      </c>
      <c r="H173">
        <v>8</v>
      </c>
      <c r="I173">
        <v>55</v>
      </c>
      <c r="J173">
        <v>0</v>
      </c>
      <c r="K173">
        <v>5</v>
      </c>
      <c r="L173">
        <v>12</v>
      </c>
      <c r="M173">
        <v>0</v>
      </c>
      <c r="N173">
        <v>1</v>
      </c>
      <c r="O173">
        <v>6</v>
      </c>
      <c r="P173">
        <v>0</v>
      </c>
      <c r="Q173">
        <v>0</v>
      </c>
      <c r="R173">
        <v>9</v>
      </c>
      <c r="S173">
        <v>0</v>
      </c>
      <c r="T173">
        <v>1</v>
      </c>
      <c r="U173">
        <v>3</v>
      </c>
      <c r="V173">
        <v>1</v>
      </c>
      <c r="W173">
        <v>0</v>
      </c>
      <c r="X173">
        <v>3</v>
      </c>
      <c r="Y173">
        <v>0</v>
      </c>
      <c r="Z173">
        <v>0</v>
      </c>
      <c r="AA173">
        <v>0</v>
      </c>
    </row>
    <row r="174" spans="1:27" x14ac:dyDescent="0.25">
      <c r="A174" t="s">
        <v>198</v>
      </c>
      <c r="B174">
        <v>60.9</v>
      </c>
      <c r="C174">
        <v>8.3804999999999996</v>
      </c>
      <c r="D174" s="1">
        <v>3.5610000000000002E-7</v>
      </c>
      <c r="E174">
        <v>60</v>
      </c>
      <c r="G174">
        <v>7</v>
      </c>
      <c r="H174">
        <v>7</v>
      </c>
      <c r="I174">
        <v>62</v>
      </c>
      <c r="J174">
        <v>2</v>
      </c>
      <c r="K174">
        <v>2</v>
      </c>
      <c r="L174">
        <v>13</v>
      </c>
      <c r="M174">
        <v>0</v>
      </c>
      <c r="N174">
        <v>0</v>
      </c>
      <c r="O174">
        <v>5</v>
      </c>
      <c r="P174">
        <v>0</v>
      </c>
      <c r="Q174">
        <v>0</v>
      </c>
      <c r="R174">
        <v>5.5</v>
      </c>
      <c r="S174">
        <v>0</v>
      </c>
      <c r="T174">
        <v>1</v>
      </c>
      <c r="U174">
        <v>4</v>
      </c>
      <c r="V174">
        <v>0</v>
      </c>
      <c r="W174">
        <v>1</v>
      </c>
      <c r="X174">
        <v>4</v>
      </c>
      <c r="Y174">
        <v>0</v>
      </c>
      <c r="Z174">
        <v>0</v>
      </c>
      <c r="AA174">
        <v>0</v>
      </c>
    </row>
    <row r="175" spans="1:27" x14ac:dyDescent="0.25">
      <c r="A175" t="s">
        <v>199</v>
      </c>
      <c r="B175">
        <v>60.9</v>
      </c>
      <c r="C175">
        <v>8.4001999999999999</v>
      </c>
      <c r="D175" s="1">
        <v>2.791E-7</v>
      </c>
      <c r="E175">
        <v>60</v>
      </c>
      <c r="G175">
        <v>8</v>
      </c>
      <c r="H175">
        <v>11</v>
      </c>
      <c r="I175">
        <v>77</v>
      </c>
      <c r="J175">
        <v>2</v>
      </c>
      <c r="K175">
        <v>1</v>
      </c>
      <c r="L175">
        <v>16</v>
      </c>
      <c r="M175">
        <v>0</v>
      </c>
      <c r="N175">
        <v>1</v>
      </c>
      <c r="O175">
        <v>3</v>
      </c>
      <c r="P175">
        <v>0</v>
      </c>
      <c r="Q175">
        <v>1</v>
      </c>
      <c r="R175">
        <v>5</v>
      </c>
      <c r="S175">
        <v>0</v>
      </c>
      <c r="T175">
        <v>1</v>
      </c>
      <c r="U175">
        <v>3</v>
      </c>
      <c r="V175">
        <v>0</v>
      </c>
      <c r="W175">
        <v>0</v>
      </c>
      <c r="X175">
        <v>0</v>
      </c>
      <c r="Y175">
        <v>0</v>
      </c>
      <c r="Z175">
        <v>2</v>
      </c>
      <c r="AA175">
        <v>2</v>
      </c>
    </row>
    <row r="176" spans="1:27" x14ac:dyDescent="0.25">
      <c r="A176" t="s">
        <v>200</v>
      </c>
      <c r="B176">
        <v>60.9</v>
      </c>
      <c r="C176">
        <v>8.4206000000000003</v>
      </c>
      <c r="D176" s="1">
        <v>3.3220000000000002E-7</v>
      </c>
      <c r="E176">
        <v>60</v>
      </c>
      <c r="G176">
        <v>10</v>
      </c>
      <c r="H176">
        <v>5</v>
      </c>
      <c r="I176">
        <v>71.5</v>
      </c>
      <c r="J176">
        <v>0</v>
      </c>
      <c r="K176">
        <v>5</v>
      </c>
      <c r="L176">
        <v>19</v>
      </c>
      <c r="M176">
        <v>0</v>
      </c>
      <c r="N176">
        <v>0</v>
      </c>
      <c r="O176">
        <v>4</v>
      </c>
      <c r="P176">
        <v>0</v>
      </c>
      <c r="Q176">
        <v>4</v>
      </c>
      <c r="R176">
        <v>8</v>
      </c>
      <c r="S176">
        <v>0</v>
      </c>
      <c r="T176">
        <v>0</v>
      </c>
      <c r="U176">
        <v>2</v>
      </c>
      <c r="V176">
        <v>0</v>
      </c>
      <c r="W176">
        <v>1</v>
      </c>
      <c r="X176">
        <v>1.5</v>
      </c>
      <c r="Y176">
        <v>0</v>
      </c>
      <c r="Z176">
        <v>0</v>
      </c>
      <c r="AA176">
        <v>1</v>
      </c>
    </row>
    <row r="177" spans="1:27" x14ac:dyDescent="0.25">
      <c r="A177" t="s">
        <v>201</v>
      </c>
      <c r="B177">
        <v>60.9</v>
      </c>
      <c r="C177">
        <v>8.4421999999999997</v>
      </c>
      <c r="D177" s="1">
        <v>3.4779999999999998E-7</v>
      </c>
      <c r="E177">
        <v>60</v>
      </c>
      <c r="G177">
        <v>3</v>
      </c>
      <c r="H177">
        <v>12</v>
      </c>
      <c r="I177">
        <v>60</v>
      </c>
      <c r="J177">
        <v>0</v>
      </c>
      <c r="K177">
        <v>5</v>
      </c>
      <c r="L177">
        <v>21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4</v>
      </c>
      <c r="S177">
        <v>0</v>
      </c>
      <c r="T177">
        <v>0</v>
      </c>
      <c r="U177">
        <v>8</v>
      </c>
      <c r="V177">
        <v>0</v>
      </c>
      <c r="W177">
        <v>1</v>
      </c>
      <c r="X177">
        <v>4</v>
      </c>
      <c r="Y177">
        <v>0</v>
      </c>
      <c r="Z177">
        <v>0</v>
      </c>
      <c r="AA177">
        <v>0</v>
      </c>
    </row>
    <row r="178" spans="1:27" x14ac:dyDescent="0.25">
      <c r="A178" t="s">
        <v>202</v>
      </c>
      <c r="B178">
        <v>60.9</v>
      </c>
      <c r="C178">
        <v>8.4621999999999993</v>
      </c>
      <c r="D178" s="1">
        <v>3.2300000000000002E-7</v>
      </c>
      <c r="E178">
        <v>60</v>
      </c>
      <c r="G178">
        <v>3</v>
      </c>
      <c r="H178">
        <v>7</v>
      </c>
      <c r="I178">
        <v>59.5</v>
      </c>
      <c r="J178">
        <v>2</v>
      </c>
      <c r="K178">
        <v>3</v>
      </c>
      <c r="L178">
        <v>15.5</v>
      </c>
      <c r="M178">
        <v>0</v>
      </c>
      <c r="N178">
        <v>1</v>
      </c>
      <c r="O178">
        <v>3</v>
      </c>
      <c r="P178">
        <v>2</v>
      </c>
      <c r="Q178">
        <v>0</v>
      </c>
      <c r="R178">
        <v>6.5</v>
      </c>
      <c r="S178">
        <v>0</v>
      </c>
      <c r="T178">
        <v>0</v>
      </c>
      <c r="U178">
        <v>3</v>
      </c>
      <c r="V178">
        <v>1</v>
      </c>
      <c r="W178">
        <v>1</v>
      </c>
      <c r="X178">
        <v>9.5</v>
      </c>
      <c r="Y178">
        <v>0</v>
      </c>
      <c r="Z178">
        <v>0</v>
      </c>
      <c r="AA178">
        <v>0</v>
      </c>
    </row>
    <row r="179" spans="1:27" x14ac:dyDescent="0.25">
      <c r="A179" t="s">
        <v>203</v>
      </c>
      <c r="B179">
        <v>60.9</v>
      </c>
      <c r="C179">
        <v>8.4789999999999992</v>
      </c>
      <c r="D179" s="1">
        <v>2.6650000000000001E-7</v>
      </c>
      <c r="E179">
        <v>60</v>
      </c>
      <c r="G179">
        <v>5</v>
      </c>
      <c r="H179">
        <v>8</v>
      </c>
      <c r="I179">
        <v>64</v>
      </c>
      <c r="J179">
        <v>0</v>
      </c>
      <c r="K179">
        <v>0</v>
      </c>
      <c r="L179">
        <v>12</v>
      </c>
      <c r="M179">
        <v>0</v>
      </c>
      <c r="N179">
        <v>0</v>
      </c>
      <c r="O179">
        <v>4</v>
      </c>
      <c r="P179">
        <v>0</v>
      </c>
      <c r="Q179">
        <v>1</v>
      </c>
      <c r="R179">
        <v>8</v>
      </c>
      <c r="S179">
        <v>2</v>
      </c>
      <c r="T179">
        <v>1</v>
      </c>
      <c r="U179">
        <v>7.5</v>
      </c>
      <c r="V179">
        <v>0</v>
      </c>
      <c r="W179">
        <v>0</v>
      </c>
      <c r="X179">
        <v>2</v>
      </c>
      <c r="Y179">
        <v>0</v>
      </c>
      <c r="Z179">
        <v>0</v>
      </c>
      <c r="AA179">
        <v>0</v>
      </c>
    </row>
    <row r="180" spans="1:27" x14ac:dyDescent="0.25">
      <c r="A180" t="s">
        <v>204</v>
      </c>
      <c r="B180">
        <v>60</v>
      </c>
      <c r="C180">
        <v>8.5029000000000003</v>
      </c>
      <c r="D180" s="1">
        <v>2.4830000000000002E-7</v>
      </c>
      <c r="E180">
        <v>60</v>
      </c>
      <c r="G180">
        <v>5</v>
      </c>
      <c r="H180">
        <v>10</v>
      </c>
      <c r="I180">
        <v>67</v>
      </c>
      <c r="J180">
        <v>3</v>
      </c>
      <c r="K180">
        <v>1</v>
      </c>
      <c r="L180">
        <v>19.5</v>
      </c>
      <c r="M180">
        <v>1</v>
      </c>
      <c r="N180">
        <v>0</v>
      </c>
      <c r="O180">
        <v>3</v>
      </c>
      <c r="P180">
        <v>1</v>
      </c>
      <c r="Q180">
        <v>2</v>
      </c>
      <c r="R180">
        <v>7</v>
      </c>
      <c r="S180">
        <v>0</v>
      </c>
      <c r="T180">
        <v>1</v>
      </c>
      <c r="U180">
        <v>7</v>
      </c>
      <c r="V180">
        <v>1</v>
      </c>
      <c r="W180">
        <v>0</v>
      </c>
      <c r="X180">
        <v>4</v>
      </c>
      <c r="Y180">
        <v>0</v>
      </c>
      <c r="Z180">
        <v>0</v>
      </c>
      <c r="AA180">
        <v>0</v>
      </c>
    </row>
    <row r="181" spans="1:27" x14ac:dyDescent="0.25">
      <c r="A181" t="s">
        <v>205</v>
      </c>
      <c r="B181">
        <v>60.9</v>
      </c>
      <c r="C181">
        <v>8.5200999999999993</v>
      </c>
      <c r="D181" s="1">
        <v>2.6310000000000002E-7</v>
      </c>
      <c r="E181">
        <v>60</v>
      </c>
      <c r="G181">
        <v>2</v>
      </c>
      <c r="H181">
        <v>9</v>
      </c>
      <c r="I181">
        <v>60</v>
      </c>
      <c r="J181">
        <v>1</v>
      </c>
      <c r="K181">
        <v>0</v>
      </c>
      <c r="L181">
        <v>9.5</v>
      </c>
      <c r="M181">
        <v>0</v>
      </c>
      <c r="N181">
        <v>0</v>
      </c>
      <c r="O181">
        <v>4</v>
      </c>
      <c r="P181">
        <v>0</v>
      </c>
      <c r="Q181">
        <v>0</v>
      </c>
      <c r="R181">
        <v>1</v>
      </c>
      <c r="S181">
        <v>1</v>
      </c>
      <c r="T181">
        <v>2</v>
      </c>
      <c r="U181">
        <v>8</v>
      </c>
      <c r="V181">
        <v>1</v>
      </c>
      <c r="W181">
        <v>0</v>
      </c>
      <c r="X181">
        <v>1</v>
      </c>
      <c r="Y181">
        <v>0</v>
      </c>
      <c r="Z181">
        <v>0</v>
      </c>
      <c r="AA181">
        <v>0</v>
      </c>
    </row>
    <row r="182" spans="1:27" x14ac:dyDescent="0.25">
      <c r="A182" t="s">
        <v>206</v>
      </c>
      <c r="B182">
        <v>60</v>
      </c>
      <c r="C182">
        <v>8.5405999999999995</v>
      </c>
      <c r="D182" s="1">
        <v>3.2239999999999998E-7</v>
      </c>
      <c r="E182">
        <v>60</v>
      </c>
      <c r="G182">
        <v>6</v>
      </c>
      <c r="H182">
        <v>8</v>
      </c>
      <c r="I182">
        <v>65</v>
      </c>
      <c r="J182">
        <v>1</v>
      </c>
      <c r="K182">
        <v>1</v>
      </c>
      <c r="L182">
        <v>9.5</v>
      </c>
      <c r="M182">
        <v>0</v>
      </c>
      <c r="N182">
        <v>0</v>
      </c>
      <c r="O182">
        <v>8</v>
      </c>
      <c r="P182">
        <v>0</v>
      </c>
      <c r="Q182">
        <v>0</v>
      </c>
      <c r="R182">
        <v>6.5</v>
      </c>
      <c r="S182">
        <v>0</v>
      </c>
      <c r="T182">
        <v>0</v>
      </c>
      <c r="U182">
        <v>5</v>
      </c>
      <c r="V182">
        <v>0</v>
      </c>
      <c r="W182">
        <v>0</v>
      </c>
      <c r="X182">
        <v>1.5</v>
      </c>
      <c r="Y182">
        <v>0</v>
      </c>
      <c r="Z182">
        <v>0</v>
      </c>
      <c r="AA182">
        <v>0</v>
      </c>
    </row>
    <row r="183" spans="1:27" x14ac:dyDescent="0.25">
      <c r="A183" t="s">
        <v>207</v>
      </c>
      <c r="B183">
        <v>60.9</v>
      </c>
      <c r="C183">
        <v>8.5602</v>
      </c>
      <c r="D183" s="1">
        <v>3.3850000000000002E-7</v>
      </c>
      <c r="E183">
        <v>60</v>
      </c>
      <c r="G183">
        <v>3</v>
      </c>
      <c r="H183">
        <v>7</v>
      </c>
      <c r="I183">
        <v>53</v>
      </c>
      <c r="J183">
        <v>2</v>
      </c>
      <c r="K183">
        <v>4</v>
      </c>
      <c r="L183">
        <v>17</v>
      </c>
      <c r="M183">
        <v>0</v>
      </c>
      <c r="N183">
        <v>1</v>
      </c>
      <c r="O183">
        <v>2</v>
      </c>
      <c r="P183">
        <v>0</v>
      </c>
      <c r="Q183">
        <v>0</v>
      </c>
      <c r="R183">
        <v>4</v>
      </c>
      <c r="S183">
        <v>1</v>
      </c>
      <c r="T183">
        <v>0</v>
      </c>
      <c r="U183">
        <v>7</v>
      </c>
      <c r="V183">
        <v>0</v>
      </c>
      <c r="W183">
        <v>0</v>
      </c>
      <c r="X183">
        <v>2</v>
      </c>
      <c r="Y183">
        <v>0</v>
      </c>
      <c r="Z183">
        <v>0</v>
      </c>
      <c r="AA183">
        <v>-0.5</v>
      </c>
    </row>
    <row r="184" spans="1:27" x14ac:dyDescent="0.25">
      <c r="A184" t="s">
        <v>208</v>
      </c>
      <c r="B184">
        <v>60.9</v>
      </c>
      <c r="C184">
        <v>8.5786999999999995</v>
      </c>
      <c r="D184" s="1">
        <v>3.5059999999999998E-7</v>
      </c>
      <c r="E184">
        <v>61</v>
      </c>
      <c r="G184">
        <v>6</v>
      </c>
      <c r="H184">
        <v>10</v>
      </c>
      <c r="I184">
        <v>52</v>
      </c>
      <c r="J184">
        <v>2</v>
      </c>
      <c r="K184">
        <v>1</v>
      </c>
      <c r="L184">
        <v>14</v>
      </c>
      <c r="M184">
        <v>0</v>
      </c>
      <c r="N184">
        <v>3</v>
      </c>
      <c r="O184">
        <v>6</v>
      </c>
      <c r="P184">
        <v>0</v>
      </c>
      <c r="Q184">
        <v>2</v>
      </c>
      <c r="R184">
        <v>8</v>
      </c>
      <c r="S184">
        <v>0</v>
      </c>
      <c r="T184">
        <v>1</v>
      </c>
      <c r="U184">
        <v>6</v>
      </c>
      <c r="V184">
        <v>0</v>
      </c>
      <c r="W184">
        <v>0</v>
      </c>
      <c r="X184">
        <v>5</v>
      </c>
      <c r="Y184">
        <v>0</v>
      </c>
      <c r="Z184">
        <v>0</v>
      </c>
      <c r="AA184">
        <v>1</v>
      </c>
    </row>
    <row r="185" spans="1:27" x14ac:dyDescent="0.25">
      <c r="A185" t="s">
        <v>209</v>
      </c>
      <c r="B185">
        <v>60.9</v>
      </c>
      <c r="C185">
        <v>8.6014999999999997</v>
      </c>
      <c r="D185" s="1">
        <v>3.3509999999999998E-7</v>
      </c>
      <c r="E185">
        <v>61</v>
      </c>
      <c r="G185">
        <v>5</v>
      </c>
      <c r="H185">
        <v>5</v>
      </c>
      <c r="I185">
        <v>56</v>
      </c>
      <c r="J185">
        <v>1</v>
      </c>
      <c r="K185">
        <v>1</v>
      </c>
      <c r="L185">
        <v>15</v>
      </c>
      <c r="M185">
        <v>0</v>
      </c>
      <c r="N185">
        <v>0</v>
      </c>
      <c r="O185">
        <v>5</v>
      </c>
      <c r="P185">
        <v>0</v>
      </c>
      <c r="Q185">
        <v>1</v>
      </c>
      <c r="R185">
        <v>9</v>
      </c>
      <c r="S185">
        <v>2</v>
      </c>
      <c r="T185">
        <v>0</v>
      </c>
      <c r="U185">
        <v>5</v>
      </c>
      <c r="V185">
        <v>0</v>
      </c>
      <c r="W185">
        <v>1</v>
      </c>
      <c r="X185">
        <v>3</v>
      </c>
      <c r="Y185">
        <v>0</v>
      </c>
      <c r="Z185">
        <v>0</v>
      </c>
      <c r="AA185">
        <v>0</v>
      </c>
    </row>
    <row r="186" spans="1:27" x14ac:dyDescent="0.25">
      <c r="A186" t="s">
        <v>210</v>
      </c>
      <c r="B186">
        <v>60.9</v>
      </c>
      <c r="C186">
        <v>8.6220999999999997</v>
      </c>
      <c r="D186" s="1">
        <v>3.5129999999999998E-7</v>
      </c>
      <c r="E186">
        <v>61</v>
      </c>
      <c r="G186">
        <v>6</v>
      </c>
      <c r="H186">
        <v>14</v>
      </c>
      <c r="I186">
        <v>73</v>
      </c>
      <c r="J186">
        <v>2</v>
      </c>
      <c r="K186">
        <v>4</v>
      </c>
      <c r="L186">
        <v>19</v>
      </c>
      <c r="M186">
        <v>1</v>
      </c>
      <c r="N186">
        <v>2</v>
      </c>
      <c r="O186">
        <v>9</v>
      </c>
      <c r="P186">
        <v>0</v>
      </c>
      <c r="Q186">
        <v>2</v>
      </c>
      <c r="R186">
        <v>10</v>
      </c>
      <c r="S186">
        <v>0</v>
      </c>
      <c r="T186">
        <v>2</v>
      </c>
      <c r="U186">
        <v>9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1</v>
      </c>
    </row>
    <row r="187" spans="1:27" x14ac:dyDescent="0.25">
      <c r="A187" t="s">
        <v>211</v>
      </c>
      <c r="B187">
        <v>60.9</v>
      </c>
      <c r="C187">
        <v>8.6395999999999997</v>
      </c>
      <c r="D187" s="1">
        <v>3.5149999999999999E-7</v>
      </c>
      <c r="E187">
        <v>61</v>
      </c>
      <c r="G187">
        <v>7</v>
      </c>
      <c r="H187">
        <v>9</v>
      </c>
      <c r="I187">
        <v>55</v>
      </c>
      <c r="J187">
        <v>1</v>
      </c>
      <c r="K187">
        <v>3</v>
      </c>
      <c r="L187">
        <v>16</v>
      </c>
      <c r="M187">
        <v>0</v>
      </c>
      <c r="N187">
        <v>0</v>
      </c>
      <c r="O187">
        <v>2</v>
      </c>
      <c r="P187">
        <v>0</v>
      </c>
      <c r="Q187">
        <v>0</v>
      </c>
      <c r="R187">
        <v>5</v>
      </c>
      <c r="S187">
        <v>2</v>
      </c>
      <c r="T187">
        <v>2</v>
      </c>
      <c r="U187">
        <v>9.5</v>
      </c>
      <c r="V187">
        <v>0</v>
      </c>
      <c r="W187">
        <v>0</v>
      </c>
      <c r="X187">
        <v>1</v>
      </c>
      <c r="Y187">
        <v>0</v>
      </c>
      <c r="Z187">
        <v>0</v>
      </c>
      <c r="AA187">
        <v>-0.5</v>
      </c>
    </row>
    <row r="188" spans="1:27" x14ac:dyDescent="0.25">
      <c r="A188" t="s">
        <v>212</v>
      </c>
      <c r="B188">
        <v>60.9</v>
      </c>
      <c r="C188">
        <v>8.6591000000000005</v>
      </c>
      <c r="D188" s="1">
        <v>2.614E-7</v>
      </c>
      <c r="E188">
        <v>61</v>
      </c>
      <c r="G188">
        <v>5</v>
      </c>
      <c r="H188">
        <v>3</v>
      </c>
      <c r="I188">
        <v>67</v>
      </c>
      <c r="J188">
        <v>0</v>
      </c>
      <c r="K188">
        <v>1</v>
      </c>
      <c r="L188">
        <v>10</v>
      </c>
      <c r="M188">
        <v>0</v>
      </c>
      <c r="N188">
        <v>2</v>
      </c>
      <c r="O188">
        <v>3</v>
      </c>
      <c r="P188">
        <v>0</v>
      </c>
      <c r="Q188">
        <v>2</v>
      </c>
      <c r="R188">
        <v>5</v>
      </c>
      <c r="S188">
        <v>0</v>
      </c>
      <c r="T188">
        <v>0</v>
      </c>
      <c r="U188">
        <v>7</v>
      </c>
      <c r="V188">
        <v>1</v>
      </c>
      <c r="W188">
        <v>0</v>
      </c>
      <c r="X188">
        <v>1</v>
      </c>
      <c r="Y188">
        <v>0</v>
      </c>
      <c r="Z188">
        <v>0</v>
      </c>
      <c r="AA188">
        <v>0</v>
      </c>
    </row>
    <row r="189" spans="1:27" x14ac:dyDescent="0.25">
      <c r="A189" t="s">
        <v>213</v>
      </c>
      <c r="B189">
        <v>60.9</v>
      </c>
      <c r="C189">
        <v>8.6808999999999994</v>
      </c>
      <c r="D189" s="1">
        <v>3.5199999999999998E-7</v>
      </c>
      <c r="E189">
        <v>60</v>
      </c>
      <c r="G189">
        <v>1</v>
      </c>
      <c r="H189">
        <v>5</v>
      </c>
      <c r="I189">
        <v>61</v>
      </c>
      <c r="J189">
        <v>2</v>
      </c>
      <c r="K189">
        <v>0</v>
      </c>
      <c r="L189">
        <v>16</v>
      </c>
      <c r="M189">
        <v>0</v>
      </c>
      <c r="N189">
        <v>2</v>
      </c>
      <c r="O189">
        <v>7.5</v>
      </c>
      <c r="P189">
        <v>0</v>
      </c>
      <c r="Q189">
        <v>0</v>
      </c>
      <c r="R189">
        <v>4</v>
      </c>
      <c r="S189">
        <v>0</v>
      </c>
      <c r="T189">
        <v>1</v>
      </c>
      <c r="U189">
        <v>5</v>
      </c>
      <c r="V189">
        <v>0</v>
      </c>
      <c r="W189">
        <v>0</v>
      </c>
      <c r="X189">
        <v>1.5</v>
      </c>
      <c r="Y189">
        <v>0</v>
      </c>
      <c r="Z189">
        <v>1</v>
      </c>
      <c r="AA189">
        <v>0.5</v>
      </c>
    </row>
    <row r="190" spans="1:27" x14ac:dyDescent="0.25">
      <c r="A190" t="s">
        <v>214</v>
      </c>
      <c r="B190">
        <v>60.9</v>
      </c>
      <c r="C190">
        <v>8.7005999999999997</v>
      </c>
      <c r="D190" s="1">
        <v>3.0960000000000002E-7</v>
      </c>
      <c r="E190">
        <v>60</v>
      </c>
      <c r="G190">
        <v>8</v>
      </c>
      <c r="H190">
        <v>8</v>
      </c>
      <c r="I190">
        <v>66</v>
      </c>
      <c r="J190">
        <v>0</v>
      </c>
      <c r="K190">
        <v>2</v>
      </c>
      <c r="L190">
        <v>11</v>
      </c>
      <c r="M190">
        <v>2</v>
      </c>
      <c r="N190">
        <v>0</v>
      </c>
      <c r="O190">
        <v>4</v>
      </c>
      <c r="P190">
        <v>1</v>
      </c>
      <c r="Q190">
        <v>0</v>
      </c>
      <c r="R190">
        <v>6.5</v>
      </c>
      <c r="S190">
        <v>1</v>
      </c>
      <c r="T190">
        <v>0</v>
      </c>
      <c r="U190">
        <v>10</v>
      </c>
      <c r="V190">
        <v>1</v>
      </c>
      <c r="W190">
        <v>0</v>
      </c>
      <c r="X190">
        <v>2</v>
      </c>
      <c r="Y190">
        <v>0</v>
      </c>
      <c r="Z190">
        <v>0</v>
      </c>
      <c r="AA190">
        <v>0</v>
      </c>
    </row>
    <row r="191" spans="1:27" x14ac:dyDescent="0.25">
      <c r="A191" t="s">
        <v>215</v>
      </c>
      <c r="B191">
        <v>60.9</v>
      </c>
      <c r="C191">
        <v>8.7211999999999996</v>
      </c>
      <c r="D191" s="1">
        <v>3.3579999999999998E-7</v>
      </c>
      <c r="E191">
        <v>60</v>
      </c>
      <c r="G191">
        <v>5</v>
      </c>
      <c r="H191">
        <v>11</v>
      </c>
      <c r="I191">
        <v>72.5</v>
      </c>
      <c r="J191">
        <v>2</v>
      </c>
      <c r="K191">
        <v>5</v>
      </c>
      <c r="L191">
        <v>19</v>
      </c>
      <c r="M191">
        <v>1</v>
      </c>
      <c r="N191">
        <v>0</v>
      </c>
      <c r="O191">
        <v>4</v>
      </c>
      <c r="P191">
        <v>2</v>
      </c>
      <c r="Q191">
        <v>0</v>
      </c>
      <c r="R191">
        <v>4.5</v>
      </c>
      <c r="S191">
        <v>0</v>
      </c>
      <c r="T191">
        <v>2</v>
      </c>
      <c r="U191">
        <v>13</v>
      </c>
      <c r="V191">
        <v>0</v>
      </c>
      <c r="W191">
        <v>0</v>
      </c>
      <c r="X191">
        <v>3</v>
      </c>
      <c r="Y191">
        <v>0</v>
      </c>
      <c r="Z191">
        <v>0</v>
      </c>
      <c r="AA191">
        <v>1</v>
      </c>
    </row>
    <row r="192" spans="1:27" x14ac:dyDescent="0.25">
      <c r="A192" t="s">
        <v>216</v>
      </c>
      <c r="B192">
        <v>60.9</v>
      </c>
      <c r="C192">
        <v>8.7405000000000008</v>
      </c>
      <c r="D192" s="1">
        <v>3.5219999999999999E-7</v>
      </c>
      <c r="E192">
        <v>60</v>
      </c>
      <c r="G192">
        <v>9</v>
      </c>
      <c r="H192">
        <v>12</v>
      </c>
      <c r="I192">
        <v>76</v>
      </c>
      <c r="J192">
        <v>1</v>
      </c>
      <c r="K192">
        <v>2</v>
      </c>
      <c r="L192">
        <v>17</v>
      </c>
      <c r="M192">
        <v>0</v>
      </c>
      <c r="N192">
        <v>0</v>
      </c>
      <c r="O192">
        <v>4</v>
      </c>
      <c r="P192">
        <v>1</v>
      </c>
      <c r="Q192">
        <v>1</v>
      </c>
      <c r="R192">
        <v>6.5</v>
      </c>
      <c r="S192">
        <v>0</v>
      </c>
      <c r="T192">
        <v>0</v>
      </c>
      <c r="U192">
        <v>5</v>
      </c>
      <c r="V192">
        <v>0</v>
      </c>
      <c r="W192">
        <v>0</v>
      </c>
      <c r="X192">
        <v>5</v>
      </c>
      <c r="Y192">
        <v>0</v>
      </c>
      <c r="Z192">
        <v>2</v>
      </c>
      <c r="AA192">
        <v>3</v>
      </c>
    </row>
    <row r="193" spans="1:27" x14ac:dyDescent="0.25">
      <c r="A193" t="s">
        <v>217</v>
      </c>
      <c r="B193">
        <v>60.9</v>
      </c>
      <c r="C193">
        <v>8.7622</v>
      </c>
      <c r="D193" s="1">
        <v>3.5199999999999998E-7</v>
      </c>
      <c r="E193">
        <v>60</v>
      </c>
      <c r="G193">
        <v>3</v>
      </c>
      <c r="H193">
        <v>6</v>
      </c>
      <c r="I193">
        <v>72</v>
      </c>
      <c r="J193">
        <v>0</v>
      </c>
      <c r="K193">
        <v>4</v>
      </c>
      <c r="L193">
        <v>17</v>
      </c>
      <c r="M193">
        <v>0</v>
      </c>
      <c r="N193">
        <v>0</v>
      </c>
      <c r="O193">
        <v>5</v>
      </c>
      <c r="P193">
        <v>0</v>
      </c>
      <c r="Q193">
        <v>0</v>
      </c>
      <c r="R193">
        <v>6</v>
      </c>
      <c r="S193">
        <v>0</v>
      </c>
      <c r="T193">
        <v>3</v>
      </c>
      <c r="U193">
        <v>9</v>
      </c>
      <c r="V193">
        <v>0</v>
      </c>
      <c r="W193">
        <v>0</v>
      </c>
      <c r="X193">
        <v>2</v>
      </c>
      <c r="Y193">
        <v>0</v>
      </c>
      <c r="Z193">
        <v>0</v>
      </c>
      <c r="AA193">
        <v>0</v>
      </c>
    </row>
    <row r="194" spans="1:27" x14ac:dyDescent="0.25">
      <c r="A194" t="s">
        <v>218</v>
      </c>
      <c r="B194">
        <v>60.9</v>
      </c>
      <c r="C194">
        <v>8.7819000000000003</v>
      </c>
      <c r="D194" s="1">
        <v>3.5240000000000001E-7</v>
      </c>
      <c r="E194">
        <v>60</v>
      </c>
      <c r="G194">
        <v>4</v>
      </c>
      <c r="H194">
        <v>4</v>
      </c>
      <c r="I194">
        <v>57</v>
      </c>
      <c r="J194">
        <v>1</v>
      </c>
      <c r="K194">
        <v>3</v>
      </c>
      <c r="L194">
        <v>19</v>
      </c>
      <c r="M194">
        <v>2</v>
      </c>
      <c r="N194">
        <v>0</v>
      </c>
      <c r="O194">
        <v>6</v>
      </c>
      <c r="P194">
        <v>1</v>
      </c>
      <c r="Q194">
        <v>1</v>
      </c>
      <c r="R194">
        <v>9</v>
      </c>
      <c r="S194">
        <v>0</v>
      </c>
      <c r="T194">
        <v>0</v>
      </c>
      <c r="U194">
        <v>2</v>
      </c>
      <c r="V194">
        <v>0</v>
      </c>
      <c r="W194">
        <v>1</v>
      </c>
      <c r="X194">
        <v>6</v>
      </c>
      <c r="Y194">
        <v>1</v>
      </c>
      <c r="Z194">
        <v>0</v>
      </c>
      <c r="AA194">
        <v>4</v>
      </c>
    </row>
    <row r="195" spans="1:27" x14ac:dyDescent="0.25">
      <c r="A195" t="s">
        <v>219</v>
      </c>
      <c r="B195">
        <v>60.9</v>
      </c>
      <c r="C195">
        <v>8.8002000000000002</v>
      </c>
      <c r="D195" s="1">
        <v>3.5260000000000002E-7</v>
      </c>
      <c r="E195">
        <v>60</v>
      </c>
      <c r="G195">
        <v>2</v>
      </c>
      <c r="H195">
        <v>12</v>
      </c>
      <c r="I195">
        <v>61.5</v>
      </c>
      <c r="J195">
        <v>1</v>
      </c>
      <c r="K195">
        <v>1</v>
      </c>
      <c r="L195">
        <v>8</v>
      </c>
      <c r="M195">
        <v>0</v>
      </c>
      <c r="N195">
        <v>0</v>
      </c>
      <c r="O195">
        <v>5</v>
      </c>
      <c r="P195">
        <v>0</v>
      </c>
      <c r="Q195">
        <v>0</v>
      </c>
      <c r="R195">
        <v>7</v>
      </c>
      <c r="S195">
        <v>1</v>
      </c>
      <c r="T195">
        <v>1</v>
      </c>
      <c r="U195">
        <v>7</v>
      </c>
      <c r="V195">
        <v>0</v>
      </c>
      <c r="W195">
        <v>0</v>
      </c>
      <c r="X195">
        <v>1</v>
      </c>
      <c r="Y195">
        <v>0</v>
      </c>
      <c r="Z195">
        <v>0</v>
      </c>
      <c r="AA195">
        <v>-0.5</v>
      </c>
    </row>
    <row r="196" spans="1:27" x14ac:dyDescent="0.25">
      <c r="A196" t="s">
        <v>220</v>
      </c>
      <c r="B196">
        <v>60.9</v>
      </c>
      <c r="C196">
        <v>8.8214000000000006</v>
      </c>
      <c r="D196" s="1">
        <v>3.5279999999999998E-7</v>
      </c>
      <c r="E196">
        <v>60</v>
      </c>
      <c r="G196">
        <v>6</v>
      </c>
      <c r="H196">
        <v>9</v>
      </c>
      <c r="I196">
        <v>70</v>
      </c>
      <c r="J196">
        <v>1</v>
      </c>
      <c r="K196">
        <v>0</v>
      </c>
      <c r="L196">
        <v>12</v>
      </c>
      <c r="M196">
        <v>2</v>
      </c>
      <c r="N196">
        <v>0</v>
      </c>
      <c r="O196">
        <v>5.5</v>
      </c>
      <c r="P196">
        <v>0</v>
      </c>
      <c r="Q196">
        <v>0</v>
      </c>
      <c r="R196">
        <v>4</v>
      </c>
      <c r="S196">
        <v>1</v>
      </c>
      <c r="T196">
        <v>1</v>
      </c>
      <c r="U196">
        <v>3</v>
      </c>
      <c r="V196">
        <v>0</v>
      </c>
      <c r="W196">
        <v>0</v>
      </c>
      <c r="X196">
        <v>2.5</v>
      </c>
      <c r="Y196">
        <v>0</v>
      </c>
      <c r="Z196">
        <v>0</v>
      </c>
      <c r="AA196">
        <v>1</v>
      </c>
    </row>
    <row r="197" spans="1:27" x14ac:dyDescent="0.25">
      <c r="A197" t="s">
        <v>221</v>
      </c>
      <c r="B197">
        <v>60.9</v>
      </c>
      <c r="C197">
        <v>8.8414999999999999</v>
      </c>
      <c r="D197" s="1">
        <v>2.5330000000000002E-7</v>
      </c>
      <c r="E197">
        <v>60</v>
      </c>
      <c r="G197">
        <v>2</v>
      </c>
      <c r="H197">
        <v>7</v>
      </c>
      <c r="I197">
        <v>64</v>
      </c>
      <c r="J197">
        <v>0</v>
      </c>
      <c r="K197">
        <v>2</v>
      </c>
      <c r="L197">
        <v>16</v>
      </c>
      <c r="M197">
        <v>0</v>
      </c>
      <c r="N197">
        <v>0</v>
      </c>
      <c r="O197">
        <v>4</v>
      </c>
      <c r="P197">
        <v>0</v>
      </c>
      <c r="Q197">
        <v>2</v>
      </c>
      <c r="R197">
        <v>5</v>
      </c>
      <c r="S197">
        <v>0</v>
      </c>
      <c r="T197">
        <v>1</v>
      </c>
      <c r="U197">
        <v>4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2</v>
      </c>
    </row>
    <row r="198" spans="1:27" x14ac:dyDescent="0.25">
      <c r="A198" t="s">
        <v>222</v>
      </c>
      <c r="B198">
        <v>60.9</v>
      </c>
      <c r="C198">
        <v>8.8590999999999998</v>
      </c>
      <c r="D198" s="1">
        <v>3.5339999999999997E-7</v>
      </c>
      <c r="E198">
        <v>60</v>
      </c>
      <c r="G198">
        <v>8</v>
      </c>
      <c r="H198">
        <v>6</v>
      </c>
      <c r="I198">
        <v>67</v>
      </c>
      <c r="J198">
        <v>0</v>
      </c>
      <c r="K198">
        <v>5</v>
      </c>
      <c r="L198">
        <v>14</v>
      </c>
      <c r="M198">
        <v>0</v>
      </c>
      <c r="N198">
        <v>1</v>
      </c>
      <c r="O198">
        <v>7</v>
      </c>
      <c r="P198">
        <v>0</v>
      </c>
      <c r="Q198">
        <v>0</v>
      </c>
      <c r="R198">
        <v>6</v>
      </c>
      <c r="S198">
        <v>1</v>
      </c>
      <c r="T198">
        <v>1</v>
      </c>
      <c r="U198">
        <v>2.5</v>
      </c>
      <c r="V198">
        <v>0</v>
      </c>
      <c r="W198">
        <v>0</v>
      </c>
      <c r="X198">
        <v>2.5</v>
      </c>
      <c r="Y198">
        <v>0</v>
      </c>
      <c r="Z198">
        <v>0</v>
      </c>
      <c r="AA198">
        <v>0</v>
      </c>
    </row>
    <row r="199" spans="1:27" x14ac:dyDescent="0.25">
      <c r="A199" t="s">
        <v>223</v>
      </c>
      <c r="B199">
        <v>60.9</v>
      </c>
      <c r="C199">
        <v>8.8790999999999993</v>
      </c>
      <c r="D199" s="1">
        <v>3.5359999999999999E-7</v>
      </c>
      <c r="E199">
        <v>60</v>
      </c>
      <c r="G199">
        <v>5</v>
      </c>
      <c r="H199">
        <v>7</v>
      </c>
      <c r="I199">
        <v>73</v>
      </c>
      <c r="J199">
        <v>0</v>
      </c>
      <c r="K199">
        <v>4</v>
      </c>
      <c r="L199">
        <v>17</v>
      </c>
      <c r="M199">
        <v>1</v>
      </c>
      <c r="N199">
        <v>0</v>
      </c>
      <c r="O199">
        <v>5.5</v>
      </c>
      <c r="P199">
        <v>0</v>
      </c>
      <c r="Q199">
        <v>2</v>
      </c>
      <c r="R199">
        <v>6</v>
      </c>
      <c r="S199">
        <v>1</v>
      </c>
      <c r="T199">
        <v>0</v>
      </c>
      <c r="U199">
        <v>8</v>
      </c>
      <c r="V199">
        <v>0</v>
      </c>
      <c r="W199">
        <v>0</v>
      </c>
      <c r="X199">
        <v>1</v>
      </c>
      <c r="Y199">
        <v>0</v>
      </c>
      <c r="Z199">
        <v>0</v>
      </c>
      <c r="AA199">
        <v>2</v>
      </c>
    </row>
    <row r="200" spans="1:27" x14ac:dyDescent="0.25">
      <c r="A200" t="s">
        <v>224</v>
      </c>
      <c r="B200">
        <v>60.9</v>
      </c>
      <c r="C200">
        <v>8.9007000000000005</v>
      </c>
      <c r="D200" s="1">
        <v>3.5390000000000001E-7</v>
      </c>
      <c r="E200">
        <v>60</v>
      </c>
      <c r="G200">
        <v>3</v>
      </c>
      <c r="H200">
        <v>7</v>
      </c>
      <c r="I200">
        <v>81</v>
      </c>
      <c r="J200">
        <v>3</v>
      </c>
      <c r="K200">
        <v>1</v>
      </c>
      <c r="L200">
        <v>29</v>
      </c>
      <c r="M200">
        <v>0</v>
      </c>
      <c r="N200">
        <v>1</v>
      </c>
      <c r="O200">
        <v>6</v>
      </c>
      <c r="P200">
        <v>0</v>
      </c>
      <c r="Q200">
        <v>1</v>
      </c>
      <c r="R200">
        <v>7.5</v>
      </c>
      <c r="S200">
        <v>0</v>
      </c>
      <c r="T200">
        <v>2</v>
      </c>
      <c r="U200">
        <v>5</v>
      </c>
      <c r="V200">
        <v>0</v>
      </c>
      <c r="W200">
        <v>0</v>
      </c>
      <c r="X200">
        <v>3</v>
      </c>
      <c r="Y200">
        <v>0</v>
      </c>
      <c r="Z200">
        <v>0</v>
      </c>
      <c r="AA200">
        <v>1.5</v>
      </c>
    </row>
    <row r="201" spans="1:27" x14ac:dyDescent="0.25">
      <c r="A201" t="s">
        <v>225</v>
      </c>
      <c r="B201">
        <v>60.9</v>
      </c>
      <c r="C201">
        <v>8.9207999999999998</v>
      </c>
      <c r="D201" s="1">
        <v>3.5409999999999997E-7</v>
      </c>
      <c r="E201">
        <v>60</v>
      </c>
      <c r="G201">
        <v>9</v>
      </c>
      <c r="H201">
        <v>10</v>
      </c>
      <c r="I201">
        <v>68</v>
      </c>
      <c r="J201">
        <v>1</v>
      </c>
      <c r="K201">
        <v>2</v>
      </c>
      <c r="L201">
        <v>15</v>
      </c>
      <c r="M201">
        <v>0</v>
      </c>
      <c r="N201">
        <v>2</v>
      </c>
      <c r="O201">
        <v>10</v>
      </c>
      <c r="P201">
        <v>0</v>
      </c>
      <c r="Q201">
        <v>1</v>
      </c>
      <c r="R201">
        <v>7.5</v>
      </c>
      <c r="S201">
        <v>1</v>
      </c>
      <c r="T201">
        <v>1</v>
      </c>
      <c r="U201">
        <v>6</v>
      </c>
      <c r="V201">
        <v>0</v>
      </c>
      <c r="W201">
        <v>0</v>
      </c>
      <c r="X201">
        <v>2.5</v>
      </c>
      <c r="Y201">
        <v>0</v>
      </c>
      <c r="Z201">
        <v>0</v>
      </c>
      <c r="AA201">
        <v>0</v>
      </c>
    </row>
    <row r="202" spans="1:27" x14ac:dyDescent="0.25">
      <c r="A202" t="s">
        <v>226</v>
      </c>
      <c r="B202">
        <v>60.9</v>
      </c>
      <c r="C202">
        <v>8.9410000000000007</v>
      </c>
      <c r="D202" s="1">
        <v>3.3459999999999999E-7</v>
      </c>
      <c r="E202">
        <v>60</v>
      </c>
      <c r="G202">
        <v>7</v>
      </c>
      <c r="H202">
        <v>10</v>
      </c>
      <c r="I202">
        <v>84.5</v>
      </c>
      <c r="J202">
        <v>1</v>
      </c>
      <c r="K202">
        <v>1</v>
      </c>
      <c r="L202">
        <v>17.5</v>
      </c>
      <c r="M202">
        <v>0</v>
      </c>
      <c r="N202">
        <v>0</v>
      </c>
      <c r="O202">
        <v>6</v>
      </c>
      <c r="P202">
        <v>1</v>
      </c>
      <c r="Q202">
        <v>1</v>
      </c>
      <c r="R202">
        <v>10.5</v>
      </c>
      <c r="S202">
        <v>0</v>
      </c>
      <c r="T202">
        <v>1</v>
      </c>
      <c r="U202">
        <v>2</v>
      </c>
      <c r="V202">
        <v>0</v>
      </c>
      <c r="W202">
        <v>1</v>
      </c>
      <c r="X202">
        <v>3.5</v>
      </c>
      <c r="Y202">
        <v>1</v>
      </c>
      <c r="Z202">
        <v>0</v>
      </c>
      <c r="AA202">
        <v>0</v>
      </c>
    </row>
    <row r="203" spans="1:27" x14ac:dyDescent="0.25">
      <c r="A203" t="s">
        <v>227</v>
      </c>
      <c r="B203">
        <v>60.9</v>
      </c>
      <c r="C203">
        <v>8.9605999999999995</v>
      </c>
      <c r="D203" s="1">
        <v>3.5359999999999999E-7</v>
      </c>
      <c r="E203">
        <v>60</v>
      </c>
      <c r="G203">
        <v>6</v>
      </c>
      <c r="H203">
        <v>3</v>
      </c>
      <c r="I203">
        <v>65</v>
      </c>
      <c r="J203">
        <v>0</v>
      </c>
      <c r="K203">
        <v>1</v>
      </c>
      <c r="L203">
        <v>21.5</v>
      </c>
      <c r="M203">
        <v>0</v>
      </c>
      <c r="N203">
        <v>1</v>
      </c>
      <c r="O203">
        <v>7</v>
      </c>
      <c r="P203">
        <v>0</v>
      </c>
      <c r="Q203">
        <v>0</v>
      </c>
      <c r="R203">
        <v>4</v>
      </c>
      <c r="S203">
        <v>0</v>
      </c>
      <c r="T203">
        <v>2</v>
      </c>
      <c r="U203">
        <v>13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2</v>
      </c>
    </row>
    <row r="204" spans="1:27" x14ac:dyDescent="0.25">
      <c r="A204" t="s">
        <v>228</v>
      </c>
      <c r="B204">
        <v>60.9</v>
      </c>
      <c r="C204">
        <v>8.9777000000000005</v>
      </c>
      <c r="D204" s="1">
        <v>2.6969999999999999E-7</v>
      </c>
      <c r="E204">
        <v>60</v>
      </c>
      <c r="G204">
        <v>4</v>
      </c>
      <c r="H204">
        <v>8</v>
      </c>
      <c r="I204">
        <v>61</v>
      </c>
      <c r="J204">
        <v>0</v>
      </c>
      <c r="K204">
        <v>1</v>
      </c>
      <c r="L204">
        <v>16</v>
      </c>
      <c r="M204">
        <v>0</v>
      </c>
      <c r="N204">
        <v>0</v>
      </c>
      <c r="O204">
        <v>2</v>
      </c>
      <c r="P204">
        <v>0</v>
      </c>
      <c r="Q204">
        <v>1</v>
      </c>
      <c r="R204">
        <v>5.5</v>
      </c>
      <c r="S204">
        <v>0</v>
      </c>
      <c r="T204">
        <v>2</v>
      </c>
      <c r="U204">
        <v>6</v>
      </c>
      <c r="V204">
        <v>1</v>
      </c>
      <c r="W204">
        <v>1</v>
      </c>
      <c r="X204">
        <v>7</v>
      </c>
      <c r="Y204">
        <v>1</v>
      </c>
      <c r="Z204">
        <v>0</v>
      </c>
      <c r="AA204">
        <v>1.5</v>
      </c>
    </row>
    <row r="205" spans="1:27" x14ac:dyDescent="0.25">
      <c r="A205" t="s">
        <v>229</v>
      </c>
      <c r="B205">
        <v>60.9</v>
      </c>
      <c r="C205">
        <v>9.0029000000000003</v>
      </c>
      <c r="D205" s="1">
        <v>3.3270000000000001E-7</v>
      </c>
      <c r="E205">
        <v>60</v>
      </c>
      <c r="G205">
        <v>3</v>
      </c>
      <c r="H205">
        <v>12</v>
      </c>
      <c r="I205">
        <v>60.5</v>
      </c>
      <c r="J205">
        <v>1</v>
      </c>
      <c r="K205">
        <v>2</v>
      </c>
      <c r="L205">
        <v>14</v>
      </c>
      <c r="M205">
        <v>1</v>
      </c>
      <c r="N205">
        <v>0</v>
      </c>
      <c r="O205">
        <v>4</v>
      </c>
      <c r="P205">
        <v>1</v>
      </c>
      <c r="Q205">
        <v>0</v>
      </c>
      <c r="R205">
        <v>8</v>
      </c>
      <c r="S205">
        <v>0</v>
      </c>
      <c r="T205">
        <v>1</v>
      </c>
      <c r="U205">
        <v>12.5</v>
      </c>
      <c r="V205">
        <v>0</v>
      </c>
      <c r="W205">
        <v>1</v>
      </c>
      <c r="X205">
        <v>3</v>
      </c>
      <c r="Y205">
        <v>0</v>
      </c>
      <c r="Z205">
        <v>0</v>
      </c>
      <c r="AA205">
        <v>-0.5</v>
      </c>
    </row>
    <row r="206" spans="1:27" x14ac:dyDescent="0.25">
      <c r="A206" t="s">
        <v>230</v>
      </c>
      <c r="B206">
        <v>60.9</v>
      </c>
      <c r="C206">
        <v>6.9996</v>
      </c>
      <c r="D206" s="1">
        <v>3.2440000000000002E-7</v>
      </c>
      <c r="E206">
        <v>61</v>
      </c>
      <c r="G206">
        <v>4</v>
      </c>
      <c r="H206">
        <v>0</v>
      </c>
      <c r="I206">
        <v>9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</row>
    <row r="207" spans="1:27" x14ac:dyDescent="0.25">
      <c r="A207" t="s">
        <v>231</v>
      </c>
      <c r="B207">
        <v>60.9</v>
      </c>
      <c r="C207">
        <v>7.0206999999999997</v>
      </c>
      <c r="D207" s="1">
        <v>3.4700000000000002E-7</v>
      </c>
      <c r="E207">
        <v>61</v>
      </c>
      <c r="G207">
        <v>3</v>
      </c>
      <c r="H207">
        <v>1</v>
      </c>
      <c r="I207">
        <v>5</v>
      </c>
      <c r="J207">
        <v>0</v>
      </c>
      <c r="K207">
        <v>1</v>
      </c>
      <c r="L207">
        <v>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</row>
    <row r="208" spans="1:27" x14ac:dyDescent="0.25">
      <c r="A208" t="s">
        <v>232</v>
      </c>
      <c r="B208">
        <v>60.9</v>
      </c>
      <c r="C208">
        <v>7.0389999999999997</v>
      </c>
      <c r="D208" s="1">
        <v>3.3830000000000001E-7</v>
      </c>
      <c r="E208">
        <v>61</v>
      </c>
      <c r="G208">
        <v>1</v>
      </c>
      <c r="H208">
        <v>2</v>
      </c>
      <c r="I208">
        <v>7</v>
      </c>
      <c r="J208">
        <v>0</v>
      </c>
      <c r="K208">
        <v>1</v>
      </c>
      <c r="L208">
        <v>2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</row>
    <row r="209" spans="1:27" x14ac:dyDescent="0.25">
      <c r="A209" t="s">
        <v>233</v>
      </c>
      <c r="B209">
        <v>60.9</v>
      </c>
      <c r="C209">
        <v>7.0629</v>
      </c>
      <c r="D209" s="1">
        <v>2.8340000000000001E-7</v>
      </c>
      <c r="E209">
        <v>61</v>
      </c>
      <c r="G209">
        <v>2</v>
      </c>
      <c r="H209">
        <v>2</v>
      </c>
      <c r="I209">
        <v>5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</row>
    <row r="210" spans="1:27" x14ac:dyDescent="0.25">
      <c r="A210" t="s">
        <v>234</v>
      </c>
      <c r="B210">
        <v>60.9</v>
      </c>
      <c r="C210">
        <v>7.0808</v>
      </c>
      <c r="D210" s="1">
        <v>3.3620000000000001E-7</v>
      </c>
      <c r="E210">
        <v>61</v>
      </c>
      <c r="G210">
        <v>2</v>
      </c>
      <c r="H210">
        <v>3</v>
      </c>
      <c r="I210">
        <v>6</v>
      </c>
      <c r="J210">
        <v>0</v>
      </c>
      <c r="K210">
        <v>1</v>
      </c>
      <c r="L210">
        <v>2</v>
      </c>
      <c r="M210">
        <v>1</v>
      </c>
      <c r="N210">
        <v>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</row>
    <row r="211" spans="1:27" x14ac:dyDescent="0.25">
      <c r="A211" t="s">
        <v>235</v>
      </c>
      <c r="B211">
        <v>60.9</v>
      </c>
      <c r="C211">
        <v>7.0994000000000002</v>
      </c>
      <c r="D211" s="1">
        <v>3.4760000000000002E-7</v>
      </c>
      <c r="E211">
        <v>61</v>
      </c>
      <c r="G211">
        <v>2</v>
      </c>
      <c r="H211">
        <v>3</v>
      </c>
      <c r="I211">
        <v>6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</row>
    <row r="212" spans="1:27" x14ac:dyDescent="0.25">
      <c r="A212" t="s">
        <v>236</v>
      </c>
      <c r="B212">
        <v>60.9</v>
      </c>
      <c r="C212">
        <v>7.12</v>
      </c>
      <c r="D212" s="1">
        <v>3.03E-7</v>
      </c>
      <c r="E212">
        <v>61</v>
      </c>
      <c r="G212">
        <v>3</v>
      </c>
      <c r="H212">
        <v>3</v>
      </c>
      <c r="I212">
        <v>9</v>
      </c>
      <c r="J212">
        <v>0</v>
      </c>
      <c r="K212">
        <v>2</v>
      </c>
      <c r="L212">
        <v>3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1</v>
      </c>
      <c r="U212">
        <v>1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</row>
    <row r="213" spans="1:27" x14ac:dyDescent="0.25">
      <c r="A213" t="s">
        <v>237</v>
      </c>
      <c r="B213">
        <v>60.9</v>
      </c>
      <c r="C213">
        <v>7.1378000000000004</v>
      </c>
      <c r="D213" s="1">
        <v>3.396E-7</v>
      </c>
      <c r="E213">
        <v>61</v>
      </c>
      <c r="G213">
        <v>3</v>
      </c>
      <c r="H213">
        <v>3</v>
      </c>
      <c r="I213">
        <v>6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</row>
    <row r="214" spans="1:27" x14ac:dyDescent="0.25">
      <c r="A214" t="s">
        <v>238</v>
      </c>
      <c r="B214">
        <v>60.9</v>
      </c>
      <c r="C214">
        <v>7.1615000000000002</v>
      </c>
      <c r="D214" s="1">
        <v>2.7939999999999997E-7</v>
      </c>
      <c r="E214">
        <v>61</v>
      </c>
      <c r="G214">
        <v>0</v>
      </c>
      <c r="H214">
        <v>1</v>
      </c>
      <c r="I214">
        <v>7</v>
      </c>
      <c r="J214">
        <v>0</v>
      </c>
      <c r="K214">
        <v>1</v>
      </c>
      <c r="L214">
        <v>1</v>
      </c>
      <c r="M214">
        <v>1</v>
      </c>
      <c r="N214">
        <v>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</row>
    <row r="215" spans="1:27" x14ac:dyDescent="0.25">
      <c r="A215" t="s">
        <v>239</v>
      </c>
      <c r="B215">
        <v>60.9</v>
      </c>
      <c r="C215">
        <v>7.1798000000000002</v>
      </c>
      <c r="D215" s="1">
        <v>2.5409999999999998E-7</v>
      </c>
      <c r="E215">
        <v>61</v>
      </c>
      <c r="G215">
        <v>2</v>
      </c>
      <c r="H215">
        <v>3</v>
      </c>
      <c r="I215">
        <v>11</v>
      </c>
      <c r="J215">
        <v>0</v>
      </c>
      <c r="K215">
        <v>0</v>
      </c>
      <c r="L215">
        <v>1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</row>
    <row r="216" spans="1:27" x14ac:dyDescent="0.25">
      <c r="A216" t="s">
        <v>240</v>
      </c>
      <c r="B216">
        <v>60.9</v>
      </c>
      <c r="C216">
        <v>7.1997999999999998</v>
      </c>
      <c r="D216" s="1">
        <v>2.6129999999999999E-7</v>
      </c>
      <c r="E216">
        <v>61</v>
      </c>
      <c r="G216">
        <v>0</v>
      </c>
      <c r="H216">
        <v>1</v>
      </c>
      <c r="I216">
        <v>6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2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</row>
    <row r="217" spans="1:27" x14ac:dyDescent="0.25">
      <c r="A217" t="s">
        <v>241</v>
      </c>
      <c r="B217">
        <v>60.9</v>
      </c>
      <c r="C217">
        <v>7.2175000000000002</v>
      </c>
      <c r="D217" s="1">
        <v>3.4289999999999998E-7</v>
      </c>
      <c r="E217">
        <v>61</v>
      </c>
      <c r="G217">
        <v>2</v>
      </c>
      <c r="H217">
        <v>4</v>
      </c>
      <c r="I217">
        <v>17</v>
      </c>
      <c r="J217">
        <v>1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1</v>
      </c>
      <c r="Y217">
        <v>0</v>
      </c>
      <c r="Z217">
        <v>0</v>
      </c>
      <c r="AA217">
        <v>0</v>
      </c>
    </row>
    <row r="218" spans="1:27" x14ac:dyDescent="0.25">
      <c r="A218" t="s">
        <v>242</v>
      </c>
      <c r="B218">
        <v>60.9</v>
      </c>
      <c r="C218">
        <v>7.2408000000000001</v>
      </c>
      <c r="D218" s="1">
        <v>3.4859999999999998E-7</v>
      </c>
      <c r="E218">
        <v>61</v>
      </c>
      <c r="G218">
        <v>5</v>
      </c>
      <c r="H218">
        <v>5</v>
      </c>
      <c r="I218">
        <v>17</v>
      </c>
      <c r="J218">
        <v>1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</row>
    <row r="219" spans="1:27" x14ac:dyDescent="0.25">
      <c r="A219" t="s">
        <v>243</v>
      </c>
      <c r="B219">
        <v>60.9</v>
      </c>
      <c r="C219">
        <v>7.2595000000000001</v>
      </c>
      <c r="D219" s="1">
        <v>3.488E-7</v>
      </c>
      <c r="E219">
        <v>61</v>
      </c>
      <c r="G219">
        <v>3</v>
      </c>
      <c r="H219">
        <v>1</v>
      </c>
      <c r="I219">
        <v>21</v>
      </c>
      <c r="J219">
        <v>0</v>
      </c>
      <c r="K219">
        <v>1</v>
      </c>
      <c r="L219">
        <v>1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</row>
    <row r="220" spans="1:27" x14ac:dyDescent="0.25">
      <c r="A220" t="s">
        <v>244</v>
      </c>
      <c r="B220">
        <v>60</v>
      </c>
      <c r="C220">
        <v>7.2805999999999997</v>
      </c>
      <c r="D220" s="1">
        <v>2.6510000000000001E-7</v>
      </c>
      <c r="E220">
        <v>61</v>
      </c>
      <c r="G220">
        <v>4</v>
      </c>
      <c r="H220">
        <v>1</v>
      </c>
      <c r="I220">
        <v>11</v>
      </c>
      <c r="J220">
        <v>0</v>
      </c>
      <c r="K220">
        <v>2</v>
      </c>
      <c r="L220">
        <v>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1</v>
      </c>
      <c r="U220">
        <v>1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</row>
    <row r="221" spans="1:27" x14ac:dyDescent="0.25">
      <c r="A221" t="s">
        <v>245</v>
      </c>
      <c r="B221">
        <v>60</v>
      </c>
      <c r="C221">
        <v>7.2998000000000003</v>
      </c>
      <c r="D221" s="1">
        <v>3.4369999999999999E-7</v>
      </c>
      <c r="E221">
        <v>61</v>
      </c>
      <c r="G221">
        <v>0</v>
      </c>
      <c r="H221">
        <v>4</v>
      </c>
      <c r="I221">
        <v>10</v>
      </c>
      <c r="J221">
        <v>1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</row>
    <row r="222" spans="1:27" x14ac:dyDescent="0.25">
      <c r="A222" t="s">
        <v>246</v>
      </c>
      <c r="B222">
        <v>60.9</v>
      </c>
      <c r="C222">
        <v>7.3188000000000004</v>
      </c>
      <c r="D222" s="1">
        <v>3.4980000000000002E-7</v>
      </c>
      <c r="E222">
        <v>61</v>
      </c>
      <c r="G222">
        <v>3</v>
      </c>
      <c r="H222">
        <v>4</v>
      </c>
      <c r="I222">
        <v>14</v>
      </c>
      <c r="J222">
        <v>1</v>
      </c>
      <c r="K222">
        <v>1</v>
      </c>
      <c r="L222">
        <v>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1</v>
      </c>
      <c r="Y222">
        <v>0</v>
      </c>
      <c r="Z222">
        <v>0</v>
      </c>
      <c r="AA222">
        <v>0</v>
      </c>
    </row>
    <row r="223" spans="1:27" x14ac:dyDescent="0.25">
      <c r="A223" t="s">
        <v>247</v>
      </c>
      <c r="B223">
        <v>60</v>
      </c>
      <c r="C223">
        <v>7.3373999999999997</v>
      </c>
      <c r="D223" s="1">
        <v>3.4999999999999998E-7</v>
      </c>
      <c r="E223">
        <v>61</v>
      </c>
      <c r="G223">
        <v>1</v>
      </c>
      <c r="H223">
        <v>2</v>
      </c>
      <c r="I223">
        <v>11</v>
      </c>
      <c r="J223">
        <v>0</v>
      </c>
      <c r="K223">
        <v>1</v>
      </c>
      <c r="L223">
        <v>2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</row>
    <row r="224" spans="1:27" x14ac:dyDescent="0.25">
      <c r="A224" t="s">
        <v>248</v>
      </c>
      <c r="B224">
        <v>60.9</v>
      </c>
      <c r="C224">
        <v>7.3597999999999999</v>
      </c>
      <c r="D224" s="1">
        <v>3.502E-7</v>
      </c>
      <c r="E224">
        <v>61</v>
      </c>
      <c r="G224">
        <v>0</v>
      </c>
      <c r="H224">
        <v>3</v>
      </c>
      <c r="I224">
        <v>10</v>
      </c>
      <c r="J224">
        <v>0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1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</row>
    <row r="225" spans="1:27" x14ac:dyDescent="0.25">
      <c r="A225" t="s">
        <v>249</v>
      </c>
      <c r="B225">
        <v>60.9</v>
      </c>
      <c r="C225">
        <v>7.3781999999999996</v>
      </c>
      <c r="D225" s="1">
        <v>3.5059999999999998E-7</v>
      </c>
      <c r="E225">
        <v>61</v>
      </c>
      <c r="G225">
        <v>0</v>
      </c>
      <c r="H225">
        <v>4</v>
      </c>
      <c r="I225">
        <v>17</v>
      </c>
      <c r="J225">
        <v>0</v>
      </c>
      <c r="K225">
        <v>0</v>
      </c>
      <c r="L225">
        <v>5</v>
      </c>
      <c r="M225">
        <v>1</v>
      </c>
      <c r="N225">
        <v>0</v>
      </c>
      <c r="O225">
        <v>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</row>
    <row r="226" spans="1:27" x14ac:dyDescent="0.25">
      <c r="A226" t="s">
        <v>250</v>
      </c>
      <c r="B226">
        <v>60.9</v>
      </c>
      <c r="C226">
        <v>7.3994999999999997</v>
      </c>
      <c r="D226" s="1">
        <v>3.5100000000000001E-7</v>
      </c>
      <c r="E226">
        <v>61</v>
      </c>
      <c r="G226">
        <v>2</v>
      </c>
      <c r="H226">
        <v>1</v>
      </c>
      <c r="I226">
        <v>15</v>
      </c>
      <c r="J226">
        <v>1</v>
      </c>
      <c r="K226">
        <v>1</v>
      </c>
      <c r="L226">
        <v>5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1</v>
      </c>
      <c r="V226">
        <v>1</v>
      </c>
      <c r="W226">
        <v>0</v>
      </c>
      <c r="X226">
        <v>1</v>
      </c>
      <c r="Y226">
        <v>0</v>
      </c>
      <c r="Z226">
        <v>0</v>
      </c>
      <c r="AA226">
        <v>0</v>
      </c>
    </row>
    <row r="227" spans="1:27" x14ac:dyDescent="0.25">
      <c r="A227" t="s">
        <v>251</v>
      </c>
      <c r="B227">
        <v>60.9</v>
      </c>
      <c r="C227">
        <v>7.4223999999999997</v>
      </c>
      <c r="D227" s="1">
        <v>3.5129999999999998E-7</v>
      </c>
      <c r="E227">
        <v>61</v>
      </c>
      <c r="G227">
        <v>1</v>
      </c>
      <c r="H227">
        <v>4</v>
      </c>
      <c r="I227">
        <v>16</v>
      </c>
      <c r="J227">
        <v>0</v>
      </c>
      <c r="K227">
        <v>0</v>
      </c>
      <c r="L227">
        <v>2</v>
      </c>
      <c r="M227">
        <v>0</v>
      </c>
      <c r="N227">
        <v>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</row>
    <row r="228" spans="1:27" x14ac:dyDescent="0.25">
      <c r="A228" t="s">
        <v>252</v>
      </c>
      <c r="B228">
        <v>60.9</v>
      </c>
      <c r="C228">
        <v>7.4386000000000001</v>
      </c>
      <c r="D228" s="1">
        <v>2.868E-7</v>
      </c>
      <c r="E228">
        <v>61</v>
      </c>
      <c r="G228">
        <v>3</v>
      </c>
      <c r="H228">
        <v>1</v>
      </c>
      <c r="I228">
        <v>19</v>
      </c>
      <c r="J228">
        <v>0</v>
      </c>
      <c r="K228">
        <v>0</v>
      </c>
      <c r="L228">
        <v>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</row>
    <row r="229" spans="1:27" x14ac:dyDescent="0.25">
      <c r="A229" t="s">
        <v>253</v>
      </c>
      <c r="B229">
        <v>60.9</v>
      </c>
      <c r="C229">
        <v>7.4583000000000004</v>
      </c>
      <c r="D229" s="1">
        <v>3.4690000000000002E-7</v>
      </c>
      <c r="E229">
        <v>61</v>
      </c>
      <c r="G229">
        <v>1</v>
      </c>
      <c r="H229">
        <v>4</v>
      </c>
      <c r="I229">
        <v>21</v>
      </c>
      <c r="J229">
        <v>1</v>
      </c>
      <c r="K229">
        <v>0</v>
      </c>
      <c r="L229">
        <v>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1</v>
      </c>
      <c r="T229">
        <v>1</v>
      </c>
      <c r="U229">
        <v>2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</row>
    <row r="230" spans="1:27" x14ac:dyDescent="0.25">
      <c r="A230" t="s">
        <v>254</v>
      </c>
      <c r="B230">
        <v>60.9</v>
      </c>
      <c r="C230">
        <v>7.4802</v>
      </c>
      <c r="D230" s="1">
        <v>2.4670000000000001E-7</v>
      </c>
      <c r="E230">
        <v>61</v>
      </c>
      <c r="G230">
        <v>3</v>
      </c>
      <c r="H230">
        <v>2</v>
      </c>
      <c r="I230">
        <v>22</v>
      </c>
      <c r="J230">
        <v>2</v>
      </c>
      <c r="K230">
        <v>2</v>
      </c>
      <c r="L230">
        <v>6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</row>
    <row r="231" spans="1:27" x14ac:dyDescent="0.25">
      <c r="A231" t="s">
        <v>255</v>
      </c>
      <c r="B231">
        <v>60.9</v>
      </c>
      <c r="C231">
        <v>7.5002000000000004</v>
      </c>
      <c r="D231" s="1">
        <v>3.4919999999999998E-7</v>
      </c>
      <c r="E231">
        <v>61</v>
      </c>
      <c r="G231">
        <v>6</v>
      </c>
      <c r="H231">
        <v>2</v>
      </c>
      <c r="I231">
        <v>31</v>
      </c>
      <c r="J231">
        <v>0</v>
      </c>
      <c r="K231">
        <v>0</v>
      </c>
      <c r="L231">
        <v>2</v>
      </c>
      <c r="M231">
        <v>0</v>
      </c>
      <c r="N231">
        <v>0</v>
      </c>
      <c r="O231">
        <v>1</v>
      </c>
      <c r="P231">
        <v>0</v>
      </c>
      <c r="Q231">
        <v>0</v>
      </c>
      <c r="R231">
        <v>1</v>
      </c>
      <c r="S231">
        <v>0</v>
      </c>
      <c r="T231">
        <v>0</v>
      </c>
      <c r="U231">
        <v>2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</row>
    <row r="232" spans="1:27" x14ac:dyDescent="0.25">
      <c r="A232" t="s">
        <v>256</v>
      </c>
      <c r="B232">
        <v>60.9</v>
      </c>
      <c r="C232">
        <v>7.5213999999999999</v>
      </c>
      <c r="D232" s="1">
        <v>3.5149999999999999E-7</v>
      </c>
      <c r="E232">
        <v>60</v>
      </c>
      <c r="G232">
        <v>0</v>
      </c>
      <c r="H232">
        <v>3</v>
      </c>
      <c r="I232">
        <v>18</v>
      </c>
      <c r="J232">
        <v>0</v>
      </c>
      <c r="K232">
        <v>1</v>
      </c>
      <c r="L232">
        <v>5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-0.5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</row>
    <row r="233" spans="1:27" x14ac:dyDescent="0.25">
      <c r="A233" t="s">
        <v>257</v>
      </c>
      <c r="B233">
        <v>60.9</v>
      </c>
      <c r="C233">
        <v>7.54</v>
      </c>
      <c r="D233" s="1">
        <v>3.5199999999999998E-7</v>
      </c>
      <c r="E233">
        <v>60</v>
      </c>
      <c r="G233">
        <v>0</v>
      </c>
      <c r="H233">
        <v>2</v>
      </c>
      <c r="I233">
        <v>15</v>
      </c>
      <c r="J233">
        <v>0</v>
      </c>
      <c r="K233">
        <v>0</v>
      </c>
      <c r="L233">
        <v>1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</row>
    <row r="234" spans="1:27" x14ac:dyDescent="0.25">
      <c r="A234" t="s">
        <v>258</v>
      </c>
      <c r="B234">
        <v>60.9</v>
      </c>
      <c r="C234">
        <v>7.5614999999999997</v>
      </c>
      <c r="D234" s="1">
        <v>3.4770000000000002E-7</v>
      </c>
      <c r="E234">
        <v>60</v>
      </c>
      <c r="G234">
        <v>0</v>
      </c>
      <c r="H234">
        <v>5</v>
      </c>
      <c r="I234">
        <v>23</v>
      </c>
      <c r="J234">
        <v>0</v>
      </c>
      <c r="K234">
        <v>0</v>
      </c>
      <c r="L234">
        <v>0</v>
      </c>
      <c r="M234">
        <v>0</v>
      </c>
      <c r="N234">
        <v>1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</row>
    <row r="235" spans="1:27" x14ac:dyDescent="0.25">
      <c r="A235" t="s">
        <v>259</v>
      </c>
      <c r="B235">
        <v>60.9</v>
      </c>
      <c r="C235">
        <v>7.5796000000000001</v>
      </c>
      <c r="D235" s="1">
        <v>3.5190000000000002E-7</v>
      </c>
      <c r="E235">
        <v>60</v>
      </c>
      <c r="G235">
        <v>1</v>
      </c>
      <c r="H235">
        <v>1</v>
      </c>
      <c r="I235">
        <v>15</v>
      </c>
      <c r="J235">
        <v>0</v>
      </c>
      <c r="K235">
        <v>1</v>
      </c>
      <c r="L235">
        <v>3</v>
      </c>
      <c r="M235">
        <v>0</v>
      </c>
      <c r="N235">
        <v>0</v>
      </c>
      <c r="O235">
        <v>-0.5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1</v>
      </c>
      <c r="X235">
        <v>1</v>
      </c>
      <c r="Y235">
        <v>0</v>
      </c>
      <c r="Z235">
        <v>0</v>
      </c>
      <c r="AA235">
        <v>0</v>
      </c>
    </row>
    <row r="236" spans="1:27" x14ac:dyDescent="0.25">
      <c r="A236" t="s">
        <v>260</v>
      </c>
      <c r="B236">
        <v>60</v>
      </c>
      <c r="C236">
        <v>7.6026999999999996</v>
      </c>
      <c r="D236" s="1">
        <v>3.5149999999999999E-7</v>
      </c>
      <c r="E236">
        <v>60</v>
      </c>
      <c r="G236">
        <v>3</v>
      </c>
      <c r="H236">
        <v>4</v>
      </c>
      <c r="I236">
        <v>26</v>
      </c>
      <c r="J236">
        <v>1</v>
      </c>
      <c r="K236">
        <v>3</v>
      </c>
      <c r="L236">
        <v>4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</row>
    <row r="237" spans="1:27" x14ac:dyDescent="0.25">
      <c r="A237" t="s">
        <v>261</v>
      </c>
      <c r="B237">
        <v>60.9</v>
      </c>
      <c r="C237">
        <v>7.6200999999999999</v>
      </c>
      <c r="D237" s="1">
        <v>3.5190000000000002E-7</v>
      </c>
      <c r="E237">
        <v>60</v>
      </c>
      <c r="G237">
        <v>5</v>
      </c>
      <c r="H237">
        <v>2</v>
      </c>
      <c r="I237">
        <v>26</v>
      </c>
      <c r="J237">
        <v>0</v>
      </c>
      <c r="K237">
        <v>0</v>
      </c>
      <c r="L237">
        <v>3</v>
      </c>
      <c r="M237">
        <v>1</v>
      </c>
      <c r="N237">
        <v>1</v>
      </c>
      <c r="O237">
        <v>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</row>
    <row r="238" spans="1:27" x14ac:dyDescent="0.25">
      <c r="A238" t="s">
        <v>262</v>
      </c>
      <c r="B238">
        <v>60.9</v>
      </c>
      <c r="C238">
        <v>7.6402999999999999</v>
      </c>
      <c r="D238" s="1">
        <v>3.5180000000000001E-7</v>
      </c>
      <c r="E238">
        <v>60</v>
      </c>
      <c r="G238">
        <v>1</v>
      </c>
      <c r="H238">
        <v>2</v>
      </c>
      <c r="I238">
        <v>15</v>
      </c>
      <c r="J238">
        <v>1</v>
      </c>
      <c r="K238">
        <v>1</v>
      </c>
      <c r="L238">
        <v>4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</row>
    <row r="239" spans="1:27" x14ac:dyDescent="0.25">
      <c r="A239" t="s">
        <v>263</v>
      </c>
      <c r="B239">
        <v>60.9</v>
      </c>
      <c r="C239">
        <v>7.6608999999999998</v>
      </c>
      <c r="D239" s="1">
        <v>3.5190000000000002E-7</v>
      </c>
      <c r="E239">
        <v>60</v>
      </c>
      <c r="G239">
        <v>2</v>
      </c>
      <c r="H239">
        <v>4</v>
      </c>
      <c r="I239">
        <v>20</v>
      </c>
      <c r="J239">
        <v>0</v>
      </c>
      <c r="K239">
        <v>1</v>
      </c>
      <c r="L239">
        <v>4</v>
      </c>
      <c r="M239">
        <v>0</v>
      </c>
      <c r="N239">
        <v>0</v>
      </c>
      <c r="O239">
        <v>-0.5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</row>
    <row r="240" spans="1:27" x14ac:dyDescent="0.25">
      <c r="A240" t="s">
        <v>264</v>
      </c>
      <c r="B240">
        <v>60.9</v>
      </c>
      <c r="C240">
        <v>7.6816000000000004</v>
      </c>
      <c r="D240" s="1">
        <v>3.5209999999999998E-7</v>
      </c>
      <c r="E240">
        <v>60</v>
      </c>
      <c r="G240">
        <v>3</v>
      </c>
      <c r="H240">
        <v>5</v>
      </c>
      <c r="I240">
        <v>22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1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</row>
    <row r="241" spans="1:27" x14ac:dyDescent="0.25">
      <c r="A241" t="s">
        <v>265</v>
      </c>
      <c r="B241">
        <v>60.9</v>
      </c>
      <c r="C241">
        <v>7.7016</v>
      </c>
      <c r="D241" s="1">
        <v>3.2780000000000001E-7</v>
      </c>
      <c r="E241">
        <v>60</v>
      </c>
      <c r="G241">
        <v>2</v>
      </c>
      <c r="H241">
        <v>2</v>
      </c>
      <c r="I241">
        <v>17</v>
      </c>
      <c r="J241">
        <v>0</v>
      </c>
      <c r="K241">
        <v>2</v>
      </c>
      <c r="L241">
        <v>8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2</v>
      </c>
      <c r="Y241">
        <v>0</v>
      </c>
      <c r="Z241">
        <v>0</v>
      </c>
      <c r="AA241">
        <v>1</v>
      </c>
    </row>
    <row r="242" spans="1:27" x14ac:dyDescent="0.25">
      <c r="A242" t="s">
        <v>266</v>
      </c>
      <c r="B242">
        <v>60.9</v>
      </c>
      <c r="C242">
        <v>7.7220000000000004</v>
      </c>
      <c r="D242" s="1">
        <v>3.4270000000000002E-7</v>
      </c>
      <c r="E242">
        <v>60</v>
      </c>
      <c r="G242">
        <v>4</v>
      </c>
      <c r="H242">
        <v>5</v>
      </c>
      <c r="I242">
        <v>21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1</v>
      </c>
      <c r="T242">
        <v>1</v>
      </c>
      <c r="U242">
        <v>3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</row>
    <row r="243" spans="1:27" x14ac:dyDescent="0.25">
      <c r="A243" t="s">
        <v>267</v>
      </c>
      <c r="B243">
        <v>60.9</v>
      </c>
      <c r="C243">
        <v>7.7389000000000001</v>
      </c>
      <c r="D243" s="1">
        <v>3.4299999999999999E-7</v>
      </c>
      <c r="E243">
        <v>60</v>
      </c>
      <c r="G243">
        <v>3</v>
      </c>
      <c r="H243">
        <v>2</v>
      </c>
      <c r="I243">
        <v>15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</row>
    <row r="244" spans="1:27" x14ac:dyDescent="0.25">
      <c r="A244" t="s">
        <v>268</v>
      </c>
      <c r="B244">
        <v>60.9</v>
      </c>
      <c r="C244">
        <v>7.7632000000000003</v>
      </c>
      <c r="D244" s="1">
        <v>3.4229999999999999E-7</v>
      </c>
      <c r="E244">
        <v>61</v>
      </c>
      <c r="G244">
        <v>1</v>
      </c>
      <c r="H244">
        <v>3</v>
      </c>
      <c r="I244">
        <v>23</v>
      </c>
      <c r="J244">
        <v>0</v>
      </c>
      <c r="K244">
        <v>1</v>
      </c>
      <c r="L244">
        <v>2</v>
      </c>
      <c r="M244">
        <v>0</v>
      </c>
      <c r="N244">
        <v>1</v>
      </c>
      <c r="O244">
        <v>1</v>
      </c>
      <c r="P244">
        <v>0</v>
      </c>
      <c r="Q244">
        <v>1</v>
      </c>
      <c r="R244">
        <v>2</v>
      </c>
      <c r="S244">
        <v>0</v>
      </c>
      <c r="T244">
        <v>0</v>
      </c>
      <c r="U244">
        <v>2</v>
      </c>
      <c r="V244">
        <v>0</v>
      </c>
      <c r="W244">
        <v>1</v>
      </c>
      <c r="X244">
        <v>2</v>
      </c>
      <c r="Y244">
        <v>0</v>
      </c>
      <c r="Z244">
        <v>0</v>
      </c>
      <c r="AA244">
        <v>0</v>
      </c>
    </row>
    <row r="245" spans="1:27" x14ac:dyDescent="0.25">
      <c r="A245" t="s">
        <v>269</v>
      </c>
      <c r="B245">
        <v>60.9</v>
      </c>
      <c r="C245">
        <v>7.7812999999999999</v>
      </c>
      <c r="D245" s="1">
        <v>2.572E-7</v>
      </c>
      <c r="E245">
        <v>61</v>
      </c>
      <c r="G245">
        <v>2</v>
      </c>
      <c r="H245">
        <v>2</v>
      </c>
      <c r="I245">
        <v>26</v>
      </c>
      <c r="J245">
        <v>0</v>
      </c>
      <c r="K245">
        <v>1</v>
      </c>
      <c r="L245">
        <v>1</v>
      </c>
      <c r="M245">
        <v>0</v>
      </c>
      <c r="N245">
        <v>0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1</v>
      </c>
      <c r="U245">
        <v>1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</row>
    <row r="246" spans="1:27" x14ac:dyDescent="0.25">
      <c r="A246" t="s">
        <v>270</v>
      </c>
      <c r="B246">
        <v>60.9</v>
      </c>
      <c r="C246">
        <v>7.7994000000000003</v>
      </c>
      <c r="D246" s="1">
        <v>3.305E-7</v>
      </c>
      <c r="E246">
        <v>61</v>
      </c>
      <c r="G246">
        <v>3</v>
      </c>
      <c r="H246">
        <v>3</v>
      </c>
      <c r="I246">
        <v>24</v>
      </c>
      <c r="J246">
        <v>1</v>
      </c>
      <c r="K246">
        <v>3</v>
      </c>
      <c r="L246">
        <v>6</v>
      </c>
      <c r="M246">
        <v>0</v>
      </c>
      <c r="N246">
        <v>0</v>
      </c>
      <c r="O246">
        <v>0</v>
      </c>
      <c r="P246">
        <v>0</v>
      </c>
      <c r="Q246">
        <v>1</v>
      </c>
      <c r="R246">
        <v>2</v>
      </c>
      <c r="S246">
        <v>1</v>
      </c>
      <c r="T246">
        <v>0</v>
      </c>
      <c r="U246">
        <v>4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1</v>
      </c>
    </row>
    <row r="247" spans="1:27" x14ac:dyDescent="0.25">
      <c r="A247" t="s">
        <v>271</v>
      </c>
      <c r="B247">
        <v>60.9</v>
      </c>
      <c r="C247">
        <v>7.8220999999999998</v>
      </c>
      <c r="D247" s="1">
        <v>2.3340000000000001E-7</v>
      </c>
      <c r="E247">
        <v>61</v>
      </c>
      <c r="G247">
        <v>1</v>
      </c>
      <c r="H247">
        <v>3</v>
      </c>
      <c r="I247">
        <v>25</v>
      </c>
      <c r="J247">
        <v>2</v>
      </c>
      <c r="K247">
        <v>0</v>
      </c>
      <c r="L247">
        <v>2</v>
      </c>
      <c r="M247">
        <v>0</v>
      </c>
      <c r="N247">
        <v>1</v>
      </c>
      <c r="O247">
        <v>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1</v>
      </c>
      <c r="V247">
        <v>0</v>
      </c>
      <c r="W247">
        <v>0</v>
      </c>
      <c r="X247">
        <v>2</v>
      </c>
      <c r="Y247">
        <v>0</v>
      </c>
      <c r="Z247">
        <v>0</v>
      </c>
      <c r="AA247">
        <v>0</v>
      </c>
    </row>
    <row r="248" spans="1:27" x14ac:dyDescent="0.25">
      <c r="A248" t="s">
        <v>272</v>
      </c>
      <c r="B248">
        <v>60.9</v>
      </c>
      <c r="C248">
        <v>7.8400999999999996</v>
      </c>
      <c r="D248" s="1">
        <v>3.4449999999999999E-7</v>
      </c>
      <c r="E248">
        <v>61</v>
      </c>
      <c r="G248">
        <v>3</v>
      </c>
      <c r="H248">
        <v>3</v>
      </c>
      <c r="I248">
        <v>26</v>
      </c>
      <c r="J248">
        <v>1</v>
      </c>
      <c r="K248">
        <v>0</v>
      </c>
      <c r="L248">
        <v>4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4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</row>
    <row r="249" spans="1:27" x14ac:dyDescent="0.25">
      <c r="A249" t="s">
        <v>273</v>
      </c>
      <c r="B249">
        <v>60.9</v>
      </c>
      <c r="C249">
        <v>7.8623000000000003</v>
      </c>
      <c r="D249" s="1">
        <v>3.1609999999999998E-7</v>
      </c>
      <c r="E249">
        <v>61</v>
      </c>
      <c r="G249">
        <v>5</v>
      </c>
      <c r="H249">
        <v>7</v>
      </c>
      <c r="I249">
        <v>28</v>
      </c>
      <c r="J249">
        <v>1</v>
      </c>
      <c r="K249">
        <v>2</v>
      </c>
      <c r="L249">
        <v>5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0</v>
      </c>
      <c r="U249">
        <v>1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1</v>
      </c>
    </row>
    <row r="250" spans="1:27" x14ac:dyDescent="0.25">
      <c r="A250" t="s">
        <v>274</v>
      </c>
      <c r="B250">
        <v>60.9</v>
      </c>
      <c r="C250">
        <v>7.8800999999999997</v>
      </c>
      <c r="D250" s="1">
        <v>3.4289999999999998E-7</v>
      </c>
      <c r="E250">
        <v>61</v>
      </c>
      <c r="G250">
        <v>3</v>
      </c>
      <c r="H250">
        <v>4</v>
      </c>
      <c r="I250">
        <v>20</v>
      </c>
      <c r="J250">
        <v>1</v>
      </c>
      <c r="K250">
        <v>0</v>
      </c>
      <c r="L250">
        <v>3</v>
      </c>
      <c r="M250">
        <v>0</v>
      </c>
      <c r="N250">
        <v>0</v>
      </c>
      <c r="O250">
        <v>1</v>
      </c>
      <c r="P250">
        <v>0</v>
      </c>
      <c r="Q250">
        <v>1</v>
      </c>
      <c r="R250">
        <v>2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1</v>
      </c>
      <c r="Y250">
        <v>0</v>
      </c>
      <c r="Z250">
        <v>0</v>
      </c>
      <c r="AA250">
        <v>1</v>
      </c>
    </row>
    <row r="251" spans="1:27" x14ac:dyDescent="0.25">
      <c r="A251" t="s">
        <v>275</v>
      </c>
      <c r="B251">
        <v>60.9</v>
      </c>
      <c r="C251">
        <v>7.9019000000000004</v>
      </c>
      <c r="D251" s="1">
        <v>3.411E-7</v>
      </c>
      <c r="E251">
        <v>61</v>
      </c>
      <c r="G251">
        <v>3</v>
      </c>
      <c r="H251">
        <v>3</v>
      </c>
      <c r="I251">
        <v>23</v>
      </c>
      <c r="J251">
        <v>2</v>
      </c>
      <c r="K251">
        <v>1</v>
      </c>
      <c r="L251">
        <v>5</v>
      </c>
      <c r="M251">
        <v>1</v>
      </c>
      <c r="N251">
        <v>0</v>
      </c>
      <c r="O251">
        <v>2</v>
      </c>
      <c r="P251">
        <v>1</v>
      </c>
      <c r="Q251">
        <v>0</v>
      </c>
      <c r="R251">
        <v>1</v>
      </c>
      <c r="S251">
        <v>1</v>
      </c>
      <c r="T251">
        <v>0</v>
      </c>
      <c r="U251">
        <v>3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</row>
    <row r="252" spans="1:27" x14ac:dyDescent="0.25">
      <c r="A252" t="s">
        <v>276</v>
      </c>
      <c r="B252">
        <v>60.9</v>
      </c>
      <c r="C252">
        <v>7.9196999999999997</v>
      </c>
      <c r="D252" s="1">
        <v>2.5820000000000002E-7</v>
      </c>
      <c r="E252">
        <v>61</v>
      </c>
      <c r="G252">
        <v>2</v>
      </c>
      <c r="H252">
        <v>3</v>
      </c>
      <c r="I252">
        <v>25</v>
      </c>
      <c r="J252">
        <v>1</v>
      </c>
      <c r="K252">
        <v>0</v>
      </c>
      <c r="L252">
        <v>3</v>
      </c>
      <c r="M252">
        <v>0</v>
      </c>
      <c r="N252">
        <v>1</v>
      </c>
      <c r="O252">
        <v>1</v>
      </c>
      <c r="P252">
        <v>2</v>
      </c>
      <c r="Q252">
        <v>0</v>
      </c>
      <c r="R252">
        <v>3</v>
      </c>
      <c r="S252">
        <v>1</v>
      </c>
      <c r="T252">
        <v>0</v>
      </c>
      <c r="U252">
        <v>2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</row>
    <row r="253" spans="1:27" x14ac:dyDescent="0.25">
      <c r="A253" t="s">
        <v>277</v>
      </c>
      <c r="B253">
        <v>60.9</v>
      </c>
      <c r="C253">
        <v>7.9406999999999996</v>
      </c>
      <c r="D253" s="1">
        <v>3.4490000000000002E-7</v>
      </c>
      <c r="E253">
        <v>61</v>
      </c>
      <c r="G253">
        <v>7</v>
      </c>
      <c r="H253">
        <v>4</v>
      </c>
      <c r="I253">
        <v>29</v>
      </c>
      <c r="J253">
        <v>3</v>
      </c>
      <c r="K253">
        <v>0</v>
      </c>
      <c r="L253">
        <v>5</v>
      </c>
      <c r="M253">
        <v>0</v>
      </c>
      <c r="N253">
        <v>1</v>
      </c>
      <c r="O253">
        <v>3</v>
      </c>
      <c r="P253">
        <v>0</v>
      </c>
      <c r="Q253">
        <v>0</v>
      </c>
      <c r="R253">
        <v>0</v>
      </c>
      <c r="S253">
        <v>0</v>
      </c>
      <c r="T253">
        <v>1</v>
      </c>
      <c r="U253">
        <v>3</v>
      </c>
      <c r="V253">
        <v>1</v>
      </c>
      <c r="W253">
        <v>0</v>
      </c>
      <c r="X253">
        <v>1</v>
      </c>
      <c r="Y253">
        <v>0</v>
      </c>
      <c r="Z253">
        <v>1</v>
      </c>
      <c r="AA253">
        <v>1</v>
      </c>
    </row>
    <row r="254" spans="1:27" x14ac:dyDescent="0.25">
      <c r="A254" t="s">
        <v>278</v>
      </c>
      <c r="B254">
        <v>60.9</v>
      </c>
      <c r="C254">
        <v>7.9592000000000001</v>
      </c>
      <c r="D254" s="1">
        <v>3.4519999999999999E-7</v>
      </c>
      <c r="E254">
        <v>61</v>
      </c>
      <c r="G254">
        <v>1</v>
      </c>
      <c r="H254">
        <v>3</v>
      </c>
      <c r="I254">
        <v>34</v>
      </c>
      <c r="J254">
        <v>1</v>
      </c>
      <c r="K254">
        <v>1</v>
      </c>
      <c r="L254">
        <v>6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</v>
      </c>
      <c r="S254">
        <v>0</v>
      </c>
      <c r="T254">
        <v>1</v>
      </c>
      <c r="U254">
        <v>1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</row>
    <row r="255" spans="1:27" x14ac:dyDescent="0.25">
      <c r="A255" t="s">
        <v>279</v>
      </c>
      <c r="B255">
        <v>60.9</v>
      </c>
      <c r="C255">
        <v>7.9816000000000003</v>
      </c>
      <c r="D255" s="1">
        <v>2.6819999999999998E-7</v>
      </c>
      <c r="E255">
        <v>61</v>
      </c>
      <c r="G255">
        <v>4</v>
      </c>
      <c r="H255">
        <v>4</v>
      </c>
      <c r="I255">
        <v>32</v>
      </c>
      <c r="J255">
        <v>3</v>
      </c>
      <c r="K255">
        <v>2</v>
      </c>
      <c r="L255">
        <v>10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5</v>
      </c>
      <c r="S255">
        <v>1</v>
      </c>
      <c r="T255">
        <v>0</v>
      </c>
      <c r="U255">
        <v>1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1</v>
      </c>
    </row>
    <row r="256" spans="1:27" x14ac:dyDescent="0.25">
      <c r="A256" t="s">
        <v>280</v>
      </c>
      <c r="B256">
        <v>60.9</v>
      </c>
      <c r="C256">
        <v>7.9989999999999997</v>
      </c>
      <c r="D256" s="1">
        <v>3.4569999999999998E-7</v>
      </c>
      <c r="E256">
        <v>61</v>
      </c>
      <c r="G256">
        <v>1</v>
      </c>
      <c r="H256">
        <v>7</v>
      </c>
      <c r="I256">
        <v>26</v>
      </c>
      <c r="J256">
        <v>1</v>
      </c>
      <c r="K256">
        <v>2</v>
      </c>
      <c r="L256">
        <v>8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1</v>
      </c>
      <c r="S256">
        <v>0</v>
      </c>
      <c r="T256">
        <v>0</v>
      </c>
      <c r="U256">
        <v>1</v>
      </c>
      <c r="V256">
        <v>1</v>
      </c>
      <c r="W256">
        <v>0</v>
      </c>
      <c r="X256">
        <v>1</v>
      </c>
      <c r="Y256">
        <v>0</v>
      </c>
      <c r="Z256">
        <v>0</v>
      </c>
      <c r="AA256">
        <v>0</v>
      </c>
    </row>
    <row r="257" spans="1:27" x14ac:dyDescent="0.25">
      <c r="A257" t="s">
        <v>281</v>
      </c>
      <c r="B257">
        <v>60.9</v>
      </c>
      <c r="C257">
        <v>8.0183999999999997</v>
      </c>
      <c r="D257" s="1">
        <v>3.0199999999999998E-7</v>
      </c>
      <c r="E257">
        <v>61</v>
      </c>
      <c r="G257">
        <v>5</v>
      </c>
      <c r="H257">
        <v>5</v>
      </c>
      <c r="I257">
        <v>31</v>
      </c>
      <c r="J257">
        <v>0</v>
      </c>
      <c r="K257">
        <v>2</v>
      </c>
      <c r="L257">
        <v>5</v>
      </c>
      <c r="M257">
        <v>1</v>
      </c>
      <c r="N257">
        <v>1</v>
      </c>
      <c r="O257">
        <v>3</v>
      </c>
      <c r="P257">
        <v>1</v>
      </c>
      <c r="Q257">
        <v>0</v>
      </c>
      <c r="R257">
        <v>3</v>
      </c>
      <c r="S257">
        <v>1</v>
      </c>
      <c r="T257">
        <v>0</v>
      </c>
      <c r="U257">
        <v>2</v>
      </c>
      <c r="V257">
        <v>0</v>
      </c>
      <c r="W257">
        <v>0</v>
      </c>
      <c r="X257">
        <v>1</v>
      </c>
      <c r="Y257">
        <v>1</v>
      </c>
      <c r="Z257">
        <v>0</v>
      </c>
      <c r="AA257">
        <v>2</v>
      </c>
    </row>
    <row r="258" spans="1:27" x14ac:dyDescent="0.25">
      <c r="A258" t="s">
        <v>282</v>
      </c>
      <c r="B258">
        <v>60.9</v>
      </c>
      <c r="C258">
        <v>8.0404</v>
      </c>
      <c r="D258" s="1">
        <v>3.4610000000000001E-7</v>
      </c>
      <c r="E258">
        <v>61</v>
      </c>
      <c r="G258">
        <v>3</v>
      </c>
      <c r="H258">
        <v>2</v>
      </c>
      <c r="I258">
        <v>24</v>
      </c>
      <c r="J258">
        <v>0</v>
      </c>
      <c r="K258">
        <v>3</v>
      </c>
      <c r="L258">
        <v>8</v>
      </c>
      <c r="M258">
        <v>1</v>
      </c>
      <c r="N258">
        <v>0</v>
      </c>
      <c r="O258">
        <v>3</v>
      </c>
      <c r="P258">
        <v>0</v>
      </c>
      <c r="Q258">
        <v>0</v>
      </c>
      <c r="R258">
        <v>0</v>
      </c>
      <c r="S258">
        <v>1</v>
      </c>
      <c r="T258">
        <v>1</v>
      </c>
      <c r="U258">
        <v>6</v>
      </c>
      <c r="V258">
        <v>0</v>
      </c>
      <c r="W258">
        <v>0</v>
      </c>
      <c r="X258">
        <v>2</v>
      </c>
      <c r="Y258">
        <v>0</v>
      </c>
      <c r="Z258">
        <v>0</v>
      </c>
      <c r="AA258">
        <v>0</v>
      </c>
    </row>
    <row r="259" spans="1:27" x14ac:dyDescent="0.25">
      <c r="A259" t="s">
        <v>283</v>
      </c>
      <c r="B259">
        <v>60.9</v>
      </c>
      <c r="C259">
        <v>8.0601000000000003</v>
      </c>
      <c r="D259" s="1">
        <v>3.4610000000000001E-7</v>
      </c>
      <c r="E259">
        <v>61</v>
      </c>
      <c r="G259">
        <v>1</v>
      </c>
      <c r="H259">
        <v>6</v>
      </c>
      <c r="I259">
        <v>32</v>
      </c>
      <c r="J259">
        <v>1</v>
      </c>
      <c r="K259">
        <v>1</v>
      </c>
      <c r="L259">
        <v>9</v>
      </c>
      <c r="M259">
        <v>0</v>
      </c>
      <c r="N259">
        <v>0</v>
      </c>
      <c r="O259">
        <v>3</v>
      </c>
      <c r="P259">
        <v>0</v>
      </c>
      <c r="Q259">
        <v>0</v>
      </c>
      <c r="R259">
        <v>4</v>
      </c>
      <c r="S259">
        <v>1</v>
      </c>
      <c r="T259">
        <v>0</v>
      </c>
      <c r="U259">
        <v>3</v>
      </c>
      <c r="V259">
        <v>0</v>
      </c>
      <c r="W259">
        <v>0</v>
      </c>
      <c r="X259">
        <v>1</v>
      </c>
      <c r="Y259">
        <v>1</v>
      </c>
      <c r="Z259">
        <v>0</v>
      </c>
      <c r="AA259">
        <v>2</v>
      </c>
    </row>
    <row r="260" spans="1:27" x14ac:dyDescent="0.25">
      <c r="A260" t="s">
        <v>284</v>
      </c>
      <c r="B260">
        <v>60</v>
      </c>
      <c r="C260">
        <v>8.0833999999999993</v>
      </c>
      <c r="D260" s="1">
        <v>2.8869999999999998E-7</v>
      </c>
      <c r="E260">
        <v>61</v>
      </c>
      <c r="G260">
        <v>1</v>
      </c>
      <c r="H260">
        <v>5</v>
      </c>
      <c r="I260">
        <v>19</v>
      </c>
      <c r="J260">
        <v>0</v>
      </c>
      <c r="K260">
        <v>0</v>
      </c>
      <c r="L260">
        <v>4</v>
      </c>
      <c r="M260">
        <v>0</v>
      </c>
      <c r="N260">
        <v>1</v>
      </c>
      <c r="O260">
        <v>1.5</v>
      </c>
      <c r="P260">
        <v>0</v>
      </c>
      <c r="Q260">
        <v>0</v>
      </c>
      <c r="R260">
        <v>2.5</v>
      </c>
      <c r="S260">
        <v>0</v>
      </c>
      <c r="T260">
        <v>2</v>
      </c>
      <c r="U260">
        <v>5</v>
      </c>
      <c r="V260">
        <v>0</v>
      </c>
      <c r="W260">
        <v>0</v>
      </c>
      <c r="X260">
        <v>1</v>
      </c>
      <c r="Y260">
        <v>0</v>
      </c>
      <c r="Z260">
        <v>0</v>
      </c>
      <c r="AA260">
        <v>0</v>
      </c>
    </row>
    <row r="261" spans="1:27" x14ac:dyDescent="0.25">
      <c r="A261" t="s">
        <v>285</v>
      </c>
      <c r="B261">
        <v>60.9</v>
      </c>
      <c r="C261">
        <v>8.1021000000000001</v>
      </c>
      <c r="D261" s="1">
        <v>3.467E-7</v>
      </c>
      <c r="E261">
        <v>61</v>
      </c>
      <c r="G261">
        <v>2</v>
      </c>
      <c r="H261">
        <v>3</v>
      </c>
      <c r="I261">
        <v>24</v>
      </c>
      <c r="J261">
        <v>0</v>
      </c>
      <c r="K261">
        <v>4</v>
      </c>
      <c r="L261">
        <v>6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0</v>
      </c>
      <c r="S261">
        <v>1</v>
      </c>
      <c r="T261">
        <v>0</v>
      </c>
      <c r="U261">
        <v>3</v>
      </c>
      <c r="V261">
        <v>0</v>
      </c>
      <c r="W261">
        <v>1</v>
      </c>
      <c r="X261">
        <v>2</v>
      </c>
      <c r="Y261">
        <v>0</v>
      </c>
      <c r="Z261">
        <v>0</v>
      </c>
      <c r="AA261">
        <v>0</v>
      </c>
    </row>
    <row r="262" spans="1:27" x14ac:dyDescent="0.25">
      <c r="A262" t="s">
        <v>286</v>
      </c>
      <c r="B262">
        <v>60</v>
      </c>
      <c r="C262">
        <v>8.1188000000000002</v>
      </c>
      <c r="D262" s="1">
        <v>2.5709999999999999E-7</v>
      </c>
      <c r="E262">
        <v>61</v>
      </c>
      <c r="G262">
        <v>3</v>
      </c>
      <c r="H262">
        <v>6</v>
      </c>
      <c r="I262">
        <v>31.5</v>
      </c>
      <c r="J262">
        <v>3</v>
      </c>
      <c r="K262">
        <v>2</v>
      </c>
      <c r="L262">
        <v>10</v>
      </c>
      <c r="M262">
        <v>1</v>
      </c>
      <c r="N262">
        <v>0</v>
      </c>
      <c r="O262">
        <v>3</v>
      </c>
      <c r="P262">
        <v>0</v>
      </c>
      <c r="Q262">
        <v>0</v>
      </c>
      <c r="R262">
        <v>2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2</v>
      </c>
      <c r="Y262">
        <v>0</v>
      </c>
      <c r="Z262">
        <v>0</v>
      </c>
      <c r="AA262">
        <v>0</v>
      </c>
    </row>
    <row r="263" spans="1:27" x14ac:dyDescent="0.25">
      <c r="A263" t="s">
        <v>287</v>
      </c>
      <c r="B263">
        <v>60.9</v>
      </c>
      <c r="C263">
        <v>8.1417999999999999</v>
      </c>
      <c r="D263" s="1">
        <v>2.6619999999999999E-7</v>
      </c>
      <c r="E263">
        <v>61</v>
      </c>
      <c r="G263">
        <v>0</v>
      </c>
      <c r="H263">
        <v>3</v>
      </c>
      <c r="I263">
        <v>26</v>
      </c>
      <c r="J263">
        <v>1</v>
      </c>
      <c r="K263">
        <v>3</v>
      </c>
      <c r="L263">
        <v>9</v>
      </c>
      <c r="M263">
        <v>0</v>
      </c>
      <c r="N263">
        <v>0</v>
      </c>
      <c r="O263">
        <v>2</v>
      </c>
      <c r="P263">
        <v>1</v>
      </c>
      <c r="Q263">
        <v>0</v>
      </c>
      <c r="R263">
        <v>2</v>
      </c>
      <c r="S263">
        <v>0</v>
      </c>
      <c r="T263">
        <v>0</v>
      </c>
      <c r="U263">
        <v>1</v>
      </c>
      <c r="V263">
        <v>0</v>
      </c>
      <c r="W263">
        <v>2</v>
      </c>
      <c r="X263">
        <v>2</v>
      </c>
      <c r="Y263">
        <v>0</v>
      </c>
      <c r="Z263">
        <v>0</v>
      </c>
      <c r="AA263">
        <v>0</v>
      </c>
    </row>
    <row r="264" spans="1:27" x14ac:dyDescent="0.25">
      <c r="A264" t="s">
        <v>288</v>
      </c>
      <c r="B264">
        <v>60.9</v>
      </c>
      <c r="C264">
        <v>8.1616999999999997</v>
      </c>
      <c r="D264" s="1">
        <v>3.2169999999999998E-7</v>
      </c>
      <c r="E264">
        <v>61</v>
      </c>
      <c r="G264">
        <v>5</v>
      </c>
      <c r="H264">
        <v>1</v>
      </c>
      <c r="I264">
        <v>25</v>
      </c>
      <c r="J264">
        <v>0</v>
      </c>
      <c r="K264">
        <v>3</v>
      </c>
      <c r="L264">
        <v>10</v>
      </c>
      <c r="M264">
        <v>0</v>
      </c>
      <c r="N264">
        <v>0</v>
      </c>
      <c r="O264">
        <v>4</v>
      </c>
      <c r="P264">
        <v>2</v>
      </c>
      <c r="Q264">
        <v>0</v>
      </c>
      <c r="R264">
        <v>2</v>
      </c>
      <c r="S264">
        <v>0</v>
      </c>
      <c r="T264">
        <v>1</v>
      </c>
      <c r="U264">
        <v>4</v>
      </c>
      <c r="V264">
        <v>0</v>
      </c>
      <c r="W264">
        <v>0</v>
      </c>
      <c r="X264">
        <v>2</v>
      </c>
      <c r="Y264">
        <v>0</v>
      </c>
      <c r="Z264">
        <v>0</v>
      </c>
      <c r="AA264">
        <v>0</v>
      </c>
    </row>
    <row r="265" spans="1:27" x14ac:dyDescent="0.25">
      <c r="A265" t="s">
        <v>289</v>
      </c>
      <c r="B265">
        <v>60.9</v>
      </c>
      <c r="C265">
        <v>8.1814</v>
      </c>
      <c r="D265" s="1">
        <v>3.4709999999999998E-7</v>
      </c>
      <c r="E265">
        <v>61</v>
      </c>
      <c r="G265">
        <v>3</v>
      </c>
      <c r="H265">
        <v>8</v>
      </c>
      <c r="I265">
        <v>32.5</v>
      </c>
      <c r="J265">
        <v>2</v>
      </c>
      <c r="K265">
        <v>3</v>
      </c>
      <c r="L265">
        <v>10</v>
      </c>
      <c r="M265">
        <v>0</v>
      </c>
      <c r="N265">
        <v>0</v>
      </c>
      <c r="O265">
        <v>0</v>
      </c>
      <c r="P265">
        <v>0</v>
      </c>
      <c r="Q265">
        <v>1</v>
      </c>
      <c r="R265">
        <v>5</v>
      </c>
      <c r="S265">
        <v>0</v>
      </c>
      <c r="T265">
        <v>1</v>
      </c>
      <c r="U265">
        <v>4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</row>
    <row r="266" spans="1:27" x14ac:dyDescent="0.25">
      <c r="A266" t="s">
        <v>290</v>
      </c>
      <c r="B266">
        <v>60.9</v>
      </c>
      <c r="C266">
        <v>8.2020999999999997</v>
      </c>
      <c r="D266" s="1">
        <v>3.4719999999999999E-7</v>
      </c>
      <c r="E266">
        <v>61</v>
      </c>
      <c r="G266">
        <v>1</v>
      </c>
      <c r="H266">
        <v>3</v>
      </c>
      <c r="I266">
        <v>26</v>
      </c>
      <c r="J266">
        <v>2</v>
      </c>
      <c r="K266">
        <v>0</v>
      </c>
      <c r="L266">
        <v>8.5</v>
      </c>
      <c r="M266">
        <v>0</v>
      </c>
      <c r="N266">
        <v>1</v>
      </c>
      <c r="O266">
        <v>1</v>
      </c>
      <c r="P266">
        <v>0</v>
      </c>
      <c r="Q266">
        <v>1</v>
      </c>
      <c r="R266">
        <v>1.5</v>
      </c>
      <c r="S266">
        <v>0</v>
      </c>
      <c r="T266">
        <v>0</v>
      </c>
      <c r="U266">
        <v>1</v>
      </c>
      <c r="V266">
        <v>-0.5</v>
      </c>
      <c r="W266">
        <v>1</v>
      </c>
      <c r="X266">
        <v>2.5</v>
      </c>
      <c r="Y266">
        <v>0</v>
      </c>
      <c r="Z266">
        <v>0</v>
      </c>
      <c r="AA266">
        <v>0</v>
      </c>
    </row>
    <row r="267" spans="1:27" x14ac:dyDescent="0.25">
      <c r="A267" t="s">
        <v>291</v>
      </c>
      <c r="B267">
        <v>60.9</v>
      </c>
      <c r="C267">
        <v>8.2218</v>
      </c>
      <c r="D267" s="1">
        <v>3.4750000000000001E-7</v>
      </c>
      <c r="E267">
        <v>61</v>
      </c>
      <c r="G267">
        <v>3</v>
      </c>
      <c r="H267">
        <v>7</v>
      </c>
      <c r="I267">
        <v>34</v>
      </c>
      <c r="J267">
        <v>1</v>
      </c>
      <c r="K267">
        <v>4</v>
      </c>
      <c r="L267">
        <v>13</v>
      </c>
      <c r="M267">
        <v>0</v>
      </c>
      <c r="N267">
        <v>0</v>
      </c>
      <c r="O267">
        <v>0</v>
      </c>
      <c r="P267">
        <v>1</v>
      </c>
      <c r="Q267">
        <v>1</v>
      </c>
      <c r="R267">
        <v>3</v>
      </c>
      <c r="S267">
        <v>1</v>
      </c>
      <c r="T267">
        <v>1</v>
      </c>
      <c r="U267">
        <v>3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</row>
    <row r="268" spans="1:27" x14ac:dyDescent="0.25">
      <c r="A268" t="s">
        <v>292</v>
      </c>
      <c r="B268">
        <v>60.9</v>
      </c>
      <c r="C268">
        <v>8.2371999999999996</v>
      </c>
      <c r="D268" s="1">
        <v>3.4760000000000002E-7</v>
      </c>
      <c r="E268">
        <v>61</v>
      </c>
      <c r="G268">
        <v>4</v>
      </c>
      <c r="H268">
        <v>2</v>
      </c>
      <c r="I268">
        <v>35</v>
      </c>
      <c r="J268">
        <v>0</v>
      </c>
      <c r="K268">
        <v>0</v>
      </c>
      <c r="L268">
        <v>6</v>
      </c>
      <c r="M268">
        <v>0</v>
      </c>
      <c r="N268">
        <v>1</v>
      </c>
      <c r="O268">
        <v>1</v>
      </c>
      <c r="P268">
        <v>0</v>
      </c>
      <c r="Q268">
        <v>0</v>
      </c>
      <c r="R268">
        <v>2</v>
      </c>
      <c r="S268">
        <v>1</v>
      </c>
      <c r="T268">
        <v>1</v>
      </c>
      <c r="U268">
        <v>5</v>
      </c>
      <c r="V268">
        <v>0</v>
      </c>
      <c r="W268">
        <v>1</v>
      </c>
      <c r="X268">
        <v>3</v>
      </c>
      <c r="Y268">
        <v>0</v>
      </c>
      <c r="Z268">
        <v>0</v>
      </c>
      <c r="AA268">
        <v>0</v>
      </c>
    </row>
    <row r="269" spans="1:27" x14ac:dyDescent="0.25">
      <c r="A269" t="s">
        <v>293</v>
      </c>
      <c r="B269">
        <v>60.9</v>
      </c>
      <c r="C269">
        <v>8.2591000000000001</v>
      </c>
      <c r="D269" s="1">
        <v>3.2230000000000002E-7</v>
      </c>
      <c r="E269">
        <v>61</v>
      </c>
      <c r="G269">
        <v>3</v>
      </c>
      <c r="H269">
        <v>1</v>
      </c>
      <c r="I269">
        <v>28</v>
      </c>
      <c r="J269">
        <v>3</v>
      </c>
      <c r="K269">
        <v>2</v>
      </c>
      <c r="L269">
        <v>11</v>
      </c>
      <c r="M269">
        <v>0</v>
      </c>
      <c r="N269">
        <v>0</v>
      </c>
      <c r="O269">
        <v>2</v>
      </c>
      <c r="P269">
        <v>0</v>
      </c>
      <c r="Q269">
        <v>0</v>
      </c>
      <c r="R269">
        <v>2</v>
      </c>
      <c r="S269">
        <v>0</v>
      </c>
      <c r="T269">
        <v>1</v>
      </c>
      <c r="U269">
        <v>2</v>
      </c>
      <c r="V269">
        <v>0</v>
      </c>
      <c r="W269">
        <v>0</v>
      </c>
      <c r="X269">
        <v>1</v>
      </c>
      <c r="Y269">
        <v>0</v>
      </c>
      <c r="Z269">
        <v>0</v>
      </c>
      <c r="AA269">
        <v>0</v>
      </c>
    </row>
    <row r="270" spans="1:27" x14ac:dyDescent="0.25">
      <c r="A270" t="s">
        <v>294</v>
      </c>
      <c r="B270">
        <v>60.9</v>
      </c>
      <c r="C270">
        <v>8.2794000000000008</v>
      </c>
      <c r="D270" s="1">
        <v>3.4789999999999999E-7</v>
      </c>
      <c r="E270">
        <v>61</v>
      </c>
      <c r="G270">
        <v>5</v>
      </c>
      <c r="H270">
        <v>4</v>
      </c>
      <c r="I270">
        <v>34</v>
      </c>
      <c r="J270">
        <v>0</v>
      </c>
      <c r="K270">
        <v>0</v>
      </c>
      <c r="L270">
        <v>9</v>
      </c>
      <c r="M270">
        <v>0</v>
      </c>
      <c r="N270">
        <v>0</v>
      </c>
      <c r="O270">
        <v>5</v>
      </c>
      <c r="P270">
        <v>0</v>
      </c>
      <c r="Q270">
        <v>0</v>
      </c>
      <c r="R270">
        <v>1</v>
      </c>
      <c r="S270">
        <v>1</v>
      </c>
      <c r="T270">
        <v>1</v>
      </c>
      <c r="U270">
        <v>3.5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0</v>
      </c>
    </row>
    <row r="271" spans="1:27" x14ac:dyDescent="0.25">
      <c r="A271" t="s">
        <v>295</v>
      </c>
      <c r="B271">
        <v>60.9</v>
      </c>
      <c r="C271">
        <v>8.2997999999999994</v>
      </c>
      <c r="D271" s="1">
        <v>3.4799999999999999E-7</v>
      </c>
      <c r="E271">
        <v>61</v>
      </c>
      <c r="G271">
        <v>1</v>
      </c>
      <c r="H271">
        <v>5</v>
      </c>
      <c r="I271">
        <v>37</v>
      </c>
      <c r="J271">
        <v>0</v>
      </c>
      <c r="K271">
        <v>4</v>
      </c>
      <c r="L271">
        <v>6</v>
      </c>
      <c r="M271">
        <v>1</v>
      </c>
      <c r="N271">
        <v>1</v>
      </c>
      <c r="O271">
        <v>4</v>
      </c>
      <c r="P271">
        <v>0</v>
      </c>
      <c r="Q271">
        <v>0</v>
      </c>
      <c r="R271">
        <v>1.5</v>
      </c>
      <c r="S271">
        <v>1</v>
      </c>
      <c r="T271">
        <v>0</v>
      </c>
      <c r="U271">
        <v>6</v>
      </c>
      <c r="V271">
        <v>0</v>
      </c>
      <c r="W271">
        <v>0</v>
      </c>
      <c r="X271">
        <v>2</v>
      </c>
      <c r="Y271">
        <v>0</v>
      </c>
      <c r="Z271">
        <v>0</v>
      </c>
      <c r="AA271">
        <v>-0.5</v>
      </c>
    </row>
    <row r="272" spans="1:27" x14ac:dyDescent="0.25">
      <c r="A272" t="s">
        <v>296</v>
      </c>
      <c r="B272">
        <v>60</v>
      </c>
      <c r="C272">
        <v>8.3209999999999997</v>
      </c>
      <c r="D272" s="1">
        <v>3.4820000000000001E-7</v>
      </c>
      <c r="E272">
        <v>61</v>
      </c>
      <c r="G272">
        <v>1</v>
      </c>
      <c r="H272">
        <v>5</v>
      </c>
      <c r="I272">
        <v>37</v>
      </c>
      <c r="J272">
        <v>0</v>
      </c>
      <c r="K272">
        <v>0</v>
      </c>
      <c r="L272">
        <v>7</v>
      </c>
      <c r="M272">
        <v>1</v>
      </c>
      <c r="N272">
        <v>0</v>
      </c>
      <c r="O272">
        <v>2</v>
      </c>
      <c r="P272">
        <v>1</v>
      </c>
      <c r="Q272">
        <v>0</v>
      </c>
      <c r="R272">
        <v>2</v>
      </c>
      <c r="S272">
        <v>0</v>
      </c>
      <c r="T272">
        <v>0</v>
      </c>
      <c r="U272">
        <v>2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</row>
    <row r="273" spans="1:27" x14ac:dyDescent="0.25">
      <c r="A273" t="s">
        <v>297</v>
      </c>
      <c r="B273">
        <v>60.9</v>
      </c>
      <c r="C273">
        <v>8.3391000000000002</v>
      </c>
      <c r="D273" s="1">
        <v>3.4820000000000001E-7</v>
      </c>
      <c r="E273">
        <v>61</v>
      </c>
      <c r="G273">
        <v>2</v>
      </c>
      <c r="H273">
        <v>1</v>
      </c>
      <c r="I273">
        <v>31</v>
      </c>
      <c r="J273">
        <v>0</v>
      </c>
      <c r="K273">
        <v>2</v>
      </c>
      <c r="L273">
        <v>14</v>
      </c>
      <c r="M273">
        <v>0</v>
      </c>
      <c r="N273">
        <v>0</v>
      </c>
      <c r="O273">
        <v>1</v>
      </c>
      <c r="P273">
        <v>0</v>
      </c>
      <c r="Q273">
        <v>0</v>
      </c>
      <c r="R273">
        <v>2</v>
      </c>
      <c r="S273">
        <v>0</v>
      </c>
      <c r="T273">
        <v>2</v>
      </c>
      <c r="U273">
        <v>8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1</v>
      </c>
    </row>
    <row r="274" spans="1:27" x14ac:dyDescent="0.25">
      <c r="A274" t="s">
        <v>298</v>
      </c>
      <c r="B274">
        <v>60.9</v>
      </c>
      <c r="C274">
        <v>8.3574999999999999</v>
      </c>
      <c r="D274" s="1">
        <v>3.192E-7</v>
      </c>
      <c r="E274">
        <v>61</v>
      </c>
      <c r="G274">
        <v>2</v>
      </c>
      <c r="H274">
        <v>6</v>
      </c>
      <c r="I274">
        <v>23</v>
      </c>
      <c r="J274">
        <v>2</v>
      </c>
      <c r="K274">
        <v>2</v>
      </c>
      <c r="L274">
        <v>10</v>
      </c>
      <c r="M274">
        <v>1</v>
      </c>
      <c r="N274">
        <v>2</v>
      </c>
      <c r="O274">
        <v>6</v>
      </c>
      <c r="P274">
        <v>1</v>
      </c>
      <c r="Q274">
        <v>1</v>
      </c>
      <c r="R274">
        <v>4</v>
      </c>
      <c r="S274">
        <v>0</v>
      </c>
      <c r="T274">
        <v>0</v>
      </c>
      <c r="U274">
        <v>3</v>
      </c>
      <c r="V274">
        <v>0</v>
      </c>
      <c r="W274">
        <v>0</v>
      </c>
      <c r="X274">
        <v>1</v>
      </c>
      <c r="Y274">
        <v>0</v>
      </c>
      <c r="Z274">
        <v>0</v>
      </c>
      <c r="AA274">
        <v>1</v>
      </c>
    </row>
    <row r="275" spans="1:27" x14ac:dyDescent="0.25">
      <c r="A275" t="s">
        <v>299</v>
      </c>
      <c r="B275">
        <v>60.9</v>
      </c>
      <c r="C275">
        <v>8.3824000000000005</v>
      </c>
      <c r="D275" s="1">
        <v>2.8620000000000001E-7</v>
      </c>
      <c r="E275">
        <v>61</v>
      </c>
      <c r="G275">
        <v>5</v>
      </c>
      <c r="H275">
        <v>5</v>
      </c>
      <c r="I275">
        <v>30</v>
      </c>
      <c r="J275">
        <v>1</v>
      </c>
      <c r="K275">
        <v>0</v>
      </c>
      <c r="L275">
        <v>5</v>
      </c>
      <c r="M275">
        <v>0</v>
      </c>
      <c r="N275">
        <v>0</v>
      </c>
      <c r="O275">
        <v>2</v>
      </c>
      <c r="P275">
        <v>0</v>
      </c>
      <c r="Q275">
        <v>0</v>
      </c>
      <c r="R275">
        <v>3</v>
      </c>
      <c r="S275">
        <v>0</v>
      </c>
      <c r="T275">
        <v>0</v>
      </c>
      <c r="U275">
        <v>4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3</v>
      </c>
    </row>
    <row r="276" spans="1:27" x14ac:dyDescent="0.25">
      <c r="A276" t="s">
        <v>300</v>
      </c>
      <c r="B276">
        <v>60.9</v>
      </c>
      <c r="C276">
        <v>8.4011999999999993</v>
      </c>
      <c r="D276" s="1">
        <v>2.4009999999999999E-7</v>
      </c>
      <c r="E276">
        <v>61</v>
      </c>
      <c r="G276">
        <v>2</v>
      </c>
      <c r="H276">
        <v>6</v>
      </c>
      <c r="I276">
        <v>31</v>
      </c>
      <c r="J276">
        <v>1</v>
      </c>
      <c r="K276">
        <v>1</v>
      </c>
      <c r="L276">
        <v>10</v>
      </c>
      <c r="M276">
        <v>0</v>
      </c>
      <c r="N276">
        <v>1</v>
      </c>
      <c r="O276">
        <v>2</v>
      </c>
      <c r="P276">
        <v>0</v>
      </c>
      <c r="Q276">
        <v>0</v>
      </c>
      <c r="R276">
        <v>1</v>
      </c>
      <c r="S276">
        <v>1</v>
      </c>
      <c r="T276">
        <v>0</v>
      </c>
      <c r="U276">
        <v>4</v>
      </c>
      <c r="V276">
        <v>0</v>
      </c>
      <c r="W276">
        <v>0</v>
      </c>
      <c r="X276">
        <v>1</v>
      </c>
      <c r="Y276">
        <v>0</v>
      </c>
      <c r="Z276">
        <v>0</v>
      </c>
      <c r="AA276">
        <v>2.5</v>
      </c>
    </row>
    <row r="277" spans="1:27" x14ac:dyDescent="0.25">
      <c r="A277" t="s">
        <v>301</v>
      </c>
      <c r="B277">
        <v>60.9</v>
      </c>
      <c r="C277">
        <v>8.4201999999999995</v>
      </c>
      <c r="D277" s="1">
        <v>3.3700000000000001E-7</v>
      </c>
      <c r="E277">
        <v>61</v>
      </c>
      <c r="G277">
        <v>3</v>
      </c>
      <c r="H277">
        <v>3</v>
      </c>
      <c r="I277">
        <v>28</v>
      </c>
      <c r="J277">
        <v>1</v>
      </c>
      <c r="K277">
        <v>1</v>
      </c>
      <c r="L277">
        <v>6</v>
      </c>
      <c r="M277">
        <v>0</v>
      </c>
      <c r="N277">
        <v>0</v>
      </c>
      <c r="O277">
        <v>2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10</v>
      </c>
      <c r="V277">
        <v>0</v>
      </c>
      <c r="W277">
        <v>0</v>
      </c>
      <c r="X277">
        <v>-0.5</v>
      </c>
      <c r="Y277">
        <v>0</v>
      </c>
      <c r="Z277">
        <v>0</v>
      </c>
      <c r="AA277">
        <v>0</v>
      </c>
    </row>
    <row r="278" spans="1:27" x14ac:dyDescent="0.25">
      <c r="A278" t="s">
        <v>302</v>
      </c>
      <c r="B278">
        <v>60.9</v>
      </c>
      <c r="C278">
        <v>8.4383999999999997</v>
      </c>
      <c r="D278" s="1">
        <v>2.5919999999999999E-7</v>
      </c>
      <c r="E278">
        <v>61</v>
      </c>
      <c r="G278">
        <v>8</v>
      </c>
      <c r="H278">
        <v>7</v>
      </c>
      <c r="I278">
        <v>33</v>
      </c>
      <c r="J278">
        <v>0</v>
      </c>
      <c r="K278">
        <v>0</v>
      </c>
      <c r="L278">
        <v>6</v>
      </c>
      <c r="M278">
        <v>0</v>
      </c>
      <c r="N278">
        <v>0</v>
      </c>
      <c r="O278">
        <v>6</v>
      </c>
      <c r="P278">
        <v>0</v>
      </c>
      <c r="Q278">
        <v>0</v>
      </c>
      <c r="R278">
        <v>5</v>
      </c>
      <c r="S278">
        <v>0</v>
      </c>
      <c r="T278">
        <v>0</v>
      </c>
      <c r="U278">
        <v>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-0.5</v>
      </c>
    </row>
    <row r="279" spans="1:27" x14ac:dyDescent="0.25">
      <c r="A279" t="s">
        <v>303</v>
      </c>
      <c r="B279">
        <v>60</v>
      </c>
      <c r="C279">
        <v>8.4603000000000002</v>
      </c>
      <c r="D279" s="1">
        <v>3.4159999999999999E-7</v>
      </c>
      <c r="E279">
        <v>61</v>
      </c>
      <c r="G279">
        <v>6</v>
      </c>
      <c r="H279">
        <v>4</v>
      </c>
      <c r="I279">
        <v>26.5</v>
      </c>
      <c r="J279">
        <v>0</v>
      </c>
      <c r="K279">
        <v>1</v>
      </c>
      <c r="L279">
        <v>8</v>
      </c>
      <c r="M279">
        <v>0</v>
      </c>
      <c r="N279">
        <v>0</v>
      </c>
      <c r="O279">
        <v>2</v>
      </c>
      <c r="P279">
        <v>1</v>
      </c>
      <c r="Q279">
        <v>0</v>
      </c>
      <c r="R279">
        <v>8</v>
      </c>
      <c r="S279">
        <v>0</v>
      </c>
      <c r="T279">
        <v>1</v>
      </c>
      <c r="U279">
        <v>5</v>
      </c>
      <c r="V279">
        <v>0</v>
      </c>
      <c r="W279">
        <v>1</v>
      </c>
      <c r="X279">
        <v>0.5</v>
      </c>
      <c r="Y279">
        <v>0</v>
      </c>
      <c r="Z279">
        <v>0</v>
      </c>
      <c r="AA279">
        <v>0</v>
      </c>
    </row>
    <row r="280" spans="1:27" x14ac:dyDescent="0.25">
      <c r="A280" t="s">
        <v>304</v>
      </c>
      <c r="B280">
        <v>60.9</v>
      </c>
      <c r="C280">
        <v>8.4783000000000008</v>
      </c>
      <c r="D280" s="1">
        <v>3.023E-7</v>
      </c>
      <c r="E280">
        <v>61</v>
      </c>
      <c r="G280">
        <v>3</v>
      </c>
      <c r="H280">
        <v>6</v>
      </c>
      <c r="I280">
        <v>37</v>
      </c>
      <c r="J280">
        <v>0</v>
      </c>
      <c r="K280">
        <v>0</v>
      </c>
      <c r="L280">
        <v>7</v>
      </c>
      <c r="M280">
        <v>0</v>
      </c>
      <c r="N280">
        <v>0</v>
      </c>
      <c r="O280">
        <v>0.5</v>
      </c>
      <c r="P280">
        <v>0</v>
      </c>
      <c r="Q280">
        <v>0</v>
      </c>
      <c r="R280">
        <v>1</v>
      </c>
      <c r="S280">
        <v>1</v>
      </c>
      <c r="T280">
        <v>1</v>
      </c>
      <c r="U280">
        <v>7</v>
      </c>
      <c r="V280">
        <v>0</v>
      </c>
      <c r="W280">
        <v>0</v>
      </c>
      <c r="X280">
        <v>1</v>
      </c>
      <c r="Y280">
        <v>0</v>
      </c>
      <c r="Z280">
        <v>0</v>
      </c>
      <c r="AA280">
        <v>-0.5</v>
      </c>
    </row>
    <row r="281" spans="1:27" x14ac:dyDescent="0.25">
      <c r="A281" t="s">
        <v>305</v>
      </c>
      <c r="B281">
        <v>60.9</v>
      </c>
      <c r="C281">
        <v>8.5002999999999993</v>
      </c>
      <c r="D281" s="1">
        <v>3.3360000000000002E-7</v>
      </c>
      <c r="E281">
        <v>61</v>
      </c>
      <c r="G281">
        <v>2</v>
      </c>
      <c r="H281">
        <v>9</v>
      </c>
      <c r="I281">
        <v>34</v>
      </c>
      <c r="J281">
        <v>0</v>
      </c>
      <c r="K281">
        <v>2</v>
      </c>
      <c r="L281">
        <v>19</v>
      </c>
      <c r="M281">
        <v>0</v>
      </c>
      <c r="N281">
        <v>0</v>
      </c>
      <c r="O281">
        <v>4</v>
      </c>
      <c r="P281">
        <v>0</v>
      </c>
      <c r="Q281">
        <v>1</v>
      </c>
      <c r="R281">
        <v>3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2</v>
      </c>
      <c r="Y281">
        <v>0</v>
      </c>
      <c r="Z281">
        <v>0</v>
      </c>
      <c r="AA281">
        <v>0</v>
      </c>
    </row>
    <row r="282" spans="1:27" x14ac:dyDescent="0.25">
      <c r="A282" t="s">
        <v>306</v>
      </c>
      <c r="B282">
        <v>60.9</v>
      </c>
      <c r="C282">
        <v>8.5202000000000009</v>
      </c>
      <c r="D282" s="1">
        <v>3.424E-7</v>
      </c>
      <c r="E282">
        <v>61</v>
      </c>
      <c r="G282">
        <v>1</v>
      </c>
      <c r="H282">
        <v>3</v>
      </c>
      <c r="I282">
        <v>33</v>
      </c>
      <c r="J282">
        <v>1</v>
      </c>
      <c r="K282">
        <v>1</v>
      </c>
      <c r="L282">
        <v>10</v>
      </c>
      <c r="M282">
        <v>0</v>
      </c>
      <c r="N282">
        <v>0</v>
      </c>
      <c r="O282">
        <v>2</v>
      </c>
      <c r="P282">
        <v>0</v>
      </c>
      <c r="Q282">
        <v>0</v>
      </c>
      <c r="R282">
        <v>3</v>
      </c>
      <c r="S282">
        <v>0</v>
      </c>
      <c r="T282">
        <v>0</v>
      </c>
      <c r="U282">
        <v>7</v>
      </c>
      <c r="V282">
        <v>0</v>
      </c>
      <c r="W282">
        <v>0</v>
      </c>
      <c r="X282">
        <v>1</v>
      </c>
      <c r="Y282">
        <v>0</v>
      </c>
      <c r="Z282">
        <v>0</v>
      </c>
      <c r="AA282">
        <v>-0.5</v>
      </c>
    </row>
    <row r="283" spans="1:27" x14ac:dyDescent="0.25">
      <c r="A283" t="s">
        <v>307</v>
      </c>
      <c r="B283">
        <v>60</v>
      </c>
      <c r="C283">
        <v>8.5412999999999997</v>
      </c>
      <c r="D283" s="1">
        <v>3.4280000000000003E-7</v>
      </c>
      <c r="E283">
        <v>61</v>
      </c>
      <c r="G283">
        <v>2</v>
      </c>
      <c r="H283">
        <v>3</v>
      </c>
      <c r="I283">
        <v>40</v>
      </c>
      <c r="J283">
        <v>2</v>
      </c>
      <c r="K283">
        <v>1</v>
      </c>
      <c r="L283">
        <v>8.5</v>
      </c>
      <c r="M283">
        <v>0</v>
      </c>
      <c r="N283">
        <v>0</v>
      </c>
      <c r="O283">
        <v>1</v>
      </c>
      <c r="P283">
        <v>1</v>
      </c>
      <c r="Q283">
        <v>1</v>
      </c>
      <c r="R283">
        <v>3</v>
      </c>
      <c r="S283">
        <v>1</v>
      </c>
      <c r="T283">
        <v>0</v>
      </c>
      <c r="U283">
        <v>6</v>
      </c>
      <c r="V283">
        <v>0</v>
      </c>
      <c r="W283">
        <v>0</v>
      </c>
      <c r="X283">
        <v>2</v>
      </c>
      <c r="Y283">
        <v>0</v>
      </c>
      <c r="Z283">
        <v>0</v>
      </c>
      <c r="AA283">
        <v>1</v>
      </c>
    </row>
    <row r="284" spans="1:27" x14ac:dyDescent="0.25">
      <c r="A284" t="s">
        <v>308</v>
      </c>
      <c r="B284">
        <v>60.9</v>
      </c>
      <c r="C284">
        <v>8.5632999999999999</v>
      </c>
      <c r="D284" s="1">
        <v>2.6670000000000003E-7</v>
      </c>
      <c r="E284">
        <v>61</v>
      </c>
      <c r="G284">
        <v>1</v>
      </c>
      <c r="H284">
        <v>3</v>
      </c>
      <c r="I284">
        <v>31</v>
      </c>
      <c r="J284">
        <v>2</v>
      </c>
      <c r="K284">
        <v>2</v>
      </c>
      <c r="L284">
        <v>11</v>
      </c>
      <c r="M284">
        <v>0</v>
      </c>
      <c r="N284">
        <v>0</v>
      </c>
      <c r="O284">
        <v>5</v>
      </c>
      <c r="P284">
        <v>1</v>
      </c>
      <c r="Q284">
        <v>0</v>
      </c>
      <c r="R284">
        <v>2</v>
      </c>
      <c r="S284">
        <v>1</v>
      </c>
      <c r="T284">
        <v>0</v>
      </c>
      <c r="U284">
        <v>4</v>
      </c>
      <c r="V284">
        <v>0</v>
      </c>
      <c r="W284">
        <v>0</v>
      </c>
      <c r="X284">
        <v>2</v>
      </c>
      <c r="Y284">
        <v>0</v>
      </c>
      <c r="Z284">
        <v>0</v>
      </c>
      <c r="AA284">
        <v>0</v>
      </c>
    </row>
    <row r="285" spans="1:27" x14ac:dyDescent="0.25">
      <c r="A285" t="s">
        <v>309</v>
      </c>
      <c r="B285">
        <v>60</v>
      </c>
      <c r="C285">
        <v>8.5807000000000002</v>
      </c>
      <c r="D285" s="1">
        <v>3.404E-7</v>
      </c>
      <c r="E285">
        <v>61</v>
      </c>
      <c r="G285">
        <v>1</v>
      </c>
      <c r="H285">
        <v>4</v>
      </c>
      <c r="I285">
        <v>41</v>
      </c>
      <c r="J285">
        <v>0</v>
      </c>
      <c r="K285">
        <v>0</v>
      </c>
      <c r="L285">
        <v>11</v>
      </c>
      <c r="M285">
        <v>1</v>
      </c>
      <c r="N285">
        <v>3</v>
      </c>
      <c r="O285">
        <v>6</v>
      </c>
      <c r="P285">
        <v>0</v>
      </c>
      <c r="Q285">
        <v>0</v>
      </c>
      <c r="R285">
        <v>2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-0.5</v>
      </c>
      <c r="Y285">
        <v>0</v>
      </c>
      <c r="Z285">
        <v>1</v>
      </c>
      <c r="AA285">
        <v>1</v>
      </c>
    </row>
    <row r="286" spans="1:27" x14ac:dyDescent="0.25">
      <c r="A286" t="s">
        <v>310</v>
      </c>
      <c r="B286">
        <v>60</v>
      </c>
      <c r="C286">
        <v>8.5993999999999993</v>
      </c>
      <c r="D286" s="1">
        <v>2.6459999999999997E-7</v>
      </c>
      <c r="E286">
        <v>61</v>
      </c>
      <c r="G286">
        <v>1</v>
      </c>
      <c r="H286">
        <v>3</v>
      </c>
      <c r="I286">
        <v>30.5</v>
      </c>
      <c r="J286">
        <v>2</v>
      </c>
      <c r="K286">
        <v>1</v>
      </c>
      <c r="L286">
        <v>12</v>
      </c>
      <c r="M286">
        <v>0</v>
      </c>
      <c r="N286">
        <v>0</v>
      </c>
      <c r="O286">
        <v>3</v>
      </c>
      <c r="P286">
        <v>0</v>
      </c>
      <c r="Q286">
        <v>1</v>
      </c>
      <c r="R286">
        <v>1</v>
      </c>
      <c r="S286">
        <v>0</v>
      </c>
      <c r="T286">
        <v>2</v>
      </c>
      <c r="U286">
        <v>7.5</v>
      </c>
      <c r="V286">
        <v>0</v>
      </c>
      <c r="W286">
        <v>1</v>
      </c>
      <c r="X286">
        <v>2</v>
      </c>
      <c r="Y286">
        <v>0</v>
      </c>
      <c r="Z286">
        <v>0</v>
      </c>
      <c r="AA286">
        <v>-0.5</v>
      </c>
    </row>
    <row r="287" spans="1:27" x14ac:dyDescent="0.25">
      <c r="A287" t="s">
        <v>311</v>
      </c>
      <c r="B287">
        <v>60</v>
      </c>
      <c r="C287">
        <v>8.6206999999999994</v>
      </c>
      <c r="D287" s="1">
        <v>3.3550000000000001E-7</v>
      </c>
      <c r="E287">
        <v>61</v>
      </c>
      <c r="G287">
        <v>1</v>
      </c>
      <c r="H287">
        <v>3</v>
      </c>
      <c r="I287">
        <v>42</v>
      </c>
      <c r="J287">
        <v>1</v>
      </c>
      <c r="K287">
        <v>1</v>
      </c>
      <c r="L287">
        <v>10</v>
      </c>
      <c r="M287">
        <v>0</v>
      </c>
      <c r="N287">
        <v>1</v>
      </c>
      <c r="O287">
        <v>2</v>
      </c>
      <c r="P287">
        <v>1</v>
      </c>
      <c r="Q287">
        <v>0</v>
      </c>
      <c r="R287">
        <v>7</v>
      </c>
      <c r="S287">
        <v>0</v>
      </c>
      <c r="T287">
        <v>0</v>
      </c>
      <c r="U287">
        <v>2.5</v>
      </c>
      <c r="V287">
        <v>0</v>
      </c>
      <c r="W287">
        <v>0</v>
      </c>
      <c r="X287">
        <v>2</v>
      </c>
      <c r="Y287">
        <v>0</v>
      </c>
      <c r="Z287">
        <v>0</v>
      </c>
      <c r="AA287">
        <v>0</v>
      </c>
    </row>
    <row r="288" spans="1:27" x14ac:dyDescent="0.25">
      <c r="A288" t="s">
        <v>312</v>
      </c>
      <c r="B288">
        <v>60.9</v>
      </c>
      <c r="C288">
        <v>8.6387</v>
      </c>
      <c r="D288" s="1">
        <v>2.6839999999999999E-7</v>
      </c>
      <c r="E288">
        <v>61</v>
      </c>
      <c r="G288">
        <v>2</v>
      </c>
      <c r="H288">
        <v>6</v>
      </c>
      <c r="I288">
        <v>37</v>
      </c>
      <c r="J288">
        <v>0</v>
      </c>
      <c r="K288">
        <v>0</v>
      </c>
      <c r="L288">
        <v>5</v>
      </c>
      <c r="M288">
        <v>0</v>
      </c>
      <c r="N288">
        <v>0</v>
      </c>
      <c r="O288">
        <v>4</v>
      </c>
      <c r="P288">
        <v>0</v>
      </c>
      <c r="Q288">
        <v>0</v>
      </c>
      <c r="R288">
        <v>1.5</v>
      </c>
      <c r="S288">
        <v>0</v>
      </c>
      <c r="T288">
        <v>0</v>
      </c>
      <c r="U288">
        <v>3</v>
      </c>
      <c r="V288">
        <v>1</v>
      </c>
      <c r="W288">
        <v>0</v>
      </c>
      <c r="X288">
        <v>1.5</v>
      </c>
      <c r="Y288">
        <v>0</v>
      </c>
      <c r="Z288">
        <v>0</v>
      </c>
      <c r="AA288">
        <v>1</v>
      </c>
    </row>
    <row r="289" spans="1:27" x14ac:dyDescent="0.25">
      <c r="A289" t="s">
        <v>313</v>
      </c>
      <c r="B289">
        <v>60.9</v>
      </c>
      <c r="C289">
        <v>8.6620000000000008</v>
      </c>
      <c r="D289" s="1">
        <v>3.4379999999999999E-7</v>
      </c>
      <c r="E289">
        <v>61</v>
      </c>
      <c r="G289">
        <v>5</v>
      </c>
      <c r="H289">
        <v>7</v>
      </c>
      <c r="I289">
        <v>42</v>
      </c>
      <c r="J289">
        <v>1</v>
      </c>
      <c r="K289">
        <v>2</v>
      </c>
      <c r="L289">
        <v>8</v>
      </c>
      <c r="M289">
        <v>0</v>
      </c>
      <c r="N289">
        <v>0</v>
      </c>
      <c r="O289">
        <v>6</v>
      </c>
      <c r="P289">
        <v>1</v>
      </c>
      <c r="Q289">
        <v>0</v>
      </c>
      <c r="R289">
        <v>3</v>
      </c>
      <c r="S289">
        <v>0</v>
      </c>
      <c r="T289">
        <v>0</v>
      </c>
      <c r="U289">
        <v>4.5</v>
      </c>
      <c r="V289">
        <v>0</v>
      </c>
      <c r="W289">
        <v>1</v>
      </c>
      <c r="X289">
        <v>1</v>
      </c>
      <c r="Y289">
        <v>0</v>
      </c>
      <c r="Z289">
        <v>0</v>
      </c>
      <c r="AA289">
        <v>0</v>
      </c>
    </row>
    <row r="290" spans="1:27" x14ac:dyDescent="0.25">
      <c r="A290" t="s">
        <v>314</v>
      </c>
      <c r="B290">
        <v>60.9</v>
      </c>
      <c r="C290">
        <v>8.6786999999999992</v>
      </c>
      <c r="D290" s="1">
        <v>2.417E-7</v>
      </c>
      <c r="E290">
        <v>61</v>
      </c>
      <c r="G290">
        <v>4</v>
      </c>
      <c r="H290">
        <v>2</v>
      </c>
      <c r="I290">
        <v>35.5</v>
      </c>
      <c r="J290">
        <v>1</v>
      </c>
      <c r="K290">
        <v>1</v>
      </c>
      <c r="L290">
        <v>5.5</v>
      </c>
      <c r="M290">
        <v>2</v>
      </c>
      <c r="N290">
        <v>0</v>
      </c>
      <c r="O290">
        <v>6</v>
      </c>
      <c r="P290">
        <v>1</v>
      </c>
      <c r="Q290">
        <v>2</v>
      </c>
      <c r="R290">
        <v>6</v>
      </c>
      <c r="S290">
        <v>1</v>
      </c>
      <c r="T290">
        <v>1</v>
      </c>
      <c r="U290">
        <v>8</v>
      </c>
      <c r="V290">
        <v>0</v>
      </c>
      <c r="W290">
        <v>0</v>
      </c>
      <c r="X290">
        <v>2</v>
      </c>
      <c r="Y290">
        <v>0</v>
      </c>
      <c r="Z290">
        <v>0</v>
      </c>
      <c r="AA290">
        <v>0</v>
      </c>
    </row>
    <row r="291" spans="1:27" x14ac:dyDescent="0.25">
      <c r="A291" t="s">
        <v>315</v>
      </c>
      <c r="B291">
        <v>60</v>
      </c>
      <c r="C291">
        <v>8.6991999999999994</v>
      </c>
      <c r="D291" s="1">
        <v>3.3290000000000002E-7</v>
      </c>
      <c r="E291">
        <v>61</v>
      </c>
      <c r="G291">
        <v>4</v>
      </c>
      <c r="H291">
        <v>6</v>
      </c>
      <c r="I291">
        <v>37</v>
      </c>
      <c r="J291">
        <v>0</v>
      </c>
      <c r="K291">
        <v>1</v>
      </c>
      <c r="L291">
        <v>6</v>
      </c>
      <c r="M291">
        <v>0</v>
      </c>
      <c r="N291">
        <v>1</v>
      </c>
      <c r="O291">
        <v>5</v>
      </c>
      <c r="P291">
        <v>1</v>
      </c>
      <c r="Q291">
        <v>2</v>
      </c>
      <c r="R291">
        <v>5</v>
      </c>
      <c r="S291">
        <v>0</v>
      </c>
      <c r="T291">
        <v>1</v>
      </c>
      <c r="U291">
        <v>9</v>
      </c>
      <c r="V291">
        <v>0</v>
      </c>
      <c r="W291">
        <v>0</v>
      </c>
      <c r="X291">
        <v>1</v>
      </c>
      <c r="Y291">
        <v>0</v>
      </c>
      <c r="Z291">
        <v>0</v>
      </c>
      <c r="AA291">
        <v>3</v>
      </c>
    </row>
    <row r="292" spans="1:27" x14ac:dyDescent="0.25">
      <c r="A292" t="s">
        <v>316</v>
      </c>
      <c r="B292">
        <v>60</v>
      </c>
      <c r="C292">
        <v>8.7202000000000002</v>
      </c>
      <c r="D292" s="1">
        <v>2.558E-7</v>
      </c>
      <c r="E292">
        <v>61</v>
      </c>
      <c r="G292">
        <v>3</v>
      </c>
      <c r="H292">
        <v>4</v>
      </c>
      <c r="I292">
        <v>40</v>
      </c>
      <c r="J292">
        <v>2</v>
      </c>
      <c r="K292">
        <v>1</v>
      </c>
      <c r="L292">
        <v>6</v>
      </c>
      <c r="M292">
        <v>0</v>
      </c>
      <c r="N292">
        <v>0</v>
      </c>
      <c r="O292">
        <v>3</v>
      </c>
      <c r="P292">
        <v>0</v>
      </c>
      <c r="Q292">
        <v>0</v>
      </c>
      <c r="R292">
        <v>5</v>
      </c>
      <c r="S292">
        <v>0</v>
      </c>
      <c r="T292">
        <v>3</v>
      </c>
      <c r="U292">
        <v>5</v>
      </c>
      <c r="V292">
        <v>0</v>
      </c>
      <c r="W292">
        <v>1</v>
      </c>
      <c r="X292">
        <v>3</v>
      </c>
      <c r="Y292">
        <v>0</v>
      </c>
      <c r="Z292">
        <v>0</v>
      </c>
      <c r="AA292">
        <v>2</v>
      </c>
    </row>
    <row r="293" spans="1:27" x14ac:dyDescent="0.25">
      <c r="A293" t="s">
        <v>317</v>
      </c>
      <c r="B293">
        <v>60</v>
      </c>
      <c r="C293">
        <v>8.7408999999999999</v>
      </c>
      <c r="D293" s="1">
        <v>2.7109999999999999E-7</v>
      </c>
      <c r="E293">
        <v>61</v>
      </c>
      <c r="G293">
        <v>3</v>
      </c>
      <c r="H293">
        <v>4</v>
      </c>
      <c r="I293">
        <v>37</v>
      </c>
      <c r="J293">
        <v>2</v>
      </c>
      <c r="K293">
        <v>1</v>
      </c>
      <c r="L293">
        <v>8</v>
      </c>
      <c r="M293">
        <v>0</v>
      </c>
      <c r="N293">
        <v>0</v>
      </c>
      <c r="O293">
        <v>3</v>
      </c>
      <c r="P293">
        <v>0</v>
      </c>
      <c r="Q293">
        <v>0</v>
      </c>
      <c r="R293">
        <v>3</v>
      </c>
      <c r="S293">
        <v>1</v>
      </c>
      <c r="T293">
        <v>1</v>
      </c>
      <c r="U293">
        <v>5</v>
      </c>
      <c r="V293">
        <v>1</v>
      </c>
      <c r="W293">
        <v>0</v>
      </c>
      <c r="X293">
        <v>0.5</v>
      </c>
      <c r="Y293">
        <v>0</v>
      </c>
      <c r="Z293">
        <v>0</v>
      </c>
      <c r="AA293">
        <v>0</v>
      </c>
    </row>
    <row r="294" spans="1:27" x14ac:dyDescent="0.25">
      <c r="A294" t="s">
        <v>318</v>
      </c>
      <c r="B294">
        <v>60.9</v>
      </c>
      <c r="C294">
        <v>8.7608999999999995</v>
      </c>
      <c r="D294" s="1">
        <v>3.3620000000000001E-7</v>
      </c>
      <c r="E294">
        <v>61</v>
      </c>
      <c r="G294">
        <v>4</v>
      </c>
      <c r="H294">
        <v>4</v>
      </c>
      <c r="I294">
        <v>28</v>
      </c>
      <c r="J294">
        <v>0</v>
      </c>
      <c r="K294">
        <v>1</v>
      </c>
      <c r="L294">
        <v>10</v>
      </c>
      <c r="M294">
        <v>0</v>
      </c>
      <c r="N294">
        <v>0</v>
      </c>
      <c r="O294">
        <v>5</v>
      </c>
      <c r="P294">
        <v>0</v>
      </c>
      <c r="Q294">
        <v>0</v>
      </c>
      <c r="R294">
        <v>2</v>
      </c>
      <c r="S294">
        <v>0</v>
      </c>
      <c r="T294">
        <v>1</v>
      </c>
      <c r="U294">
        <v>3</v>
      </c>
      <c r="V294">
        <v>0</v>
      </c>
      <c r="W294">
        <v>0</v>
      </c>
      <c r="X294">
        <v>3</v>
      </c>
      <c r="Y294">
        <v>0</v>
      </c>
      <c r="Z294">
        <v>1</v>
      </c>
      <c r="AA294">
        <v>1</v>
      </c>
    </row>
    <row r="295" spans="1:27" x14ac:dyDescent="0.25">
      <c r="A295" t="s">
        <v>319</v>
      </c>
      <c r="B295">
        <v>60.9</v>
      </c>
      <c r="C295">
        <v>8.7805999999999997</v>
      </c>
      <c r="D295" s="1">
        <v>3.446E-7</v>
      </c>
      <c r="E295">
        <v>61</v>
      </c>
      <c r="G295">
        <v>6</v>
      </c>
      <c r="H295">
        <v>6</v>
      </c>
      <c r="I295">
        <v>45.5</v>
      </c>
      <c r="J295">
        <v>1</v>
      </c>
      <c r="K295">
        <v>0</v>
      </c>
      <c r="L295">
        <v>6</v>
      </c>
      <c r="M295">
        <v>0</v>
      </c>
      <c r="N295">
        <v>0</v>
      </c>
      <c r="O295">
        <v>2</v>
      </c>
      <c r="P295">
        <v>0</v>
      </c>
      <c r="Q295">
        <v>1</v>
      </c>
      <c r="R295">
        <v>2</v>
      </c>
      <c r="S295">
        <v>0</v>
      </c>
      <c r="T295">
        <v>1</v>
      </c>
      <c r="U295">
        <v>7</v>
      </c>
      <c r="V295">
        <v>0</v>
      </c>
      <c r="W295">
        <v>0</v>
      </c>
      <c r="X295">
        <v>1</v>
      </c>
      <c r="Y295">
        <v>0</v>
      </c>
      <c r="Z295">
        <v>2</v>
      </c>
      <c r="AA295">
        <v>2</v>
      </c>
    </row>
    <row r="296" spans="1:27" x14ac:dyDescent="0.25">
      <c r="A296" t="s">
        <v>320</v>
      </c>
      <c r="B296">
        <v>60.9</v>
      </c>
      <c r="C296">
        <v>8.7989999999999995</v>
      </c>
      <c r="D296" s="1">
        <v>2.4960000000000001E-7</v>
      </c>
      <c r="E296">
        <v>61</v>
      </c>
      <c r="G296">
        <v>5</v>
      </c>
      <c r="H296">
        <v>5</v>
      </c>
      <c r="I296">
        <v>42.5</v>
      </c>
      <c r="J296">
        <v>0</v>
      </c>
      <c r="K296">
        <v>1</v>
      </c>
      <c r="L296">
        <v>8</v>
      </c>
      <c r="M296">
        <v>0</v>
      </c>
      <c r="N296">
        <v>1</v>
      </c>
      <c r="O296">
        <v>2</v>
      </c>
      <c r="P296">
        <v>0</v>
      </c>
      <c r="Q296">
        <v>1</v>
      </c>
      <c r="R296">
        <v>5.5</v>
      </c>
      <c r="S296">
        <v>0</v>
      </c>
      <c r="T296">
        <v>0</v>
      </c>
      <c r="U296">
        <v>3</v>
      </c>
      <c r="V296">
        <v>0</v>
      </c>
      <c r="W296">
        <v>0</v>
      </c>
      <c r="X296">
        <v>1</v>
      </c>
      <c r="Y296">
        <v>1</v>
      </c>
      <c r="Z296">
        <v>0</v>
      </c>
      <c r="AA296">
        <v>2</v>
      </c>
    </row>
    <row r="297" spans="1:27" x14ac:dyDescent="0.25">
      <c r="A297" t="s">
        <v>321</v>
      </c>
      <c r="B297">
        <v>60.9</v>
      </c>
      <c r="C297">
        <v>8.8193000000000001</v>
      </c>
      <c r="D297" s="1">
        <v>3.277E-7</v>
      </c>
      <c r="E297">
        <v>61</v>
      </c>
      <c r="G297">
        <v>1</v>
      </c>
      <c r="H297">
        <v>3</v>
      </c>
      <c r="I297">
        <v>39</v>
      </c>
      <c r="J297">
        <v>4</v>
      </c>
      <c r="K297">
        <v>1</v>
      </c>
      <c r="L297">
        <v>13</v>
      </c>
      <c r="M297">
        <v>0</v>
      </c>
      <c r="N297">
        <v>1</v>
      </c>
      <c r="O297">
        <v>6</v>
      </c>
      <c r="P297">
        <v>1</v>
      </c>
      <c r="Q297">
        <v>0</v>
      </c>
      <c r="R297">
        <v>4</v>
      </c>
      <c r="S297">
        <v>0</v>
      </c>
      <c r="T297">
        <v>0</v>
      </c>
      <c r="U297">
        <v>2</v>
      </c>
      <c r="V297">
        <v>0</v>
      </c>
      <c r="W297">
        <v>1</v>
      </c>
      <c r="X297">
        <v>2</v>
      </c>
      <c r="Y297">
        <v>0</v>
      </c>
      <c r="Z297">
        <v>1</v>
      </c>
      <c r="AA297">
        <v>1.5</v>
      </c>
    </row>
    <row r="298" spans="1:27" x14ac:dyDescent="0.25">
      <c r="A298" t="s">
        <v>322</v>
      </c>
      <c r="B298">
        <v>60.9</v>
      </c>
      <c r="C298">
        <v>8.8398000000000003</v>
      </c>
      <c r="D298" s="1">
        <v>3.4490000000000002E-7</v>
      </c>
      <c r="E298">
        <v>61</v>
      </c>
      <c r="G298">
        <v>3</v>
      </c>
      <c r="H298">
        <v>6</v>
      </c>
      <c r="I298">
        <v>51</v>
      </c>
      <c r="J298">
        <v>2</v>
      </c>
      <c r="K298">
        <v>2</v>
      </c>
      <c r="L298">
        <v>13.5</v>
      </c>
      <c r="M298">
        <v>0</v>
      </c>
      <c r="N298">
        <v>1</v>
      </c>
      <c r="O298">
        <v>2</v>
      </c>
      <c r="P298">
        <v>0</v>
      </c>
      <c r="Q298">
        <v>1</v>
      </c>
      <c r="R298">
        <v>2.5</v>
      </c>
      <c r="S298">
        <v>0</v>
      </c>
      <c r="T298">
        <v>1</v>
      </c>
      <c r="U298">
        <v>4.5</v>
      </c>
      <c r="V298">
        <v>0</v>
      </c>
      <c r="W298">
        <v>0</v>
      </c>
      <c r="X298">
        <v>2</v>
      </c>
      <c r="Y298">
        <v>0</v>
      </c>
      <c r="Z298">
        <v>1</v>
      </c>
      <c r="AA298">
        <v>1.5</v>
      </c>
    </row>
    <row r="299" spans="1:27" x14ac:dyDescent="0.25">
      <c r="A299" t="s">
        <v>323</v>
      </c>
      <c r="B299">
        <v>60.9</v>
      </c>
      <c r="C299">
        <v>8.8603000000000005</v>
      </c>
      <c r="D299" s="1">
        <v>2.343E-7</v>
      </c>
      <c r="E299">
        <v>61</v>
      </c>
      <c r="G299">
        <v>3</v>
      </c>
      <c r="H299">
        <v>5</v>
      </c>
      <c r="I299">
        <v>32.5</v>
      </c>
      <c r="J299">
        <v>0</v>
      </c>
      <c r="K299">
        <v>2</v>
      </c>
      <c r="L299">
        <v>13</v>
      </c>
      <c r="M299">
        <v>0</v>
      </c>
      <c r="N299">
        <v>1</v>
      </c>
      <c r="O299">
        <v>6</v>
      </c>
      <c r="P299">
        <v>0</v>
      </c>
      <c r="Q299">
        <v>2</v>
      </c>
      <c r="R299">
        <v>3</v>
      </c>
      <c r="S299">
        <v>0</v>
      </c>
      <c r="T299">
        <v>0</v>
      </c>
      <c r="U299">
        <v>3</v>
      </c>
      <c r="V299">
        <v>0</v>
      </c>
      <c r="W299">
        <v>0</v>
      </c>
      <c r="X299">
        <v>1</v>
      </c>
      <c r="Y299">
        <v>0</v>
      </c>
      <c r="Z299">
        <v>0</v>
      </c>
      <c r="AA299">
        <v>-1</v>
      </c>
    </row>
    <row r="300" spans="1:27" x14ac:dyDescent="0.25">
      <c r="A300" t="s">
        <v>324</v>
      </c>
      <c r="B300">
        <v>60.9</v>
      </c>
      <c r="C300">
        <v>8.8813999999999993</v>
      </c>
      <c r="D300" s="1">
        <v>3.3649999999999998E-7</v>
      </c>
      <c r="E300">
        <v>61</v>
      </c>
      <c r="G300">
        <v>6</v>
      </c>
      <c r="H300">
        <v>3</v>
      </c>
      <c r="I300">
        <v>39.5</v>
      </c>
      <c r="J300">
        <v>0</v>
      </c>
      <c r="K300">
        <v>1</v>
      </c>
      <c r="L300">
        <v>5.5</v>
      </c>
      <c r="M300">
        <v>0</v>
      </c>
      <c r="N300">
        <v>1</v>
      </c>
      <c r="O300">
        <v>3</v>
      </c>
      <c r="P300">
        <v>0</v>
      </c>
      <c r="Q300">
        <v>0</v>
      </c>
      <c r="R300">
        <v>4</v>
      </c>
      <c r="S300">
        <v>1</v>
      </c>
      <c r="T300">
        <v>1</v>
      </c>
      <c r="U300">
        <v>4.5</v>
      </c>
      <c r="V300">
        <v>0</v>
      </c>
      <c r="W300">
        <v>0</v>
      </c>
      <c r="X300">
        <v>3</v>
      </c>
      <c r="Y300">
        <v>0</v>
      </c>
      <c r="Z300">
        <v>0</v>
      </c>
      <c r="AA300">
        <v>1</v>
      </c>
    </row>
    <row r="301" spans="1:27" x14ac:dyDescent="0.25">
      <c r="A301" t="s">
        <v>325</v>
      </c>
      <c r="B301">
        <v>60.9</v>
      </c>
      <c r="C301">
        <v>8.9014000000000006</v>
      </c>
      <c r="D301" s="1">
        <v>3.4490000000000002E-7</v>
      </c>
      <c r="E301">
        <v>61</v>
      </c>
      <c r="G301">
        <v>5</v>
      </c>
      <c r="H301">
        <v>3</v>
      </c>
      <c r="I301">
        <v>38</v>
      </c>
      <c r="J301">
        <v>1</v>
      </c>
      <c r="K301">
        <v>4</v>
      </c>
      <c r="L301">
        <v>12</v>
      </c>
      <c r="M301">
        <v>0</v>
      </c>
      <c r="N301">
        <v>1</v>
      </c>
      <c r="O301">
        <v>1.5</v>
      </c>
      <c r="P301">
        <v>0</v>
      </c>
      <c r="Q301">
        <v>1</v>
      </c>
      <c r="R301">
        <v>3.5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1</v>
      </c>
      <c r="Y301">
        <v>0</v>
      </c>
      <c r="Z301">
        <v>0</v>
      </c>
      <c r="AA301">
        <v>1</v>
      </c>
    </row>
    <row r="302" spans="1:27" x14ac:dyDescent="0.25">
      <c r="A302" t="s">
        <v>326</v>
      </c>
      <c r="B302">
        <v>60.9</v>
      </c>
      <c r="C302">
        <v>8.9191000000000003</v>
      </c>
      <c r="D302" s="1">
        <v>3.4490000000000002E-7</v>
      </c>
      <c r="E302">
        <v>61</v>
      </c>
      <c r="G302">
        <v>2</v>
      </c>
      <c r="H302">
        <v>6</v>
      </c>
      <c r="I302">
        <v>35</v>
      </c>
      <c r="J302">
        <v>0</v>
      </c>
      <c r="K302">
        <v>3</v>
      </c>
      <c r="L302">
        <v>10.5</v>
      </c>
      <c r="M302">
        <v>0</v>
      </c>
      <c r="N302">
        <v>2</v>
      </c>
      <c r="O302">
        <v>5</v>
      </c>
      <c r="P302">
        <v>0</v>
      </c>
      <c r="Q302">
        <v>1</v>
      </c>
      <c r="R302">
        <v>3</v>
      </c>
      <c r="S302">
        <v>0</v>
      </c>
      <c r="T302">
        <v>0</v>
      </c>
      <c r="U302">
        <v>3</v>
      </c>
      <c r="V302">
        <v>0</v>
      </c>
      <c r="W302">
        <v>0</v>
      </c>
      <c r="X302">
        <v>1</v>
      </c>
      <c r="Y302">
        <v>0</v>
      </c>
      <c r="Z302">
        <v>0</v>
      </c>
      <c r="AA302">
        <v>1</v>
      </c>
    </row>
    <row r="303" spans="1:27" x14ac:dyDescent="0.25">
      <c r="A303" t="s">
        <v>327</v>
      </c>
      <c r="B303">
        <v>60</v>
      </c>
      <c r="C303">
        <v>8.9410000000000007</v>
      </c>
      <c r="D303" s="1">
        <v>3.4490000000000002E-7</v>
      </c>
      <c r="E303">
        <v>61</v>
      </c>
      <c r="G303">
        <v>4</v>
      </c>
      <c r="H303">
        <v>9</v>
      </c>
      <c r="I303">
        <v>50.5</v>
      </c>
      <c r="J303">
        <v>2</v>
      </c>
      <c r="K303">
        <v>0</v>
      </c>
      <c r="L303">
        <v>10</v>
      </c>
      <c r="M303">
        <v>0</v>
      </c>
      <c r="N303">
        <v>2</v>
      </c>
      <c r="O303">
        <v>3</v>
      </c>
      <c r="P303">
        <v>0</v>
      </c>
      <c r="Q303">
        <v>1</v>
      </c>
      <c r="R303">
        <v>8</v>
      </c>
      <c r="S303">
        <v>1</v>
      </c>
      <c r="T303">
        <v>0</v>
      </c>
      <c r="U303">
        <v>3</v>
      </c>
      <c r="V303">
        <v>0</v>
      </c>
      <c r="W303">
        <v>0</v>
      </c>
      <c r="X303">
        <v>0.5</v>
      </c>
      <c r="Y303">
        <v>1</v>
      </c>
      <c r="Z303">
        <v>0</v>
      </c>
      <c r="AA303">
        <v>1</v>
      </c>
    </row>
    <row r="304" spans="1:27" x14ac:dyDescent="0.25">
      <c r="A304" t="s">
        <v>328</v>
      </c>
      <c r="B304">
        <v>60.9</v>
      </c>
      <c r="C304">
        <v>8.9603999999999999</v>
      </c>
      <c r="D304" s="1">
        <v>3.453E-7</v>
      </c>
      <c r="E304">
        <v>61</v>
      </c>
      <c r="G304">
        <v>2</v>
      </c>
      <c r="H304">
        <v>7</v>
      </c>
      <c r="I304">
        <v>39.5</v>
      </c>
      <c r="J304">
        <v>0</v>
      </c>
      <c r="K304">
        <v>0</v>
      </c>
      <c r="L304">
        <v>9</v>
      </c>
      <c r="M304">
        <v>0</v>
      </c>
      <c r="N304">
        <v>1</v>
      </c>
      <c r="O304">
        <v>3</v>
      </c>
      <c r="P304">
        <v>0</v>
      </c>
      <c r="Q304">
        <v>0</v>
      </c>
      <c r="R304">
        <v>4</v>
      </c>
      <c r="S304">
        <v>0</v>
      </c>
      <c r="T304">
        <v>0</v>
      </c>
      <c r="U304">
        <v>3</v>
      </c>
      <c r="V304">
        <v>1</v>
      </c>
      <c r="W304">
        <v>0</v>
      </c>
      <c r="X304">
        <v>2.5</v>
      </c>
      <c r="Y304">
        <v>0</v>
      </c>
      <c r="Z304">
        <v>0</v>
      </c>
      <c r="AA304">
        <v>0</v>
      </c>
    </row>
    <row r="305" spans="1:27" x14ac:dyDescent="0.25">
      <c r="A305" t="s">
        <v>329</v>
      </c>
      <c r="B305">
        <v>60.9</v>
      </c>
      <c r="C305">
        <v>8.9772999999999996</v>
      </c>
      <c r="D305" s="1">
        <v>3.1600000000000002E-7</v>
      </c>
      <c r="E305">
        <v>61</v>
      </c>
      <c r="G305">
        <v>5</v>
      </c>
      <c r="H305">
        <v>5</v>
      </c>
      <c r="I305">
        <v>49</v>
      </c>
      <c r="J305">
        <v>0</v>
      </c>
      <c r="K305">
        <v>1</v>
      </c>
      <c r="L305">
        <v>13</v>
      </c>
      <c r="M305">
        <v>0</v>
      </c>
      <c r="N305">
        <v>0</v>
      </c>
      <c r="O305">
        <v>3</v>
      </c>
      <c r="P305">
        <v>0</v>
      </c>
      <c r="Q305">
        <v>1</v>
      </c>
      <c r="R305">
        <v>6</v>
      </c>
      <c r="S305">
        <v>1</v>
      </c>
      <c r="T305">
        <v>1</v>
      </c>
      <c r="U305">
        <v>5</v>
      </c>
      <c r="V305">
        <v>0</v>
      </c>
      <c r="W305">
        <v>0</v>
      </c>
      <c r="X305">
        <v>2</v>
      </c>
      <c r="Y305">
        <v>0</v>
      </c>
      <c r="Z305">
        <v>0</v>
      </c>
      <c r="AA305">
        <v>-0.5</v>
      </c>
    </row>
    <row r="306" spans="1:27" x14ac:dyDescent="0.25">
      <c r="A306" t="s">
        <v>330</v>
      </c>
      <c r="B306">
        <v>60.9</v>
      </c>
      <c r="C306">
        <v>9.0006000000000004</v>
      </c>
      <c r="D306" s="1">
        <v>2.4670000000000001E-7</v>
      </c>
      <c r="E306">
        <v>61</v>
      </c>
      <c r="G306">
        <v>2</v>
      </c>
      <c r="H306">
        <v>5</v>
      </c>
      <c r="I306">
        <v>36</v>
      </c>
      <c r="J306">
        <v>0</v>
      </c>
      <c r="K306">
        <v>0</v>
      </c>
      <c r="L306">
        <v>15</v>
      </c>
      <c r="M306">
        <v>0</v>
      </c>
      <c r="N306">
        <v>1</v>
      </c>
      <c r="O306">
        <v>5</v>
      </c>
      <c r="P306">
        <v>1</v>
      </c>
      <c r="Q306">
        <v>0</v>
      </c>
      <c r="R306">
        <v>2.5</v>
      </c>
      <c r="S306">
        <v>1</v>
      </c>
      <c r="T306">
        <v>2</v>
      </c>
      <c r="U306">
        <v>5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2</v>
      </c>
    </row>
    <row r="307" spans="1:27" x14ac:dyDescent="0.25">
      <c r="A307" t="s">
        <v>331</v>
      </c>
      <c r="B307">
        <v>60</v>
      </c>
      <c r="C307">
        <v>6.9988000000000001</v>
      </c>
      <c r="D307" s="1">
        <v>6.2239999999999996E-7</v>
      </c>
      <c r="E307">
        <v>63</v>
      </c>
      <c r="G307">
        <v>12</v>
      </c>
      <c r="H307">
        <v>16</v>
      </c>
      <c r="I307">
        <v>53</v>
      </c>
      <c r="J307">
        <v>1</v>
      </c>
      <c r="K307">
        <v>1</v>
      </c>
      <c r="L307">
        <v>5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2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</row>
    <row r="308" spans="1:27" x14ac:dyDescent="0.25">
      <c r="A308" t="s">
        <v>332</v>
      </c>
      <c r="B308">
        <v>60.9</v>
      </c>
      <c r="C308">
        <v>7.0204000000000004</v>
      </c>
      <c r="D308" s="1">
        <v>6.1529999999999996E-7</v>
      </c>
      <c r="E308">
        <v>63</v>
      </c>
      <c r="G308">
        <v>11</v>
      </c>
      <c r="H308">
        <v>17</v>
      </c>
      <c r="I308">
        <v>49</v>
      </c>
      <c r="J308">
        <v>1</v>
      </c>
      <c r="K308">
        <v>2</v>
      </c>
      <c r="L308">
        <v>8</v>
      </c>
      <c r="M308">
        <v>1</v>
      </c>
      <c r="N308">
        <v>0</v>
      </c>
      <c r="O308">
        <v>1</v>
      </c>
      <c r="P308">
        <v>0</v>
      </c>
      <c r="Q308">
        <v>0</v>
      </c>
      <c r="R308">
        <v>0</v>
      </c>
      <c r="S308">
        <v>1</v>
      </c>
      <c r="T308">
        <v>1</v>
      </c>
      <c r="U308">
        <v>2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-0.5</v>
      </c>
    </row>
    <row r="309" spans="1:27" x14ac:dyDescent="0.25">
      <c r="A309" t="s">
        <v>333</v>
      </c>
      <c r="B309">
        <v>60.9</v>
      </c>
      <c r="C309">
        <v>7.0388999999999999</v>
      </c>
      <c r="D309" s="1">
        <v>4.8739999999999998E-7</v>
      </c>
      <c r="E309">
        <v>64</v>
      </c>
      <c r="G309">
        <v>15</v>
      </c>
      <c r="H309">
        <v>21</v>
      </c>
      <c r="I309">
        <v>63</v>
      </c>
      <c r="J309">
        <v>1</v>
      </c>
      <c r="K309">
        <v>4</v>
      </c>
      <c r="L309">
        <v>7</v>
      </c>
      <c r="M309">
        <v>0</v>
      </c>
      <c r="N309">
        <v>2</v>
      </c>
      <c r="O309">
        <v>3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1</v>
      </c>
      <c r="V309">
        <v>0</v>
      </c>
      <c r="W309">
        <v>0</v>
      </c>
      <c r="X309">
        <v>-0.5</v>
      </c>
      <c r="Y309">
        <v>0</v>
      </c>
      <c r="Z309">
        <v>0</v>
      </c>
      <c r="AA309">
        <v>0</v>
      </c>
    </row>
    <row r="310" spans="1:27" x14ac:dyDescent="0.25">
      <c r="A310" t="s">
        <v>334</v>
      </c>
      <c r="B310">
        <v>60.9</v>
      </c>
      <c r="C310">
        <v>7.0601000000000003</v>
      </c>
      <c r="D310" s="1">
        <v>4.4130000000000001E-7</v>
      </c>
      <c r="E310">
        <v>64</v>
      </c>
      <c r="G310">
        <v>19</v>
      </c>
      <c r="H310">
        <v>21</v>
      </c>
      <c r="I310">
        <v>65</v>
      </c>
      <c r="J310">
        <v>1</v>
      </c>
      <c r="K310">
        <v>5</v>
      </c>
      <c r="L310">
        <v>8</v>
      </c>
      <c r="M310">
        <v>0</v>
      </c>
      <c r="N310">
        <v>0</v>
      </c>
      <c r="O310">
        <v>2</v>
      </c>
      <c r="P310">
        <v>0</v>
      </c>
      <c r="Q310">
        <v>0</v>
      </c>
      <c r="R310">
        <v>0</v>
      </c>
      <c r="S310">
        <v>0</v>
      </c>
      <c r="T310">
        <v>2</v>
      </c>
      <c r="U310">
        <v>6</v>
      </c>
      <c r="V310">
        <v>0</v>
      </c>
      <c r="W310">
        <v>1</v>
      </c>
      <c r="X310">
        <v>1</v>
      </c>
      <c r="Y310">
        <v>0</v>
      </c>
      <c r="Z310">
        <v>0</v>
      </c>
      <c r="AA310">
        <v>0</v>
      </c>
    </row>
    <row r="311" spans="1:27" x14ac:dyDescent="0.25">
      <c r="A311" t="s">
        <v>335</v>
      </c>
      <c r="B311">
        <v>60.9</v>
      </c>
      <c r="C311">
        <v>7.0795000000000003</v>
      </c>
      <c r="D311" s="1">
        <v>5.285E-7</v>
      </c>
      <c r="E311">
        <v>64</v>
      </c>
      <c r="G311">
        <v>18</v>
      </c>
      <c r="H311">
        <v>21</v>
      </c>
      <c r="I311">
        <v>64</v>
      </c>
      <c r="J311">
        <v>2</v>
      </c>
      <c r="K311">
        <v>3</v>
      </c>
      <c r="L311">
        <v>8</v>
      </c>
      <c r="M311">
        <v>0</v>
      </c>
      <c r="N311">
        <v>1</v>
      </c>
      <c r="O311">
        <v>2</v>
      </c>
      <c r="P311">
        <v>0</v>
      </c>
      <c r="Q311">
        <v>0</v>
      </c>
      <c r="R311">
        <v>0</v>
      </c>
      <c r="S311">
        <v>2</v>
      </c>
      <c r="T311">
        <v>1</v>
      </c>
      <c r="U311">
        <v>5</v>
      </c>
      <c r="V311">
        <v>0</v>
      </c>
      <c r="W311">
        <v>1</v>
      </c>
      <c r="X311">
        <v>1</v>
      </c>
      <c r="Y311">
        <v>0</v>
      </c>
      <c r="Z311">
        <v>0</v>
      </c>
      <c r="AA311">
        <v>0</v>
      </c>
    </row>
    <row r="312" spans="1:27" x14ac:dyDescent="0.25">
      <c r="A312" t="s">
        <v>336</v>
      </c>
      <c r="B312">
        <v>60.9</v>
      </c>
      <c r="C312">
        <v>7.1006</v>
      </c>
      <c r="D312" s="1">
        <v>5.6049999999999997E-7</v>
      </c>
      <c r="E312">
        <v>65</v>
      </c>
      <c r="G312">
        <v>14</v>
      </c>
      <c r="H312">
        <v>19</v>
      </c>
      <c r="I312">
        <v>76</v>
      </c>
      <c r="J312">
        <v>1</v>
      </c>
      <c r="K312">
        <v>3</v>
      </c>
      <c r="L312">
        <v>7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1</v>
      </c>
      <c r="S312">
        <v>0</v>
      </c>
      <c r="T312">
        <v>1</v>
      </c>
      <c r="U312">
        <v>3</v>
      </c>
      <c r="V312">
        <v>1</v>
      </c>
      <c r="W312">
        <v>0</v>
      </c>
      <c r="X312">
        <v>1</v>
      </c>
      <c r="Y312">
        <v>0</v>
      </c>
      <c r="Z312">
        <v>0</v>
      </c>
      <c r="AA312">
        <v>0</v>
      </c>
    </row>
    <row r="313" spans="1:27" x14ac:dyDescent="0.25">
      <c r="A313" t="s">
        <v>337</v>
      </c>
      <c r="B313">
        <v>60.9</v>
      </c>
      <c r="C313">
        <v>7.1184000000000003</v>
      </c>
      <c r="D313" s="1">
        <v>4.5139999999999998E-7</v>
      </c>
      <c r="E313">
        <v>65</v>
      </c>
      <c r="G313">
        <v>23</v>
      </c>
      <c r="H313">
        <v>33</v>
      </c>
      <c r="I313">
        <v>94</v>
      </c>
      <c r="J313">
        <v>6</v>
      </c>
      <c r="K313">
        <v>5</v>
      </c>
      <c r="L313">
        <v>15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</v>
      </c>
      <c r="T313">
        <v>0</v>
      </c>
      <c r="U313">
        <v>2</v>
      </c>
      <c r="V313">
        <v>0</v>
      </c>
      <c r="W313">
        <v>0</v>
      </c>
      <c r="X313">
        <v>1</v>
      </c>
      <c r="Y313">
        <v>0</v>
      </c>
      <c r="Z313">
        <v>0</v>
      </c>
      <c r="AA313">
        <v>0</v>
      </c>
    </row>
    <row r="314" spans="1:27" x14ac:dyDescent="0.25">
      <c r="A314" t="s">
        <v>338</v>
      </c>
      <c r="B314">
        <v>60.9</v>
      </c>
      <c r="C314">
        <v>7.1403999999999996</v>
      </c>
      <c r="D314" s="1">
        <v>5.863E-7</v>
      </c>
      <c r="E314">
        <v>65</v>
      </c>
      <c r="G314">
        <v>16</v>
      </c>
      <c r="H314">
        <v>21</v>
      </c>
      <c r="I314">
        <v>81</v>
      </c>
      <c r="J314">
        <v>3</v>
      </c>
      <c r="K314">
        <v>4</v>
      </c>
      <c r="L314">
        <v>15</v>
      </c>
      <c r="M314">
        <v>1</v>
      </c>
      <c r="N314">
        <v>1</v>
      </c>
      <c r="O314">
        <v>3</v>
      </c>
      <c r="P314">
        <v>0</v>
      </c>
      <c r="Q314">
        <v>1</v>
      </c>
      <c r="R314">
        <v>2</v>
      </c>
      <c r="S314">
        <v>0</v>
      </c>
      <c r="T314">
        <v>1</v>
      </c>
      <c r="U314">
        <v>6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</row>
    <row r="315" spans="1:27" x14ac:dyDescent="0.25">
      <c r="A315" t="s">
        <v>339</v>
      </c>
      <c r="B315">
        <v>60.9</v>
      </c>
      <c r="C315">
        <v>7.1618000000000004</v>
      </c>
      <c r="D315" s="1">
        <v>5.7429999999999995E-7</v>
      </c>
      <c r="E315">
        <v>65</v>
      </c>
      <c r="G315">
        <v>21</v>
      </c>
      <c r="H315">
        <v>23</v>
      </c>
      <c r="I315">
        <v>95</v>
      </c>
      <c r="J315">
        <v>3</v>
      </c>
      <c r="K315">
        <v>5</v>
      </c>
      <c r="L315">
        <v>13</v>
      </c>
      <c r="M315">
        <v>0</v>
      </c>
      <c r="N315">
        <v>0</v>
      </c>
      <c r="O315">
        <v>0.5</v>
      </c>
      <c r="P315">
        <v>0</v>
      </c>
      <c r="Q315">
        <v>0</v>
      </c>
      <c r="R315">
        <v>-0.5</v>
      </c>
      <c r="S315">
        <v>1</v>
      </c>
      <c r="T315">
        <v>0</v>
      </c>
      <c r="U315">
        <v>4</v>
      </c>
      <c r="V315">
        <v>1</v>
      </c>
      <c r="W315">
        <v>1</v>
      </c>
      <c r="X315">
        <v>2</v>
      </c>
      <c r="Y315">
        <v>0</v>
      </c>
      <c r="Z315">
        <v>0</v>
      </c>
      <c r="AA315">
        <v>0</v>
      </c>
    </row>
    <row r="316" spans="1:27" x14ac:dyDescent="0.25">
      <c r="A316" t="s">
        <v>340</v>
      </c>
      <c r="B316">
        <v>60.9</v>
      </c>
      <c r="C316">
        <v>7.1817000000000002</v>
      </c>
      <c r="D316" s="1">
        <v>5.792E-7</v>
      </c>
      <c r="E316">
        <v>65</v>
      </c>
      <c r="G316">
        <v>20</v>
      </c>
      <c r="H316">
        <v>32</v>
      </c>
      <c r="I316">
        <v>107</v>
      </c>
      <c r="J316">
        <v>4</v>
      </c>
      <c r="K316">
        <v>5</v>
      </c>
      <c r="L316">
        <v>14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</v>
      </c>
      <c r="S316">
        <v>0</v>
      </c>
      <c r="T316">
        <v>3</v>
      </c>
      <c r="U316">
        <v>8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</row>
    <row r="317" spans="1:27" x14ac:dyDescent="0.25">
      <c r="A317" t="s">
        <v>341</v>
      </c>
      <c r="B317">
        <v>60.9</v>
      </c>
      <c r="C317">
        <v>7.2023999999999999</v>
      </c>
      <c r="D317" s="1">
        <v>5.4600000000000005E-7</v>
      </c>
      <c r="E317">
        <v>65</v>
      </c>
      <c r="G317">
        <v>13</v>
      </c>
      <c r="H317">
        <v>28</v>
      </c>
      <c r="I317">
        <v>98</v>
      </c>
      <c r="J317">
        <v>4</v>
      </c>
      <c r="K317">
        <v>5</v>
      </c>
      <c r="L317">
        <v>17</v>
      </c>
      <c r="M317">
        <v>0</v>
      </c>
      <c r="N317">
        <v>0</v>
      </c>
      <c r="O317">
        <v>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2</v>
      </c>
      <c r="V317">
        <v>1</v>
      </c>
      <c r="W317">
        <v>0</v>
      </c>
      <c r="X317">
        <v>2</v>
      </c>
      <c r="Y317">
        <v>0</v>
      </c>
      <c r="Z317">
        <v>0</v>
      </c>
      <c r="AA317">
        <v>0</v>
      </c>
    </row>
    <row r="318" spans="1:27" x14ac:dyDescent="0.25">
      <c r="A318" t="s">
        <v>342</v>
      </c>
      <c r="B318">
        <v>60.9</v>
      </c>
      <c r="C318">
        <v>7.2190000000000003</v>
      </c>
      <c r="D318" s="1">
        <v>4.4509999999999998E-7</v>
      </c>
      <c r="E318">
        <v>65</v>
      </c>
      <c r="G318">
        <v>10</v>
      </c>
      <c r="H318">
        <v>32</v>
      </c>
      <c r="I318">
        <v>109</v>
      </c>
      <c r="J318">
        <v>3</v>
      </c>
      <c r="K318">
        <v>3</v>
      </c>
      <c r="L318">
        <v>18</v>
      </c>
      <c r="M318">
        <v>1</v>
      </c>
      <c r="N318">
        <v>1</v>
      </c>
      <c r="O318">
        <v>5</v>
      </c>
      <c r="P318">
        <v>0</v>
      </c>
      <c r="Q318">
        <v>0</v>
      </c>
      <c r="R318">
        <v>-0.5</v>
      </c>
      <c r="S318">
        <v>0</v>
      </c>
      <c r="T318">
        <v>0</v>
      </c>
      <c r="U318">
        <v>2</v>
      </c>
      <c r="V318">
        <v>0</v>
      </c>
      <c r="W318">
        <v>0</v>
      </c>
      <c r="X318">
        <v>1</v>
      </c>
      <c r="Y318">
        <v>0</v>
      </c>
      <c r="Z318">
        <v>0</v>
      </c>
      <c r="AA318">
        <v>0</v>
      </c>
    </row>
    <row r="319" spans="1:27" x14ac:dyDescent="0.25">
      <c r="A319" t="s">
        <v>343</v>
      </c>
      <c r="B319">
        <v>60.9</v>
      </c>
      <c r="C319">
        <v>7.2393999999999998</v>
      </c>
      <c r="D319" s="1">
        <v>5.6889999999999997E-7</v>
      </c>
      <c r="E319">
        <v>65</v>
      </c>
      <c r="G319">
        <v>13</v>
      </c>
      <c r="H319">
        <v>27</v>
      </c>
      <c r="I319">
        <v>113</v>
      </c>
      <c r="J319">
        <v>2</v>
      </c>
      <c r="K319">
        <v>4</v>
      </c>
      <c r="L319">
        <v>14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</v>
      </c>
      <c r="T319">
        <v>1</v>
      </c>
      <c r="U319">
        <v>5</v>
      </c>
      <c r="V319">
        <v>1</v>
      </c>
      <c r="W319">
        <v>1</v>
      </c>
      <c r="X319">
        <v>4</v>
      </c>
      <c r="Y319">
        <v>0</v>
      </c>
      <c r="Z319">
        <v>0</v>
      </c>
      <c r="AA319">
        <v>0</v>
      </c>
    </row>
    <row r="320" spans="1:27" x14ac:dyDescent="0.25">
      <c r="A320" t="s">
        <v>344</v>
      </c>
      <c r="B320">
        <v>60.9</v>
      </c>
      <c r="C320">
        <v>7.2591999999999999</v>
      </c>
      <c r="D320" s="1">
        <v>5.6390000000000001E-7</v>
      </c>
      <c r="E320">
        <v>65</v>
      </c>
      <c r="G320">
        <v>16</v>
      </c>
      <c r="H320">
        <v>23</v>
      </c>
      <c r="I320">
        <v>116</v>
      </c>
      <c r="J320">
        <v>2</v>
      </c>
      <c r="K320">
        <v>3</v>
      </c>
      <c r="L320">
        <v>11</v>
      </c>
      <c r="M320">
        <v>0</v>
      </c>
      <c r="N320">
        <v>0</v>
      </c>
      <c r="O320">
        <v>1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3</v>
      </c>
      <c r="V320">
        <v>0</v>
      </c>
      <c r="W320">
        <v>0</v>
      </c>
      <c r="X320">
        <v>1</v>
      </c>
      <c r="Y320">
        <v>-0.5</v>
      </c>
      <c r="Z320">
        <v>0</v>
      </c>
      <c r="AA320">
        <v>-0.5</v>
      </c>
    </row>
    <row r="321" spans="1:27" x14ac:dyDescent="0.25">
      <c r="A321" t="s">
        <v>345</v>
      </c>
      <c r="B321">
        <v>60.9</v>
      </c>
      <c r="C321">
        <v>7.2808000000000002</v>
      </c>
      <c r="D321" s="1">
        <v>5.3539999999999999E-7</v>
      </c>
      <c r="E321">
        <v>65</v>
      </c>
      <c r="G321">
        <v>12</v>
      </c>
      <c r="H321">
        <v>40</v>
      </c>
      <c r="I321">
        <v>125</v>
      </c>
      <c r="J321">
        <v>3</v>
      </c>
      <c r="K321">
        <v>8</v>
      </c>
      <c r="L321">
        <v>21</v>
      </c>
      <c r="M321">
        <v>1</v>
      </c>
      <c r="N321">
        <v>0</v>
      </c>
      <c r="O321">
        <v>6</v>
      </c>
      <c r="P321">
        <v>0</v>
      </c>
      <c r="Q321">
        <v>0</v>
      </c>
      <c r="R321">
        <v>1</v>
      </c>
      <c r="S321">
        <v>0</v>
      </c>
      <c r="T321">
        <v>0</v>
      </c>
      <c r="U321">
        <v>2</v>
      </c>
      <c r="V321">
        <v>0</v>
      </c>
      <c r="W321">
        <v>0</v>
      </c>
      <c r="X321">
        <v>1</v>
      </c>
      <c r="Y321">
        <v>0</v>
      </c>
      <c r="Z321">
        <v>0</v>
      </c>
      <c r="AA321">
        <v>1</v>
      </c>
    </row>
    <row r="322" spans="1:27" x14ac:dyDescent="0.25">
      <c r="A322" t="s">
        <v>346</v>
      </c>
      <c r="B322">
        <v>60.9</v>
      </c>
      <c r="C322">
        <v>7.2991000000000001</v>
      </c>
      <c r="D322" s="1">
        <v>5.2870000000000002E-7</v>
      </c>
      <c r="E322">
        <v>65</v>
      </c>
      <c r="G322">
        <v>14</v>
      </c>
      <c r="H322">
        <v>27</v>
      </c>
      <c r="I322">
        <v>124</v>
      </c>
      <c r="J322">
        <v>4</v>
      </c>
      <c r="K322">
        <v>4</v>
      </c>
      <c r="L322">
        <v>25</v>
      </c>
      <c r="M322">
        <v>0</v>
      </c>
      <c r="N322">
        <v>0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1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</row>
    <row r="323" spans="1:27" x14ac:dyDescent="0.25">
      <c r="A323" t="s">
        <v>347</v>
      </c>
      <c r="B323">
        <v>60.9</v>
      </c>
      <c r="C323">
        <v>7.3197000000000001</v>
      </c>
      <c r="D323" s="1">
        <v>4.2380000000000002E-7</v>
      </c>
      <c r="E323">
        <v>65</v>
      </c>
      <c r="G323">
        <v>11</v>
      </c>
      <c r="H323">
        <v>25</v>
      </c>
      <c r="I323">
        <v>114</v>
      </c>
      <c r="J323">
        <v>5</v>
      </c>
      <c r="K323">
        <v>1</v>
      </c>
      <c r="L323">
        <v>12</v>
      </c>
      <c r="M323">
        <v>0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1</v>
      </c>
      <c r="T323">
        <v>0</v>
      </c>
      <c r="U323">
        <v>0.5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2</v>
      </c>
    </row>
    <row r="324" spans="1:27" x14ac:dyDescent="0.25">
      <c r="A324" t="s">
        <v>348</v>
      </c>
      <c r="B324">
        <v>60.9</v>
      </c>
      <c r="C324">
        <v>7.3396999999999997</v>
      </c>
      <c r="D324" s="1">
        <v>5.5499999999999998E-7</v>
      </c>
      <c r="E324">
        <v>65</v>
      </c>
      <c r="G324">
        <v>14</v>
      </c>
      <c r="H324">
        <v>30</v>
      </c>
      <c r="I324">
        <v>130</v>
      </c>
      <c r="J324">
        <v>2</v>
      </c>
      <c r="K324">
        <v>4</v>
      </c>
      <c r="L324">
        <v>19</v>
      </c>
      <c r="M324">
        <v>0</v>
      </c>
      <c r="N324">
        <v>0</v>
      </c>
      <c r="O324">
        <v>3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6</v>
      </c>
      <c r="V324">
        <v>1</v>
      </c>
      <c r="W324">
        <v>0</v>
      </c>
      <c r="X324">
        <v>2</v>
      </c>
      <c r="Y324">
        <v>0</v>
      </c>
      <c r="Z324">
        <v>0</v>
      </c>
      <c r="AA324">
        <v>0</v>
      </c>
    </row>
    <row r="325" spans="1:27" x14ac:dyDescent="0.25">
      <c r="A325" t="s">
        <v>349</v>
      </c>
      <c r="B325">
        <v>60.9</v>
      </c>
      <c r="C325">
        <v>7.3593999999999999</v>
      </c>
      <c r="D325" s="1">
        <v>5.5280000000000003E-7</v>
      </c>
      <c r="E325">
        <v>65</v>
      </c>
      <c r="G325">
        <v>21</v>
      </c>
      <c r="H325">
        <v>23</v>
      </c>
      <c r="I325">
        <v>127</v>
      </c>
      <c r="J325">
        <v>1</v>
      </c>
      <c r="K325">
        <v>3</v>
      </c>
      <c r="L325">
        <v>16</v>
      </c>
      <c r="M325">
        <v>0</v>
      </c>
      <c r="N325">
        <v>1</v>
      </c>
      <c r="O325">
        <v>3</v>
      </c>
      <c r="P325">
        <v>0</v>
      </c>
      <c r="Q325">
        <v>2</v>
      </c>
      <c r="R325">
        <v>4</v>
      </c>
      <c r="S325">
        <v>1</v>
      </c>
      <c r="T325">
        <v>1</v>
      </c>
      <c r="U325">
        <v>5</v>
      </c>
      <c r="V325">
        <v>0</v>
      </c>
      <c r="W325">
        <v>0</v>
      </c>
      <c r="X325">
        <v>1</v>
      </c>
      <c r="Y325">
        <v>0</v>
      </c>
      <c r="Z325">
        <v>0</v>
      </c>
      <c r="AA325">
        <v>1</v>
      </c>
    </row>
    <row r="326" spans="1:27" x14ac:dyDescent="0.25">
      <c r="A326" t="s">
        <v>350</v>
      </c>
      <c r="B326">
        <v>60.9</v>
      </c>
      <c r="C326">
        <v>7.3787000000000003</v>
      </c>
      <c r="D326" s="1">
        <v>5.4750000000000005E-7</v>
      </c>
      <c r="E326">
        <v>65</v>
      </c>
      <c r="G326">
        <v>12</v>
      </c>
      <c r="H326">
        <v>21</v>
      </c>
      <c r="I326">
        <v>112</v>
      </c>
      <c r="J326">
        <v>1</v>
      </c>
      <c r="K326">
        <v>3</v>
      </c>
      <c r="L326">
        <v>23</v>
      </c>
      <c r="M326">
        <v>0</v>
      </c>
      <c r="N326">
        <v>1</v>
      </c>
      <c r="O326">
        <v>3</v>
      </c>
      <c r="P326">
        <v>0</v>
      </c>
      <c r="Q326">
        <v>0</v>
      </c>
      <c r="R326">
        <v>1</v>
      </c>
      <c r="S326">
        <v>0</v>
      </c>
      <c r="T326">
        <v>2</v>
      </c>
      <c r="U326">
        <v>8</v>
      </c>
      <c r="V326">
        <v>0</v>
      </c>
      <c r="W326">
        <v>0</v>
      </c>
      <c r="X326">
        <v>2</v>
      </c>
      <c r="Y326">
        <v>0</v>
      </c>
      <c r="Z326">
        <v>0</v>
      </c>
      <c r="AA326">
        <v>0</v>
      </c>
    </row>
    <row r="327" spans="1:27" x14ac:dyDescent="0.25">
      <c r="A327" t="s">
        <v>351</v>
      </c>
      <c r="B327">
        <v>60.9</v>
      </c>
      <c r="C327">
        <v>7.3997000000000002</v>
      </c>
      <c r="D327" s="1">
        <v>5.3949999999999998E-7</v>
      </c>
      <c r="E327">
        <v>65</v>
      </c>
      <c r="G327">
        <v>17</v>
      </c>
      <c r="H327">
        <v>22</v>
      </c>
      <c r="I327">
        <v>149</v>
      </c>
      <c r="J327">
        <v>3</v>
      </c>
      <c r="K327">
        <v>4</v>
      </c>
      <c r="L327">
        <v>24.5</v>
      </c>
      <c r="M327">
        <v>0</v>
      </c>
      <c r="N327">
        <v>3</v>
      </c>
      <c r="O327">
        <v>2.5</v>
      </c>
      <c r="P327">
        <v>2</v>
      </c>
      <c r="Q327">
        <v>1</v>
      </c>
      <c r="R327">
        <v>5.5</v>
      </c>
      <c r="S327">
        <v>1</v>
      </c>
      <c r="T327">
        <v>2</v>
      </c>
      <c r="U327">
        <v>6.5</v>
      </c>
      <c r="V327">
        <v>0</v>
      </c>
      <c r="W327">
        <v>0</v>
      </c>
      <c r="X327">
        <v>3</v>
      </c>
      <c r="Y327">
        <v>0</v>
      </c>
      <c r="Z327">
        <v>-0.5</v>
      </c>
      <c r="AA327">
        <v>-1</v>
      </c>
    </row>
    <row r="328" spans="1:27" x14ac:dyDescent="0.25">
      <c r="A328" t="s">
        <v>352</v>
      </c>
      <c r="B328">
        <v>60.9</v>
      </c>
      <c r="C328">
        <v>7.4210000000000003</v>
      </c>
      <c r="D328" s="1">
        <v>5.4280000000000002E-7</v>
      </c>
      <c r="E328">
        <v>65</v>
      </c>
      <c r="G328">
        <v>13</v>
      </c>
      <c r="H328">
        <v>29</v>
      </c>
      <c r="I328">
        <v>140</v>
      </c>
      <c r="J328">
        <v>2</v>
      </c>
      <c r="K328">
        <v>2</v>
      </c>
      <c r="L328">
        <v>14</v>
      </c>
      <c r="M328">
        <v>0</v>
      </c>
      <c r="N328">
        <v>1</v>
      </c>
      <c r="O328">
        <v>4</v>
      </c>
      <c r="P328">
        <v>1</v>
      </c>
      <c r="Q328">
        <v>1</v>
      </c>
      <c r="R328">
        <v>2</v>
      </c>
      <c r="S328">
        <v>1</v>
      </c>
      <c r="T328">
        <v>2</v>
      </c>
      <c r="U328">
        <v>4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</row>
    <row r="329" spans="1:27" x14ac:dyDescent="0.25">
      <c r="A329" t="s">
        <v>353</v>
      </c>
      <c r="B329">
        <v>60.9</v>
      </c>
      <c r="C329">
        <v>7.4420000000000002</v>
      </c>
      <c r="D329" s="1">
        <v>5.3949999999999998E-7</v>
      </c>
      <c r="E329">
        <v>65</v>
      </c>
      <c r="G329">
        <v>15</v>
      </c>
      <c r="H329">
        <v>30</v>
      </c>
      <c r="I329">
        <v>156</v>
      </c>
      <c r="J329">
        <v>2</v>
      </c>
      <c r="K329">
        <v>4</v>
      </c>
      <c r="L329">
        <v>17</v>
      </c>
      <c r="M329">
        <v>0</v>
      </c>
      <c r="N329">
        <v>0</v>
      </c>
      <c r="O329">
        <v>2</v>
      </c>
      <c r="P329">
        <v>0</v>
      </c>
      <c r="Q329">
        <v>0</v>
      </c>
      <c r="R329">
        <v>1</v>
      </c>
      <c r="S329">
        <v>3</v>
      </c>
      <c r="T329">
        <v>1</v>
      </c>
      <c r="U329">
        <v>9</v>
      </c>
      <c r="V329">
        <v>0</v>
      </c>
      <c r="W329">
        <v>0</v>
      </c>
      <c r="X329">
        <v>1</v>
      </c>
      <c r="Y329">
        <v>0</v>
      </c>
      <c r="Z329">
        <v>0</v>
      </c>
      <c r="AA329">
        <v>0</v>
      </c>
    </row>
    <row r="330" spans="1:27" x14ac:dyDescent="0.25">
      <c r="A330" t="s">
        <v>354</v>
      </c>
      <c r="B330">
        <v>60</v>
      </c>
      <c r="C330">
        <v>7.4621000000000004</v>
      </c>
      <c r="D330" s="1">
        <v>5.3590000000000003E-7</v>
      </c>
      <c r="E330">
        <v>65</v>
      </c>
      <c r="G330">
        <v>15</v>
      </c>
      <c r="H330">
        <v>25</v>
      </c>
      <c r="I330">
        <v>147</v>
      </c>
      <c r="J330">
        <v>2</v>
      </c>
      <c r="K330">
        <v>3</v>
      </c>
      <c r="L330">
        <v>21</v>
      </c>
      <c r="M330">
        <v>1</v>
      </c>
      <c r="N330">
        <v>0</v>
      </c>
      <c r="O330">
        <v>3</v>
      </c>
      <c r="P330">
        <v>0</v>
      </c>
      <c r="Q330">
        <v>1</v>
      </c>
      <c r="R330">
        <v>2</v>
      </c>
      <c r="S330">
        <v>2</v>
      </c>
      <c r="T330">
        <v>1</v>
      </c>
      <c r="U330">
        <v>6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</v>
      </c>
    </row>
    <row r="331" spans="1:27" x14ac:dyDescent="0.25">
      <c r="A331" t="s">
        <v>355</v>
      </c>
      <c r="B331">
        <v>60.9</v>
      </c>
      <c r="C331">
        <v>7.4790999999999999</v>
      </c>
      <c r="D331" s="1">
        <v>5.0070000000000003E-7</v>
      </c>
      <c r="E331">
        <v>65</v>
      </c>
      <c r="G331">
        <v>14</v>
      </c>
      <c r="H331">
        <v>25</v>
      </c>
      <c r="I331">
        <v>153</v>
      </c>
      <c r="J331">
        <v>0</v>
      </c>
      <c r="K331">
        <v>1</v>
      </c>
      <c r="L331">
        <v>15</v>
      </c>
      <c r="M331">
        <v>0</v>
      </c>
      <c r="N331">
        <v>2</v>
      </c>
      <c r="O331">
        <v>3</v>
      </c>
      <c r="P331">
        <v>1</v>
      </c>
      <c r="Q331">
        <v>0</v>
      </c>
      <c r="R331">
        <v>1</v>
      </c>
      <c r="S331">
        <v>2</v>
      </c>
      <c r="T331">
        <v>2</v>
      </c>
      <c r="U331">
        <v>13</v>
      </c>
      <c r="V331">
        <v>0</v>
      </c>
      <c r="W331">
        <v>0</v>
      </c>
      <c r="X331">
        <v>1</v>
      </c>
      <c r="Y331">
        <v>0</v>
      </c>
      <c r="Z331">
        <v>0</v>
      </c>
      <c r="AA331">
        <v>0.5</v>
      </c>
    </row>
    <row r="332" spans="1:27" x14ac:dyDescent="0.25">
      <c r="A332" t="s">
        <v>356</v>
      </c>
      <c r="B332">
        <v>60</v>
      </c>
      <c r="C332">
        <v>7.4987000000000004</v>
      </c>
      <c r="D332" s="1">
        <v>3.7720000000000002E-7</v>
      </c>
      <c r="E332">
        <v>65</v>
      </c>
      <c r="G332">
        <v>6</v>
      </c>
      <c r="H332">
        <v>23</v>
      </c>
      <c r="I332">
        <v>158</v>
      </c>
      <c r="J332">
        <v>3</v>
      </c>
      <c r="K332">
        <v>6</v>
      </c>
      <c r="L332">
        <v>25</v>
      </c>
      <c r="M332">
        <v>0</v>
      </c>
      <c r="N332">
        <v>2</v>
      </c>
      <c r="O332">
        <v>3</v>
      </c>
      <c r="P332">
        <v>1</v>
      </c>
      <c r="Q332">
        <v>0</v>
      </c>
      <c r="R332">
        <v>2</v>
      </c>
      <c r="S332">
        <v>2</v>
      </c>
      <c r="T332">
        <v>1</v>
      </c>
      <c r="U332">
        <v>7</v>
      </c>
      <c r="V332">
        <v>0</v>
      </c>
      <c r="W332">
        <v>1</v>
      </c>
      <c r="X332">
        <v>1</v>
      </c>
      <c r="Y332">
        <v>1</v>
      </c>
      <c r="Z332">
        <v>0</v>
      </c>
      <c r="AA332">
        <v>2</v>
      </c>
    </row>
    <row r="333" spans="1:27" x14ac:dyDescent="0.25">
      <c r="A333" t="s">
        <v>357</v>
      </c>
      <c r="B333">
        <v>60.9</v>
      </c>
      <c r="C333">
        <v>7.5179</v>
      </c>
      <c r="D333" s="1">
        <v>5.2450000000000002E-7</v>
      </c>
      <c r="E333">
        <v>65</v>
      </c>
      <c r="G333">
        <v>18</v>
      </c>
      <c r="H333">
        <v>28</v>
      </c>
      <c r="I333">
        <v>159</v>
      </c>
      <c r="J333">
        <v>3</v>
      </c>
      <c r="K333">
        <v>3</v>
      </c>
      <c r="L333">
        <v>22</v>
      </c>
      <c r="M333">
        <v>0</v>
      </c>
      <c r="N333">
        <v>0</v>
      </c>
      <c r="O333">
        <v>0</v>
      </c>
      <c r="P333">
        <v>0</v>
      </c>
      <c r="Q333">
        <v>1</v>
      </c>
      <c r="R333">
        <v>3</v>
      </c>
      <c r="S333">
        <v>0</v>
      </c>
      <c r="T333">
        <v>4</v>
      </c>
      <c r="U333">
        <v>14</v>
      </c>
      <c r="V333">
        <v>0</v>
      </c>
      <c r="W333">
        <v>1</v>
      </c>
      <c r="X333">
        <v>2</v>
      </c>
      <c r="Y333">
        <v>0</v>
      </c>
      <c r="Z333">
        <v>0</v>
      </c>
      <c r="AA333">
        <v>0</v>
      </c>
    </row>
    <row r="334" spans="1:27" x14ac:dyDescent="0.25">
      <c r="A334" t="s">
        <v>358</v>
      </c>
      <c r="B334">
        <v>60.9</v>
      </c>
      <c r="C334">
        <v>7.5411999999999999</v>
      </c>
      <c r="D334" s="1">
        <v>4.242E-7</v>
      </c>
      <c r="E334">
        <v>65</v>
      </c>
      <c r="G334">
        <v>15</v>
      </c>
      <c r="H334">
        <v>24</v>
      </c>
      <c r="I334">
        <v>166</v>
      </c>
      <c r="J334">
        <v>2</v>
      </c>
      <c r="K334">
        <v>4</v>
      </c>
      <c r="L334">
        <v>24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2</v>
      </c>
      <c r="S334">
        <v>0</v>
      </c>
      <c r="T334">
        <v>3</v>
      </c>
      <c r="U334">
        <v>7</v>
      </c>
      <c r="V334">
        <v>0</v>
      </c>
      <c r="W334">
        <v>2</v>
      </c>
      <c r="X334">
        <v>5</v>
      </c>
      <c r="Y334">
        <v>0</v>
      </c>
      <c r="Z334">
        <v>0</v>
      </c>
      <c r="AA334">
        <v>1</v>
      </c>
    </row>
    <row r="335" spans="1:27" x14ac:dyDescent="0.25">
      <c r="A335" t="s">
        <v>359</v>
      </c>
      <c r="B335">
        <v>60.9</v>
      </c>
      <c r="C335">
        <v>7.5629999999999997</v>
      </c>
      <c r="D335" s="1">
        <v>4.031E-7</v>
      </c>
      <c r="E335">
        <v>65</v>
      </c>
      <c r="G335">
        <v>24</v>
      </c>
      <c r="H335">
        <v>28</v>
      </c>
      <c r="I335">
        <v>172</v>
      </c>
      <c r="J335">
        <v>3</v>
      </c>
      <c r="K335">
        <v>3</v>
      </c>
      <c r="L335">
        <v>33</v>
      </c>
      <c r="M335">
        <v>1</v>
      </c>
      <c r="N335">
        <v>0</v>
      </c>
      <c r="O335">
        <v>8</v>
      </c>
      <c r="P335">
        <v>0</v>
      </c>
      <c r="Q335">
        <v>1</v>
      </c>
      <c r="R335">
        <v>5</v>
      </c>
      <c r="S335">
        <v>2</v>
      </c>
      <c r="T335">
        <v>1</v>
      </c>
      <c r="U335">
        <v>8</v>
      </c>
      <c r="V335">
        <v>1</v>
      </c>
      <c r="W335">
        <v>0</v>
      </c>
      <c r="X335">
        <v>2</v>
      </c>
      <c r="Y335">
        <v>0</v>
      </c>
      <c r="Z335">
        <v>0</v>
      </c>
      <c r="AA335">
        <v>1</v>
      </c>
    </row>
    <row r="336" spans="1:27" x14ac:dyDescent="0.25">
      <c r="A336" t="s">
        <v>360</v>
      </c>
      <c r="B336">
        <v>60.9</v>
      </c>
      <c r="C336">
        <v>7.5797999999999996</v>
      </c>
      <c r="D336" s="1">
        <v>4.8269999999999995E-7</v>
      </c>
      <c r="E336">
        <v>65</v>
      </c>
      <c r="G336">
        <v>11</v>
      </c>
      <c r="H336">
        <v>23</v>
      </c>
      <c r="I336">
        <v>177</v>
      </c>
      <c r="J336">
        <v>3</v>
      </c>
      <c r="K336">
        <v>6</v>
      </c>
      <c r="L336">
        <v>30</v>
      </c>
      <c r="M336">
        <v>0</v>
      </c>
      <c r="N336">
        <v>0</v>
      </c>
      <c r="O336">
        <v>0</v>
      </c>
      <c r="P336">
        <v>0</v>
      </c>
      <c r="Q336">
        <v>1</v>
      </c>
      <c r="R336">
        <v>2</v>
      </c>
      <c r="S336">
        <v>3</v>
      </c>
      <c r="T336">
        <v>3</v>
      </c>
      <c r="U336">
        <v>11.5</v>
      </c>
      <c r="V336">
        <v>0</v>
      </c>
      <c r="W336">
        <v>0</v>
      </c>
      <c r="X336">
        <v>1.5</v>
      </c>
      <c r="Y336">
        <v>0</v>
      </c>
      <c r="Z336">
        <v>0</v>
      </c>
      <c r="AA336">
        <v>0</v>
      </c>
    </row>
    <row r="337" spans="1:27" x14ac:dyDescent="0.25">
      <c r="A337" t="s">
        <v>361</v>
      </c>
      <c r="B337">
        <v>60.9</v>
      </c>
      <c r="C337">
        <v>7.6017999999999999</v>
      </c>
      <c r="D337" s="1">
        <v>3.8099999999999998E-7</v>
      </c>
      <c r="E337">
        <v>65</v>
      </c>
      <c r="G337">
        <v>23</v>
      </c>
      <c r="H337">
        <v>39</v>
      </c>
      <c r="I337">
        <v>170</v>
      </c>
      <c r="J337">
        <v>4</v>
      </c>
      <c r="K337">
        <v>7</v>
      </c>
      <c r="L337">
        <v>33</v>
      </c>
      <c r="M337">
        <v>0</v>
      </c>
      <c r="N337">
        <v>0</v>
      </c>
      <c r="O337">
        <v>4</v>
      </c>
      <c r="P337">
        <v>2</v>
      </c>
      <c r="Q337">
        <v>1</v>
      </c>
      <c r="R337">
        <v>6</v>
      </c>
      <c r="S337">
        <v>0</v>
      </c>
      <c r="T337">
        <v>0</v>
      </c>
      <c r="U337">
        <v>4</v>
      </c>
      <c r="V337">
        <v>0</v>
      </c>
      <c r="W337">
        <v>0</v>
      </c>
      <c r="X337">
        <v>2</v>
      </c>
      <c r="Y337">
        <v>0</v>
      </c>
      <c r="Z337">
        <v>0</v>
      </c>
      <c r="AA337">
        <v>1</v>
      </c>
    </row>
    <row r="338" spans="1:27" x14ac:dyDescent="0.25">
      <c r="A338" t="s">
        <v>362</v>
      </c>
      <c r="B338">
        <v>60.9</v>
      </c>
      <c r="C338">
        <v>7.6189999999999998</v>
      </c>
      <c r="D338" s="1">
        <v>3.8369999999999997E-7</v>
      </c>
      <c r="E338">
        <v>65</v>
      </c>
      <c r="G338">
        <v>19</v>
      </c>
      <c r="H338">
        <v>27</v>
      </c>
      <c r="I338">
        <v>183</v>
      </c>
      <c r="J338">
        <v>3</v>
      </c>
      <c r="K338">
        <v>5</v>
      </c>
      <c r="L338">
        <v>34</v>
      </c>
      <c r="M338">
        <v>0</v>
      </c>
      <c r="N338">
        <v>0</v>
      </c>
      <c r="O338">
        <v>4</v>
      </c>
      <c r="P338">
        <v>0</v>
      </c>
      <c r="Q338">
        <v>1</v>
      </c>
      <c r="R338">
        <v>3</v>
      </c>
      <c r="S338">
        <v>0</v>
      </c>
      <c r="T338">
        <v>0</v>
      </c>
      <c r="U338">
        <v>3</v>
      </c>
      <c r="V338">
        <v>0</v>
      </c>
      <c r="W338">
        <v>0</v>
      </c>
      <c r="X338">
        <v>2.5</v>
      </c>
      <c r="Y338">
        <v>0</v>
      </c>
      <c r="Z338">
        <v>0</v>
      </c>
      <c r="AA338">
        <v>1</v>
      </c>
    </row>
    <row r="339" spans="1:27" x14ac:dyDescent="0.25">
      <c r="A339" t="s">
        <v>363</v>
      </c>
      <c r="B339">
        <v>60.9</v>
      </c>
      <c r="C339">
        <v>7.6402999999999999</v>
      </c>
      <c r="D339" s="1">
        <v>5.0320000000000001E-7</v>
      </c>
      <c r="E339">
        <v>65</v>
      </c>
      <c r="G339">
        <v>20</v>
      </c>
      <c r="H339">
        <v>27</v>
      </c>
      <c r="I339">
        <v>188</v>
      </c>
      <c r="J339">
        <v>1</v>
      </c>
      <c r="K339">
        <v>3</v>
      </c>
      <c r="L339">
        <v>24</v>
      </c>
      <c r="M339">
        <v>1</v>
      </c>
      <c r="N339">
        <v>1</v>
      </c>
      <c r="O339">
        <v>5</v>
      </c>
      <c r="P339">
        <v>0</v>
      </c>
      <c r="Q339">
        <v>2</v>
      </c>
      <c r="R339">
        <v>4</v>
      </c>
      <c r="S339">
        <v>3</v>
      </c>
      <c r="T339">
        <v>2</v>
      </c>
      <c r="U339">
        <v>10</v>
      </c>
      <c r="V339">
        <v>2</v>
      </c>
      <c r="W339">
        <v>1</v>
      </c>
      <c r="X339">
        <v>4</v>
      </c>
      <c r="Y339">
        <v>0</v>
      </c>
      <c r="Z339">
        <v>0</v>
      </c>
      <c r="AA339">
        <v>0</v>
      </c>
    </row>
    <row r="340" spans="1:27" x14ac:dyDescent="0.25">
      <c r="A340" t="s">
        <v>364</v>
      </c>
      <c r="B340">
        <v>60.9</v>
      </c>
      <c r="C340">
        <v>7.6607000000000003</v>
      </c>
      <c r="D340" s="1">
        <v>4.5130000000000002E-7</v>
      </c>
      <c r="E340">
        <v>65</v>
      </c>
      <c r="G340">
        <v>20</v>
      </c>
      <c r="H340">
        <v>27</v>
      </c>
      <c r="I340">
        <v>183</v>
      </c>
      <c r="J340">
        <v>4</v>
      </c>
      <c r="K340">
        <v>8</v>
      </c>
      <c r="L340">
        <v>34</v>
      </c>
      <c r="M340">
        <v>1</v>
      </c>
      <c r="N340">
        <v>1</v>
      </c>
      <c r="O340">
        <v>4</v>
      </c>
      <c r="P340">
        <v>0</v>
      </c>
      <c r="Q340">
        <v>2</v>
      </c>
      <c r="R340">
        <v>3</v>
      </c>
      <c r="S340">
        <v>0</v>
      </c>
      <c r="T340">
        <v>3</v>
      </c>
      <c r="U340">
        <v>6</v>
      </c>
      <c r="V340">
        <v>1</v>
      </c>
      <c r="W340">
        <v>0</v>
      </c>
      <c r="X340">
        <v>3</v>
      </c>
      <c r="Y340">
        <v>0</v>
      </c>
      <c r="Z340">
        <v>0</v>
      </c>
      <c r="AA340">
        <v>0</v>
      </c>
    </row>
    <row r="341" spans="1:27" x14ac:dyDescent="0.25">
      <c r="A341" t="s">
        <v>365</v>
      </c>
      <c r="B341">
        <v>61</v>
      </c>
      <c r="C341">
        <v>7.6841999999999997</v>
      </c>
      <c r="D341" s="1">
        <v>4.2100000000000002E-7</v>
      </c>
      <c r="E341">
        <v>65</v>
      </c>
      <c r="G341">
        <v>17</v>
      </c>
      <c r="H341">
        <v>34</v>
      </c>
      <c r="I341">
        <v>175</v>
      </c>
      <c r="J341">
        <v>4</v>
      </c>
      <c r="K341">
        <v>5</v>
      </c>
      <c r="L341">
        <v>20</v>
      </c>
      <c r="M341">
        <v>1</v>
      </c>
      <c r="N341">
        <v>0</v>
      </c>
      <c r="O341">
        <v>5</v>
      </c>
      <c r="P341">
        <v>0</v>
      </c>
      <c r="Q341">
        <v>0</v>
      </c>
      <c r="R341">
        <v>1</v>
      </c>
      <c r="S341">
        <v>0</v>
      </c>
      <c r="T341">
        <v>1</v>
      </c>
      <c r="U341">
        <v>7</v>
      </c>
      <c r="V341">
        <v>0</v>
      </c>
      <c r="W341">
        <v>1</v>
      </c>
      <c r="X341">
        <v>5</v>
      </c>
      <c r="Y341">
        <v>0</v>
      </c>
      <c r="Z341">
        <v>0</v>
      </c>
      <c r="AA341">
        <v>0</v>
      </c>
    </row>
    <row r="342" spans="1:27" x14ac:dyDescent="0.25">
      <c r="A342" t="s">
        <v>366</v>
      </c>
      <c r="B342">
        <v>60.8</v>
      </c>
      <c r="C342">
        <v>7.7012</v>
      </c>
      <c r="D342" s="1">
        <v>4.9770000000000002E-7</v>
      </c>
      <c r="E342">
        <v>65</v>
      </c>
      <c r="G342">
        <v>18</v>
      </c>
      <c r="H342">
        <v>23</v>
      </c>
      <c r="I342">
        <v>191</v>
      </c>
      <c r="J342">
        <v>5</v>
      </c>
      <c r="K342">
        <v>8</v>
      </c>
      <c r="L342">
        <v>41</v>
      </c>
      <c r="M342">
        <v>2</v>
      </c>
      <c r="N342">
        <v>0</v>
      </c>
      <c r="O342">
        <v>2</v>
      </c>
      <c r="P342">
        <v>0</v>
      </c>
      <c r="Q342">
        <v>0</v>
      </c>
      <c r="R342">
        <v>4</v>
      </c>
      <c r="S342">
        <v>0</v>
      </c>
      <c r="T342">
        <v>2</v>
      </c>
      <c r="U342">
        <v>4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0</v>
      </c>
    </row>
    <row r="343" spans="1:27" x14ac:dyDescent="0.25">
      <c r="A343" t="s">
        <v>367</v>
      </c>
      <c r="B343">
        <v>60.9</v>
      </c>
      <c r="C343">
        <v>7.7202999999999999</v>
      </c>
      <c r="D343" s="1">
        <v>3.5989999999999999E-7</v>
      </c>
      <c r="E343">
        <v>65</v>
      </c>
      <c r="G343">
        <v>20</v>
      </c>
      <c r="H343">
        <v>36</v>
      </c>
      <c r="I343">
        <v>179</v>
      </c>
      <c r="J343">
        <v>4</v>
      </c>
      <c r="K343">
        <v>7</v>
      </c>
      <c r="L343">
        <v>36.5</v>
      </c>
      <c r="M343">
        <v>0</v>
      </c>
      <c r="N343">
        <v>3</v>
      </c>
      <c r="O343">
        <v>11</v>
      </c>
      <c r="P343">
        <v>0</v>
      </c>
      <c r="Q343">
        <v>1</v>
      </c>
      <c r="R343">
        <v>4</v>
      </c>
      <c r="S343">
        <v>0</v>
      </c>
      <c r="T343">
        <v>1</v>
      </c>
      <c r="U343">
        <v>10</v>
      </c>
      <c r="V343">
        <v>1</v>
      </c>
      <c r="W343">
        <v>0</v>
      </c>
      <c r="X343">
        <v>6</v>
      </c>
      <c r="Y343">
        <v>0</v>
      </c>
      <c r="Z343">
        <v>0</v>
      </c>
      <c r="AA343">
        <v>0</v>
      </c>
    </row>
    <row r="344" spans="1:27" x14ac:dyDescent="0.25">
      <c r="A344" t="s">
        <v>368</v>
      </c>
      <c r="B344">
        <v>60.9</v>
      </c>
      <c r="C344">
        <v>7.7390999999999996</v>
      </c>
      <c r="D344" s="1">
        <v>4.9110000000000005E-7</v>
      </c>
      <c r="E344">
        <v>65</v>
      </c>
      <c r="G344">
        <v>10</v>
      </c>
      <c r="H344">
        <v>29</v>
      </c>
      <c r="I344">
        <v>192</v>
      </c>
      <c r="J344">
        <v>3</v>
      </c>
      <c r="K344">
        <v>11</v>
      </c>
      <c r="L344">
        <v>40</v>
      </c>
      <c r="M344">
        <v>2</v>
      </c>
      <c r="N344">
        <v>1</v>
      </c>
      <c r="O344">
        <v>11</v>
      </c>
      <c r="P344">
        <v>0</v>
      </c>
      <c r="Q344">
        <v>1</v>
      </c>
      <c r="R344">
        <v>2</v>
      </c>
      <c r="S344">
        <v>3</v>
      </c>
      <c r="T344">
        <v>1</v>
      </c>
      <c r="U344">
        <v>15</v>
      </c>
      <c r="V344">
        <v>0</v>
      </c>
      <c r="W344">
        <v>0</v>
      </c>
      <c r="X344">
        <v>2</v>
      </c>
      <c r="Y344">
        <v>0</v>
      </c>
      <c r="Z344">
        <v>0</v>
      </c>
      <c r="AA344">
        <v>0</v>
      </c>
    </row>
    <row r="345" spans="1:27" x14ac:dyDescent="0.25">
      <c r="A345" t="s">
        <v>369</v>
      </c>
      <c r="B345">
        <v>60.9</v>
      </c>
      <c r="C345">
        <v>7.7615999999999996</v>
      </c>
      <c r="D345" s="1">
        <v>4.9029999999999999E-7</v>
      </c>
      <c r="E345">
        <v>65</v>
      </c>
      <c r="G345">
        <v>22</v>
      </c>
      <c r="H345">
        <v>29</v>
      </c>
      <c r="I345">
        <v>211</v>
      </c>
      <c r="J345">
        <v>4</v>
      </c>
      <c r="K345">
        <v>4</v>
      </c>
      <c r="L345">
        <v>31</v>
      </c>
      <c r="M345">
        <v>1</v>
      </c>
      <c r="N345">
        <v>1</v>
      </c>
      <c r="O345">
        <v>4.5</v>
      </c>
      <c r="P345">
        <v>1</v>
      </c>
      <c r="Q345">
        <v>0</v>
      </c>
      <c r="R345">
        <v>6</v>
      </c>
      <c r="S345">
        <v>0</v>
      </c>
      <c r="T345">
        <v>0</v>
      </c>
      <c r="U345">
        <v>7</v>
      </c>
      <c r="V345">
        <v>0</v>
      </c>
      <c r="W345">
        <v>2</v>
      </c>
      <c r="X345">
        <v>6</v>
      </c>
      <c r="Y345">
        <v>0</v>
      </c>
      <c r="Z345">
        <v>0</v>
      </c>
      <c r="AA345">
        <v>1</v>
      </c>
    </row>
    <row r="346" spans="1:27" x14ac:dyDescent="0.25">
      <c r="A346" t="s">
        <v>370</v>
      </c>
      <c r="B346">
        <v>60.9</v>
      </c>
      <c r="C346">
        <v>7.7816000000000001</v>
      </c>
      <c r="D346" s="1">
        <v>4.5880000000000001E-7</v>
      </c>
      <c r="E346">
        <v>65</v>
      </c>
      <c r="G346">
        <v>22</v>
      </c>
      <c r="H346">
        <v>29</v>
      </c>
      <c r="I346">
        <v>219</v>
      </c>
      <c r="J346">
        <v>7</v>
      </c>
      <c r="K346">
        <v>7</v>
      </c>
      <c r="L346">
        <v>34</v>
      </c>
      <c r="M346">
        <v>0</v>
      </c>
      <c r="N346">
        <v>1</v>
      </c>
      <c r="O346">
        <v>8</v>
      </c>
      <c r="P346">
        <v>0</v>
      </c>
      <c r="Q346">
        <v>3</v>
      </c>
      <c r="R346">
        <v>6</v>
      </c>
      <c r="S346">
        <v>1</v>
      </c>
      <c r="T346">
        <v>3</v>
      </c>
      <c r="U346">
        <v>12</v>
      </c>
      <c r="V346">
        <v>0</v>
      </c>
      <c r="W346">
        <v>0</v>
      </c>
      <c r="X346">
        <v>2</v>
      </c>
      <c r="Y346">
        <v>0</v>
      </c>
      <c r="Z346">
        <v>1</v>
      </c>
      <c r="AA346">
        <v>2</v>
      </c>
    </row>
    <row r="347" spans="1:27" x14ac:dyDescent="0.25">
      <c r="A347" t="s">
        <v>371</v>
      </c>
      <c r="B347">
        <v>60.9</v>
      </c>
      <c r="C347">
        <v>7.8006000000000002</v>
      </c>
      <c r="D347" s="1">
        <v>4.8230000000000002E-7</v>
      </c>
      <c r="E347">
        <v>64</v>
      </c>
      <c r="G347">
        <v>20</v>
      </c>
      <c r="H347">
        <v>32</v>
      </c>
      <c r="I347">
        <v>204</v>
      </c>
      <c r="J347">
        <v>6</v>
      </c>
      <c r="K347">
        <v>12</v>
      </c>
      <c r="L347">
        <v>46</v>
      </c>
      <c r="M347">
        <v>0</v>
      </c>
      <c r="N347">
        <v>3</v>
      </c>
      <c r="O347">
        <v>8</v>
      </c>
      <c r="P347">
        <v>0</v>
      </c>
      <c r="Q347">
        <v>3</v>
      </c>
      <c r="R347">
        <v>5</v>
      </c>
      <c r="S347">
        <v>1</v>
      </c>
      <c r="T347">
        <v>1</v>
      </c>
      <c r="U347">
        <v>5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0</v>
      </c>
    </row>
    <row r="348" spans="1:27" x14ac:dyDescent="0.25">
      <c r="A348" t="s">
        <v>372</v>
      </c>
      <c r="B348">
        <v>60.9</v>
      </c>
      <c r="C348">
        <v>7.8192000000000004</v>
      </c>
      <c r="D348" s="1">
        <v>4.2780000000000001E-7</v>
      </c>
      <c r="E348">
        <v>64</v>
      </c>
      <c r="G348">
        <v>20</v>
      </c>
      <c r="H348">
        <v>32</v>
      </c>
      <c r="I348">
        <v>208</v>
      </c>
      <c r="J348">
        <v>6</v>
      </c>
      <c r="K348">
        <v>8</v>
      </c>
      <c r="L348">
        <v>48</v>
      </c>
      <c r="M348">
        <v>1</v>
      </c>
      <c r="N348">
        <v>1</v>
      </c>
      <c r="O348">
        <v>8</v>
      </c>
      <c r="P348">
        <v>0</v>
      </c>
      <c r="Q348">
        <v>1</v>
      </c>
      <c r="R348">
        <v>4</v>
      </c>
      <c r="S348">
        <v>4</v>
      </c>
      <c r="T348">
        <v>1</v>
      </c>
      <c r="U348">
        <v>10</v>
      </c>
      <c r="V348">
        <v>1</v>
      </c>
      <c r="W348">
        <v>2</v>
      </c>
      <c r="X348">
        <v>3</v>
      </c>
      <c r="Y348">
        <v>1</v>
      </c>
      <c r="Z348">
        <v>0</v>
      </c>
      <c r="AA348">
        <v>2</v>
      </c>
    </row>
    <row r="349" spans="1:27" x14ac:dyDescent="0.25">
      <c r="A349" t="s">
        <v>373</v>
      </c>
      <c r="B349">
        <v>60.9</v>
      </c>
      <c r="C349">
        <v>7.8417000000000003</v>
      </c>
      <c r="D349" s="1">
        <v>4.439E-7</v>
      </c>
      <c r="E349">
        <v>64</v>
      </c>
      <c r="G349">
        <v>26</v>
      </c>
      <c r="H349">
        <v>33</v>
      </c>
      <c r="I349">
        <v>226</v>
      </c>
      <c r="J349">
        <v>10</v>
      </c>
      <c r="K349">
        <v>8</v>
      </c>
      <c r="L349">
        <v>55</v>
      </c>
      <c r="M349">
        <v>0</v>
      </c>
      <c r="N349">
        <v>0</v>
      </c>
      <c r="O349">
        <v>7</v>
      </c>
      <c r="P349">
        <v>0</v>
      </c>
      <c r="Q349">
        <v>3</v>
      </c>
      <c r="R349">
        <v>8</v>
      </c>
      <c r="S349">
        <v>1</v>
      </c>
      <c r="T349">
        <v>4</v>
      </c>
      <c r="U349">
        <v>12</v>
      </c>
      <c r="V349">
        <v>0</v>
      </c>
      <c r="W349">
        <v>0</v>
      </c>
      <c r="X349">
        <v>2</v>
      </c>
      <c r="Y349">
        <v>0</v>
      </c>
      <c r="Z349">
        <v>0</v>
      </c>
      <c r="AA349">
        <v>0</v>
      </c>
    </row>
    <row r="350" spans="1:27" x14ac:dyDescent="0.25">
      <c r="A350" t="s">
        <v>374</v>
      </c>
      <c r="B350">
        <v>60.9</v>
      </c>
      <c r="C350">
        <v>7.8601999999999999</v>
      </c>
      <c r="D350" s="1">
        <v>4.749E-7</v>
      </c>
      <c r="E350">
        <v>64</v>
      </c>
      <c r="G350">
        <v>21</v>
      </c>
      <c r="H350">
        <v>37</v>
      </c>
      <c r="I350">
        <v>204</v>
      </c>
      <c r="J350">
        <v>7</v>
      </c>
      <c r="K350">
        <v>5</v>
      </c>
      <c r="L350">
        <v>40.5</v>
      </c>
      <c r="M350">
        <v>1</v>
      </c>
      <c r="N350">
        <v>1</v>
      </c>
      <c r="O350">
        <v>9</v>
      </c>
      <c r="P350">
        <v>0</v>
      </c>
      <c r="Q350">
        <v>1</v>
      </c>
      <c r="R350">
        <v>4</v>
      </c>
      <c r="S350">
        <v>0</v>
      </c>
      <c r="T350">
        <v>3</v>
      </c>
      <c r="U350">
        <v>15</v>
      </c>
      <c r="V350">
        <v>1</v>
      </c>
      <c r="W350">
        <v>0</v>
      </c>
      <c r="X350">
        <v>4</v>
      </c>
      <c r="Y350">
        <v>0</v>
      </c>
      <c r="Z350">
        <v>0</v>
      </c>
      <c r="AA350">
        <v>0.5</v>
      </c>
    </row>
    <row r="351" spans="1:27" x14ac:dyDescent="0.25">
      <c r="A351" t="s">
        <v>375</v>
      </c>
      <c r="B351">
        <v>60</v>
      </c>
      <c r="C351">
        <v>7.8789999999999996</v>
      </c>
      <c r="D351" s="1">
        <v>4.7409999999999999E-7</v>
      </c>
      <c r="E351">
        <v>64</v>
      </c>
      <c r="G351">
        <v>25</v>
      </c>
      <c r="H351">
        <v>47</v>
      </c>
      <c r="I351">
        <v>205</v>
      </c>
      <c r="J351">
        <v>4</v>
      </c>
      <c r="K351">
        <v>7</v>
      </c>
      <c r="L351">
        <v>36</v>
      </c>
      <c r="M351">
        <v>1</v>
      </c>
      <c r="N351">
        <v>0</v>
      </c>
      <c r="O351">
        <v>11</v>
      </c>
      <c r="P351">
        <v>1</v>
      </c>
      <c r="Q351">
        <v>0</v>
      </c>
      <c r="R351">
        <v>8</v>
      </c>
      <c r="S351">
        <v>1</v>
      </c>
      <c r="T351">
        <v>6</v>
      </c>
      <c r="U351">
        <v>11</v>
      </c>
      <c r="V351">
        <v>1</v>
      </c>
      <c r="W351">
        <v>1</v>
      </c>
      <c r="X351">
        <v>4</v>
      </c>
      <c r="Y351">
        <v>0</v>
      </c>
      <c r="Z351">
        <v>0</v>
      </c>
      <c r="AA351">
        <v>0</v>
      </c>
    </row>
    <row r="352" spans="1:27" x14ac:dyDescent="0.25">
      <c r="A352" t="s">
        <v>376</v>
      </c>
      <c r="B352">
        <v>60.9</v>
      </c>
      <c r="C352">
        <v>7.9010999999999996</v>
      </c>
      <c r="D352" s="1">
        <v>3.8739999999999999E-7</v>
      </c>
      <c r="E352">
        <v>64</v>
      </c>
      <c r="G352">
        <v>18</v>
      </c>
      <c r="H352">
        <v>30</v>
      </c>
      <c r="I352">
        <v>197</v>
      </c>
      <c r="J352">
        <v>4</v>
      </c>
      <c r="K352">
        <v>13</v>
      </c>
      <c r="L352">
        <v>43</v>
      </c>
      <c r="M352">
        <v>1</v>
      </c>
      <c r="N352">
        <v>4</v>
      </c>
      <c r="O352">
        <v>11</v>
      </c>
      <c r="P352">
        <v>1</v>
      </c>
      <c r="Q352">
        <v>0</v>
      </c>
      <c r="R352">
        <v>4.5</v>
      </c>
      <c r="S352">
        <v>2</v>
      </c>
      <c r="T352">
        <v>3</v>
      </c>
      <c r="U352">
        <v>10</v>
      </c>
      <c r="V352">
        <v>0</v>
      </c>
      <c r="W352">
        <v>2</v>
      </c>
      <c r="X352">
        <v>4</v>
      </c>
      <c r="Y352">
        <v>0</v>
      </c>
      <c r="Z352">
        <v>0</v>
      </c>
      <c r="AA352">
        <v>0</v>
      </c>
    </row>
    <row r="353" spans="1:27" x14ac:dyDescent="0.25">
      <c r="A353" t="s">
        <v>377</v>
      </c>
      <c r="B353">
        <v>60.9</v>
      </c>
      <c r="C353">
        <v>7.9211</v>
      </c>
      <c r="D353" s="1">
        <v>4.6759999999999998E-7</v>
      </c>
      <c r="E353">
        <v>64</v>
      </c>
      <c r="G353">
        <v>28</v>
      </c>
      <c r="H353">
        <v>28</v>
      </c>
      <c r="I353">
        <v>216</v>
      </c>
      <c r="J353">
        <v>8</v>
      </c>
      <c r="K353">
        <v>8</v>
      </c>
      <c r="L353">
        <v>47</v>
      </c>
      <c r="M353">
        <v>2</v>
      </c>
      <c r="N353">
        <v>2</v>
      </c>
      <c r="O353">
        <v>14.5</v>
      </c>
      <c r="P353">
        <v>1</v>
      </c>
      <c r="Q353">
        <v>1</v>
      </c>
      <c r="R353">
        <v>6</v>
      </c>
      <c r="S353">
        <v>6</v>
      </c>
      <c r="T353">
        <v>1</v>
      </c>
      <c r="U353">
        <v>13</v>
      </c>
      <c r="V353">
        <v>1</v>
      </c>
      <c r="W353">
        <v>1</v>
      </c>
      <c r="X353">
        <v>5</v>
      </c>
      <c r="Y353">
        <v>0</v>
      </c>
      <c r="Z353">
        <v>0</v>
      </c>
      <c r="AA353">
        <v>-0.5</v>
      </c>
    </row>
    <row r="354" spans="1:27" x14ac:dyDescent="0.25">
      <c r="A354" t="s">
        <v>378</v>
      </c>
      <c r="B354">
        <v>60</v>
      </c>
      <c r="C354">
        <v>7.9406999999999996</v>
      </c>
      <c r="D354" s="1">
        <v>4.6810000000000002E-7</v>
      </c>
      <c r="E354">
        <v>64</v>
      </c>
      <c r="G354">
        <v>36</v>
      </c>
      <c r="H354">
        <v>50</v>
      </c>
      <c r="I354">
        <v>261.5</v>
      </c>
      <c r="J354">
        <v>10</v>
      </c>
      <c r="K354">
        <v>10</v>
      </c>
      <c r="L354">
        <v>55</v>
      </c>
      <c r="M354">
        <v>2</v>
      </c>
      <c r="N354">
        <v>3</v>
      </c>
      <c r="O354">
        <v>14</v>
      </c>
      <c r="P354">
        <v>0</v>
      </c>
      <c r="Q354">
        <v>0</v>
      </c>
      <c r="R354">
        <v>3</v>
      </c>
      <c r="S354">
        <v>3</v>
      </c>
      <c r="T354">
        <v>4</v>
      </c>
      <c r="U354">
        <v>13</v>
      </c>
      <c r="V354">
        <v>0</v>
      </c>
      <c r="W354">
        <v>0</v>
      </c>
      <c r="X354">
        <v>1</v>
      </c>
      <c r="Y354">
        <v>0</v>
      </c>
      <c r="Z354">
        <v>0</v>
      </c>
      <c r="AA354">
        <v>0</v>
      </c>
    </row>
    <row r="355" spans="1:27" x14ac:dyDescent="0.25">
      <c r="A355" t="s">
        <v>379</v>
      </c>
      <c r="B355">
        <v>60.9</v>
      </c>
      <c r="C355">
        <v>7.9615999999999998</v>
      </c>
      <c r="D355" s="1">
        <v>4.1940000000000001E-7</v>
      </c>
      <c r="E355">
        <v>64</v>
      </c>
      <c r="G355">
        <v>18</v>
      </c>
      <c r="H355">
        <v>41</v>
      </c>
      <c r="I355">
        <v>222</v>
      </c>
      <c r="J355">
        <v>6</v>
      </c>
      <c r="K355">
        <v>12</v>
      </c>
      <c r="L355">
        <v>56</v>
      </c>
      <c r="M355">
        <v>0</v>
      </c>
      <c r="N355">
        <v>1</v>
      </c>
      <c r="O355">
        <v>10</v>
      </c>
      <c r="P355">
        <v>0</v>
      </c>
      <c r="Q355">
        <v>0</v>
      </c>
      <c r="R355">
        <v>1</v>
      </c>
      <c r="S355">
        <v>0</v>
      </c>
      <c r="T355">
        <v>3</v>
      </c>
      <c r="U355">
        <v>9</v>
      </c>
      <c r="V355">
        <v>0</v>
      </c>
      <c r="W355">
        <v>0</v>
      </c>
      <c r="X355">
        <v>1</v>
      </c>
      <c r="Y355">
        <v>0</v>
      </c>
      <c r="Z355">
        <v>0</v>
      </c>
      <c r="AA355">
        <v>0</v>
      </c>
    </row>
    <row r="356" spans="1:27" x14ac:dyDescent="0.25">
      <c r="A356" t="s">
        <v>380</v>
      </c>
      <c r="B356">
        <v>60.9</v>
      </c>
      <c r="C356">
        <v>7.9824999999999999</v>
      </c>
      <c r="D356" s="1">
        <v>4.644E-7</v>
      </c>
      <c r="E356">
        <v>64</v>
      </c>
      <c r="G356">
        <v>37</v>
      </c>
      <c r="H356">
        <v>45</v>
      </c>
      <c r="I356">
        <v>256</v>
      </c>
      <c r="J356">
        <v>9</v>
      </c>
      <c r="K356">
        <v>8</v>
      </c>
      <c r="L356">
        <v>40</v>
      </c>
      <c r="M356">
        <v>2</v>
      </c>
      <c r="N356">
        <v>2</v>
      </c>
      <c r="O356">
        <v>11</v>
      </c>
      <c r="P356">
        <v>1</v>
      </c>
      <c r="Q356">
        <v>0</v>
      </c>
      <c r="R356">
        <v>5</v>
      </c>
      <c r="S356">
        <v>2</v>
      </c>
      <c r="T356">
        <v>2</v>
      </c>
      <c r="U356">
        <v>14</v>
      </c>
      <c r="V356">
        <v>1</v>
      </c>
      <c r="W356">
        <v>0</v>
      </c>
      <c r="X356">
        <v>4</v>
      </c>
      <c r="Y356">
        <v>1</v>
      </c>
      <c r="Z356">
        <v>0</v>
      </c>
      <c r="AA356">
        <v>1</v>
      </c>
    </row>
    <row r="357" spans="1:27" x14ac:dyDescent="0.25">
      <c r="A357" t="s">
        <v>381</v>
      </c>
      <c r="B357">
        <v>60.9</v>
      </c>
      <c r="C357">
        <v>8.0002999999999993</v>
      </c>
      <c r="D357" s="1">
        <v>4.6199999999999998E-7</v>
      </c>
      <c r="E357">
        <v>64</v>
      </c>
      <c r="G357">
        <v>36</v>
      </c>
      <c r="H357">
        <v>46</v>
      </c>
      <c r="I357">
        <v>267</v>
      </c>
      <c r="J357">
        <v>3</v>
      </c>
      <c r="K357">
        <v>15</v>
      </c>
      <c r="L357">
        <v>65</v>
      </c>
      <c r="M357">
        <v>1</v>
      </c>
      <c r="N357">
        <v>2</v>
      </c>
      <c r="O357">
        <v>9</v>
      </c>
      <c r="P357">
        <v>0</v>
      </c>
      <c r="Q357">
        <v>2</v>
      </c>
      <c r="R357">
        <v>7</v>
      </c>
      <c r="S357">
        <v>2</v>
      </c>
      <c r="T357">
        <v>1</v>
      </c>
      <c r="U357">
        <v>6</v>
      </c>
      <c r="V357">
        <v>0</v>
      </c>
      <c r="W357">
        <v>3</v>
      </c>
      <c r="X357">
        <v>8</v>
      </c>
      <c r="Y357">
        <v>0</v>
      </c>
      <c r="Z357">
        <v>0</v>
      </c>
      <c r="AA357">
        <v>0</v>
      </c>
    </row>
    <row r="358" spans="1:27" x14ac:dyDescent="0.25">
      <c r="A358" t="s">
        <v>382</v>
      </c>
      <c r="B358">
        <v>60.9</v>
      </c>
      <c r="C358">
        <v>8.0208999999999993</v>
      </c>
      <c r="D358" s="1">
        <v>4.5569999999999998E-7</v>
      </c>
      <c r="E358">
        <v>64</v>
      </c>
      <c r="G358">
        <v>27</v>
      </c>
      <c r="H358">
        <v>42</v>
      </c>
      <c r="I358">
        <v>244</v>
      </c>
      <c r="J358">
        <v>7</v>
      </c>
      <c r="K358">
        <v>9</v>
      </c>
      <c r="L358">
        <v>52</v>
      </c>
      <c r="M358">
        <v>0</v>
      </c>
      <c r="N358">
        <v>2</v>
      </c>
      <c r="O358">
        <v>7</v>
      </c>
      <c r="P358">
        <v>1</v>
      </c>
      <c r="Q358">
        <v>0</v>
      </c>
      <c r="R358">
        <v>5</v>
      </c>
      <c r="S358">
        <v>1</v>
      </c>
      <c r="T358">
        <v>3</v>
      </c>
      <c r="U358">
        <v>9</v>
      </c>
      <c r="V358">
        <v>0</v>
      </c>
      <c r="W358">
        <v>1</v>
      </c>
      <c r="X358">
        <v>1.5</v>
      </c>
      <c r="Y358">
        <v>1</v>
      </c>
      <c r="Z358">
        <v>1</v>
      </c>
      <c r="AA358">
        <v>4</v>
      </c>
    </row>
    <row r="359" spans="1:27" x14ac:dyDescent="0.25">
      <c r="A359" t="s">
        <v>383</v>
      </c>
      <c r="B359">
        <v>60.9</v>
      </c>
      <c r="C359">
        <v>8.0421999999999993</v>
      </c>
      <c r="D359" s="1">
        <v>3.2150000000000001E-7</v>
      </c>
      <c r="E359">
        <v>64</v>
      </c>
      <c r="G359">
        <v>33</v>
      </c>
      <c r="H359">
        <v>51</v>
      </c>
      <c r="I359">
        <v>272</v>
      </c>
      <c r="J359">
        <v>9</v>
      </c>
      <c r="K359">
        <v>12</v>
      </c>
      <c r="L359">
        <v>59</v>
      </c>
      <c r="M359">
        <v>1</v>
      </c>
      <c r="N359">
        <v>1</v>
      </c>
      <c r="O359">
        <v>16</v>
      </c>
      <c r="P359">
        <v>2</v>
      </c>
      <c r="Q359">
        <v>6</v>
      </c>
      <c r="R359">
        <v>12</v>
      </c>
      <c r="S359">
        <v>4</v>
      </c>
      <c r="T359">
        <v>1</v>
      </c>
      <c r="U359">
        <v>16</v>
      </c>
      <c r="V359">
        <v>0</v>
      </c>
      <c r="W359">
        <v>1</v>
      </c>
      <c r="X359">
        <v>2</v>
      </c>
      <c r="Y359">
        <v>0</v>
      </c>
      <c r="Z359">
        <v>0</v>
      </c>
      <c r="AA359">
        <v>2</v>
      </c>
    </row>
    <row r="360" spans="1:27" x14ac:dyDescent="0.25">
      <c r="A360" t="s">
        <v>384</v>
      </c>
      <c r="B360">
        <v>60.9</v>
      </c>
      <c r="C360">
        <v>8.0597999999999992</v>
      </c>
      <c r="D360" s="1">
        <v>4.228E-7</v>
      </c>
      <c r="E360">
        <v>64</v>
      </c>
      <c r="G360">
        <v>25</v>
      </c>
      <c r="H360">
        <v>38</v>
      </c>
      <c r="I360">
        <v>275</v>
      </c>
      <c r="J360">
        <v>5</v>
      </c>
      <c r="K360">
        <v>7</v>
      </c>
      <c r="L360">
        <v>51</v>
      </c>
      <c r="M360">
        <v>3</v>
      </c>
      <c r="N360">
        <v>5</v>
      </c>
      <c r="O360">
        <v>15</v>
      </c>
      <c r="P360">
        <v>1</v>
      </c>
      <c r="Q360">
        <v>0</v>
      </c>
      <c r="R360">
        <v>4</v>
      </c>
      <c r="S360">
        <v>2</v>
      </c>
      <c r="T360">
        <v>6</v>
      </c>
      <c r="U360">
        <v>24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1</v>
      </c>
    </row>
    <row r="361" spans="1:27" x14ac:dyDescent="0.25">
      <c r="A361" t="s">
        <v>385</v>
      </c>
      <c r="B361">
        <v>60.9</v>
      </c>
      <c r="C361">
        <v>8.0800999999999998</v>
      </c>
      <c r="D361" s="1">
        <v>3.4709999999999998E-7</v>
      </c>
      <c r="E361">
        <v>64</v>
      </c>
      <c r="G361">
        <v>21</v>
      </c>
      <c r="H361">
        <v>43</v>
      </c>
      <c r="I361">
        <v>297</v>
      </c>
      <c r="J361">
        <v>10</v>
      </c>
      <c r="K361">
        <v>15</v>
      </c>
      <c r="L361">
        <v>53</v>
      </c>
      <c r="M361">
        <v>0</v>
      </c>
      <c r="N361">
        <v>3</v>
      </c>
      <c r="O361">
        <v>22</v>
      </c>
      <c r="P361">
        <v>1</v>
      </c>
      <c r="Q361">
        <v>5</v>
      </c>
      <c r="R361">
        <v>12.5</v>
      </c>
      <c r="S361">
        <v>4</v>
      </c>
      <c r="T361">
        <v>2</v>
      </c>
      <c r="U361">
        <v>14</v>
      </c>
      <c r="V361">
        <v>1</v>
      </c>
      <c r="W361">
        <v>2</v>
      </c>
      <c r="X361">
        <v>5</v>
      </c>
      <c r="Y361">
        <v>1</v>
      </c>
      <c r="Z361">
        <v>0</v>
      </c>
      <c r="AA361">
        <v>3</v>
      </c>
    </row>
    <row r="362" spans="1:27" x14ac:dyDescent="0.25">
      <c r="A362" t="s">
        <v>386</v>
      </c>
      <c r="B362">
        <v>60</v>
      </c>
      <c r="C362">
        <v>8.1003000000000007</v>
      </c>
      <c r="D362" s="1">
        <v>4.5060000000000002E-7</v>
      </c>
      <c r="E362">
        <v>64</v>
      </c>
      <c r="G362">
        <v>29</v>
      </c>
      <c r="H362">
        <v>44</v>
      </c>
      <c r="I362">
        <v>247</v>
      </c>
      <c r="J362">
        <v>10</v>
      </c>
      <c r="K362">
        <v>17</v>
      </c>
      <c r="L362">
        <v>63.5</v>
      </c>
      <c r="M362">
        <v>1</v>
      </c>
      <c r="N362">
        <v>2</v>
      </c>
      <c r="O362">
        <v>10.5</v>
      </c>
      <c r="P362">
        <v>1</v>
      </c>
      <c r="Q362">
        <v>1</v>
      </c>
      <c r="R362">
        <v>6</v>
      </c>
      <c r="S362">
        <v>0</v>
      </c>
      <c r="T362">
        <v>2</v>
      </c>
      <c r="U362">
        <v>10</v>
      </c>
      <c r="V362">
        <v>0</v>
      </c>
      <c r="W362">
        <v>1</v>
      </c>
      <c r="X362">
        <v>4.5</v>
      </c>
      <c r="Y362">
        <v>0</v>
      </c>
      <c r="Z362">
        <v>0</v>
      </c>
      <c r="AA362">
        <v>1</v>
      </c>
    </row>
    <row r="363" spans="1:27" x14ac:dyDescent="0.25">
      <c r="A363" t="s">
        <v>387</v>
      </c>
      <c r="B363">
        <v>60.9</v>
      </c>
      <c r="C363">
        <v>8.1199999999999992</v>
      </c>
      <c r="D363" s="1">
        <v>4.4400000000000001E-7</v>
      </c>
      <c r="E363">
        <v>64</v>
      </c>
      <c r="G363">
        <v>27</v>
      </c>
      <c r="H363">
        <v>51</v>
      </c>
      <c r="I363">
        <v>306</v>
      </c>
      <c r="J363">
        <v>5</v>
      </c>
      <c r="K363">
        <v>10</v>
      </c>
      <c r="L363">
        <v>57</v>
      </c>
      <c r="M363">
        <v>3</v>
      </c>
      <c r="N363">
        <v>0</v>
      </c>
      <c r="O363">
        <v>7</v>
      </c>
      <c r="P363">
        <v>1</v>
      </c>
      <c r="Q363">
        <v>3</v>
      </c>
      <c r="R363">
        <v>10</v>
      </c>
      <c r="S363">
        <v>2</v>
      </c>
      <c r="T363">
        <v>2</v>
      </c>
      <c r="U363">
        <v>12</v>
      </c>
      <c r="V363">
        <v>0</v>
      </c>
      <c r="W363">
        <v>3</v>
      </c>
      <c r="X363">
        <v>7</v>
      </c>
      <c r="Y363">
        <v>1</v>
      </c>
      <c r="Z363">
        <v>0</v>
      </c>
      <c r="AA363">
        <v>3</v>
      </c>
    </row>
    <row r="364" spans="1:27" x14ac:dyDescent="0.25">
      <c r="A364" t="s">
        <v>388</v>
      </c>
      <c r="B364">
        <v>60.9</v>
      </c>
      <c r="C364">
        <v>8.14</v>
      </c>
      <c r="D364" s="1">
        <v>3.1530000000000002E-7</v>
      </c>
      <c r="E364">
        <v>64</v>
      </c>
      <c r="G364">
        <v>30</v>
      </c>
      <c r="H364">
        <v>40</v>
      </c>
      <c r="I364">
        <v>280</v>
      </c>
      <c r="J364">
        <v>4</v>
      </c>
      <c r="K364">
        <v>12</v>
      </c>
      <c r="L364">
        <v>67.5</v>
      </c>
      <c r="M364">
        <v>3</v>
      </c>
      <c r="N364">
        <v>1</v>
      </c>
      <c r="O364">
        <v>9</v>
      </c>
      <c r="P364">
        <v>1</v>
      </c>
      <c r="Q364">
        <v>2</v>
      </c>
      <c r="R364">
        <v>12</v>
      </c>
      <c r="S364">
        <v>2</v>
      </c>
      <c r="T364">
        <v>7</v>
      </c>
      <c r="U364">
        <v>16.5</v>
      </c>
      <c r="V364">
        <v>2</v>
      </c>
      <c r="W364">
        <v>2</v>
      </c>
      <c r="X364">
        <v>6</v>
      </c>
      <c r="Y364">
        <v>0</v>
      </c>
      <c r="Z364">
        <v>1</v>
      </c>
      <c r="AA364">
        <v>1</v>
      </c>
    </row>
    <row r="365" spans="1:27" x14ac:dyDescent="0.25">
      <c r="A365" t="s">
        <v>389</v>
      </c>
      <c r="B365">
        <v>60.9</v>
      </c>
      <c r="C365">
        <v>8.1609999999999996</v>
      </c>
      <c r="D365" s="1">
        <v>4.3640000000000002E-7</v>
      </c>
      <c r="E365">
        <v>64</v>
      </c>
      <c r="G365">
        <v>25</v>
      </c>
      <c r="H365">
        <v>52</v>
      </c>
      <c r="I365">
        <v>285</v>
      </c>
      <c r="J365">
        <v>6</v>
      </c>
      <c r="K365">
        <v>5</v>
      </c>
      <c r="L365">
        <v>74</v>
      </c>
      <c r="M365">
        <v>0</v>
      </c>
      <c r="N365">
        <v>2</v>
      </c>
      <c r="O365">
        <v>6</v>
      </c>
      <c r="P365">
        <v>0</v>
      </c>
      <c r="Q365">
        <v>3</v>
      </c>
      <c r="R365">
        <v>6.5</v>
      </c>
      <c r="S365">
        <v>0</v>
      </c>
      <c r="T365">
        <v>2</v>
      </c>
      <c r="U365">
        <v>14</v>
      </c>
      <c r="V365">
        <v>1</v>
      </c>
      <c r="W365">
        <v>1</v>
      </c>
      <c r="X365">
        <v>5</v>
      </c>
      <c r="Y365">
        <v>0</v>
      </c>
      <c r="Z365">
        <v>1</v>
      </c>
      <c r="AA365">
        <v>1</v>
      </c>
    </row>
    <row r="366" spans="1:27" x14ac:dyDescent="0.25">
      <c r="A366" t="s">
        <v>390</v>
      </c>
      <c r="B366">
        <v>60</v>
      </c>
      <c r="C366">
        <v>8.1804000000000006</v>
      </c>
      <c r="D366" s="1">
        <v>4.3370000000000003E-7</v>
      </c>
      <c r="E366">
        <v>64</v>
      </c>
      <c r="G366">
        <v>21</v>
      </c>
      <c r="H366">
        <v>35</v>
      </c>
      <c r="I366">
        <v>257</v>
      </c>
      <c r="J366">
        <v>8</v>
      </c>
      <c r="K366">
        <v>10</v>
      </c>
      <c r="L366">
        <v>45</v>
      </c>
      <c r="M366">
        <v>1</v>
      </c>
      <c r="N366">
        <v>0</v>
      </c>
      <c r="O366">
        <v>6.5</v>
      </c>
      <c r="P366">
        <v>2</v>
      </c>
      <c r="Q366">
        <v>0</v>
      </c>
      <c r="R366">
        <v>8</v>
      </c>
      <c r="S366">
        <v>1</v>
      </c>
      <c r="T366">
        <v>1</v>
      </c>
      <c r="U366">
        <v>14.5</v>
      </c>
      <c r="V366">
        <v>0</v>
      </c>
      <c r="W366">
        <v>0</v>
      </c>
      <c r="X366">
        <v>1</v>
      </c>
      <c r="Y366">
        <v>0</v>
      </c>
      <c r="Z366">
        <v>0</v>
      </c>
      <c r="AA366">
        <v>2.5</v>
      </c>
    </row>
    <row r="367" spans="1:27" x14ac:dyDescent="0.25">
      <c r="A367" t="s">
        <v>391</v>
      </c>
      <c r="B367">
        <v>60.9</v>
      </c>
      <c r="C367">
        <v>8.1995000000000005</v>
      </c>
      <c r="D367" s="1">
        <v>4.3609999999999999E-7</v>
      </c>
      <c r="E367">
        <v>64</v>
      </c>
      <c r="G367">
        <v>24</v>
      </c>
      <c r="H367">
        <v>35</v>
      </c>
      <c r="I367">
        <v>253</v>
      </c>
      <c r="J367">
        <v>5</v>
      </c>
      <c r="K367">
        <v>13</v>
      </c>
      <c r="L367">
        <v>45</v>
      </c>
      <c r="M367">
        <v>2</v>
      </c>
      <c r="N367">
        <v>1</v>
      </c>
      <c r="O367">
        <v>14</v>
      </c>
      <c r="P367">
        <v>0</v>
      </c>
      <c r="Q367">
        <v>4</v>
      </c>
      <c r="R367">
        <v>9</v>
      </c>
      <c r="S367">
        <v>0</v>
      </c>
      <c r="T367">
        <v>2</v>
      </c>
      <c r="U367">
        <v>14</v>
      </c>
      <c r="V367">
        <v>0</v>
      </c>
      <c r="W367">
        <v>2</v>
      </c>
      <c r="X367">
        <v>6.5</v>
      </c>
      <c r="Y367">
        <v>0</v>
      </c>
      <c r="Z367">
        <v>0</v>
      </c>
      <c r="AA367">
        <v>0</v>
      </c>
    </row>
    <row r="368" spans="1:27" x14ac:dyDescent="0.25">
      <c r="A368" t="s">
        <v>392</v>
      </c>
      <c r="B368">
        <v>60.9</v>
      </c>
      <c r="C368">
        <v>8.2202000000000002</v>
      </c>
      <c r="D368" s="1">
        <v>3.8140000000000001E-7</v>
      </c>
      <c r="E368">
        <v>64</v>
      </c>
      <c r="G368">
        <v>26</v>
      </c>
      <c r="H368">
        <v>53</v>
      </c>
      <c r="I368">
        <v>272</v>
      </c>
      <c r="J368">
        <v>9</v>
      </c>
      <c r="K368">
        <v>15</v>
      </c>
      <c r="L368">
        <v>69</v>
      </c>
      <c r="M368">
        <v>0</v>
      </c>
      <c r="N368">
        <v>3</v>
      </c>
      <c r="O368">
        <v>8</v>
      </c>
      <c r="P368">
        <v>1</v>
      </c>
      <c r="Q368">
        <v>1</v>
      </c>
      <c r="R368">
        <v>12</v>
      </c>
      <c r="S368">
        <v>1</v>
      </c>
      <c r="T368">
        <v>3</v>
      </c>
      <c r="U368">
        <v>10</v>
      </c>
      <c r="V368">
        <v>2</v>
      </c>
      <c r="W368">
        <v>2</v>
      </c>
      <c r="X368">
        <v>8</v>
      </c>
      <c r="Y368">
        <v>0</v>
      </c>
      <c r="Z368">
        <v>0</v>
      </c>
      <c r="AA368">
        <v>0</v>
      </c>
    </row>
    <row r="369" spans="1:27" x14ac:dyDescent="0.25">
      <c r="A369" t="s">
        <v>393</v>
      </c>
      <c r="B369">
        <v>60.9</v>
      </c>
      <c r="C369">
        <v>8.2406000000000006</v>
      </c>
      <c r="D369" s="1">
        <v>4.3150000000000002E-7</v>
      </c>
      <c r="E369">
        <v>64</v>
      </c>
      <c r="G369">
        <v>26</v>
      </c>
      <c r="H369">
        <v>54</v>
      </c>
      <c r="I369">
        <v>299</v>
      </c>
      <c r="J369">
        <v>1</v>
      </c>
      <c r="K369">
        <v>13</v>
      </c>
      <c r="L369">
        <v>67</v>
      </c>
      <c r="M369">
        <v>0</v>
      </c>
      <c r="N369">
        <v>3</v>
      </c>
      <c r="O369">
        <v>12</v>
      </c>
      <c r="P369">
        <v>1</v>
      </c>
      <c r="Q369">
        <v>3</v>
      </c>
      <c r="R369">
        <v>9</v>
      </c>
      <c r="S369">
        <v>1</v>
      </c>
      <c r="T369">
        <v>0</v>
      </c>
      <c r="U369">
        <v>15</v>
      </c>
      <c r="V369">
        <v>1</v>
      </c>
      <c r="W369">
        <v>1</v>
      </c>
      <c r="X369">
        <v>10</v>
      </c>
      <c r="Y369">
        <v>0</v>
      </c>
      <c r="Z369">
        <v>0</v>
      </c>
      <c r="AA369">
        <v>0.5</v>
      </c>
    </row>
    <row r="370" spans="1:27" x14ac:dyDescent="0.25">
      <c r="A370" t="s">
        <v>394</v>
      </c>
      <c r="B370">
        <v>60.9</v>
      </c>
      <c r="C370">
        <v>8.2589000000000006</v>
      </c>
      <c r="D370" s="1">
        <v>4.3099999999999998E-7</v>
      </c>
      <c r="E370">
        <v>64</v>
      </c>
      <c r="G370">
        <v>17</v>
      </c>
      <c r="H370">
        <v>45</v>
      </c>
      <c r="I370">
        <v>268</v>
      </c>
      <c r="J370">
        <v>9</v>
      </c>
      <c r="K370">
        <v>13</v>
      </c>
      <c r="L370">
        <v>66</v>
      </c>
      <c r="M370">
        <v>1</v>
      </c>
      <c r="N370">
        <v>3</v>
      </c>
      <c r="O370">
        <v>11</v>
      </c>
      <c r="P370">
        <v>0</v>
      </c>
      <c r="Q370">
        <v>3</v>
      </c>
      <c r="R370">
        <v>13</v>
      </c>
      <c r="S370">
        <v>1</v>
      </c>
      <c r="T370">
        <v>1</v>
      </c>
      <c r="U370">
        <v>14</v>
      </c>
      <c r="V370">
        <v>0</v>
      </c>
      <c r="W370">
        <v>2</v>
      </c>
      <c r="X370">
        <v>8</v>
      </c>
      <c r="Y370">
        <v>0</v>
      </c>
      <c r="Z370">
        <v>0</v>
      </c>
      <c r="AA370">
        <v>4</v>
      </c>
    </row>
    <row r="371" spans="1:27" x14ac:dyDescent="0.25">
      <c r="A371" t="s">
        <v>395</v>
      </c>
      <c r="B371">
        <v>60.9</v>
      </c>
      <c r="C371">
        <v>8.2806999999999995</v>
      </c>
      <c r="D371" s="1">
        <v>4.3000000000000001E-7</v>
      </c>
      <c r="E371">
        <v>64</v>
      </c>
      <c r="G371">
        <v>16</v>
      </c>
      <c r="H371">
        <v>46</v>
      </c>
      <c r="I371">
        <v>293</v>
      </c>
      <c r="J371">
        <v>4</v>
      </c>
      <c r="K371">
        <v>15</v>
      </c>
      <c r="L371">
        <v>73</v>
      </c>
      <c r="M371">
        <v>2</v>
      </c>
      <c r="N371">
        <v>1</v>
      </c>
      <c r="O371">
        <v>8</v>
      </c>
      <c r="P371">
        <v>0</v>
      </c>
      <c r="Q371">
        <v>1</v>
      </c>
      <c r="R371">
        <v>10</v>
      </c>
      <c r="S371">
        <v>2</v>
      </c>
      <c r="T371">
        <v>3</v>
      </c>
      <c r="U371">
        <v>21.5</v>
      </c>
      <c r="V371">
        <v>2</v>
      </c>
      <c r="W371">
        <v>1</v>
      </c>
      <c r="X371">
        <v>9</v>
      </c>
      <c r="Y371">
        <v>0</v>
      </c>
      <c r="Z371">
        <v>1</v>
      </c>
      <c r="AA371">
        <v>1</v>
      </c>
    </row>
    <row r="372" spans="1:27" x14ac:dyDescent="0.25">
      <c r="A372" t="s">
        <v>396</v>
      </c>
      <c r="B372">
        <v>60.9</v>
      </c>
      <c r="C372">
        <v>8.2995000000000001</v>
      </c>
      <c r="D372" s="1">
        <v>4.2790000000000001E-7</v>
      </c>
      <c r="E372">
        <v>64</v>
      </c>
      <c r="G372">
        <v>21</v>
      </c>
      <c r="H372">
        <v>47</v>
      </c>
      <c r="I372">
        <v>313</v>
      </c>
      <c r="J372">
        <v>5</v>
      </c>
      <c r="K372">
        <v>9</v>
      </c>
      <c r="L372">
        <v>58</v>
      </c>
      <c r="M372">
        <v>6</v>
      </c>
      <c r="N372">
        <v>1</v>
      </c>
      <c r="O372">
        <v>21</v>
      </c>
      <c r="P372">
        <v>2</v>
      </c>
      <c r="Q372">
        <v>1</v>
      </c>
      <c r="R372">
        <v>8.5</v>
      </c>
      <c r="S372">
        <v>1</v>
      </c>
      <c r="T372">
        <v>4</v>
      </c>
      <c r="U372">
        <v>19</v>
      </c>
      <c r="V372">
        <v>0</v>
      </c>
      <c r="W372">
        <v>2</v>
      </c>
      <c r="X372">
        <v>6</v>
      </c>
      <c r="Y372">
        <v>0</v>
      </c>
      <c r="Z372">
        <v>0</v>
      </c>
      <c r="AA372">
        <v>0.5</v>
      </c>
    </row>
    <row r="373" spans="1:27" x14ac:dyDescent="0.25">
      <c r="A373" t="s">
        <v>397</v>
      </c>
      <c r="B373">
        <v>60.9</v>
      </c>
      <c r="C373">
        <v>8.3207000000000004</v>
      </c>
      <c r="D373" s="1">
        <v>4.2609999999999998E-7</v>
      </c>
      <c r="E373">
        <v>64</v>
      </c>
      <c r="G373">
        <v>20</v>
      </c>
      <c r="H373">
        <v>34</v>
      </c>
      <c r="I373">
        <v>287</v>
      </c>
      <c r="J373">
        <v>3</v>
      </c>
      <c r="K373">
        <v>7</v>
      </c>
      <c r="L373">
        <v>58</v>
      </c>
      <c r="M373">
        <v>1</v>
      </c>
      <c r="N373">
        <v>1</v>
      </c>
      <c r="O373">
        <v>18</v>
      </c>
      <c r="P373">
        <v>1</v>
      </c>
      <c r="Q373">
        <v>0</v>
      </c>
      <c r="R373">
        <v>5</v>
      </c>
      <c r="S373">
        <v>2</v>
      </c>
      <c r="T373">
        <v>2</v>
      </c>
      <c r="U373">
        <v>21</v>
      </c>
      <c r="V373">
        <v>0</v>
      </c>
      <c r="W373">
        <v>0</v>
      </c>
      <c r="X373">
        <v>4.5</v>
      </c>
      <c r="Y373">
        <v>0</v>
      </c>
      <c r="Z373">
        <v>0</v>
      </c>
      <c r="AA373">
        <v>1</v>
      </c>
    </row>
    <row r="374" spans="1:27" x14ac:dyDescent="0.25">
      <c r="A374" t="s">
        <v>398</v>
      </c>
      <c r="B374">
        <v>60.9</v>
      </c>
      <c r="C374">
        <v>8.3414999999999999</v>
      </c>
      <c r="D374" s="1">
        <v>4.256E-7</v>
      </c>
      <c r="E374">
        <v>64</v>
      </c>
      <c r="G374">
        <v>28</v>
      </c>
      <c r="H374">
        <v>42</v>
      </c>
      <c r="I374">
        <v>268</v>
      </c>
      <c r="J374">
        <v>10</v>
      </c>
      <c r="K374">
        <v>17</v>
      </c>
      <c r="L374">
        <v>80</v>
      </c>
      <c r="M374">
        <v>1</v>
      </c>
      <c r="N374">
        <v>3</v>
      </c>
      <c r="O374">
        <v>17</v>
      </c>
      <c r="P374">
        <v>0</v>
      </c>
      <c r="Q374">
        <v>1</v>
      </c>
      <c r="R374">
        <v>17</v>
      </c>
      <c r="S374">
        <v>1</v>
      </c>
      <c r="T374">
        <v>1</v>
      </c>
      <c r="U374">
        <v>23</v>
      </c>
      <c r="V374">
        <v>1</v>
      </c>
      <c r="W374">
        <v>0</v>
      </c>
      <c r="X374">
        <v>14</v>
      </c>
      <c r="Y374">
        <v>0</v>
      </c>
      <c r="Z374">
        <v>0</v>
      </c>
      <c r="AA374">
        <v>0</v>
      </c>
    </row>
    <row r="375" spans="1:27" x14ac:dyDescent="0.25">
      <c r="A375" t="s">
        <v>399</v>
      </c>
      <c r="B375">
        <v>60</v>
      </c>
      <c r="C375">
        <v>8.3602000000000007</v>
      </c>
      <c r="D375" s="1">
        <v>4.2370000000000002E-7</v>
      </c>
      <c r="E375">
        <v>64</v>
      </c>
      <c r="G375">
        <v>16</v>
      </c>
      <c r="H375">
        <v>41</v>
      </c>
      <c r="I375">
        <v>282</v>
      </c>
      <c r="J375">
        <v>2</v>
      </c>
      <c r="K375">
        <v>7</v>
      </c>
      <c r="L375">
        <v>53.5</v>
      </c>
      <c r="M375">
        <v>2</v>
      </c>
      <c r="N375">
        <v>2</v>
      </c>
      <c r="O375">
        <v>13</v>
      </c>
      <c r="P375">
        <v>1</v>
      </c>
      <c r="Q375">
        <v>4</v>
      </c>
      <c r="R375">
        <v>11</v>
      </c>
      <c r="S375">
        <v>1</v>
      </c>
      <c r="T375">
        <v>1</v>
      </c>
      <c r="U375">
        <v>17</v>
      </c>
      <c r="V375">
        <v>0</v>
      </c>
      <c r="W375">
        <v>1</v>
      </c>
      <c r="X375">
        <v>4.5</v>
      </c>
      <c r="Y375">
        <v>0</v>
      </c>
      <c r="Z375">
        <v>0</v>
      </c>
      <c r="AA375">
        <v>0</v>
      </c>
    </row>
    <row r="376" spans="1:27" x14ac:dyDescent="0.25">
      <c r="A376" t="s">
        <v>400</v>
      </c>
      <c r="B376">
        <v>60.9</v>
      </c>
      <c r="C376">
        <v>8.3790999999999993</v>
      </c>
      <c r="D376" s="1">
        <v>3.5890000000000002E-7</v>
      </c>
      <c r="E376">
        <v>64</v>
      </c>
      <c r="G376">
        <v>22</v>
      </c>
      <c r="H376">
        <v>38</v>
      </c>
      <c r="I376">
        <v>312</v>
      </c>
      <c r="J376">
        <v>4</v>
      </c>
      <c r="K376">
        <v>10</v>
      </c>
      <c r="L376">
        <v>64</v>
      </c>
      <c r="M376">
        <v>1</v>
      </c>
      <c r="N376">
        <v>0</v>
      </c>
      <c r="O376">
        <v>13</v>
      </c>
      <c r="P376">
        <v>1</v>
      </c>
      <c r="Q376">
        <v>2</v>
      </c>
      <c r="R376">
        <v>7.5</v>
      </c>
      <c r="S376">
        <v>0</v>
      </c>
      <c r="T376">
        <v>1</v>
      </c>
      <c r="U376">
        <v>13</v>
      </c>
      <c r="V376">
        <v>2</v>
      </c>
      <c r="W376">
        <v>2</v>
      </c>
      <c r="X376">
        <v>12</v>
      </c>
      <c r="Y376">
        <v>0</v>
      </c>
      <c r="Z376">
        <v>0</v>
      </c>
      <c r="AA376">
        <v>-0.5</v>
      </c>
    </row>
    <row r="377" spans="1:27" x14ac:dyDescent="0.25">
      <c r="A377" t="s">
        <v>401</v>
      </c>
      <c r="B377">
        <v>60.9</v>
      </c>
      <c r="C377">
        <v>8.4016000000000002</v>
      </c>
      <c r="D377" s="1">
        <v>4.2170000000000002E-7</v>
      </c>
      <c r="E377">
        <v>64</v>
      </c>
      <c r="G377">
        <v>13</v>
      </c>
      <c r="H377">
        <v>54</v>
      </c>
      <c r="I377">
        <v>304</v>
      </c>
      <c r="J377">
        <v>7</v>
      </c>
      <c r="K377">
        <v>8</v>
      </c>
      <c r="L377">
        <v>74</v>
      </c>
      <c r="M377">
        <v>0</v>
      </c>
      <c r="N377">
        <v>2</v>
      </c>
      <c r="O377">
        <v>11</v>
      </c>
      <c r="P377">
        <v>0</v>
      </c>
      <c r="Q377">
        <v>2</v>
      </c>
      <c r="R377">
        <v>6</v>
      </c>
      <c r="S377">
        <v>1</v>
      </c>
      <c r="T377">
        <v>2</v>
      </c>
      <c r="U377">
        <v>21.5</v>
      </c>
      <c r="V377">
        <v>1</v>
      </c>
      <c r="W377">
        <v>0</v>
      </c>
      <c r="X377">
        <v>5.5</v>
      </c>
      <c r="Y377">
        <v>0</v>
      </c>
      <c r="Z377">
        <v>0</v>
      </c>
      <c r="AA377">
        <v>3.5</v>
      </c>
    </row>
    <row r="378" spans="1:27" x14ac:dyDescent="0.25">
      <c r="A378" t="s">
        <v>402</v>
      </c>
      <c r="B378">
        <v>60.9</v>
      </c>
      <c r="C378">
        <v>8.4207000000000001</v>
      </c>
      <c r="D378" s="1">
        <v>3.382E-7</v>
      </c>
      <c r="E378">
        <v>64</v>
      </c>
      <c r="G378">
        <v>23</v>
      </c>
      <c r="H378">
        <v>35</v>
      </c>
      <c r="I378">
        <v>324</v>
      </c>
      <c r="J378">
        <v>5</v>
      </c>
      <c r="K378">
        <v>9</v>
      </c>
      <c r="L378">
        <v>62</v>
      </c>
      <c r="M378">
        <v>2</v>
      </c>
      <c r="N378">
        <v>2</v>
      </c>
      <c r="O378">
        <v>7</v>
      </c>
      <c r="P378">
        <v>2</v>
      </c>
      <c r="Q378">
        <v>3</v>
      </c>
      <c r="R378">
        <v>12</v>
      </c>
      <c r="S378">
        <v>4</v>
      </c>
      <c r="T378">
        <v>3</v>
      </c>
      <c r="U378">
        <v>28</v>
      </c>
      <c r="V378">
        <v>0</v>
      </c>
      <c r="W378">
        <v>0</v>
      </c>
      <c r="X378">
        <v>7.5</v>
      </c>
      <c r="Y378">
        <v>0</v>
      </c>
      <c r="Z378">
        <v>0</v>
      </c>
      <c r="AA378">
        <v>0</v>
      </c>
    </row>
    <row r="379" spans="1:27" x14ac:dyDescent="0.25">
      <c r="A379" t="s">
        <v>403</v>
      </c>
      <c r="B379">
        <v>60</v>
      </c>
      <c r="C379">
        <v>8.4405000000000001</v>
      </c>
      <c r="D379" s="1">
        <v>3.4910000000000002E-7</v>
      </c>
      <c r="E379">
        <v>64</v>
      </c>
      <c r="G379">
        <v>24</v>
      </c>
      <c r="H379">
        <v>44</v>
      </c>
      <c r="I379">
        <v>269</v>
      </c>
      <c r="J379">
        <v>3</v>
      </c>
      <c r="K379">
        <v>18</v>
      </c>
      <c r="L379">
        <v>69</v>
      </c>
      <c r="M379">
        <v>1</v>
      </c>
      <c r="N379">
        <v>2</v>
      </c>
      <c r="O379">
        <v>13</v>
      </c>
      <c r="P379">
        <v>2</v>
      </c>
      <c r="Q379">
        <v>2</v>
      </c>
      <c r="R379">
        <v>18.5</v>
      </c>
      <c r="S379">
        <v>3</v>
      </c>
      <c r="T379">
        <v>6</v>
      </c>
      <c r="U379">
        <v>31</v>
      </c>
      <c r="V379">
        <v>1</v>
      </c>
      <c r="W379">
        <v>2</v>
      </c>
      <c r="X379">
        <v>8</v>
      </c>
      <c r="Y379">
        <v>0</v>
      </c>
      <c r="Z379">
        <v>0</v>
      </c>
      <c r="AA379">
        <v>1.5</v>
      </c>
    </row>
    <row r="380" spans="1:27" x14ac:dyDescent="0.25">
      <c r="A380" t="s">
        <v>404</v>
      </c>
      <c r="B380">
        <v>60.9</v>
      </c>
      <c r="C380">
        <v>8.4621999999999993</v>
      </c>
      <c r="D380" s="1">
        <v>3.9369999999999999E-7</v>
      </c>
      <c r="E380">
        <v>64</v>
      </c>
      <c r="G380">
        <v>27</v>
      </c>
      <c r="H380">
        <v>46</v>
      </c>
      <c r="I380">
        <v>351.5</v>
      </c>
      <c r="J380">
        <v>8</v>
      </c>
      <c r="K380">
        <v>8</v>
      </c>
      <c r="L380">
        <v>69</v>
      </c>
      <c r="M380">
        <v>0</v>
      </c>
      <c r="N380">
        <v>1</v>
      </c>
      <c r="O380">
        <v>18</v>
      </c>
      <c r="P380">
        <v>1</v>
      </c>
      <c r="Q380">
        <v>3</v>
      </c>
      <c r="R380">
        <v>10.5</v>
      </c>
      <c r="S380">
        <v>1</v>
      </c>
      <c r="T380">
        <v>3</v>
      </c>
      <c r="U380">
        <v>24</v>
      </c>
      <c r="V380">
        <v>1</v>
      </c>
      <c r="W380">
        <v>0</v>
      </c>
      <c r="X380">
        <v>9</v>
      </c>
      <c r="Y380">
        <v>0</v>
      </c>
      <c r="Z380">
        <v>0</v>
      </c>
      <c r="AA380">
        <v>1</v>
      </c>
    </row>
    <row r="381" spans="1:27" x14ac:dyDescent="0.25">
      <c r="A381" t="s">
        <v>405</v>
      </c>
      <c r="B381">
        <v>60.9</v>
      </c>
      <c r="C381">
        <v>8.4783000000000008</v>
      </c>
      <c r="D381" s="1">
        <v>4.1680000000000003E-7</v>
      </c>
      <c r="E381">
        <v>64</v>
      </c>
      <c r="G381">
        <v>24</v>
      </c>
      <c r="H381">
        <v>33</v>
      </c>
      <c r="I381">
        <v>329</v>
      </c>
      <c r="J381">
        <v>8</v>
      </c>
      <c r="K381">
        <v>8</v>
      </c>
      <c r="L381">
        <v>73</v>
      </c>
      <c r="M381">
        <v>0</v>
      </c>
      <c r="N381">
        <v>3</v>
      </c>
      <c r="O381">
        <v>14</v>
      </c>
      <c r="P381">
        <v>1</v>
      </c>
      <c r="Q381">
        <v>1</v>
      </c>
      <c r="R381">
        <v>12</v>
      </c>
      <c r="S381">
        <v>0</v>
      </c>
      <c r="T381">
        <v>1</v>
      </c>
      <c r="U381">
        <v>21</v>
      </c>
      <c r="V381">
        <v>0</v>
      </c>
      <c r="W381">
        <v>1</v>
      </c>
      <c r="X381">
        <v>4</v>
      </c>
      <c r="Y381">
        <v>0</v>
      </c>
      <c r="Z381">
        <v>0</v>
      </c>
      <c r="AA381">
        <v>-0.5</v>
      </c>
    </row>
    <row r="382" spans="1:27" x14ac:dyDescent="0.25">
      <c r="A382" t="s">
        <v>406</v>
      </c>
      <c r="B382">
        <v>60</v>
      </c>
      <c r="C382">
        <v>8.4975000000000005</v>
      </c>
      <c r="D382" s="1">
        <v>4.1619999999999998E-7</v>
      </c>
      <c r="E382">
        <v>64</v>
      </c>
      <c r="G382">
        <v>18</v>
      </c>
      <c r="H382">
        <v>38</v>
      </c>
      <c r="I382">
        <v>330</v>
      </c>
      <c r="J382">
        <v>1</v>
      </c>
      <c r="K382">
        <v>10</v>
      </c>
      <c r="L382">
        <v>74</v>
      </c>
      <c r="M382">
        <v>1</v>
      </c>
      <c r="N382">
        <v>4</v>
      </c>
      <c r="O382">
        <v>26</v>
      </c>
      <c r="P382">
        <v>0</v>
      </c>
      <c r="Q382">
        <v>4</v>
      </c>
      <c r="R382">
        <v>10.5</v>
      </c>
      <c r="S382">
        <v>4</v>
      </c>
      <c r="T382">
        <v>1</v>
      </c>
      <c r="U382">
        <v>17.5</v>
      </c>
      <c r="V382">
        <v>1</v>
      </c>
      <c r="W382">
        <v>0</v>
      </c>
      <c r="X382">
        <v>5</v>
      </c>
      <c r="Y382">
        <v>0</v>
      </c>
      <c r="Z382">
        <v>0</v>
      </c>
      <c r="AA382">
        <v>0</v>
      </c>
    </row>
    <row r="383" spans="1:27" x14ac:dyDescent="0.25">
      <c r="A383" t="s">
        <v>407</v>
      </c>
      <c r="B383">
        <v>60.9</v>
      </c>
      <c r="C383">
        <v>8.5200999999999993</v>
      </c>
      <c r="D383" s="1">
        <v>4.1520000000000001E-7</v>
      </c>
      <c r="E383">
        <v>64</v>
      </c>
      <c r="G383">
        <v>15</v>
      </c>
      <c r="H383">
        <v>38</v>
      </c>
      <c r="I383">
        <v>330.5</v>
      </c>
      <c r="J383">
        <v>7</v>
      </c>
      <c r="K383">
        <v>12</v>
      </c>
      <c r="L383">
        <v>81</v>
      </c>
      <c r="M383">
        <v>1</v>
      </c>
      <c r="N383">
        <v>2</v>
      </c>
      <c r="O383">
        <v>15</v>
      </c>
      <c r="P383">
        <v>0</v>
      </c>
      <c r="Q383">
        <v>2</v>
      </c>
      <c r="R383">
        <v>12</v>
      </c>
      <c r="S383">
        <v>1</v>
      </c>
      <c r="T383">
        <v>4</v>
      </c>
      <c r="U383">
        <v>26.5</v>
      </c>
      <c r="V383">
        <v>1</v>
      </c>
      <c r="W383">
        <v>1</v>
      </c>
      <c r="X383">
        <v>9.5</v>
      </c>
      <c r="Y383">
        <v>0</v>
      </c>
      <c r="Z383">
        <v>1</v>
      </c>
      <c r="AA383">
        <v>2</v>
      </c>
    </row>
    <row r="384" spans="1:27" x14ac:dyDescent="0.25">
      <c r="A384" t="s">
        <v>408</v>
      </c>
      <c r="B384">
        <v>60.9</v>
      </c>
      <c r="C384">
        <v>8.5380000000000003</v>
      </c>
      <c r="D384" s="1">
        <v>4.1390000000000002E-7</v>
      </c>
      <c r="E384">
        <v>64</v>
      </c>
      <c r="G384">
        <v>22</v>
      </c>
      <c r="H384">
        <v>44</v>
      </c>
      <c r="I384">
        <v>350</v>
      </c>
      <c r="J384">
        <v>7</v>
      </c>
      <c r="K384">
        <v>10</v>
      </c>
      <c r="L384">
        <v>81.5</v>
      </c>
      <c r="M384">
        <v>0</v>
      </c>
      <c r="N384">
        <v>3</v>
      </c>
      <c r="O384">
        <v>17.5</v>
      </c>
      <c r="P384">
        <v>1</v>
      </c>
      <c r="Q384">
        <v>2</v>
      </c>
      <c r="R384">
        <v>14</v>
      </c>
      <c r="S384">
        <v>3</v>
      </c>
      <c r="T384">
        <v>4</v>
      </c>
      <c r="U384">
        <v>22</v>
      </c>
      <c r="V384">
        <v>0</v>
      </c>
      <c r="W384">
        <v>2</v>
      </c>
      <c r="X384">
        <v>9</v>
      </c>
      <c r="Y384">
        <v>0</v>
      </c>
      <c r="Z384">
        <v>0</v>
      </c>
      <c r="AA384">
        <v>-0.5</v>
      </c>
    </row>
    <row r="385" spans="1:27" x14ac:dyDescent="0.25">
      <c r="A385" t="s">
        <v>409</v>
      </c>
      <c r="B385">
        <v>60.9</v>
      </c>
      <c r="C385">
        <v>8.5569000000000006</v>
      </c>
      <c r="D385" s="1">
        <v>4.1310000000000001E-7</v>
      </c>
      <c r="E385">
        <v>64</v>
      </c>
      <c r="G385">
        <v>25</v>
      </c>
      <c r="H385">
        <v>27</v>
      </c>
      <c r="I385">
        <v>325</v>
      </c>
      <c r="J385">
        <v>7</v>
      </c>
      <c r="K385">
        <v>11</v>
      </c>
      <c r="L385">
        <v>76</v>
      </c>
      <c r="M385">
        <v>2</v>
      </c>
      <c r="N385">
        <v>3</v>
      </c>
      <c r="O385">
        <v>18</v>
      </c>
      <c r="P385">
        <v>0</v>
      </c>
      <c r="Q385">
        <v>3</v>
      </c>
      <c r="R385">
        <v>9</v>
      </c>
      <c r="S385">
        <v>2</v>
      </c>
      <c r="T385">
        <v>3</v>
      </c>
      <c r="U385">
        <v>30</v>
      </c>
      <c r="V385">
        <v>0</v>
      </c>
      <c r="W385">
        <v>2</v>
      </c>
      <c r="X385">
        <v>4.5</v>
      </c>
      <c r="Y385">
        <v>0</v>
      </c>
      <c r="Z385">
        <v>0</v>
      </c>
      <c r="AA385">
        <v>-0.5</v>
      </c>
    </row>
    <row r="386" spans="1:27" x14ac:dyDescent="0.25">
      <c r="A386" t="s">
        <v>410</v>
      </c>
      <c r="B386">
        <v>60.9</v>
      </c>
      <c r="C386">
        <v>8.5861999999999998</v>
      </c>
      <c r="D386" s="1">
        <v>4.115E-7</v>
      </c>
      <c r="E386">
        <v>64</v>
      </c>
      <c r="G386">
        <v>29</v>
      </c>
      <c r="H386">
        <v>41</v>
      </c>
      <c r="I386">
        <v>357</v>
      </c>
      <c r="J386">
        <v>8</v>
      </c>
      <c r="K386">
        <v>12</v>
      </c>
      <c r="L386">
        <v>84</v>
      </c>
      <c r="M386">
        <v>0</v>
      </c>
      <c r="N386">
        <v>2</v>
      </c>
      <c r="O386">
        <v>15</v>
      </c>
      <c r="P386">
        <v>4</v>
      </c>
      <c r="Q386">
        <v>3</v>
      </c>
      <c r="R386">
        <v>23</v>
      </c>
      <c r="S386">
        <v>1</v>
      </c>
      <c r="T386">
        <v>1</v>
      </c>
      <c r="U386">
        <v>17</v>
      </c>
      <c r="V386">
        <v>1</v>
      </c>
      <c r="W386">
        <v>1</v>
      </c>
      <c r="X386">
        <v>4.5</v>
      </c>
      <c r="Y386">
        <v>0</v>
      </c>
      <c r="Z386">
        <v>0</v>
      </c>
      <c r="AA386">
        <v>1.5</v>
      </c>
    </row>
    <row r="387" spans="1:27" x14ac:dyDescent="0.25">
      <c r="A387" t="s">
        <v>411</v>
      </c>
      <c r="B387">
        <v>60.9</v>
      </c>
      <c r="C387">
        <v>8.5958000000000006</v>
      </c>
      <c r="D387" s="1">
        <v>4.1090000000000001E-7</v>
      </c>
      <c r="E387">
        <v>64</v>
      </c>
      <c r="G387">
        <v>22</v>
      </c>
      <c r="H387">
        <v>40</v>
      </c>
      <c r="I387">
        <v>343</v>
      </c>
      <c r="J387">
        <v>8</v>
      </c>
      <c r="K387">
        <v>10</v>
      </c>
      <c r="L387">
        <v>72.5</v>
      </c>
      <c r="M387">
        <v>3</v>
      </c>
      <c r="N387">
        <v>1</v>
      </c>
      <c r="O387">
        <v>18</v>
      </c>
      <c r="P387">
        <v>0</v>
      </c>
      <c r="Q387">
        <v>0</v>
      </c>
      <c r="R387">
        <v>8</v>
      </c>
      <c r="S387">
        <v>1</v>
      </c>
      <c r="T387">
        <v>2</v>
      </c>
      <c r="U387">
        <v>22</v>
      </c>
      <c r="V387">
        <v>1</v>
      </c>
      <c r="W387">
        <v>1</v>
      </c>
      <c r="X387">
        <v>12</v>
      </c>
      <c r="Y387">
        <v>0</v>
      </c>
      <c r="Z387">
        <v>0</v>
      </c>
      <c r="AA387">
        <v>1</v>
      </c>
    </row>
    <row r="388" spans="1:27" x14ac:dyDescent="0.25">
      <c r="A388" t="s">
        <v>412</v>
      </c>
      <c r="B388">
        <v>60</v>
      </c>
      <c r="C388">
        <v>8.6206999999999994</v>
      </c>
      <c r="D388" s="1">
        <v>4.0779999999999999E-7</v>
      </c>
      <c r="E388">
        <v>64</v>
      </c>
      <c r="G388">
        <v>31</v>
      </c>
      <c r="H388">
        <v>48</v>
      </c>
      <c r="I388">
        <v>336</v>
      </c>
      <c r="J388">
        <v>4</v>
      </c>
      <c r="K388">
        <v>7</v>
      </c>
      <c r="L388">
        <v>71</v>
      </c>
      <c r="M388">
        <v>1</v>
      </c>
      <c r="N388">
        <v>1</v>
      </c>
      <c r="O388">
        <v>17</v>
      </c>
      <c r="P388">
        <v>1</v>
      </c>
      <c r="Q388">
        <v>1</v>
      </c>
      <c r="R388">
        <v>11</v>
      </c>
      <c r="S388">
        <v>1</v>
      </c>
      <c r="T388">
        <v>0</v>
      </c>
      <c r="U388">
        <v>16.5</v>
      </c>
      <c r="V388">
        <v>0</v>
      </c>
      <c r="W388">
        <v>2</v>
      </c>
      <c r="X388">
        <v>7.5</v>
      </c>
      <c r="Y388">
        <v>0</v>
      </c>
      <c r="Z388">
        <v>0</v>
      </c>
      <c r="AA388">
        <v>1</v>
      </c>
    </row>
    <row r="389" spans="1:27" x14ac:dyDescent="0.25">
      <c r="A389" t="s">
        <v>413</v>
      </c>
      <c r="B389">
        <v>60.9</v>
      </c>
      <c r="C389">
        <v>8.6388999999999996</v>
      </c>
      <c r="D389" s="1">
        <v>2.8519999999999999E-7</v>
      </c>
      <c r="E389">
        <v>64</v>
      </c>
      <c r="G389">
        <v>32</v>
      </c>
      <c r="H389">
        <v>42</v>
      </c>
      <c r="I389">
        <v>353</v>
      </c>
      <c r="J389">
        <v>4</v>
      </c>
      <c r="K389">
        <v>13</v>
      </c>
      <c r="L389">
        <v>76.5</v>
      </c>
      <c r="M389">
        <v>1</v>
      </c>
      <c r="N389">
        <v>2</v>
      </c>
      <c r="O389">
        <v>19</v>
      </c>
      <c r="P389">
        <v>2</v>
      </c>
      <c r="Q389">
        <v>1</v>
      </c>
      <c r="R389">
        <v>13</v>
      </c>
      <c r="S389">
        <v>2</v>
      </c>
      <c r="T389">
        <v>2</v>
      </c>
      <c r="U389">
        <v>23.5</v>
      </c>
      <c r="V389">
        <v>2</v>
      </c>
      <c r="W389">
        <v>5</v>
      </c>
      <c r="X389">
        <v>14</v>
      </c>
      <c r="Y389">
        <v>1</v>
      </c>
      <c r="Z389">
        <v>0</v>
      </c>
      <c r="AA389">
        <v>2</v>
      </c>
    </row>
    <row r="390" spans="1:27" x14ac:dyDescent="0.25">
      <c r="A390" t="s">
        <v>414</v>
      </c>
      <c r="B390">
        <v>60.9</v>
      </c>
      <c r="C390">
        <v>8.6587999999999994</v>
      </c>
      <c r="D390" s="1">
        <v>4.0250000000000001E-7</v>
      </c>
      <c r="E390">
        <v>64</v>
      </c>
      <c r="G390">
        <v>28</v>
      </c>
      <c r="H390">
        <v>53</v>
      </c>
      <c r="I390">
        <v>358</v>
      </c>
      <c r="J390">
        <v>3</v>
      </c>
      <c r="K390">
        <v>11</v>
      </c>
      <c r="L390">
        <v>83</v>
      </c>
      <c r="M390">
        <v>2</v>
      </c>
      <c r="N390">
        <v>1</v>
      </c>
      <c r="O390">
        <v>17.5</v>
      </c>
      <c r="P390">
        <v>2</v>
      </c>
      <c r="Q390">
        <v>2</v>
      </c>
      <c r="R390">
        <v>13</v>
      </c>
      <c r="S390">
        <v>1</v>
      </c>
      <c r="T390">
        <v>1</v>
      </c>
      <c r="U390">
        <v>15</v>
      </c>
      <c r="V390">
        <v>1</v>
      </c>
      <c r="W390">
        <v>1</v>
      </c>
      <c r="X390">
        <v>10.5</v>
      </c>
      <c r="Y390">
        <v>1</v>
      </c>
      <c r="Z390">
        <v>0</v>
      </c>
      <c r="AA390">
        <v>2.5</v>
      </c>
    </row>
    <row r="391" spans="1:27" x14ac:dyDescent="0.25">
      <c r="A391" t="s">
        <v>415</v>
      </c>
      <c r="B391">
        <v>60.9</v>
      </c>
      <c r="C391">
        <v>8.6773000000000007</v>
      </c>
      <c r="D391" s="1">
        <v>4.0639999999999999E-7</v>
      </c>
      <c r="E391">
        <v>64</v>
      </c>
      <c r="G391">
        <v>25</v>
      </c>
      <c r="H391">
        <v>36</v>
      </c>
      <c r="I391">
        <v>358</v>
      </c>
      <c r="J391">
        <v>4</v>
      </c>
      <c r="K391">
        <v>12</v>
      </c>
      <c r="L391">
        <v>95.5</v>
      </c>
      <c r="M391">
        <v>0</v>
      </c>
      <c r="N391">
        <v>1</v>
      </c>
      <c r="O391">
        <v>16</v>
      </c>
      <c r="P391">
        <v>0</v>
      </c>
      <c r="Q391">
        <v>2</v>
      </c>
      <c r="R391">
        <v>12.5</v>
      </c>
      <c r="S391">
        <v>0</v>
      </c>
      <c r="T391">
        <v>2</v>
      </c>
      <c r="U391">
        <v>24.5</v>
      </c>
      <c r="V391">
        <v>0</v>
      </c>
      <c r="W391">
        <v>2</v>
      </c>
      <c r="X391">
        <v>10</v>
      </c>
      <c r="Y391">
        <v>0</v>
      </c>
      <c r="Z391">
        <v>0</v>
      </c>
      <c r="AA391">
        <v>1.5</v>
      </c>
    </row>
    <row r="392" spans="1:27" x14ac:dyDescent="0.25">
      <c r="A392" t="s">
        <v>416</v>
      </c>
      <c r="B392">
        <v>60.9</v>
      </c>
      <c r="C392">
        <v>8.6979000000000006</v>
      </c>
      <c r="D392" s="1">
        <v>3.1880000000000002E-7</v>
      </c>
      <c r="E392">
        <v>64</v>
      </c>
      <c r="G392">
        <v>28</v>
      </c>
      <c r="H392">
        <v>48</v>
      </c>
      <c r="I392">
        <v>350</v>
      </c>
      <c r="J392">
        <v>7</v>
      </c>
      <c r="K392">
        <v>15</v>
      </c>
      <c r="L392">
        <v>104</v>
      </c>
      <c r="M392">
        <v>1</v>
      </c>
      <c r="N392">
        <v>4</v>
      </c>
      <c r="O392">
        <v>22</v>
      </c>
      <c r="P392">
        <v>1</v>
      </c>
      <c r="Q392">
        <v>4</v>
      </c>
      <c r="R392">
        <v>15.5</v>
      </c>
      <c r="S392">
        <v>2</v>
      </c>
      <c r="T392">
        <v>3</v>
      </c>
      <c r="U392">
        <v>31</v>
      </c>
      <c r="V392">
        <v>0</v>
      </c>
      <c r="W392">
        <v>2</v>
      </c>
      <c r="X392">
        <v>9</v>
      </c>
      <c r="Y392">
        <v>1</v>
      </c>
      <c r="Z392">
        <v>0</v>
      </c>
      <c r="AA392">
        <v>0.5</v>
      </c>
    </row>
    <row r="393" spans="1:27" x14ac:dyDescent="0.25">
      <c r="A393" t="s">
        <v>417</v>
      </c>
      <c r="B393">
        <v>60.9</v>
      </c>
      <c r="C393">
        <v>8.7169000000000008</v>
      </c>
      <c r="D393" s="1">
        <v>3.6440000000000001E-7</v>
      </c>
      <c r="E393">
        <v>64</v>
      </c>
      <c r="G393">
        <v>26</v>
      </c>
      <c r="H393">
        <v>61</v>
      </c>
      <c r="I393">
        <v>348</v>
      </c>
      <c r="J393">
        <v>9</v>
      </c>
      <c r="K393">
        <v>10</v>
      </c>
      <c r="L393">
        <v>88</v>
      </c>
      <c r="M393">
        <v>2</v>
      </c>
      <c r="N393">
        <v>4</v>
      </c>
      <c r="O393">
        <v>15.5</v>
      </c>
      <c r="P393">
        <v>1</v>
      </c>
      <c r="Q393">
        <v>1</v>
      </c>
      <c r="R393">
        <v>13</v>
      </c>
      <c r="S393">
        <v>0</v>
      </c>
      <c r="T393">
        <v>4</v>
      </c>
      <c r="U393">
        <v>23</v>
      </c>
      <c r="V393">
        <v>0</v>
      </c>
      <c r="W393">
        <v>0.5</v>
      </c>
      <c r="X393">
        <v>11</v>
      </c>
      <c r="Y393">
        <v>0</v>
      </c>
      <c r="Z393">
        <v>0</v>
      </c>
      <c r="AA393">
        <v>-0.5</v>
      </c>
    </row>
    <row r="394" spans="1:27" x14ac:dyDescent="0.25">
      <c r="A394" t="s">
        <v>418</v>
      </c>
      <c r="B394">
        <v>60.9</v>
      </c>
      <c r="C394">
        <v>8.7408999999999999</v>
      </c>
      <c r="D394" s="1">
        <v>3.6380000000000002E-7</v>
      </c>
      <c r="E394">
        <v>64</v>
      </c>
      <c r="G394">
        <v>23</v>
      </c>
      <c r="H394">
        <v>49</v>
      </c>
      <c r="I394">
        <v>342</v>
      </c>
      <c r="J394">
        <v>3</v>
      </c>
      <c r="K394">
        <v>8</v>
      </c>
      <c r="L394">
        <v>80</v>
      </c>
      <c r="M394">
        <v>0</v>
      </c>
      <c r="N394">
        <v>2</v>
      </c>
      <c r="O394">
        <v>17.5</v>
      </c>
      <c r="P394">
        <v>2</v>
      </c>
      <c r="Q394">
        <v>1</v>
      </c>
      <c r="R394">
        <v>13.5</v>
      </c>
      <c r="S394">
        <v>3</v>
      </c>
      <c r="T394">
        <v>4</v>
      </c>
      <c r="U394">
        <v>19.5</v>
      </c>
      <c r="V394">
        <v>1</v>
      </c>
      <c r="W394">
        <v>4</v>
      </c>
      <c r="X394">
        <v>12</v>
      </c>
      <c r="Y394">
        <v>0</v>
      </c>
      <c r="Z394">
        <v>0</v>
      </c>
      <c r="AA394">
        <v>1</v>
      </c>
    </row>
    <row r="395" spans="1:27" x14ac:dyDescent="0.25">
      <c r="A395" t="s">
        <v>419</v>
      </c>
      <c r="B395">
        <v>60.9</v>
      </c>
      <c r="C395">
        <v>8.7620000000000005</v>
      </c>
      <c r="D395" s="1">
        <v>3.9859999999999998E-7</v>
      </c>
      <c r="E395">
        <v>64</v>
      </c>
      <c r="G395">
        <v>28</v>
      </c>
      <c r="H395">
        <v>38</v>
      </c>
      <c r="I395">
        <v>326.5</v>
      </c>
      <c r="J395">
        <v>5</v>
      </c>
      <c r="K395">
        <v>5</v>
      </c>
      <c r="L395">
        <v>72</v>
      </c>
      <c r="M395">
        <v>2</v>
      </c>
      <c r="N395">
        <v>1</v>
      </c>
      <c r="O395">
        <v>12.5</v>
      </c>
      <c r="P395">
        <v>2</v>
      </c>
      <c r="Q395">
        <v>1</v>
      </c>
      <c r="R395">
        <v>14.5</v>
      </c>
      <c r="S395">
        <v>5</v>
      </c>
      <c r="T395">
        <v>0</v>
      </c>
      <c r="U395">
        <v>22.5</v>
      </c>
      <c r="V395">
        <v>2</v>
      </c>
      <c r="W395">
        <v>1</v>
      </c>
      <c r="X395">
        <v>10.5</v>
      </c>
      <c r="Y395">
        <v>0</v>
      </c>
      <c r="Z395">
        <v>0</v>
      </c>
      <c r="AA395">
        <v>1</v>
      </c>
    </row>
    <row r="396" spans="1:27" x14ac:dyDescent="0.25">
      <c r="A396" t="s">
        <v>420</v>
      </c>
      <c r="B396">
        <v>60</v>
      </c>
      <c r="C396">
        <v>8.7805999999999997</v>
      </c>
      <c r="D396" s="1">
        <v>3.3929999999999997E-7</v>
      </c>
      <c r="E396">
        <v>64</v>
      </c>
      <c r="G396">
        <v>24</v>
      </c>
      <c r="H396">
        <v>43</v>
      </c>
      <c r="I396">
        <v>336.5</v>
      </c>
      <c r="J396">
        <v>7</v>
      </c>
      <c r="K396">
        <v>9</v>
      </c>
      <c r="L396">
        <v>86</v>
      </c>
      <c r="M396">
        <v>1</v>
      </c>
      <c r="N396">
        <v>1</v>
      </c>
      <c r="O396">
        <v>10</v>
      </c>
      <c r="P396">
        <v>0</v>
      </c>
      <c r="Q396">
        <v>1</v>
      </c>
      <c r="R396">
        <v>9.5</v>
      </c>
      <c r="S396">
        <v>1</v>
      </c>
      <c r="T396">
        <v>2</v>
      </c>
      <c r="U396">
        <v>17</v>
      </c>
      <c r="V396">
        <v>1</v>
      </c>
      <c r="W396">
        <v>1</v>
      </c>
      <c r="X396">
        <v>10</v>
      </c>
      <c r="Y396">
        <v>0</v>
      </c>
      <c r="Z396">
        <v>0</v>
      </c>
      <c r="AA396">
        <v>0</v>
      </c>
    </row>
    <row r="397" spans="1:27" x14ac:dyDescent="0.25">
      <c r="A397" t="s">
        <v>421</v>
      </c>
      <c r="B397">
        <v>60.9</v>
      </c>
      <c r="C397">
        <v>8.8003</v>
      </c>
      <c r="D397" s="1">
        <v>3.9579999999999998E-7</v>
      </c>
      <c r="E397">
        <v>64</v>
      </c>
      <c r="G397">
        <v>30</v>
      </c>
      <c r="H397">
        <v>41</v>
      </c>
      <c r="I397">
        <v>355</v>
      </c>
      <c r="J397">
        <v>2</v>
      </c>
      <c r="K397">
        <v>9</v>
      </c>
      <c r="L397">
        <v>67</v>
      </c>
      <c r="M397">
        <v>0</v>
      </c>
      <c r="N397">
        <v>3</v>
      </c>
      <c r="O397">
        <v>18</v>
      </c>
      <c r="P397">
        <v>2</v>
      </c>
      <c r="Q397">
        <v>5</v>
      </c>
      <c r="R397">
        <v>24.5</v>
      </c>
      <c r="S397">
        <v>2</v>
      </c>
      <c r="T397">
        <v>3</v>
      </c>
      <c r="U397">
        <v>27</v>
      </c>
      <c r="V397">
        <v>0</v>
      </c>
      <c r="W397">
        <v>1</v>
      </c>
      <c r="X397">
        <v>9.5</v>
      </c>
      <c r="Y397">
        <v>0</v>
      </c>
      <c r="Z397">
        <v>0</v>
      </c>
      <c r="AA397">
        <v>5</v>
      </c>
    </row>
    <row r="398" spans="1:27" x14ac:dyDescent="0.25">
      <c r="A398" t="s">
        <v>422</v>
      </c>
      <c r="B398">
        <v>60.9</v>
      </c>
      <c r="C398">
        <v>8.8199000000000005</v>
      </c>
      <c r="D398" s="1">
        <v>3.9579999999999998E-7</v>
      </c>
      <c r="E398">
        <v>64</v>
      </c>
      <c r="G398">
        <v>25</v>
      </c>
      <c r="H398">
        <v>36</v>
      </c>
      <c r="I398">
        <v>371.5</v>
      </c>
      <c r="J398">
        <v>6</v>
      </c>
      <c r="K398">
        <v>12</v>
      </c>
      <c r="L398">
        <v>84.5</v>
      </c>
      <c r="M398">
        <v>3</v>
      </c>
      <c r="N398">
        <v>3</v>
      </c>
      <c r="O398">
        <v>22</v>
      </c>
      <c r="P398">
        <v>0</v>
      </c>
      <c r="Q398">
        <v>4</v>
      </c>
      <c r="R398">
        <v>20.5</v>
      </c>
      <c r="S398">
        <v>1</v>
      </c>
      <c r="T398">
        <v>2</v>
      </c>
      <c r="U398">
        <v>36</v>
      </c>
      <c r="V398">
        <v>0</v>
      </c>
      <c r="W398">
        <v>1</v>
      </c>
      <c r="X398">
        <v>6.5</v>
      </c>
      <c r="Y398">
        <v>0</v>
      </c>
      <c r="Z398">
        <v>0</v>
      </c>
      <c r="AA398">
        <v>3</v>
      </c>
    </row>
    <row r="399" spans="1:27" x14ac:dyDescent="0.25">
      <c r="A399" t="s">
        <v>423</v>
      </c>
      <c r="B399">
        <v>60.9</v>
      </c>
      <c r="C399">
        <v>8.8398000000000003</v>
      </c>
      <c r="D399" s="1">
        <v>3.2660000000000003E-7</v>
      </c>
      <c r="E399">
        <v>64</v>
      </c>
      <c r="G399">
        <v>25</v>
      </c>
      <c r="H399">
        <v>37</v>
      </c>
      <c r="I399">
        <v>353</v>
      </c>
      <c r="J399">
        <v>7</v>
      </c>
      <c r="K399">
        <v>5</v>
      </c>
      <c r="L399">
        <v>82</v>
      </c>
      <c r="M399">
        <v>2</v>
      </c>
      <c r="N399">
        <v>0</v>
      </c>
      <c r="O399">
        <v>12</v>
      </c>
      <c r="P399">
        <v>0</v>
      </c>
      <c r="Q399">
        <v>4</v>
      </c>
      <c r="R399">
        <v>21</v>
      </c>
      <c r="S399">
        <v>0</v>
      </c>
      <c r="T399">
        <v>3</v>
      </c>
      <c r="U399">
        <v>24</v>
      </c>
      <c r="V399">
        <v>0</v>
      </c>
      <c r="W399">
        <v>0</v>
      </c>
      <c r="X399">
        <v>8</v>
      </c>
      <c r="Y399">
        <v>0</v>
      </c>
      <c r="Z399">
        <v>1</v>
      </c>
      <c r="AA399">
        <v>0.5</v>
      </c>
    </row>
    <row r="400" spans="1:27" x14ac:dyDescent="0.25">
      <c r="A400" t="s">
        <v>424</v>
      </c>
      <c r="B400">
        <v>60.9</v>
      </c>
      <c r="C400">
        <v>8.8589000000000002</v>
      </c>
      <c r="D400" s="1">
        <v>3.3029999999999999E-7</v>
      </c>
      <c r="E400">
        <v>64</v>
      </c>
      <c r="G400">
        <v>27</v>
      </c>
      <c r="H400">
        <v>41</v>
      </c>
      <c r="I400">
        <v>342</v>
      </c>
      <c r="J400">
        <v>8</v>
      </c>
      <c r="K400">
        <v>13</v>
      </c>
      <c r="L400">
        <v>92</v>
      </c>
      <c r="M400">
        <v>0</v>
      </c>
      <c r="N400">
        <v>1</v>
      </c>
      <c r="O400">
        <v>19.5</v>
      </c>
      <c r="P400">
        <v>0</v>
      </c>
      <c r="Q400">
        <v>0</v>
      </c>
      <c r="R400">
        <v>16</v>
      </c>
      <c r="S400">
        <v>1</v>
      </c>
      <c r="T400">
        <v>4</v>
      </c>
      <c r="U400">
        <v>25.5</v>
      </c>
      <c r="V400">
        <v>1</v>
      </c>
      <c r="W400">
        <v>1</v>
      </c>
      <c r="X400">
        <v>17</v>
      </c>
      <c r="Y400">
        <v>0</v>
      </c>
      <c r="Z400">
        <v>1</v>
      </c>
      <c r="AA400">
        <v>4</v>
      </c>
    </row>
    <row r="401" spans="1:27" x14ac:dyDescent="0.25">
      <c r="A401" t="s">
        <v>425</v>
      </c>
      <c r="B401">
        <v>60.9</v>
      </c>
      <c r="C401">
        <v>8.8793000000000006</v>
      </c>
      <c r="D401" s="1">
        <v>3.925E-7</v>
      </c>
      <c r="E401">
        <v>64</v>
      </c>
      <c r="G401">
        <v>26</v>
      </c>
      <c r="H401">
        <v>41</v>
      </c>
      <c r="I401">
        <v>390.5</v>
      </c>
      <c r="J401">
        <v>7</v>
      </c>
      <c r="K401">
        <v>12</v>
      </c>
      <c r="L401">
        <v>80</v>
      </c>
      <c r="M401">
        <v>0</v>
      </c>
      <c r="N401">
        <v>2</v>
      </c>
      <c r="O401">
        <v>13.5</v>
      </c>
      <c r="P401">
        <v>0</v>
      </c>
      <c r="Q401">
        <v>1</v>
      </c>
      <c r="R401">
        <v>15.5</v>
      </c>
      <c r="S401">
        <v>2</v>
      </c>
      <c r="T401">
        <v>4</v>
      </c>
      <c r="U401">
        <v>28</v>
      </c>
      <c r="V401">
        <v>1</v>
      </c>
      <c r="W401">
        <v>0</v>
      </c>
      <c r="X401">
        <v>2.5</v>
      </c>
      <c r="Y401">
        <v>1</v>
      </c>
      <c r="Z401">
        <v>0</v>
      </c>
      <c r="AA401">
        <v>2</v>
      </c>
    </row>
    <row r="402" spans="1:27" x14ac:dyDescent="0.25">
      <c r="A402" t="s">
        <v>426</v>
      </c>
      <c r="B402">
        <v>60.9</v>
      </c>
      <c r="C402">
        <v>8.9007000000000005</v>
      </c>
      <c r="D402" s="1">
        <v>3.9159999999999999E-7</v>
      </c>
      <c r="E402">
        <v>64</v>
      </c>
      <c r="G402">
        <v>33</v>
      </c>
      <c r="H402">
        <v>52</v>
      </c>
      <c r="I402">
        <v>373</v>
      </c>
      <c r="J402">
        <v>5</v>
      </c>
      <c r="K402">
        <v>8</v>
      </c>
      <c r="L402">
        <v>91</v>
      </c>
      <c r="M402">
        <v>0</v>
      </c>
      <c r="N402">
        <v>3</v>
      </c>
      <c r="O402">
        <v>19.5</v>
      </c>
      <c r="P402">
        <v>1</v>
      </c>
      <c r="Q402">
        <v>3</v>
      </c>
      <c r="R402">
        <v>17</v>
      </c>
      <c r="S402">
        <v>2</v>
      </c>
      <c r="T402">
        <v>3</v>
      </c>
      <c r="U402">
        <v>22</v>
      </c>
      <c r="V402">
        <v>1</v>
      </c>
      <c r="W402">
        <v>0</v>
      </c>
      <c r="X402">
        <v>6</v>
      </c>
      <c r="Y402">
        <v>0</v>
      </c>
      <c r="Z402">
        <v>0</v>
      </c>
      <c r="AA402">
        <v>2</v>
      </c>
    </row>
    <row r="403" spans="1:27" x14ac:dyDescent="0.25">
      <c r="A403" t="s">
        <v>427</v>
      </c>
      <c r="B403">
        <v>60.9</v>
      </c>
      <c r="C403">
        <v>8.9209999999999994</v>
      </c>
      <c r="D403" s="1">
        <v>2.8840000000000001E-7</v>
      </c>
      <c r="E403">
        <v>64</v>
      </c>
      <c r="G403">
        <v>26</v>
      </c>
      <c r="H403">
        <v>45</v>
      </c>
      <c r="I403">
        <v>397.5</v>
      </c>
      <c r="J403">
        <v>5</v>
      </c>
      <c r="K403">
        <v>15</v>
      </c>
      <c r="L403">
        <v>82</v>
      </c>
      <c r="M403">
        <v>1</v>
      </c>
      <c r="N403">
        <v>1</v>
      </c>
      <c r="O403">
        <v>13.5</v>
      </c>
      <c r="P403">
        <v>3</v>
      </c>
      <c r="Q403">
        <v>2</v>
      </c>
      <c r="R403">
        <v>12</v>
      </c>
      <c r="S403">
        <v>1</v>
      </c>
      <c r="T403">
        <v>1</v>
      </c>
      <c r="U403">
        <v>20.5</v>
      </c>
      <c r="V403">
        <v>0</v>
      </c>
      <c r="W403">
        <v>3</v>
      </c>
      <c r="X403">
        <v>7.5</v>
      </c>
      <c r="Y403">
        <v>0</v>
      </c>
      <c r="Z403">
        <v>0</v>
      </c>
      <c r="AA403">
        <v>0.5</v>
      </c>
    </row>
    <row r="404" spans="1:27" x14ac:dyDescent="0.25">
      <c r="A404" t="s">
        <v>428</v>
      </c>
      <c r="B404">
        <v>60.9</v>
      </c>
      <c r="C404">
        <v>8.9389000000000003</v>
      </c>
      <c r="D404" s="1">
        <v>3.6829999999999998E-7</v>
      </c>
      <c r="E404">
        <v>64</v>
      </c>
      <c r="G404">
        <v>20</v>
      </c>
      <c r="H404">
        <v>43</v>
      </c>
      <c r="I404">
        <v>358.5</v>
      </c>
      <c r="J404">
        <v>5</v>
      </c>
      <c r="K404">
        <v>6</v>
      </c>
      <c r="L404">
        <v>96</v>
      </c>
      <c r="M404">
        <v>2</v>
      </c>
      <c r="N404">
        <v>1</v>
      </c>
      <c r="O404">
        <v>23.5</v>
      </c>
      <c r="P404">
        <v>0</v>
      </c>
      <c r="Q404">
        <v>0</v>
      </c>
      <c r="R404">
        <v>15.5</v>
      </c>
      <c r="S404">
        <v>1</v>
      </c>
      <c r="T404">
        <v>4</v>
      </c>
      <c r="U404">
        <v>24.5</v>
      </c>
      <c r="V404">
        <v>0</v>
      </c>
      <c r="W404">
        <v>1</v>
      </c>
      <c r="X404">
        <v>15.5</v>
      </c>
      <c r="Y404">
        <v>2</v>
      </c>
      <c r="Z404">
        <v>0</v>
      </c>
      <c r="AA404">
        <v>2</v>
      </c>
    </row>
    <row r="405" spans="1:27" x14ac:dyDescent="0.25">
      <c r="A405" t="s">
        <v>429</v>
      </c>
      <c r="B405">
        <v>60.9</v>
      </c>
      <c r="C405">
        <v>8.9585000000000008</v>
      </c>
      <c r="D405" s="1">
        <v>3.9009999999999998E-7</v>
      </c>
      <c r="E405">
        <v>64</v>
      </c>
      <c r="G405">
        <v>21</v>
      </c>
      <c r="H405">
        <v>44</v>
      </c>
      <c r="I405">
        <v>370</v>
      </c>
      <c r="J405">
        <v>5</v>
      </c>
      <c r="K405">
        <v>13</v>
      </c>
      <c r="L405">
        <v>76.5</v>
      </c>
      <c r="M405">
        <v>0</v>
      </c>
      <c r="N405">
        <v>2</v>
      </c>
      <c r="O405">
        <v>17</v>
      </c>
      <c r="P405">
        <v>1</v>
      </c>
      <c r="Q405">
        <v>1</v>
      </c>
      <c r="R405">
        <v>14.5</v>
      </c>
      <c r="S405">
        <v>0</v>
      </c>
      <c r="T405">
        <v>2</v>
      </c>
      <c r="U405">
        <v>20</v>
      </c>
      <c r="V405">
        <v>0</v>
      </c>
      <c r="W405">
        <v>1</v>
      </c>
      <c r="X405">
        <v>5</v>
      </c>
      <c r="Y405">
        <v>0</v>
      </c>
      <c r="Z405">
        <v>0</v>
      </c>
      <c r="AA405">
        <v>2</v>
      </c>
    </row>
    <row r="406" spans="1:27" x14ac:dyDescent="0.25">
      <c r="A406" t="s">
        <v>430</v>
      </c>
      <c r="B406">
        <v>60.9</v>
      </c>
      <c r="C406">
        <v>8.9791000000000007</v>
      </c>
      <c r="D406" s="1">
        <v>3.8309999999999998E-7</v>
      </c>
      <c r="E406">
        <v>64</v>
      </c>
      <c r="G406">
        <v>32</v>
      </c>
      <c r="H406">
        <v>47</v>
      </c>
      <c r="I406">
        <v>372.5</v>
      </c>
      <c r="J406">
        <v>2</v>
      </c>
      <c r="K406">
        <v>7</v>
      </c>
      <c r="L406">
        <v>72</v>
      </c>
      <c r="M406">
        <v>1</v>
      </c>
      <c r="N406">
        <v>1</v>
      </c>
      <c r="O406">
        <v>19.5</v>
      </c>
      <c r="P406">
        <v>2</v>
      </c>
      <c r="Q406">
        <v>2</v>
      </c>
      <c r="R406">
        <v>18.5</v>
      </c>
      <c r="S406">
        <v>1</v>
      </c>
      <c r="T406">
        <v>1</v>
      </c>
      <c r="U406">
        <v>20</v>
      </c>
      <c r="V406">
        <v>2</v>
      </c>
      <c r="W406">
        <v>0</v>
      </c>
      <c r="X406">
        <v>11.5</v>
      </c>
      <c r="Y406">
        <v>0</v>
      </c>
      <c r="Z406">
        <v>1</v>
      </c>
      <c r="AA406">
        <v>2.5</v>
      </c>
    </row>
    <row r="407" spans="1:27" x14ac:dyDescent="0.25">
      <c r="A407" t="s">
        <v>431</v>
      </c>
      <c r="B407">
        <v>60.9</v>
      </c>
      <c r="C407">
        <v>8.9995999999999992</v>
      </c>
      <c r="D407" s="1">
        <v>2.8719999999999998E-7</v>
      </c>
      <c r="E407">
        <v>64</v>
      </c>
      <c r="G407">
        <v>22</v>
      </c>
      <c r="H407">
        <v>42</v>
      </c>
      <c r="I407">
        <v>363</v>
      </c>
      <c r="J407">
        <v>5</v>
      </c>
      <c r="K407">
        <v>9</v>
      </c>
      <c r="L407">
        <v>78</v>
      </c>
      <c r="M407">
        <v>1</v>
      </c>
      <c r="N407">
        <v>2</v>
      </c>
      <c r="O407">
        <v>16.5</v>
      </c>
      <c r="P407">
        <v>1</v>
      </c>
      <c r="Q407">
        <v>2</v>
      </c>
      <c r="R407">
        <v>16.5</v>
      </c>
      <c r="S407">
        <v>1</v>
      </c>
      <c r="T407">
        <v>1</v>
      </c>
      <c r="U407">
        <v>19</v>
      </c>
      <c r="V407">
        <v>0</v>
      </c>
      <c r="W407">
        <v>4</v>
      </c>
      <c r="X407">
        <v>11.5</v>
      </c>
      <c r="Y407">
        <v>0</v>
      </c>
      <c r="Z407">
        <v>1</v>
      </c>
      <c r="AA407">
        <v>1.5</v>
      </c>
    </row>
    <row r="408" spans="1:27" x14ac:dyDescent="0.25">
      <c r="A408" t="s">
        <v>432</v>
      </c>
      <c r="B408">
        <v>60.9</v>
      </c>
      <c r="C408">
        <v>6.9981</v>
      </c>
      <c r="D408" s="1">
        <v>3.8720000000000003E-7</v>
      </c>
      <c r="E408">
        <v>64</v>
      </c>
      <c r="G408">
        <v>7</v>
      </c>
      <c r="H408">
        <v>6</v>
      </c>
      <c r="I408">
        <v>20</v>
      </c>
      <c r="J408">
        <v>1</v>
      </c>
      <c r="K408">
        <v>1</v>
      </c>
      <c r="L408">
        <v>3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1</v>
      </c>
      <c r="V408">
        <v>0</v>
      </c>
      <c r="W408">
        <v>0</v>
      </c>
      <c r="X408">
        <v>0</v>
      </c>
      <c r="Y408">
        <v>1</v>
      </c>
      <c r="Z408">
        <v>0</v>
      </c>
      <c r="AA408">
        <v>1</v>
      </c>
    </row>
    <row r="409" spans="1:27" x14ac:dyDescent="0.25">
      <c r="A409" t="s">
        <v>433</v>
      </c>
      <c r="B409">
        <v>60</v>
      </c>
      <c r="C409">
        <v>7.0185000000000004</v>
      </c>
      <c r="D409" s="1">
        <v>3.8700000000000001E-7</v>
      </c>
      <c r="E409">
        <v>64</v>
      </c>
      <c r="G409">
        <v>11</v>
      </c>
      <c r="H409">
        <v>11</v>
      </c>
      <c r="I409">
        <v>37</v>
      </c>
      <c r="J409">
        <v>2</v>
      </c>
      <c r="K409">
        <v>3</v>
      </c>
      <c r="L409">
        <v>6</v>
      </c>
      <c r="M409">
        <v>1</v>
      </c>
      <c r="N409">
        <v>1</v>
      </c>
      <c r="O409">
        <v>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</row>
    <row r="410" spans="1:27" x14ac:dyDescent="0.25">
      <c r="A410" t="s">
        <v>434</v>
      </c>
      <c r="B410">
        <v>60.9</v>
      </c>
      <c r="C410">
        <v>7.0404</v>
      </c>
      <c r="D410" s="1">
        <v>3.8640000000000002E-7</v>
      </c>
      <c r="E410">
        <v>64</v>
      </c>
      <c r="G410">
        <v>16</v>
      </c>
      <c r="H410">
        <v>11</v>
      </c>
      <c r="I410">
        <v>39</v>
      </c>
      <c r="J410">
        <v>2</v>
      </c>
      <c r="K410">
        <v>1</v>
      </c>
      <c r="L410">
        <v>3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1</v>
      </c>
      <c r="X410">
        <v>1</v>
      </c>
      <c r="Y410">
        <v>0</v>
      </c>
      <c r="Z410">
        <v>0</v>
      </c>
      <c r="AA410">
        <v>0</v>
      </c>
    </row>
    <row r="411" spans="1:27" x14ac:dyDescent="0.25">
      <c r="A411" t="s">
        <v>435</v>
      </c>
      <c r="B411">
        <v>60.9</v>
      </c>
      <c r="C411">
        <v>7.0591999999999997</v>
      </c>
      <c r="D411" s="1">
        <v>3.8589999999999998E-7</v>
      </c>
      <c r="E411">
        <v>64</v>
      </c>
      <c r="G411">
        <v>8</v>
      </c>
      <c r="H411">
        <v>14</v>
      </c>
      <c r="I411">
        <v>41</v>
      </c>
      <c r="J411">
        <v>0</v>
      </c>
      <c r="K411">
        <v>2</v>
      </c>
      <c r="L411">
        <v>5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1</v>
      </c>
      <c r="U411">
        <v>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</row>
    <row r="412" spans="1:27" x14ac:dyDescent="0.25">
      <c r="A412" t="s">
        <v>436</v>
      </c>
      <c r="B412">
        <v>60.9</v>
      </c>
      <c r="C412">
        <v>7.0763999999999996</v>
      </c>
      <c r="D412" s="1">
        <v>3.8560000000000001E-7</v>
      </c>
      <c r="E412">
        <v>64</v>
      </c>
      <c r="G412">
        <v>17</v>
      </c>
      <c r="H412">
        <v>18</v>
      </c>
      <c r="I412">
        <v>50</v>
      </c>
      <c r="J412">
        <v>1</v>
      </c>
      <c r="K412">
        <v>2</v>
      </c>
      <c r="L412">
        <v>6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</v>
      </c>
      <c r="T412">
        <v>0</v>
      </c>
      <c r="U412">
        <v>2</v>
      </c>
      <c r="V412">
        <v>1</v>
      </c>
      <c r="W412">
        <v>0</v>
      </c>
      <c r="X412">
        <v>1</v>
      </c>
      <c r="Y412">
        <v>0</v>
      </c>
      <c r="Z412">
        <v>0</v>
      </c>
      <c r="AA412">
        <v>0</v>
      </c>
    </row>
    <row r="413" spans="1:27" x14ac:dyDescent="0.25">
      <c r="A413" t="s">
        <v>437</v>
      </c>
      <c r="B413">
        <v>60.9</v>
      </c>
      <c r="C413">
        <v>7.0984999999999996</v>
      </c>
      <c r="D413" s="1">
        <v>3.854E-7</v>
      </c>
      <c r="E413">
        <v>64</v>
      </c>
      <c r="G413">
        <v>11</v>
      </c>
      <c r="H413">
        <v>20</v>
      </c>
      <c r="I413">
        <v>48.5</v>
      </c>
      <c r="J413">
        <v>1</v>
      </c>
      <c r="K413">
        <v>5</v>
      </c>
      <c r="L413">
        <v>9</v>
      </c>
      <c r="M413">
        <v>0</v>
      </c>
      <c r="N413">
        <v>1</v>
      </c>
      <c r="O413">
        <v>1</v>
      </c>
      <c r="P413">
        <v>0</v>
      </c>
      <c r="Q413">
        <v>0</v>
      </c>
      <c r="R413">
        <v>0</v>
      </c>
      <c r="S413">
        <v>1</v>
      </c>
      <c r="T413">
        <v>0</v>
      </c>
      <c r="U413">
        <v>2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</row>
    <row r="414" spans="1:27" x14ac:dyDescent="0.25">
      <c r="A414" t="s">
        <v>438</v>
      </c>
      <c r="B414">
        <v>60.9</v>
      </c>
      <c r="C414">
        <v>7.1177999999999999</v>
      </c>
      <c r="D414" s="1">
        <v>3.8449999999999998E-7</v>
      </c>
      <c r="E414">
        <v>64</v>
      </c>
      <c r="G414">
        <v>9</v>
      </c>
      <c r="H414">
        <v>24</v>
      </c>
      <c r="I414">
        <v>65</v>
      </c>
      <c r="J414">
        <v>0</v>
      </c>
      <c r="K414">
        <v>3</v>
      </c>
      <c r="L414">
        <v>11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1</v>
      </c>
      <c r="S414">
        <v>1</v>
      </c>
      <c r="T414">
        <v>0</v>
      </c>
      <c r="U414">
        <v>5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</row>
    <row r="415" spans="1:27" x14ac:dyDescent="0.25">
      <c r="A415" t="s">
        <v>439</v>
      </c>
      <c r="B415">
        <v>60.9</v>
      </c>
      <c r="C415">
        <v>7.1402999999999999</v>
      </c>
      <c r="D415" s="1">
        <v>3.8500000000000002E-7</v>
      </c>
      <c r="E415">
        <v>64</v>
      </c>
      <c r="G415">
        <v>14</v>
      </c>
      <c r="H415">
        <v>16</v>
      </c>
      <c r="I415">
        <v>63</v>
      </c>
      <c r="J415">
        <v>1</v>
      </c>
      <c r="K415">
        <v>6</v>
      </c>
      <c r="L415">
        <v>13</v>
      </c>
      <c r="M415">
        <v>0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</row>
    <row r="416" spans="1:27" x14ac:dyDescent="0.25">
      <c r="A416" t="s">
        <v>440</v>
      </c>
      <c r="B416">
        <v>60.9</v>
      </c>
      <c r="C416">
        <v>7.1618000000000004</v>
      </c>
      <c r="D416" s="1">
        <v>3.7479999999999999E-7</v>
      </c>
      <c r="E416">
        <v>64</v>
      </c>
      <c r="G416">
        <v>14</v>
      </c>
      <c r="H416">
        <v>24</v>
      </c>
      <c r="I416">
        <v>72</v>
      </c>
      <c r="J416">
        <v>4</v>
      </c>
      <c r="K416">
        <v>4</v>
      </c>
      <c r="L416">
        <v>11</v>
      </c>
      <c r="M416">
        <v>0</v>
      </c>
      <c r="N416">
        <v>0</v>
      </c>
      <c r="O416">
        <v>1</v>
      </c>
      <c r="P416">
        <v>0</v>
      </c>
      <c r="Q416">
        <v>0</v>
      </c>
      <c r="R416">
        <v>1</v>
      </c>
      <c r="S416">
        <v>0</v>
      </c>
      <c r="T416">
        <v>0</v>
      </c>
      <c r="U416">
        <v>2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</row>
    <row r="417" spans="1:27" x14ac:dyDescent="0.25">
      <c r="A417" t="s">
        <v>441</v>
      </c>
      <c r="B417">
        <v>60.9</v>
      </c>
      <c r="C417">
        <v>7.1791999999999998</v>
      </c>
      <c r="D417" s="1">
        <v>3.65E-7</v>
      </c>
      <c r="E417">
        <v>64</v>
      </c>
      <c r="G417">
        <v>9</v>
      </c>
      <c r="H417">
        <v>21</v>
      </c>
      <c r="I417">
        <v>65</v>
      </c>
      <c r="J417">
        <v>1</v>
      </c>
      <c r="K417">
        <v>6</v>
      </c>
      <c r="L417">
        <v>11</v>
      </c>
      <c r="M417">
        <v>1</v>
      </c>
      <c r="N417">
        <v>1</v>
      </c>
      <c r="O417">
        <v>5</v>
      </c>
      <c r="P417">
        <v>0</v>
      </c>
      <c r="Q417">
        <v>2</v>
      </c>
      <c r="R417">
        <v>2</v>
      </c>
      <c r="S417">
        <v>0</v>
      </c>
      <c r="T417">
        <v>0</v>
      </c>
      <c r="U417">
        <v>2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0</v>
      </c>
    </row>
    <row r="418" spans="1:27" x14ac:dyDescent="0.25">
      <c r="A418" t="s">
        <v>442</v>
      </c>
      <c r="B418">
        <v>60</v>
      </c>
      <c r="C418">
        <v>7.1984000000000004</v>
      </c>
      <c r="D418" s="1">
        <v>3.8459999999999999E-7</v>
      </c>
      <c r="E418">
        <v>64</v>
      </c>
      <c r="G418">
        <v>10</v>
      </c>
      <c r="H418">
        <v>25</v>
      </c>
      <c r="I418">
        <v>71</v>
      </c>
      <c r="J418">
        <v>1</v>
      </c>
      <c r="K418">
        <v>6</v>
      </c>
      <c r="L418">
        <v>14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1</v>
      </c>
      <c r="U418">
        <v>4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0</v>
      </c>
    </row>
    <row r="419" spans="1:27" x14ac:dyDescent="0.25">
      <c r="A419" t="s">
        <v>443</v>
      </c>
      <c r="B419">
        <v>60</v>
      </c>
      <c r="C419">
        <v>7.2218</v>
      </c>
      <c r="D419" s="1">
        <v>3.8449999999999998E-7</v>
      </c>
      <c r="E419">
        <v>64</v>
      </c>
      <c r="G419">
        <v>13</v>
      </c>
      <c r="H419">
        <v>29</v>
      </c>
      <c r="I419">
        <v>76</v>
      </c>
      <c r="J419">
        <v>2</v>
      </c>
      <c r="K419">
        <v>5</v>
      </c>
      <c r="L419">
        <v>13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1</v>
      </c>
      <c r="X419">
        <v>2</v>
      </c>
      <c r="Y419">
        <v>0</v>
      </c>
      <c r="Z419">
        <v>0</v>
      </c>
      <c r="AA419">
        <v>0</v>
      </c>
    </row>
    <row r="420" spans="1:27" x14ac:dyDescent="0.25">
      <c r="A420" t="s">
        <v>444</v>
      </c>
      <c r="B420">
        <v>60.9</v>
      </c>
      <c r="C420">
        <v>7.2417999999999996</v>
      </c>
      <c r="D420" s="1">
        <v>2.699E-7</v>
      </c>
      <c r="E420">
        <v>64</v>
      </c>
      <c r="G420">
        <v>8</v>
      </c>
      <c r="H420">
        <v>28</v>
      </c>
      <c r="I420">
        <v>82</v>
      </c>
      <c r="J420">
        <v>0</v>
      </c>
      <c r="K420">
        <v>5</v>
      </c>
      <c r="L420">
        <v>11</v>
      </c>
      <c r="M420">
        <v>1</v>
      </c>
      <c r="N420">
        <v>0</v>
      </c>
      <c r="O420">
        <v>5</v>
      </c>
      <c r="P420">
        <v>0</v>
      </c>
      <c r="Q420">
        <v>0</v>
      </c>
      <c r="R420">
        <v>1</v>
      </c>
      <c r="S420">
        <v>1</v>
      </c>
      <c r="T420">
        <v>0</v>
      </c>
      <c r="U420">
        <v>2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</row>
    <row r="421" spans="1:27" x14ac:dyDescent="0.25">
      <c r="A421" t="s">
        <v>445</v>
      </c>
      <c r="B421">
        <v>60.9</v>
      </c>
      <c r="C421">
        <v>7.2632000000000003</v>
      </c>
      <c r="D421" s="1">
        <v>3.8249999999999999E-7</v>
      </c>
      <c r="E421">
        <v>64</v>
      </c>
      <c r="G421">
        <v>16</v>
      </c>
      <c r="H421">
        <v>26</v>
      </c>
      <c r="I421">
        <v>103</v>
      </c>
      <c r="J421">
        <v>1</v>
      </c>
      <c r="K421">
        <v>3</v>
      </c>
      <c r="L421">
        <v>11</v>
      </c>
      <c r="M421">
        <v>0</v>
      </c>
      <c r="N421">
        <v>0</v>
      </c>
      <c r="O421">
        <v>1</v>
      </c>
      <c r="P421">
        <v>0</v>
      </c>
      <c r="Q421">
        <v>0</v>
      </c>
      <c r="R421">
        <v>1</v>
      </c>
      <c r="S421">
        <v>1</v>
      </c>
      <c r="T421">
        <v>0</v>
      </c>
      <c r="U421">
        <v>3</v>
      </c>
      <c r="V421">
        <v>1</v>
      </c>
      <c r="W421">
        <v>0</v>
      </c>
      <c r="X421">
        <v>1</v>
      </c>
      <c r="Y421">
        <v>0</v>
      </c>
      <c r="Z421">
        <v>0</v>
      </c>
      <c r="AA421">
        <v>0</v>
      </c>
    </row>
    <row r="422" spans="1:27" x14ac:dyDescent="0.25">
      <c r="A422" t="s">
        <v>446</v>
      </c>
      <c r="B422">
        <v>60.9</v>
      </c>
      <c r="C422">
        <v>7.2830000000000004</v>
      </c>
      <c r="D422" s="1">
        <v>3.8299999999999998E-7</v>
      </c>
      <c r="E422">
        <v>64</v>
      </c>
      <c r="G422">
        <v>7</v>
      </c>
      <c r="H422">
        <v>12</v>
      </c>
      <c r="I422">
        <v>75</v>
      </c>
      <c r="J422">
        <v>2</v>
      </c>
      <c r="K422">
        <v>1</v>
      </c>
      <c r="L422">
        <v>12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1</v>
      </c>
      <c r="S422">
        <v>1</v>
      </c>
      <c r="T422">
        <v>0</v>
      </c>
      <c r="U422">
        <v>3</v>
      </c>
      <c r="V422">
        <v>0</v>
      </c>
      <c r="W422">
        <v>0</v>
      </c>
      <c r="X422">
        <v>1</v>
      </c>
      <c r="Y422">
        <v>0</v>
      </c>
      <c r="Z422">
        <v>0</v>
      </c>
      <c r="AA422">
        <v>1</v>
      </c>
    </row>
    <row r="423" spans="1:27" x14ac:dyDescent="0.25">
      <c r="A423" t="s">
        <v>447</v>
      </c>
      <c r="B423">
        <v>60</v>
      </c>
      <c r="C423">
        <v>7.2996999999999996</v>
      </c>
      <c r="D423" s="1">
        <v>2.995E-7</v>
      </c>
      <c r="E423">
        <v>64</v>
      </c>
      <c r="G423">
        <v>19</v>
      </c>
      <c r="H423">
        <v>22</v>
      </c>
      <c r="I423">
        <v>93</v>
      </c>
      <c r="J423">
        <v>2</v>
      </c>
      <c r="K423">
        <v>1</v>
      </c>
      <c r="L423">
        <v>9</v>
      </c>
      <c r="M423">
        <v>0</v>
      </c>
      <c r="N423">
        <v>1</v>
      </c>
      <c r="O423">
        <v>1</v>
      </c>
      <c r="P423">
        <v>0</v>
      </c>
      <c r="Q423">
        <v>0</v>
      </c>
      <c r="R423">
        <v>0</v>
      </c>
      <c r="S423">
        <v>1</v>
      </c>
      <c r="T423">
        <v>1</v>
      </c>
      <c r="U423">
        <v>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-0.5</v>
      </c>
    </row>
    <row r="424" spans="1:27" x14ac:dyDescent="0.25">
      <c r="A424" t="s">
        <v>448</v>
      </c>
      <c r="B424">
        <v>60</v>
      </c>
      <c r="C424">
        <v>7.3201999999999998</v>
      </c>
      <c r="D424" s="1">
        <v>3.8270000000000001E-7</v>
      </c>
      <c r="E424">
        <v>64</v>
      </c>
      <c r="G424">
        <v>16</v>
      </c>
      <c r="H424">
        <v>16</v>
      </c>
      <c r="I424">
        <v>105</v>
      </c>
      <c r="J424">
        <v>2</v>
      </c>
      <c r="K424">
        <v>3</v>
      </c>
      <c r="L424">
        <v>12</v>
      </c>
      <c r="M424">
        <v>0</v>
      </c>
      <c r="N424">
        <v>1</v>
      </c>
      <c r="O424">
        <v>1</v>
      </c>
      <c r="P424">
        <v>0</v>
      </c>
      <c r="Q424">
        <v>0</v>
      </c>
      <c r="R424">
        <v>1</v>
      </c>
      <c r="S424">
        <v>0</v>
      </c>
      <c r="T424">
        <v>1</v>
      </c>
      <c r="U424">
        <v>3</v>
      </c>
      <c r="V424">
        <v>1</v>
      </c>
      <c r="W424">
        <v>0</v>
      </c>
      <c r="X424">
        <v>2</v>
      </c>
      <c r="Y424">
        <v>0</v>
      </c>
      <c r="Z424">
        <v>0</v>
      </c>
      <c r="AA424">
        <v>2</v>
      </c>
    </row>
    <row r="425" spans="1:27" x14ac:dyDescent="0.25">
      <c r="A425" t="s">
        <v>449</v>
      </c>
      <c r="B425">
        <v>60.9</v>
      </c>
      <c r="C425">
        <v>7.34</v>
      </c>
      <c r="D425" s="1">
        <v>3.8169999999999998E-7</v>
      </c>
      <c r="E425">
        <v>64</v>
      </c>
      <c r="G425">
        <v>11</v>
      </c>
      <c r="H425">
        <v>23</v>
      </c>
      <c r="I425">
        <v>90</v>
      </c>
      <c r="J425">
        <v>1</v>
      </c>
      <c r="K425">
        <v>1</v>
      </c>
      <c r="L425">
        <v>11</v>
      </c>
      <c r="M425">
        <v>0</v>
      </c>
      <c r="N425">
        <v>1</v>
      </c>
      <c r="O425">
        <v>1</v>
      </c>
      <c r="P425">
        <v>0</v>
      </c>
      <c r="Q425">
        <v>1</v>
      </c>
      <c r="R425">
        <v>2.5</v>
      </c>
      <c r="S425">
        <v>2</v>
      </c>
      <c r="T425">
        <v>0</v>
      </c>
      <c r="U425">
        <v>6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</row>
    <row r="426" spans="1:27" x14ac:dyDescent="0.25">
      <c r="A426" t="s">
        <v>450</v>
      </c>
      <c r="B426">
        <v>60</v>
      </c>
      <c r="C426">
        <v>7.3605</v>
      </c>
      <c r="D426" s="1">
        <v>3.8099999999999998E-7</v>
      </c>
      <c r="E426">
        <v>64</v>
      </c>
      <c r="G426">
        <v>17</v>
      </c>
      <c r="H426">
        <v>23</v>
      </c>
      <c r="I426">
        <v>112</v>
      </c>
      <c r="J426">
        <v>3</v>
      </c>
      <c r="K426">
        <v>6</v>
      </c>
      <c r="L426">
        <v>16</v>
      </c>
      <c r="M426">
        <v>0</v>
      </c>
      <c r="N426">
        <v>0</v>
      </c>
      <c r="O426">
        <v>3</v>
      </c>
      <c r="P426">
        <v>0</v>
      </c>
      <c r="Q426">
        <v>1</v>
      </c>
      <c r="R426">
        <v>2</v>
      </c>
      <c r="S426">
        <v>0</v>
      </c>
      <c r="T426">
        <v>1</v>
      </c>
      <c r="U426">
        <v>3</v>
      </c>
      <c r="V426">
        <v>1</v>
      </c>
      <c r="W426">
        <v>0</v>
      </c>
      <c r="X426">
        <v>2</v>
      </c>
      <c r="Y426">
        <v>0</v>
      </c>
      <c r="Z426">
        <v>0</v>
      </c>
      <c r="AA426">
        <v>0</v>
      </c>
    </row>
    <row r="427" spans="1:27" x14ac:dyDescent="0.25">
      <c r="A427" t="s">
        <v>451</v>
      </c>
      <c r="B427">
        <v>60.9</v>
      </c>
      <c r="C427">
        <v>7.3788</v>
      </c>
      <c r="D427" s="1">
        <v>3.8019999999999998E-7</v>
      </c>
      <c r="E427">
        <v>64</v>
      </c>
      <c r="G427">
        <v>11</v>
      </c>
      <c r="H427">
        <v>18</v>
      </c>
      <c r="I427">
        <v>90</v>
      </c>
      <c r="J427">
        <v>0</v>
      </c>
      <c r="K427">
        <v>4</v>
      </c>
      <c r="L427">
        <v>14</v>
      </c>
      <c r="M427">
        <v>0</v>
      </c>
      <c r="N427">
        <v>0</v>
      </c>
      <c r="O427">
        <v>1</v>
      </c>
      <c r="P427">
        <v>0</v>
      </c>
      <c r="Q427">
        <v>0</v>
      </c>
      <c r="R427">
        <v>1</v>
      </c>
      <c r="S427">
        <v>0</v>
      </c>
      <c r="T427">
        <v>1</v>
      </c>
      <c r="U427">
        <v>5</v>
      </c>
      <c r="V427">
        <v>0</v>
      </c>
      <c r="W427">
        <v>0</v>
      </c>
      <c r="X427">
        <v>3</v>
      </c>
      <c r="Y427">
        <v>0</v>
      </c>
      <c r="Z427">
        <v>0</v>
      </c>
      <c r="AA427">
        <v>0</v>
      </c>
    </row>
    <row r="428" spans="1:27" x14ac:dyDescent="0.25">
      <c r="A428" t="s">
        <v>452</v>
      </c>
      <c r="B428">
        <v>60.9</v>
      </c>
      <c r="C428">
        <v>7.3990999999999998</v>
      </c>
      <c r="D428" s="1">
        <v>3.7899999999999999E-7</v>
      </c>
      <c r="E428">
        <v>64</v>
      </c>
      <c r="G428">
        <v>18</v>
      </c>
      <c r="H428">
        <v>20</v>
      </c>
      <c r="I428">
        <v>126</v>
      </c>
      <c r="J428">
        <v>1</v>
      </c>
      <c r="K428">
        <v>6</v>
      </c>
      <c r="L428">
        <v>14</v>
      </c>
      <c r="M428">
        <v>0</v>
      </c>
      <c r="N428">
        <v>1</v>
      </c>
      <c r="O428">
        <v>6</v>
      </c>
      <c r="P428">
        <v>0</v>
      </c>
      <c r="Q428">
        <v>0</v>
      </c>
      <c r="R428">
        <v>0</v>
      </c>
      <c r="S428">
        <v>2</v>
      </c>
      <c r="T428">
        <v>0</v>
      </c>
      <c r="U428">
        <v>6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</row>
    <row r="429" spans="1:27" x14ac:dyDescent="0.25">
      <c r="A429" t="s">
        <v>453</v>
      </c>
      <c r="B429">
        <v>60</v>
      </c>
      <c r="C429">
        <v>7.4181999999999997</v>
      </c>
      <c r="D429" s="1">
        <v>3.0079999999999999E-7</v>
      </c>
      <c r="E429">
        <v>64</v>
      </c>
      <c r="G429">
        <v>15</v>
      </c>
      <c r="H429">
        <v>11</v>
      </c>
      <c r="I429">
        <v>99</v>
      </c>
      <c r="J429">
        <v>0</v>
      </c>
      <c r="K429">
        <v>3</v>
      </c>
      <c r="L429">
        <v>14</v>
      </c>
      <c r="M429">
        <v>0</v>
      </c>
      <c r="N429">
        <v>2</v>
      </c>
      <c r="O429">
        <v>4</v>
      </c>
      <c r="P429">
        <v>0</v>
      </c>
      <c r="Q429">
        <v>0</v>
      </c>
      <c r="R429">
        <v>1</v>
      </c>
      <c r="S429">
        <v>1</v>
      </c>
      <c r="T429">
        <v>1</v>
      </c>
      <c r="U429">
        <v>5</v>
      </c>
      <c r="V429">
        <v>0</v>
      </c>
      <c r="W429">
        <v>1</v>
      </c>
      <c r="X429">
        <v>1</v>
      </c>
      <c r="Y429">
        <v>0</v>
      </c>
      <c r="Z429">
        <v>0</v>
      </c>
      <c r="AA429">
        <v>0</v>
      </c>
    </row>
    <row r="430" spans="1:27" x14ac:dyDescent="0.25">
      <c r="A430" t="s">
        <v>454</v>
      </c>
      <c r="B430">
        <v>60.9</v>
      </c>
      <c r="C430">
        <v>7.4397000000000002</v>
      </c>
      <c r="D430" s="1">
        <v>3.2889999999999999E-7</v>
      </c>
      <c r="E430">
        <v>64</v>
      </c>
      <c r="G430">
        <v>16</v>
      </c>
      <c r="H430">
        <v>15</v>
      </c>
      <c r="I430">
        <v>114</v>
      </c>
      <c r="J430">
        <v>4</v>
      </c>
      <c r="K430">
        <v>4</v>
      </c>
      <c r="L430">
        <v>19</v>
      </c>
      <c r="M430">
        <v>0</v>
      </c>
      <c r="N430">
        <v>0</v>
      </c>
      <c r="O430">
        <v>2</v>
      </c>
      <c r="P430">
        <v>0</v>
      </c>
      <c r="Q430">
        <v>0</v>
      </c>
      <c r="R430">
        <v>1</v>
      </c>
      <c r="S430">
        <v>1</v>
      </c>
      <c r="T430">
        <v>0</v>
      </c>
      <c r="U430">
        <v>2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</row>
    <row r="431" spans="1:27" x14ac:dyDescent="0.25">
      <c r="A431" t="s">
        <v>455</v>
      </c>
      <c r="B431">
        <v>60.9</v>
      </c>
      <c r="C431">
        <v>7.4593999999999996</v>
      </c>
      <c r="D431" s="1">
        <v>3.7720000000000002E-7</v>
      </c>
      <c r="E431">
        <v>64</v>
      </c>
      <c r="G431">
        <v>20</v>
      </c>
      <c r="H431">
        <v>24</v>
      </c>
      <c r="I431">
        <v>127</v>
      </c>
      <c r="J431">
        <v>0</v>
      </c>
      <c r="K431">
        <v>6</v>
      </c>
      <c r="L431">
        <v>16</v>
      </c>
      <c r="M431">
        <v>0</v>
      </c>
      <c r="N431">
        <v>1</v>
      </c>
      <c r="O431">
        <v>2</v>
      </c>
      <c r="P431">
        <v>0</v>
      </c>
      <c r="Q431">
        <v>0</v>
      </c>
      <c r="R431">
        <v>2</v>
      </c>
      <c r="S431">
        <v>0</v>
      </c>
      <c r="T431">
        <v>1</v>
      </c>
      <c r="U431">
        <v>7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</row>
    <row r="432" spans="1:27" x14ac:dyDescent="0.25">
      <c r="A432" t="s">
        <v>456</v>
      </c>
      <c r="B432">
        <v>60.9</v>
      </c>
      <c r="C432">
        <v>7.4806999999999997</v>
      </c>
      <c r="D432" s="1">
        <v>3.7580000000000002E-7</v>
      </c>
      <c r="E432">
        <v>64</v>
      </c>
      <c r="G432">
        <v>14</v>
      </c>
      <c r="H432">
        <v>25</v>
      </c>
      <c r="I432">
        <v>123</v>
      </c>
      <c r="J432">
        <v>1</v>
      </c>
      <c r="K432">
        <v>4</v>
      </c>
      <c r="L432">
        <v>14</v>
      </c>
      <c r="M432">
        <v>0</v>
      </c>
      <c r="N432">
        <v>0</v>
      </c>
      <c r="O432">
        <v>3</v>
      </c>
      <c r="P432">
        <v>1</v>
      </c>
      <c r="Q432">
        <v>1</v>
      </c>
      <c r="R432">
        <v>2</v>
      </c>
      <c r="S432">
        <v>1</v>
      </c>
      <c r="T432">
        <v>0</v>
      </c>
      <c r="U432">
        <v>5</v>
      </c>
      <c r="V432">
        <v>0</v>
      </c>
      <c r="W432">
        <v>0</v>
      </c>
      <c r="X432">
        <v>1</v>
      </c>
      <c r="Y432">
        <v>0</v>
      </c>
      <c r="Z432">
        <v>0</v>
      </c>
      <c r="AA432">
        <v>0</v>
      </c>
    </row>
    <row r="433" spans="1:27" x14ac:dyDescent="0.25">
      <c r="A433" t="s">
        <v>457</v>
      </c>
      <c r="B433">
        <v>60.9</v>
      </c>
      <c r="C433">
        <v>7.4997999999999996</v>
      </c>
      <c r="D433" s="1">
        <v>3.7609999999999999E-7</v>
      </c>
      <c r="E433">
        <v>64</v>
      </c>
      <c r="G433">
        <v>9</v>
      </c>
      <c r="H433">
        <v>29</v>
      </c>
      <c r="I433">
        <v>140</v>
      </c>
      <c r="J433">
        <v>2</v>
      </c>
      <c r="K433">
        <v>8</v>
      </c>
      <c r="L433">
        <v>20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5</v>
      </c>
      <c r="V433">
        <v>2</v>
      </c>
      <c r="W433">
        <v>0</v>
      </c>
      <c r="X433">
        <v>5</v>
      </c>
      <c r="Y433">
        <v>0</v>
      </c>
      <c r="Z433">
        <v>1</v>
      </c>
      <c r="AA433">
        <v>1</v>
      </c>
    </row>
    <row r="434" spans="1:27" x14ac:dyDescent="0.25">
      <c r="A434" t="s">
        <v>458</v>
      </c>
      <c r="B434">
        <v>60.9</v>
      </c>
      <c r="C434">
        <v>7.5225</v>
      </c>
      <c r="D434" s="1">
        <v>2.6039999999999998E-7</v>
      </c>
      <c r="E434">
        <v>64</v>
      </c>
      <c r="G434">
        <v>16</v>
      </c>
      <c r="H434">
        <v>16</v>
      </c>
      <c r="I434">
        <v>120</v>
      </c>
      <c r="J434">
        <v>1</v>
      </c>
      <c r="K434">
        <v>1</v>
      </c>
      <c r="L434">
        <v>14</v>
      </c>
      <c r="M434">
        <v>0</v>
      </c>
      <c r="N434">
        <v>0</v>
      </c>
      <c r="O434">
        <v>2</v>
      </c>
      <c r="P434">
        <v>0</v>
      </c>
      <c r="Q434">
        <v>1</v>
      </c>
      <c r="R434">
        <v>2</v>
      </c>
      <c r="S434">
        <v>0</v>
      </c>
      <c r="T434">
        <v>2</v>
      </c>
      <c r="U434">
        <v>4</v>
      </c>
      <c r="V434">
        <v>0</v>
      </c>
      <c r="W434">
        <v>1</v>
      </c>
      <c r="X434">
        <v>2</v>
      </c>
      <c r="Y434">
        <v>0</v>
      </c>
      <c r="Z434">
        <v>0</v>
      </c>
      <c r="AA434">
        <v>0</v>
      </c>
    </row>
    <row r="435" spans="1:27" x14ac:dyDescent="0.25">
      <c r="A435" t="s">
        <v>459</v>
      </c>
      <c r="B435">
        <v>60.9</v>
      </c>
      <c r="C435">
        <v>7.5411999999999999</v>
      </c>
      <c r="D435" s="1">
        <v>2.945E-7</v>
      </c>
      <c r="E435">
        <v>64</v>
      </c>
      <c r="G435">
        <v>12</v>
      </c>
      <c r="H435">
        <v>22</v>
      </c>
      <c r="I435">
        <v>130</v>
      </c>
      <c r="J435">
        <v>1</v>
      </c>
      <c r="K435">
        <v>5</v>
      </c>
      <c r="L435">
        <v>19</v>
      </c>
      <c r="M435">
        <v>1</v>
      </c>
      <c r="N435">
        <v>1</v>
      </c>
      <c r="O435">
        <v>4</v>
      </c>
      <c r="P435">
        <v>0</v>
      </c>
      <c r="Q435">
        <v>2</v>
      </c>
      <c r="R435">
        <v>3</v>
      </c>
      <c r="S435">
        <v>1</v>
      </c>
      <c r="T435">
        <v>1</v>
      </c>
      <c r="U435">
        <v>3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</row>
    <row r="436" spans="1:27" x14ac:dyDescent="0.25">
      <c r="A436" t="s">
        <v>460</v>
      </c>
      <c r="B436">
        <v>60.9</v>
      </c>
      <c r="C436">
        <v>7.5561999999999996</v>
      </c>
      <c r="D436" s="1">
        <v>2.8659999999999999E-7</v>
      </c>
      <c r="E436">
        <v>64</v>
      </c>
      <c r="G436">
        <v>13</v>
      </c>
      <c r="H436">
        <v>14</v>
      </c>
      <c r="I436">
        <v>125</v>
      </c>
      <c r="J436">
        <v>2</v>
      </c>
      <c r="K436">
        <v>3</v>
      </c>
      <c r="L436">
        <v>20</v>
      </c>
      <c r="M436">
        <v>0</v>
      </c>
      <c r="N436">
        <v>1</v>
      </c>
      <c r="O436">
        <v>5</v>
      </c>
      <c r="P436">
        <v>1</v>
      </c>
      <c r="Q436">
        <v>1</v>
      </c>
      <c r="R436">
        <v>4</v>
      </c>
      <c r="S436">
        <v>1</v>
      </c>
      <c r="T436">
        <v>2</v>
      </c>
      <c r="U436">
        <v>7</v>
      </c>
      <c r="V436">
        <v>0</v>
      </c>
      <c r="W436">
        <v>1</v>
      </c>
      <c r="X436">
        <v>2</v>
      </c>
      <c r="Y436">
        <v>0</v>
      </c>
      <c r="Z436">
        <v>1</v>
      </c>
      <c r="AA436">
        <v>1</v>
      </c>
    </row>
    <row r="437" spans="1:27" x14ac:dyDescent="0.25">
      <c r="A437" t="s">
        <v>461</v>
      </c>
      <c r="B437">
        <v>60</v>
      </c>
      <c r="C437">
        <v>7.5797999999999996</v>
      </c>
      <c r="D437" s="1">
        <v>2.9069999999999998E-7</v>
      </c>
      <c r="E437">
        <v>64</v>
      </c>
      <c r="G437">
        <v>10</v>
      </c>
      <c r="H437">
        <v>20</v>
      </c>
      <c r="I437">
        <v>138</v>
      </c>
      <c r="J437">
        <v>2</v>
      </c>
      <c r="K437">
        <v>6</v>
      </c>
      <c r="L437">
        <v>27</v>
      </c>
      <c r="M437">
        <v>1</v>
      </c>
      <c r="N437">
        <v>0</v>
      </c>
      <c r="O437">
        <v>5</v>
      </c>
      <c r="P437">
        <v>1</v>
      </c>
      <c r="Q437">
        <v>0</v>
      </c>
      <c r="R437">
        <v>2</v>
      </c>
      <c r="S437">
        <v>1</v>
      </c>
      <c r="T437">
        <v>1</v>
      </c>
      <c r="U437">
        <v>4</v>
      </c>
      <c r="V437">
        <v>0</v>
      </c>
      <c r="W437">
        <v>0</v>
      </c>
      <c r="X437">
        <v>1</v>
      </c>
      <c r="Y437">
        <v>1</v>
      </c>
      <c r="Z437">
        <v>0</v>
      </c>
      <c r="AA437">
        <v>1</v>
      </c>
    </row>
    <row r="438" spans="1:27" x14ac:dyDescent="0.25">
      <c r="A438" t="s">
        <v>462</v>
      </c>
      <c r="B438">
        <v>60.9</v>
      </c>
      <c r="C438">
        <v>7.6012000000000004</v>
      </c>
      <c r="D438" s="1">
        <v>3.714E-7</v>
      </c>
      <c r="E438">
        <v>64</v>
      </c>
      <c r="G438">
        <v>11</v>
      </c>
      <c r="H438">
        <v>26</v>
      </c>
      <c r="I438">
        <v>169.5</v>
      </c>
      <c r="J438">
        <v>6</v>
      </c>
      <c r="K438">
        <v>5</v>
      </c>
      <c r="L438">
        <v>25.5</v>
      </c>
      <c r="M438">
        <v>0</v>
      </c>
      <c r="N438">
        <v>1</v>
      </c>
      <c r="O438">
        <v>3</v>
      </c>
      <c r="P438">
        <v>-1</v>
      </c>
      <c r="Q438">
        <v>0.5</v>
      </c>
      <c r="R438">
        <v>3.5</v>
      </c>
      <c r="S438">
        <v>-0.5</v>
      </c>
      <c r="T438">
        <v>3</v>
      </c>
      <c r="U438">
        <v>6</v>
      </c>
      <c r="V438">
        <v>0</v>
      </c>
      <c r="W438">
        <v>2</v>
      </c>
      <c r="X438">
        <v>2</v>
      </c>
      <c r="Y438">
        <v>-0.5</v>
      </c>
      <c r="Z438">
        <v>-1</v>
      </c>
      <c r="AA438">
        <v>-3</v>
      </c>
    </row>
    <row r="439" spans="1:27" x14ac:dyDescent="0.25">
      <c r="A439" t="s">
        <v>463</v>
      </c>
      <c r="B439">
        <v>60.9</v>
      </c>
      <c r="C439">
        <v>7.62</v>
      </c>
      <c r="D439" s="1">
        <v>3.6049999999999998E-7</v>
      </c>
      <c r="E439">
        <v>64</v>
      </c>
      <c r="G439">
        <v>13</v>
      </c>
      <c r="H439">
        <v>24</v>
      </c>
      <c r="I439">
        <v>118</v>
      </c>
      <c r="J439">
        <v>6</v>
      </c>
      <c r="K439">
        <v>1</v>
      </c>
      <c r="L439">
        <v>23</v>
      </c>
      <c r="M439">
        <v>0</v>
      </c>
      <c r="N439">
        <v>0</v>
      </c>
      <c r="O439">
        <v>2</v>
      </c>
      <c r="P439">
        <v>0</v>
      </c>
      <c r="Q439">
        <v>0</v>
      </c>
      <c r="R439">
        <v>2</v>
      </c>
      <c r="S439">
        <v>0</v>
      </c>
      <c r="T439">
        <v>1</v>
      </c>
      <c r="U439">
        <v>3.5</v>
      </c>
      <c r="V439">
        <v>0</v>
      </c>
      <c r="W439">
        <v>1</v>
      </c>
      <c r="X439">
        <v>2</v>
      </c>
      <c r="Y439">
        <v>0</v>
      </c>
      <c r="Z439">
        <v>0</v>
      </c>
      <c r="AA439">
        <v>1</v>
      </c>
    </row>
    <row r="440" spans="1:27" x14ac:dyDescent="0.25">
      <c r="A440" t="s">
        <v>464</v>
      </c>
      <c r="B440">
        <v>60.9</v>
      </c>
      <c r="C440">
        <v>7.6384999999999996</v>
      </c>
      <c r="D440" s="1">
        <v>3.7380000000000003E-7</v>
      </c>
      <c r="E440">
        <v>64</v>
      </c>
      <c r="G440">
        <v>20</v>
      </c>
      <c r="H440">
        <v>18</v>
      </c>
      <c r="I440">
        <v>149</v>
      </c>
      <c r="J440">
        <v>1</v>
      </c>
      <c r="K440">
        <v>7</v>
      </c>
      <c r="L440">
        <v>25</v>
      </c>
      <c r="M440">
        <v>0</v>
      </c>
      <c r="N440">
        <v>1</v>
      </c>
      <c r="O440">
        <v>1</v>
      </c>
      <c r="P440">
        <v>0</v>
      </c>
      <c r="Q440">
        <v>0</v>
      </c>
      <c r="R440">
        <v>1</v>
      </c>
      <c r="S440">
        <v>2</v>
      </c>
      <c r="T440">
        <v>1</v>
      </c>
      <c r="U440">
        <v>6</v>
      </c>
      <c r="V440">
        <v>0</v>
      </c>
      <c r="W440">
        <v>1</v>
      </c>
      <c r="X440">
        <v>4</v>
      </c>
      <c r="Y440">
        <v>0</v>
      </c>
      <c r="Z440">
        <v>0</v>
      </c>
      <c r="AA440">
        <v>0</v>
      </c>
    </row>
    <row r="441" spans="1:27" x14ac:dyDescent="0.25">
      <c r="A441" t="s">
        <v>465</v>
      </c>
      <c r="B441">
        <v>60.9</v>
      </c>
      <c r="C441">
        <v>7.6605999999999996</v>
      </c>
      <c r="D441" s="1">
        <v>3.7389999999999998E-7</v>
      </c>
      <c r="E441">
        <v>64</v>
      </c>
      <c r="G441">
        <v>12</v>
      </c>
      <c r="H441">
        <v>24</v>
      </c>
      <c r="I441">
        <v>160</v>
      </c>
      <c r="J441">
        <v>3</v>
      </c>
      <c r="K441">
        <v>4</v>
      </c>
      <c r="L441">
        <v>16</v>
      </c>
      <c r="M441">
        <v>0</v>
      </c>
      <c r="N441">
        <v>3</v>
      </c>
      <c r="O441">
        <v>5</v>
      </c>
      <c r="P441">
        <v>1</v>
      </c>
      <c r="Q441">
        <v>1</v>
      </c>
      <c r="R441">
        <v>4</v>
      </c>
      <c r="S441">
        <v>0</v>
      </c>
      <c r="T441">
        <v>0</v>
      </c>
      <c r="U441">
        <v>4</v>
      </c>
      <c r="V441">
        <v>1</v>
      </c>
      <c r="W441">
        <v>0</v>
      </c>
      <c r="X441">
        <v>1.5</v>
      </c>
      <c r="Y441">
        <v>0</v>
      </c>
      <c r="Z441">
        <v>0</v>
      </c>
      <c r="AA441">
        <v>0</v>
      </c>
    </row>
    <row r="442" spans="1:27" x14ac:dyDescent="0.25">
      <c r="A442" t="s">
        <v>466</v>
      </c>
      <c r="B442">
        <v>60.9</v>
      </c>
      <c r="C442">
        <v>7.6806000000000001</v>
      </c>
      <c r="D442" s="1">
        <v>3.735E-7</v>
      </c>
      <c r="E442">
        <v>64</v>
      </c>
      <c r="G442">
        <v>20</v>
      </c>
      <c r="H442">
        <v>31</v>
      </c>
      <c r="I442">
        <v>134.5</v>
      </c>
      <c r="J442">
        <v>5</v>
      </c>
      <c r="K442">
        <v>9</v>
      </c>
      <c r="L442">
        <v>24</v>
      </c>
      <c r="M442">
        <v>0</v>
      </c>
      <c r="N442">
        <v>1</v>
      </c>
      <c r="O442">
        <v>6</v>
      </c>
      <c r="P442">
        <v>0</v>
      </c>
      <c r="Q442">
        <v>0</v>
      </c>
      <c r="R442">
        <v>1</v>
      </c>
      <c r="S442">
        <v>1</v>
      </c>
      <c r="T442">
        <v>2</v>
      </c>
      <c r="U442">
        <v>5</v>
      </c>
      <c r="V442">
        <v>0</v>
      </c>
      <c r="W442">
        <v>0</v>
      </c>
      <c r="X442">
        <v>3</v>
      </c>
      <c r="Y442">
        <v>0</v>
      </c>
      <c r="Z442">
        <v>0</v>
      </c>
      <c r="AA442">
        <v>0</v>
      </c>
    </row>
    <row r="443" spans="1:27" x14ac:dyDescent="0.25">
      <c r="A443" t="s">
        <v>467</v>
      </c>
      <c r="B443">
        <v>60.9</v>
      </c>
      <c r="C443">
        <v>7.7008999999999999</v>
      </c>
      <c r="D443" s="1">
        <v>3.4449999999999999E-7</v>
      </c>
      <c r="E443">
        <v>64</v>
      </c>
      <c r="G443">
        <v>13</v>
      </c>
      <c r="H443">
        <v>17</v>
      </c>
      <c r="I443">
        <v>134</v>
      </c>
      <c r="J443">
        <v>5</v>
      </c>
      <c r="K443">
        <v>7</v>
      </c>
      <c r="L443">
        <v>29</v>
      </c>
      <c r="M443">
        <v>0</v>
      </c>
      <c r="N443">
        <v>1</v>
      </c>
      <c r="O443">
        <v>7</v>
      </c>
      <c r="P443">
        <v>0</v>
      </c>
      <c r="Q443">
        <v>2</v>
      </c>
      <c r="R443">
        <v>4</v>
      </c>
      <c r="S443">
        <v>1</v>
      </c>
      <c r="T443">
        <v>0</v>
      </c>
      <c r="U443">
        <v>1</v>
      </c>
      <c r="V443">
        <v>0</v>
      </c>
      <c r="W443">
        <v>2</v>
      </c>
      <c r="X443">
        <v>2</v>
      </c>
      <c r="Y443">
        <v>0</v>
      </c>
      <c r="Z443">
        <v>0</v>
      </c>
      <c r="AA443">
        <v>-0.5</v>
      </c>
    </row>
    <row r="444" spans="1:27" x14ac:dyDescent="0.25">
      <c r="A444" t="s">
        <v>468</v>
      </c>
      <c r="B444">
        <v>60.9</v>
      </c>
      <c r="C444">
        <v>7.7202999999999999</v>
      </c>
      <c r="D444" s="1">
        <v>3.7300000000000002E-7</v>
      </c>
      <c r="E444">
        <v>64</v>
      </c>
      <c r="G444">
        <v>20</v>
      </c>
      <c r="H444">
        <v>26</v>
      </c>
      <c r="I444">
        <v>160.5</v>
      </c>
      <c r="J444">
        <v>2</v>
      </c>
      <c r="K444">
        <v>5</v>
      </c>
      <c r="L444">
        <v>30</v>
      </c>
      <c r="M444">
        <v>2</v>
      </c>
      <c r="N444">
        <v>0</v>
      </c>
      <c r="O444">
        <v>3</v>
      </c>
      <c r="P444">
        <v>0</v>
      </c>
      <c r="Q444">
        <v>0</v>
      </c>
      <c r="R444">
        <v>-0.5</v>
      </c>
      <c r="S444">
        <v>0</v>
      </c>
      <c r="T444">
        <v>0</v>
      </c>
      <c r="U444">
        <v>4</v>
      </c>
      <c r="V444">
        <v>0</v>
      </c>
      <c r="W444">
        <v>0</v>
      </c>
      <c r="X444">
        <v>2</v>
      </c>
      <c r="Y444">
        <v>0</v>
      </c>
      <c r="Z444">
        <v>0</v>
      </c>
      <c r="AA444">
        <v>1</v>
      </c>
    </row>
    <row r="445" spans="1:27" x14ac:dyDescent="0.25">
      <c r="A445" t="s">
        <v>469</v>
      </c>
      <c r="B445">
        <v>60.9</v>
      </c>
      <c r="C445">
        <v>7.7415000000000003</v>
      </c>
      <c r="D445" s="1">
        <v>3.2819999999999999E-7</v>
      </c>
      <c r="E445">
        <v>64</v>
      </c>
      <c r="G445">
        <v>20</v>
      </c>
      <c r="H445">
        <v>25</v>
      </c>
      <c r="I445">
        <v>153</v>
      </c>
      <c r="J445">
        <v>4</v>
      </c>
      <c r="K445">
        <v>7</v>
      </c>
      <c r="L445">
        <v>33</v>
      </c>
      <c r="M445">
        <v>0</v>
      </c>
      <c r="N445">
        <v>1</v>
      </c>
      <c r="O445">
        <v>4</v>
      </c>
      <c r="P445">
        <v>0</v>
      </c>
      <c r="Q445">
        <v>3</v>
      </c>
      <c r="R445">
        <v>5</v>
      </c>
      <c r="S445">
        <v>0</v>
      </c>
      <c r="T445">
        <v>0</v>
      </c>
      <c r="U445">
        <v>6</v>
      </c>
      <c r="V445">
        <v>1</v>
      </c>
      <c r="W445">
        <v>0</v>
      </c>
      <c r="X445">
        <v>1</v>
      </c>
      <c r="Y445">
        <v>0</v>
      </c>
      <c r="Z445">
        <v>0</v>
      </c>
      <c r="AA445">
        <v>0</v>
      </c>
    </row>
    <row r="446" spans="1:27" x14ac:dyDescent="0.25">
      <c r="A446" t="s">
        <v>470</v>
      </c>
      <c r="B446">
        <v>60.9</v>
      </c>
      <c r="C446">
        <v>7.7603</v>
      </c>
      <c r="D446" s="1">
        <v>3.72E-7</v>
      </c>
      <c r="E446">
        <v>64</v>
      </c>
      <c r="G446">
        <v>15</v>
      </c>
      <c r="H446">
        <v>23</v>
      </c>
      <c r="I446">
        <v>157</v>
      </c>
      <c r="J446">
        <v>4</v>
      </c>
      <c r="K446">
        <v>3</v>
      </c>
      <c r="L446">
        <v>25</v>
      </c>
      <c r="M446">
        <v>1</v>
      </c>
      <c r="N446">
        <v>0</v>
      </c>
      <c r="O446">
        <v>6</v>
      </c>
      <c r="P446">
        <v>0</v>
      </c>
      <c r="Q446">
        <v>0</v>
      </c>
      <c r="R446">
        <v>-0.5</v>
      </c>
      <c r="S446">
        <v>0</v>
      </c>
      <c r="T446">
        <v>2</v>
      </c>
      <c r="U446">
        <v>4</v>
      </c>
      <c r="V446">
        <v>0</v>
      </c>
      <c r="W446">
        <v>0</v>
      </c>
      <c r="X446">
        <v>2</v>
      </c>
      <c r="Y446">
        <v>0</v>
      </c>
      <c r="Z446">
        <v>1</v>
      </c>
      <c r="AA446">
        <v>1</v>
      </c>
    </row>
    <row r="447" spans="1:27" x14ac:dyDescent="0.25">
      <c r="A447" t="s">
        <v>471</v>
      </c>
      <c r="B447">
        <v>60.9</v>
      </c>
      <c r="C447">
        <v>7.7792000000000003</v>
      </c>
      <c r="D447" s="1">
        <v>3.7170000000000003E-7</v>
      </c>
      <c r="E447">
        <v>64</v>
      </c>
      <c r="G447">
        <v>16</v>
      </c>
      <c r="H447">
        <v>24</v>
      </c>
      <c r="I447">
        <v>164</v>
      </c>
      <c r="J447">
        <v>6</v>
      </c>
      <c r="K447">
        <v>5</v>
      </c>
      <c r="L447">
        <v>28</v>
      </c>
      <c r="M447">
        <v>0</v>
      </c>
      <c r="N447">
        <v>1</v>
      </c>
      <c r="O447">
        <v>5</v>
      </c>
      <c r="P447">
        <v>0</v>
      </c>
      <c r="Q447">
        <v>0</v>
      </c>
      <c r="R447">
        <v>4</v>
      </c>
      <c r="S447">
        <v>0</v>
      </c>
      <c r="T447">
        <v>3</v>
      </c>
      <c r="U447">
        <v>8</v>
      </c>
      <c r="V447">
        <v>0</v>
      </c>
      <c r="W447">
        <v>0</v>
      </c>
      <c r="X447">
        <v>1</v>
      </c>
      <c r="Y447">
        <v>0</v>
      </c>
      <c r="Z447">
        <v>0</v>
      </c>
      <c r="AA447">
        <v>1</v>
      </c>
    </row>
    <row r="448" spans="1:27" x14ac:dyDescent="0.25">
      <c r="A448" t="s">
        <v>472</v>
      </c>
      <c r="B448">
        <v>60.9</v>
      </c>
      <c r="C448">
        <v>7.7984</v>
      </c>
      <c r="D448" s="1">
        <v>2.9560000000000003E-7</v>
      </c>
      <c r="E448">
        <v>64</v>
      </c>
      <c r="G448">
        <v>24</v>
      </c>
      <c r="H448">
        <v>23</v>
      </c>
      <c r="I448">
        <v>161</v>
      </c>
      <c r="J448">
        <v>4</v>
      </c>
      <c r="K448">
        <v>7</v>
      </c>
      <c r="L448">
        <v>25</v>
      </c>
      <c r="M448">
        <v>1</v>
      </c>
      <c r="N448">
        <v>0</v>
      </c>
      <c r="O448">
        <v>7</v>
      </c>
      <c r="P448">
        <v>0</v>
      </c>
      <c r="Q448">
        <v>1</v>
      </c>
      <c r="R448">
        <v>3</v>
      </c>
      <c r="S448">
        <v>0</v>
      </c>
      <c r="T448">
        <v>1</v>
      </c>
      <c r="U448">
        <v>6</v>
      </c>
      <c r="V448">
        <v>0</v>
      </c>
      <c r="W448">
        <v>0</v>
      </c>
      <c r="X448">
        <v>1</v>
      </c>
      <c r="Y448">
        <v>0</v>
      </c>
      <c r="Z448">
        <v>0</v>
      </c>
      <c r="AA448">
        <v>1</v>
      </c>
    </row>
    <row r="449" spans="1:27" x14ac:dyDescent="0.25">
      <c r="A449" t="s">
        <v>473</v>
      </c>
      <c r="B449">
        <v>60</v>
      </c>
      <c r="C449">
        <v>7.8194999999999997</v>
      </c>
      <c r="D449" s="1">
        <v>2.6329999999999998E-7</v>
      </c>
      <c r="E449">
        <v>64</v>
      </c>
      <c r="G449">
        <v>15</v>
      </c>
      <c r="H449">
        <v>27</v>
      </c>
      <c r="I449">
        <v>159</v>
      </c>
      <c r="J449">
        <v>10</v>
      </c>
      <c r="K449">
        <v>4</v>
      </c>
      <c r="L449">
        <v>41</v>
      </c>
      <c r="M449">
        <v>0</v>
      </c>
      <c r="N449">
        <v>1</v>
      </c>
      <c r="O449">
        <v>7</v>
      </c>
      <c r="P449">
        <v>0</v>
      </c>
      <c r="Q449">
        <v>1</v>
      </c>
      <c r="R449">
        <v>6</v>
      </c>
      <c r="S449">
        <v>1</v>
      </c>
      <c r="T449">
        <v>2</v>
      </c>
      <c r="U449">
        <v>9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1</v>
      </c>
    </row>
    <row r="450" spans="1:27" x14ac:dyDescent="0.25">
      <c r="A450" t="s">
        <v>474</v>
      </c>
      <c r="B450">
        <v>60.9</v>
      </c>
      <c r="C450">
        <v>7.8411</v>
      </c>
      <c r="D450" s="1">
        <v>3.537E-7</v>
      </c>
      <c r="E450">
        <v>64</v>
      </c>
      <c r="G450">
        <v>13</v>
      </c>
      <c r="H450">
        <v>25</v>
      </c>
      <c r="I450">
        <v>187</v>
      </c>
      <c r="J450">
        <v>3</v>
      </c>
      <c r="K450">
        <v>4</v>
      </c>
      <c r="L450">
        <v>32</v>
      </c>
      <c r="M450">
        <v>4</v>
      </c>
      <c r="N450">
        <v>2</v>
      </c>
      <c r="O450">
        <v>12</v>
      </c>
      <c r="P450">
        <v>0</v>
      </c>
      <c r="Q450">
        <v>1</v>
      </c>
      <c r="R450">
        <v>3</v>
      </c>
      <c r="S450">
        <v>2</v>
      </c>
      <c r="T450">
        <v>1</v>
      </c>
      <c r="U450">
        <v>7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0</v>
      </c>
    </row>
    <row r="451" spans="1:27" x14ac:dyDescent="0.25">
      <c r="A451" t="s">
        <v>475</v>
      </c>
      <c r="B451">
        <v>60</v>
      </c>
      <c r="C451">
        <v>7.8587999999999996</v>
      </c>
      <c r="D451" s="1">
        <v>3.6979999999999999E-7</v>
      </c>
      <c r="E451">
        <v>64</v>
      </c>
      <c r="G451">
        <v>18</v>
      </c>
      <c r="H451">
        <v>41</v>
      </c>
      <c r="I451">
        <v>187</v>
      </c>
      <c r="J451">
        <v>1</v>
      </c>
      <c r="K451">
        <v>11</v>
      </c>
      <c r="L451">
        <v>28</v>
      </c>
      <c r="M451">
        <v>0</v>
      </c>
      <c r="N451">
        <v>1</v>
      </c>
      <c r="O451">
        <v>2</v>
      </c>
      <c r="P451">
        <v>0</v>
      </c>
      <c r="Q451">
        <v>3</v>
      </c>
      <c r="R451">
        <v>6</v>
      </c>
      <c r="S451">
        <v>2</v>
      </c>
      <c r="T451">
        <v>2</v>
      </c>
      <c r="U451">
        <v>7</v>
      </c>
      <c r="V451">
        <v>0</v>
      </c>
      <c r="W451">
        <v>0</v>
      </c>
      <c r="X451">
        <v>3</v>
      </c>
      <c r="Y451">
        <v>0</v>
      </c>
      <c r="Z451">
        <v>0</v>
      </c>
      <c r="AA451">
        <v>0</v>
      </c>
    </row>
    <row r="452" spans="1:27" x14ac:dyDescent="0.25">
      <c r="A452" t="s">
        <v>476</v>
      </c>
      <c r="B452">
        <v>60.9</v>
      </c>
      <c r="C452">
        <v>7.8785999999999996</v>
      </c>
      <c r="D452" s="1">
        <v>3.693E-7</v>
      </c>
      <c r="E452">
        <v>64</v>
      </c>
      <c r="G452">
        <v>22</v>
      </c>
      <c r="H452">
        <v>26</v>
      </c>
      <c r="I452">
        <v>175</v>
      </c>
      <c r="J452">
        <v>8</v>
      </c>
      <c r="K452">
        <v>8</v>
      </c>
      <c r="L452">
        <v>40</v>
      </c>
      <c r="M452">
        <v>1</v>
      </c>
      <c r="N452">
        <v>2</v>
      </c>
      <c r="O452">
        <v>8</v>
      </c>
      <c r="P452">
        <v>0</v>
      </c>
      <c r="Q452">
        <v>1</v>
      </c>
      <c r="R452">
        <v>3</v>
      </c>
      <c r="S452">
        <v>3</v>
      </c>
      <c r="T452">
        <v>1</v>
      </c>
      <c r="U452">
        <v>15</v>
      </c>
      <c r="V452">
        <v>0</v>
      </c>
      <c r="W452">
        <v>1</v>
      </c>
      <c r="X452">
        <v>2</v>
      </c>
      <c r="Y452">
        <v>0</v>
      </c>
      <c r="Z452">
        <v>0</v>
      </c>
      <c r="AA452">
        <v>2</v>
      </c>
    </row>
    <row r="453" spans="1:27" x14ac:dyDescent="0.25">
      <c r="A453" t="s">
        <v>477</v>
      </c>
      <c r="B453">
        <v>60.9</v>
      </c>
      <c r="C453">
        <v>7.8982999999999999</v>
      </c>
      <c r="D453" s="1">
        <v>3.227E-7</v>
      </c>
      <c r="E453">
        <v>64</v>
      </c>
      <c r="G453">
        <v>26</v>
      </c>
      <c r="H453">
        <v>34</v>
      </c>
      <c r="I453">
        <v>198.5</v>
      </c>
      <c r="J453">
        <v>10</v>
      </c>
      <c r="K453">
        <v>8</v>
      </c>
      <c r="L453">
        <v>42</v>
      </c>
      <c r="M453">
        <v>0</v>
      </c>
      <c r="N453">
        <v>3</v>
      </c>
      <c r="O453">
        <v>8</v>
      </c>
      <c r="P453">
        <v>0</v>
      </c>
      <c r="Q453">
        <v>1</v>
      </c>
      <c r="R453">
        <v>3</v>
      </c>
      <c r="S453">
        <v>0</v>
      </c>
      <c r="T453">
        <v>5</v>
      </c>
      <c r="U453">
        <v>10</v>
      </c>
      <c r="V453">
        <v>0</v>
      </c>
      <c r="W453">
        <v>1</v>
      </c>
      <c r="X453">
        <v>1</v>
      </c>
      <c r="Y453">
        <v>0</v>
      </c>
      <c r="Z453">
        <v>0</v>
      </c>
      <c r="AA453">
        <v>0</v>
      </c>
    </row>
    <row r="454" spans="1:27" x14ac:dyDescent="0.25">
      <c r="A454" t="s">
        <v>478</v>
      </c>
      <c r="B454">
        <v>60.9</v>
      </c>
      <c r="C454">
        <v>7.9207000000000001</v>
      </c>
      <c r="D454" s="1">
        <v>3.6390000000000002E-7</v>
      </c>
      <c r="E454">
        <v>64</v>
      </c>
      <c r="G454">
        <v>18</v>
      </c>
      <c r="H454">
        <v>28</v>
      </c>
      <c r="I454">
        <v>155</v>
      </c>
      <c r="J454">
        <v>2</v>
      </c>
      <c r="K454">
        <v>10</v>
      </c>
      <c r="L454">
        <v>31.5</v>
      </c>
      <c r="M454">
        <v>0</v>
      </c>
      <c r="N454">
        <v>0</v>
      </c>
      <c r="O454">
        <v>5.5</v>
      </c>
      <c r="P454">
        <v>1</v>
      </c>
      <c r="Q454">
        <v>0</v>
      </c>
      <c r="R454">
        <v>3</v>
      </c>
      <c r="S454">
        <v>3</v>
      </c>
      <c r="T454">
        <v>1</v>
      </c>
      <c r="U454">
        <v>5</v>
      </c>
      <c r="V454">
        <v>0</v>
      </c>
      <c r="W454">
        <v>3</v>
      </c>
      <c r="X454">
        <v>4</v>
      </c>
      <c r="Y454">
        <v>0</v>
      </c>
      <c r="Z454">
        <v>0</v>
      </c>
      <c r="AA454">
        <v>2</v>
      </c>
    </row>
    <row r="455" spans="1:27" x14ac:dyDescent="0.25">
      <c r="A455" t="s">
        <v>479</v>
      </c>
      <c r="B455">
        <v>60.9</v>
      </c>
      <c r="C455">
        <v>7.9419000000000004</v>
      </c>
      <c r="D455" s="1">
        <v>3.685E-7</v>
      </c>
      <c r="E455">
        <v>64</v>
      </c>
      <c r="G455">
        <v>21</v>
      </c>
      <c r="H455">
        <v>33</v>
      </c>
      <c r="I455">
        <v>184</v>
      </c>
      <c r="J455">
        <v>6</v>
      </c>
      <c r="K455">
        <v>10</v>
      </c>
      <c r="L455">
        <v>47</v>
      </c>
      <c r="M455">
        <v>1</v>
      </c>
      <c r="N455">
        <v>1</v>
      </c>
      <c r="O455">
        <v>5</v>
      </c>
      <c r="P455">
        <v>0</v>
      </c>
      <c r="Q455">
        <v>3</v>
      </c>
      <c r="R455">
        <v>6</v>
      </c>
      <c r="S455">
        <v>0</v>
      </c>
      <c r="T455">
        <v>3</v>
      </c>
      <c r="U455">
        <v>12</v>
      </c>
      <c r="V455">
        <v>0</v>
      </c>
      <c r="W455">
        <v>0</v>
      </c>
      <c r="X455">
        <v>1.5</v>
      </c>
      <c r="Y455">
        <v>0</v>
      </c>
      <c r="Z455">
        <v>0</v>
      </c>
      <c r="AA455">
        <v>0.5</v>
      </c>
    </row>
    <row r="456" spans="1:27" x14ac:dyDescent="0.25">
      <c r="A456" t="s">
        <v>480</v>
      </c>
      <c r="B456">
        <v>60</v>
      </c>
      <c r="C456">
        <v>7.9566999999999997</v>
      </c>
      <c r="D456" s="1">
        <v>3.6839999999999999E-7</v>
      </c>
      <c r="E456">
        <v>64</v>
      </c>
      <c r="G456">
        <v>21</v>
      </c>
      <c r="H456">
        <v>27</v>
      </c>
      <c r="I456">
        <v>182</v>
      </c>
      <c r="J456">
        <v>2</v>
      </c>
      <c r="K456">
        <v>10</v>
      </c>
      <c r="L456">
        <v>38.5</v>
      </c>
      <c r="M456">
        <v>0</v>
      </c>
      <c r="N456">
        <v>2</v>
      </c>
      <c r="O456">
        <v>7</v>
      </c>
      <c r="P456">
        <v>0</v>
      </c>
      <c r="Q456">
        <v>0</v>
      </c>
      <c r="R456">
        <v>3</v>
      </c>
      <c r="S456">
        <v>2</v>
      </c>
      <c r="T456">
        <v>1</v>
      </c>
      <c r="U456">
        <v>14</v>
      </c>
      <c r="V456">
        <v>1</v>
      </c>
      <c r="W456">
        <v>0</v>
      </c>
      <c r="X456">
        <v>2</v>
      </c>
      <c r="Y456">
        <v>0</v>
      </c>
      <c r="Z456">
        <v>0</v>
      </c>
      <c r="AA456">
        <v>1</v>
      </c>
    </row>
    <row r="457" spans="1:27" x14ac:dyDescent="0.25">
      <c r="A457" t="s">
        <v>481</v>
      </c>
      <c r="B457">
        <v>60.9</v>
      </c>
      <c r="C457">
        <v>7.9828000000000001</v>
      </c>
      <c r="D457" s="1">
        <v>2.65E-7</v>
      </c>
      <c r="E457">
        <v>64</v>
      </c>
      <c r="G457">
        <v>25</v>
      </c>
      <c r="H457">
        <v>31</v>
      </c>
      <c r="I457">
        <v>174</v>
      </c>
      <c r="J457">
        <v>3</v>
      </c>
      <c r="K457">
        <v>10</v>
      </c>
      <c r="L457">
        <v>44</v>
      </c>
      <c r="M457">
        <v>1</v>
      </c>
      <c r="N457">
        <v>0</v>
      </c>
      <c r="O457">
        <v>2</v>
      </c>
      <c r="P457">
        <v>0</v>
      </c>
      <c r="Q457">
        <v>0</v>
      </c>
      <c r="R457">
        <v>0.5</v>
      </c>
      <c r="S457">
        <v>0</v>
      </c>
      <c r="T457">
        <v>1</v>
      </c>
      <c r="U457">
        <v>7</v>
      </c>
      <c r="V457">
        <v>0</v>
      </c>
      <c r="W457">
        <v>1</v>
      </c>
      <c r="X457">
        <v>2</v>
      </c>
      <c r="Y457">
        <v>0</v>
      </c>
      <c r="Z457">
        <v>0</v>
      </c>
      <c r="AA457">
        <v>0</v>
      </c>
    </row>
    <row r="458" spans="1:27" x14ac:dyDescent="0.25">
      <c r="A458" t="s">
        <v>482</v>
      </c>
      <c r="B458">
        <v>60.9</v>
      </c>
      <c r="C458">
        <v>8.0002999999999993</v>
      </c>
      <c r="D458" s="1">
        <v>2.7780000000000001E-7</v>
      </c>
      <c r="E458">
        <v>64</v>
      </c>
      <c r="G458">
        <v>23</v>
      </c>
      <c r="H458">
        <v>41.5</v>
      </c>
      <c r="I458">
        <v>211</v>
      </c>
      <c r="J458">
        <v>5</v>
      </c>
      <c r="K458">
        <v>12</v>
      </c>
      <c r="L458">
        <v>55</v>
      </c>
      <c r="M458">
        <v>2</v>
      </c>
      <c r="N458">
        <v>2</v>
      </c>
      <c r="O458">
        <v>10</v>
      </c>
      <c r="P458">
        <v>1</v>
      </c>
      <c r="Q458">
        <v>1</v>
      </c>
      <c r="R458">
        <v>4</v>
      </c>
      <c r="S458">
        <v>0</v>
      </c>
      <c r="T458">
        <v>1</v>
      </c>
      <c r="U458">
        <v>11</v>
      </c>
      <c r="V458">
        <v>0</v>
      </c>
      <c r="W458">
        <v>2</v>
      </c>
      <c r="X458">
        <v>8</v>
      </c>
      <c r="Y458">
        <v>0</v>
      </c>
      <c r="Z458">
        <v>0</v>
      </c>
      <c r="AA458">
        <v>0</v>
      </c>
    </row>
    <row r="459" spans="1:27" x14ac:dyDescent="0.25">
      <c r="A459" t="s">
        <v>483</v>
      </c>
      <c r="B459">
        <v>60</v>
      </c>
      <c r="C459">
        <v>8.0177999999999994</v>
      </c>
      <c r="D459" s="1">
        <v>3.6160000000000001E-7</v>
      </c>
      <c r="E459">
        <v>64</v>
      </c>
      <c r="G459">
        <v>16</v>
      </c>
      <c r="H459">
        <v>26</v>
      </c>
      <c r="I459">
        <v>166.5</v>
      </c>
      <c r="J459">
        <v>8</v>
      </c>
      <c r="K459">
        <v>7</v>
      </c>
      <c r="L459">
        <v>55</v>
      </c>
      <c r="M459">
        <v>1</v>
      </c>
      <c r="N459">
        <v>2</v>
      </c>
      <c r="O459">
        <v>11</v>
      </c>
      <c r="P459">
        <v>0</v>
      </c>
      <c r="Q459">
        <v>1</v>
      </c>
      <c r="R459">
        <v>8</v>
      </c>
      <c r="S459">
        <v>2</v>
      </c>
      <c r="T459">
        <v>2</v>
      </c>
      <c r="U459">
        <v>12</v>
      </c>
      <c r="V459">
        <v>1</v>
      </c>
      <c r="W459">
        <v>0</v>
      </c>
      <c r="X459">
        <v>3</v>
      </c>
      <c r="Y459">
        <v>0</v>
      </c>
      <c r="Z459">
        <v>0</v>
      </c>
      <c r="AA459">
        <v>0</v>
      </c>
    </row>
    <row r="460" spans="1:27" x14ac:dyDescent="0.25">
      <c r="A460" t="s">
        <v>484</v>
      </c>
      <c r="B460">
        <v>60.9</v>
      </c>
      <c r="C460">
        <v>8.0404</v>
      </c>
      <c r="D460" s="1">
        <v>3.6049999999999998E-7</v>
      </c>
      <c r="E460">
        <v>64</v>
      </c>
      <c r="G460">
        <v>20</v>
      </c>
      <c r="H460">
        <v>33</v>
      </c>
      <c r="I460">
        <v>196</v>
      </c>
      <c r="J460">
        <v>1</v>
      </c>
      <c r="K460">
        <v>4</v>
      </c>
      <c r="L460">
        <v>43</v>
      </c>
      <c r="M460">
        <v>3</v>
      </c>
      <c r="N460">
        <v>1</v>
      </c>
      <c r="O460">
        <v>10</v>
      </c>
      <c r="P460">
        <v>0</v>
      </c>
      <c r="Q460">
        <v>2</v>
      </c>
      <c r="R460">
        <v>7</v>
      </c>
      <c r="S460">
        <v>2</v>
      </c>
      <c r="T460">
        <v>2</v>
      </c>
      <c r="U460">
        <v>12</v>
      </c>
      <c r="V460">
        <v>0</v>
      </c>
      <c r="W460">
        <v>0</v>
      </c>
      <c r="X460">
        <v>1</v>
      </c>
      <c r="Y460">
        <v>0</v>
      </c>
      <c r="Z460">
        <v>1</v>
      </c>
      <c r="AA460">
        <v>0.5</v>
      </c>
    </row>
    <row r="461" spans="1:27" x14ac:dyDescent="0.25">
      <c r="A461" t="s">
        <v>485</v>
      </c>
      <c r="B461">
        <v>60.9</v>
      </c>
      <c r="C461">
        <v>8.0587999999999997</v>
      </c>
      <c r="D461" s="1">
        <v>3.5970000000000002E-7</v>
      </c>
      <c r="E461">
        <v>64</v>
      </c>
      <c r="G461">
        <v>8</v>
      </c>
      <c r="H461">
        <v>31</v>
      </c>
      <c r="I461">
        <v>195</v>
      </c>
      <c r="J461">
        <v>9</v>
      </c>
      <c r="K461">
        <v>13</v>
      </c>
      <c r="L461">
        <v>54</v>
      </c>
      <c r="M461">
        <v>1</v>
      </c>
      <c r="N461">
        <v>1</v>
      </c>
      <c r="O461">
        <v>7</v>
      </c>
      <c r="P461">
        <v>2</v>
      </c>
      <c r="Q461">
        <v>1</v>
      </c>
      <c r="R461">
        <v>9</v>
      </c>
      <c r="S461">
        <v>1</v>
      </c>
      <c r="T461">
        <v>1</v>
      </c>
      <c r="U461">
        <v>11</v>
      </c>
      <c r="V461">
        <v>0</v>
      </c>
      <c r="W461">
        <v>1</v>
      </c>
      <c r="X461">
        <v>5</v>
      </c>
      <c r="Y461">
        <v>0</v>
      </c>
      <c r="Z461">
        <v>0</v>
      </c>
      <c r="AA461">
        <v>1</v>
      </c>
    </row>
    <row r="462" spans="1:27" x14ac:dyDescent="0.25">
      <c r="A462" t="s">
        <v>486</v>
      </c>
      <c r="B462">
        <v>60.9</v>
      </c>
      <c r="C462">
        <v>8.0771999999999995</v>
      </c>
      <c r="D462" s="1">
        <v>3.5909999999999998E-7</v>
      </c>
      <c r="E462">
        <v>64</v>
      </c>
      <c r="G462">
        <v>24</v>
      </c>
      <c r="H462">
        <v>30</v>
      </c>
      <c r="I462">
        <v>220</v>
      </c>
      <c r="J462">
        <v>8</v>
      </c>
      <c r="K462">
        <v>8</v>
      </c>
      <c r="L462">
        <v>40</v>
      </c>
      <c r="M462">
        <v>0</v>
      </c>
      <c r="N462">
        <v>2</v>
      </c>
      <c r="O462">
        <v>9</v>
      </c>
      <c r="P462">
        <v>0</v>
      </c>
      <c r="Q462">
        <v>0</v>
      </c>
      <c r="R462">
        <v>4</v>
      </c>
      <c r="S462">
        <v>1</v>
      </c>
      <c r="T462">
        <v>2</v>
      </c>
      <c r="U462">
        <v>14</v>
      </c>
      <c r="V462">
        <v>1</v>
      </c>
      <c r="W462">
        <v>0</v>
      </c>
      <c r="X462">
        <v>2.5</v>
      </c>
      <c r="Y462">
        <v>0</v>
      </c>
      <c r="Z462">
        <v>0</v>
      </c>
      <c r="AA462">
        <v>1.5</v>
      </c>
    </row>
    <row r="463" spans="1:27" x14ac:dyDescent="0.25">
      <c r="A463" t="s">
        <v>487</v>
      </c>
      <c r="B463">
        <v>60</v>
      </c>
      <c r="C463">
        <v>8.0993999999999993</v>
      </c>
      <c r="D463" s="1">
        <v>3.5909999999999998E-7</v>
      </c>
      <c r="E463">
        <v>64</v>
      </c>
      <c r="G463">
        <v>21</v>
      </c>
      <c r="H463">
        <v>33</v>
      </c>
      <c r="I463">
        <v>217</v>
      </c>
      <c r="J463">
        <v>6</v>
      </c>
      <c r="K463">
        <v>10</v>
      </c>
      <c r="L463">
        <v>45</v>
      </c>
      <c r="M463">
        <v>1</v>
      </c>
      <c r="N463">
        <v>2</v>
      </c>
      <c r="O463">
        <v>9</v>
      </c>
      <c r="P463">
        <v>0</v>
      </c>
      <c r="Q463">
        <v>1</v>
      </c>
      <c r="R463">
        <v>6</v>
      </c>
      <c r="S463">
        <v>1</v>
      </c>
      <c r="T463">
        <v>2</v>
      </c>
      <c r="U463">
        <v>12.5</v>
      </c>
      <c r="V463">
        <v>1</v>
      </c>
      <c r="W463">
        <v>0</v>
      </c>
      <c r="X463">
        <v>3</v>
      </c>
      <c r="Y463">
        <v>0</v>
      </c>
      <c r="Z463">
        <v>0</v>
      </c>
      <c r="AA463">
        <v>1</v>
      </c>
    </row>
    <row r="464" spans="1:27" x14ac:dyDescent="0.25">
      <c r="A464" t="s">
        <v>488</v>
      </c>
      <c r="B464">
        <v>60.9</v>
      </c>
      <c r="C464">
        <v>8.1188000000000002</v>
      </c>
      <c r="D464" s="1">
        <v>3.5120000000000002E-7</v>
      </c>
      <c r="E464">
        <v>64</v>
      </c>
      <c r="G464">
        <v>12</v>
      </c>
      <c r="H464">
        <v>27</v>
      </c>
      <c r="I464">
        <v>178.5</v>
      </c>
      <c r="J464">
        <v>3</v>
      </c>
      <c r="K464">
        <v>10</v>
      </c>
      <c r="L464">
        <v>39</v>
      </c>
      <c r="M464">
        <v>1</v>
      </c>
      <c r="N464">
        <v>2</v>
      </c>
      <c r="O464">
        <v>14</v>
      </c>
      <c r="P464">
        <v>0</v>
      </c>
      <c r="Q464">
        <v>1</v>
      </c>
      <c r="R464">
        <v>12</v>
      </c>
      <c r="S464">
        <v>1</v>
      </c>
      <c r="T464">
        <v>0</v>
      </c>
      <c r="U464">
        <v>11</v>
      </c>
      <c r="V464">
        <v>1</v>
      </c>
      <c r="W464">
        <v>0</v>
      </c>
      <c r="X464">
        <v>6</v>
      </c>
      <c r="Y464">
        <v>0</v>
      </c>
      <c r="Z464">
        <v>0</v>
      </c>
      <c r="AA464">
        <v>3.5</v>
      </c>
    </row>
    <row r="465" spans="1:27" x14ac:dyDescent="0.25">
      <c r="A465" t="s">
        <v>489</v>
      </c>
      <c r="B465">
        <v>60.9</v>
      </c>
      <c r="C465">
        <v>8.1416000000000004</v>
      </c>
      <c r="D465" s="1">
        <v>2.7589999999999998E-7</v>
      </c>
      <c r="E465">
        <v>64</v>
      </c>
      <c r="G465">
        <v>21</v>
      </c>
      <c r="H465">
        <v>29</v>
      </c>
      <c r="I465">
        <v>216</v>
      </c>
      <c r="J465">
        <v>3</v>
      </c>
      <c r="K465">
        <v>7</v>
      </c>
      <c r="L465">
        <v>41</v>
      </c>
      <c r="M465">
        <v>1</v>
      </c>
      <c r="N465">
        <v>1</v>
      </c>
      <c r="O465">
        <v>4</v>
      </c>
      <c r="P465">
        <v>3</v>
      </c>
      <c r="Q465">
        <v>2</v>
      </c>
      <c r="R465">
        <v>7</v>
      </c>
      <c r="S465">
        <v>3</v>
      </c>
      <c r="T465">
        <v>3</v>
      </c>
      <c r="U465">
        <v>18</v>
      </c>
      <c r="V465">
        <v>0</v>
      </c>
      <c r="W465">
        <v>0</v>
      </c>
      <c r="X465">
        <v>4</v>
      </c>
      <c r="Y465">
        <v>1</v>
      </c>
      <c r="Z465">
        <v>1</v>
      </c>
      <c r="AA465">
        <v>3</v>
      </c>
    </row>
    <row r="466" spans="1:27" x14ac:dyDescent="0.25">
      <c r="A466" t="s">
        <v>490</v>
      </c>
      <c r="B466">
        <v>60.9</v>
      </c>
      <c r="C466">
        <v>8.1608999999999998</v>
      </c>
      <c r="D466" s="1">
        <v>3.566E-7</v>
      </c>
      <c r="E466">
        <v>64</v>
      </c>
      <c r="G466">
        <v>11</v>
      </c>
      <c r="H466">
        <v>29</v>
      </c>
      <c r="I466">
        <v>202.5</v>
      </c>
      <c r="J466">
        <v>4</v>
      </c>
      <c r="K466">
        <v>7</v>
      </c>
      <c r="L466">
        <v>42</v>
      </c>
      <c r="M466">
        <v>0</v>
      </c>
      <c r="N466">
        <v>3</v>
      </c>
      <c r="O466">
        <v>8</v>
      </c>
      <c r="P466">
        <v>1</v>
      </c>
      <c r="Q466">
        <v>2</v>
      </c>
      <c r="R466">
        <v>13</v>
      </c>
      <c r="S466">
        <v>2</v>
      </c>
      <c r="T466">
        <v>2</v>
      </c>
      <c r="U466">
        <v>11.5</v>
      </c>
      <c r="V466">
        <v>1</v>
      </c>
      <c r="W466">
        <v>3</v>
      </c>
      <c r="X466">
        <v>4</v>
      </c>
      <c r="Y466">
        <v>0</v>
      </c>
      <c r="Z466">
        <v>0</v>
      </c>
      <c r="AA466">
        <v>2</v>
      </c>
    </row>
    <row r="467" spans="1:27" x14ac:dyDescent="0.25">
      <c r="A467" t="s">
        <v>491</v>
      </c>
      <c r="B467">
        <v>60</v>
      </c>
      <c r="C467">
        <v>8.1801999999999992</v>
      </c>
      <c r="D467" s="1">
        <v>3.0639999999999999E-7</v>
      </c>
      <c r="E467">
        <v>64</v>
      </c>
      <c r="G467">
        <v>19</v>
      </c>
      <c r="H467">
        <v>34</v>
      </c>
      <c r="I467">
        <v>215.5</v>
      </c>
      <c r="J467">
        <v>9</v>
      </c>
      <c r="K467">
        <v>6</v>
      </c>
      <c r="L467">
        <v>57.5</v>
      </c>
      <c r="M467">
        <v>3</v>
      </c>
      <c r="N467">
        <v>4</v>
      </c>
      <c r="O467">
        <v>12</v>
      </c>
      <c r="P467">
        <v>0</v>
      </c>
      <c r="Q467">
        <v>3</v>
      </c>
      <c r="R467">
        <v>10</v>
      </c>
      <c r="S467">
        <v>1</v>
      </c>
      <c r="T467">
        <v>1</v>
      </c>
      <c r="U467">
        <v>10</v>
      </c>
      <c r="V467">
        <v>1</v>
      </c>
      <c r="W467">
        <v>2</v>
      </c>
      <c r="X467">
        <v>3.5</v>
      </c>
      <c r="Y467">
        <v>0</v>
      </c>
      <c r="Z467">
        <v>0</v>
      </c>
      <c r="AA467">
        <v>1</v>
      </c>
    </row>
    <row r="468" spans="1:27" x14ac:dyDescent="0.25">
      <c r="A468" t="s">
        <v>492</v>
      </c>
      <c r="B468">
        <v>60.9</v>
      </c>
      <c r="C468">
        <v>8.2004999999999999</v>
      </c>
      <c r="D468" s="1">
        <v>3.2179999999999998E-7</v>
      </c>
      <c r="E468">
        <v>64</v>
      </c>
      <c r="G468">
        <v>12</v>
      </c>
      <c r="H468">
        <v>35</v>
      </c>
      <c r="I468">
        <v>222</v>
      </c>
      <c r="J468">
        <v>1</v>
      </c>
      <c r="K468">
        <v>7</v>
      </c>
      <c r="L468">
        <v>36</v>
      </c>
      <c r="M468">
        <v>0</v>
      </c>
      <c r="N468">
        <v>3</v>
      </c>
      <c r="O468">
        <v>14</v>
      </c>
      <c r="P468">
        <v>0</v>
      </c>
      <c r="Q468">
        <v>2</v>
      </c>
      <c r="R468">
        <v>9</v>
      </c>
      <c r="S468">
        <v>1</v>
      </c>
      <c r="T468">
        <v>0</v>
      </c>
      <c r="U468">
        <v>16.5</v>
      </c>
      <c r="V468">
        <v>1</v>
      </c>
      <c r="W468">
        <v>1</v>
      </c>
      <c r="X468">
        <v>4</v>
      </c>
      <c r="Y468">
        <v>0</v>
      </c>
      <c r="Z468">
        <v>0</v>
      </c>
      <c r="AA468">
        <v>1</v>
      </c>
    </row>
    <row r="469" spans="1:27" x14ac:dyDescent="0.25">
      <c r="A469" t="s">
        <v>493</v>
      </c>
      <c r="B469">
        <v>60.9</v>
      </c>
      <c r="C469">
        <v>8.2207000000000008</v>
      </c>
      <c r="D469" s="1">
        <v>3.3719999999999998E-7</v>
      </c>
      <c r="E469">
        <v>64</v>
      </c>
      <c r="G469">
        <v>18</v>
      </c>
      <c r="H469">
        <v>38</v>
      </c>
      <c r="I469">
        <v>190</v>
      </c>
      <c r="J469">
        <v>5</v>
      </c>
      <c r="K469">
        <v>7</v>
      </c>
      <c r="L469">
        <v>54</v>
      </c>
      <c r="M469">
        <v>1</v>
      </c>
      <c r="N469">
        <v>4</v>
      </c>
      <c r="O469">
        <v>13</v>
      </c>
      <c r="P469">
        <v>0</v>
      </c>
      <c r="Q469">
        <v>1</v>
      </c>
      <c r="R469">
        <v>5</v>
      </c>
      <c r="S469">
        <v>1</v>
      </c>
      <c r="T469">
        <v>4</v>
      </c>
      <c r="U469">
        <v>16.5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</row>
    <row r="470" spans="1:27" x14ac:dyDescent="0.25">
      <c r="A470" t="s">
        <v>494</v>
      </c>
      <c r="B470">
        <v>60.9</v>
      </c>
      <c r="C470">
        <v>8.2409999999999997</v>
      </c>
      <c r="D470" s="1">
        <v>3.5699999999999998E-7</v>
      </c>
      <c r="E470">
        <v>64</v>
      </c>
      <c r="G470">
        <v>17</v>
      </c>
      <c r="H470">
        <v>26</v>
      </c>
      <c r="I470">
        <v>210</v>
      </c>
      <c r="J470">
        <v>5</v>
      </c>
      <c r="K470">
        <v>10</v>
      </c>
      <c r="L470">
        <v>61.5</v>
      </c>
      <c r="M470">
        <v>3</v>
      </c>
      <c r="N470">
        <v>0</v>
      </c>
      <c r="O470">
        <v>12</v>
      </c>
      <c r="P470">
        <v>0</v>
      </c>
      <c r="Q470">
        <v>1</v>
      </c>
      <c r="R470">
        <v>10</v>
      </c>
      <c r="S470">
        <v>6</v>
      </c>
      <c r="T470">
        <v>4</v>
      </c>
      <c r="U470">
        <v>21</v>
      </c>
      <c r="V470">
        <v>0</v>
      </c>
      <c r="W470">
        <v>0</v>
      </c>
      <c r="X470">
        <v>7</v>
      </c>
      <c r="Y470">
        <v>0</v>
      </c>
      <c r="Z470">
        <v>0</v>
      </c>
      <c r="AA470">
        <v>0</v>
      </c>
    </row>
    <row r="471" spans="1:27" x14ac:dyDescent="0.25">
      <c r="A471" t="s">
        <v>495</v>
      </c>
      <c r="B471">
        <v>60.9</v>
      </c>
      <c r="C471">
        <v>8.2591999999999999</v>
      </c>
      <c r="D471" s="1">
        <v>3.565E-7</v>
      </c>
      <c r="E471">
        <v>64</v>
      </c>
      <c r="G471">
        <v>24</v>
      </c>
      <c r="H471">
        <v>30</v>
      </c>
      <c r="I471">
        <v>236</v>
      </c>
      <c r="J471">
        <v>0</v>
      </c>
      <c r="K471">
        <v>11</v>
      </c>
      <c r="L471">
        <v>57</v>
      </c>
      <c r="M471">
        <v>3</v>
      </c>
      <c r="N471">
        <v>1</v>
      </c>
      <c r="O471">
        <v>13</v>
      </c>
      <c r="P471">
        <v>2</v>
      </c>
      <c r="Q471">
        <v>1.5</v>
      </c>
      <c r="R471">
        <v>11.5</v>
      </c>
      <c r="S471">
        <v>3</v>
      </c>
      <c r="T471">
        <v>4</v>
      </c>
      <c r="U471">
        <v>14.5</v>
      </c>
      <c r="V471">
        <v>1</v>
      </c>
      <c r="W471">
        <v>2</v>
      </c>
      <c r="X471">
        <v>6</v>
      </c>
      <c r="Y471">
        <v>0</v>
      </c>
      <c r="Z471">
        <v>0</v>
      </c>
      <c r="AA471">
        <v>1</v>
      </c>
    </row>
    <row r="472" spans="1:27" x14ac:dyDescent="0.25">
      <c r="A472" t="s">
        <v>496</v>
      </c>
      <c r="B472">
        <v>60.9</v>
      </c>
      <c r="C472">
        <v>8.2809000000000008</v>
      </c>
      <c r="D472" s="1">
        <v>3.5620000000000003E-7</v>
      </c>
      <c r="E472">
        <v>64</v>
      </c>
      <c r="G472">
        <v>18</v>
      </c>
      <c r="H472">
        <v>33</v>
      </c>
      <c r="I472">
        <v>217</v>
      </c>
      <c r="J472">
        <v>8</v>
      </c>
      <c r="K472">
        <v>8</v>
      </c>
      <c r="L472">
        <v>51</v>
      </c>
      <c r="M472">
        <v>1</v>
      </c>
      <c r="N472">
        <v>4</v>
      </c>
      <c r="O472">
        <v>13</v>
      </c>
      <c r="P472">
        <v>1</v>
      </c>
      <c r="Q472">
        <v>3</v>
      </c>
      <c r="R472">
        <v>12</v>
      </c>
      <c r="S472">
        <v>0</v>
      </c>
      <c r="T472">
        <v>1</v>
      </c>
      <c r="U472">
        <v>12.5</v>
      </c>
      <c r="V472">
        <v>0</v>
      </c>
      <c r="W472">
        <v>1</v>
      </c>
      <c r="X472">
        <v>3.5</v>
      </c>
      <c r="Y472">
        <v>0</v>
      </c>
      <c r="Z472">
        <v>0</v>
      </c>
      <c r="AA472">
        <v>1</v>
      </c>
    </row>
    <row r="473" spans="1:27" x14ac:dyDescent="0.25">
      <c r="A473" t="s">
        <v>497</v>
      </c>
      <c r="B473">
        <v>60.9</v>
      </c>
      <c r="C473">
        <v>8.3027999999999995</v>
      </c>
      <c r="D473" s="1">
        <v>3.291E-7</v>
      </c>
      <c r="E473">
        <v>64</v>
      </c>
      <c r="G473">
        <v>18</v>
      </c>
      <c r="H473">
        <v>25</v>
      </c>
      <c r="I473">
        <v>208.5</v>
      </c>
      <c r="J473">
        <v>3</v>
      </c>
      <c r="K473">
        <v>9</v>
      </c>
      <c r="L473">
        <v>56</v>
      </c>
      <c r="M473">
        <v>0</v>
      </c>
      <c r="N473">
        <v>4</v>
      </c>
      <c r="O473">
        <v>12.5</v>
      </c>
      <c r="P473">
        <v>1</v>
      </c>
      <c r="Q473">
        <v>0</v>
      </c>
      <c r="R473">
        <v>4.5</v>
      </c>
      <c r="S473">
        <v>0</v>
      </c>
      <c r="T473">
        <v>6</v>
      </c>
      <c r="U473">
        <v>16.5</v>
      </c>
      <c r="V473">
        <v>0</v>
      </c>
      <c r="W473">
        <v>0</v>
      </c>
      <c r="X473">
        <v>2</v>
      </c>
      <c r="Y473">
        <v>0</v>
      </c>
      <c r="Z473">
        <v>0</v>
      </c>
      <c r="AA473">
        <v>3</v>
      </c>
    </row>
    <row r="474" spans="1:27" x14ac:dyDescent="0.25">
      <c r="A474" t="s">
        <v>498</v>
      </c>
      <c r="B474">
        <v>60.9</v>
      </c>
      <c r="C474">
        <v>8.3196999999999992</v>
      </c>
      <c r="D474" s="1">
        <v>3.0419999999999998E-7</v>
      </c>
      <c r="E474">
        <v>64</v>
      </c>
      <c r="G474">
        <v>17</v>
      </c>
      <c r="H474">
        <v>35</v>
      </c>
      <c r="I474">
        <v>236</v>
      </c>
      <c r="J474">
        <v>7</v>
      </c>
      <c r="K474">
        <v>12</v>
      </c>
      <c r="L474">
        <v>67</v>
      </c>
      <c r="M474">
        <v>1</v>
      </c>
      <c r="N474">
        <v>2</v>
      </c>
      <c r="O474">
        <v>11.5</v>
      </c>
      <c r="P474">
        <v>2</v>
      </c>
      <c r="Q474">
        <v>1</v>
      </c>
      <c r="R474">
        <v>8</v>
      </c>
      <c r="S474">
        <v>0</v>
      </c>
      <c r="T474">
        <v>2</v>
      </c>
      <c r="U474">
        <v>8</v>
      </c>
      <c r="V474">
        <v>1</v>
      </c>
      <c r="W474">
        <v>1</v>
      </c>
      <c r="X474">
        <v>7</v>
      </c>
      <c r="Y474">
        <v>0</v>
      </c>
      <c r="Z474">
        <v>0</v>
      </c>
      <c r="AA474">
        <v>2</v>
      </c>
    </row>
    <row r="475" spans="1:27" x14ac:dyDescent="0.25">
      <c r="A475" t="s">
        <v>499</v>
      </c>
      <c r="B475">
        <v>60.9</v>
      </c>
      <c r="C475">
        <v>8.3394999999999992</v>
      </c>
      <c r="D475" s="1">
        <v>3.5549999999999997E-7</v>
      </c>
      <c r="E475">
        <v>64</v>
      </c>
      <c r="G475">
        <v>18</v>
      </c>
      <c r="H475">
        <v>29</v>
      </c>
      <c r="I475">
        <v>230.5</v>
      </c>
      <c r="J475">
        <v>4</v>
      </c>
      <c r="K475">
        <v>7</v>
      </c>
      <c r="L475">
        <v>47</v>
      </c>
      <c r="M475">
        <v>0</v>
      </c>
      <c r="N475">
        <v>1</v>
      </c>
      <c r="O475">
        <v>18</v>
      </c>
      <c r="P475">
        <v>2</v>
      </c>
      <c r="Q475">
        <v>2</v>
      </c>
      <c r="R475">
        <v>6</v>
      </c>
      <c r="S475">
        <v>3</v>
      </c>
      <c r="T475">
        <v>2</v>
      </c>
      <c r="U475">
        <v>13</v>
      </c>
      <c r="V475">
        <v>1</v>
      </c>
      <c r="W475">
        <v>1</v>
      </c>
      <c r="X475">
        <v>4</v>
      </c>
      <c r="Y475">
        <v>0</v>
      </c>
      <c r="Z475">
        <v>0</v>
      </c>
      <c r="AA475">
        <v>0</v>
      </c>
    </row>
    <row r="476" spans="1:27" x14ac:dyDescent="0.25">
      <c r="A476" t="s">
        <v>500</v>
      </c>
      <c r="B476">
        <v>60.9</v>
      </c>
      <c r="C476">
        <v>8.3588000000000005</v>
      </c>
      <c r="D476" s="1">
        <v>2.9190000000000001E-7</v>
      </c>
      <c r="E476">
        <v>64</v>
      </c>
      <c r="G476">
        <v>15</v>
      </c>
      <c r="H476">
        <v>28</v>
      </c>
      <c r="I476">
        <v>219</v>
      </c>
      <c r="J476">
        <v>5</v>
      </c>
      <c r="K476">
        <v>9</v>
      </c>
      <c r="L476">
        <v>56</v>
      </c>
      <c r="M476">
        <v>0</v>
      </c>
      <c r="N476">
        <v>1</v>
      </c>
      <c r="O476">
        <v>9.5</v>
      </c>
      <c r="P476">
        <v>0</v>
      </c>
      <c r="Q476">
        <v>2</v>
      </c>
      <c r="R476">
        <v>9.5</v>
      </c>
      <c r="S476">
        <v>2</v>
      </c>
      <c r="T476">
        <v>5</v>
      </c>
      <c r="U476">
        <v>20</v>
      </c>
      <c r="V476">
        <v>0</v>
      </c>
      <c r="W476">
        <v>0</v>
      </c>
      <c r="X476">
        <v>4</v>
      </c>
      <c r="Y476">
        <v>1</v>
      </c>
      <c r="Z476">
        <v>0</v>
      </c>
      <c r="AA476">
        <v>1.5</v>
      </c>
    </row>
    <row r="477" spans="1:27" x14ac:dyDescent="0.25">
      <c r="A477" t="s">
        <v>501</v>
      </c>
      <c r="B477">
        <v>60.9</v>
      </c>
      <c r="C477">
        <v>8.3789999999999996</v>
      </c>
      <c r="D477" s="1">
        <v>2.7350000000000001E-7</v>
      </c>
      <c r="E477">
        <v>64</v>
      </c>
      <c r="G477">
        <v>17</v>
      </c>
      <c r="H477">
        <v>30</v>
      </c>
      <c r="I477">
        <v>242</v>
      </c>
      <c r="J477">
        <v>2</v>
      </c>
      <c r="K477">
        <v>4</v>
      </c>
      <c r="L477">
        <v>46</v>
      </c>
      <c r="M477">
        <v>2</v>
      </c>
      <c r="N477">
        <v>0</v>
      </c>
      <c r="O477">
        <v>4</v>
      </c>
      <c r="P477">
        <v>1</v>
      </c>
      <c r="Q477">
        <v>1</v>
      </c>
      <c r="R477">
        <v>10</v>
      </c>
      <c r="S477">
        <v>3</v>
      </c>
      <c r="T477">
        <v>1</v>
      </c>
      <c r="U477">
        <v>16</v>
      </c>
      <c r="V477">
        <v>0</v>
      </c>
      <c r="W477">
        <v>1</v>
      </c>
      <c r="X477">
        <v>6</v>
      </c>
      <c r="Y477">
        <v>1</v>
      </c>
      <c r="Z477">
        <v>0</v>
      </c>
      <c r="AA477">
        <v>1.5</v>
      </c>
    </row>
    <row r="478" spans="1:27" x14ac:dyDescent="0.25">
      <c r="A478" t="s">
        <v>502</v>
      </c>
      <c r="B478">
        <v>60.9</v>
      </c>
      <c r="C478">
        <v>8.3999000000000006</v>
      </c>
      <c r="D478" s="1">
        <v>3.5489999999999998E-7</v>
      </c>
      <c r="E478">
        <v>64</v>
      </c>
      <c r="G478">
        <v>22</v>
      </c>
      <c r="H478">
        <v>32</v>
      </c>
      <c r="I478">
        <v>253.5</v>
      </c>
      <c r="J478">
        <v>3</v>
      </c>
      <c r="K478">
        <v>8</v>
      </c>
      <c r="L478">
        <v>55.5</v>
      </c>
      <c r="M478">
        <v>1</v>
      </c>
      <c r="N478">
        <v>1</v>
      </c>
      <c r="O478">
        <v>15.5</v>
      </c>
      <c r="P478">
        <v>0</v>
      </c>
      <c r="Q478">
        <v>0</v>
      </c>
      <c r="R478">
        <v>16</v>
      </c>
      <c r="S478">
        <v>2</v>
      </c>
      <c r="T478">
        <v>0</v>
      </c>
      <c r="U478">
        <v>19</v>
      </c>
      <c r="V478">
        <v>1</v>
      </c>
      <c r="W478">
        <v>1</v>
      </c>
      <c r="X478">
        <v>4.5</v>
      </c>
      <c r="Y478">
        <v>0</v>
      </c>
      <c r="Z478">
        <v>0</v>
      </c>
      <c r="AA478">
        <v>2</v>
      </c>
    </row>
    <row r="479" spans="1:27" x14ac:dyDescent="0.25">
      <c r="A479" t="s">
        <v>503</v>
      </c>
      <c r="B479">
        <v>60.9</v>
      </c>
      <c r="C479">
        <v>8.4217999999999993</v>
      </c>
      <c r="D479" s="1">
        <v>3.544E-7</v>
      </c>
      <c r="E479">
        <v>64</v>
      </c>
      <c r="G479">
        <v>21</v>
      </c>
      <c r="H479">
        <v>35</v>
      </c>
      <c r="I479">
        <v>251</v>
      </c>
      <c r="J479">
        <v>2</v>
      </c>
      <c r="K479">
        <v>5</v>
      </c>
      <c r="L479">
        <v>53.5</v>
      </c>
      <c r="M479">
        <v>1</v>
      </c>
      <c r="N479">
        <v>4</v>
      </c>
      <c r="O479">
        <v>16</v>
      </c>
      <c r="P479">
        <v>1</v>
      </c>
      <c r="Q479">
        <v>2</v>
      </c>
      <c r="R479">
        <v>8.5</v>
      </c>
      <c r="S479">
        <v>1</v>
      </c>
      <c r="T479">
        <v>2</v>
      </c>
      <c r="U479">
        <v>13</v>
      </c>
      <c r="V479">
        <v>0</v>
      </c>
      <c r="W479">
        <v>4</v>
      </c>
      <c r="X479">
        <v>9.5</v>
      </c>
      <c r="Y479">
        <v>0</v>
      </c>
      <c r="Z479">
        <v>0</v>
      </c>
      <c r="AA479">
        <v>1</v>
      </c>
    </row>
    <row r="480" spans="1:27" x14ac:dyDescent="0.25">
      <c r="A480" t="s">
        <v>504</v>
      </c>
      <c r="B480">
        <v>60.9</v>
      </c>
      <c r="C480">
        <v>8.4419000000000004</v>
      </c>
      <c r="D480" s="1">
        <v>3.1549999999999999E-7</v>
      </c>
      <c r="E480">
        <v>64</v>
      </c>
      <c r="G480">
        <v>20</v>
      </c>
      <c r="H480">
        <v>24</v>
      </c>
      <c r="I480">
        <v>236</v>
      </c>
      <c r="J480">
        <v>4</v>
      </c>
      <c r="K480">
        <v>11</v>
      </c>
      <c r="L480">
        <v>60.5</v>
      </c>
      <c r="M480">
        <v>0</v>
      </c>
      <c r="N480">
        <v>5</v>
      </c>
      <c r="O480">
        <v>16</v>
      </c>
      <c r="P480">
        <v>0</v>
      </c>
      <c r="Q480">
        <v>1</v>
      </c>
      <c r="R480">
        <v>11.5</v>
      </c>
      <c r="S480">
        <v>1</v>
      </c>
      <c r="T480">
        <v>4</v>
      </c>
      <c r="U480">
        <v>15.5</v>
      </c>
      <c r="V480">
        <v>0</v>
      </c>
      <c r="W480">
        <v>0</v>
      </c>
      <c r="X480">
        <v>6</v>
      </c>
      <c r="Y480">
        <v>0</v>
      </c>
      <c r="Z480">
        <v>0</v>
      </c>
      <c r="AA480">
        <v>-0.5</v>
      </c>
    </row>
    <row r="481" spans="1:27" x14ac:dyDescent="0.25">
      <c r="A481" t="s">
        <v>505</v>
      </c>
      <c r="B481">
        <v>60.9</v>
      </c>
      <c r="C481">
        <v>8.4606999999999992</v>
      </c>
      <c r="D481" s="1">
        <v>2.9209999999999998E-7</v>
      </c>
      <c r="E481">
        <v>64</v>
      </c>
      <c r="G481">
        <v>18</v>
      </c>
      <c r="H481">
        <v>27</v>
      </c>
      <c r="I481">
        <v>236</v>
      </c>
      <c r="J481">
        <v>8</v>
      </c>
      <c r="K481">
        <v>7</v>
      </c>
      <c r="L481">
        <v>65</v>
      </c>
      <c r="M481">
        <v>0</v>
      </c>
      <c r="N481">
        <v>1</v>
      </c>
      <c r="O481">
        <v>8</v>
      </c>
      <c r="P481">
        <v>2</v>
      </c>
      <c r="Q481">
        <v>1</v>
      </c>
      <c r="R481">
        <v>11</v>
      </c>
      <c r="S481">
        <v>1</v>
      </c>
      <c r="T481">
        <v>3</v>
      </c>
      <c r="U481">
        <v>14.5</v>
      </c>
      <c r="V481">
        <v>0</v>
      </c>
      <c r="W481">
        <v>0</v>
      </c>
      <c r="X481">
        <v>8</v>
      </c>
      <c r="Y481">
        <v>0</v>
      </c>
      <c r="Z481">
        <v>0</v>
      </c>
      <c r="AA481">
        <v>2</v>
      </c>
    </row>
    <row r="482" spans="1:27" x14ac:dyDescent="0.25">
      <c r="A482" t="s">
        <v>506</v>
      </c>
      <c r="B482">
        <v>60.9</v>
      </c>
      <c r="C482">
        <v>8.4799000000000007</v>
      </c>
      <c r="D482" s="1">
        <v>3.5390000000000001E-7</v>
      </c>
      <c r="E482">
        <v>64</v>
      </c>
      <c r="G482">
        <v>12</v>
      </c>
      <c r="H482">
        <v>22</v>
      </c>
      <c r="I482">
        <v>235</v>
      </c>
      <c r="J482">
        <v>4</v>
      </c>
      <c r="K482">
        <v>10</v>
      </c>
      <c r="L482">
        <v>64.5</v>
      </c>
      <c r="M482">
        <v>1</v>
      </c>
      <c r="N482">
        <v>0</v>
      </c>
      <c r="O482">
        <v>7</v>
      </c>
      <c r="P482">
        <v>1</v>
      </c>
      <c r="Q482">
        <v>0</v>
      </c>
      <c r="R482">
        <v>9.5</v>
      </c>
      <c r="S482">
        <v>1</v>
      </c>
      <c r="T482">
        <v>1</v>
      </c>
      <c r="U482">
        <v>17</v>
      </c>
      <c r="V482">
        <v>0</v>
      </c>
      <c r="W482">
        <v>1</v>
      </c>
      <c r="X482">
        <v>3.5</v>
      </c>
      <c r="Y482">
        <v>0</v>
      </c>
      <c r="Z482">
        <v>0</v>
      </c>
      <c r="AA482">
        <v>3</v>
      </c>
    </row>
    <row r="483" spans="1:27" x14ac:dyDescent="0.25">
      <c r="A483" t="s">
        <v>507</v>
      </c>
      <c r="B483">
        <v>60.9</v>
      </c>
      <c r="C483">
        <v>8.5025999999999993</v>
      </c>
      <c r="D483" s="1">
        <v>3.5330000000000002E-7</v>
      </c>
      <c r="E483">
        <v>64</v>
      </c>
      <c r="G483">
        <v>12</v>
      </c>
      <c r="H483">
        <v>38</v>
      </c>
      <c r="I483">
        <v>259</v>
      </c>
      <c r="J483">
        <v>5</v>
      </c>
      <c r="K483">
        <v>3</v>
      </c>
      <c r="L483">
        <v>53.5</v>
      </c>
      <c r="M483">
        <v>2</v>
      </c>
      <c r="N483">
        <v>1</v>
      </c>
      <c r="O483">
        <v>11</v>
      </c>
      <c r="P483">
        <v>1</v>
      </c>
      <c r="Q483">
        <v>4</v>
      </c>
      <c r="R483">
        <v>8.5</v>
      </c>
      <c r="S483">
        <v>1</v>
      </c>
      <c r="T483">
        <v>2</v>
      </c>
      <c r="U483">
        <v>22</v>
      </c>
      <c r="V483">
        <v>1</v>
      </c>
      <c r="W483">
        <v>1</v>
      </c>
      <c r="X483">
        <v>7</v>
      </c>
      <c r="Y483">
        <v>0</v>
      </c>
      <c r="Z483">
        <v>0</v>
      </c>
      <c r="AA483">
        <v>1.5</v>
      </c>
    </row>
    <row r="484" spans="1:27" x14ac:dyDescent="0.25">
      <c r="A484" t="s">
        <v>508</v>
      </c>
      <c r="B484">
        <v>60.9</v>
      </c>
      <c r="C484">
        <v>8.5202000000000009</v>
      </c>
      <c r="D484" s="1">
        <v>2.5629999999999999E-7</v>
      </c>
      <c r="E484">
        <v>64</v>
      </c>
      <c r="G484">
        <v>14</v>
      </c>
      <c r="H484">
        <v>32</v>
      </c>
      <c r="I484">
        <v>293</v>
      </c>
      <c r="J484">
        <v>4</v>
      </c>
      <c r="K484">
        <v>7</v>
      </c>
      <c r="L484">
        <v>59.5</v>
      </c>
      <c r="M484">
        <v>1</v>
      </c>
      <c r="N484">
        <v>1</v>
      </c>
      <c r="O484">
        <v>15</v>
      </c>
      <c r="P484">
        <v>2</v>
      </c>
      <c r="Q484">
        <v>1</v>
      </c>
      <c r="R484">
        <v>15.5</v>
      </c>
      <c r="S484">
        <v>2</v>
      </c>
      <c r="T484">
        <v>1</v>
      </c>
      <c r="U484">
        <v>17</v>
      </c>
      <c r="V484">
        <v>0</v>
      </c>
      <c r="W484">
        <v>1</v>
      </c>
      <c r="X484">
        <v>8</v>
      </c>
      <c r="Y484">
        <v>0</v>
      </c>
      <c r="Z484">
        <v>0</v>
      </c>
      <c r="AA484">
        <v>1</v>
      </c>
    </row>
    <row r="485" spans="1:27" x14ac:dyDescent="0.25">
      <c r="A485" t="s">
        <v>509</v>
      </c>
      <c r="B485">
        <v>60.9</v>
      </c>
      <c r="C485">
        <v>8.5396000000000001</v>
      </c>
      <c r="D485" s="1">
        <v>3.53E-7</v>
      </c>
      <c r="E485">
        <v>64</v>
      </c>
      <c r="G485">
        <v>26</v>
      </c>
      <c r="H485">
        <v>38</v>
      </c>
      <c r="I485">
        <v>296</v>
      </c>
      <c r="J485">
        <v>5</v>
      </c>
      <c r="K485">
        <v>11</v>
      </c>
      <c r="L485">
        <v>55</v>
      </c>
      <c r="M485">
        <v>1</v>
      </c>
      <c r="N485">
        <v>5</v>
      </c>
      <c r="O485">
        <v>20</v>
      </c>
      <c r="P485">
        <v>1</v>
      </c>
      <c r="Q485">
        <v>2</v>
      </c>
      <c r="R485">
        <v>9</v>
      </c>
      <c r="S485">
        <v>2</v>
      </c>
      <c r="T485">
        <v>1</v>
      </c>
      <c r="U485">
        <v>24.5</v>
      </c>
      <c r="V485">
        <v>0</v>
      </c>
      <c r="W485">
        <v>2</v>
      </c>
      <c r="X485">
        <v>6</v>
      </c>
      <c r="Y485">
        <v>0</v>
      </c>
      <c r="Z485">
        <v>0</v>
      </c>
      <c r="AA485">
        <v>2.5</v>
      </c>
    </row>
    <row r="486" spans="1:27" x14ac:dyDescent="0.25">
      <c r="A486" t="s">
        <v>510</v>
      </c>
      <c r="B486">
        <v>60.9</v>
      </c>
      <c r="C486">
        <v>8.5603999999999996</v>
      </c>
      <c r="D486" s="1">
        <v>3.5240000000000001E-7</v>
      </c>
      <c r="E486">
        <v>64</v>
      </c>
      <c r="G486">
        <v>13</v>
      </c>
      <c r="H486">
        <v>30</v>
      </c>
      <c r="I486">
        <v>260</v>
      </c>
      <c r="J486">
        <v>4</v>
      </c>
      <c r="K486">
        <v>5</v>
      </c>
      <c r="L486">
        <v>55</v>
      </c>
      <c r="M486">
        <v>1</v>
      </c>
      <c r="N486">
        <v>1</v>
      </c>
      <c r="O486">
        <v>12</v>
      </c>
      <c r="P486">
        <v>1</v>
      </c>
      <c r="Q486">
        <v>0</v>
      </c>
      <c r="R486">
        <v>15</v>
      </c>
      <c r="S486">
        <v>4</v>
      </c>
      <c r="T486">
        <v>0</v>
      </c>
      <c r="U486">
        <v>12</v>
      </c>
      <c r="V486">
        <v>0</v>
      </c>
      <c r="W486">
        <v>2</v>
      </c>
      <c r="X486">
        <v>8</v>
      </c>
      <c r="Y486">
        <v>0</v>
      </c>
      <c r="Z486">
        <v>0</v>
      </c>
      <c r="AA486">
        <v>0.5</v>
      </c>
    </row>
    <row r="487" spans="1:27" x14ac:dyDescent="0.25">
      <c r="A487" t="s">
        <v>511</v>
      </c>
      <c r="B487">
        <v>60.9</v>
      </c>
      <c r="C487">
        <v>8.5791000000000004</v>
      </c>
      <c r="D487" s="1">
        <v>3.1189999999999998E-7</v>
      </c>
      <c r="E487">
        <v>64</v>
      </c>
      <c r="G487">
        <v>17</v>
      </c>
      <c r="H487">
        <v>25</v>
      </c>
      <c r="I487">
        <v>259</v>
      </c>
      <c r="J487">
        <v>3</v>
      </c>
      <c r="K487">
        <v>8</v>
      </c>
      <c r="L487">
        <v>67.5</v>
      </c>
      <c r="M487">
        <v>2</v>
      </c>
      <c r="N487">
        <v>2</v>
      </c>
      <c r="O487">
        <v>12.5</v>
      </c>
      <c r="P487">
        <v>0</v>
      </c>
      <c r="Q487">
        <v>0</v>
      </c>
      <c r="R487">
        <v>13</v>
      </c>
      <c r="S487">
        <v>0</v>
      </c>
      <c r="T487">
        <v>0</v>
      </c>
      <c r="U487">
        <v>19</v>
      </c>
      <c r="V487">
        <v>1</v>
      </c>
      <c r="W487">
        <v>2</v>
      </c>
      <c r="X487">
        <v>5</v>
      </c>
      <c r="Y487">
        <v>0</v>
      </c>
      <c r="Z487">
        <v>1</v>
      </c>
      <c r="AA487">
        <v>1</v>
      </c>
    </row>
    <row r="488" spans="1:27" x14ac:dyDescent="0.25">
      <c r="A488" t="s">
        <v>512</v>
      </c>
      <c r="B488">
        <v>60</v>
      </c>
      <c r="C488">
        <v>8.5993999999999993</v>
      </c>
      <c r="D488" s="1">
        <v>3.347E-7</v>
      </c>
      <c r="E488">
        <v>64</v>
      </c>
      <c r="G488">
        <v>16</v>
      </c>
      <c r="H488">
        <v>25</v>
      </c>
      <c r="I488">
        <v>257</v>
      </c>
      <c r="J488">
        <v>4</v>
      </c>
      <c r="K488">
        <v>3</v>
      </c>
      <c r="L488">
        <v>40</v>
      </c>
      <c r="M488">
        <v>1</v>
      </c>
      <c r="N488">
        <v>0</v>
      </c>
      <c r="O488">
        <v>17</v>
      </c>
      <c r="P488">
        <v>0</v>
      </c>
      <c r="Q488">
        <v>1</v>
      </c>
      <c r="R488">
        <v>6</v>
      </c>
      <c r="S488">
        <v>0</v>
      </c>
      <c r="T488">
        <v>1</v>
      </c>
      <c r="U488">
        <v>19</v>
      </c>
      <c r="V488">
        <v>0</v>
      </c>
      <c r="W488">
        <v>0</v>
      </c>
      <c r="X488">
        <v>4</v>
      </c>
      <c r="Y488">
        <v>0</v>
      </c>
      <c r="Z488">
        <v>0</v>
      </c>
      <c r="AA488">
        <v>2</v>
      </c>
    </row>
    <row r="489" spans="1:27" x14ac:dyDescent="0.25">
      <c r="A489" t="s">
        <v>513</v>
      </c>
      <c r="B489">
        <v>60.9</v>
      </c>
      <c r="C489">
        <v>8.6183999999999994</v>
      </c>
      <c r="D489" s="1">
        <v>3.4999999999999998E-7</v>
      </c>
      <c r="E489">
        <v>64</v>
      </c>
      <c r="G489">
        <v>14</v>
      </c>
      <c r="H489">
        <v>35</v>
      </c>
      <c r="I489">
        <v>248</v>
      </c>
      <c r="J489">
        <v>3</v>
      </c>
      <c r="K489">
        <v>5</v>
      </c>
      <c r="L489">
        <v>58</v>
      </c>
      <c r="M489">
        <v>1</v>
      </c>
      <c r="N489">
        <v>3</v>
      </c>
      <c r="O489">
        <v>13</v>
      </c>
      <c r="P489">
        <v>2</v>
      </c>
      <c r="Q489">
        <v>1</v>
      </c>
      <c r="R489">
        <v>10</v>
      </c>
      <c r="S489">
        <v>0</v>
      </c>
      <c r="T489">
        <v>1</v>
      </c>
      <c r="U489">
        <v>19</v>
      </c>
      <c r="V489">
        <v>0</v>
      </c>
      <c r="W489">
        <v>1</v>
      </c>
      <c r="X489">
        <v>5.5</v>
      </c>
      <c r="Y489">
        <v>0</v>
      </c>
      <c r="Z489">
        <v>0</v>
      </c>
      <c r="AA489">
        <v>1</v>
      </c>
    </row>
    <row r="490" spans="1:27" x14ac:dyDescent="0.25">
      <c r="A490" t="s">
        <v>514</v>
      </c>
      <c r="B490">
        <v>60.9</v>
      </c>
      <c r="C490">
        <v>8.6379999999999999</v>
      </c>
      <c r="D490" s="1">
        <v>3.5190000000000002E-7</v>
      </c>
      <c r="E490">
        <v>64</v>
      </c>
      <c r="G490">
        <v>14</v>
      </c>
      <c r="H490">
        <v>32</v>
      </c>
      <c r="I490">
        <v>260</v>
      </c>
      <c r="J490">
        <v>1</v>
      </c>
      <c r="K490">
        <v>6</v>
      </c>
      <c r="L490">
        <v>43.5</v>
      </c>
      <c r="M490">
        <v>1</v>
      </c>
      <c r="N490">
        <v>1</v>
      </c>
      <c r="O490">
        <v>13</v>
      </c>
      <c r="P490">
        <v>0</v>
      </c>
      <c r="Q490">
        <v>6</v>
      </c>
      <c r="R490">
        <v>18</v>
      </c>
      <c r="S490">
        <v>0</v>
      </c>
      <c r="T490">
        <v>3</v>
      </c>
      <c r="U490">
        <v>20</v>
      </c>
      <c r="V490">
        <v>0</v>
      </c>
      <c r="W490">
        <v>1</v>
      </c>
      <c r="X490">
        <v>6</v>
      </c>
      <c r="Y490">
        <v>1</v>
      </c>
      <c r="Z490">
        <v>0</v>
      </c>
      <c r="AA490">
        <v>3</v>
      </c>
    </row>
    <row r="491" spans="1:27" x14ac:dyDescent="0.25">
      <c r="A491" t="s">
        <v>515</v>
      </c>
      <c r="B491">
        <v>60.9</v>
      </c>
      <c r="C491">
        <v>8.6620000000000008</v>
      </c>
      <c r="D491" s="1">
        <v>3.5170000000000001E-7</v>
      </c>
      <c r="E491">
        <v>64</v>
      </c>
      <c r="G491">
        <v>9</v>
      </c>
      <c r="H491">
        <v>28</v>
      </c>
      <c r="I491">
        <v>266</v>
      </c>
      <c r="J491">
        <v>9</v>
      </c>
      <c r="K491">
        <v>5</v>
      </c>
      <c r="L491">
        <v>64</v>
      </c>
      <c r="M491">
        <v>1</v>
      </c>
      <c r="N491">
        <v>0</v>
      </c>
      <c r="O491">
        <v>6.5</v>
      </c>
      <c r="P491">
        <v>1</v>
      </c>
      <c r="Q491">
        <v>4</v>
      </c>
      <c r="R491">
        <v>10.5</v>
      </c>
      <c r="S491">
        <v>0</v>
      </c>
      <c r="T491">
        <v>1</v>
      </c>
      <c r="U491">
        <v>20</v>
      </c>
      <c r="V491">
        <v>0</v>
      </c>
      <c r="W491">
        <v>0</v>
      </c>
      <c r="X491">
        <v>4</v>
      </c>
      <c r="Y491">
        <v>0</v>
      </c>
      <c r="Z491">
        <v>0</v>
      </c>
      <c r="AA491">
        <v>2</v>
      </c>
    </row>
    <row r="492" spans="1:27" x14ac:dyDescent="0.25">
      <c r="A492" t="s">
        <v>516</v>
      </c>
      <c r="B492">
        <v>60.9</v>
      </c>
      <c r="C492">
        <v>8.6784999999999997</v>
      </c>
      <c r="D492" s="1">
        <v>2.741E-7</v>
      </c>
      <c r="E492">
        <v>64</v>
      </c>
      <c r="G492">
        <v>38</v>
      </c>
      <c r="H492">
        <v>46</v>
      </c>
      <c r="I492">
        <v>271.5</v>
      </c>
      <c r="J492">
        <v>4</v>
      </c>
      <c r="K492">
        <v>3</v>
      </c>
      <c r="L492">
        <v>43</v>
      </c>
      <c r="M492">
        <v>2</v>
      </c>
      <c r="N492">
        <v>0</v>
      </c>
      <c r="O492">
        <v>8</v>
      </c>
      <c r="P492">
        <v>2</v>
      </c>
      <c r="Q492">
        <v>0</v>
      </c>
      <c r="R492">
        <v>7.5</v>
      </c>
      <c r="S492">
        <v>3</v>
      </c>
      <c r="T492">
        <v>2</v>
      </c>
      <c r="U492">
        <v>21</v>
      </c>
      <c r="V492">
        <v>0</v>
      </c>
      <c r="W492">
        <v>1</v>
      </c>
      <c r="X492">
        <v>8</v>
      </c>
      <c r="Y492">
        <v>0</v>
      </c>
      <c r="Z492">
        <v>0</v>
      </c>
      <c r="AA492">
        <v>0.5</v>
      </c>
    </row>
    <row r="493" spans="1:27" x14ac:dyDescent="0.25">
      <c r="A493" t="s">
        <v>517</v>
      </c>
      <c r="B493">
        <v>60.9</v>
      </c>
      <c r="C493">
        <v>8.6995000000000005</v>
      </c>
      <c r="D493" s="1">
        <v>3.5110000000000001E-7</v>
      </c>
      <c r="E493">
        <v>64</v>
      </c>
      <c r="G493">
        <v>24</v>
      </c>
      <c r="H493">
        <v>37</v>
      </c>
      <c r="I493">
        <v>258.5</v>
      </c>
      <c r="J493">
        <v>3</v>
      </c>
      <c r="K493">
        <v>9</v>
      </c>
      <c r="L493">
        <v>71.5</v>
      </c>
      <c r="M493">
        <v>0</v>
      </c>
      <c r="N493">
        <v>1</v>
      </c>
      <c r="O493">
        <v>10.5</v>
      </c>
      <c r="P493">
        <v>2</v>
      </c>
      <c r="Q493">
        <v>2</v>
      </c>
      <c r="R493">
        <v>12</v>
      </c>
      <c r="S493">
        <v>0</v>
      </c>
      <c r="T493">
        <v>2</v>
      </c>
      <c r="U493">
        <v>16</v>
      </c>
      <c r="V493">
        <v>0</v>
      </c>
      <c r="W493">
        <v>2</v>
      </c>
      <c r="X493">
        <v>7</v>
      </c>
      <c r="Y493">
        <v>0</v>
      </c>
      <c r="Z493">
        <v>0</v>
      </c>
      <c r="AA493">
        <v>0</v>
      </c>
    </row>
    <row r="494" spans="1:27" x14ac:dyDescent="0.25">
      <c r="A494" t="s">
        <v>518</v>
      </c>
      <c r="B494">
        <v>60.9</v>
      </c>
      <c r="C494">
        <v>8.7208000000000006</v>
      </c>
      <c r="D494" s="1">
        <v>3.5079999999999999E-7</v>
      </c>
      <c r="E494">
        <v>64</v>
      </c>
      <c r="G494">
        <v>20</v>
      </c>
      <c r="H494">
        <v>33</v>
      </c>
      <c r="I494">
        <v>278</v>
      </c>
      <c r="J494">
        <v>5</v>
      </c>
      <c r="K494">
        <v>3</v>
      </c>
      <c r="L494">
        <v>65</v>
      </c>
      <c r="M494">
        <v>0</v>
      </c>
      <c r="N494">
        <v>3</v>
      </c>
      <c r="O494">
        <v>8.5</v>
      </c>
      <c r="P494">
        <v>0</v>
      </c>
      <c r="Q494">
        <v>0</v>
      </c>
      <c r="R494">
        <v>5</v>
      </c>
      <c r="S494">
        <v>0</v>
      </c>
      <c r="T494">
        <v>1</v>
      </c>
      <c r="U494">
        <v>25</v>
      </c>
      <c r="V494">
        <v>0</v>
      </c>
      <c r="W494">
        <v>1</v>
      </c>
      <c r="X494">
        <v>3</v>
      </c>
      <c r="Y494">
        <v>0</v>
      </c>
      <c r="Z494">
        <v>0</v>
      </c>
      <c r="AA494">
        <v>0</v>
      </c>
    </row>
    <row r="495" spans="1:27" x14ac:dyDescent="0.25">
      <c r="A495" t="s">
        <v>519</v>
      </c>
      <c r="B495">
        <v>60.9</v>
      </c>
      <c r="C495">
        <v>8.7407000000000004</v>
      </c>
      <c r="D495" s="1">
        <v>3.5079999999999999E-7</v>
      </c>
      <c r="E495">
        <v>64</v>
      </c>
      <c r="G495">
        <v>24</v>
      </c>
      <c r="H495">
        <v>37</v>
      </c>
      <c r="I495">
        <v>294</v>
      </c>
      <c r="J495">
        <v>5</v>
      </c>
      <c r="K495">
        <v>8</v>
      </c>
      <c r="L495">
        <v>60</v>
      </c>
      <c r="M495">
        <v>0</v>
      </c>
      <c r="N495">
        <v>3</v>
      </c>
      <c r="O495">
        <v>9</v>
      </c>
      <c r="P495">
        <v>1</v>
      </c>
      <c r="Q495">
        <v>0</v>
      </c>
      <c r="R495">
        <v>13</v>
      </c>
      <c r="S495">
        <v>0</v>
      </c>
      <c r="T495">
        <v>2</v>
      </c>
      <c r="U495">
        <v>15</v>
      </c>
      <c r="V495">
        <v>1</v>
      </c>
      <c r="W495">
        <v>0</v>
      </c>
      <c r="X495">
        <v>3.5</v>
      </c>
      <c r="Y495">
        <v>0</v>
      </c>
      <c r="Z495">
        <v>0</v>
      </c>
      <c r="AA495">
        <v>1.5</v>
      </c>
    </row>
    <row r="496" spans="1:27" x14ac:dyDescent="0.25">
      <c r="A496" t="s">
        <v>520</v>
      </c>
      <c r="B496">
        <v>60.9</v>
      </c>
      <c r="C496">
        <v>8.7588000000000008</v>
      </c>
      <c r="D496" s="1">
        <v>2.7930000000000002E-7</v>
      </c>
      <c r="E496">
        <v>64</v>
      </c>
      <c r="G496">
        <v>23</v>
      </c>
      <c r="H496">
        <v>35</v>
      </c>
      <c r="I496">
        <v>295</v>
      </c>
      <c r="J496">
        <v>6</v>
      </c>
      <c r="K496">
        <v>5</v>
      </c>
      <c r="L496">
        <v>70</v>
      </c>
      <c r="M496">
        <v>1</v>
      </c>
      <c r="N496">
        <v>1</v>
      </c>
      <c r="O496">
        <v>11</v>
      </c>
      <c r="P496">
        <v>3</v>
      </c>
      <c r="Q496">
        <v>1</v>
      </c>
      <c r="R496">
        <v>8.5</v>
      </c>
      <c r="S496">
        <v>2</v>
      </c>
      <c r="T496">
        <v>2</v>
      </c>
      <c r="U496">
        <v>18</v>
      </c>
      <c r="V496">
        <v>1</v>
      </c>
      <c r="W496">
        <v>1</v>
      </c>
      <c r="X496">
        <v>3</v>
      </c>
      <c r="Y496">
        <v>0</v>
      </c>
      <c r="Z496">
        <v>0</v>
      </c>
      <c r="AA496">
        <v>1</v>
      </c>
    </row>
    <row r="497" spans="1:27" x14ac:dyDescent="0.25">
      <c r="A497" t="s">
        <v>521</v>
      </c>
      <c r="B497">
        <v>60</v>
      </c>
      <c r="C497">
        <v>8.7792999999999992</v>
      </c>
      <c r="D497" s="1">
        <v>3.5059999999999998E-7</v>
      </c>
      <c r="E497">
        <v>64</v>
      </c>
      <c r="G497">
        <v>23</v>
      </c>
      <c r="H497">
        <v>40</v>
      </c>
      <c r="I497">
        <v>294</v>
      </c>
      <c r="J497">
        <v>5</v>
      </c>
      <c r="K497">
        <v>9</v>
      </c>
      <c r="L497">
        <v>71</v>
      </c>
      <c r="M497">
        <v>1</v>
      </c>
      <c r="N497">
        <v>1</v>
      </c>
      <c r="O497">
        <v>13</v>
      </c>
      <c r="P497">
        <v>0</v>
      </c>
      <c r="Q497">
        <v>1</v>
      </c>
      <c r="R497">
        <v>11.5</v>
      </c>
      <c r="S497">
        <v>0</v>
      </c>
      <c r="T497">
        <v>1</v>
      </c>
      <c r="U497">
        <v>7</v>
      </c>
      <c r="V497">
        <v>0</v>
      </c>
      <c r="W497">
        <v>2</v>
      </c>
      <c r="X497">
        <v>9</v>
      </c>
      <c r="Y497">
        <v>0</v>
      </c>
      <c r="Z497">
        <v>0</v>
      </c>
      <c r="AA497">
        <v>1</v>
      </c>
    </row>
    <row r="498" spans="1:27" x14ac:dyDescent="0.25">
      <c r="A498" t="s">
        <v>522</v>
      </c>
      <c r="B498">
        <v>60.9</v>
      </c>
      <c r="C498">
        <v>8.8003</v>
      </c>
      <c r="D498" s="1">
        <v>2.5870000000000001E-7</v>
      </c>
      <c r="E498">
        <v>64</v>
      </c>
      <c r="G498">
        <v>22</v>
      </c>
      <c r="H498">
        <v>37</v>
      </c>
      <c r="I498">
        <v>310</v>
      </c>
      <c r="J498">
        <v>8</v>
      </c>
      <c r="K498">
        <v>8</v>
      </c>
      <c r="L498">
        <v>67.5</v>
      </c>
      <c r="M498">
        <v>0</v>
      </c>
      <c r="N498">
        <v>2</v>
      </c>
      <c r="O498">
        <v>12</v>
      </c>
      <c r="P498">
        <v>0</v>
      </c>
      <c r="Q498">
        <v>2</v>
      </c>
      <c r="R498">
        <v>9</v>
      </c>
      <c r="S498">
        <v>1</v>
      </c>
      <c r="T498">
        <v>0</v>
      </c>
      <c r="U498">
        <v>22</v>
      </c>
      <c r="V498">
        <v>0</v>
      </c>
      <c r="W498">
        <v>0</v>
      </c>
      <c r="X498">
        <v>5</v>
      </c>
      <c r="Y498">
        <v>0</v>
      </c>
      <c r="Z498">
        <v>0</v>
      </c>
      <c r="AA498">
        <v>2</v>
      </c>
    </row>
    <row r="499" spans="1:27" x14ac:dyDescent="0.25">
      <c r="A499" t="s">
        <v>523</v>
      </c>
      <c r="B499">
        <v>60.9</v>
      </c>
      <c r="C499">
        <v>8.8199000000000005</v>
      </c>
      <c r="D499" s="1">
        <v>3.3509999999999998E-7</v>
      </c>
      <c r="E499">
        <v>64</v>
      </c>
      <c r="G499">
        <v>17</v>
      </c>
      <c r="H499">
        <v>25</v>
      </c>
      <c r="I499">
        <v>250</v>
      </c>
      <c r="J499">
        <v>2</v>
      </c>
      <c r="K499">
        <v>4</v>
      </c>
      <c r="L499">
        <v>59.5</v>
      </c>
      <c r="M499">
        <v>0</v>
      </c>
      <c r="N499">
        <v>0</v>
      </c>
      <c r="O499">
        <v>5</v>
      </c>
      <c r="P499">
        <v>1</v>
      </c>
      <c r="Q499">
        <v>0</v>
      </c>
      <c r="R499">
        <v>12</v>
      </c>
      <c r="S499">
        <v>1</v>
      </c>
      <c r="T499">
        <v>3</v>
      </c>
      <c r="U499">
        <v>20.5</v>
      </c>
      <c r="V499">
        <v>1</v>
      </c>
      <c r="W499">
        <v>1</v>
      </c>
      <c r="X499">
        <v>6</v>
      </c>
      <c r="Y499">
        <v>0</v>
      </c>
      <c r="Z499">
        <v>0</v>
      </c>
      <c r="AA499">
        <v>3</v>
      </c>
    </row>
    <row r="500" spans="1:27" x14ac:dyDescent="0.25">
      <c r="A500" t="s">
        <v>524</v>
      </c>
      <c r="B500">
        <v>60</v>
      </c>
      <c r="C500">
        <v>8.8409999999999993</v>
      </c>
      <c r="D500" s="1">
        <v>2.9610000000000001E-7</v>
      </c>
      <c r="E500">
        <v>64</v>
      </c>
      <c r="G500">
        <v>21</v>
      </c>
      <c r="H500">
        <v>29</v>
      </c>
      <c r="I500">
        <v>316.5</v>
      </c>
      <c r="J500">
        <v>6</v>
      </c>
      <c r="K500">
        <v>5</v>
      </c>
      <c r="L500">
        <v>64</v>
      </c>
      <c r="M500">
        <v>1</v>
      </c>
      <c r="N500">
        <v>3</v>
      </c>
      <c r="O500">
        <v>14</v>
      </c>
      <c r="P500">
        <v>0</v>
      </c>
      <c r="Q500">
        <v>2</v>
      </c>
      <c r="R500">
        <v>10</v>
      </c>
      <c r="S500">
        <v>1</v>
      </c>
      <c r="T500">
        <v>2</v>
      </c>
      <c r="U500">
        <v>20</v>
      </c>
      <c r="V500">
        <v>0</v>
      </c>
      <c r="W500">
        <v>0</v>
      </c>
      <c r="X500">
        <v>8</v>
      </c>
      <c r="Y500">
        <v>1</v>
      </c>
      <c r="Z500">
        <v>1</v>
      </c>
      <c r="AA500">
        <v>2.5</v>
      </c>
    </row>
    <row r="501" spans="1:27" x14ac:dyDescent="0.25">
      <c r="A501" t="s">
        <v>525</v>
      </c>
      <c r="B501">
        <v>60.9</v>
      </c>
      <c r="C501">
        <v>8.8600999999999992</v>
      </c>
      <c r="D501" s="1">
        <v>3.4960000000000001E-7</v>
      </c>
      <c r="E501">
        <v>64</v>
      </c>
      <c r="G501">
        <v>16</v>
      </c>
      <c r="H501">
        <v>38</v>
      </c>
      <c r="I501">
        <v>286</v>
      </c>
      <c r="J501">
        <v>5</v>
      </c>
      <c r="K501">
        <v>8</v>
      </c>
      <c r="L501">
        <v>82</v>
      </c>
      <c r="M501">
        <v>0</v>
      </c>
      <c r="N501">
        <v>3</v>
      </c>
      <c r="O501">
        <v>16</v>
      </c>
      <c r="P501">
        <v>2</v>
      </c>
      <c r="Q501">
        <v>0</v>
      </c>
      <c r="R501">
        <v>12.5</v>
      </c>
      <c r="S501">
        <v>2</v>
      </c>
      <c r="T501">
        <v>2</v>
      </c>
      <c r="U501">
        <v>16</v>
      </c>
      <c r="V501">
        <v>0</v>
      </c>
      <c r="W501">
        <v>2</v>
      </c>
      <c r="X501">
        <v>10</v>
      </c>
      <c r="Y501">
        <v>0</v>
      </c>
      <c r="Z501">
        <v>0</v>
      </c>
      <c r="AA501">
        <v>1.5</v>
      </c>
    </row>
    <row r="502" spans="1:27" x14ac:dyDescent="0.25">
      <c r="A502" t="s">
        <v>526</v>
      </c>
      <c r="B502">
        <v>60.9</v>
      </c>
      <c r="C502">
        <v>8.8805999999999994</v>
      </c>
      <c r="D502" s="1">
        <v>3.4939999999999999E-7</v>
      </c>
      <c r="E502">
        <v>64</v>
      </c>
      <c r="G502">
        <v>21</v>
      </c>
      <c r="H502">
        <v>34</v>
      </c>
      <c r="I502">
        <v>315</v>
      </c>
      <c r="J502">
        <v>3</v>
      </c>
      <c r="K502">
        <v>10</v>
      </c>
      <c r="L502">
        <v>74</v>
      </c>
      <c r="M502">
        <v>1</v>
      </c>
      <c r="N502">
        <v>3</v>
      </c>
      <c r="O502">
        <v>18</v>
      </c>
      <c r="P502">
        <v>0</v>
      </c>
      <c r="Q502">
        <v>2</v>
      </c>
      <c r="R502">
        <v>14</v>
      </c>
      <c r="S502">
        <v>0</v>
      </c>
      <c r="T502">
        <v>2</v>
      </c>
      <c r="U502">
        <v>15.5</v>
      </c>
      <c r="V502">
        <v>0</v>
      </c>
      <c r="W502">
        <v>3</v>
      </c>
      <c r="X502">
        <v>8.5</v>
      </c>
      <c r="Y502">
        <v>0</v>
      </c>
      <c r="Z502">
        <v>0</v>
      </c>
      <c r="AA502">
        <v>3</v>
      </c>
    </row>
    <row r="503" spans="1:27" x14ac:dyDescent="0.25">
      <c r="A503" t="s">
        <v>527</v>
      </c>
      <c r="B503">
        <v>60.9</v>
      </c>
      <c r="C503">
        <v>8.9002999999999997</v>
      </c>
      <c r="D503" s="1">
        <v>3.1059999999999999E-7</v>
      </c>
      <c r="E503">
        <v>64</v>
      </c>
      <c r="G503">
        <v>20</v>
      </c>
      <c r="H503">
        <v>38</v>
      </c>
      <c r="I503">
        <v>312</v>
      </c>
      <c r="J503">
        <v>5</v>
      </c>
      <c r="K503">
        <v>7</v>
      </c>
      <c r="L503">
        <v>56</v>
      </c>
      <c r="M503">
        <v>1</v>
      </c>
      <c r="N503">
        <v>1</v>
      </c>
      <c r="O503">
        <v>9.5</v>
      </c>
      <c r="P503">
        <v>1</v>
      </c>
      <c r="Q503">
        <v>1</v>
      </c>
      <c r="R503">
        <v>12</v>
      </c>
      <c r="S503">
        <v>1</v>
      </c>
      <c r="T503">
        <v>0</v>
      </c>
      <c r="U503">
        <v>21</v>
      </c>
      <c r="V503">
        <v>0</v>
      </c>
      <c r="W503">
        <v>0</v>
      </c>
      <c r="X503">
        <v>3</v>
      </c>
      <c r="Y503">
        <v>0</v>
      </c>
      <c r="Z503">
        <v>0</v>
      </c>
      <c r="AA503">
        <v>0</v>
      </c>
    </row>
    <row r="504" spans="1:27" x14ac:dyDescent="0.25">
      <c r="A504" t="s">
        <v>528</v>
      </c>
      <c r="B504">
        <v>60.9</v>
      </c>
      <c r="C504">
        <v>8.9171999999999993</v>
      </c>
      <c r="D504" s="1">
        <v>2.7819999999999999E-7</v>
      </c>
      <c r="E504">
        <v>64</v>
      </c>
      <c r="G504">
        <v>15</v>
      </c>
      <c r="H504">
        <v>39</v>
      </c>
      <c r="I504">
        <v>312</v>
      </c>
      <c r="J504">
        <v>6</v>
      </c>
      <c r="K504">
        <v>11</v>
      </c>
      <c r="L504">
        <v>77.5</v>
      </c>
      <c r="M504">
        <v>0</v>
      </c>
      <c r="N504">
        <v>2</v>
      </c>
      <c r="O504">
        <v>14</v>
      </c>
      <c r="P504">
        <v>1</v>
      </c>
      <c r="Q504">
        <v>0</v>
      </c>
      <c r="R504">
        <v>10.5</v>
      </c>
      <c r="S504">
        <v>2</v>
      </c>
      <c r="T504">
        <v>1</v>
      </c>
      <c r="U504">
        <v>19.5</v>
      </c>
      <c r="V504">
        <v>0</v>
      </c>
      <c r="W504">
        <v>0</v>
      </c>
      <c r="X504">
        <v>1</v>
      </c>
      <c r="Y504">
        <v>0</v>
      </c>
      <c r="Z504">
        <v>0</v>
      </c>
      <c r="AA504">
        <v>3</v>
      </c>
    </row>
    <row r="505" spans="1:27" x14ac:dyDescent="0.25">
      <c r="A505" t="s">
        <v>529</v>
      </c>
      <c r="B505">
        <v>60.9</v>
      </c>
      <c r="C505">
        <v>8.9390999999999998</v>
      </c>
      <c r="D505" s="1">
        <v>3.4579999999999999E-7</v>
      </c>
      <c r="E505">
        <v>64</v>
      </c>
      <c r="G505">
        <v>24</v>
      </c>
      <c r="H505">
        <v>38</v>
      </c>
      <c r="I505">
        <v>339</v>
      </c>
      <c r="J505">
        <v>1</v>
      </c>
      <c r="K505">
        <v>9</v>
      </c>
      <c r="L505">
        <v>66</v>
      </c>
      <c r="M505">
        <v>1</v>
      </c>
      <c r="N505">
        <v>2</v>
      </c>
      <c r="O505">
        <v>19.5</v>
      </c>
      <c r="P505">
        <v>1.5</v>
      </c>
      <c r="Q505">
        <v>0</v>
      </c>
      <c r="R505">
        <v>14.5</v>
      </c>
      <c r="S505">
        <v>0</v>
      </c>
      <c r="T505">
        <v>0</v>
      </c>
      <c r="U505">
        <v>10</v>
      </c>
      <c r="V505">
        <v>0</v>
      </c>
      <c r="W505">
        <v>0</v>
      </c>
      <c r="X505">
        <v>5.5</v>
      </c>
      <c r="Y505">
        <v>0</v>
      </c>
      <c r="Z505">
        <v>0</v>
      </c>
      <c r="AA505">
        <v>1</v>
      </c>
    </row>
    <row r="506" spans="1:27" x14ac:dyDescent="0.25">
      <c r="A506" t="s">
        <v>530</v>
      </c>
      <c r="B506">
        <v>60.9</v>
      </c>
      <c r="C506">
        <v>8.9611999999999998</v>
      </c>
      <c r="D506" s="1">
        <v>3.4830000000000002E-7</v>
      </c>
      <c r="E506">
        <v>64</v>
      </c>
      <c r="G506">
        <v>18</v>
      </c>
      <c r="H506">
        <v>36</v>
      </c>
      <c r="I506">
        <v>337</v>
      </c>
      <c r="J506">
        <v>4</v>
      </c>
      <c r="K506">
        <v>4</v>
      </c>
      <c r="L506">
        <v>67</v>
      </c>
      <c r="M506">
        <v>0</v>
      </c>
      <c r="N506">
        <v>2</v>
      </c>
      <c r="O506">
        <v>13</v>
      </c>
      <c r="P506">
        <v>0</v>
      </c>
      <c r="Q506">
        <v>0</v>
      </c>
      <c r="R506">
        <v>11.5</v>
      </c>
      <c r="S506">
        <v>2</v>
      </c>
      <c r="T506">
        <v>2</v>
      </c>
      <c r="U506">
        <v>22</v>
      </c>
      <c r="V506">
        <v>0</v>
      </c>
      <c r="W506">
        <v>-0.5</v>
      </c>
      <c r="X506">
        <v>5.5</v>
      </c>
      <c r="Y506">
        <v>0</v>
      </c>
      <c r="Z506">
        <v>0</v>
      </c>
      <c r="AA506">
        <v>0</v>
      </c>
    </row>
    <row r="507" spans="1:27" x14ac:dyDescent="0.25">
      <c r="A507" t="s">
        <v>531</v>
      </c>
      <c r="B507">
        <v>60.9</v>
      </c>
      <c r="C507">
        <v>8.9802</v>
      </c>
      <c r="D507" s="1">
        <v>2.7070000000000001E-7</v>
      </c>
      <c r="E507">
        <v>64</v>
      </c>
      <c r="G507">
        <v>18</v>
      </c>
      <c r="H507">
        <v>37</v>
      </c>
      <c r="I507">
        <v>281</v>
      </c>
      <c r="J507">
        <v>3</v>
      </c>
      <c r="K507">
        <v>9</v>
      </c>
      <c r="L507">
        <v>79</v>
      </c>
      <c r="M507">
        <v>2</v>
      </c>
      <c r="N507">
        <v>2</v>
      </c>
      <c r="O507">
        <v>15</v>
      </c>
      <c r="P507">
        <v>0</v>
      </c>
      <c r="Q507">
        <v>1</v>
      </c>
      <c r="R507">
        <v>12.5</v>
      </c>
      <c r="S507">
        <v>1</v>
      </c>
      <c r="T507">
        <v>1</v>
      </c>
      <c r="U507">
        <v>19</v>
      </c>
      <c r="V507">
        <v>0</v>
      </c>
      <c r="W507">
        <v>0</v>
      </c>
      <c r="X507">
        <v>2.5</v>
      </c>
      <c r="Y507">
        <v>0</v>
      </c>
      <c r="Z507">
        <v>0</v>
      </c>
      <c r="AA507">
        <v>0.5</v>
      </c>
    </row>
    <row r="508" spans="1:27" x14ac:dyDescent="0.25">
      <c r="A508" t="s">
        <v>532</v>
      </c>
      <c r="B508">
        <v>60.9</v>
      </c>
      <c r="C508">
        <v>8.9976000000000003</v>
      </c>
      <c r="D508" s="1">
        <v>2.9939999999999999E-7</v>
      </c>
      <c r="E508">
        <v>64</v>
      </c>
      <c r="G508">
        <v>15</v>
      </c>
      <c r="H508">
        <v>31</v>
      </c>
      <c r="I508">
        <v>324.5</v>
      </c>
      <c r="J508">
        <v>4</v>
      </c>
      <c r="K508">
        <v>12</v>
      </c>
      <c r="L508">
        <v>68.5</v>
      </c>
      <c r="M508">
        <v>1</v>
      </c>
      <c r="N508">
        <v>2</v>
      </c>
      <c r="O508">
        <v>13.5</v>
      </c>
      <c r="P508">
        <v>0</v>
      </c>
      <c r="Q508">
        <v>1</v>
      </c>
      <c r="R508">
        <v>14</v>
      </c>
      <c r="S508">
        <v>1</v>
      </c>
      <c r="T508">
        <v>2</v>
      </c>
      <c r="U508">
        <v>19</v>
      </c>
      <c r="V508">
        <v>2</v>
      </c>
      <c r="W508">
        <v>1</v>
      </c>
      <c r="X508">
        <v>7</v>
      </c>
      <c r="Y508">
        <v>0</v>
      </c>
      <c r="Z508">
        <v>0</v>
      </c>
      <c r="AA508">
        <v>0</v>
      </c>
    </row>
    <row r="509" spans="1:27" x14ac:dyDescent="0.25">
      <c r="A509" t="s">
        <v>533</v>
      </c>
      <c r="B509">
        <v>60.9</v>
      </c>
      <c r="C509">
        <v>7.0007999999999999</v>
      </c>
      <c r="D509" s="1">
        <v>3.39E-7</v>
      </c>
      <c r="E509">
        <v>64</v>
      </c>
      <c r="G509">
        <v>7</v>
      </c>
      <c r="H509">
        <v>6</v>
      </c>
      <c r="I509">
        <v>18</v>
      </c>
      <c r="J509">
        <v>0</v>
      </c>
      <c r="K509">
        <v>2</v>
      </c>
      <c r="L509">
        <v>4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2</v>
      </c>
      <c r="V509">
        <v>0</v>
      </c>
      <c r="W509">
        <v>1</v>
      </c>
      <c r="X509">
        <v>2</v>
      </c>
      <c r="Y509">
        <v>0</v>
      </c>
      <c r="Z509">
        <v>0</v>
      </c>
      <c r="AA509">
        <v>0</v>
      </c>
    </row>
    <row r="510" spans="1:27" x14ac:dyDescent="0.25">
      <c r="A510" t="s">
        <v>534</v>
      </c>
      <c r="B510">
        <v>60.9</v>
      </c>
      <c r="C510">
        <v>7.0220000000000002</v>
      </c>
      <c r="D510" s="1">
        <v>2.5750000000000002E-7</v>
      </c>
      <c r="E510">
        <v>64</v>
      </c>
      <c r="G510">
        <v>9</v>
      </c>
      <c r="H510">
        <v>16</v>
      </c>
      <c r="I510">
        <v>40</v>
      </c>
      <c r="J510">
        <v>0</v>
      </c>
      <c r="K510">
        <v>0</v>
      </c>
      <c r="L510">
        <v>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3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</row>
    <row r="511" spans="1:27" x14ac:dyDescent="0.25">
      <c r="A511" t="s">
        <v>535</v>
      </c>
      <c r="B511">
        <v>60.9</v>
      </c>
      <c r="C511">
        <v>7.0393999999999997</v>
      </c>
      <c r="D511" s="1">
        <v>3.1930000000000001E-7</v>
      </c>
      <c r="E511">
        <v>64</v>
      </c>
      <c r="G511">
        <v>9</v>
      </c>
      <c r="H511">
        <v>4</v>
      </c>
      <c r="I511">
        <v>27</v>
      </c>
      <c r="J511">
        <v>0</v>
      </c>
      <c r="K511">
        <v>1</v>
      </c>
      <c r="L511">
        <v>6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1</v>
      </c>
      <c r="S511">
        <v>0</v>
      </c>
      <c r="T511">
        <v>0</v>
      </c>
      <c r="U511">
        <v>3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</row>
    <row r="512" spans="1:27" x14ac:dyDescent="0.25">
      <c r="A512" t="s">
        <v>536</v>
      </c>
      <c r="B512">
        <v>60.9</v>
      </c>
      <c r="C512">
        <v>7.0613000000000001</v>
      </c>
      <c r="D512" s="1">
        <v>2.7329999999999999E-7</v>
      </c>
      <c r="E512">
        <v>64</v>
      </c>
      <c r="G512">
        <v>9</v>
      </c>
      <c r="H512">
        <v>14</v>
      </c>
      <c r="I512">
        <v>38</v>
      </c>
      <c r="J512">
        <v>2</v>
      </c>
      <c r="K512">
        <v>0</v>
      </c>
      <c r="L512">
        <v>2</v>
      </c>
      <c r="M512">
        <v>0</v>
      </c>
      <c r="N512">
        <v>1</v>
      </c>
      <c r="O512">
        <v>2</v>
      </c>
      <c r="P512">
        <v>1</v>
      </c>
      <c r="Q512">
        <v>0</v>
      </c>
      <c r="R512">
        <v>1</v>
      </c>
      <c r="S512">
        <v>0</v>
      </c>
      <c r="T512">
        <v>0</v>
      </c>
      <c r="U512">
        <v>2</v>
      </c>
      <c r="V512">
        <v>0</v>
      </c>
      <c r="W512">
        <v>0</v>
      </c>
      <c r="X512">
        <v>1</v>
      </c>
      <c r="Y512">
        <v>0</v>
      </c>
      <c r="Z512">
        <v>0</v>
      </c>
      <c r="AA512">
        <v>0</v>
      </c>
    </row>
    <row r="513" spans="1:27" x14ac:dyDescent="0.25">
      <c r="A513" t="s">
        <v>537</v>
      </c>
      <c r="B513">
        <v>60.9</v>
      </c>
      <c r="C513">
        <v>7.0795000000000003</v>
      </c>
      <c r="D513" s="1">
        <v>3.4639999999999998E-7</v>
      </c>
      <c r="E513">
        <v>64</v>
      </c>
      <c r="G513">
        <v>13</v>
      </c>
      <c r="H513">
        <v>17</v>
      </c>
      <c r="I513">
        <v>54</v>
      </c>
      <c r="J513">
        <v>0</v>
      </c>
      <c r="K513">
        <v>0</v>
      </c>
      <c r="L513">
        <v>2</v>
      </c>
      <c r="M513">
        <v>0</v>
      </c>
      <c r="N513">
        <v>0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</row>
    <row r="514" spans="1:27" x14ac:dyDescent="0.25">
      <c r="A514" t="s">
        <v>538</v>
      </c>
      <c r="B514">
        <v>60.9</v>
      </c>
      <c r="C514">
        <v>7.1006</v>
      </c>
      <c r="D514" s="1">
        <v>3.0660000000000001E-7</v>
      </c>
      <c r="E514">
        <v>64</v>
      </c>
      <c r="G514">
        <v>14</v>
      </c>
      <c r="H514">
        <v>9</v>
      </c>
      <c r="I514">
        <v>50</v>
      </c>
      <c r="J514">
        <v>1</v>
      </c>
      <c r="K514">
        <v>4</v>
      </c>
      <c r="L514">
        <v>7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1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0</v>
      </c>
    </row>
    <row r="515" spans="1:27" x14ac:dyDescent="0.25">
      <c r="A515" t="s">
        <v>539</v>
      </c>
      <c r="B515">
        <v>60.9</v>
      </c>
      <c r="C515">
        <v>7.1212</v>
      </c>
      <c r="D515" s="1">
        <v>2.8659999999999999E-7</v>
      </c>
      <c r="E515">
        <v>64</v>
      </c>
      <c r="G515">
        <v>12</v>
      </c>
      <c r="H515">
        <v>14</v>
      </c>
      <c r="I515">
        <v>52</v>
      </c>
      <c r="J515">
        <v>3</v>
      </c>
      <c r="K515">
        <v>2</v>
      </c>
      <c r="L515">
        <v>5</v>
      </c>
      <c r="M515">
        <v>0</v>
      </c>
      <c r="N515">
        <v>0</v>
      </c>
      <c r="O515">
        <v>2</v>
      </c>
      <c r="P515">
        <v>0</v>
      </c>
      <c r="Q515">
        <v>0</v>
      </c>
      <c r="R515">
        <v>0</v>
      </c>
      <c r="S515">
        <v>2</v>
      </c>
      <c r="T515">
        <v>0</v>
      </c>
      <c r="U515">
        <v>3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</row>
    <row r="516" spans="1:27" x14ac:dyDescent="0.25">
      <c r="A516" t="s">
        <v>540</v>
      </c>
      <c r="B516">
        <v>60.9</v>
      </c>
      <c r="C516">
        <v>7.1414999999999997</v>
      </c>
      <c r="D516" s="1">
        <v>3.3340000000000001E-7</v>
      </c>
      <c r="E516">
        <v>64</v>
      </c>
      <c r="G516">
        <v>10</v>
      </c>
      <c r="H516">
        <v>11</v>
      </c>
      <c r="I516">
        <v>56</v>
      </c>
      <c r="J516">
        <v>2</v>
      </c>
      <c r="K516">
        <v>0</v>
      </c>
      <c r="L516">
        <v>4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1</v>
      </c>
      <c r="S516">
        <v>0</v>
      </c>
      <c r="T516">
        <v>1</v>
      </c>
      <c r="U516">
        <v>3</v>
      </c>
      <c r="V516">
        <v>0</v>
      </c>
      <c r="W516">
        <v>0</v>
      </c>
      <c r="X516">
        <v>2</v>
      </c>
      <c r="Y516">
        <v>0</v>
      </c>
      <c r="Z516">
        <v>0</v>
      </c>
      <c r="AA516">
        <v>0</v>
      </c>
    </row>
    <row r="517" spans="1:27" x14ac:dyDescent="0.25">
      <c r="A517" t="s">
        <v>541</v>
      </c>
      <c r="B517">
        <v>60.9</v>
      </c>
      <c r="C517">
        <v>7.1588000000000003</v>
      </c>
      <c r="D517" s="1">
        <v>3.4569999999999998E-7</v>
      </c>
      <c r="E517">
        <v>64</v>
      </c>
      <c r="G517">
        <v>15</v>
      </c>
      <c r="H517">
        <v>18</v>
      </c>
      <c r="I517">
        <v>64</v>
      </c>
      <c r="J517">
        <v>1</v>
      </c>
      <c r="K517">
        <v>2</v>
      </c>
      <c r="L517">
        <v>7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2</v>
      </c>
      <c r="V517">
        <v>0</v>
      </c>
      <c r="W517">
        <v>0</v>
      </c>
      <c r="X517">
        <v>1</v>
      </c>
      <c r="Y517">
        <v>0</v>
      </c>
      <c r="Z517">
        <v>0</v>
      </c>
      <c r="AA517">
        <v>0</v>
      </c>
    </row>
    <row r="518" spans="1:27" x14ac:dyDescent="0.25">
      <c r="A518" t="s">
        <v>542</v>
      </c>
      <c r="B518">
        <v>60.9</v>
      </c>
      <c r="C518">
        <v>7.1787000000000001</v>
      </c>
      <c r="D518" s="1">
        <v>2.7510000000000002E-7</v>
      </c>
      <c r="E518">
        <v>64</v>
      </c>
      <c r="G518">
        <v>12</v>
      </c>
      <c r="H518">
        <v>22</v>
      </c>
      <c r="I518">
        <v>67</v>
      </c>
      <c r="J518">
        <v>3</v>
      </c>
      <c r="K518">
        <v>2</v>
      </c>
      <c r="L518">
        <v>6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1</v>
      </c>
      <c r="S518">
        <v>0</v>
      </c>
      <c r="T518">
        <v>0</v>
      </c>
      <c r="U518">
        <v>2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</row>
    <row r="519" spans="1:27" x14ac:dyDescent="0.25">
      <c r="A519" t="s">
        <v>543</v>
      </c>
      <c r="B519">
        <v>60.9</v>
      </c>
      <c r="C519">
        <v>7.1994999999999996</v>
      </c>
      <c r="D519" s="1">
        <v>3.4519999999999999E-7</v>
      </c>
      <c r="E519">
        <v>64</v>
      </c>
      <c r="G519">
        <v>12</v>
      </c>
      <c r="H519">
        <v>18</v>
      </c>
      <c r="I519">
        <v>67</v>
      </c>
      <c r="J519">
        <v>1</v>
      </c>
      <c r="K519">
        <v>5</v>
      </c>
      <c r="L519">
        <v>11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</row>
    <row r="520" spans="1:27" x14ac:dyDescent="0.25">
      <c r="A520" t="s">
        <v>544</v>
      </c>
      <c r="B520">
        <v>60.9</v>
      </c>
      <c r="C520">
        <v>7.2218</v>
      </c>
      <c r="D520" s="1">
        <v>3.0149999999999999E-7</v>
      </c>
      <c r="E520">
        <v>64</v>
      </c>
      <c r="G520">
        <v>13</v>
      </c>
      <c r="H520">
        <v>15</v>
      </c>
      <c r="I520">
        <v>71</v>
      </c>
      <c r="J520">
        <v>1</v>
      </c>
      <c r="K520">
        <v>5</v>
      </c>
      <c r="L520">
        <v>7</v>
      </c>
      <c r="M520">
        <v>2</v>
      </c>
      <c r="N520">
        <v>0</v>
      </c>
      <c r="O520">
        <v>2</v>
      </c>
      <c r="P520">
        <v>0</v>
      </c>
      <c r="Q520">
        <v>0</v>
      </c>
      <c r="R520">
        <v>0</v>
      </c>
      <c r="S520">
        <v>0</v>
      </c>
      <c r="T520">
        <v>1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</row>
    <row r="521" spans="1:27" x14ac:dyDescent="0.25">
      <c r="A521" t="s">
        <v>545</v>
      </c>
      <c r="B521">
        <v>60</v>
      </c>
      <c r="C521">
        <v>7.2407000000000004</v>
      </c>
      <c r="D521" s="1">
        <v>2.6810000000000003E-7</v>
      </c>
      <c r="E521">
        <v>64</v>
      </c>
      <c r="G521">
        <v>10</v>
      </c>
      <c r="H521">
        <v>23</v>
      </c>
      <c r="I521">
        <v>68</v>
      </c>
      <c r="J521">
        <v>0</v>
      </c>
      <c r="K521">
        <v>6</v>
      </c>
      <c r="L521">
        <v>8</v>
      </c>
      <c r="M521">
        <v>0</v>
      </c>
      <c r="N521">
        <v>1</v>
      </c>
      <c r="O521">
        <v>2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4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0</v>
      </c>
    </row>
    <row r="522" spans="1:27" x14ac:dyDescent="0.25">
      <c r="A522" t="s">
        <v>546</v>
      </c>
      <c r="B522">
        <v>60.9</v>
      </c>
      <c r="C522">
        <v>7.2591999999999999</v>
      </c>
      <c r="D522" s="1">
        <v>2.939E-7</v>
      </c>
      <c r="E522">
        <v>64</v>
      </c>
      <c r="G522">
        <v>10</v>
      </c>
      <c r="H522">
        <v>17</v>
      </c>
      <c r="I522">
        <v>76</v>
      </c>
      <c r="J522">
        <v>0</v>
      </c>
      <c r="K522">
        <v>2</v>
      </c>
      <c r="L522">
        <v>9</v>
      </c>
      <c r="M522">
        <v>0</v>
      </c>
      <c r="N522">
        <v>2</v>
      </c>
      <c r="O522">
        <v>4</v>
      </c>
      <c r="P522">
        <v>0</v>
      </c>
      <c r="Q522">
        <v>0</v>
      </c>
      <c r="R522">
        <v>0</v>
      </c>
      <c r="S522">
        <v>1</v>
      </c>
      <c r="T522">
        <v>1</v>
      </c>
      <c r="U522">
        <v>4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</row>
    <row r="523" spans="1:27" x14ac:dyDescent="0.25">
      <c r="A523" t="s">
        <v>547</v>
      </c>
      <c r="B523">
        <v>60</v>
      </c>
      <c r="C523">
        <v>7.2801999999999998</v>
      </c>
      <c r="D523" s="1">
        <v>3.4449999999999999E-7</v>
      </c>
      <c r="E523">
        <v>64</v>
      </c>
      <c r="G523">
        <v>11</v>
      </c>
      <c r="H523">
        <v>12</v>
      </c>
      <c r="I523">
        <v>78</v>
      </c>
      <c r="J523">
        <v>2</v>
      </c>
      <c r="K523">
        <v>2</v>
      </c>
      <c r="L523">
        <v>8</v>
      </c>
      <c r="M523">
        <v>0</v>
      </c>
      <c r="N523">
        <v>0</v>
      </c>
      <c r="O523">
        <v>1</v>
      </c>
      <c r="P523">
        <v>0</v>
      </c>
      <c r="Q523">
        <v>0</v>
      </c>
      <c r="R523">
        <v>0</v>
      </c>
      <c r="S523">
        <v>2</v>
      </c>
      <c r="T523">
        <v>0</v>
      </c>
      <c r="U523">
        <v>2</v>
      </c>
      <c r="V523">
        <v>1</v>
      </c>
      <c r="W523">
        <v>0</v>
      </c>
      <c r="X523">
        <v>1</v>
      </c>
      <c r="Y523">
        <v>0</v>
      </c>
      <c r="Z523">
        <v>0</v>
      </c>
      <c r="AA523">
        <v>0</v>
      </c>
    </row>
    <row r="524" spans="1:27" x14ac:dyDescent="0.25">
      <c r="A524" t="s">
        <v>548</v>
      </c>
      <c r="B524">
        <v>60.9</v>
      </c>
      <c r="C524">
        <v>7.2988</v>
      </c>
      <c r="D524" s="1">
        <v>3.4340000000000002E-7</v>
      </c>
      <c r="E524">
        <v>64</v>
      </c>
      <c r="G524">
        <v>13</v>
      </c>
      <c r="H524">
        <v>12</v>
      </c>
      <c r="I524">
        <v>79</v>
      </c>
      <c r="J524">
        <v>1</v>
      </c>
      <c r="K524">
        <v>1</v>
      </c>
      <c r="L524">
        <v>12</v>
      </c>
      <c r="M524">
        <v>1</v>
      </c>
      <c r="N524">
        <v>1</v>
      </c>
      <c r="O524">
        <v>4</v>
      </c>
      <c r="P524">
        <v>0</v>
      </c>
      <c r="Q524">
        <v>2</v>
      </c>
      <c r="R524">
        <v>2</v>
      </c>
      <c r="S524">
        <v>1</v>
      </c>
      <c r="T524">
        <v>2</v>
      </c>
      <c r="U524">
        <v>6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</row>
    <row r="525" spans="1:27" x14ac:dyDescent="0.25">
      <c r="A525" t="s">
        <v>549</v>
      </c>
      <c r="B525">
        <v>60.9</v>
      </c>
      <c r="C525">
        <v>7.3197999999999999</v>
      </c>
      <c r="D525" s="1">
        <v>3.4439999999999999E-7</v>
      </c>
      <c r="E525">
        <v>64</v>
      </c>
      <c r="G525">
        <v>11</v>
      </c>
      <c r="H525">
        <v>20</v>
      </c>
      <c r="I525">
        <v>86</v>
      </c>
      <c r="J525">
        <v>0</v>
      </c>
      <c r="K525">
        <v>1</v>
      </c>
      <c r="L525">
        <v>11</v>
      </c>
      <c r="M525">
        <v>1</v>
      </c>
      <c r="N525">
        <v>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2</v>
      </c>
      <c r="V525">
        <v>0</v>
      </c>
      <c r="W525">
        <v>0</v>
      </c>
      <c r="X525">
        <v>-0.5</v>
      </c>
      <c r="Y525">
        <v>0</v>
      </c>
      <c r="Z525">
        <v>0</v>
      </c>
      <c r="AA525">
        <v>0</v>
      </c>
    </row>
    <row r="526" spans="1:27" x14ac:dyDescent="0.25">
      <c r="A526" t="s">
        <v>550</v>
      </c>
      <c r="B526">
        <v>60.9</v>
      </c>
      <c r="C526">
        <v>7.3388</v>
      </c>
      <c r="D526" s="1">
        <v>3.4400000000000001E-7</v>
      </c>
      <c r="E526">
        <v>64</v>
      </c>
      <c r="G526">
        <v>8</v>
      </c>
      <c r="H526">
        <v>16</v>
      </c>
      <c r="I526">
        <v>95</v>
      </c>
      <c r="J526">
        <v>2</v>
      </c>
      <c r="K526">
        <v>1</v>
      </c>
      <c r="L526">
        <v>6</v>
      </c>
      <c r="M526">
        <v>0</v>
      </c>
      <c r="N526">
        <v>0</v>
      </c>
      <c r="O526">
        <v>1</v>
      </c>
      <c r="P526">
        <v>0</v>
      </c>
      <c r="Q526">
        <v>1</v>
      </c>
      <c r="R526">
        <v>1</v>
      </c>
      <c r="S526">
        <v>0</v>
      </c>
      <c r="T526">
        <v>0</v>
      </c>
      <c r="U526">
        <v>2</v>
      </c>
      <c r="V526">
        <v>1</v>
      </c>
      <c r="W526">
        <v>0</v>
      </c>
      <c r="X526">
        <v>1</v>
      </c>
      <c r="Y526">
        <v>1</v>
      </c>
      <c r="Z526">
        <v>0</v>
      </c>
      <c r="AA526">
        <v>1</v>
      </c>
    </row>
    <row r="527" spans="1:27" x14ac:dyDescent="0.25">
      <c r="A527" t="s">
        <v>551</v>
      </c>
      <c r="B527">
        <v>60.9</v>
      </c>
      <c r="C527">
        <v>7.3593999999999999</v>
      </c>
      <c r="D527" s="1">
        <v>3.1329999999999998E-7</v>
      </c>
      <c r="E527">
        <v>64</v>
      </c>
      <c r="G527">
        <v>6</v>
      </c>
      <c r="H527">
        <v>15</v>
      </c>
      <c r="I527">
        <v>70</v>
      </c>
      <c r="J527">
        <v>0</v>
      </c>
      <c r="K527">
        <v>1</v>
      </c>
      <c r="L527">
        <v>10</v>
      </c>
      <c r="M527">
        <v>1</v>
      </c>
      <c r="N527">
        <v>0</v>
      </c>
      <c r="O527">
        <v>4</v>
      </c>
      <c r="P527">
        <v>0</v>
      </c>
      <c r="Q527">
        <v>0</v>
      </c>
      <c r="R527">
        <v>1</v>
      </c>
      <c r="S527">
        <v>1</v>
      </c>
      <c r="T527">
        <v>0</v>
      </c>
      <c r="U527">
        <v>4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1</v>
      </c>
    </row>
    <row r="528" spans="1:27" x14ac:dyDescent="0.25">
      <c r="A528" t="s">
        <v>552</v>
      </c>
      <c r="B528">
        <v>60.9</v>
      </c>
      <c r="C528">
        <v>7.3791000000000002</v>
      </c>
      <c r="D528" s="1">
        <v>3.3850000000000002E-7</v>
      </c>
      <c r="E528">
        <v>64</v>
      </c>
      <c r="G528">
        <v>7</v>
      </c>
      <c r="H528">
        <v>26</v>
      </c>
      <c r="I528">
        <v>87</v>
      </c>
      <c r="J528">
        <v>1</v>
      </c>
      <c r="K528">
        <v>0</v>
      </c>
      <c r="L528">
        <v>8</v>
      </c>
      <c r="M528">
        <v>0</v>
      </c>
      <c r="N528">
        <v>0</v>
      </c>
      <c r="O528">
        <v>2</v>
      </c>
      <c r="P528">
        <v>0</v>
      </c>
      <c r="Q528">
        <v>0</v>
      </c>
      <c r="R528">
        <v>1</v>
      </c>
      <c r="S528">
        <v>2</v>
      </c>
      <c r="T528">
        <v>0</v>
      </c>
      <c r="U528">
        <v>4</v>
      </c>
      <c r="V528">
        <v>0</v>
      </c>
      <c r="W528">
        <v>1</v>
      </c>
      <c r="X528">
        <v>1</v>
      </c>
      <c r="Y528">
        <v>0</v>
      </c>
      <c r="Z528">
        <v>0</v>
      </c>
      <c r="AA528">
        <v>0</v>
      </c>
    </row>
    <row r="529" spans="1:27" x14ac:dyDescent="0.25">
      <c r="A529" t="s">
        <v>553</v>
      </c>
      <c r="B529">
        <v>60</v>
      </c>
      <c r="C529">
        <v>7.3997000000000002</v>
      </c>
      <c r="D529" s="1">
        <v>3.4379999999999999E-7</v>
      </c>
      <c r="E529">
        <v>64</v>
      </c>
      <c r="G529">
        <v>9</v>
      </c>
      <c r="H529">
        <v>18</v>
      </c>
      <c r="I529">
        <v>90</v>
      </c>
      <c r="J529">
        <v>1</v>
      </c>
      <c r="K529">
        <v>4</v>
      </c>
      <c r="L529">
        <v>18.5</v>
      </c>
      <c r="M529">
        <v>1</v>
      </c>
      <c r="N529">
        <v>0</v>
      </c>
      <c r="O529">
        <v>2</v>
      </c>
      <c r="P529">
        <v>1</v>
      </c>
      <c r="Q529">
        <v>0</v>
      </c>
      <c r="R529">
        <v>1</v>
      </c>
      <c r="S529">
        <v>0</v>
      </c>
      <c r="T529">
        <v>1</v>
      </c>
      <c r="U529">
        <v>3</v>
      </c>
      <c r="V529">
        <v>0</v>
      </c>
      <c r="W529">
        <v>0</v>
      </c>
      <c r="X529">
        <v>1</v>
      </c>
      <c r="Y529">
        <v>0</v>
      </c>
      <c r="Z529">
        <v>0</v>
      </c>
      <c r="AA529">
        <v>0</v>
      </c>
    </row>
    <row r="530" spans="1:27" x14ac:dyDescent="0.25">
      <c r="A530" t="s">
        <v>554</v>
      </c>
      <c r="B530">
        <v>60.9</v>
      </c>
      <c r="C530">
        <v>7.4203999999999999</v>
      </c>
      <c r="D530" s="1">
        <v>3.128E-7</v>
      </c>
      <c r="E530">
        <v>64</v>
      </c>
      <c r="G530">
        <v>8</v>
      </c>
      <c r="H530">
        <v>15</v>
      </c>
      <c r="I530">
        <v>86</v>
      </c>
      <c r="J530">
        <v>0</v>
      </c>
      <c r="K530">
        <v>2</v>
      </c>
      <c r="L530">
        <v>16</v>
      </c>
      <c r="M530">
        <v>0</v>
      </c>
      <c r="N530">
        <v>1</v>
      </c>
      <c r="O530">
        <v>4</v>
      </c>
      <c r="P530">
        <v>0</v>
      </c>
      <c r="Q530">
        <v>1</v>
      </c>
      <c r="R530">
        <v>2</v>
      </c>
      <c r="S530">
        <v>0</v>
      </c>
      <c r="T530">
        <v>2</v>
      </c>
      <c r="U530">
        <v>4</v>
      </c>
      <c r="V530">
        <v>0</v>
      </c>
      <c r="W530">
        <v>1</v>
      </c>
      <c r="X530">
        <v>1</v>
      </c>
      <c r="Y530">
        <v>0</v>
      </c>
      <c r="Z530">
        <v>0</v>
      </c>
      <c r="AA530">
        <v>0</v>
      </c>
    </row>
    <row r="531" spans="1:27" x14ac:dyDescent="0.25">
      <c r="A531" t="s">
        <v>555</v>
      </c>
      <c r="B531">
        <v>60.9</v>
      </c>
      <c r="C531">
        <v>7.4448999999999996</v>
      </c>
      <c r="D531" s="1">
        <v>3.432E-7</v>
      </c>
      <c r="E531">
        <v>64</v>
      </c>
      <c r="G531">
        <v>9</v>
      </c>
      <c r="H531">
        <v>16</v>
      </c>
      <c r="I531">
        <v>99</v>
      </c>
      <c r="J531">
        <v>1</v>
      </c>
      <c r="K531">
        <v>2</v>
      </c>
      <c r="L531">
        <v>15</v>
      </c>
      <c r="M531">
        <v>0</v>
      </c>
      <c r="N531">
        <v>1</v>
      </c>
      <c r="O531">
        <v>3</v>
      </c>
      <c r="P531">
        <v>0</v>
      </c>
      <c r="Q531">
        <v>0</v>
      </c>
      <c r="R531">
        <v>0</v>
      </c>
      <c r="S531">
        <v>2</v>
      </c>
      <c r="T531">
        <v>1</v>
      </c>
      <c r="U531">
        <v>6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</row>
    <row r="532" spans="1:27" x14ac:dyDescent="0.25">
      <c r="A532" t="s">
        <v>556</v>
      </c>
      <c r="B532">
        <v>60.9</v>
      </c>
      <c r="C532">
        <v>7.4634</v>
      </c>
      <c r="D532" s="1">
        <v>3.1259999999999998E-7</v>
      </c>
      <c r="E532">
        <v>64</v>
      </c>
      <c r="G532">
        <v>11</v>
      </c>
      <c r="H532">
        <v>19</v>
      </c>
      <c r="I532">
        <v>110</v>
      </c>
      <c r="J532">
        <v>2</v>
      </c>
      <c r="K532">
        <v>4</v>
      </c>
      <c r="L532">
        <v>17</v>
      </c>
      <c r="M532">
        <v>1</v>
      </c>
      <c r="N532">
        <v>0</v>
      </c>
      <c r="O532">
        <v>2</v>
      </c>
      <c r="P532">
        <v>0</v>
      </c>
      <c r="Q532">
        <v>0</v>
      </c>
      <c r="R532">
        <v>2.5</v>
      </c>
      <c r="S532">
        <v>0</v>
      </c>
      <c r="T532">
        <v>0</v>
      </c>
      <c r="U532">
        <v>1</v>
      </c>
      <c r="V532">
        <v>0</v>
      </c>
      <c r="W532">
        <v>0</v>
      </c>
      <c r="X532">
        <v>1</v>
      </c>
      <c r="Y532">
        <v>0</v>
      </c>
      <c r="Z532">
        <v>0</v>
      </c>
      <c r="AA532">
        <v>0</v>
      </c>
    </row>
    <row r="533" spans="1:27" x14ac:dyDescent="0.25">
      <c r="A533" t="s">
        <v>557</v>
      </c>
      <c r="B533">
        <v>60.9</v>
      </c>
      <c r="C533">
        <v>7.4794999999999998</v>
      </c>
      <c r="D533" s="1">
        <v>3.114E-7</v>
      </c>
      <c r="E533">
        <v>64</v>
      </c>
      <c r="G533">
        <v>10</v>
      </c>
      <c r="H533">
        <v>18</v>
      </c>
      <c r="I533">
        <v>115.5</v>
      </c>
      <c r="J533">
        <v>0</v>
      </c>
      <c r="K533">
        <v>4</v>
      </c>
      <c r="L533">
        <v>12</v>
      </c>
      <c r="M533">
        <v>0</v>
      </c>
      <c r="N533">
        <v>0</v>
      </c>
      <c r="O533">
        <v>2</v>
      </c>
      <c r="P533">
        <v>0</v>
      </c>
      <c r="Q533">
        <v>1</v>
      </c>
      <c r="R533">
        <v>1</v>
      </c>
      <c r="S533">
        <v>0</v>
      </c>
      <c r="T533">
        <v>0</v>
      </c>
      <c r="U533">
        <v>4</v>
      </c>
      <c r="V533">
        <v>1</v>
      </c>
      <c r="W533">
        <v>0</v>
      </c>
      <c r="X533">
        <v>3</v>
      </c>
      <c r="Y533">
        <v>0</v>
      </c>
      <c r="Z533">
        <v>0</v>
      </c>
      <c r="AA533">
        <v>0</v>
      </c>
    </row>
    <row r="534" spans="1:27" x14ac:dyDescent="0.25">
      <c r="A534" t="s">
        <v>558</v>
      </c>
      <c r="B534">
        <v>60.9</v>
      </c>
      <c r="C534">
        <v>7.4977</v>
      </c>
      <c r="D534" s="1">
        <v>2.8089999999999998E-7</v>
      </c>
      <c r="E534">
        <v>64</v>
      </c>
      <c r="G534">
        <v>7</v>
      </c>
      <c r="H534">
        <v>22</v>
      </c>
      <c r="I534">
        <v>104</v>
      </c>
      <c r="J534">
        <v>2</v>
      </c>
      <c r="K534">
        <v>2</v>
      </c>
      <c r="L534">
        <v>13</v>
      </c>
      <c r="M534">
        <v>1</v>
      </c>
      <c r="N534">
        <v>1</v>
      </c>
      <c r="O534">
        <v>2</v>
      </c>
      <c r="P534">
        <v>0</v>
      </c>
      <c r="Q534">
        <v>0</v>
      </c>
      <c r="R534">
        <v>1</v>
      </c>
      <c r="S534">
        <v>0</v>
      </c>
      <c r="T534">
        <v>0</v>
      </c>
      <c r="U534">
        <v>2</v>
      </c>
      <c r="V534">
        <v>1</v>
      </c>
      <c r="W534">
        <v>0</v>
      </c>
      <c r="X534">
        <v>1</v>
      </c>
      <c r="Y534">
        <v>0</v>
      </c>
      <c r="Z534">
        <v>0</v>
      </c>
      <c r="AA534">
        <v>0</v>
      </c>
    </row>
    <row r="535" spans="1:27" x14ac:dyDescent="0.25">
      <c r="A535" t="s">
        <v>559</v>
      </c>
      <c r="B535">
        <v>60.9</v>
      </c>
      <c r="C535">
        <v>7.5197000000000003</v>
      </c>
      <c r="D535" s="1">
        <v>3.347E-7</v>
      </c>
      <c r="E535">
        <v>64</v>
      </c>
      <c r="G535">
        <v>11</v>
      </c>
      <c r="H535">
        <v>19</v>
      </c>
      <c r="I535">
        <v>110</v>
      </c>
      <c r="J535">
        <v>1</v>
      </c>
      <c r="K535">
        <v>1</v>
      </c>
      <c r="L535">
        <v>12</v>
      </c>
      <c r="M535">
        <v>0</v>
      </c>
      <c r="N535">
        <v>2</v>
      </c>
      <c r="O535">
        <v>4</v>
      </c>
      <c r="P535">
        <v>0</v>
      </c>
      <c r="Q535">
        <v>0</v>
      </c>
      <c r="R535">
        <v>1</v>
      </c>
      <c r="S535">
        <v>2</v>
      </c>
      <c r="T535">
        <v>2</v>
      </c>
      <c r="U535">
        <v>7</v>
      </c>
      <c r="V535">
        <v>1</v>
      </c>
      <c r="W535">
        <v>0</v>
      </c>
      <c r="X535">
        <v>2</v>
      </c>
      <c r="Y535">
        <v>0</v>
      </c>
      <c r="Z535">
        <v>0</v>
      </c>
      <c r="AA535">
        <v>0</v>
      </c>
    </row>
    <row r="536" spans="1:27" x14ac:dyDescent="0.25">
      <c r="A536" t="s">
        <v>560</v>
      </c>
      <c r="B536">
        <v>60.9</v>
      </c>
      <c r="C536">
        <v>7.54</v>
      </c>
      <c r="D536" s="1">
        <v>3.424E-7</v>
      </c>
      <c r="E536">
        <v>64</v>
      </c>
      <c r="G536">
        <v>10</v>
      </c>
      <c r="H536">
        <v>16</v>
      </c>
      <c r="I536">
        <v>107</v>
      </c>
      <c r="J536">
        <v>0</v>
      </c>
      <c r="K536">
        <v>3</v>
      </c>
      <c r="L536">
        <v>7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0</v>
      </c>
      <c r="S536">
        <v>1</v>
      </c>
      <c r="T536">
        <v>0</v>
      </c>
      <c r="U536">
        <v>4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</row>
    <row r="537" spans="1:27" x14ac:dyDescent="0.25">
      <c r="A537" t="s">
        <v>561</v>
      </c>
      <c r="B537">
        <v>60</v>
      </c>
      <c r="C537">
        <v>7.5631000000000004</v>
      </c>
      <c r="D537" s="1">
        <v>2.7290000000000002E-7</v>
      </c>
      <c r="E537">
        <v>64</v>
      </c>
      <c r="G537">
        <v>15</v>
      </c>
      <c r="H537">
        <v>23</v>
      </c>
      <c r="I537">
        <v>99</v>
      </c>
      <c r="J537">
        <v>3</v>
      </c>
      <c r="K537">
        <v>6</v>
      </c>
      <c r="L537">
        <v>18</v>
      </c>
      <c r="M537">
        <v>0</v>
      </c>
      <c r="N537">
        <v>0</v>
      </c>
      <c r="O537">
        <v>1</v>
      </c>
      <c r="P537">
        <v>1</v>
      </c>
      <c r="Q537">
        <v>1</v>
      </c>
      <c r="R537">
        <v>3</v>
      </c>
      <c r="S537">
        <v>0</v>
      </c>
      <c r="T537">
        <v>0</v>
      </c>
      <c r="U537">
        <v>7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0</v>
      </c>
    </row>
    <row r="538" spans="1:27" x14ac:dyDescent="0.25">
      <c r="A538" t="s">
        <v>562</v>
      </c>
      <c r="B538">
        <v>60.9</v>
      </c>
      <c r="C538">
        <v>7.5831</v>
      </c>
      <c r="D538" s="1">
        <v>2.967E-7</v>
      </c>
      <c r="E538">
        <v>64</v>
      </c>
      <c r="G538">
        <v>13</v>
      </c>
      <c r="H538">
        <v>22</v>
      </c>
      <c r="I538">
        <v>112</v>
      </c>
      <c r="J538">
        <v>1</v>
      </c>
      <c r="K538">
        <v>2</v>
      </c>
      <c r="L538">
        <v>11.5</v>
      </c>
      <c r="M538">
        <v>0</v>
      </c>
      <c r="N538">
        <v>1</v>
      </c>
      <c r="O538">
        <v>4</v>
      </c>
      <c r="P538">
        <v>1</v>
      </c>
      <c r="Q538">
        <v>0</v>
      </c>
      <c r="R538">
        <v>1</v>
      </c>
      <c r="S538">
        <v>0</v>
      </c>
      <c r="T538">
        <v>1</v>
      </c>
      <c r="U538">
        <v>5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</row>
    <row r="539" spans="1:27" x14ac:dyDescent="0.25">
      <c r="A539" t="s">
        <v>563</v>
      </c>
      <c r="B539">
        <v>60</v>
      </c>
      <c r="C539">
        <v>7.6025999999999998</v>
      </c>
      <c r="D539" s="1">
        <v>3.4200000000000002E-7</v>
      </c>
      <c r="E539">
        <v>64</v>
      </c>
      <c r="G539">
        <v>10</v>
      </c>
      <c r="H539">
        <v>14</v>
      </c>
      <c r="I539">
        <v>118</v>
      </c>
      <c r="J539">
        <v>0</v>
      </c>
      <c r="K539">
        <v>5</v>
      </c>
      <c r="L539">
        <v>18</v>
      </c>
      <c r="M539">
        <v>0</v>
      </c>
      <c r="N539">
        <v>3</v>
      </c>
      <c r="O539">
        <v>3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3</v>
      </c>
      <c r="V539">
        <v>0</v>
      </c>
      <c r="W539">
        <v>2</v>
      </c>
      <c r="X539">
        <v>2.5</v>
      </c>
      <c r="Y539">
        <v>0</v>
      </c>
      <c r="Z539">
        <v>0</v>
      </c>
      <c r="AA539">
        <v>0</v>
      </c>
    </row>
    <row r="540" spans="1:27" x14ac:dyDescent="0.25">
      <c r="A540" t="s">
        <v>564</v>
      </c>
      <c r="B540">
        <v>60</v>
      </c>
      <c r="C540">
        <v>7.6184000000000003</v>
      </c>
      <c r="D540" s="1">
        <v>3.4200000000000002E-7</v>
      </c>
      <c r="E540">
        <v>64</v>
      </c>
      <c r="G540">
        <v>10</v>
      </c>
      <c r="H540">
        <v>15</v>
      </c>
      <c r="I540">
        <v>124</v>
      </c>
      <c r="J540">
        <v>0</v>
      </c>
      <c r="K540">
        <v>2</v>
      </c>
      <c r="L540">
        <v>18</v>
      </c>
      <c r="M540">
        <v>0</v>
      </c>
      <c r="N540">
        <v>0</v>
      </c>
      <c r="O540">
        <v>2</v>
      </c>
      <c r="P540">
        <v>0</v>
      </c>
      <c r="Q540">
        <v>0</v>
      </c>
      <c r="R540">
        <v>0</v>
      </c>
      <c r="S540">
        <v>0</v>
      </c>
      <c r="T540">
        <v>2</v>
      </c>
      <c r="U540">
        <v>4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</row>
    <row r="541" spans="1:27" x14ac:dyDescent="0.25">
      <c r="A541" t="s">
        <v>565</v>
      </c>
      <c r="B541">
        <v>60.9</v>
      </c>
      <c r="C541">
        <v>7.6406000000000001</v>
      </c>
      <c r="D541" s="1">
        <v>3.4050000000000001E-7</v>
      </c>
      <c r="E541">
        <v>64</v>
      </c>
      <c r="G541">
        <v>19</v>
      </c>
      <c r="H541">
        <v>22</v>
      </c>
      <c r="I541">
        <v>140</v>
      </c>
      <c r="J541">
        <v>3</v>
      </c>
      <c r="K541">
        <v>8</v>
      </c>
      <c r="L541">
        <v>22.5</v>
      </c>
      <c r="M541">
        <v>0</v>
      </c>
      <c r="N541">
        <v>1</v>
      </c>
      <c r="O541">
        <v>3</v>
      </c>
      <c r="P541">
        <v>0</v>
      </c>
      <c r="Q541">
        <v>0</v>
      </c>
      <c r="R541">
        <v>1</v>
      </c>
      <c r="S541">
        <v>1</v>
      </c>
      <c r="T541">
        <v>1</v>
      </c>
      <c r="U541">
        <v>7.5</v>
      </c>
      <c r="V541">
        <v>0</v>
      </c>
      <c r="W541">
        <v>0</v>
      </c>
      <c r="X541">
        <v>1</v>
      </c>
      <c r="Y541">
        <v>0</v>
      </c>
      <c r="Z541">
        <v>0</v>
      </c>
      <c r="AA541">
        <v>0</v>
      </c>
    </row>
    <row r="542" spans="1:27" x14ac:dyDescent="0.25">
      <c r="A542" t="s">
        <v>566</v>
      </c>
      <c r="B542">
        <v>60.9</v>
      </c>
      <c r="C542">
        <v>7.6616999999999997</v>
      </c>
      <c r="D542" s="1">
        <v>3.3589999999999998E-7</v>
      </c>
      <c r="E542">
        <v>64</v>
      </c>
      <c r="G542">
        <v>11</v>
      </c>
      <c r="H542">
        <v>17</v>
      </c>
      <c r="I542">
        <v>112</v>
      </c>
      <c r="J542">
        <v>1</v>
      </c>
      <c r="K542">
        <v>4</v>
      </c>
      <c r="L542">
        <v>18</v>
      </c>
      <c r="M542">
        <v>0</v>
      </c>
      <c r="N542">
        <v>0</v>
      </c>
      <c r="O542">
        <v>5</v>
      </c>
      <c r="P542">
        <v>0</v>
      </c>
      <c r="Q542">
        <v>0</v>
      </c>
      <c r="R542">
        <v>0</v>
      </c>
      <c r="S542">
        <v>1</v>
      </c>
      <c r="T542">
        <v>6</v>
      </c>
      <c r="U542">
        <v>9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0</v>
      </c>
    </row>
    <row r="543" spans="1:27" x14ac:dyDescent="0.25">
      <c r="A543" t="s">
        <v>567</v>
      </c>
      <c r="B543">
        <v>60</v>
      </c>
      <c r="C543">
        <v>7.6798000000000002</v>
      </c>
      <c r="D543" s="1">
        <v>2.9900000000000002E-7</v>
      </c>
      <c r="E543">
        <v>64</v>
      </c>
      <c r="G543">
        <v>7</v>
      </c>
      <c r="H543">
        <v>19</v>
      </c>
      <c r="I543">
        <v>107</v>
      </c>
      <c r="J543">
        <v>2</v>
      </c>
      <c r="K543">
        <v>2</v>
      </c>
      <c r="L543">
        <v>18</v>
      </c>
      <c r="M543">
        <v>1</v>
      </c>
      <c r="N543">
        <v>1</v>
      </c>
      <c r="O543">
        <v>4</v>
      </c>
      <c r="P543">
        <v>0</v>
      </c>
      <c r="Q543">
        <v>0</v>
      </c>
      <c r="R543">
        <v>4</v>
      </c>
      <c r="S543">
        <v>1</v>
      </c>
      <c r="T543">
        <v>6</v>
      </c>
      <c r="U543">
        <v>12</v>
      </c>
      <c r="V543">
        <v>1</v>
      </c>
      <c r="W543">
        <v>0</v>
      </c>
      <c r="X543">
        <v>2</v>
      </c>
      <c r="Y543">
        <v>0</v>
      </c>
      <c r="Z543">
        <v>0</v>
      </c>
      <c r="AA543">
        <v>0</v>
      </c>
    </row>
    <row r="544" spans="1:27" x14ac:dyDescent="0.25">
      <c r="A544" t="s">
        <v>568</v>
      </c>
      <c r="B544">
        <v>60.9</v>
      </c>
      <c r="C544">
        <v>7.7005999999999997</v>
      </c>
      <c r="D544" s="1">
        <v>2.6399999999999998E-7</v>
      </c>
      <c r="E544">
        <v>64</v>
      </c>
      <c r="G544">
        <v>7</v>
      </c>
      <c r="H544">
        <v>16</v>
      </c>
      <c r="I544">
        <v>99</v>
      </c>
      <c r="J544">
        <v>1</v>
      </c>
      <c r="K544">
        <v>3</v>
      </c>
      <c r="L544">
        <v>12</v>
      </c>
      <c r="M544">
        <v>3</v>
      </c>
      <c r="N544">
        <v>0</v>
      </c>
      <c r="O544">
        <v>6</v>
      </c>
      <c r="P544">
        <v>0</v>
      </c>
      <c r="Q544">
        <v>1</v>
      </c>
      <c r="R544">
        <v>4</v>
      </c>
      <c r="S544">
        <v>0</v>
      </c>
      <c r="T544">
        <v>0</v>
      </c>
      <c r="U544">
        <v>4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</row>
    <row r="545" spans="1:27" x14ac:dyDescent="0.25">
      <c r="A545" t="s">
        <v>569</v>
      </c>
      <c r="B545">
        <v>60.9</v>
      </c>
      <c r="C545">
        <v>7.7196999999999996</v>
      </c>
      <c r="D545" s="1">
        <v>3.3439999999999998E-7</v>
      </c>
      <c r="E545">
        <v>64</v>
      </c>
      <c r="G545">
        <v>14</v>
      </c>
      <c r="H545">
        <v>13</v>
      </c>
      <c r="I545">
        <v>107</v>
      </c>
      <c r="J545">
        <v>5</v>
      </c>
      <c r="K545">
        <v>2</v>
      </c>
      <c r="L545">
        <v>15</v>
      </c>
      <c r="M545">
        <v>1</v>
      </c>
      <c r="N545">
        <v>0</v>
      </c>
      <c r="O545">
        <v>4</v>
      </c>
      <c r="P545">
        <v>0</v>
      </c>
      <c r="Q545">
        <v>2</v>
      </c>
      <c r="R545">
        <v>4</v>
      </c>
      <c r="S545">
        <v>1</v>
      </c>
      <c r="T545">
        <v>1</v>
      </c>
      <c r="U545">
        <v>2</v>
      </c>
      <c r="V545">
        <v>1</v>
      </c>
      <c r="W545">
        <v>0</v>
      </c>
      <c r="X545">
        <v>1</v>
      </c>
      <c r="Y545">
        <v>0</v>
      </c>
      <c r="Z545">
        <v>0</v>
      </c>
      <c r="AA545">
        <v>0</v>
      </c>
    </row>
    <row r="546" spans="1:27" x14ac:dyDescent="0.25">
      <c r="A546" t="s">
        <v>570</v>
      </c>
      <c r="B546">
        <v>60.9</v>
      </c>
      <c r="C546">
        <v>7.7413999999999996</v>
      </c>
      <c r="D546" s="1">
        <v>3.3439999999999998E-7</v>
      </c>
      <c r="E546">
        <v>64</v>
      </c>
      <c r="G546">
        <v>12</v>
      </c>
      <c r="H546">
        <v>20</v>
      </c>
      <c r="I546">
        <v>135</v>
      </c>
      <c r="J546">
        <v>3</v>
      </c>
      <c r="K546">
        <v>3</v>
      </c>
      <c r="L546">
        <v>24</v>
      </c>
      <c r="M546">
        <v>0</v>
      </c>
      <c r="N546">
        <v>0</v>
      </c>
      <c r="O546">
        <v>2</v>
      </c>
      <c r="P546">
        <v>0</v>
      </c>
      <c r="Q546">
        <v>1</v>
      </c>
      <c r="R546">
        <v>3</v>
      </c>
      <c r="S546">
        <v>1</v>
      </c>
      <c r="T546">
        <v>2</v>
      </c>
      <c r="U546">
        <v>8</v>
      </c>
      <c r="V546">
        <v>1</v>
      </c>
      <c r="W546">
        <v>1</v>
      </c>
      <c r="X546">
        <v>3</v>
      </c>
      <c r="Y546">
        <v>0</v>
      </c>
      <c r="Z546">
        <v>0</v>
      </c>
      <c r="AA546">
        <v>0</v>
      </c>
    </row>
    <row r="547" spans="1:27" x14ac:dyDescent="0.25">
      <c r="A547" t="s">
        <v>571</v>
      </c>
      <c r="B547">
        <v>60</v>
      </c>
      <c r="C547">
        <v>7.7613000000000003</v>
      </c>
      <c r="D547" s="1">
        <v>3.3439999999999998E-7</v>
      </c>
      <c r="E547">
        <v>64</v>
      </c>
      <c r="G547">
        <v>8</v>
      </c>
      <c r="H547">
        <v>14</v>
      </c>
      <c r="I547">
        <v>108</v>
      </c>
      <c r="J547">
        <v>4</v>
      </c>
      <c r="K547">
        <v>6</v>
      </c>
      <c r="L547">
        <v>31</v>
      </c>
      <c r="M547">
        <v>0</v>
      </c>
      <c r="N547">
        <v>0</v>
      </c>
      <c r="O547">
        <v>4</v>
      </c>
      <c r="P547">
        <v>0</v>
      </c>
      <c r="Q547">
        <v>0</v>
      </c>
      <c r="R547">
        <v>2</v>
      </c>
      <c r="S547">
        <v>1</v>
      </c>
      <c r="T547">
        <v>1</v>
      </c>
      <c r="U547">
        <v>5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</row>
    <row r="548" spans="1:27" x14ac:dyDescent="0.25">
      <c r="A548" t="s">
        <v>572</v>
      </c>
      <c r="B548">
        <v>60.9</v>
      </c>
      <c r="C548">
        <v>7.7789000000000001</v>
      </c>
      <c r="D548" s="1">
        <v>2.9750000000000001E-7</v>
      </c>
      <c r="E548">
        <v>64</v>
      </c>
      <c r="G548">
        <v>9</v>
      </c>
      <c r="H548">
        <v>23</v>
      </c>
      <c r="I548">
        <v>125</v>
      </c>
      <c r="J548">
        <v>1</v>
      </c>
      <c r="K548">
        <v>3</v>
      </c>
      <c r="L548">
        <v>20</v>
      </c>
      <c r="M548">
        <v>0</v>
      </c>
      <c r="N548">
        <v>2</v>
      </c>
      <c r="O548">
        <v>6</v>
      </c>
      <c r="P548">
        <v>0</v>
      </c>
      <c r="Q548">
        <v>0</v>
      </c>
      <c r="R548">
        <v>0</v>
      </c>
      <c r="S548">
        <v>1</v>
      </c>
      <c r="T548">
        <v>1</v>
      </c>
      <c r="U548">
        <v>7</v>
      </c>
      <c r="V548">
        <v>1</v>
      </c>
      <c r="W548">
        <v>0</v>
      </c>
      <c r="X548">
        <v>1</v>
      </c>
      <c r="Y548">
        <v>0</v>
      </c>
      <c r="Z548">
        <v>1</v>
      </c>
      <c r="AA548">
        <v>1</v>
      </c>
    </row>
    <row r="549" spans="1:27" x14ac:dyDescent="0.25">
      <c r="A549" t="s">
        <v>573</v>
      </c>
      <c r="B549">
        <v>60.9</v>
      </c>
      <c r="C549">
        <v>7.8002000000000002</v>
      </c>
      <c r="D549" s="1">
        <v>3.128E-7</v>
      </c>
      <c r="E549">
        <v>64</v>
      </c>
      <c r="G549">
        <v>12</v>
      </c>
      <c r="H549">
        <v>25</v>
      </c>
      <c r="I549">
        <v>117</v>
      </c>
      <c r="J549">
        <v>4</v>
      </c>
      <c r="K549">
        <v>3</v>
      </c>
      <c r="L549">
        <v>17</v>
      </c>
      <c r="M549">
        <v>0</v>
      </c>
      <c r="N549">
        <v>1</v>
      </c>
      <c r="O549">
        <v>2</v>
      </c>
      <c r="P549">
        <v>0</v>
      </c>
      <c r="Q549">
        <v>1</v>
      </c>
      <c r="R549">
        <v>1</v>
      </c>
      <c r="S549">
        <v>0</v>
      </c>
      <c r="T549">
        <v>0</v>
      </c>
      <c r="U549">
        <v>6</v>
      </c>
      <c r="V549">
        <v>0</v>
      </c>
      <c r="W549">
        <v>1</v>
      </c>
      <c r="X549">
        <v>3</v>
      </c>
      <c r="Y549">
        <v>0</v>
      </c>
      <c r="Z549">
        <v>0</v>
      </c>
      <c r="AA549">
        <v>0</v>
      </c>
    </row>
    <row r="550" spans="1:27" x14ac:dyDescent="0.25">
      <c r="A550" t="s">
        <v>574</v>
      </c>
      <c r="B550">
        <v>60</v>
      </c>
      <c r="C550">
        <v>7.8220000000000001</v>
      </c>
      <c r="D550" s="1">
        <v>3.2230000000000002E-7</v>
      </c>
      <c r="E550">
        <v>64</v>
      </c>
      <c r="G550">
        <v>13</v>
      </c>
      <c r="H550">
        <v>20</v>
      </c>
      <c r="I550">
        <v>111</v>
      </c>
      <c r="J550">
        <v>2</v>
      </c>
      <c r="K550">
        <v>5</v>
      </c>
      <c r="L550">
        <v>15</v>
      </c>
      <c r="M550">
        <v>1</v>
      </c>
      <c r="N550">
        <v>1</v>
      </c>
      <c r="O550">
        <v>2</v>
      </c>
      <c r="P550">
        <v>0</v>
      </c>
      <c r="Q550">
        <v>2</v>
      </c>
      <c r="R550">
        <v>7</v>
      </c>
      <c r="S550">
        <v>0</v>
      </c>
      <c r="T550">
        <v>3</v>
      </c>
      <c r="U550">
        <v>7</v>
      </c>
      <c r="V550">
        <v>1</v>
      </c>
      <c r="W550">
        <v>1</v>
      </c>
      <c r="X550">
        <v>3</v>
      </c>
      <c r="Y550">
        <v>0</v>
      </c>
      <c r="Z550">
        <v>1</v>
      </c>
      <c r="AA550">
        <v>2</v>
      </c>
    </row>
    <row r="551" spans="1:27" x14ac:dyDescent="0.25">
      <c r="A551" t="s">
        <v>575</v>
      </c>
      <c r="B551">
        <v>60.9</v>
      </c>
      <c r="C551">
        <v>7.8388999999999998</v>
      </c>
      <c r="D551" s="1">
        <v>2.7350000000000001E-7</v>
      </c>
      <c r="E551">
        <v>64</v>
      </c>
      <c r="G551">
        <v>12</v>
      </c>
      <c r="H551">
        <v>14</v>
      </c>
      <c r="I551">
        <v>135</v>
      </c>
      <c r="J551">
        <v>6</v>
      </c>
      <c r="K551">
        <v>2</v>
      </c>
      <c r="L551">
        <v>22</v>
      </c>
      <c r="M551">
        <v>0</v>
      </c>
      <c r="N551">
        <v>2</v>
      </c>
      <c r="O551">
        <v>6</v>
      </c>
      <c r="P551">
        <v>1</v>
      </c>
      <c r="Q551">
        <v>1</v>
      </c>
      <c r="R551">
        <v>2.5</v>
      </c>
      <c r="S551">
        <v>2</v>
      </c>
      <c r="T551">
        <v>0</v>
      </c>
      <c r="U551">
        <v>10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-0.5</v>
      </c>
    </row>
    <row r="552" spans="1:27" x14ac:dyDescent="0.25">
      <c r="A552" t="s">
        <v>576</v>
      </c>
      <c r="B552">
        <v>60</v>
      </c>
      <c r="C552">
        <v>7.8605</v>
      </c>
      <c r="D552" s="1">
        <v>2.9960000000000001E-7</v>
      </c>
      <c r="E552">
        <v>64</v>
      </c>
      <c r="G552">
        <v>16</v>
      </c>
      <c r="H552">
        <v>23</v>
      </c>
      <c r="I552">
        <v>143</v>
      </c>
      <c r="J552">
        <v>2</v>
      </c>
      <c r="K552">
        <v>1</v>
      </c>
      <c r="L552">
        <v>19</v>
      </c>
      <c r="M552">
        <v>0</v>
      </c>
      <c r="N552">
        <v>0</v>
      </c>
      <c r="O552">
        <v>4</v>
      </c>
      <c r="P552">
        <v>0</v>
      </c>
      <c r="Q552">
        <v>1</v>
      </c>
      <c r="R552">
        <v>1</v>
      </c>
      <c r="S552">
        <v>2</v>
      </c>
      <c r="T552">
        <v>2</v>
      </c>
      <c r="U552">
        <v>14</v>
      </c>
      <c r="V552">
        <v>0</v>
      </c>
      <c r="W552">
        <v>0</v>
      </c>
      <c r="X552">
        <v>2</v>
      </c>
      <c r="Y552">
        <v>0</v>
      </c>
      <c r="Z552">
        <v>0</v>
      </c>
      <c r="AA552">
        <v>1</v>
      </c>
    </row>
    <row r="553" spans="1:27" x14ac:dyDescent="0.25">
      <c r="A553" t="s">
        <v>577</v>
      </c>
      <c r="B553">
        <v>60.9</v>
      </c>
      <c r="C553">
        <v>7.8800999999999997</v>
      </c>
      <c r="D553" s="1">
        <v>3.347E-7</v>
      </c>
      <c r="E553">
        <v>64</v>
      </c>
      <c r="G553">
        <v>7</v>
      </c>
      <c r="H553">
        <v>24</v>
      </c>
      <c r="I553">
        <v>146</v>
      </c>
      <c r="J553">
        <v>3</v>
      </c>
      <c r="K553">
        <v>7</v>
      </c>
      <c r="L553">
        <v>26.5</v>
      </c>
      <c r="M553">
        <v>2</v>
      </c>
      <c r="N553">
        <v>0</v>
      </c>
      <c r="O553">
        <v>4</v>
      </c>
      <c r="P553">
        <v>1</v>
      </c>
      <c r="Q553">
        <v>1</v>
      </c>
      <c r="R553">
        <v>2</v>
      </c>
      <c r="S553">
        <v>3</v>
      </c>
      <c r="T553">
        <v>1</v>
      </c>
      <c r="U553">
        <v>7.5</v>
      </c>
      <c r="V553">
        <v>1</v>
      </c>
      <c r="W553">
        <v>0</v>
      </c>
      <c r="X553">
        <v>2</v>
      </c>
      <c r="Y553">
        <v>0</v>
      </c>
      <c r="Z553">
        <v>0</v>
      </c>
      <c r="AA553">
        <v>-0.5</v>
      </c>
    </row>
    <row r="554" spans="1:27" x14ac:dyDescent="0.25">
      <c r="A554" t="s">
        <v>578</v>
      </c>
      <c r="B554">
        <v>60.9</v>
      </c>
      <c r="C554">
        <v>7.9013</v>
      </c>
      <c r="D554" s="1">
        <v>2.6249999999999997E-7</v>
      </c>
      <c r="E554">
        <v>64</v>
      </c>
      <c r="G554">
        <v>14</v>
      </c>
      <c r="H554">
        <v>17</v>
      </c>
      <c r="I554">
        <v>128</v>
      </c>
      <c r="J554">
        <v>4</v>
      </c>
      <c r="K554">
        <v>4</v>
      </c>
      <c r="L554">
        <v>27</v>
      </c>
      <c r="M554">
        <v>0</v>
      </c>
      <c r="N554">
        <v>1</v>
      </c>
      <c r="O554">
        <v>2</v>
      </c>
      <c r="P554">
        <v>0</v>
      </c>
      <c r="Q554">
        <v>1</v>
      </c>
      <c r="R554">
        <v>2</v>
      </c>
      <c r="S554">
        <v>1</v>
      </c>
      <c r="T554">
        <v>1</v>
      </c>
      <c r="U554">
        <v>10</v>
      </c>
      <c r="V554">
        <v>1</v>
      </c>
      <c r="W554">
        <v>1</v>
      </c>
      <c r="X554">
        <v>5</v>
      </c>
      <c r="Y554">
        <v>0</v>
      </c>
      <c r="Z554">
        <v>0</v>
      </c>
      <c r="AA554">
        <v>0</v>
      </c>
    </row>
    <row r="555" spans="1:27" x14ac:dyDescent="0.25">
      <c r="A555" t="s">
        <v>579</v>
      </c>
      <c r="B555">
        <v>60.9</v>
      </c>
      <c r="C555">
        <v>7.9234999999999998</v>
      </c>
      <c r="D555" s="1">
        <v>3.3439999999999998E-7</v>
      </c>
      <c r="E555">
        <v>64</v>
      </c>
      <c r="G555">
        <v>13</v>
      </c>
      <c r="H555">
        <v>26</v>
      </c>
      <c r="I555">
        <v>140</v>
      </c>
      <c r="J555">
        <v>6</v>
      </c>
      <c r="K555">
        <v>5</v>
      </c>
      <c r="L555">
        <v>30</v>
      </c>
      <c r="M555">
        <v>1</v>
      </c>
      <c r="N555">
        <v>0</v>
      </c>
      <c r="O555">
        <v>4</v>
      </c>
      <c r="P555">
        <v>1</v>
      </c>
      <c r="Q555">
        <v>1</v>
      </c>
      <c r="R555">
        <v>5</v>
      </c>
      <c r="S555">
        <v>3</v>
      </c>
      <c r="T555">
        <v>3</v>
      </c>
      <c r="U555">
        <v>14</v>
      </c>
      <c r="V555">
        <v>0</v>
      </c>
      <c r="W555">
        <v>1</v>
      </c>
      <c r="X555">
        <v>4</v>
      </c>
      <c r="Y555">
        <v>0</v>
      </c>
      <c r="Z555">
        <v>0</v>
      </c>
      <c r="AA555">
        <v>2</v>
      </c>
    </row>
    <row r="556" spans="1:27" x14ac:dyDescent="0.25">
      <c r="A556" t="s">
        <v>580</v>
      </c>
      <c r="B556">
        <v>60.9</v>
      </c>
      <c r="C556">
        <v>7.9409000000000001</v>
      </c>
      <c r="D556" s="1">
        <v>3.0820000000000002E-7</v>
      </c>
      <c r="E556">
        <v>64</v>
      </c>
      <c r="G556">
        <v>17</v>
      </c>
      <c r="H556">
        <v>22</v>
      </c>
      <c r="I556">
        <v>144.5</v>
      </c>
      <c r="J556">
        <v>7</v>
      </c>
      <c r="K556">
        <v>4</v>
      </c>
      <c r="L556">
        <v>30</v>
      </c>
      <c r="M556">
        <v>0</v>
      </c>
      <c r="N556">
        <v>0</v>
      </c>
      <c r="O556">
        <v>1</v>
      </c>
      <c r="P556">
        <v>0</v>
      </c>
      <c r="Q556">
        <v>0</v>
      </c>
      <c r="R556">
        <v>2</v>
      </c>
      <c r="S556">
        <v>1</v>
      </c>
      <c r="T556">
        <v>1</v>
      </c>
      <c r="U556">
        <v>11</v>
      </c>
      <c r="V556">
        <v>1</v>
      </c>
      <c r="W556">
        <v>1</v>
      </c>
      <c r="X556">
        <v>3</v>
      </c>
      <c r="Y556">
        <v>0</v>
      </c>
      <c r="Z556">
        <v>0</v>
      </c>
      <c r="AA556">
        <v>0</v>
      </c>
    </row>
    <row r="557" spans="1:27" x14ac:dyDescent="0.25">
      <c r="A557" t="s">
        <v>581</v>
      </c>
      <c r="B557">
        <v>60.9</v>
      </c>
      <c r="C557">
        <v>7.9612999999999996</v>
      </c>
      <c r="D557" s="1">
        <v>2.8009999999999997E-7</v>
      </c>
      <c r="E557">
        <v>64</v>
      </c>
      <c r="G557">
        <v>12</v>
      </c>
      <c r="H557">
        <v>23</v>
      </c>
      <c r="I557">
        <v>139</v>
      </c>
      <c r="J557">
        <v>2</v>
      </c>
      <c r="K557">
        <v>9</v>
      </c>
      <c r="L557">
        <v>32</v>
      </c>
      <c r="M557">
        <v>3</v>
      </c>
      <c r="N557">
        <v>0</v>
      </c>
      <c r="O557">
        <v>5.5</v>
      </c>
      <c r="P557">
        <v>0</v>
      </c>
      <c r="Q557">
        <v>2</v>
      </c>
      <c r="R557">
        <v>3</v>
      </c>
      <c r="S557">
        <v>0</v>
      </c>
      <c r="T557">
        <v>0</v>
      </c>
      <c r="U557">
        <v>9.5</v>
      </c>
      <c r="V557">
        <v>0</v>
      </c>
      <c r="W557">
        <v>0</v>
      </c>
      <c r="X557">
        <v>0.5</v>
      </c>
      <c r="Y557">
        <v>0</v>
      </c>
      <c r="Z557">
        <v>0</v>
      </c>
      <c r="AA557">
        <v>1</v>
      </c>
    </row>
    <row r="558" spans="1:27" x14ac:dyDescent="0.25">
      <c r="A558" t="s">
        <v>582</v>
      </c>
      <c r="B558">
        <v>60</v>
      </c>
      <c r="C558">
        <v>7.9821</v>
      </c>
      <c r="D558" s="1">
        <v>3.1269999999999999E-7</v>
      </c>
      <c r="E558">
        <v>64</v>
      </c>
      <c r="G558">
        <v>21</v>
      </c>
      <c r="H558">
        <v>24</v>
      </c>
      <c r="I558">
        <v>160</v>
      </c>
      <c r="J558">
        <v>2</v>
      </c>
      <c r="K558">
        <v>8</v>
      </c>
      <c r="L558">
        <v>34.5</v>
      </c>
      <c r="M558">
        <v>1</v>
      </c>
      <c r="N558">
        <v>1</v>
      </c>
      <c r="O558">
        <v>3</v>
      </c>
      <c r="P558">
        <v>0</v>
      </c>
      <c r="Q558">
        <v>1</v>
      </c>
      <c r="R558">
        <v>5</v>
      </c>
      <c r="S558">
        <v>1</v>
      </c>
      <c r="T558">
        <v>1</v>
      </c>
      <c r="U558">
        <v>7.5</v>
      </c>
      <c r="V558">
        <v>1</v>
      </c>
      <c r="W558">
        <v>0</v>
      </c>
      <c r="X558">
        <v>3</v>
      </c>
      <c r="Y558">
        <v>0</v>
      </c>
      <c r="Z558">
        <v>0</v>
      </c>
      <c r="AA558">
        <v>0</v>
      </c>
    </row>
    <row r="559" spans="1:27" x14ac:dyDescent="0.25">
      <c r="A559" t="s">
        <v>583</v>
      </c>
      <c r="B559">
        <v>60</v>
      </c>
      <c r="C559">
        <v>7.9966999999999997</v>
      </c>
      <c r="D559" s="1">
        <v>3.3430000000000002E-7</v>
      </c>
      <c r="E559">
        <v>64</v>
      </c>
      <c r="G559">
        <v>10</v>
      </c>
      <c r="H559">
        <v>25</v>
      </c>
      <c r="I559">
        <v>171</v>
      </c>
      <c r="J559">
        <v>7</v>
      </c>
      <c r="K559">
        <v>6</v>
      </c>
      <c r="L559">
        <v>31</v>
      </c>
      <c r="M559">
        <v>0</v>
      </c>
      <c r="N559">
        <v>2</v>
      </c>
      <c r="O559">
        <v>16</v>
      </c>
      <c r="P559">
        <v>1</v>
      </c>
      <c r="Q559">
        <v>0</v>
      </c>
      <c r="R559">
        <v>2.5</v>
      </c>
      <c r="S559">
        <v>1</v>
      </c>
      <c r="T559">
        <v>1</v>
      </c>
      <c r="U559">
        <v>9</v>
      </c>
      <c r="V559">
        <v>0</v>
      </c>
      <c r="W559">
        <v>0</v>
      </c>
      <c r="X559">
        <v>1</v>
      </c>
      <c r="Y559">
        <v>0</v>
      </c>
      <c r="Z559">
        <v>0</v>
      </c>
      <c r="AA559">
        <v>0</v>
      </c>
    </row>
    <row r="560" spans="1:27" x14ac:dyDescent="0.25">
      <c r="A560" t="s">
        <v>584</v>
      </c>
      <c r="B560">
        <v>60</v>
      </c>
      <c r="C560">
        <v>8.0204000000000004</v>
      </c>
      <c r="D560" s="1">
        <v>2.9359999999999998E-7</v>
      </c>
      <c r="E560">
        <v>64</v>
      </c>
      <c r="G560">
        <v>14</v>
      </c>
      <c r="H560">
        <v>24</v>
      </c>
      <c r="I560">
        <v>142</v>
      </c>
      <c r="J560">
        <v>2</v>
      </c>
      <c r="K560">
        <v>9</v>
      </c>
      <c r="L560">
        <v>36</v>
      </c>
      <c r="M560">
        <v>1</v>
      </c>
      <c r="N560">
        <v>0</v>
      </c>
      <c r="O560">
        <v>9</v>
      </c>
      <c r="P560">
        <v>1</v>
      </c>
      <c r="Q560">
        <v>1</v>
      </c>
      <c r="R560">
        <v>5</v>
      </c>
      <c r="S560">
        <v>0</v>
      </c>
      <c r="T560">
        <v>0</v>
      </c>
      <c r="U560">
        <v>6</v>
      </c>
      <c r="V560">
        <v>0</v>
      </c>
      <c r="W560">
        <v>0</v>
      </c>
      <c r="X560">
        <v>3</v>
      </c>
      <c r="Y560">
        <v>0</v>
      </c>
      <c r="Z560">
        <v>0</v>
      </c>
      <c r="AA560">
        <v>-0.5</v>
      </c>
    </row>
    <row r="561" spans="1:27" x14ac:dyDescent="0.25">
      <c r="A561" t="s">
        <v>585</v>
      </c>
      <c r="B561">
        <v>60.9</v>
      </c>
      <c r="C561">
        <v>8.0424000000000007</v>
      </c>
      <c r="D561" s="1">
        <v>3.2940000000000002E-7</v>
      </c>
      <c r="E561">
        <v>64</v>
      </c>
      <c r="G561">
        <v>14</v>
      </c>
      <c r="H561">
        <v>25</v>
      </c>
      <c r="I561">
        <v>151</v>
      </c>
      <c r="J561">
        <v>6</v>
      </c>
      <c r="K561">
        <v>5</v>
      </c>
      <c r="L561">
        <v>28</v>
      </c>
      <c r="M561">
        <v>0</v>
      </c>
      <c r="N561">
        <v>0</v>
      </c>
      <c r="O561">
        <v>6</v>
      </c>
      <c r="P561">
        <v>0</v>
      </c>
      <c r="Q561">
        <v>1</v>
      </c>
      <c r="R561">
        <v>3</v>
      </c>
      <c r="S561">
        <v>1</v>
      </c>
      <c r="T561">
        <v>1</v>
      </c>
      <c r="U561">
        <v>6</v>
      </c>
      <c r="V561">
        <v>0</v>
      </c>
      <c r="W561">
        <v>0</v>
      </c>
      <c r="X561">
        <v>3</v>
      </c>
      <c r="Y561">
        <v>1</v>
      </c>
      <c r="Z561">
        <v>0</v>
      </c>
      <c r="AA561">
        <v>3</v>
      </c>
    </row>
    <row r="562" spans="1:27" x14ac:dyDescent="0.25">
      <c r="A562" t="s">
        <v>586</v>
      </c>
      <c r="B562">
        <v>60.9</v>
      </c>
      <c r="C562">
        <v>8.0595999999999997</v>
      </c>
      <c r="D562" s="1">
        <v>2.959E-7</v>
      </c>
      <c r="E562">
        <v>64</v>
      </c>
      <c r="G562">
        <v>19</v>
      </c>
      <c r="H562">
        <v>28</v>
      </c>
      <c r="I562">
        <v>166</v>
      </c>
      <c r="J562">
        <v>2</v>
      </c>
      <c r="K562">
        <v>4</v>
      </c>
      <c r="L562">
        <v>27.5</v>
      </c>
      <c r="M562">
        <v>0</v>
      </c>
      <c r="N562">
        <v>0</v>
      </c>
      <c r="O562">
        <v>5</v>
      </c>
      <c r="P562">
        <v>0</v>
      </c>
      <c r="Q562">
        <v>1</v>
      </c>
      <c r="R562">
        <v>2</v>
      </c>
      <c r="S562">
        <v>2</v>
      </c>
      <c r="T562">
        <v>3</v>
      </c>
      <c r="U562">
        <v>8.5</v>
      </c>
      <c r="V562">
        <v>0</v>
      </c>
      <c r="W562">
        <v>1</v>
      </c>
      <c r="X562">
        <v>1.5</v>
      </c>
      <c r="Y562">
        <v>0</v>
      </c>
      <c r="Z562">
        <v>0</v>
      </c>
      <c r="AA562">
        <v>1</v>
      </c>
    </row>
    <row r="563" spans="1:27" x14ac:dyDescent="0.25">
      <c r="A563" t="s">
        <v>587</v>
      </c>
      <c r="B563">
        <v>60.9</v>
      </c>
      <c r="C563">
        <v>8.0807000000000002</v>
      </c>
      <c r="D563" s="1">
        <v>3.3430000000000002E-7</v>
      </c>
      <c r="E563">
        <v>64</v>
      </c>
      <c r="G563">
        <v>22</v>
      </c>
      <c r="H563">
        <v>31</v>
      </c>
      <c r="I563">
        <v>182</v>
      </c>
      <c r="J563">
        <v>4</v>
      </c>
      <c r="K563">
        <v>13</v>
      </c>
      <c r="L563">
        <v>40</v>
      </c>
      <c r="M563">
        <v>2</v>
      </c>
      <c r="N563">
        <v>1</v>
      </c>
      <c r="O563">
        <v>12</v>
      </c>
      <c r="P563">
        <v>0</v>
      </c>
      <c r="Q563">
        <v>0</v>
      </c>
      <c r="R563">
        <v>1</v>
      </c>
      <c r="S563">
        <v>2</v>
      </c>
      <c r="T563">
        <v>1</v>
      </c>
      <c r="U563">
        <v>11</v>
      </c>
      <c r="V563">
        <v>0</v>
      </c>
      <c r="W563">
        <v>1</v>
      </c>
      <c r="X563">
        <v>4</v>
      </c>
      <c r="Y563">
        <v>0</v>
      </c>
      <c r="Z563">
        <v>0</v>
      </c>
      <c r="AA563">
        <v>0</v>
      </c>
    </row>
    <row r="564" spans="1:27" x14ac:dyDescent="0.25">
      <c r="A564" t="s">
        <v>588</v>
      </c>
      <c r="B564">
        <v>60.9</v>
      </c>
      <c r="C564">
        <v>8.1019000000000005</v>
      </c>
      <c r="D564" s="1">
        <v>3.3449999999999998E-7</v>
      </c>
      <c r="E564">
        <v>64</v>
      </c>
      <c r="G564">
        <v>16</v>
      </c>
      <c r="H564">
        <v>22</v>
      </c>
      <c r="I564">
        <v>170</v>
      </c>
      <c r="J564">
        <v>1</v>
      </c>
      <c r="K564">
        <v>2</v>
      </c>
      <c r="L564">
        <v>31</v>
      </c>
      <c r="M564">
        <v>1</v>
      </c>
      <c r="N564">
        <v>0</v>
      </c>
      <c r="O564">
        <v>2.5</v>
      </c>
      <c r="P564">
        <v>3</v>
      </c>
      <c r="Q564">
        <v>1</v>
      </c>
      <c r="R564">
        <v>9</v>
      </c>
      <c r="S564">
        <v>1</v>
      </c>
      <c r="T564">
        <v>2</v>
      </c>
      <c r="U564">
        <v>10</v>
      </c>
      <c r="V564">
        <v>0</v>
      </c>
      <c r="W564">
        <v>2</v>
      </c>
      <c r="X564">
        <v>4</v>
      </c>
      <c r="Y564">
        <v>0</v>
      </c>
      <c r="Z564">
        <v>1</v>
      </c>
      <c r="AA564">
        <v>1</v>
      </c>
    </row>
    <row r="565" spans="1:27" x14ac:dyDescent="0.25">
      <c r="A565" t="s">
        <v>589</v>
      </c>
      <c r="B565">
        <v>60.9</v>
      </c>
      <c r="C565">
        <v>8.1202000000000005</v>
      </c>
      <c r="D565" s="1">
        <v>3.0129999999999998E-7</v>
      </c>
      <c r="E565">
        <v>64</v>
      </c>
      <c r="G565">
        <v>17</v>
      </c>
      <c r="H565">
        <v>27</v>
      </c>
      <c r="I565">
        <v>154</v>
      </c>
      <c r="J565">
        <v>4</v>
      </c>
      <c r="K565">
        <v>12</v>
      </c>
      <c r="L565">
        <v>35</v>
      </c>
      <c r="M565">
        <v>2</v>
      </c>
      <c r="N565">
        <v>2</v>
      </c>
      <c r="O565">
        <v>11</v>
      </c>
      <c r="P565">
        <v>0</v>
      </c>
      <c r="Q565">
        <v>1</v>
      </c>
      <c r="R565">
        <v>2.5</v>
      </c>
      <c r="S565">
        <v>2</v>
      </c>
      <c r="T565">
        <v>2</v>
      </c>
      <c r="U565">
        <v>16</v>
      </c>
      <c r="V565">
        <v>0</v>
      </c>
      <c r="W565">
        <v>0</v>
      </c>
      <c r="X565">
        <v>3</v>
      </c>
      <c r="Y565">
        <v>0</v>
      </c>
      <c r="Z565">
        <v>0</v>
      </c>
      <c r="AA565">
        <v>2</v>
      </c>
    </row>
    <row r="566" spans="1:27" x14ac:dyDescent="0.25">
      <c r="A566" t="s">
        <v>590</v>
      </c>
      <c r="B566">
        <v>60.9</v>
      </c>
      <c r="C566">
        <v>8.1416000000000004</v>
      </c>
      <c r="D566" s="1">
        <v>3.0779999999999999E-7</v>
      </c>
      <c r="E566">
        <v>64</v>
      </c>
      <c r="G566">
        <v>23</v>
      </c>
      <c r="H566">
        <v>30</v>
      </c>
      <c r="I566">
        <v>194</v>
      </c>
      <c r="J566">
        <v>4</v>
      </c>
      <c r="K566">
        <v>3</v>
      </c>
      <c r="L566">
        <v>39</v>
      </c>
      <c r="M566">
        <v>1</v>
      </c>
      <c r="N566">
        <v>3</v>
      </c>
      <c r="O566">
        <v>11</v>
      </c>
      <c r="P566">
        <v>1</v>
      </c>
      <c r="Q566">
        <v>1</v>
      </c>
      <c r="R566">
        <v>13</v>
      </c>
      <c r="S566">
        <v>0</v>
      </c>
      <c r="T566">
        <v>1</v>
      </c>
      <c r="U566">
        <v>11</v>
      </c>
      <c r="V566">
        <v>0</v>
      </c>
      <c r="W566">
        <v>0</v>
      </c>
      <c r="X566">
        <v>2</v>
      </c>
      <c r="Y566">
        <v>0</v>
      </c>
      <c r="Z566">
        <v>0</v>
      </c>
      <c r="AA566">
        <v>0</v>
      </c>
    </row>
    <row r="567" spans="1:27" x14ac:dyDescent="0.25">
      <c r="A567" t="s">
        <v>591</v>
      </c>
      <c r="B567">
        <v>60.9</v>
      </c>
      <c r="C567">
        <v>8.1603999999999992</v>
      </c>
      <c r="D567" s="1">
        <v>3.3430000000000002E-7</v>
      </c>
      <c r="E567">
        <v>64</v>
      </c>
      <c r="G567">
        <v>19</v>
      </c>
      <c r="H567">
        <v>24</v>
      </c>
      <c r="I567">
        <v>152</v>
      </c>
      <c r="J567">
        <v>4</v>
      </c>
      <c r="K567">
        <v>8</v>
      </c>
      <c r="L567">
        <v>37</v>
      </c>
      <c r="M567">
        <v>0</v>
      </c>
      <c r="N567">
        <v>0</v>
      </c>
      <c r="O567">
        <v>5</v>
      </c>
      <c r="P567">
        <v>0</v>
      </c>
      <c r="Q567">
        <v>0</v>
      </c>
      <c r="R567">
        <v>6.5</v>
      </c>
      <c r="S567">
        <v>2</v>
      </c>
      <c r="T567">
        <v>1</v>
      </c>
      <c r="U567">
        <v>8</v>
      </c>
      <c r="V567">
        <v>0</v>
      </c>
      <c r="W567">
        <v>1</v>
      </c>
      <c r="X567">
        <v>2</v>
      </c>
      <c r="Y567">
        <v>0</v>
      </c>
      <c r="Z567">
        <v>0</v>
      </c>
      <c r="AA567">
        <v>0</v>
      </c>
    </row>
    <row r="568" spans="1:27" x14ac:dyDescent="0.25">
      <c r="A568" t="s">
        <v>592</v>
      </c>
      <c r="B568">
        <v>60</v>
      </c>
      <c r="C568">
        <v>8.1777999999999995</v>
      </c>
      <c r="D568" s="1">
        <v>3.326E-7</v>
      </c>
      <c r="E568">
        <v>64</v>
      </c>
      <c r="G568">
        <v>11</v>
      </c>
      <c r="H568">
        <v>27</v>
      </c>
      <c r="I568">
        <v>194</v>
      </c>
      <c r="J568">
        <v>1</v>
      </c>
      <c r="K568">
        <v>10</v>
      </c>
      <c r="L568">
        <v>30.5</v>
      </c>
      <c r="M568">
        <v>0</v>
      </c>
      <c r="N568">
        <v>3</v>
      </c>
      <c r="O568">
        <v>10</v>
      </c>
      <c r="P568">
        <v>0</v>
      </c>
      <c r="Q568">
        <v>1</v>
      </c>
      <c r="R568">
        <v>6</v>
      </c>
      <c r="S568">
        <v>1</v>
      </c>
      <c r="T568">
        <v>1</v>
      </c>
      <c r="U568">
        <v>11</v>
      </c>
      <c r="V568">
        <v>0</v>
      </c>
      <c r="W568">
        <v>0</v>
      </c>
      <c r="X568">
        <v>5</v>
      </c>
      <c r="Y568">
        <v>0</v>
      </c>
      <c r="Z568">
        <v>0</v>
      </c>
      <c r="AA568">
        <v>0</v>
      </c>
    </row>
    <row r="569" spans="1:27" x14ac:dyDescent="0.25">
      <c r="A569" t="s">
        <v>593</v>
      </c>
      <c r="B569">
        <v>60.9</v>
      </c>
      <c r="C569">
        <v>8.1991999999999994</v>
      </c>
      <c r="D569" s="1">
        <v>3.192E-7</v>
      </c>
      <c r="E569">
        <v>64</v>
      </c>
      <c r="G569">
        <v>26</v>
      </c>
      <c r="H569">
        <v>31</v>
      </c>
      <c r="I569">
        <v>194</v>
      </c>
      <c r="J569">
        <v>1</v>
      </c>
      <c r="K569">
        <v>8</v>
      </c>
      <c r="L569">
        <v>37</v>
      </c>
      <c r="M569">
        <v>0</v>
      </c>
      <c r="N569">
        <v>1</v>
      </c>
      <c r="O569">
        <v>10</v>
      </c>
      <c r="P569">
        <v>0</v>
      </c>
      <c r="Q569">
        <v>0</v>
      </c>
      <c r="R569">
        <v>6</v>
      </c>
      <c r="S569">
        <v>1</v>
      </c>
      <c r="T569">
        <v>2</v>
      </c>
      <c r="U569">
        <v>13</v>
      </c>
      <c r="V569">
        <v>1</v>
      </c>
      <c r="W569">
        <v>0</v>
      </c>
      <c r="X569">
        <v>3</v>
      </c>
      <c r="Y569">
        <v>0</v>
      </c>
      <c r="Z569">
        <v>2</v>
      </c>
      <c r="AA569">
        <v>1.5</v>
      </c>
    </row>
    <row r="570" spans="1:27" x14ac:dyDescent="0.25">
      <c r="A570" t="s">
        <v>594</v>
      </c>
      <c r="B570">
        <v>60.9</v>
      </c>
      <c r="C570">
        <v>8.2215000000000007</v>
      </c>
      <c r="D570" s="1">
        <v>3.3389999999999999E-7</v>
      </c>
      <c r="E570">
        <v>64</v>
      </c>
      <c r="G570">
        <v>16</v>
      </c>
      <c r="H570">
        <v>26</v>
      </c>
      <c r="I570">
        <v>189</v>
      </c>
      <c r="J570">
        <v>2</v>
      </c>
      <c r="K570">
        <v>4</v>
      </c>
      <c r="L570">
        <v>39</v>
      </c>
      <c r="M570">
        <v>4</v>
      </c>
      <c r="N570">
        <v>1</v>
      </c>
      <c r="O570">
        <v>14</v>
      </c>
      <c r="P570">
        <v>1</v>
      </c>
      <c r="Q570">
        <v>2</v>
      </c>
      <c r="R570">
        <v>7.5</v>
      </c>
      <c r="S570">
        <v>2</v>
      </c>
      <c r="T570">
        <v>1</v>
      </c>
      <c r="U570">
        <v>8</v>
      </c>
      <c r="V570">
        <v>0</v>
      </c>
      <c r="W570">
        <v>1</v>
      </c>
      <c r="X570">
        <v>4</v>
      </c>
      <c r="Y570">
        <v>0</v>
      </c>
      <c r="Z570">
        <v>0</v>
      </c>
      <c r="AA570">
        <v>2</v>
      </c>
    </row>
    <row r="571" spans="1:27" x14ac:dyDescent="0.25">
      <c r="A571" t="s">
        <v>595</v>
      </c>
      <c r="B571">
        <v>60.9</v>
      </c>
      <c r="C571">
        <v>8.2406000000000006</v>
      </c>
      <c r="D571" s="1">
        <v>2.952E-7</v>
      </c>
      <c r="E571">
        <v>64</v>
      </c>
      <c r="G571">
        <v>16</v>
      </c>
      <c r="H571">
        <v>25</v>
      </c>
      <c r="I571">
        <v>168</v>
      </c>
      <c r="J571">
        <v>4</v>
      </c>
      <c r="K571">
        <v>12</v>
      </c>
      <c r="L571">
        <v>48</v>
      </c>
      <c r="M571">
        <v>0</v>
      </c>
      <c r="N571">
        <v>3</v>
      </c>
      <c r="O571">
        <v>15</v>
      </c>
      <c r="P571">
        <v>0</v>
      </c>
      <c r="Q571">
        <v>1</v>
      </c>
      <c r="R571">
        <v>6</v>
      </c>
      <c r="S571">
        <v>2</v>
      </c>
      <c r="T571">
        <v>2</v>
      </c>
      <c r="U571">
        <v>13.5</v>
      </c>
      <c r="V571">
        <v>0</v>
      </c>
      <c r="W571">
        <v>0</v>
      </c>
      <c r="X571">
        <v>3.5</v>
      </c>
      <c r="Y571">
        <v>0</v>
      </c>
      <c r="Z571">
        <v>0</v>
      </c>
      <c r="AA571">
        <v>0</v>
      </c>
    </row>
    <row r="572" spans="1:27" x14ac:dyDescent="0.25">
      <c r="A572" t="s">
        <v>596</v>
      </c>
      <c r="B572">
        <v>60</v>
      </c>
      <c r="C572">
        <v>8.2591000000000001</v>
      </c>
      <c r="D572" s="1">
        <v>3.262E-7</v>
      </c>
      <c r="E572">
        <v>64</v>
      </c>
      <c r="G572">
        <v>10</v>
      </c>
      <c r="H572">
        <v>24</v>
      </c>
      <c r="I572">
        <v>178</v>
      </c>
      <c r="J572">
        <v>6</v>
      </c>
      <c r="K572">
        <v>9</v>
      </c>
      <c r="L572">
        <v>38</v>
      </c>
      <c r="M572">
        <v>1</v>
      </c>
      <c r="N572">
        <v>2</v>
      </c>
      <c r="O572">
        <v>11</v>
      </c>
      <c r="P572">
        <v>0</v>
      </c>
      <c r="Q572">
        <v>1</v>
      </c>
      <c r="R572">
        <v>7</v>
      </c>
      <c r="S572">
        <v>1</v>
      </c>
      <c r="T572">
        <v>1</v>
      </c>
      <c r="U572">
        <v>14</v>
      </c>
      <c r="V572">
        <v>0</v>
      </c>
      <c r="W572">
        <v>0</v>
      </c>
      <c r="X572">
        <v>1</v>
      </c>
      <c r="Y572">
        <v>0</v>
      </c>
      <c r="Z572">
        <v>2</v>
      </c>
      <c r="AA572">
        <v>2</v>
      </c>
    </row>
    <row r="573" spans="1:27" x14ac:dyDescent="0.25">
      <c r="A573" t="s">
        <v>597</v>
      </c>
      <c r="B573">
        <v>60</v>
      </c>
      <c r="C573">
        <v>8.2802000000000007</v>
      </c>
      <c r="D573" s="1">
        <v>3.3360000000000002E-7</v>
      </c>
      <c r="E573">
        <v>64</v>
      </c>
      <c r="G573">
        <v>15</v>
      </c>
      <c r="H573">
        <v>26</v>
      </c>
      <c r="I573">
        <v>179</v>
      </c>
      <c r="J573">
        <v>3</v>
      </c>
      <c r="K573">
        <v>5</v>
      </c>
      <c r="L573">
        <v>40</v>
      </c>
      <c r="M573">
        <v>0</v>
      </c>
      <c r="N573">
        <v>1</v>
      </c>
      <c r="O573">
        <v>7</v>
      </c>
      <c r="P573">
        <v>2</v>
      </c>
      <c r="Q573">
        <v>0</v>
      </c>
      <c r="R573">
        <v>8</v>
      </c>
      <c r="S573">
        <v>0</v>
      </c>
      <c r="T573">
        <v>1</v>
      </c>
      <c r="U573">
        <v>8</v>
      </c>
      <c r="V573">
        <v>0</v>
      </c>
      <c r="W573">
        <v>1</v>
      </c>
      <c r="X573">
        <v>8</v>
      </c>
      <c r="Y573">
        <v>0</v>
      </c>
      <c r="Z573">
        <v>0</v>
      </c>
      <c r="AA573">
        <v>3</v>
      </c>
    </row>
    <row r="574" spans="1:27" x14ac:dyDescent="0.25">
      <c r="A574" t="s">
        <v>598</v>
      </c>
      <c r="B574">
        <v>60.9</v>
      </c>
      <c r="C574">
        <v>8.3004999999999995</v>
      </c>
      <c r="D574" s="1">
        <v>2.8009999999999997E-7</v>
      </c>
      <c r="E574">
        <v>64</v>
      </c>
      <c r="G574">
        <v>21</v>
      </c>
      <c r="H574">
        <v>23</v>
      </c>
      <c r="I574">
        <v>195</v>
      </c>
      <c r="J574">
        <v>2</v>
      </c>
      <c r="K574">
        <v>12</v>
      </c>
      <c r="L574">
        <v>47</v>
      </c>
      <c r="M574">
        <v>0</v>
      </c>
      <c r="N574">
        <v>1</v>
      </c>
      <c r="O574">
        <v>11</v>
      </c>
      <c r="P574">
        <v>1</v>
      </c>
      <c r="Q574">
        <v>0</v>
      </c>
      <c r="R574">
        <v>6.5</v>
      </c>
      <c r="S574">
        <v>1</v>
      </c>
      <c r="T574">
        <v>2</v>
      </c>
      <c r="U574">
        <v>11</v>
      </c>
      <c r="V574">
        <v>0</v>
      </c>
      <c r="W574">
        <v>1</v>
      </c>
      <c r="X574">
        <v>3</v>
      </c>
      <c r="Y574">
        <v>0</v>
      </c>
      <c r="Z574">
        <v>0</v>
      </c>
      <c r="AA574">
        <v>3</v>
      </c>
    </row>
    <row r="575" spans="1:27" x14ac:dyDescent="0.25">
      <c r="A575" t="s">
        <v>599</v>
      </c>
      <c r="B575">
        <v>60.9</v>
      </c>
      <c r="C575">
        <v>8.3208000000000002</v>
      </c>
      <c r="D575" s="1">
        <v>2.4779999999999998E-7</v>
      </c>
      <c r="E575">
        <v>64</v>
      </c>
      <c r="G575">
        <v>10</v>
      </c>
      <c r="H575">
        <v>28</v>
      </c>
      <c r="I575">
        <v>185</v>
      </c>
      <c r="J575">
        <v>10</v>
      </c>
      <c r="K575">
        <v>9</v>
      </c>
      <c r="L575">
        <v>55</v>
      </c>
      <c r="M575">
        <v>0</v>
      </c>
      <c r="N575">
        <v>1</v>
      </c>
      <c r="O575">
        <v>11</v>
      </c>
      <c r="P575">
        <v>2</v>
      </c>
      <c r="Q575">
        <v>1</v>
      </c>
      <c r="R575">
        <v>6</v>
      </c>
      <c r="S575">
        <v>1</v>
      </c>
      <c r="T575">
        <v>1</v>
      </c>
      <c r="U575">
        <v>13</v>
      </c>
      <c r="V575">
        <v>0</v>
      </c>
      <c r="W575">
        <v>1</v>
      </c>
      <c r="X575">
        <v>4.5</v>
      </c>
      <c r="Y575">
        <v>0</v>
      </c>
      <c r="Z575">
        <v>1</v>
      </c>
      <c r="AA575">
        <v>1</v>
      </c>
    </row>
    <row r="576" spans="1:27" x14ac:dyDescent="0.25">
      <c r="A576" t="s">
        <v>600</v>
      </c>
      <c r="B576">
        <v>60</v>
      </c>
      <c r="C576">
        <v>8.3370999999999995</v>
      </c>
      <c r="D576" s="1">
        <v>3.2669999999999998E-7</v>
      </c>
      <c r="E576">
        <v>64</v>
      </c>
      <c r="G576">
        <v>22</v>
      </c>
      <c r="H576">
        <v>29</v>
      </c>
      <c r="I576">
        <v>211</v>
      </c>
      <c r="J576">
        <v>1</v>
      </c>
      <c r="K576">
        <v>6</v>
      </c>
      <c r="L576">
        <v>37</v>
      </c>
      <c r="M576">
        <v>3</v>
      </c>
      <c r="N576">
        <v>0</v>
      </c>
      <c r="O576">
        <v>7</v>
      </c>
      <c r="P576">
        <v>0</v>
      </c>
      <c r="Q576">
        <v>0</v>
      </c>
      <c r="R576">
        <v>3</v>
      </c>
      <c r="S576">
        <v>0</v>
      </c>
      <c r="T576">
        <v>0</v>
      </c>
      <c r="U576">
        <v>6.5</v>
      </c>
      <c r="V576">
        <v>1</v>
      </c>
      <c r="W576">
        <v>0</v>
      </c>
      <c r="X576">
        <v>5</v>
      </c>
      <c r="Y576">
        <v>0</v>
      </c>
      <c r="Z576">
        <v>2</v>
      </c>
      <c r="AA576">
        <v>2</v>
      </c>
    </row>
    <row r="577" spans="1:27" x14ac:dyDescent="0.25">
      <c r="A577" t="s">
        <v>601</v>
      </c>
      <c r="B577">
        <v>60.9</v>
      </c>
      <c r="C577">
        <v>8.3597999999999999</v>
      </c>
      <c r="D577" s="1">
        <v>2.6059999999999999E-7</v>
      </c>
      <c r="E577">
        <v>64</v>
      </c>
      <c r="G577">
        <v>13</v>
      </c>
      <c r="H577">
        <v>29</v>
      </c>
      <c r="I577">
        <v>178</v>
      </c>
      <c r="J577">
        <v>5</v>
      </c>
      <c r="K577">
        <v>4</v>
      </c>
      <c r="L577">
        <v>47</v>
      </c>
      <c r="M577">
        <v>0</v>
      </c>
      <c r="N577">
        <v>2</v>
      </c>
      <c r="O577">
        <v>8.5</v>
      </c>
      <c r="P577">
        <v>1</v>
      </c>
      <c r="Q577">
        <v>3</v>
      </c>
      <c r="R577">
        <v>12</v>
      </c>
      <c r="S577">
        <v>0</v>
      </c>
      <c r="T577">
        <v>0</v>
      </c>
      <c r="U577">
        <v>12</v>
      </c>
      <c r="V577">
        <v>2</v>
      </c>
      <c r="W577">
        <v>1</v>
      </c>
      <c r="X577">
        <v>4</v>
      </c>
      <c r="Y577">
        <v>0</v>
      </c>
      <c r="Z577">
        <v>0</v>
      </c>
      <c r="AA577">
        <v>1</v>
      </c>
    </row>
    <row r="578" spans="1:27" x14ac:dyDescent="0.25">
      <c r="A578" t="s">
        <v>602</v>
      </c>
      <c r="B578">
        <v>60</v>
      </c>
      <c r="C578">
        <v>8.3795000000000002</v>
      </c>
      <c r="D578" s="1">
        <v>3.3169999999999999E-7</v>
      </c>
      <c r="E578">
        <v>64</v>
      </c>
      <c r="G578">
        <v>18</v>
      </c>
      <c r="H578">
        <v>27</v>
      </c>
      <c r="I578">
        <v>213</v>
      </c>
      <c r="J578">
        <v>8</v>
      </c>
      <c r="K578">
        <v>5</v>
      </c>
      <c r="L578">
        <v>47.5</v>
      </c>
      <c r="M578">
        <v>0</v>
      </c>
      <c r="N578">
        <v>0</v>
      </c>
      <c r="O578">
        <v>5</v>
      </c>
      <c r="P578">
        <v>0</v>
      </c>
      <c r="Q578">
        <v>2</v>
      </c>
      <c r="R578">
        <v>9</v>
      </c>
      <c r="S578">
        <v>2</v>
      </c>
      <c r="T578">
        <v>2</v>
      </c>
      <c r="U578">
        <v>11</v>
      </c>
      <c r="V578">
        <v>1</v>
      </c>
      <c r="W578">
        <v>2</v>
      </c>
      <c r="X578">
        <v>6.5</v>
      </c>
      <c r="Y578">
        <v>0</v>
      </c>
      <c r="Z578">
        <v>0</v>
      </c>
      <c r="AA578">
        <v>3</v>
      </c>
    </row>
    <row r="579" spans="1:27" x14ac:dyDescent="0.25">
      <c r="A579" t="s">
        <v>603</v>
      </c>
      <c r="B579">
        <v>60</v>
      </c>
      <c r="C579">
        <v>8.3992000000000004</v>
      </c>
      <c r="D579" s="1">
        <v>3.2049999999999999E-7</v>
      </c>
      <c r="E579">
        <v>64</v>
      </c>
      <c r="G579">
        <v>20</v>
      </c>
      <c r="H579">
        <v>21</v>
      </c>
      <c r="I579">
        <v>209.5</v>
      </c>
      <c r="J579">
        <v>4</v>
      </c>
      <c r="K579">
        <v>5</v>
      </c>
      <c r="L579">
        <v>45</v>
      </c>
      <c r="M579">
        <v>2</v>
      </c>
      <c r="N579">
        <v>0</v>
      </c>
      <c r="O579">
        <v>2</v>
      </c>
      <c r="P579">
        <v>0</v>
      </c>
      <c r="Q579">
        <v>1</v>
      </c>
      <c r="R579">
        <v>6.5</v>
      </c>
      <c r="S579">
        <v>1</v>
      </c>
      <c r="T579">
        <v>1</v>
      </c>
      <c r="U579">
        <v>13</v>
      </c>
      <c r="V579">
        <v>1</v>
      </c>
      <c r="W579">
        <v>0</v>
      </c>
      <c r="X579">
        <v>1</v>
      </c>
      <c r="Y579">
        <v>0</v>
      </c>
      <c r="Z579">
        <v>0</v>
      </c>
      <c r="AA579">
        <v>0</v>
      </c>
    </row>
    <row r="580" spans="1:27" x14ac:dyDescent="0.25">
      <c r="A580" t="s">
        <v>604</v>
      </c>
      <c r="B580">
        <v>60.9</v>
      </c>
      <c r="C580">
        <v>8.4186999999999994</v>
      </c>
      <c r="D580" s="1">
        <v>3.3350000000000002E-7</v>
      </c>
      <c r="E580">
        <v>64</v>
      </c>
      <c r="G580">
        <v>17</v>
      </c>
      <c r="H580">
        <v>24</v>
      </c>
      <c r="I580">
        <v>206</v>
      </c>
      <c r="J580">
        <v>2</v>
      </c>
      <c r="K580">
        <v>7</v>
      </c>
      <c r="L580">
        <v>47</v>
      </c>
      <c r="M580">
        <v>1</v>
      </c>
      <c r="N580">
        <v>2</v>
      </c>
      <c r="O580">
        <v>11</v>
      </c>
      <c r="P580">
        <v>0</v>
      </c>
      <c r="Q580">
        <v>2</v>
      </c>
      <c r="R580">
        <v>9</v>
      </c>
      <c r="S580">
        <v>4</v>
      </c>
      <c r="T580">
        <v>2</v>
      </c>
      <c r="U580">
        <v>19</v>
      </c>
      <c r="V580">
        <v>0</v>
      </c>
      <c r="W580">
        <v>0</v>
      </c>
      <c r="X580">
        <v>3</v>
      </c>
      <c r="Y580">
        <v>0</v>
      </c>
      <c r="Z580">
        <v>0</v>
      </c>
      <c r="AA580">
        <v>0</v>
      </c>
    </row>
    <row r="581" spans="1:27" x14ac:dyDescent="0.25">
      <c r="A581" t="s">
        <v>605</v>
      </c>
      <c r="B581">
        <v>60.9</v>
      </c>
      <c r="C581">
        <v>8.4407999999999994</v>
      </c>
      <c r="D581" s="1">
        <v>3.0629999999999998E-7</v>
      </c>
      <c r="E581">
        <v>64</v>
      </c>
      <c r="G581">
        <v>18</v>
      </c>
      <c r="H581">
        <v>26</v>
      </c>
      <c r="I581">
        <v>212</v>
      </c>
      <c r="J581">
        <v>3</v>
      </c>
      <c r="K581">
        <v>9</v>
      </c>
      <c r="L581">
        <v>41.5</v>
      </c>
      <c r="M581">
        <v>0</v>
      </c>
      <c r="N581">
        <v>2</v>
      </c>
      <c r="O581">
        <v>8</v>
      </c>
      <c r="P581">
        <v>1</v>
      </c>
      <c r="Q581">
        <v>2</v>
      </c>
      <c r="R581">
        <v>6</v>
      </c>
      <c r="S581">
        <v>2</v>
      </c>
      <c r="T581">
        <v>3</v>
      </c>
      <c r="U581">
        <v>20</v>
      </c>
      <c r="V581">
        <v>1</v>
      </c>
      <c r="W581">
        <v>1</v>
      </c>
      <c r="X581">
        <v>5</v>
      </c>
      <c r="Y581">
        <v>0</v>
      </c>
      <c r="Z581">
        <v>0</v>
      </c>
      <c r="AA581">
        <v>1</v>
      </c>
    </row>
    <row r="582" spans="1:27" x14ac:dyDescent="0.25">
      <c r="A582" t="s">
        <v>606</v>
      </c>
      <c r="B582">
        <v>60.9</v>
      </c>
      <c r="C582">
        <v>8.4593000000000007</v>
      </c>
      <c r="D582" s="1">
        <v>2.5680000000000002E-7</v>
      </c>
      <c r="E582">
        <v>64</v>
      </c>
      <c r="G582">
        <v>14</v>
      </c>
      <c r="H582">
        <v>24</v>
      </c>
      <c r="I582">
        <v>189</v>
      </c>
      <c r="J582">
        <v>6</v>
      </c>
      <c r="K582">
        <v>9</v>
      </c>
      <c r="L582">
        <v>64</v>
      </c>
      <c r="M582">
        <v>0</v>
      </c>
      <c r="N582">
        <v>2</v>
      </c>
      <c r="O582">
        <v>15</v>
      </c>
      <c r="P582">
        <v>0</v>
      </c>
      <c r="Q582">
        <v>0</v>
      </c>
      <c r="R582">
        <v>3.5</v>
      </c>
      <c r="S582">
        <v>1</v>
      </c>
      <c r="T582">
        <v>1</v>
      </c>
      <c r="U582">
        <v>12</v>
      </c>
      <c r="V582">
        <v>0</v>
      </c>
      <c r="W582">
        <v>1</v>
      </c>
      <c r="X582">
        <v>3</v>
      </c>
      <c r="Y582">
        <v>0</v>
      </c>
      <c r="Z582">
        <v>0</v>
      </c>
      <c r="AA582">
        <v>2</v>
      </c>
    </row>
    <row r="583" spans="1:27" x14ac:dyDescent="0.25">
      <c r="A583" t="s">
        <v>607</v>
      </c>
      <c r="B583">
        <v>60.9</v>
      </c>
      <c r="C583">
        <v>8.4785000000000004</v>
      </c>
      <c r="D583" s="1">
        <v>3.2239999999999998E-7</v>
      </c>
      <c r="E583">
        <v>64</v>
      </c>
      <c r="G583">
        <v>12</v>
      </c>
      <c r="H583">
        <v>28</v>
      </c>
      <c r="I583">
        <v>229</v>
      </c>
      <c r="J583">
        <v>2</v>
      </c>
      <c r="K583">
        <v>4</v>
      </c>
      <c r="L583">
        <v>50</v>
      </c>
      <c r="M583">
        <v>0</v>
      </c>
      <c r="N583">
        <v>1</v>
      </c>
      <c r="O583">
        <v>11</v>
      </c>
      <c r="P583">
        <v>0</v>
      </c>
      <c r="Q583">
        <v>0</v>
      </c>
      <c r="R583">
        <v>5</v>
      </c>
      <c r="S583">
        <v>0</v>
      </c>
      <c r="T583">
        <v>1</v>
      </c>
      <c r="U583">
        <v>12</v>
      </c>
      <c r="V583">
        <v>0</v>
      </c>
      <c r="W583">
        <v>0</v>
      </c>
      <c r="X583">
        <v>3</v>
      </c>
      <c r="Y583">
        <v>0</v>
      </c>
      <c r="Z583">
        <v>0</v>
      </c>
      <c r="AA583">
        <v>0</v>
      </c>
    </row>
    <row r="584" spans="1:27" x14ac:dyDescent="0.25">
      <c r="A584" t="s">
        <v>608</v>
      </c>
      <c r="B584">
        <v>60.9</v>
      </c>
      <c r="C584">
        <v>8.4995999999999992</v>
      </c>
      <c r="D584" s="1">
        <v>3.2080000000000001E-7</v>
      </c>
      <c r="E584">
        <v>64</v>
      </c>
      <c r="G584">
        <v>16</v>
      </c>
      <c r="H584">
        <v>17</v>
      </c>
      <c r="I584">
        <v>208</v>
      </c>
      <c r="J584">
        <v>3</v>
      </c>
      <c r="K584">
        <v>2</v>
      </c>
      <c r="L584">
        <v>30</v>
      </c>
      <c r="M584">
        <v>0</v>
      </c>
      <c r="N584">
        <v>0</v>
      </c>
      <c r="O584">
        <v>7</v>
      </c>
      <c r="P584">
        <v>0</v>
      </c>
      <c r="Q584">
        <v>1</v>
      </c>
      <c r="R584">
        <v>8.5</v>
      </c>
      <c r="S584">
        <v>2</v>
      </c>
      <c r="T584">
        <v>1</v>
      </c>
      <c r="U584">
        <v>10</v>
      </c>
      <c r="V584">
        <v>0</v>
      </c>
      <c r="W584">
        <v>1</v>
      </c>
      <c r="X584">
        <v>3.5</v>
      </c>
      <c r="Y584">
        <v>0</v>
      </c>
      <c r="Z584">
        <v>0</v>
      </c>
      <c r="AA584">
        <v>0</v>
      </c>
    </row>
    <row r="585" spans="1:27" x14ac:dyDescent="0.25">
      <c r="A585" t="s">
        <v>609</v>
      </c>
      <c r="B585">
        <v>60.9</v>
      </c>
      <c r="C585">
        <v>8.5198999999999998</v>
      </c>
      <c r="D585" s="1">
        <v>3.2459999999999998E-7</v>
      </c>
      <c r="E585">
        <v>64</v>
      </c>
      <c r="G585">
        <v>10</v>
      </c>
      <c r="H585">
        <v>29</v>
      </c>
      <c r="I585">
        <v>207</v>
      </c>
      <c r="J585">
        <v>6</v>
      </c>
      <c r="K585">
        <v>9</v>
      </c>
      <c r="L585">
        <v>52</v>
      </c>
      <c r="M585">
        <v>1</v>
      </c>
      <c r="N585">
        <v>1</v>
      </c>
      <c r="O585">
        <v>11</v>
      </c>
      <c r="P585">
        <v>0</v>
      </c>
      <c r="Q585">
        <v>2</v>
      </c>
      <c r="R585">
        <v>10.5</v>
      </c>
      <c r="S585">
        <v>0</v>
      </c>
      <c r="T585">
        <v>2</v>
      </c>
      <c r="U585">
        <v>21</v>
      </c>
      <c r="V585">
        <v>1</v>
      </c>
      <c r="W585">
        <v>2</v>
      </c>
      <c r="X585">
        <v>7</v>
      </c>
      <c r="Y585">
        <v>0</v>
      </c>
      <c r="Z585">
        <v>0</v>
      </c>
      <c r="AA585">
        <v>3</v>
      </c>
    </row>
    <row r="586" spans="1:27" x14ac:dyDescent="0.25">
      <c r="A586" t="s">
        <v>610</v>
      </c>
      <c r="B586">
        <v>60.9</v>
      </c>
      <c r="C586">
        <v>8.5390999999999995</v>
      </c>
      <c r="D586" s="1">
        <v>3.1839999999999999E-7</v>
      </c>
      <c r="E586">
        <v>64</v>
      </c>
      <c r="G586">
        <v>19</v>
      </c>
      <c r="H586">
        <v>24</v>
      </c>
      <c r="I586">
        <v>212</v>
      </c>
      <c r="J586">
        <v>1</v>
      </c>
      <c r="K586">
        <v>4</v>
      </c>
      <c r="L586">
        <v>52.5</v>
      </c>
      <c r="M586">
        <v>2</v>
      </c>
      <c r="N586">
        <v>1</v>
      </c>
      <c r="O586">
        <v>10</v>
      </c>
      <c r="P586">
        <v>2</v>
      </c>
      <c r="Q586">
        <v>0</v>
      </c>
      <c r="R586">
        <v>9.5</v>
      </c>
      <c r="S586">
        <v>2</v>
      </c>
      <c r="T586">
        <v>3</v>
      </c>
      <c r="U586">
        <v>16.5</v>
      </c>
      <c r="V586">
        <v>0</v>
      </c>
      <c r="W586">
        <v>1</v>
      </c>
      <c r="X586">
        <v>6.5</v>
      </c>
      <c r="Y586">
        <v>0</v>
      </c>
      <c r="Z586">
        <v>0</v>
      </c>
      <c r="AA586">
        <v>2.5</v>
      </c>
    </row>
    <row r="587" spans="1:27" x14ac:dyDescent="0.25">
      <c r="A587" t="s">
        <v>611</v>
      </c>
      <c r="B587">
        <v>60.9</v>
      </c>
      <c r="C587">
        <v>8.5576000000000008</v>
      </c>
      <c r="D587" s="1">
        <v>3.3229999999999998E-7</v>
      </c>
      <c r="E587">
        <v>64</v>
      </c>
      <c r="G587">
        <v>9</v>
      </c>
      <c r="H587">
        <v>22</v>
      </c>
      <c r="I587">
        <v>216.5</v>
      </c>
      <c r="J587">
        <v>1</v>
      </c>
      <c r="K587">
        <v>10</v>
      </c>
      <c r="L587">
        <v>51</v>
      </c>
      <c r="M587">
        <v>1</v>
      </c>
      <c r="N587">
        <v>1</v>
      </c>
      <c r="O587">
        <v>12</v>
      </c>
      <c r="P587">
        <v>1</v>
      </c>
      <c r="Q587">
        <v>1</v>
      </c>
      <c r="R587">
        <v>3.5</v>
      </c>
      <c r="S587">
        <v>1</v>
      </c>
      <c r="T587">
        <v>0</v>
      </c>
      <c r="U587">
        <v>13.5</v>
      </c>
      <c r="V587">
        <v>2</v>
      </c>
      <c r="W587">
        <v>1</v>
      </c>
      <c r="X587">
        <v>7</v>
      </c>
      <c r="Y587">
        <v>0</v>
      </c>
      <c r="Z587">
        <v>0</v>
      </c>
      <c r="AA587">
        <v>1</v>
      </c>
    </row>
    <row r="588" spans="1:27" x14ac:dyDescent="0.25">
      <c r="A588" t="s">
        <v>612</v>
      </c>
      <c r="B588">
        <v>60.9</v>
      </c>
      <c r="C588">
        <v>8.5807000000000002</v>
      </c>
      <c r="D588" s="1">
        <v>3.1870000000000001E-7</v>
      </c>
      <c r="E588">
        <v>64</v>
      </c>
      <c r="G588">
        <v>18</v>
      </c>
      <c r="H588">
        <v>29</v>
      </c>
      <c r="I588">
        <v>241</v>
      </c>
      <c r="J588">
        <v>5</v>
      </c>
      <c r="K588">
        <v>9</v>
      </c>
      <c r="L588">
        <v>51.5</v>
      </c>
      <c r="M588">
        <v>0</v>
      </c>
      <c r="N588">
        <v>2</v>
      </c>
      <c r="O588">
        <v>16</v>
      </c>
      <c r="P588">
        <v>1</v>
      </c>
      <c r="Q588">
        <v>3</v>
      </c>
      <c r="R588">
        <v>7.5</v>
      </c>
      <c r="S588">
        <v>2</v>
      </c>
      <c r="T588">
        <v>2</v>
      </c>
      <c r="U588">
        <v>22</v>
      </c>
      <c r="V588">
        <v>2</v>
      </c>
      <c r="W588">
        <v>1</v>
      </c>
      <c r="X588">
        <v>5.5</v>
      </c>
      <c r="Y588">
        <v>0</v>
      </c>
      <c r="Z588">
        <v>0</v>
      </c>
      <c r="AA588">
        <v>0</v>
      </c>
    </row>
    <row r="589" spans="1:27" x14ac:dyDescent="0.25">
      <c r="A589" t="s">
        <v>613</v>
      </c>
      <c r="B589">
        <v>60</v>
      </c>
      <c r="C589">
        <v>8.5996000000000006</v>
      </c>
      <c r="D589" s="1">
        <v>3.3140000000000002E-7</v>
      </c>
      <c r="E589">
        <v>64</v>
      </c>
      <c r="G589">
        <v>13</v>
      </c>
      <c r="H589">
        <v>28</v>
      </c>
      <c r="I589">
        <v>232</v>
      </c>
      <c r="J589">
        <v>1</v>
      </c>
      <c r="K589">
        <v>5</v>
      </c>
      <c r="L589">
        <v>52.5</v>
      </c>
      <c r="M589">
        <v>0</v>
      </c>
      <c r="N589">
        <v>0</v>
      </c>
      <c r="O589">
        <v>10</v>
      </c>
      <c r="P589">
        <v>1</v>
      </c>
      <c r="Q589">
        <v>3</v>
      </c>
      <c r="R589">
        <v>8.5</v>
      </c>
      <c r="S589">
        <v>2</v>
      </c>
      <c r="T589">
        <v>2</v>
      </c>
      <c r="U589">
        <v>15</v>
      </c>
      <c r="V589">
        <v>0</v>
      </c>
      <c r="W589">
        <v>0</v>
      </c>
      <c r="X589">
        <v>3.5</v>
      </c>
      <c r="Y589">
        <v>0</v>
      </c>
      <c r="Z589">
        <v>0</v>
      </c>
      <c r="AA589">
        <v>-0.5</v>
      </c>
    </row>
    <row r="590" spans="1:27" x14ac:dyDescent="0.25">
      <c r="A590" t="s">
        <v>614</v>
      </c>
      <c r="B590">
        <v>60.9</v>
      </c>
      <c r="C590">
        <v>8.6193000000000008</v>
      </c>
      <c r="D590" s="1">
        <v>2.431E-7</v>
      </c>
      <c r="E590">
        <v>64</v>
      </c>
      <c r="G590">
        <v>19</v>
      </c>
      <c r="H590">
        <v>35</v>
      </c>
      <c r="I590">
        <v>237</v>
      </c>
      <c r="J590">
        <v>7</v>
      </c>
      <c r="K590">
        <v>7</v>
      </c>
      <c r="L590">
        <v>52</v>
      </c>
      <c r="M590">
        <v>0</v>
      </c>
      <c r="N590">
        <v>0</v>
      </c>
      <c r="O590">
        <v>7</v>
      </c>
      <c r="P590">
        <v>0</v>
      </c>
      <c r="Q590">
        <v>1</v>
      </c>
      <c r="R590">
        <v>9</v>
      </c>
      <c r="S590">
        <v>1</v>
      </c>
      <c r="T590">
        <v>2</v>
      </c>
      <c r="U590">
        <v>12</v>
      </c>
      <c r="V590">
        <v>0</v>
      </c>
      <c r="W590">
        <v>0</v>
      </c>
      <c r="X590">
        <v>0.5</v>
      </c>
      <c r="Y590">
        <v>0</v>
      </c>
      <c r="Z590">
        <v>1</v>
      </c>
      <c r="AA590">
        <v>3</v>
      </c>
    </row>
    <row r="591" spans="1:27" x14ac:dyDescent="0.25">
      <c r="A591" t="s">
        <v>615</v>
      </c>
      <c r="B591">
        <v>60.9</v>
      </c>
      <c r="C591">
        <v>8.641</v>
      </c>
      <c r="D591" s="1">
        <v>3.3270000000000001E-7</v>
      </c>
      <c r="E591">
        <v>64</v>
      </c>
      <c r="G591">
        <v>11</v>
      </c>
      <c r="H591">
        <v>36</v>
      </c>
      <c r="I591">
        <v>227.5</v>
      </c>
      <c r="J591">
        <v>3</v>
      </c>
      <c r="K591">
        <v>5</v>
      </c>
      <c r="L591">
        <v>60</v>
      </c>
      <c r="M591">
        <v>0</v>
      </c>
      <c r="N591">
        <v>1</v>
      </c>
      <c r="O591">
        <v>6.5</v>
      </c>
      <c r="P591">
        <v>2</v>
      </c>
      <c r="Q591">
        <v>0</v>
      </c>
      <c r="R591">
        <v>10</v>
      </c>
      <c r="S591">
        <v>0</v>
      </c>
      <c r="T591">
        <v>2</v>
      </c>
      <c r="U591">
        <v>23</v>
      </c>
      <c r="V591">
        <v>0</v>
      </c>
      <c r="W591">
        <v>0</v>
      </c>
      <c r="X591">
        <v>2.5</v>
      </c>
      <c r="Y591">
        <v>0</v>
      </c>
      <c r="Z591">
        <v>0</v>
      </c>
      <c r="AA591">
        <v>0</v>
      </c>
    </row>
    <row r="592" spans="1:27" x14ac:dyDescent="0.25">
      <c r="A592" t="s">
        <v>616</v>
      </c>
      <c r="B592">
        <v>60.9</v>
      </c>
      <c r="C592">
        <v>8.6570999999999998</v>
      </c>
      <c r="D592" s="1">
        <v>3.1259999999999998E-7</v>
      </c>
      <c r="E592">
        <v>64</v>
      </c>
      <c r="G592">
        <v>20</v>
      </c>
      <c r="H592">
        <v>20</v>
      </c>
      <c r="I592">
        <v>235.5</v>
      </c>
      <c r="J592">
        <v>3</v>
      </c>
      <c r="K592">
        <v>8</v>
      </c>
      <c r="L592">
        <v>66</v>
      </c>
      <c r="M592">
        <v>1</v>
      </c>
      <c r="N592">
        <v>1</v>
      </c>
      <c r="O592">
        <v>12</v>
      </c>
      <c r="P592">
        <v>1</v>
      </c>
      <c r="Q592">
        <v>1</v>
      </c>
      <c r="R592">
        <v>9</v>
      </c>
      <c r="S592">
        <v>0</v>
      </c>
      <c r="T592">
        <v>1</v>
      </c>
      <c r="U592">
        <v>13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</row>
    <row r="593" spans="1:27" x14ac:dyDescent="0.25">
      <c r="A593" t="s">
        <v>617</v>
      </c>
      <c r="B593">
        <v>60.9</v>
      </c>
      <c r="C593">
        <v>8.6789000000000005</v>
      </c>
      <c r="D593" s="1">
        <v>3.3280000000000002E-7</v>
      </c>
      <c r="E593">
        <v>64</v>
      </c>
      <c r="G593">
        <v>13</v>
      </c>
      <c r="H593">
        <v>25</v>
      </c>
      <c r="I593">
        <v>224</v>
      </c>
      <c r="J593">
        <v>4</v>
      </c>
      <c r="K593">
        <v>8</v>
      </c>
      <c r="L593">
        <v>54</v>
      </c>
      <c r="M593">
        <v>1</v>
      </c>
      <c r="N593">
        <v>0</v>
      </c>
      <c r="O593">
        <v>16</v>
      </c>
      <c r="P593">
        <v>0</v>
      </c>
      <c r="Q593">
        <v>2</v>
      </c>
      <c r="R593">
        <v>10</v>
      </c>
      <c r="S593">
        <v>0</v>
      </c>
      <c r="T593">
        <v>6</v>
      </c>
      <c r="U593">
        <v>17</v>
      </c>
      <c r="V593">
        <v>0</v>
      </c>
      <c r="W593">
        <v>0</v>
      </c>
      <c r="X593">
        <v>3.5</v>
      </c>
      <c r="Y593">
        <v>0</v>
      </c>
      <c r="Z593">
        <v>0</v>
      </c>
      <c r="AA593">
        <v>3</v>
      </c>
    </row>
    <row r="594" spans="1:27" x14ac:dyDescent="0.25">
      <c r="A594" t="s">
        <v>618</v>
      </c>
      <c r="B594">
        <v>60.9</v>
      </c>
      <c r="C594">
        <v>8.7013999999999996</v>
      </c>
      <c r="D594" s="1">
        <v>3.3249999999999999E-7</v>
      </c>
      <c r="E594">
        <v>64</v>
      </c>
      <c r="G594">
        <v>14</v>
      </c>
      <c r="H594">
        <v>30</v>
      </c>
      <c r="I594">
        <v>253.5</v>
      </c>
      <c r="J594">
        <v>1</v>
      </c>
      <c r="K594">
        <v>6</v>
      </c>
      <c r="L594">
        <v>35</v>
      </c>
      <c r="M594">
        <v>2</v>
      </c>
      <c r="N594">
        <v>4</v>
      </c>
      <c r="O594">
        <v>17</v>
      </c>
      <c r="P594">
        <v>2</v>
      </c>
      <c r="Q594">
        <v>1</v>
      </c>
      <c r="R594">
        <v>9</v>
      </c>
      <c r="S594">
        <v>1</v>
      </c>
      <c r="T594">
        <v>2</v>
      </c>
      <c r="U594">
        <v>18</v>
      </c>
      <c r="V594">
        <v>0</v>
      </c>
      <c r="W594">
        <v>1</v>
      </c>
      <c r="X594">
        <v>7</v>
      </c>
      <c r="Y594">
        <v>0</v>
      </c>
      <c r="Z594">
        <v>0</v>
      </c>
      <c r="AA594">
        <v>3</v>
      </c>
    </row>
    <row r="595" spans="1:27" x14ac:dyDescent="0.25">
      <c r="A595" t="s">
        <v>619</v>
      </c>
      <c r="B595">
        <v>60.9</v>
      </c>
      <c r="C595">
        <v>8.7217000000000002</v>
      </c>
      <c r="D595" s="1">
        <v>2.9799999999999999E-7</v>
      </c>
      <c r="E595">
        <v>64</v>
      </c>
      <c r="G595">
        <v>23</v>
      </c>
      <c r="H595">
        <v>32</v>
      </c>
      <c r="I595">
        <v>243</v>
      </c>
      <c r="J595">
        <v>4</v>
      </c>
      <c r="K595">
        <v>7</v>
      </c>
      <c r="L595">
        <v>53</v>
      </c>
      <c r="M595">
        <v>1</v>
      </c>
      <c r="N595">
        <v>3</v>
      </c>
      <c r="O595">
        <v>13</v>
      </c>
      <c r="P595">
        <v>2</v>
      </c>
      <c r="Q595">
        <v>1</v>
      </c>
      <c r="R595">
        <v>18</v>
      </c>
      <c r="S595">
        <v>2</v>
      </c>
      <c r="T595">
        <v>1</v>
      </c>
      <c r="U595">
        <v>17.5</v>
      </c>
      <c r="V595">
        <v>0</v>
      </c>
      <c r="W595">
        <v>0</v>
      </c>
      <c r="X595">
        <v>3</v>
      </c>
      <c r="Y595">
        <v>0</v>
      </c>
      <c r="Z595">
        <v>0</v>
      </c>
      <c r="AA595">
        <v>0</v>
      </c>
    </row>
    <row r="596" spans="1:27" x14ac:dyDescent="0.25">
      <c r="A596" t="s">
        <v>620</v>
      </c>
      <c r="B596">
        <v>60.9</v>
      </c>
      <c r="C596">
        <v>8.7399000000000004</v>
      </c>
      <c r="D596" s="1">
        <v>3.3210000000000002E-7</v>
      </c>
      <c r="E596">
        <v>64</v>
      </c>
      <c r="G596">
        <v>18</v>
      </c>
      <c r="H596">
        <v>24</v>
      </c>
      <c r="I596">
        <v>256</v>
      </c>
      <c r="J596">
        <v>10</v>
      </c>
      <c r="K596">
        <v>8</v>
      </c>
      <c r="L596">
        <v>55</v>
      </c>
      <c r="M596">
        <v>0</v>
      </c>
      <c r="N596">
        <v>0</v>
      </c>
      <c r="O596">
        <v>4</v>
      </c>
      <c r="P596">
        <v>1</v>
      </c>
      <c r="Q596">
        <v>0</v>
      </c>
      <c r="R596">
        <v>7</v>
      </c>
      <c r="S596">
        <v>1</v>
      </c>
      <c r="T596">
        <v>4</v>
      </c>
      <c r="U596">
        <v>12</v>
      </c>
      <c r="V596">
        <v>1</v>
      </c>
      <c r="W596">
        <v>0</v>
      </c>
      <c r="X596">
        <v>4.5</v>
      </c>
      <c r="Y596">
        <v>0</v>
      </c>
      <c r="Z596">
        <v>0</v>
      </c>
      <c r="AA596">
        <v>-1</v>
      </c>
    </row>
    <row r="597" spans="1:27" x14ac:dyDescent="0.25">
      <c r="A597" t="s">
        <v>621</v>
      </c>
      <c r="B597">
        <v>60.9</v>
      </c>
      <c r="C597">
        <v>8.7585999999999995</v>
      </c>
      <c r="D597" s="1">
        <v>2.5289999999999999E-7</v>
      </c>
      <c r="E597">
        <v>64</v>
      </c>
      <c r="G597">
        <v>9</v>
      </c>
      <c r="H597">
        <v>31</v>
      </c>
      <c r="I597">
        <v>231</v>
      </c>
      <c r="J597">
        <v>4</v>
      </c>
      <c r="K597">
        <v>12</v>
      </c>
      <c r="L597">
        <v>63.5</v>
      </c>
      <c r="M597">
        <v>1</v>
      </c>
      <c r="N597">
        <v>4</v>
      </c>
      <c r="O597">
        <v>12</v>
      </c>
      <c r="P597">
        <v>0</v>
      </c>
      <c r="Q597">
        <v>3</v>
      </c>
      <c r="R597">
        <v>8</v>
      </c>
      <c r="S597">
        <v>0</v>
      </c>
      <c r="T597">
        <v>7</v>
      </c>
      <c r="U597">
        <v>20</v>
      </c>
      <c r="V597">
        <v>1</v>
      </c>
      <c r="W597">
        <v>1</v>
      </c>
      <c r="X597">
        <v>9</v>
      </c>
      <c r="Y597">
        <v>0</v>
      </c>
      <c r="Z597">
        <v>0</v>
      </c>
      <c r="AA597">
        <v>1</v>
      </c>
    </row>
    <row r="598" spans="1:27" x14ac:dyDescent="0.25">
      <c r="A598" t="s">
        <v>622</v>
      </c>
      <c r="B598">
        <v>60</v>
      </c>
      <c r="C598">
        <v>8.7789000000000001</v>
      </c>
      <c r="D598" s="1">
        <v>3.3220000000000002E-7</v>
      </c>
      <c r="E598">
        <v>64</v>
      </c>
      <c r="G598">
        <v>9</v>
      </c>
      <c r="H598">
        <v>33</v>
      </c>
      <c r="I598">
        <v>263</v>
      </c>
      <c r="J598">
        <v>2</v>
      </c>
      <c r="K598">
        <v>8</v>
      </c>
      <c r="L598">
        <v>53</v>
      </c>
      <c r="M598">
        <v>2</v>
      </c>
      <c r="N598">
        <v>1</v>
      </c>
      <c r="O598">
        <v>12.5</v>
      </c>
      <c r="P598">
        <v>1</v>
      </c>
      <c r="Q598">
        <v>3</v>
      </c>
      <c r="R598">
        <v>7</v>
      </c>
      <c r="S598">
        <v>0</v>
      </c>
      <c r="T598">
        <v>1</v>
      </c>
      <c r="U598">
        <v>14</v>
      </c>
      <c r="V598">
        <v>1</v>
      </c>
      <c r="W598">
        <v>0</v>
      </c>
      <c r="X598">
        <v>7</v>
      </c>
      <c r="Y598">
        <v>0</v>
      </c>
      <c r="Z598">
        <v>0</v>
      </c>
      <c r="AA598">
        <v>2</v>
      </c>
    </row>
    <row r="599" spans="1:27" x14ac:dyDescent="0.25">
      <c r="A599" t="s">
        <v>623</v>
      </c>
      <c r="B599">
        <v>60</v>
      </c>
      <c r="C599">
        <v>8.7994000000000003</v>
      </c>
      <c r="D599" s="1">
        <v>3.3210000000000002E-7</v>
      </c>
      <c r="E599">
        <v>64</v>
      </c>
      <c r="G599">
        <v>19</v>
      </c>
      <c r="H599">
        <v>27</v>
      </c>
      <c r="I599">
        <v>231</v>
      </c>
      <c r="J599">
        <v>5</v>
      </c>
      <c r="K599">
        <v>6</v>
      </c>
      <c r="L599">
        <v>60</v>
      </c>
      <c r="M599">
        <v>1</v>
      </c>
      <c r="N599">
        <v>0</v>
      </c>
      <c r="O599">
        <v>11</v>
      </c>
      <c r="P599">
        <v>0</v>
      </c>
      <c r="Q599">
        <v>2</v>
      </c>
      <c r="R599">
        <v>15</v>
      </c>
      <c r="S599">
        <v>2</v>
      </c>
      <c r="T599">
        <v>2</v>
      </c>
      <c r="U599">
        <v>10</v>
      </c>
      <c r="V599">
        <v>2</v>
      </c>
      <c r="W599">
        <v>1</v>
      </c>
      <c r="X599">
        <v>8</v>
      </c>
      <c r="Y599">
        <v>0</v>
      </c>
      <c r="Z599">
        <v>0</v>
      </c>
      <c r="AA599">
        <v>2</v>
      </c>
    </row>
    <row r="600" spans="1:27" x14ac:dyDescent="0.25">
      <c r="A600" t="s">
        <v>624</v>
      </c>
      <c r="B600">
        <v>60.9</v>
      </c>
      <c r="C600">
        <v>8.8196999999999992</v>
      </c>
      <c r="D600" s="1">
        <v>2.494E-7</v>
      </c>
      <c r="E600">
        <v>64</v>
      </c>
      <c r="G600">
        <v>16</v>
      </c>
      <c r="H600">
        <v>40</v>
      </c>
      <c r="I600">
        <v>254</v>
      </c>
      <c r="J600">
        <v>4</v>
      </c>
      <c r="K600">
        <v>6</v>
      </c>
      <c r="L600">
        <v>63.5</v>
      </c>
      <c r="M600">
        <v>1</v>
      </c>
      <c r="N600">
        <v>2</v>
      </c>
      <c r="O600">
        <v>18</v>
      </c>
      <c r="P600">
        <v>0</v>
      </c>
      <c r="Q600">
        <v>3</v>
      </c>
      <c r="R600">
        <v>17</v>
      </c>
      <c r="S600">
        <v>1</v>
      </c>
      <c r="T600">
        <v>-0.5</v>
      </c>
      <c r="U600">
        <v>11.5</v>
      </c>
      <c r="V600">
        <v>0</v>
      </c>
      <c r="W600">
        <v>2</v>
      </c>
      <c r="X600">
        <v>7</v>
      </c>
      <c r="Y600">
        <v>0</v>
      </c>
      <c r="Z600">
        <v>0</v>
      </c>
      <c r="AA600">
        <v>2</v>
      </c>
    </row>
    <row r="601" spans="1:27" x14ac:dyDescent="0.25">
      <c r="A601" t="s">
        <v>625</v>
      </c>
      <c r="B601">
        <v>60.9</v>
      </c>
      <c r="C601">
        <v>8.8424999999999994</v>
      </c>
      <c r="D601" s="1">
        <v>3.319E-7</v>
      </c>
      <c r="E601">
        <v>64</v>
      </c>
      <c r="G601">
        <v>23</v>
      </c>
      <c r="H601">
        <v>33</v>
      </c>
      <c r="I601">
        <v>256.5</v>
      </c>
      <c r="J601">
        <v>5</v>
      </c>
      <c r="K601">
        <v>5</v>
      </c>
      <c r="L601">
        <v>57</v>
      </c>
      <c r="M601">
        <v>0</v>
      </c>
      <c r="N601">
        <v>2</v>
      </c>
      <c r="O601">
        <v>10</v>
      </c>
      <c r="P601">
        <v>1</v>
      </c>
      <c r="Q601">
        <v>0</v>
      </c>
      <c r="R601">
        <v>8.5</v>
      </c>
      <c r="S601">
        <v>0</v>
      </c>
      <c r="T601">
        <v>0</v>
      </c>
      <c r="U601">
        <v>12</v>
      </c>
      <c r="V601">
        <v>0</v>
      </c>
      <c r="W601">
        <v>1</v>
      </c>
      <c r="X601">
        <v>3.5</v>
      </c>
      <c r="Y601">
        <v>0</v>
      </c>
      <c r="Z601">
        <v>1</v>
      </c>
      <c r="AA601">
        <v>4</v>
      </c>
    </row>
    <row r="602" spans="1:27" x14ac:dyDescent="0.25">
      <c r="A602" t="s">
        <v>626</v>
      </c>
      <c r="B602">
        <v>60</v>
      </c>
      <c r="C602">
        <v>8.8595000000000006</v>
      </c>
      <c r="D602" s="1">
        <v>2.6950000000000002E-7</v>
      </c>
      <c r="E602">
        <v>64</v>
      </c>
      <c r="G602">
        <v>14</v>
      </c>
      <c r="H602">
        <v>27</v>
      </c>
      <c r="I602">
        <v>224</v>
      </c>
      <c r="J602">
        <v>1</v>
      </c>
      <c r="K602">
        <v>10</v>
      </c>
      <c r="L602">
        <v>56</v>
      </c>
      <c r="M602">
        <v>0</v>
      </c>
      <c r="N602">
        <v>1</v>
      </c>
      <c r="O602">
        <v>4</v>
      </c>
      <c r="P602">
        <v>0</v>
      </c>
      <c r="Q602">
        <v>1</v>
      </c>
      <c r="R602">
        <v>7</v>
      </c>
      <c r="S602">
        <v>1</v>
      </c>
      <c r="T602">
        <v>1</v>
      </c>
      <c r="U602">
        <v>12</v>
      </c>
      <c r="V602">
        <v>0</v>
      </c>
      <c r="W602">
        <v>0</v>
      </c>
      <c r="X602">
        <v>6</v>
      </c>
      <c r="Y602">
        <v>0</v>
      </c>
      <c r="Z602">
        <v>0</v>
      </c>
      <c r="AA602">
        <v>1</v>
      </c>
    </row>
    <row r="603" spans="1:27" x14ac:dyDescent="0.25">
      <c r="A603" t="s">
        <v>627</v>
      </c>
      <c r="B603">
        <v>60.9</v>
      </c>
      <c r="C603">
        <v>8.8782999999999994</v>
      </c>
      <c r="D603" s="1">
        <v>3.3150000000000002E-7</v>
      </c>
      <c r="E603">
        <v>64</v>
      </c>
      <c r="G603">
        <v>10</v>
      </c>
      <c r="H603">
        <v>43</v>
      </c>
      <c r="I603">
        <v>251</v>
      </c>
      <c r="J603">
        <v>2</v>
      </c>
      <c r="K603">
        <v>4</v>
      </c>
      <c r="L603">
        <v>58</v>
      </c>
      <c r="M603">
        <v>1</v>
      </c>
      <c r="N603">
        <v>2</v>
      </c>
      <c r="O603">
        <v>10.5</v>
      </c>
      <c r="P603">
        <v>0</v>
      </c>
      <c r="Q603">
        <v>1</v>
      </c>
      <c r="R603">
        <v>5</v>
      </c>
      <c r="S603">
        <v>1</v>
      </c>
      <c r="T603">
        <v>1</v>
      </c>
      <c r="U603">
        <v>28</v>
      </c>
      <c r="V603">
        <v>0</v>
      </c>
      <c r="W603">
        <v>1</v>
      </c>
      <c r="X603">
        <v>5</v>
      </c>
      <c r="Y603">
        <v>0</v>
      </c>
      <c r="Z603">
        <v>0</v>
      </c>
      <c r="AA603">
        <v>0.5</v>
      </c>
    </row>
    <row r="604" spans="1:27" x14ac:dyDescent="0.25">
      <c r="A604" t="s">
        <v>628</v>
      </c>
      <c r="B604">
        <v>60.9</v>
      </c>
      <c r="C604">
        <v>8.9004999999999992</v>
      </c>
      <c r="D604" s="1">
        <v>3.1609999999999998E-7</v>
      </c>
      <c r="E604">
        <v>64</v>
      </c>
      <c r="G604">
        <v>15</v>
      </c>
      <c r="H604">
        <v>29</v>
      </c>
      <c r="I604">
        <v>217.5</v>
      </c>
      <c r="J604">
        <v>6</v>
      </c>
      <c r="K604">
        <v>11</v>
      </c>
      <c r="L604">
        <v>73.5</v>
      </c>
      <c r="M604">
        <v>0</v>
      </c>
      <c r="N604">
        <v>0</v>
      </c>
      <c r="O604">
        <v>14.5</v>
      </c>
      <c r="P604">
        <v>2</v>
      </c>
      <c r="Q604">
        <v>0</v>
      </c>
      <c r="R604">
        <v>13</v>
      </c>
      <c r="S604">
        <v>1</v>
      </c>
      <c r="T604">
        <v>1</v>
      </c>
      <c r="U604">
        <v>13.5</v>
      </c>
      <c r="V604">
        <v>0</v>
      </c>
      <c r="W604">
        <v>1</v>
      </c>
      <c r="X604">
        <v>3.5</v>
      </c>
      <c r="Y604">
        <v>0</v>
      </c>
      <c r="Z604">
        <v>1</v>
      </c>
      <c r="AA604">
        <v>0.5</v>
      </c>
    </row>
    <row r="605" spans="1:27" x14ac:dyDescent="0.25">
      <c r="A605" t="s">
        <v>629</v>
      </c>
      <c r="B605">
        <v>60.9</v>
      </c>
      <c r="C605">
        <v>8.9229000000000003</v>
      </c>
      <c r="D605" s="1">
        <v>3.3130000000000001E-7</v>
      </c>
      <c r="E605">
        <v>64</v>
      </c>
      <c r="G605">
        <v>20</v>
      </c>
      <c r="H605">
        <v>25</v>
      </c>
      <c r="I605">
        <v>275</v>
      </c>
      <c r="J605">
        <v>10</v>
      </c>
      <c r="K605">
        <v>10</v>
      </c>
      <c r="L605">
        <v>66</v>
      </c>
      <c r="M605">
        <v>1</v>
      </c>
      <c r="N605">
        <v>1</v>
      </c>
      <c r="O605">
        <v>13.5</v>
      </c>
      <c r="P605">
        <v>0</v>
      </c>
      <c r="Q605">
        <v>1</v>
      </c>
      <c r="R605">
        <v>5</v>
      </c>
      <c r="S605">
        <v>0</v>
      </c>
      <c r="T605">
        <v>1</v>
      </c>
      <c r="U605">
        <v>23</v>
      </c>
      <c r="V605">
        <v>0</v>
      </c>
      <c r="W605">
        <v>0</v>
      </c>
      <c r="X605">
        <v>5</v>
      </c>
      <c r="Y605">
        <v>0</v>
      </c>
      <c r="Z605">
        <v>0</v>
      </c>
      <c r="AA605">
        <v>0.5</v>
      </c>
    </row>
    <row r="606" spans="1:27" x14ac:dyDescent="0.25">
      <c r="A606" t="s">
        <v>630</v>
      </c>
      <c r="B606">
        <v>60.9</v>
      </c>
      <c r="C606">
        <v>8.9421999999999997</v>
      </c>
      <c r="D606" s="1">
        <v>2.9680000000000001E-7</v>
      </c>
      <c r="E606">
        <v>64</v>
      </c>
      <c r="G606">
        <v>14</v>
      </c>
      <c r="H606">
        <v>24</v>
      </c>
      <c r="I606">
        <v>246.5</v>
      </c>
      <c r="J606">
        <v>12</v>
      </c>
      <c r="K606">
        <v>9</v>
      </c>
      <c r="L606">
        <v>72</v>
      </c>
      <c r="M606">
        <v>1</v>
      </c>
      <c r="N606">
        <v>2</v>
      </c>
      <c r="O606">
        <v>13</v>
      </c>
      <c r="P606">
        <v>1</v>
      </c>
      <c r="Q606">
        <v>0</v>
      </c>
      <c r="R606">
        <v>12</v>
      </c>
      <c r="S606">
        <v>1</v>
      </c>
      <c r="T606">
        <v>2</v>
      </c>
      <c r="U606">
        <v>15.5</v>
      </c>
      <c r="V606">
        <v>0</v>
      </c>
      <c r="W606">
        <v>0</v>
      </c>
      <c r="X606">
        <v>2</v>
      </c>
      <c r="Y606">
        <v>0</v>
      </c>
      <c r="Z606">
        <v>1</v>
      </c>
      <c r="AA606">
        <v>2</v>
      </c>
    </row>
    <row r="607" spans="1:27" x14ac:dyDescent="0.25">
      <c r="A607" t="s">
        <v>631</v>
      </c>
      <c r="B607">
        <v>60.9</v>
      </c>
      <c r="C607">
        <v>8.9608000000000008</v>
      </c>
      <c r="D607" s="1">
        <v>3.3150000000000002E-7</v>
      </c>
      <c r="E607">
        <v>64</v>
      </c>
      <c r="G607">
        <v>18</v>
      </c>
      <c r="H607">
        <v>29</v>
      </c>
      <c r="I607">
        <v>254</v>
      </c>
      <c r="J607">
        <v>7</v>
      </c>
      <c r="K607">
        <v>4</v>
      </c>
      <c r="L607">
        <v>57.5</v>
      </c>
      <c r="M607">
        <v>1</v>
      </c>
      <c r="N607">
        <v>1</v>
      </c>
      <c r="O607">
        <v>17</v>
      </c>
      <c r="P607">
        <v>1</v>
      </c>
      <c r="Q607">
        <v>0</v>
      </c>
      <c r="R607">
        <v>7.5</v>
      </c>
      <c r="S607">
        <v>0</v>
      </c>
      <c r="T607">
        <v>0</v>
      </c>
      <c r="U607">
        <v>16.5</v>
      </c>
      <c r="V607">
        <v>0</v>
      </c>
      <c r="W607">
        <v>1</v>
      </c>
      <c r="X607">
        <v>2.5</v>
      </c>
      <c r="Y607">
        <v>0</v>
      </c>
      <c r="Z607">
        <v>0</v>
      </c>
      <c r="AA607">
        <v>0.5</v>
      </c>
    </row>
    <row r="608" spans="1:27" x14ac:dyDescent="0.25">
      <c r="A608" t="s">
        <v>632</v>
      </c>
      <c r="B608">
        <v>60.9</v>
      </c>
      <c r="C608">
        <v>8.9799000000000007</v>
      </c>
      <c r="D608" s="1">
        <v>3.3039999999999999E-7</v>
      </c>
      <c r="E608">
        <v>64</v>
      </c>
      <c r="G608">
        <v>9</v>
      </c>
      <c r="H608">
        <v>31</v>
      </c>
      <c r="I608">
        <v>263</v>
      </c>
      <c r="J608">
        <v>4</v>
      </c>
      <c r="K608">
        <v>7</v>
      </c>
      <c r="L608">
        <v>57.5</v>
      </c>
      <c r="M608">
        <v>1</v>
      </c>
      <c r="N608">
        <v>1</v>
      </c>
      <c r="O608">
        <v>13</v>
      </c>
      <c r="P608">
        <v>0</v>
      </c>
      <c r="Q608">
        <v>1</v>
      </c>
      <c r="R608">
        <v>6.5</v>
      </c>
      <c r="S608">
        <v>0</v>
      </c>
      <c r="T608">
        <v>1</v>
      </c>
      <c r="U608">
        <v>13.5</v>
      </c>
      <c r="V608">
        <v>0</v>
      </c>
      <c r="W608">
        <v>0</v>
      </c>
      <c r="X608">
        <v>5</v>
      </c>
      <c r="Y608">
        <v>0</v>
      </c>
      <c r="Z608">
        <v>0</v>
      </c>
      <c r="AA608">
        <v>6</v>
      </c>
    </row>
    <row r="609" spans="1:27" x14ac:dyDescent="0.25">
      <c r="A609" t="s">
        <v>633</v>
      </c>
      <c r="B609">
        <v>60.9</v>
      </c>
      <c r="C609">
        <v>8.9974000000000007</v>
      </c>
      <c r="D609" s="1">
        <v>3.249E-7</v>
      </c>
      <c r="E609">
        <v>64</v>
      </c>
      <c r="G609">
        <v>19</v>
      </c>
      <c r="H609">
        <v>31</v>
      </c>
      <c r="I609">
        <v>294</v>
      </c>
      <c r="J609">
        <v>5</v>
      </c>
      <c r="K609">
        <v>8</v>
      </c>
      <c r="L609">
        <v>66</v>
      </c>
      <c r="M609">
        <v>1</v>
      </c>
      <c r="N609">
        <v>0</v>
      </c>
      <c r="O609">
        <v>7</v>
      </c>
      <c r="P609">
        <v>1</v>
      </c>
      <c r="Q609">
        <v>0</v>
      </c>
      <c r="R609">
        <v>7.5</v>
      </c>
      <c r="S609">
        <v>1</v>
      </c>
      <c r="T609">
        <v>3</v>
      </c>
      <c r="U609">
        <v>21</v>
      </c>
      <c r="V609">
        <v>0</v>
      </c>
      <c r="W609">
        <v>0</v>
      </c>
      <c r="X609">
        <v>2.5</v>
      </c>
      <c r="Y609">
        <v>0</v>
      </c>
      <c r="Z609">
        <v>0</v>
      </c>
      <c r="AA609">
        <v>2.5</v>
      </c>
    </row>
    <row r="610" spans="1:27" x14ac:dyDescent="0.25">
      <c r="A610" t="s">
        <v>634</v>
      </c>
      <c r="B610">
        <v>60</v>
      </c>
      <c r="C610">
        <v>6.9981</v>
      </c>
      <c r="D610" s="1">
        <v>3.262E-7</v>
      </c>
      <c r="E610">
        <v>64</v>
      </c>
      <c r="G610">
        <v>4</v>
      </c>
      <c r="H610">
        <v>6</v>
      </c>
      <c r="I610">
        <v>21</v>
      </c>
      <c r="J610">
        <v>0</v>
      </c>
      <c r="K610">
        <v>1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0</v>
      </c>
      <c r="S610">
        <v>0</v>
      </c>
      <c r="T610">
        <v>1</v>
      </c>
      <c r="U610">
        <v>3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</row>
    <row r="611" spans="1:27" x14ac:dyDescent="0.25">
      <c r="A611" t="s">
        <v>635</v>
      </c>
      <c r="B611">
        <v>60.9</v>
      </c>
      <c r="C611">
        <v>7.0190000000000001</v>
      </c>
      <c r="D611" s="1">
        <v>2.6870000000000002E-7</v>
      </c>
      <c r="E611">
        <v>64</v>
      </c>
      <c r="G611">
        <v>6</v>
      </c>
      <c r="H611">
        <v>5</v>
      </c>
      <c r="I611">
        <v>19</v>
      </c>
      <c r="J611">
        <v>0</v>
      </c>
      <c r="K611">
        <v>1</v>
      </c>
      <c r="L611">
        <v>3</v>
      </c>
      <c r="M611">
        <v>0</v>
      </c>
      <c r="N611">
        <v>1</v>
      </c>
      <c r="O611">
        <v>1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2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</row>
    <row r="612" spans="1:27" x14ac:dyDescent="0.25">
      <c r="A612" t="s">
        <v>636</v>
      </c>
      <c r="B612">
        <v>60</v>
      </c>
      <c r="C612">
        <v>7.0401999999999996</v>
      </c>
      <c r="D612" s="1">
        <v>2.5110000000000002E-7</v>
      </c>
      <c r="E612">
        <v>64</v>
      </c>
      <c r="G612">
        <v>8</v>
      </c>
      <c r="H612">
        <v>8</v>
      </c>
      <c r="I612">
        <v>29</v>
      </c>
      <c r="J612">
        <v>0</v>
      </c>
      <c r="K612">
        <v>0</v>
      </c>
      <c r="L612">
        <v>0.5</v>
      </c>
      <c r="M612">
        <v>0</v>
      </c>
      <c r="N612">
        <v>0</v>
      </c>
      <c r="O612">
        <v>1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1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</row>
    <row r="613" spans="1:27" x14ac:dyDescent="0.25">
      <c r="A613" t="s">
        <v>637</v>
      </c>
      <c r="B613">
        <v>60.9</v>
      </c>
      <c r="C613">
        <v>7.0617999999999999</v>
      </c>
      <c r="D613" s="1">
        <v>2.8700000000000002E-7</v>
      </c>
      <c r="E613">
        <v>64</v>
      </c>
      <c r="G613">
        <v>6</v>
      </c>
      <c r="H613">
        <v>6</v>
      </c>
      <c r="I613">
        <v>24</v>
      </c>
      <c r="J613">
        <v>1</v>
      </c>
      <c r="K613">
        <v>0</v>
      </c>
      <c r="L613">
        <v>5</v>
      </c>
      <c r="M613">
        <v>0</v>
      </c>
      <c r="N613">
        <v>1</v>
      </c>
      <c r="O613">
        <v>2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</row>
    <row r="614" spans="1:27" x14ac:dyDescent="0.25">
      <c r="A614" t="s">
        <v>638</v>
      </c>
      <c r="B614">
        <v>60.9</v>
      </c>
      <c r="C614">
        <v>7.0787000000000004</v>
      </c>
      <c r="D614" s="1">
        <v>2.6310000000000002E-7</v>
      </c>
      <c r="E614">
        <v>64</v>
      </c>
      <c r="G614">
        <v>8</v>
      </c>
      <c r="H614">
        <v>9</v>
      </c>
      <c r="I614">
        <v>33</v>
      </c>
      <c r="J614">
        <v>0</v>
      </c>
      <c r="K614">
        <v>0</v>
      </c>
      <c r="L614">
        <v>1</v>
      </c>
      <c r="M614">
        <v>0</v>
      </c>
      <c r="N614">
        <v>0</v>
      </c>
      <c r="O614">
        <v>0</v>
      </c>
      <c r="P614">
        <v>0</v>
      </c>
      <c r="Q614">
        <v>1</v>
      </c>
      <c r="R614">
        <v>2</v>
      </c>
      <c r="S614">
        <v>0</v>
      </c>
      <c r="T614">
        <v>1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</row>
    <row r="615" spans="1:27" x14ac:dyDescent="0.25">
      <c r="A615" t="s">
        <v>639</v>
      </c>
      <c r="B615">
        <v>60</v>
      </c>
      <c r="C615">
        <v>7.0986000000000002</v>
      </c>
      <c r="D615" s="1">
        <v>3.178E-7</v>
      </c>
      <c r="E615">
        <v>64</v>
      </c>
      <c r="G615">
        <v>12</v>
      </c>
      <c r="H615">
        <v>12</v>
      </c>
      <c r="I615">
        <v>46</v>
      </c>
      <c r="J615">
        <v>0</v>
      </c>
      <c r="K615">
        <v>1</v>
      </c>
      <c r="L615">
        <v>2</v>
      </c>
      <c r="M615">
        <v>0</v>
      </c>
      <c r="N615">
        <v>0</v>
      </c>
      <c r="O615">
        <v>0</v>
      </c>
      <c r="P615">
        <v>1</v>
      </c>
      <c r="Q615">
        <v>0</v>
      </c>
      <c r="R615">
        <v>1</v>
      </c>
      <c r="S615">
        <v>0</v>
      </c>
      <c r="T615">
        <v>2</v>
      </c>
      <c r="U615">
        <v>5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1</v>
      </c>
    </row>
    <row r="616" spans="1:27" x14ac:dyDescent="0.25">
      <c r="A616" t="s">
        <v>640</v>
      </c>
      <c r="B616">
        <v>60.9</v>
      </c>
      <c r="C616">
        <v>7.1177999999999999</v>
      </c>
      <c r="D616" s="1">
        <v>3.2449999999999997E-7</v>
      </c>
      <c r="E616">
        <v>64</v>
      </c>
      <c r="G616">
        <v>4</v>
      </c>
      <c r="H616">
        <v>15</v>
      </c>
      <c r="I616">
        <v>38</v>
      </c>
      <c r="J616">
        <v>1</v>
      </c>
      <c r="K616">
        <v>2</v>
      </c>
      <c r="L616">
        <v>7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</row>
    <row r="617" spans="1:27" x14ac:dyDescent="0.25">
      <c r="A617" t="s">
        <v>641</v>
      </c>
      <c r="B617">
        <v>60.9</v>
      </c>
      <c r="C617">
        <v>7.1391999999999998</v>
      </c>
      <c r="D617" s="1">
        <v>2.2950000000000001E-7</v>
      </c>
      <c r="E617">
        <v>64</v>
      </c>
      <c r="G617">
        <v>13</v>
      </c>
      <c r="H617">
        <v>10</v>
      </c>
      <c r="I617">
        <v>41</v>
      </c>
      <c r="J617">
        <v>2</v>
      </c>
      <c r="K617">
        <v>0</v>
      </c>
      <c r="L617">
        <v>3</v>
      </c>
      <c r="M617">
        <v>0</v>
      </c>
      <c r="N617">
        <v>1</v>
      </c>
      <c r="O617">
        <v>1</v>
      </c>
      <c r="P617">
        <v>0</v>
      </c>
      <c r="Q617">
        <v>0</v>
      </c>
      <c r="R617">
        <v>1</v>
      </c>
      <c r="S617">
        <v>0</v>
      </c>
      <c r="T617">
        <v>0</v>
      </c>
      <c r="U617">
        <v>2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</row>
    <row r="618" spans="1:27" x14ac:dyDescent="0.25">
      <c r="A618" t="s">
        <v>642</v>
      </c>
      <c r="B618">
        <v>60.9</v>
      </c>
      <c r="C618">
        <v>7.1577999999999999</v>
      </c>
      <c r="D618" s="1">
        <v>2.4579999999999999E-7</v>
      </c>
      <c r="E618">
        <v>64</v>
      </c>
      <c r="G618">
        <v>6</v>
      </c>
      <c r="H618">
        <v>14</v>
      </c>
      <c r="I618">
        <v>37</v>
      </c>
      <c r="J618">
        <v>1</v>
      </c>
      <c r="K618">
        <v>3</v>
      </c>
      <c r="L618">
        <v>6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</row>
    <row r="619" spans="1:27" x14ac:dyDescent="0.25">
      <c r="A619" t="s">
        <v>643</v>
      </c>
      <c r="B619">
        <v>60.9</v>
      </c>
      <c r="C619">
        <v>7.1813000000000002</v>
      </c>
      <c r="D619" s="1">
        <v>2.4569999999999998E-7</v>
      </c>
      <c r="E619">
        <v>64</v>
      </c>
      <c r="G619">
        <v>12</v>
      </c>
      <c r="H619">
        <v>8</v>
      </c>
      <c r="I619">
        <v>53</v>
      </c>
      <c r="J619">
        <v>1</v>
      </c>
      <c r="K619">
        <v>3</v>
      </c>
      <c r="L619">
        <v>11</v>
      </c>
      <c r="M619">
        <v>1</v>
      </c>
      <c r="N619">
        <v>1</v>
      </c>
      <c r="O619">
        <v>3</v>
      </c>
      <c r="P619">
        <v>0</v>
      </c>
      <c r="Q619">
        <v>0</v>
      </c>
      <c r="R619">
        <v>0</v>
      </c>
      <c r="S619">
        <v>2</v>
      </c>
      <c r="T619">
        <v>0</v>
      </c>
      <c r="U619">
        <v>3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</row>
    <row r="620" spans="1:27" x14ac:dyDescent="0.25">
      <c r="A620" t="s">
        <v>644</v>
      </c>
      <c r="B620">
        <v>60.9</v>
      </c>
      <c r="C620">
        <v>7.1985000000000001</v>
      </c>
      <c r="D620" s="1">
        <v>3.2239999999999998E-7</v>
      </c>
      <c r="E620">
        <v>64</v>
      </c>
      <c r="G620">
        <v>10</v>
      </c>
      <c r="H620">
        <v>23</v>
      </c>
      <c r="I620">
        <v>65</v>
      </c>
      <c r="J620">
        <v>2</v>
      </c>
      <c r="K620">
        <v>5</v>
      </c>
      <c r="L620">
        <v>12.5</v>
      </c>
      <c r="M620">
        <v>0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1</v>
      </c>
      <c r="T620">
        <v>1</v>
      </c>
      <c r="U620">
        <v>6</v>
      </c>
      <c r="V620">
        <v>1</v>
      </c>
      <c r="W620">
        <v>0</v>
      </c>
      <c r="X620">
        <v>2</v>
      </c>
      <c r="Y620">
        <v>0</v>
      </c>
      <c r="Z620">
        <v>0</v>
      </c>
      <c r="AA620">
        <v>-0.5</v>
      </c>
    </row>
    <row r="621" spans="1:27" x14ac:dyDescent="0.25">
      <c r="A621" t="s">
        <v>645</v>
      </c>
      <c r="B621">
        <v>60.9</v>
      </c>
      <c r="C621">
        <v>7.2201000000000004</v>
      </c>
      <c r="D621" s="1">
        <v>2.283E-7</v>
      </c>
      <c r="E621">
        <v>64</v>
      </c>
      <c r="G621">
        <v>4</v>
      </c>
      <c r="H621">
        <v>16</v>
      </c>
      <c r="I621">
        <v>54</v>
      </c>
      <c r="J621">
        <v>1</v>
      </c>
      <c r="K621">
        <v>1</v>
      </c>
      <c r="L621">
        <v>8</v>
      </c>
      <c r="M621">
        <v>0</v>
      </c>
      <c r="N621">
        <v>0</v>
      </c>
      <c r="O621">
        <v>2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</row>
    <row r="622" spans="1:27" x14ac:dyDescent="0.25">
      <c r="A622" t="s">
        <v>646</v>
      </c>
      <c r="B622">
        <v>60.9</v>
      </c>
      <c r="C622">
        <v>7.2388000000000003</v>
      </c>
      <c r="D622" s="1">
        <v>3.2109999999999998E-7</v>
      </c>
      <c r="E622">
        <v>64</v>
      </c>
      <c r="G622">
        <v>9</v>
      </c>
      <c r="H622">
        <v>13</v>
      </c>
      <c r="I622">
        <v>58</v>
      </c>
      <c r="J622">
        <v>4</v>
      </c>
      <c r="K622">
        <v>1</v>
      </c>
      <c r="L622">
        <v>9</v>
      </c>
      <c r="M622">
        <v>0</v>
      </c>
      <c r="N622">
        <v>0</v>
      </c>
      <c r="O622">
        <v>1</v>
      </c>
      <c r="P622">
        <v>0</v>
      </c>
      <c r="Q622">
        <v>1</v>
      </c>
      <c r="R622">
        <v>1</v>
      </c>
      <c r="S622">
        <v>1</v>
      </c>
      <c r="T622">
        <v>1</v>
      </c>
      <c r="U622">
        <v>3</v>
      </c>
      <c r="V622">
        <v>0</v>
      </c>
      <c r="W622">
        <v>0</v>
      </c>
      <c r="X622">
        <v>1</v>
      </c>
      <c r="Y622">
        <v>0</v>
      </c>
      <c r="Z622">
        <v>0</v>
      </c>
      <c r="AA622">
        <v>0</v>
      </c>
    </row>
    <row r="623" spans="1:27" x14ac:dyDescent="0.25">
      <c r="A623" t="s">
        <v>647</v>
      </c>
      <c r="B623">
        <v>60.9</v>
      </c>
      <c r="C623">
        <v>7.2609000000000004</v>
      </c>
      <c r="D623" s="1">
        <v>3.1370000000000001E-7</v>
      </c>
      <c r="E623">
        <v>64</v>
      </c>
      <c r="G623">
        <v>9</v>
      </c>
      <c r="H623">
        <v>16</v>
      </c>
      <c r="I623">
        <v>53</v>
      </c>
      <c r="J623">
        <v>1</v>
      </c>
      <c r="K623">
        <v>1</v>
      </c>
      <c r="L623">
        <v>6</v>
      </c>
      <c r="M623">
        <v>0</v>
      </c>
      <c r="N623">
        <v>0</v>
      </c>
      <c r="O623">
        <v>1</v>
      </c>
      <c r="P623">
        <v>0</v>
      </c>
      <c r="Q623">
        <v>0</v>
      </c>
      <c r="R623">
        <v>0</v>
      </c>
      <c r="S623">
        <v>0</v>
      </c>
      <c r="T623">
        <v>1</v>
      </c>
      <c r="U623">
        <v>1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</row>
    <row r="624" spans="1:27" x14ac:dyDescent="0.25">
      <c r="A624" t="s">
        <v>648</v>
      </c>
      <c r="B624">
        <v>60.9</v>
      </c>
      <c r="C624">
        <v>7.2789000000000001</v>
      </c>
      <c r="D624" s="1">
        <v>3.2239999999999998E-7</v>
      </c>
      <c r="E624">
        <v>64</v>
      </c>
      <c r="G624">
        <v>9</v>
      </c>
      <c r="H624">
        <v>22</v>
      </c>
      <c r="I624">
        <v>73</v>
      </c>
      <c r="J624">
        <v>1</v>
      </c>
      <c r="K624">
        <v>2</v>
      </c>
      <c r="L624">
        <v>5</v>
      </c>
      <c r="M624">
        <v>0</v>
      </c>
      <c r="N624">
        <v>0</v>
      </c>
      <c r="O624">
        <v>2</v>
      </c>
      <c r="P624">
        <v>1</v>
      </c>
      <c r="Q624">
        <v>0</v>
      </c>
      <c r="R624">
        <v>1</v>
      </c>
      <c r="S624">
        <v>1</v>
      </c>
      <c r="T624">
        <v>0</v>
      </c>
      <c r="U624">
        <v>2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</row>
    <row r="625" spans="1:27" x14ac:dyDescent="0.25">
      <c r="A625" t="s">
        <v>649</v>
      </c>
      <c r="B625">
        <v>60.9</v>
      </c>
      <c r="C625">
        <v>7.2996999999999996</v>
      </c>
      <c r="D625" s="1">
        <v>2.4439999999999999E-7</v>
      </c>
      <c r="E625">
        <v>64</v>
      </c>
      <c r="G625">
        <v>9</v>
      </c>
      <c r="H625">
        <v>14</v>
      </c>
      <c r="I625">
        <v>74</v>
      </c>
      <c r="J625">
        <v>2</v>
      </c>
      <c r="K625">
        <v>1</v>
      </c>
      <c r="L625">
        <v>8</v>
      </c>
      <c r="M625">
        <v>0</v>
      </c>
      <c r="N625">
        <v>0</v>
      </c>
      <c r="O625">
        <v>0</v>
      </c>
      <c r="P625">
        <v>0</v>
      </c>
      <c r="Q625">
        <v>1</v>
      </c>
      <c r="R625">
        <v>1</v>
      </c>
      <c r="S625">
        <v>0</v>
      </c>
      <c r="T625">
        <v>1</v>
      </c>
      <c r="U625">
        <v>2</v>
      </c>
      <c r="V625">
        <v>0</v>
      </c>
      <c r="W625">
        <v>0</v>
      </c>
      <c r="X625">
        <v>2</v>
      </c>
      <c r="Y625">
        <v>0</v>
      </c>
      <c r="Z625">
        <v>0</v>
      </c>
      <c r="AA625">
        <v>0</v>
      </c>
    </row>
    <row r="626" spans="1:27" x14ac:dyDescent="0.25">
      <c r="A626" t="s">
        <v>650</v>
      </c>
      <c r="B626">
        <v>60.9</v>
      </c>
      <c r="C626">
        <v>7.3201999999999998</v>
      </c>
      <c r="D626" s="1">
        <v>3.241E-7</v>
      </c>
      <c r="E626">
        <v>64</v>
      </c>
      <c r="G626">
        <v>9</v>
      </c>
      <c r="H626">
        <v>12</v>
      </c>
      <c r="I626">
        <v>59</v>
      </c>
      <c r="J626">
        <v>0</v>
      </c>
      <c r="K626">
        <v>2</v>
      </c>
      <c r="L626">
        <v>8</v>
      </c>
      <c r="M626">
        <v>0</v>
      </c>
      <c r="N626">
        <v>0</v>
      </c>
      <c r="O626">
        <v>2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</row>
    <row r="627" spans="1:27" x14ac:dyDescent="0.25">
      <c r="A627" t="s">
        <v>651</v>
      </c>
      <c r="B627">
        <v>60.9</v>
      </c>
      <c r="C627">
        <v>7.3387000000000002</v>
      </c>
      <c r="D627" s="1">
        <v>3.2389999999999998E-7</v>
      </c>
      <c r="E627">
        <v>64</v>
      </c>
      <c r="G627">
        <v>5</v>
      </c>
      <c r="H627">
        <v>13</v>
      </c>
      <c r="I627">
        <v>65</v>
      </c>
      <c r="J627">
        <v>1</v>
      </c>
      <c r="K627">
        <v>2</v>
      </c>
      <c r="L627">
        <v>8</v>
      </c>
      <c r="M627">
        <v>0</v>
      </c>
      <c r="N627">
        <v>2</v>
      </c>
      <c r="O627">
        <v>2.5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</row>
    <row r="628" spans="1:27" x14ac:dyDescent="0.25">
      <c r="A628" t="s">
        <v>652</v>
      </c>
      <c r="B628">
        <v>60.9</v>
      </c>
      <c r="C628">
        <v>7.3598999999999997</v>
      </c>
      <c r="D628" s="1">
        <v>3.2389999999999998E-7</v>
      </c>
      <c r="E628">
        <v>64</v>
      </c>
      <c r="G628">
        <v>6</v>
      </c>
      <c r="H628">
        <v>11</v>
      </c>
      <c r="I628">
        <v>68</v>
      </c>
      <c r="J628">
        <v>3</v>
      </c>
      <c r="K628">
        <v>1</v>
      </c>
      <c r="L628">
        <v>8</v>
      </c>
      <c r="M628">
        <v>0</v>
      </c>
      <c r="N628">
        <v>0</v>
      </c>
      <c r="O628">
        <v>1</v>
      </c>
      <c r="P628">
        <v>0</v>
      </c>
      <c r="Q628">
        <v>1</v>
      </c>
      <c r="R628">
        <v>1</v>
      </c>
      <c r="S628">
        <v>1</v>
      </c>
      <c r="T628">
        <v>0</v>
      </c>
      <c r="U628">
        <v>2</v>
      </c>
      <c r="V628">
        <v>0</v>
      </c>
      <c r="W628">
        <v>0</v>
      </c>
      <c r="X628">
        <v>1</v>
      </c>
      <c r="Y628">
        <v>0</v>
      </c>
      <c r="Z628">
        <v>0</v>
      </c>
      <c r="AA628">
        <v>0</v>
      </c>
    </row>
    <row r="629" spans="1:27" x14ac:dyDescent="0.25">
      <c r="A629" t="s">
        <v>653</v>
      </c>
      <c r="B629">
        <v>60</v>
      </c>
      <c r="C629">
        <v>7.3783000000000003</v>
      </c>
      <c r="D629" s="1">
        <v>2.65E-7</v>
      </c>
      <c r="E629">
        <v>64</v>
      </c>
      <c r="G629">
        <v>9</v>
      </c>
      <c r="H629">
        <v>7</v>
      </c>
      <c r="I629">
        <v>64</v>
      </c>
      <c r="J629">
        <v>2</v>
      </c>
      <c r="K629">
        <v>1</v>
      </c>
      <c r="L629">
        <v>8</v>
      </c>
      <c r="M629">
        <v>1</v>
      </c>
      <c r="N629">
        <v>1</v>
      </c>
      <c r="O629">
        <v>4</v>
      </c>
      <c r="P629">
        <v>0</v>
      </c>
      <c r="Q629">
        <v>0</v>
      </c>
      <c r="R629">
        <v>1</v>
      </c>
      <c r="S629">
        <v>2</v>
      </c>
      <c r="T629">
        <v>0</v>
      </c>
      <c r="U629">
        <v>4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</row>
    <row r="630" spans="1:27" x14ac:dyDescent="0.25">
      <c r="A630" t="s">
        <v>654</v>
      </c>
      <c r="B630">
        <v>60</v>
      </c>
      <c r="C630">
        <v>7.4001000000000001</v>
      </c>
      <c r="D630" s="1">
        <v>2.4410000000000002E-7</v>
      </c>
      <c r="E630">
        <v>64</v>
      </c>
      <c r="G630">
        <v>9</v>
      </c>
      <c r="H630">
        <v>11</v>
      </c>
      <c r="I630">
        <v>79</v>
      </c>
      <c r="J630">
        <v>3</v>
      </c>
      <c r="K630">
        <v>0</v>
      </c>
      <c r="L630">
        <v>6</v>
      </c>
      <c r="M630">
        <v>0</v>
      </c>
      <c r="N630">
        <v>0</v>
      </c>
      <c r="O630">
        <v>0</v>
      </c>
      <c r="P630">
        <v>1</v>
      </c>
      <c r="Q630">
        <v>0</v>
      </c>
      <c r="R630">
        <v>1</v>
      </c>
      <c r="S630">
        <v>1</v>
      </c>
      <c r="T630">
        <v>2</v>
      </c>
      <c r="U630">
        <v>3</v>
      </c>
      <c r="V630">
        <v>0</v>
      </c>
      <c r="W630">
        <v>0</v>
      </c>
      <c r="X630">
        <v>1</v>
      </c>
      <c r="Y630">
        <v>0</v>
      </c>
      <c r="Z630">
        <v>0</v>
      </c>
      <c r="AA630">
        <v>0</v>
      </c>
    </row>
    <row r="631" spans="1:27" x14ac:dyDescent="0.25">
      <c r="A631" t="s">
        <v>655</v>
      </c>
      <c r="B631">
        <v>60</v>
      </c>
      <c r="C631">
        <v>7.4188999999999998</v>
      </c>
      <c r="D631" s="1">
        <v>3.2090000000000002E-7</v>
      </c>
      <c r="E631">
        <v>64</v>
      </c>
      <c r="G631">
        <v>5</v>
      </c>
      <c r="H631">
        <v>15</v>
      </c>
      <c r="I631">
        <v>69</v>
      </c>
      <c r="J631">
        <v>3</v>
      </c>
      <c r="K631">
        <v>3</v>
      </c>
      <c r="L631">
        <v>12</v>
      </c>
      <c r="M631">
        <v>0</v>
      </c>
      <c r="N631">
        <v>1</v>
      </c>
      <c r="O631">
        <v>2</v>
      </c>
      <c r="P631">
        <v>0</v>
      </c>
      <c r="Q631">
        <v>1</v>
      </c>
      <c r="R631">
        <v>1</v>
      </c>
      <c r="S631">
        <v>0</v>
      </c>
      <c r="T631">
        <v>2</v>
      </c>
      <c r="U631">
        <v>3</v>
      </c>
      <c r="V631">
        <v>0</v>
      </c>
      <c r="W631">
        <v>0</v>
      </c>
      <c r="X631">
        <v>1</v>
      </c>
      <c r="Y631">
        <v>0</v>
      </c>
      <c r="Z631">
        <v>0</v>
      </c>
      <c r="AA631">
        <v>0</v>
      </c>
    </row>
    <row r="632" spans="1:27" x14ac:dyDescent="0.25">
      <c r="A632" t="s">
        <v>656</v>
      </c>
      <c r="B632">
        <v>60</v>
      </c>
      <c r="C632">
        <v>7.4405000000000001</v>
      </c>
      <c r="D632" s="1">
        <v>2.6220000000000001E-7</v>
      </c>
      <c r="E632">
        <v>64</v>
      </c>
      <c r="G632">
        <v>10</v>
      </c>
      <c r="H632">
        <v>17</v>
      </c>
      <c r="I632">
        <v>80</v>
      </c>
      <c r="J632">
        <v>0</v>
      </c>
      <c r="K632">
        <v>1</v>
      </c>
      <c r="L632">
        <v>6</v>
      </c>
      <c r="M632">
        <v>0</v>
      </c>
      <c r="N632">
        <v>0</v>
      </c>
      <c r="O632">
        <v>0</v>
      </c>
      <c r="P632">
        <v>1</v>
      </c>
      <c r="Q632">
        <v>0</v>
      </c>
      <c r="R632">
        <v>2</v>
      </c>
      <c r="S632">
        <v>1</v>
      </c>
      <c r="T632">
        <v>1</v>
      </c>
      <c r="U632">
        <v>5.5</v>
      </c>
      <c r="V632">
        <v>0</v>
      </c>
      <c r="W632">
        <v>0</v>
      </c>
      <c r="X632">
        <v>1</v>
      </c>
      <c r="Y632">
        <v>0</v>
      </c>
      <c r="Z632">
        <v>0</v>
      </c>
      <c r="AA632">
        <v>1</v>
      </c>
    </row>
    <row r="633" spans="1:27" x14ac:dyDescent="0.25">
      <c r="A633" t="s">
        <v>657</v>
      </c>
      <c r="B633">
        <v>60</v>
      </c>
      <c r="C633">
        <v>7.4602000000000004</v>
      </c>
      <c r="D633" s="1">
        <v>3.2449999999999997E-7</v>
      </c>
      <c r="E633">
        <v>64</v>
      </c>
      <c r="G633">
        <v>8</v>
      </c>
      <c r="H633">
        <v>13</v>
      </c>
      <c r="I633">
        <v>81</v>
      </c>
      <c r="J633">
        <v>1</v>
      </c>
      <c r="K633">
        <v>1</v>
      </c>
      <c r="L633">
        <v>10</v>
      </c>
      <c r="M633">
        <v>0</v>
      </c>
      <c r="N633">
        <v>2</v>
      </c>
      <c r="O633">
        <v>3</v>
      </c>
      <c r="P633">
        <v>1</v>
      </c>
      <c r="Q633">
        <v>0</v>
      </c>
      <c r="R633">
        <v>2</v>
      </c>
      <c r="S633">
        <v>1</v>
      </c>
      <c r="T633">
        <v>0</v>
      </c>
      <c r="U633">
        <v>4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</row>
    <row r="634" spans="1:27" x14ac:dyDescent="0.25">
      <c r="A634" t="s">
        <v>658</v>
      </c>
      <c r="B634">
        <v>60.9</v>
      </c>
      <c r="C634">
        <v>7.4798999999999998</v>
      </c>
      <c r="D634" s="1">
        <v>2.333E-7</v>
      </c>
      <c r="E634">
        <v>64</v>
      </c>
      <c r="G634">
        <v>8</v>
      </c>
      <c r="H634">
        <v>12</v>
      </c>
      <c r="I634">
        <v>82.5</v>
      </c>
      <c r="J634">
        <v>2</v>
      </c>
      <c r="K634">
        <v>4</v>
      </c>
      <c r="L634">
        <v>14</v>
      </c>
      <c r="M634">
        <v>0</v>
      </c>
      <c r="N634">
        <v>0</v>
      </c>
      <c r="O634">
        <v>1</v>
      </c>
      <c r="P634">
        <v>1</v>
      </c>
      <c r="Q634">
        <v>0</v>
      </c>
      <c r="R634">
        <v>5</v>
      </c>
      <c r="S634">
        <v>1</v>
      </c>
      <c r="T634">
        <v>2</v>
      </c>
      <c r="U634">
        <v>5.5</v>
      </c>
      <c r="V634">
        <v>1</v>
      </c>
      <c r="W634">
        <v>0</v>
      </c>
      <c r="X634">
        <v>1</v>
      </c>
      <c r="Y634">
        <v>0</v>
      </c>
      <c r="Z634">
        <v>0</v>
      </c>
      <c r="AA634">
        <v>0</v>
      </c>
    </row>
    <row r="635" spans="1:27" x14ac:dyDescent="0.25">
      <c r="A635" t="s">
        <v>659</v>
      </c>
      <c r="B635">
        <v>60.9</v>
      </c>
      <c r="C635">
        <v>7.5000999999999998</v>
      </c>
      <c r="D635" s="1">
        <v>3.1769999999999999E-7</v>
      </c>
      <c r="E635">
        <v>64</v>
      </c>
      <c r="G635">
        <v>13</v>
      </c>
      <c r="H635">
        <v>17</v>
      </c>
      <c r="I635">
        <v>95</v>
      </c>
      <c r="J635">
        <v>2</v>
      </c>
      <c r="K635">
        <v>3</v>
      </c>
      <c r="L635">
        <v>10</v>
      </c>
      <c r="M635">
        <v>0</v>
      </c>
      <c r="N635">
        <v>0</v>
      </c>
      <c r="O635">
        <v>2</v>
      </c>
      <c r="P635">
        <v>0</v>
      </c>
      <c r="Q635">
        <v>0</v>
      </c>
      <c r="R635">
        <v>2</v>
      </c>
      <c r="S635">
        <v>1</v>
      </c>
      <c r="T635">
        <v>1</v>
      </c>
      <c r="U635">
        <v>4</v>
      </c>
      <c r="V635">
        <v>0</v>
      </c>
      <c r="W635">
        <v>0</v>
      </c>
      <c r="X635">
        <v>2</v>
      </c>
      <c r="Y635">
        <v>0</v>
      </c>
      <c r="Z635">
        <v>0</v>
      </c>
      <c r="AA635">
        <v>0</v>
      </c>
    </row>
    <row r="636" spans="1:27" x14ac:dyDescent="0.25">
      <c r="A636" t="s">
        <v>660</v>
      </c>
      <c r="B636">
        <v>60.9</v>
      </c>
      <c r="C636">
        <v>7.5187999999999997</v>
      </c>
      <c r="D636" s="1">
        <v>3.1559999999999999E-7</v>
      </c>
      <c r="E636">
        <v>64</v>
      </c>
      <c r="G636">
        <v>13</v>
      </c>
      <c r="H636">
        <v>20</v>
      </c>
      <c r="I636">
        <v>94</v>
      </c>
      <c r="J636">
        <v>2</v>
      </c>
      <c r="K636">
        <v>3</v>
      </c>
      <c r="L636">
        <v>13</v>
      </c>
      <c r="M636">
        <v>0</v>
      </c>
      <c r="N636">
        <v>0</v>
      </c>
      <c r="O636">
        <v>1</v>
      </c>
      <c r="P636">
        <v>0</v>
      </c>
      <c r="Q636">
        <v>1</v>
      </c>
      <c r="R636">
        <v>1</v>
      </c>
      <c r="S636">
        <v>1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</row>
    <row r="637" spans="1:27" x14ac:dyDescent="0.25">
      <c r="A637" t="s">
        <v>661</v>
      </c>
      <c r="B637">
        <v>60.9</v>
      </c>
      <c r="C637">
        <v>7.5410000000000004</v>
      </c>
      <c r="D637" s="1">
        <v>3.1390000000000002E-7</v>
      </c>
      <c r="E637">
        <v>64</v>
      </c>
      <c r="G637">
        <v>9</v>
      </c>
      <c r="H637">
        <v>24</v>
      </c>
      <c r="I637">
        <v>96</v>
      </c>
      <c r="J637">
        <v>2</v>
      </c>
      <c r="K637">
        <v>3</v>
      </c>
      <c r="L637">
        <v>10</v>
      </c>
      <c r="M637">
        <v>1</v>
      </c>
      <c r="N637">
        <v>0</v>
      </c>
      <c r="O637">
        <v>4</v>
      </c>
      <c r="P637">
        <v>0</v>
      </c>
      <c r="Q637">
        <v>1</v>
      </c>
      <c r="R637">
        <v>2</v>
      </c>
      <c r="S637">
        <v>0</v>
      </c>
      <c r="T637">
        <v>0</v>
      </c>
      <c r="U637">
        <v>2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</row>
    <row r="638" spans="1:27" x14ac:dyDescent="0.25">
      <c r="A638" t="s">
        <v>662</v>
      </c>
      <c r="B638">
        <v>60.9</v>
      </c>
      <c r="C638">
        <v>7.5587</v>
      </c>
      <c r="D638" s="1">
        <v>3.1259999999999998E-7</v>
      </c>
      <c r="E638">
        <v>64</v>
      </c>
      <c r="G638">
        <v>7</v>
      </c>
      <c r="H638">
        <v>17</v>
      </c>
      <c r="I638">
        <v>100</v>
      </c>
      <c r="J638">
        <v>0</v>
      </c>
      <c r="K638">
        <v>1</v>
      </c>
      <c r="L638">
        <v>10</v>
      </c>
      <c r="M638">
        <v>0</v>
      </c>
      <c r="N638">
        <v>0</v>
      </c>
      <c r="O638">
        <v>1</v>
      </c>
      <c r="P638">
        <v>0</v>
      </c>
      <c r="Q638">
        <v>1</v>
      </c>
      <c r="R638">
        <v>0.5</v>
      </c>
      <c r="S638">
        <v>0</v>
      </c>
      <c r="T638">
        <v>0</v>
      </c>
      <c r="U638">
        <v>6</v>
      </c>
      <c r="V638">
        <v>0</v>
      </c>
      <c r="W638">
        <v>2</v>
      </c>
      <c r="X638">
        <v>2</v>
      </c>
      <c r="Y638">
        <v>0</v>
      </c>
      <c r="Z638">
        <v>0</v>
      </c>
      <c r="AA638">
        <v>0</v>
      </c>
    </row>
    <row r="639" spans="1:27" x14ac:dyDescent="0.25">
      <c r="A639" t="s">
        <v>663</v>
      </c>
      <c r="B639">
        <v>60.9</v>
      </c>
      <c r="C639">
        <v>7.5816999999999997</v>
      </c>
      <c r="D639" s="1">
        <v>2.212E-7</v>
      </c>
      <c r="E639">
        <v>64</v>
      </c>
      <c r="G639">
        <v>9</v>
      </c>
      <c r="H639">
        <v>21</v>
      </c>
      <c r="I639">
        <v>112</v>
      </c>
      <c r="J639">
        <v>0</v>
      </c>
      <c r="K639">
        <v>6</v>
      </c>
      <c r="L639">
        <v>14</v>
      </c>
      <c r="M639">
        <v>0</v>
      </c>
      <c r="N639">
        <v>0</v>
      </c>
      <c r="O639">
        <v>1</v>
      </c>
      <c r="P639">
        <v>0</v>
      </c>
      <c r="Q639">
        <v>0</v>
      </c>
      <c r="R639">
        <v>1</v>
      </c>
      <c r="S639">
        <v>1</v>
      </c>
      <c r="T639">
        <v>0</v>
      </c>
      <c r="U639">
        <v>5.5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</row>
    <row r="640" spans="1:27" x14ac:dyDescent="0.25">
      <c r="A640" t="s">
        <v>664</v>
      </c>
      <c r="B640">
        <v>60.9</v>
      </c>
      <c r="C640">
        <v>7.6017999999999999</v>
      </c>
      <c r="D640" s="1">
        <v>3.1100000000000002E-7</v>
      </c>
      <c r="E640">
        <v>64</v>
      </c>
      <c r="G640">
        <v>8</v>
      </c>
      <c r="H640">
        <v>17</v>
      </c>
      <c r="I640">
        <v>76</v>
      </c>
      <c r="J640">
        <v>1</v>
      </c>
      <c r="K640">
        <v>2</v>
      </c>
      <c r="L640">
        <v>10</v>
      </c>
      <c r="M640">
        <v>0</v>
      </c>
      <c r="N640">
        <v>0</v>
      </c>
      <c r="O640">
        <v>1</v>
      </c>
      <c r="P640">
        <v>1</v>
      </c>
      <c r="Q640">
        <v>2</v>
      </c>
      <c r="R640">
        <v>4</v>
      </c>
      <c r="S640">
        <v>2</v>
      </c>
      <c r="T640">
        <v>2</v>
      </c>
      <c r="U640">
        <v>6</v>
      </c>
      <c r="V640">
        <v>0</v>
      </c>
      <c r="W640">
        <v>2</v>
      </c>
      <c r="X640">
        <v>3</v>
      </c>
      <c r="Y640">
        <v>0</v>
      </c>
      <c r="Z640">
        <v>0</v>
      </c>
      <c r="AA640">
        <v>0</v>
      </c>
    </row>
    <row r="641" spans="1:27" x14ac:dyDescent="0.25">
      <c r="A641" t="s">
        <v>665</v>
      </c>
      <c r="B641">
        <v>60.9</v>
      </c>
      <c r="C641">
        <v>7.6186999999999996</v>
      </c>
      <c r="D641" s="1">
        <v>2.185E-7</v>
      </c>
      <c r="E641">
        <v>64</v>
      </c>
      <c r="G641">
        <v>10</v>
      </c>
      <c r="H641">
        <v>16</v>
      </c>
      <c r="I641">
        <v>97</v>
      </c>
      <c r="J641">
        <v>5</v>
      </c>
      <c r="K641">
        <v>1</v>
      </c>
      <c r="L641">
        <v>14</v>
      </c>
      <c r="M641">
        <v>0</v>
      </c>
      <c r="N641">
        <v>0</v>
      </c>
      <c r="O641">
        <v>2</v>
      </c>
      <c r="P641">
        <v>0</v>
      </c>
      <c r="Q641">
        <v>0</v>
      </c>
      <c r="R641">
        <v>2</v>
      </c>
      <c r="S641">
        <v>1</v>
      </c>
      <c r="T641">
        <v>0</v>
      </c>
      <c r="U641">
        <v>6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</row>
    <row r="642" spans="1:27" x14ac:dyDescent="0.25">
      <c r="A642" t="s">
        <v>666</v>
      </c>
      <c r="B642">
        <v>60.9</v>
      </c>
      <c r="C642">
        <v>7.6372</v>
      </c>
      <c r="D642" s="1">
        <v>2.367E-7</v>
      </c>
      <c r="E642">
        <v>64</v>
      </c>
      <c r="G642">
        <v>8</v>
      </c>
      <c r="H642">
        <v>21</v>
      </c>
      <c r="I642">
        <v>109</v>
      </c>
      <c r="J642">
        <v>0</v>
      </c>
      <c r="K642">
        <v>2</v>
      </c>
      <c r="L642">
        <v>14</v>
      </c>
      <c r="M642">
        <v>1</v>
      </c>
      <c r="N642">
        <v>1</v>
      </c>
      <c r="O642">
        <v>4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7</v>
      </c>
      <c r="V642">
        <v>0</v>
      </c>
      <c r="W642">
        <v>0</v>
      </c>
      <c r="X642">
        <v>2</v>
      </c>
      <c r="Y642">
        <v>0</v>
      </c>
      <c r="Z642">
        <v>1</v>
      </c>
      <c r="AA642">
        <v>1</v>
      </c>
    </row>
    <row r="643" spans="1:27" x14ac:dyDescent="0.25">
      <c r="A643" t="s">
        <v>667</v>
      </c>
      <c r="B643">
        <v>60.9</v>
      </c>
      <c r="C643">
        <v>7.6604000000000001</v>
      </c>
      <c r="D643" s="1">
        <v>3.087E-7</v>
      </c>
      <c r="E643">
        <v>64</v>
      </c>
      <c r="G643">
        <v>14</v>
      </c>
      <c r="H643">
        <v>11</v>
      </c>
      <c r="I643">
        <v>112</v>
      </c>
      <c r="J643">
        <v>2</v>
      </c>
      <c r="K643">
        <v>7</v>
      </c>
      <c r="L643">
        <v>17</v>
      </c>
      <c r="M643">
        <v>0</v>
      </c>
      <c r="N643">
        <v>0</v>
      </c>
      <c r="O643">
        <v>1</v>
      </c>
      <c r="P643">
        <v>2</v>
      </c>
      <c r="Q643">
        <v>0</v>
      </c>
      <c r="R643">
        <v>3</v>
      </c>
      <c r="S643">
        <v>1</v>
      </c>
      <c r="T643">
        <v>1</v>
      </c>
      <c r="U643">
        <v>7</v>
      </c>
      <c r="V643">
        <v>0</v>
      </c>
      <c r="W643">
        <v>0</v>
      </c>
      <c r="X643">
        <v>1</v>
      </c>
      <c r="Y643">
        <v>0</v>
      </c>
      <c r="Z643">
        <v>0</v>
      </c>
      <c r="AA643">
        <v>0</v>
      </c>
    </row>
    <row r="644" spans="1:27" x14ac:dyDescent="0.25">
      <c r="A644" t="s">
        <v>668</v>
      </c>
      <c r="B644">
        <v>60.9</v>
      </c>
      <c r="C644">
        <v>7.6805000000000003</v>
      </c>
      <c r="D644" s="1">
        <v>2.9149999999999998E-7</v>
      </c>
      <c r="E644">
        <v>64</v>
      </c>
      <c r="G644">
        <v>15</v>
      </c>
      <c r="H644">
        <v>19</v>
      </c>
      <c r="I644">
        <v>103</v>
      </c>
      <c r="J644">
        <v>1</v>
      </c>
      <c r="K644">
        <v>2</v>
      </c>
      <c r="L644">
        <v>13</v>
      </c>
      <c r="M644">
        <v>1</v>
      </c>
      <c r="N644">
        <v>2</v>
      </c>
      <c r="O644">
        <v>5</v>
      </c>
      <c r="P644">
        <v>0</v>
      </c>
      <c r="Q644">
        <v>0</v>
      </c>
      <c r="R644">
        <v>2</v>
      </c>
      <c r="S644">
        <v>0</v>
      </c>
      <c r="T644">
        <v>0</v>
      </c>
      <c r="U644">
        <v>4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</row>
    <row r="645" spans="1:27" x14ac:dyDescent="0.25">
      <c r="A645" t="s">
        <v>669</v>
      </c>
      <c r="B645">
        <v>60.9</v>
      </c>
      <c r="C645">
        <v>7.6999000000000004</v>
      </c>
      <c r="D645" s="1">
        <v>2.5419999999999999E-7</v>
      </c>
      <c r="E645">
        <v>64</v>
      </c>
      <c r="G645">
        <v>11</v>
      </c>
      <c r="H645">
        <v>19</v>
      </c>
      <c r="I645">
        <v>119.5</v>
      </c>
      <c r="J645">
        <v>4</v>
      </c>
      <c r="K645">
        <v>2</v>
      </c>
      <c r="L645">
        <v>17</v>
      </c>
      <c r="M645">
        <v>2</v>
      </c>
      <c r="N645">
        <v>2</v>
      </c>
      <c r="O645">
        <v>10</v>
      </c>
      <c r="P645">
        <v>1</v>
      </c>
      <c r="Q645">
        <v>0</v>
      </c>
      <c r="R645">
        <v>3</v>
      </c>
      <c r="S645">
        <v>1</v>
      </c>
      <c r="T645">
        <v>2</v>
      </c>
      <c r="U645">
        <v>5</v>
      </c>
      <c r="V645">
        <v>0</v>
      </c>
      <c r="W645">
        <v>0</v>
      </c>
      <c r="X645">
        <v>2.5</v>
      </c>
      <c r="Y645">
        <v>0</v>
      </c>
      <c r="Z645">
        <v>0</v>
      </c>
      <c r="AA645">
        <v>-0.5</v>
      </c>
    </row>
    <row r="646" spans="1:27" x14ac:dyDescent="0.25">
      <c r="A646" t="s">
        <v>670</v>
      </c>
      <c r="B646">
        <v>60.9</v>
      </c>
      <c r="C646">
        <v>7.7214999999999998</v>
      </c>
      <c r="D646" s="1">
        <v>2.8500000000000002E-7</v>
      </c>
      <c r="E646">
        <v>64</v>
      </c>
      <c r="G646">
        <v>15</v>
      </c>
      <c r="H646">
        <v>23</v>
      </c>
      <c r="I646">
        <v>156</v>
      </c>
      <c r="J646">
        <v>1</v>
      </c>
      <c r="K646">
        <v>10</v>
      </c>
      <c r="L646">
        <v>18</v>
      </c>
      <c r="M646">
        <v>0</v>
      </c>
      <c r="N646">
        <v>1</v>
      </c>
      <c r="O646">
        <v>2</v>
      </c>
      <c r="P646">
        <v>0</v>
      </c>
      <c r="Q646">
        <v>0</v>
      </c>
      <c r="R646">
        <v>1.5</v>
      </c>
      <c r="S646">
        <v>1</v>
      </c>
      <c r="T646">
        <v>0</v>
      </c>
      <c r="U646">
        <v>5</v>
      </c>
      <c r="V646">
        <v>0</v>
      </c>
      <c r="W646">
        <v>1</v>
      </c>
      <c r="X646">
        <v>2</v>
      </c>
      <c r="Y646">
        <v>0</v>
      </c>
      <c r="Z646">
        <v>0</v>
      </c>
      <c r="AA646">
        <v>0</v>
      </c>
    </row>
    <row r="647" spans="1:27" x14ac:dyDescent="0.25">
      <c r="A647" t="s">
        <v>671</v>
      </c>
      <c r="B647">
        <v>60.9</v>
      </c>
      <c r="C647">
        <v>7.7415000000000003</v>
      </c>
      <c r="D647" s="1">
        <v>3.0880000000000001E-7</v>
      </c>
      <c r="E647">
        <v>64</v>
      </c>
      <c r="G647">
        <v>7</v>
      </c>
      <c r="H647">
        <v>13</v>
      </c>
      <c r="I647">
        <v>105</v>
      </c>
      <c r="J647">
        <v>4</v>
      </c>
      <c r="K647">
        <v>5</v>
      </c>
      <c r="L647">
        <v>25</v>
      </c>
      <c r="M647">
        <v>1</v>
      </c>
      <c r="N647">
        <v>1</v>
      </c>
      <c r="O647">
        <v>3</v>
      </c>
      <c r="P647">
        <v>1</v>
      </c>
      <c r="Q647">
        <v>0</v>
      </c>
      <c r="R647">
        <v>3</v>
      </c>
      <c r="S647">
        <v>0</v>
      </c>
      <c r="T647">
        <v>0</v>
      </c>
      <c r="U647">
        <v>2</v>
      </c>
      <c r="V647">
        <v>0</v>
      </c>
      <c r="W647">
        <v>0</v>
      </c>
      <c r="X647">
        <v>1</v>
      </c>
      <c r="Y647">
        <v>0</v>
      </c>
      <c r="Z647">
        <v>0</v>
      </c>
      <c r="AA647">
        <v>0</v>
      </c>
    </row>
    <row r="648" spans="1:27" x14ac:dyDescent="0.25">
      <c r="A648" t="s">
        <v>672</v>
      </c>
      <c r="B648">
        <v>60.9</v>
      </c>
      <c r="C648">
        <v>7.7588999999999997</v>
      </c>
      <c r="D648" s="1">
        <v>3.0880000000000001E-7</v>
      </c>
      <c r="E648">
        <v>64</v>
      </c>
      <c r="G648">
        <v>5</v>
      </c>
      <c r="H648">
        <v>15</v>
      </c>
      <c r="I648">
        <v>111.5</v>
      </c>
      <c r="J648">
        <v>3</v>
      </c>
      <c r="K648">
        <v>3</v>
      </c>
      <c r="L648">
        <v>24</v>
      </c>
      <c r="M648">
        <v>0</v>
      </c>
      <c r="N648">
        <v>0</v>
      </c>
      <c r="O648">
        <v>3</v>
      </c>
      <c r="P648">
        <v>0</v>
      </c>
      <c r="Q648">
        <v>1</v>
      </c>
      <c r="R648">
        <v>0.5</v>
      </c>
      <c r="S648">
        <v>0</v>
      </c>
      <c r="T648">
        <v>3</v>
      </c>
      <c r="U648">
        <v>7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</row>
    <row r="649" spans="1:27" x14ac:dyDescent="0.25">
      <c r="A649" t="s">
        <v>673</v>
      </c>
      <c r="B649">
        <v>60.9</v>
      </c>
      <c r="C649">
        <v>7.7801999999999998</v>
      </c>
      <c r="D649" s="1">
        <v>3.0880000000000001E-7</v>
      </c>
      <c r="E649">
        <v>64</v>
      </c>
      <c r="G649">
        <v>14</v>
      </c>
      <c r="H649">
        <v>19</v>
      </c>
      <c r="I649">
        <v>136</v>
      </c>
      <c r="J649">
        <v>3</v>
      </c>
      <c r="K649">
        <v>5</v>
      </c>
      <c r="L649">
        <v>24</v>
      </c>
      <c r="M649">
        <v>0</v>
      </c>
      <c r="N649">
        <v>2</v>
      </c>
      <c r="O649">
        <v>4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7</v>
      </c>
      <c r="V649">
        <v>0</v>
      </c>
      <c r="W649">
        <v>0</v>
      </c>
      <c r="X649">
        <v>3</v>
      </c>
      <c r="Y649">
        <v>0</v>
      </c>
      <c r="Z649">
        <v>0</v>
      </c>
      <c r="AA649">
        <v>0</v>
      </c>
    </row>
    <row r="650" spans="1:27" x14ac:dyDescent="0.25">
      <c r="A650" t="s">
        <v>674</v>
      </c>
      <c r="B650">
        <v>60.9</v>
      </c>
      <c r="C650">
        <v>7.8010999999999999</v>
      </c>
      <c r="D650" s="1">
        <v>2.6889999999999998E-7</v>
      </c>
      <c r="E650">
        <v>64</v>
      </c>
      <c r="G650">
        <v>16</v>
      </c>
      <c r="H650">
        <v>28</v>
      </c>
      <c r="I650">
        <v>125</v>
      </c>
      <c r="J650">
        <v>5</v>
      </c>
      <c r="K650">
        <v>6</v>
      </c>
      <c r="L650">
        <v>29</v>
      </c>
      <c r="M650">
        <v>1</v>
      </c>
      <c r="N650">
        <v>1</v>
      </c>
      <c r="O650">
        <v>5</v>
      </c>
      <c r="P650">
        <v>0</v>
      </c>
      <c r="Q650">
        <v>2</v>
      </c>
      <c r="R650">
        <v>2</v>
      </c>
      <c r="S650">
        <v>3</v>
      </c>
      <c r="T650">
        <v>4</v>
      </c>
      <c r="U650">
        <v>12</v>
      </c>
      <c r="V650">
        <v>1</v>
      </c>
      <c r="W650">
        <v>1</v>
      </c>
      <c r="X650">
        <v>3</v>
      </c>
      <c r="Y650">
        <v>0</v>
      </c>
      <c r="Z650">
        <v>0</v>
      </c>
      <c r="AA650">
        <v>0</v>
      </c>
    </row>
    <row r="651" spans="1:27" x14ac:dyDescent="0.25">
      <c r="A651" t="s">
        <v>675</v>
      </c>
      <c r="B651">
        <v>60.9</v>
      </c>
      <c r="C651">
        <v>7.8228999999999997</v>
      </c>
      <c r="D651" s="1">
        <v>3.0880000000000001E-7</v>
      </c>
      <c r="E651">
        <v>64</v>
      </c>
      <c r="G651">
        <v>13</v>
      </c>
      <c r="H651">
        <v>24</v>
      </c>
      <c r="I651">
        <v>142</v>
      </c>
      <c r="J651">
        <v>3</v>
      </c>
      <c r="K651">
        <v>4</v>
      </c>
      <c r="L651">
        <v>21</v>
      </c>
      <c r="M651">
        <v>0</v>
      </c>
      <c r="N651">
        <v>2</v>
      </c>
      <c r="O651">
        <v>4</v>
      </c>
      <c r="P651">
        <v>0</v>
      </c>
      <c r="Q651">
        <v>0</v>
      </c>
      <c r="R651">
        <v>1</v>
      </c>
      <c r="S651">
        <v>0</v>
      </c>
      <c r="T651">
        <v>2</v>
      </c>
      <c r="U651">
        <v>5</v>
      </c>
      <c r="V651">
        <v>0</v>
      </c>
      <c r="W651">
        <v>0</v>
      </c>
      <c r="X651">
        <v>1</v>
      </c>
      <c r="Y651">
        <v>0</v>
      </c>
      <c r="Z651">
        <v>0</v>
      </c>
      <c r="AA651">
        <v>0.5</v>
      </c>
    </row>
    <row r="652" spans="1:27" x14ac:dyDescent="0.25">
      <c r="A652" t="s">
        <v>676</v>
      </c>
      <c r="B652">
        <v>60.9</v>
      </c>
      <c r="C652">
        <v>7.8414000000000001</v>
      </c>
      <c r="D652" s="1">
        <v>3.0849999999999999E-7</v>
      </c>
      <c r="E652">
        <v>64</v>
      </c>
      <c r="G652">
        <v>16</v>
      </c>
      <c r="H652">
        <v>17</v>
      </c>
      <c r="I652">
        <v>147</v>
      </c>
      <c r="J652">
        <v>4</v>
      </c>
      <c r="K652">
        <v>4</v>
      </c>
      <c r="L652">
        <v>26</v>
      </c>
      <c r="M652">
        <v>0</v>
      </c>
      <c r="N652">
        <v>2</v>
      </c>
      <c r="O652">
        <v>3</v>
      </c>
      <c r="P652">
        <v>2</v>
      </c>
      <c r="Q652">
        <v>1</v>
      </c>
      <c r="R652">
        <v>6</v>
      </c>
      <c r="S652">
        <v>1</v>
      </c>
      <c r="T652">
        <v>2</v>
      </c>
      <c r="U652">
        <v>5.5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-0.5</v>
      </c>
    </row>
    <row r="653" spans="1:27" x14ac:dyDescent="0.25">
      <c r="A653" t="s">
        <v>677</v>
      </c>
      <c r="B653">
        <v>60.9</v>
      </c>
      <c r="C653">
        <v>7.8605</v>
      </c>
      <c r="D653" s="1">
        <v>3.086E-7</v>
      </c>
      <c r="E653">
        <v>64</v>
      </c>
      <c r="G653">
        <v>7</v>
      </c>
      <c r="H653">
        <v>25</v>
      </c>
      <c r="I653">
        <v>137</v>
      </c>
      <c r="J653">
        <v>6</v>
      </c>
      <c r="K653">
        <v>6</v>
      </c>
      <c r="L653">
        <v>32</v>
      </c>
      <c r="M653">
        <v>1</v>
      </c>
      <c r="N653">
        <v>2</v>
      </c>
      <c r="O653">
        <v>6</v>
      </c>
      <c r="P653">
        <v>1</v>
      </c>
      <c r="Q653">
        <v>0</v>
      </c>
      <c r="R653">
        <v>5</v>
      </c>
      <c r="S653">
        <v>2</v>
      </c>
      <c r="T653">
        <v>2</v>
      </c>
      <c r="U653">
        <v>6</v>
      </c>
      <c r="V653">
        <v>0</v>
      </c>
      <c r="W653">
        <v>0</v>
      </c>
      <c r="X653">
        <v>2</v>
      </c>
      <c r="Y653">
        <v>0</v>
      </c>
      <c r="Z653">
        <v>0</v>
      </c>
      <c r="AA653">
        <v>1</v>
      </c>
    </row>
    <row r="654" spans="1:27" x14ac:dyDescent="0.25">
      <c r="A654" t="s">
        <v>678</v>
      </c>
      <c r="B654">
        <v>60.9</v>
      </c>
      <c r="C654">
        <v>7.8795999999999999</v>
      </c>
      <c r="D654" s="1">
        <v>3.044E-7</v>
      </c>
      <c r="E654">
        <v>64</v>
      </c>
      <c r="G654">
        <v>16</v>
      </c>
      <c r="H654">
        <v>18</v>
      </c>
      <c r="I654">
        <v>137</v>
      </c>
      <c r="J654">
        <v>2</v>
      </c>
      <c r="K654">
        <v>5</v>
      </c>
      <c r="L654">
        <v>25</v>
      </c>
      <c r="M654">
        <v>0</v>
      </c>
      <c r="N654">
        <v>3</v>
      </c>
      <c r="O654">
        <v>5</v>
      </c>
      <c r="P654">
        <v>1</v>
      </c>
      <c r="Q654">
        <v>1</v>
      </c>
      <c r="R654">
        <v>4</v>
      </c>
      <c r="S654">
        <v>2</v>
      </c>
      <c r="T654">
        <v>2</v>
      </c>
      <c r="U654">
        <v>12</v>
      </c>
      <c r="V654">
        <v>0</v>
      </c>
      <c r="W654">
        <v>0</v>
      </c>
      <c r="X654">
        <v>1</v>
      </c>
      <c r="Y654">
        <v>0</v>
      </c>
      <c r="Z654">
        <v>0</v>
      </c>
      <c r="AA654">
        <v>0</v>
      </c>
    </row>
    <row r="655" spans="1:27" x14ac:dyDescent="0.25">
      <c r="A655" t="s">
        <v>679</v>
      </c>
      <c r="B655">
        <v>60.9</v>
      </c>
      <c r="C655">
        <v>7.8986000000000001</v>
      </c>
      <c r="D655" s="1">
        <v>2.8710000000000002E-7</v>
      </c>
      <c r="E655">
        <v>64</v>
      </c>
      <c r="G655">
        <v>16</v>
      </c>
      <c r="H655">
        <v>24</v>
      </c>
      <c r="I655">
        <v>151</v>
      </c>
      <c r="J655">
        <v>3</v>
      </c>
      <c r="K655">
        <v>5</v>
      </c>
      <c r="L655">
        <v>27</v>
      </c>
      <c r="M655">
        <v>2</v>
      </c>
      <c r="N655">
        <v>1</v>
      </c>
      <c r="O655">
        <v>8</v>
      </c>
      <c r="P655">
        <v>3</v>
      </c>
      <c r="Q655">
        <v>0</v>
      </c>
      <c r="R655">
        <v>7</v>
      </c>
      <c r="S655">
        <v>1</v>
      </c>
      <c r="T655">
        <v>2</v>
      </c>
      <c r="U655">
        <v>7</v>
      </c>
      <c r="V655">
        <v>0</v>
      </c>
      <c r="W655">
        <v>2</v>
      </c>
      <c r="X655">
        <v>4</v>
      </c>
      <c r="Y655">
        <v>0</v>
      </c>
      <c r="Z655">
        <v>0</v>
      </c>
      <c r="AA655">
        <v>0</v>
      </c>
    </row>
    <row r="656" spans="1:27" x14ac:dyDescent="0.25">
      <c r="A656" t="s">
        <v>680</v>
      </c>
      <c r="B656">
        <v>60.9</v>
      </c>
      <c r="C656">
        <v>7.9192999999999998</v>
      </c>
      <c r="D656" s="1">
        <v>2.2210000000000001E-7</v>
      </c>
      <c r="E656">
        <v>64</v>
      </c>
      <c r="G656">
        <v>14</v>
      </c>
      <c r="H656">
        <v>24</v>
      </c>
      <c r="I656">
        <v>122.5</v>
      </c>
      <c r="J656">
        <v>6</v>
      </c>
      <c r="K656">
        <v>7</v>
      </c>
      <c r="L656">
        <v>30</v>
      </c>
      <c r="M656">
        <v>0</v>
      </c>
      <c r="N656">
        <v>2</v>
      </c>
      <c r="O656">
        <v>4</v>
      </c>
      <c r="P656">
        <v>1</v>
      </c>
      <c r="Q656">
        <v>1</v>
      </c>
      <c r="R656">
        <v>3</v>
      </c>
      <c r="S656">
        <v>2</v>
      </c>
      <c r="T656">
        <v>2</v>
      </c>
      <c r="U656">
        <v>6</v>
      </c>
      <c r="V656">
        <v>0</v>
      </c>
      <c r="W656">
        <v>0</v>
      </c>
      <c r="X656">
        <v>1</v>
      </c>
      <c r="Y656">
        <v>0</v>
      </c>
      <c r="Z656">
        <v>2</v>
      </c>
      <c r="AA656">
        <v>2</v>
      </c>
    </row>
    <row r="657" spans="1:27" x14ac:dyDescent="0.25">
      <c r="A657" t="s">
        <v>681</v>
      </c>
      <c r="B657">
        <v>60.9</v>
      </c>
      <c r="C657">
        <v>7.9394999999999998</v>
      </c>
      <c r="D657" s="1">
        <v>2.7710000000000001E-7</v>
      </c>
      <c r="E657">
        <v>64</v>
      </c>
      <c r="G657">
        <v>18</v>
      </c>
      <c r="H657">
        <v>25</v>
      </c>
      <c r="I657">
        <v>152</v>
      </c>
      <c r="J657">
        <v>6</v>
      </c>
      <c r="K657">
        <v>2</v>
      </c>
      <c r="L657">
        <v>24</v>
      </c>
      <c r="M657">
        <v>3</v>
      </c>
      <c r="N657">
        <v>3</v>
      </c>
      <c r="O657">
        <v>10</v>
      </c>
      <c r="P657">
        <v>0</v>
      </c>
      <c r="Q657">
        <v>0</v>
      </c>
      <c r="R657">
        <v>2</v>
      </c>
      <c r="S657">
        <v>1</v>
      </c>
      <c r="T657">
        <v>0</v>
      </c>
      <c r="U657">
        <v>8</v>
      </c>
      <c r="V657">
        <v>0</v>
      </c>
      <c r="W657">
        <v>0</v>
      </c>
      <c r="X657">
        <v>1</v>
      </c>
      <c r="Y657">
        <v>1</v>
      </c>
      <c r="Z657">
        <v>0</v>
      </c>
      <c r="AA657">
        <v>1</v>
      </c>
    </row>
    <row r="658" spans="1:27" x14ac:dyDescent="0.25">
      <c r="A658" t="s">
        <v>682</v>
      </c>
      <c r="B658">
        <v>60.9</v>
      </c>
      <c r="C658">
        <v>7.9596</v>
      </c>
      <c r="D658" s="1">
        <v>2.6950000000000002E-7</v>
      </c>
      <c r="E658">
        <v>64</v>
      </c>
      <c r="G658">
        <v>14</v>
      </c>
      <c r="H658">
        <v>16</v>
      </c>
      <c r="I658">
        <v>132</v>
      </c>
      <c r="J658">
        <v>4</v>
      </c>
      <c r="K658">
        <v>5</v>
      </c>
      <c r="L658">
        <v>26</v>
      </c>
      <c r="M658">
        <v>1</v>
      </c>
      <c r="N658">
        <v>1</v>
      </c>
      <c r="O658">
        <v>13</v>
      </c>
      <c r="P658">
        <v>0</v>
      </c>
      <c r="Q658">
        <v>3</v>
      </c>
      <c r="R658">
        <v>7</v>
      </c>
      <c r="S658">
        <v>1</v>
      </c>
      <c r="T658">
        <v>3</v>
      </c>
      <c r="U658">
        <v>10</v>
      </c>
      <c r="V658">
        <v>0</v>
      </c>
      <c r="W658">
        <v>0</v>
      </c>
      <c r="X658">
        <v>2</v>
      </c>
      <c r="Y658">
        <v>0</v>
      </c>
      <c r="Z658">
        <v>1</v>
      </c>
      <c r="AA658">
        <v>2</v>
      </c>
    </row>
    <row r="659" spans="1:27" x14ac:dyDescent="0.25">
      <c r="A659" t="s">
        <v>683</v>
      </c>
      <c r="B659">
        <v>60</v>
      </c>
      <c r="C659">
        <v>7.9806999999999997</v>
      </c>
      <c r="D659" s="1">
        <v>2.195E-7</v>
      </c>
      <c r="E659">
        <v>64</v>
      </c>
      <c r="G659">
        <v>14</v>
      </c>
      <c r="H659">
        <v>26</v>
      </c>
      <c r="I659">
        <v>180</v>
      </c>
      <c r="J659">
        <v>1</v>
      </c>
      <c r="K659">
        <v>5</v>
      </c>
      <c r="L659">
        <v>25</v>
      </c>
      <c r="M659">
        <v>3</v>
      </c>
      <c r="N659">
        <v>3</v>
      </c>
      <c r="O659">
        <v>13</v>
      </c>
      <c r="P659">
        <v>0</v>
      </c>
      <c r="Q659">
        <v>0</v>
      </c>
      <c r="R659">
        <v>1</v>
      </c>
      <c r="S659">
        <v>0</v>
      </c>
      <c r="T659">
        <v>0</v>
      </c>
      <c r="U659">
        <v>11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0.5</v>
      </c>
    </row>
    <row r="660" spans="1:27" x14ac:dyDescent="0.25">
      <c r="A660" t="s">
        <v>684</v>
      </c>
      <c r="B660">
        <v>60.9</v>
      </c>
      <c r="C660">
        <v>7.9995000000000003</v>
      </c>
      <c r="D660" s="1">
        <v>3.0880000000000001E-7</v>
      </c>
      <c r="E660">
        <v>64</v>
      </c>
      <c r="G660">
        <v>16</v>
      </c>
      <c r="H660">
        <v>37</v>
      </c>
      <c r="I660">
        <v>169</v>
      </c>
      <c r="J660">
        <v>2</v>
      </c>
      <c r="K660">
        <v>3</v>
      </c>
      <c r="L660">
        <v>28</v>
      </c>
      <c r="M660">
        <v>0</v>
      </c>
      <c r="N660">
        <v>2</v>
      </c>
      <c r="O660">
        <v>5.5</v>
      </c>
      <c r="P660">
        <v>1</v>
      </c>
      <c r="Q660">
        <v>0</v>
      </c>
      <c r="R660">
        <v>5</v>
      </c>
      <c r="S660">
        <v>1</v>
      </c>
      <c r="T660">
        <v>0</v>
      </c>
      <c r="U660">
        <v>6</v>
      </c>
      <c r="V660">
        <v>0</v>
      </c>
      <c r="W660">
        <v>1</v>
      </c>
      <c r="X660">
        <v>4</v>
      </c>
      <c r="Y660">
        <v>0</v>
      </c>
      <c r="Z660">
        <v>0</v>
      </c>
      <c r="AA660">
        <v>0</v>
      </c>
    </row>
    <row r="661" spans="1:27" x14ac:dyDescent="0.25">
      <c r="A661" t="s">
        <v>685</v>
      </c>
      <c r="B661">
        <v>60</v>
      </c>
      <c r="C661">
        <v>8.0160999999999998</v>
      </c>
      <c r="D661" s="1">
        <v>3.0849999999999999E-7</v>
      </c>
      <c r="E661">
        <v>64</v>
      </c>
      <c r="G661">
        <v>13</v>
      </c>
      <c r="H661">
        <v>27</v>
      </c>
      <c r="I661">
        <v>143</v>
      </c>
      <c r="J661">
        <v>6</v>
      </c>
      <c r="K661">
        <v>9</v>
      </c>
      <c r="L661">
        <v>34</v>
      </c>
      <c r="M661">
        <v>0</v>
      </c>
      <c r="N661">
        <v>4</v>
      </c>
      <c r="O661">
        <v>4</v>
      </c>
      <c r="P661">
        <v>0</v>
      </c>
      <c r="Q661">
        <v>0</v>
      </c>
      <c r="R661">
        <v>4</v>
      </c>
      <c r="S661">
        <v>1</v>
      </c>
      <c r="T661">
        <v>2</v>
      </c>
      <c r="U661">
        <v>6</v>
      </c>
      <c r="V661">
        <v>0</v>
      </c>
      <c r="W661">
        <v>0</v>
      </c>
      <c r="X661">
        <v>1</v>
      </c>
      <c r="Y661">
        <v>0</v>
      </c>
      <c r="Z661">
        <v>0</v>
      </c>
      <c r="AA661">
        <v>0</v>
      </c>
    </row>
    <row r="662" spans="1:27" x14ac:dyDescent="0.25">
      <c r="A662" t="s">
        <v>686</v>
      </c>
      <c r="B662">
        <v>60.9</v>
      </c>
      <c r="C662">
        <v>8.0424000000000007</v>
      </c>
      <c r="D662" s="1">
        <v>2.139E-7</v>
      </c>
      <c r="E662">
        <v>64</v>
      </c>
      <c r="G662">
        <v>22</v>
      </c>
      <c r="H662">
        <v>34</v>
      </c>
      <c r="I662">
        <v>173</v>
      </c>
      <c r="J662">
        <v>6</v>
      </c>
      <c r="K662">
        <v>11</v>
      </c>
      <c r="L662">
        <v>45</v>
      </c>
      <c r="M662">
        <v>0</v>
      </c>
      <c r="N662">
        <v>2</v>
      </c>
      <c r="O662">
        <v>8</v>
      </c>
      <c r="P662">
        <v>1</v>
      </c>
      <c r="Q662">
        <v>2</v>
      </c>
      <c r="R662">
        <v>6</v>
      </c>
      <c r="S662">
        <v>1</v>
      </c>
      <c r="T662">
        <v>0</v>
      </c>
      <c r="U662">
        <v>5</v>
      </c>
      <c r="V662">
        <v>0</v>
      </c>
      <c r="W662">
        <v>0</v>
      </c>
      <c r="X662">
        <v>1</v>
      </c>
      <c r="Y662">
        <v>0</v>
      </c>
      <c r="Z662">
        <v>0</v>
      </c>
      <c r="AA662">
        <v>0</v>
      </c>
    </row>
    <row r="663" spans="1:27" x14ac:dyDescent="0.25">
      <c r="A663" t="s">
        <v>687</v>
      </c>
      <c r="B663">
        <v>60.9</v>
      </c>
      <c r="C663">
        <v>8.0587</v>
      </c>
      <c r="D663" s="1">
        <v>2.269E-7</v>
      </c>
      <c r="E663">
        <v>64</v>
      </c>
      <c r="G663">
        <v>17</v>
      </c>
      <c r="H663">
        <v>30</v>
      </c>
      <c r="I663">
        <v>168</v>
      </c>
      <c r="J663">
        <v>7</v>
      </c>
      <c r="K663">
        <v>7</v>
      </c>
      <c r="L663">
        <v>32</v>
      </c>
      <c r="M663">
        <v>1</v>
      </c>
      <c r="N663">
        <v>3</v>
      </c>
      <c r="O663">
        <v>7</v>
      </c>
      <c r="P663">
        <v>0</v>
      </c>
      <c r="Q663">
        <v>2</v>
      </c>
      <c r="R663">
        <v>2</v>
      </c>
      <c r="S663">
        <v>0</v>
      </c>
      <c r="T663">
        <v>2</v>
      </c>
      <c r="U663">
        <v>6</v>
      </c>
      <c r="V663">
        <v>0</v>
      </c>
      <c r="W663">
        <v>1</v>
      </c>
      <c r="X663">
        <v>2</v>
      </c>
      <c r="Y663">
        <v>0</v>
      </c>
      <c r="Z663">
        <v>0</v>
      </c>
      <c r="AA663">
        <v>2</v>
      </c>
    </row>
    <row r="664" spans="1:27" x14ac:dyDescent="0.25">
      <c r="A664" t="s">
        <v>688</v>
      </c>
      <c r="B664">
        <v>60.9</v>
      </c>
      <c r="C664">
        <v>8.0768000000000004</v>
      </c>
      <c r="D664" s="1">
        <v>2.501E-7</v>
      </c>
      <c r="E664">
        <v>64</v>
      </c>
      <c r="G664">
        <v>19</v>
      </c>
      <c r="H664">
        <v>28</v>
      </c>
      <c r="I664">
        <v>152</v>
      </c>
      <c r="J664">
        <v>3</v>
      </c>
      <c r="K664">
        <v>12</v>
      </c>
      <c r="L664">
        <v>43</v>
      </c>
      <c r="M664">
        <v>1</v>
      </c>
      <c r="N664">
        <v>0</v>
      </c>
      <c r="O664">
        <v>7</v>
      </c>
      <c r="P664">
        <v>0</v>
      </c>
      <c r="Q664">
        <v>0</v>
      </c>
      <c r="R664">
        <v>3</v>
      </c>
      <c r="S664">
        <v>0</v>
      </c>
      <c r="T664">
        <v>2</v>
      </c>
      <c r="U664">
        <v>12</v>
      </c>
      <c r="V664">
        <v>0</v>
      </c>
      <c r="W664">
        <v>0</v>
      </c>
      <c r="X664">
        <v>3</v>
      </c>
      <c r="Y664">
        <v>0</v>
      </c>
      <c r="Z664">
        <v>1</v>
      </c>
      <c r="AA664">
        <v>1</v>
      </c>
    </row>
    <row r="665" spans="1:27" x14ac:dyDescent="0.25">
      <c r="A665" t="s">
        <v>689</v>
      </c>
      <c r="B665">
        <v>60.9</v>
      </c>
      <c r="C665">
        <v>8.0997000000000003</v>
      </c>
      <c r="D665" s="1">
        <v>3.0820000000000002E-7</v>
      </c>
      <c r="E665">
        <v>64</v>
      </c>
      <c r="G665">
        <v>26</v>
      </c>
      <c r="H665">
        <v>21</v>
      </c>
      <c r="I665">
        <v>158</v>
      </c>
      <c r="J665">
        <v>7</v>
      </c>
      <c r="K665">
        <v>8</v>
      </c>
      <c r="L665">
        <v>37</v>
      </c>
      <c r="M665">
        <v>1</v>
      </c>
      <c r="N665">
        <v>1</v>
      </c>
      <c r="O665">
        <v>11</v>
      </c>
      <c r="P665">
        <v>0</v>
      </c>
      <c r="Q665">
        <v>1</v>
      </c>
      <c r="R665">
        <v>3</v>
      </c>
      <c r="S665">
        <v>8</v>
      </c>
      <c r="T665">
        <v>4</v>
      </c>
      <c r="U665">
        <v>18</v>
      </c>
      <c r="V665">
        <v>0</v>
      </c>
      <c r="W665">
        <v>1</v>
      </c>
      <c r="X665">
        <v>1.5</v>
      </c>
      <c r="Y665">
        <v>0</v>
      </c>
      <c r="Z665">
        <v>0</v>
      </c>
      <c r="AA665">
        <v>1</v>
      </c>
    </row>
    <row r="666" spans="1:27" x14ac:dyDescent="0.25">
      <c r="A666" t="s">
        <v>690</v>
      </c>
      <c r="B666">
        <v>60</v>
      </c>
      <c r="C666">
        <v>8.1189</v>
      </c>
      <c r="D666" s="1">
        <v>2.8640000000000002E-7</v>
      </c>
      <c r="E666">
        <v>64</v>
      </c>
      <c r="G666">
        <v>18</v>
      </c>
      <c r="H666">
        <v>29</v>
      </c>
      <c r="I666">
        <v>184</v>
      </c>
      <c r="J666">
        <v>3</v>
      </c>
      <c r="K666">
        <v>9</v>
      </c>
      <c r="L666">
        <v>42</v>
      </c>
      <c r="M666">
        <v>0</v>
      </c>
      <c r="N666">
        <v>1</v>
      </c>
      <c r="O666">
        <v>6</v>
      </c>
      <c r="P666">
        <v>0</v>
      </c>
      <c r="Q666">
        <v>0.5</v>
      </c>
      <c r="R666">
        <v>3.5</v>
      </c>
      <c r="S666">
        <v>2</v>
      </c>
      <c r="T666">
        <v>1</v>
      </c>
      <c r="U666">
        <v>12</v>
      </c>
      <c r="V666">
        <v>0</v>
      </c>
      <c r="W666">
        <v>0</v>
      </c>
      <c r="X666">
        <v>3</v>
      </c>
      <c r="Y666">
        <v>0</v>
      </c>
      <c r="Z666">
        <v>0</v>
      </c>
      <c r="AA666">
        <v>0</v>
      </c>
    </row>
    <row r="667" spans="1:27" x14ac:dyDescent="0.25">
      <c r="A667" t="s">
        <v>691</v>
      </c>
      <c r="B667">
        <v>60.9</v>
      </c>
      <c r="C667">
        <v>8.1397999999999993</v>
      </c>
      <c r="D667" s="1">
        <v>3.0699999999999998E-7</v>
      </c>
      <c r="E667">
        <v>64</v>
      </c>
      <c r="G667">
        <v>11</v>
      </c>
      <c r="H667">
        <v>31</v>
      </c>
      <c r="I667">
        <v>166.5</v>
      </c>
      <c r="J667">
        <v>6</v>
      </c>
      <c r="K667">
        <v>10</v>
      </c>
      <c r="L667">
        <v>42.5</v>
      </c>
      <c r="M667">
        <v>1</v>
      </c>
      <c r="N667">
        <v>2</v>
      </c>
      <c r="O667">
        <v>9</v>
      </c>
      <c r="P667">
        <v>0</v>
      </c>
      <c r="Q667">
        <v>0</v>
      </c>
      <c r="R667">
        <v>6</v>
      </c>
      <c r="S667">
        <v>3</v>
      </c>
      <c r="T667">
        <v>2</v>
      </c>
      <c r="U667">
        <v>9</v>
      </c>
      <c r="V667">
        <v>0</v>
      </c>
      <c r="W667">
        <v>1</v>
      </c>
      <c r="X667">
        <v>3</v>
      </c>
      <c r="Y667">
        <v>0</v>
      </c>
      <c r="Z667">
        <v>0</v>
      </c>
      <c r="AA667">
        <v>2</v>
      </c>
    </row>
    <row r="668" spans="1:27" x14ac:dyDescent="0.25">
      <c r="A668" t="s">
        <v>692</v>
      </c>
      <c r="B668">
        <v>60</v>
      </c>
      <c r="C668">
        <v>8.1611999999999991</v>
      </c>
      <c r="D668" s="1">
        <v>3.0820000000000002E-7</v>
      </c>
      <c r="E668">
        <v>64</v>
      </c>
      <c r="G668">
        <v>11</v>
      </c>
      <c r="H668">
        <v>25</v>
      </c>
      <c r="I668">
        <v>165</v>
      </c>
      <c r="J668">
        <v>3</v>
      </c>
      <c r="K668">
        <v>6</v>
      </c>
      <c r="L668">
        <v>35</v>
      </c>
      <c r="M668">
        <v>0</v>
      </c>
      <c r="N668">
        <v>2</v>
      </c>
      <c r="O668">
        <v>15</v>
      </c>
      <c r="P668">
        <v>0</v>
      </c>
      <c r="Q668">
        <v>0</v>
      </c>
      <c r="R668">
        <v>3</v>
      </c>
      <c r="S668">
        <v>0</v>
      </c>
      <c r="T668">
        <v>5</v>
      </c>
      <c r="U668">
        <v>14</v>
      </c>
      <c r="V668">
        <v>0</v>
      </c>
      <c r="W668">
        <v>1</v>
      </c>
      <c r="X668">
        <v>5</v>
      </c>
      <c r="Y668">
        <v>0</v>
      </c>
      <c r="Z668">
        <v>0</v>
      </c>
      <c r="AA668">
        <v>0</v>
      </c>
    </row>
    <row r="669" spans="1:27" x14ac:dyDescent="0.25">
      <c r="A669" t="s">
        <v>693</v>
      </c>
      <c r="B669">
        <v>60.9</v>
      </c>
      <c r="C669">
        <v>8.1818000000000008</v>
      </c>
      <c r="D669" s="1">
        <v>3.0800000000000001E-7</v>
      </c>
      <c r="E669">
        <v>64</v>
      </c>
      <c r="G669">
        <v>20</v>
      </c>
      <c r="H669">
        <v>26</v>
      </c>
      <c r="I669">
        <v>168</v>
      </c>
      <c r="J669">
        <v>2</v>
      </c>
      <c r="K669">
        <v>10</v>
      </c>
      <c r="L669">
        <v>34</v>
      </c>
      <c r="M669">
        <v>0</v>
      </c>
      <c r="N669">
        <v>1</v>
      </c>
      <c r="O669">
        <v>5.5</v>
      </c>
      <c r="P669">
        <v>2</v>
      </c>
      <c r="Q669">
        <v>1</v>
      </c>
      <c r="R669">
        <v>5</v>
      </c>
      <c r="S669">
        <v>2</v>
      </c>
      <c r="T669">
        <v>1</v>
      </c>
      <c r="U669">
        <v>10</v>
      </c>
      <c r="V669">
        <v>0</v>
      </c>
      <c r="W669">
        <v>0</v>
      </c>
      <c r="X669">
        <v>3</v>
      </c>
      <c r="Y669">
        <v>0</v>
      </c>
      <c r="Z669">
        <v>1</v>
      </c>
      <c r="AA669">
        <v>2</v>
      </c>
    </row>
    <row r="670" spans="1:27" x14ac:dyDescent="0.25">
      <c r="A670" t="s">
        <v>694</v>
      </c>
      <c r="B670">
        <v>60.9</v>
      </c>
      <c r="C670">
        <v>8.2007999999999992</v>
      </c>
      <c r="D670" s="1">
        <v>2.734E-7</v>
      </c>
      <c r="E670">
        <v>64</v>
      </c>
      <c r="G670">
        <v>14</v>
      </c>
      <c r="H670">
        <v>19</v>
      </c>
      <c r="I670">
        <v>150</v>
      </c>
      <c r="J670">
        <v>5</v>
      </c>
      <c r="K670">
        <v>6</v>
      </c>
      <c r="L670">
        <v>40</v>
      </c>
      <c r="M670">
        <v>1</v>
      </c>
      <c r="N670">
        <v>1</v>
      </c>
      <c r="O670">
        <v>10</v>
      </c>
      <c r="P670">
        <v>0</v>
      </c>
      <c r="Q670">
        <v>4</v>
      </c>
      <c r="R670">
        <v>6</v>
      </c>
      <c r="S670">
        <v>0</v>
      </c>
      <c r="T670">
        <v>2</v>
      </c>
      <c r="U670">
        <v>11</v>
      </c>
      <c r="V670">
        <v>0</v>
      </c>
      <c r="W670">
        <v>3</v>
      </c>
      <c r="X670">
        <v>3</v>
      </c>
      <c r="Y670">
        <v>0</v>
      </c>
      <c r="Z670">
        <v>0</v>
      </c>
      <c r="AA670">
        <v>0</v>
      </c>
    </row>
    <row r="671" spans="1:27" x14ac:dyDescent="0.25">
      <c r="A671" t="s">
        <v>695</v>
      </c>
      <c r="B671">
        <v>60.9</v>
      </c>
      <c r="C671">
        <v>8.2195</v>
      </c>
      <c r="D671" s="1">
        <v>3.0779999999999999E-7</v>
      </c>
      <c r="E671">
        <v>64</v>
      </c>
      <c r="G671">
        <v>14</v>
      </c>
      <c r="H671">
        <v>25</v>
      </c>
      <c r="I671">
        <v>168</v>
      </c>
      <c r="J671">
        <v>3</v>
      </c>
      <c r="K671">
        <v>9</v>
      </c>
      <c r="L671">
        <v>37</v>
      </c>
      <c r="M671">
        <v>0</v>
      </c>
      <c r="N671">
        <v>1</v>
      </c>
      <c r="O671">
        <v>5</v>
      </c>
      <c r="P671">
        <v>0</v>
      </c>
      <c r="Q671">
        <v>1</v>
      </c>
      <c r="R671">
        <v>8</v>
      </c>
      <c r="S671">
        <v>1</v>
      </c>
      <c r="T671">
        <v>2</v>
      </c>
      <c r="U671">
        <v>12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1</v>
      </c>
    </row>
    <row r="672" spans="1:27" x14ac:dyDescent="0.25">
      <c r="A672" t="s">
        <v>696</v>
      </c>
      <c r="B672">
        <v>60.9</v>
      </c>
      <c r="C672">
        <v>8.2393000000000001</v>
      </c>
      <c r="D672" s="1">
        <v>3.0800000000000001E-7</v>
      </c>
      <c r="E672">
        <v>64</v>
      </c>
      <c r="G672">
        <v>21</v>
      </c>
      <c r="H672">
        <v>27</v>
      </c>
      <c r="I672">
        <v>176</v>
      </c>
      <c r="J672">
        <v>6</v>
      </c>
      <c r="K672">
        <v>3</v>
      </c>
      <c r="L672">
        <v>45</v>
      </c>
      <c r="M672">
        <v>0</v>
      </c>
      <c r="N672">
        <v>0</v>
      </c>
      <c r="O672">
        <v>4</v>
      </c>
      <c r="P672">
        <v>0</v>
      </c>
      <c r="Q672">
        <v>0</v>
      </c>
      <c r="R672">
        <v>5.5</v>
      </c>
      <c r="S672">
        <v>0</v>
      </c>
      <c r="T672">
        <v>1</v>
      </c>
      <c r="U672">
        <v>5</v>
      </c>
      <c r="V672">
        <v>1</v>
      </c>
      <c r="W672">
        <v>1</v>
      </c>
      <c r="X672">
        <v>4</v>
      </c>
      <c r="Y672">
        <v>0</v>
      </c>
      <c r="Z672">
        <v>0</v>
      </c>
      <c r="AA672">
        <v>0</v>
      </c>
    </row>
    <row r="673" spans="1:27" x14ac:dyDescent="0.25">
      <c r="A673" t="s">
        <v>697</v>
      </c>
      <c r="B673">
        <v>60</v>
      </c>
      <c r="C673">
        <v>8.2591000000000001</v>
      </c>
      <c r="D673" s="1">
        <v>3.079E-7</v>
      </c>
      <c r="E673">
        <v>64</v>
      </c>
      <c r="G673">
        <v>12</v>
      </c>
      <c r="H673">
        <v>20</v>
      </c>
      <c r="I673">
        <v>179</v>
      </c>
      <c r="J673">
        <v>4</v>
      </c>
      <c r="K673">
        <v>5</v>
      </c>
      <c r="L673">
        <v>35</v>
      </c>
      <c r="M673">
        <v>1</v>
      </c>
      <c r="N673">
        <v>0</v>
      </c>
      <c r="O673">
        <v>8</v>
      </c>
      <c r="P673">
        <v>2</v>
      </c>
      <c r="Q673">
        <v>3</v>
      </c>
      <c r="R673">
        <v>7</v>
      </c>
      <c r="S673">
        <v>3</v>
      </c>
      <c r="T673">
        <v>1</v>
      </c>
      <c r="U673">
        <v>15.5</v>
      </c>
      <c r="V673">
        <v>0</v>
      </c>
      <c r="W673">
        <v>1</v>
      </c>
      <c r="X673">
        <v>3</v>
      </c>
      <c r="Y673">
        <v>0</v>
      </c>
      <c r="Z673">
        <v>1</v>
      </c>
      <c r="AA673">
        <v>2.5</v>
      </c>
    </row>
    <row r="674" spans="1:27" x14ac:dyDescent="0.25">
      <c r="A674" t="s">
        <v>698</v>
      </c>
      <c r="B674">
        <v>60.9</v>
      </c>
      <c r="C674">
        <v>8.2805999999999997</v>
      </c>
      <c r="D674" s="1">
        <v>3.0769999999999998E-7</v>
      </c>
      <c r="E674">
        <v>64</v>
      </c>
      <c r="G674">
        <v>14</v>
      </c>
      <c r="H674">
        <v>19</v>
      </c>
      <c r="I674">
        <v>162</v>
      </c>
      <c r="J674">
        <v>3</v>
      </c>
      <c r="K674">
        <v>4</v>
      </c>
      <c r="L674">
        <v>39</v>
      </c>
      <c r="M674">
        <v>1</v>
      </c>
      <c r="N674">
        <v>3</v>
      </c>
      <c r="O674">
        <v>7</v>
      </c>
      <c r="P674">
        <v>0</v>
      </c>
      <c r="Q674">
        <v>1</v>
      </c>
      <c r="R674">
        <v>3</v>
      </c>
      <c r="S674">
        <v>1</v>
      </c>
      <c r="T674">
        <v>3</v>
      </c>
      <c r="U674">
        <v>15.5</v>
      </c>
      <c r="V674">
        <v>1</v>
      </c>
      <c r="W674">
        <v>0</v>
      </c>
      <c r="X674">
        <v>3</v>
      </c>
      <c r="Y674">
        <v>0</v>
      </c>
      <c r="Z674">
        <v>0</v>
      </c>
      <c r="AA674">
        <v>0</v>
      </c>
    </row>
    <row r="675" spans="1:27" x14ac:dyDescent="0.25">
      <c r="A675" t="s">
        <v>699</v>
      </c>
      <c r="B675">
        <v>60.9</v>
      </c>
      <c r="C675">
        <v>8.2993000000000006</v>
      </c>
      <c r="D675" s="1">
        <v>2.7959999999999999E-7</v>
      </c>
      <c r="E675">
        <v>64</v>
      </c>
      <c r="G675">
        <v>10</v>
      </c>
      <c r="H675">
        <v>38</v>
      </c>
      <c r="I675">
        <v>209</v>
      </c>
      <c r="J675">
        <v>3</v>
      </c>
      <c r="K675">
        <v>13</v>
      </c>
      <c r="L675">
        <v>45</v>
      </c>
      <c r="M675">
        <v>1</v>
      </c>
      <c r="N675">
        <v>1</v>
      </c>
      <c r="O675">
        <v>13</v>
      </c>
      <c r="P675">
        <v>0</v>
      </c>
      <c r="Q675">
        <v>1</v>
      </c>
      <c r="R675">
        <v>2</v>
      </c>
      <c r="S675">
        <v>0</v>
      </c>
      <c r="T675">
        <v>2</v>
      </c>
      <c r="U675">
        <v>8</v>
      </c>
      <c r="V675">
        <v>1</v>
      </c>
      <c r="W675">
        <v>1</v>
      </c>
      <c r="X675">
        <v>7</v>
      </c>
      <c r="Y675">
        <v>1</v>
      </c>
      <c r="Z675">
        <v>0</v>
      </c>
      <c r="AA675">
        <v>3</v>
      </c>
    </row>
    <row r="676" spans="1:27" x14ac:dyDescent="0.25">
      <c r="A676" t="s">
        <v>700</v>
      </c>
      <c r="B676">
        <v>60.9</v>
      </c>
      <c r="C676">
        <v>8.32</v>
      </c>
      <c r="D676" s="1">
        <v>3.0619999999999998E-7</v>
      </c>
      <c r="E676">
        <v>64</v>
      </c>
      <c r="G676">
        <v>16</v>
      </c>
      <c r="H676">
        <v>28</v>
      </c>
      <c r="I676">
        <v>221</v>
      </c>
      <c r="J676">
        <v>5</v>
      </c>
      <c r="K676">
        <v>6</v>
      </c>
      <c r="L676">
        <v>40</v>
      </c>
      <c r="M676">
        <v>2</v>
      </c>
      <c r="N676">
        <v>2</v>
      </c>
      <c r="O676">
        <v>12</v>
      </c>
      <c r="P676">
        <v>1</v>
      </c>
      <c r="Q676">
        <v>1</v>
      </c>
      <c r="R676">
        <v>5.5</v>
      </c>
      <c r="S676">
        <v>3</v>
      </c>
      <c r="T676">
        <v>2</v>
      </c>
      <c r="U676">
        <v>20</v>
      </c>
      <c r="V676">
        <v>0</v>
      </c>
      <c r="W676">
        <v>0</v>
      </c>
      <c r="X676">
        <v>4.5</v>
      </c>
      <c r="Y676">
        <v>0</v>
      </c>
      <c r="Z676">
        <v>0</v>
      </c>
      <c r="AA676">
        <v>0</v>
      </c>
    </row>
    <row r="677" spans="1:27" x14ac:dyDescent="0.25">
      <c r="A677" t="s">
        <v>701</v>
      </c>
      <c r="B677">
        <v>60.9</v>
      </c>
      <c r="C677">
        <v>8.3394999999999992</v>
      </c>
      <c r="D677" s="1">
        <v>3.079E-7</v>
      </c>
      <c r="E677">
        <v>64</v>
      </c>
      <c r="G677">
        <v>10</v>
      </c>
      <c r="H677">
        <v>27</v>
      </c>
      <c r="I677">
        <v>187</v>
      </c>
      <c r="J677">
        <v>7</v>
      </c>
      <c r="K677">
        <v>13</v>
      </c>
      <c r="L677">
        <v>51</v>
      </c>
      <c r="M677">
        <v>3</v>
      </c>
      <c r="N677">
        <v>2</v>
      </c>
      <c r="O677">
        <v>12</v>
      </c>
      <c r="P677">
        <v>0</v>
      </c>
      <c r="Q677">
        <v>1</v>
      </c>
      <c r="R677">
        <v>4</v>
      </c>
      <c r="S677">
        <v>1</v>
      </c>
      <c r="T677">
        <v>1</v>
      </c>
      <c r="U677">
        <v>4</v>
      </c>
      <c r="V677">
        <v>2</v>
      </c>
      <c r="W677">
        <v>2</v>
      </c>
      <c r="X677">
        <v>6.5</v>
      </c>
      <c r="Y677">
        <v>0</v>
      </c>
      <c r="Z677">
        <v>0</v>
      </c>
      <c r="AA677">
        <v>-1.5</v>
      </c>
    </row>
    <row r="678" spans="1:27" x14ac:dyDescent="0.25">
      <c r="A678" t="s">
        <v>702</v>
      </c>
      <c r="B678">
        <v>60.9</v>
      </c>
      <c r="C678">
        <v>8.3574999999999999</v>
      </c>
      <c r="D678" s="1">
        <v>2.973E-7</v>
      </c>
      <c r="E678">
        <v>64</v>
      </c>
      <c r="G678">
        <v>21</v>
      </c>
      <c r="H678">
        <v>23</v>
      </c>
      <c r="I678">
        <v>187</v>
      </c>
      <c r="J678">
        <v>3</v>
      </c>
      <c r="K678">
        <v>8</v>
      </c>
      <c r="L678">
        <v>41</v>
      </c>
      <c r="M678">
        <v>1</v>
      </c>
      <c r="N678">
        <v>0</v>
      </c>
      <c r="O678">
        <v>8</v>
      </c>
      <c r="P678">
        <v>0</v>
      </c>
      <c r="Q678">
        <v>0</v>
      </c>
      <c r="R678">
        <v>6</v>
      </c>
      <c r="S678">
        <v>0</v>
      </c>
      <c r="T678">
        <v>2</v>
      </c>
      <c r="U678">
        <v>9</v>
      </c>
      <c r="V678">
        <v>0</v>
      </c>
      <c r="W678">
        <v>2</v>
      </c>
      <c r="X678">
        <v>5</v>
      </c>
      <c r="Y678">
        <v>0</v>
      </c>
      <c r="Z678">
        <v>0</v>
      </c>
      <c r="AA678">
        <v>1</v>
      </c>
    </row>
    <row r="679" spans="1:27" x14ac:dyDescent="0.25">
      <c r="A679" t="s">
        <v>703</v>
      </c>
      <c r="B679">
        <v>60.9</v>
      </c>
      <c r="C679">
        <v>8.3779000000000003</v>
      </c>
      <c r="D679" s="1">
        <v>3.0820000000000002E-7</v>
      </c>
      <c r="E679">
        <v>64</v>
      </c>
      <c r="G679">
        <v>23</v>
      </c>
      <c r="H679">
        <v>28</v>
      </c>
      <c r="I679">
        <v>191</v>
      </c>
      <c r="J679">
        <v>3</v>
      </c>
      <c r="K679">
        <v>6</v>
      </c>
      <c r="L679">
        <v>47</v>
      </c>
      <c r="M679">
        <v>1</v>
      </c>
      <c r="N679">
        <v>0</v>
      </c>
      <c r="O679">
        <v>5</v>
      </c>
      <c r="P679">
        <v>0</v>
      </c>
      <c r="Q679">
        <v>0</v>
      </c>
      <c r="R679">
        <v>11</v>
      </c>
      <c r="S679">
        <v>1</v>
      </c>
      <c r="T679">
        <v>1</v>
      </c>
      <c r="U679">
        <v>10</v>
      </c>
      <c r="V679">
        <v>1</v>
      </c>
      <c r="W679">
        <v>1</v>
      </c>
      <c r="X679">
        <v>3</v>
      </c>
      <c r="Y679">
        <v>0</v>
      </c>
      <c r="Z679">
        <v>0</v>
      </c>
      <c r="AA679">
        <v>1</v>
      </c>
    </row>
    <row r="680" spans="1:27" x14ac:dyDescent="0.25">
      <c r="A680" t="s">
        <v>704</v>
      </c>
      <c r="B680">
        <v>60.9</v>
      </c>
      <c r="C680">
        <v>8.3992000000000004</v>
      </c>
      <c r="D680" s="1">
        <v>3.0800000000000001E-7</v>
      </c>
      <c r="E680">
        <v>64</v>
      </c>
      <c r="G680">
        <v>10</v>
      </c>
      <c r="H680">
        <v>27</v>
      </c>
      <c r="I680">
        <v>178</v>
      </c>
      <c r="J680">
        <v>3</v>
      </c>
      <c r="K680">
        <v>7</v>
      </c>
      <c r="L680">
        <v>58</v>
      </c>
      <c r="M680">
        <v>0</v>
      </c>
      <c r="N680">
        <v>3</v>
      </c>
      <c r="O680">
        <v>8</v>
      </c>
      <c r="P680">
        <v>0</v>
      </c>
      <c r="Q680">
        <v>0</v>
      </c>
      <c r="R680">
        <v>3</v>
      </c>
      <c r="S680">
        <v>0</v>
      </c>
      <c r="T680">
        <v>0</v>
      </c>
      <c r="U680">
        <v>4</v>
      </c>
      <c r="V680">
        <v>0</v>
      </c>
      <c r="W680">
        <v>0</v>
      </c>
      <c r="X680">
        <v>0.5</v>
      </c>
      <c r="Y680">
        <v>0</v>
      </c>
      <c r="Z680">
        <v>0</v>
      </c>
      <c r="AA680">
        <v>0</v>
      </c>
    </row>
    <row r="681" spans="1:27" x14ac:dyDescent="0.25">
      <c r="A681" t="s">
        <v>705</v>
      </c>
      <c r="B681">
        <v>60.9</v>
      </c>
      <c r="C681">
        <v>8.4186999999999994</v>
      </c>
      <c r="D681" s="1">
        <v>2.1640000000000001E-7</v>
      </c>
      <c r="E681">
        <v>64</v>
      </c>
      <c r="G681">
        <v>16</v>
      </c>
      <c r="H681">
        <v>22</v>
      </c>
      <c r="I681">
        <v>202</v>
      </c>
      <c r="J681">
        <v>2</v>
      </c>
      <c r="K681">
        <v>7</v>
      </c>
      <c r="L681">
        <v>49</v>
      </c>
      <c r="M681">
        <v>0</v>
      </c>
      <c r="N681">
        <v>0</v>
      </c>
      <c r="O681">
        <v>9</v>
      </c>
      <c r="P681">
        <v>0</v>
      </c>
      <c r="Q681">
        <v>0</v>
      </c>
      <c r="R681">
        <v>5</v>
      </c>
      <c r="S681">
        <v>1</v>
      </c>
      <c r="T681">
        <v>2</v>
      </c>
      <c r="U681">
        <v>11</v>
      </c>
      <c r="V681">
        <v>0</v>
      </c>
      <c r="W681">
        <v>2</v>
      </c>
      <c r="X681">
        <v>3</v>
      </c>
      <c r="Y681">
        <v>0</v>
      </c>
      <c r="Z681">
        <v>2</v>
      </c>
      <c r="AA681">
        <v>6</v>
      </c>
    </row>
    <row r="682" spans="1:27" x14ac:dyDescent="0.25">
      <c r="A682" t="s">
        <v>706</v>
      </c>
      <c r="B682">
        <v>60.9</v>
      </c>
      <c r="C682">
        <v>8.4385999999999992</v>
      </c>
      <c r="D682" s="1">
        <v>3.0800000000000001E-7</v>
      </c>
      <c r="E682">
        <v>64</v>
      </c>
      <c r="G682">
        <v>22</v>
      </c>
      <c r="H682">
        <v>24</v>
      </c>
      <c r="I682">
        <v>209</v>
      </c>
      <c r="J682">
        <v>6</v>
      </c>
      <c r="K682">
        <v>7</v>
      </c>
      <c r="L682">
        <v>43</v>
      </c>
      <c r="M682">
        <v>0</v>
      </c>
      <c r="N682">
        <v>2</v>
      </c>
      <c r="O682">
        <v>8</v>
      </c>
      <c r="P682">
        <v>0</v>
      </c>
      <c r="Q682">
        <v>1</v>
      </c>
      <c r="R682">
        <v>4</v>
      </c>
      <c r="S682">
        <v>0</v>
      </c>
      <c r="T682">
        <v>4</v>
      </c>
      <c r="U682">
        <v>15</v>
      </c>
      <c r="V682">
        <v>0</v>
      </c>
      <c r="W682">
        <v>1</v>
      </c>
      <c r="X682">
        <v>2</v>
      </c>
      <c r="Y682">
        <v>0</v>
      </c>
      <c r="Z682">
        <v>0</v>
      </c>
      <c r="AA682">
        <v>1</v>
      </c>
    </row>
    <row r="683" spans="1:27" x14ac:dyDescent="0.25">
      <c r="A683" t="s">
        <v>707</v>
      </c>
      <c r="B683">
        <v>60.9</v>
      </c>
      <c r="C683">
        <v>8.4608000000000008</v>
      </c>
      <c r="D683" s="1">
        <v>2.6679999999999998E-7</v>
      </c>
      <c r="E683">
        <v>64</v>
      </c>
      <c r="G683">
        <v>22</v>
      </c>
      <c r="H683">
        <v>36</v>
      </c>
      <c r="I683">
        <v>216.5</v>
      </c>
      <c r="J683">
        <v>5</v>
      </c>
      <c r="K683">
        <v>5</v>
      </c>
      <c r="L683">
        <v>52</v>
      </c>
      <c r="M683">
        <v>0</v>
      </c>
      <c r="N683">
        <v>1</v>
      </c>
      <c r="O683">
        <v>7</v>
      </c>
      <c r="P683">
        <v>0</v>
      </c>
      <c r="Q683">
        <v>0</v>
      </c>
      <c r="R683">
        <v>8</v>
      </c>
      <c r="S683">
        <v>2</v>
      </c>
      <c r="T683">
        <v>1</v>
      </c>
      <c r="U683">
        <v>13.5</v>
      </c>
      <c r="V683">
        <v>0</v>
      </c>
      <c r="W683">
        <v>0</v>
      </c>
      <c r="X683">
        <v>2</v>
      </c>
      <c r="Y683">
        <v>0</v>
      </c>
      <c r="Z683">
        <v>0</v>
      </c>
      <c r="AA683">
        <v>0</v>
      </c>
    </row>
    <row r="684" spans="1:27" x14ac:dyDescent="0.25">
      <c r="A684" t="s">
        <v>708</v>
      </c>
      <c r="B684">
        <v>60.9</v>
      </c>
      <c r="C684">
        <v>8.4799000000000007</v>
      </c>
      <c r="D684" s="1">
        <v>3.0800000000000001E-7</v>
      </c>
      <c r="E684">
        <v>64</v>
      </c>
      <c r="G684">
        <v>17</v>
      </c>
      <c r="H684">
        <v>30</v>
      </c>
      <c r="I684">
        <v>214</v>
      </c>
      <c r="J684">
        <v>1</v>
      </c>
      <c r="K684">
        <v>3</v>
      </c>
      <c r="L684">
        <v>45</v>
      </c>
      <c r="M684">
        <v>0</v>
      </c>
      <c r="N684">
        <v>0</v>
      </c>
      <c r="O684">
        <v>12</v>
      </c>
      <c r="P684">
        <v>2</v>
      </c>
      <c r="Q684">
        <v>0</v>
      </c>
      <c r="R684">
        <v>5</v>
      </c>
      <c r="S684">
        <v>2</v>
      </c>
      <c r="T684">
        <v>1</v>
      </c>
      <c r="U684">
        <v>10</v>
      </c>
      <c r="V684">
        <v>0</v>
      </c>
      <c r="W684">
        <v>0</v>
      </c>
      <c r="X684">
        <v>4</v>
      </c>
      <c r="Y684">
        <v>1</v>
      </c>
      <c r="Z684">
        <v>0</v>
      </c>
      <c r="AA684">
        <v>1.5</v>
      </c>
    </row>
    <row r="685" spans="1:27" x14ac:dyDescent="0.25">
      <c r="A685" t="s">
        <v>709</v>
      </c>
      <c r="B685">
        <v>60.9</v>
      </c>
      <c r="C685">
        <v>8.5039999999999996</v>
      </c>
      <c r="D685" s="1">
        <v>3.079E-7</v>
      </c>
      <c r="E685">
        <v>64</v>
      </c>
      <c r="G685">
        <v>17</v>
      </c>
      <c r="H685">
        <v>27</v>
      </c>
      <c r="I685">
        <v>220</v>
      </c>
      <c r="J685">
        <v>4</v>
      </c>
      <c r="K685">
        <v>14</v>
      </c>
      <c r="L685">
        <v>57</v>
      </c>
      <c r="M685">
        <v>0</v>
      </c>
      <c r="N685">
        <v>1</v>
      </c>
      <c r="O685">
        <v>6</v>
      </c>
      <c r="P685">
        <v>1</v>
      </c>
      <c r="Q685">
        <v>1</v>
      </c>
      <c r="R685">
        <v>7</v>
      </c>
      <c r="S685">
        <v>0</v>
      </c>
      <c r="T685">
        <v>1</v>
      </c>
      <c r="U685">
        <v>13</v>
      </c>
      <c r="V685">
        <v>0</v>
      </c>
      <c r="W685">
        <v>1</v>
      </c>
      <c r="X685">
        <v>6</v>
      </c>
      <c r="Y685">
        <v>0</v>
      </c>
      <c r="Z685">
        <v>0</v>
      </c>
      <c r="AA685">
        <v>0</v>
      </c>
    </row>
    <row r="686" spans="1:27" x14ac:dyDescent="0.25">
      <c r="A686" t="s">
        <v>710</v>
      </c>
      <c r="B686">
        <v>60.9</v>
      </c>
      <c r="C686">
        <v>8.5188000000000006</v>
      </c>
      <c r="D686" s="1">
        <v>3.079E-7</v>
      </c>
      <c r="E686">
        <v>64</v>
      </c>
      <c r="G686">
        <v>12</v>
      </c>
      <c r="H686">
        <v>23</v>
      </c>
      <c r="I686">
        <v>211</v>
      </c>
      <c r="J686">
        <v>2</v>
      </c>
      <c r="K686">
        <v>7</v>
      </c>
      <c r="L686">
        <v>48</v>
      </c>
      <c r="M686">
        <v>0</v>
      </c>
      <c r="N686">
        <v>1</v>
      </c>
      <c r="O686">
        <v>12</v>
      </c>
      <c r="P686">
        <v>0</v>
      </c>
      <c r="Q686">
        <v>0</v>
      </c>
      <c r="R686">
        <v>4</v>
      </c>
      <c r="S686">
        <v>0</v>
      </c>
      <c r="T686">
        <v>0</v>
      </c>
      <c r="U686">
        <v>11</v>
      </c>
      <c r="V686">
        <v>0</v>
      </c>
      <c r="W686">
        <v>0</v>
      </c>
      <c r="X686">
        <v>4</v>
      </c>
      <c r="Y686">
        <v>0</v>
      </c>
      <c r="Z686">
        <v>0</v>
      </c>
      <c r="AA686">
        <v>0.5</v>
      </c>
    </row>
    <row r="687" spans="1:27" x14ac:dyDescent="0.25">
      <c r="A687" t="s">
        <v>711</v>
      </c>
      <c r="B687">
        <v>60.9</v>
      </c>
      <c r="C687">
        <v>8.5408000000000008</v>
      </c>
      <c r="D687" s="1">
        <v>3.0800000000000001E-7</v>
      </c>
      <c r="E687">
        <v>64</v>
      </c>
      <c r="G687">
        <v>16</v>
      </c>
      <c r="H687">
        <v>28</v>
      </c>
      <c r="I687">
        <v>227</v>
      </c>
      <c r="J687">
        <v>1</v>
      </c>
      <c r="K687">
        <v>4</v>
      </c>
      <c r="L687">
        <v>50</v>
      </c>
      <c r="M687">
        <v>0</v>
      </c>
      <c r="N687">
        <v>0</v>
      </c>
      <c r="O687">
        <v>10.5</v>
      </c>
      <c r="P687">
        <v>1</v>
      </c>
      <c r="Q687">
        <v>2</v>
      </c>
      <c r="R687">
        <v>10</v>
      </c>
      <c r="S687">
        <v>2</v>
      </c>
      <c r="T687">
        <v>8</v>
      </c>
      <c r="U687">
        <v>19</v>
      </c>
      <c r="V687">
        <v>1</v>
      </c>
      <c r="W687">
        <v>0</v>
      </c>
      <c r="X687">
        <v>2</v>
      </c>
      <c r="Y687">
        <v>0</v>
      </c>
      <c r="Z687">
        <v>0</v>
      </c>
      <c r="AA687">
        <v>2</v>
      </c>
    </row>
    <row r="688" spans="1:27" x14ac:dyDescent="0.25">
      <c r="A688" t="s">
        <v>712</v>
      </c>
      <c r="B688">
        <v>60.9</v>
      </c>
      <c r="C688">
        <v>8.5622000000000007</v>
      </c>
      <c r="D688" s="1">
        <v>3.0800000000000001E-7</v>
      </c>
      <c r="E688">
        <v>64</v>
      </c>
      <c r="G688">
        <v>18</v>
      </c>
      <c r="H688">
        <v>27</v>
      </c>
      <c r="I688">
        <v>229.5</v>
      </c>
      <c r="J688">
        <v>7</v>
      </c>
      <c r="K688">
        <v>8</v>
      </c>
      <c r="L688">
        <v>46</v>
      </c>
      <c r="M688">
        <v>0</v>
      </c>
      <c r="N688">
        <v>1</v>
      </c>
      <c r="O688">
        <v>7</v>
      </c>
      <c r="P688">
        <v>0</v>
      </c>
      <c r="Q688">
        <v>1</v>
      </c>
      <c r="R688">
        <v>5</v>
      </c>
      <c r="S688">
        <v>1</v>
      </c>
      <c r="T688">
        <v>4</v>
      </c>
      <c r="U688">
        <v>19</v>
      </c>
      <c r="V688">
        <v>0</v>
      </c>
      <c r="W688">
        <v>0</v>
      </c>
      <c r="X688">
        <v>2</v>
      </c>
      <c r="Y688">
        <v>0</v>
      </c>
      <c r="Z688">
        <v>0</v>
      </c>
      <c r="AA688">
        <v>0</v>
      </c>
    </row>
    <row r="689" spans="1:27" x14ac:dyDescent="0.25">
      <c r="A689" t="s">
        <v>713</v>
      </c>
      <c r="B689">
        <v>60.9</v>
      </c>
      <c r="C689">
        <v>8.5807000000000002</v>
      </c>
      <c r="D689" s="1">
        <v>3.0800000000000001E-7</v>
      </c>
      <c r="E689">
        <v>64</v>
      </c>
      <c r="G689">
        <v>15</v>
      </c>
      <c r="H689">
        <v>26</v>
      </c>
      <c r="I689">
        <v>219</v>
      </c>
      <c r="J689">
        <v>1</v>
      </c>
      <c r="K689">
        <v>4</v>
      </c>
      <c r="L689">
        <v>38</v>
      </c>
      <c r="M689">
        <v>1</v>
      </c>
      <c r="N689">
        <v>0</v>
      </c>
      <c r="O689">
        <v>9</v>
      </c>
      <c r="P689">
        <v>3</v>
      </c>
      <c r="Q689">
        <v>1</v>
      </c>
      <c r="R689">
        <v>13.5</v>
      </c>
      <c r="S689">
        <v>0</v>
      </c>
      <c r="T689">
        <v>2</v>
      </c>
      <c r="U689">
        <v>10</v>
      </c>
      <c r="V689">
        <v>1</v>
      </c>
      <c r="W689">
        <v>2</v>
      </c>
      <c r="X689">
        <v>6</v>
      </c>
      <c r="Y689">
        <v>1</v>
      </c>
      <c r="Z689">
        <v>1</v>
      </c>
      <c r="AA689">
        <v>3</v>
      </c>
    </row>
    <row r="690" spans="1:27" x14ac:dyDescent="0.25">
      <c r="A690" t="s">
        <v>714</v>
      </c>
      <c r="B690">
        <v>60.9</v>
      </c>
      <c r="C690">
        <v>8.6014999999999997</v>
      </c>
      <c r="D690" s="1">
        <v>3.0769999999999998E-7</v>
      </c>
      <c r="E690">
        <v>64</v>
      </c>
      <c r="G690">
        <v>16</v>
      </c>
      <c r="H690">
        <v>21</v>
      </c>
      <c r="I690">
        <v>221</v>
      </c>
      <c r="J690">
        <v>3</v>
      </c>
      <c r="K690">
        <v>10</v>
      </c>
      <c r="L690">
        <v>58</v>
      </c>
      <c r="M690">
        <v>0</v>
      </c>
      <c r="N690">
        <v>1</v>
      </c>
      <c r="O690">
        <v>5.5</v>
      </c>
      <c r="P690">
        <v>1</v>
      </c>
      <c r="Q690">
        <v>1</v>
      </c>
      <c r="R690">
        <v>7</v>
      </c>
      <c r="S690">
        <v>0</v>
      </c>
      <c r="T690">
        <v>0</v>
      </c>
      <c r="U690">
        <v>10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</row>
    <row r="691" spans="1:27" x14ac:dyDescent="0.25">
      <c r="A691" t="s">
        <v>715</v>
      </c>
      <c r="B691">
        <v>60.9</v>
      </c>
      <c r="C691">
        <v>8.6211000000000002</v>
      </c>
      <c r="D691" s="1">
        <v>2.3900000000000001E-7</v>
      </c>
      <c r="E691">
        <v>64</v>
      </c>
      <c r="G691">
        <v>22</v>
      </c>
      <c r="H691">
        <v>20</v>
      </c>
      <c r="I691">
        <v>201.5</v>
      </c>
      <c r="J691">
        <v>2</v>
      </c>
      <c r="K691">
        <v>5</v>
      </c>
      <c r="L691">
        <v>41</v>
      </c>
      <c r="M691">
        <v>0</v>
      </c>
      <c r="N691">
        <v>0</v>
      </c>
      <c r="O691">
        <v>14</v>
      </c>
      <c r="P691">
        <v>0</v>
      </c>
      <c r="Q691">
        <v>2</v>
      </c>
      <c r="R691">
        <v>5.5</v>
      </c>
      <c r="S691">
        <v>1</v>
      </c>
      <c r="T691">
        <v>1</v>
      </c>
      <c r="U691">
        <v>12</v>
      </c>
      <c r="V691">
        <v>0</v>
      </c>
      <c r="W691">
        <v>0</v>
      </c>
      <c r="X691">
        <v>5</v>
      </c>
      <c r="Y691">
        <v>0</v>
      </c>
      <c r="Z691">
        <v>0</v>
      </c>
      <c r="AA691">
        <v>-0.5</v>
      </c>
    </row>
    <row r="692" spans="1:27" x14ac:dyDescent="0.25">
      <c r="A692" t="s">
        <v>716</v>
      </c>
      <c r="B692">
        <v>60.9</v>
      </c>
      <c r="C692">
        <v>8.6381999999999994</v>
      </c>
      <c r="D692" s="1">
        <v>2.3999999999999998E-7</v>
      </c>
      <c r="E692">
        <v>64</v>
      </c>
      <c r="G692">
        <v>16</v>
      </c>
      <c r="H692">
        <v>37</v>
      </c>
      <c r="I692">
        <v>224</v>
      </c>
      <c r="J692">
        <v>1</v>
      </c>
      <c r="K692">
        <v>2</v>
      </c>
      <c r="L692">
        <v>44.5</v>
      </c>
      <c r="M692">
        <v>1</v>
      </c>
      <c r="N692">
        <v>3</v>
      </c>
      <c r="O692">
        <v>10.5</v>
      </c>
      <c r="P692">
        <v>0</v>
      </c>
      <c r="Q692">
        <v>0</v>
      </c>
      <c r="R692">
        <v>5.5</v>
      </c>
      <c r="S692">
        <v>1</v>
      </c>
      <c r="T692">
        <v>2</v>
      </c>
      <c r="U692">
        <v>15</v>
      </c>
      <c r="V692">
        <v>1</v>
      </c>
      <c r="W692">
        <v>1</v>
      </c>
      <c r="X692">
        <v>7</v>
      </c>
      <c r="Y692">
        <v>0</v>
      </c>
      <c r="Z692">
        <v>0</v>
      </c>
      <c r="AA692">
        <v>2.5</v>
      </c>
    </row>
    <row r="693" spans="1:27" x14ac:dyDescent="0.25">
      <c r="A693" t="s">
        <v>717</v>
      </c>
      <c r="B693">
        <v>60.9</v>
      </c>
      <c r="C693">
        <v>8.6620000000000008</v>
      </c>
      <c r="D693" s="1">
        <v>2.3910000000000002E-7</v>
      </c>
      <c r="E693">
        <v>64</v>
      </c>
      <c r="G693">
        <v>13</v>
      </c>
      <c r="H693">
        <v>25</v>
      </c>
      <c r="I693">
        <v>216.5</v>
      </c>
      <c r="J693">
        <v>2</v>
      </c>
      <c r="K693">
        <v>2</v>
      </c>
      <c r="L693">
        <v>48</v>
      </c>
      <c r="M693">
        <v>0</v>
      </c>
      <c r="N693">
        <v>1</v>
      </c>
      <c r="O693">
        <v>8.5</v>
      </c>
      <c r="P693">
        <v>0</v>
      </c>
      <c r="Q693">
        <v>2</v>
      </c>
      <c r="R693">
        <v>6</v>
      </c>
      <c r="S693">
        <v>0</v>
      </c>
      <c r="T693">
        <v>3</v>
      </c>
      <c r="U693">
        <v>13.5</v>
      </c>
      <c r="V693">
        <v>0</v>
      </c>
      <c r="W693">
        <v>1</v>
      </c>
      <c r="X693">
        <v>5.5</v>
      </c>
      <c r="Y693">
        <v>0</v>
      </c>
      <c r="Z693">
        <v>0</v>
      </c>
      <c r="AA693">
        <v>0.5</v>
      </c>
    </row>
    <row r="694" spans="1:27" x14ac:dyDescent="0.25">
      <c r="A694" t="s">
        <v>718</v>
      </c>
      <c r="B694">
        <v>60.9</v>
      </c>
      <c r="C694">
        <v>8.68</v>
      </c>
      <c r="D694" s="1">
        <v>3.072E-7</v>
      </c>
      <c r="E694">
        <v>64</v>
      </c>
      <c r="G694">
        <v>17</v>
      </c>
      <c r="H694">
        <v>26</v>
      </c>
      <c r="I694">
        <v>198</v>
      </c>
      <c r="J694">
        <v>2</v>
      </c>
      <c r="K694">
        <v>8</v>
      </c>
      <c r="L694">
        <v>44</v>
      </c>
      <c r="M694">
        <v>0</v>
      </c>
      <c r="N694">
        <v>2</v>
      </c>
      <c r="O694">
        <v>10</v>
      </c>
      <c r="P694">
        <v>0</v>
      </c>
      <c r="Q694">
        <v>1</v>
      </c>
      <c r="R694">
        <v>5.5</v>
      </c>
      <c r="S694">
        <v>1</v>
      </c>
      <c r="T694">
        <v>1</v>
      </c>
      <c r="U694">
        <v>15</v>
      </c>
      <c r="V694">
        <v>0</v>
      </c>
      <c r="W694">
        <v>1</v>
      </c>
      <c r="X694">
        <v>5</v>
      </c>
      <c r="Y694">
        <v>0</v>
      </c>
      <c r="Z694">
        <v>1</v>
      </c>
      <c r="AA694">
        <v>0.5</v>
      </c>
    </row>
    <row r="695" spans="1:27" x14ac:dyDescent="0.25">
      <c r="A695" t="s">
        <v>719</v>
      </c>
      <c r="B695">
        <v>60.9</v>
      </c>
      <c r="C695">
        <v>8.6998999999999995</v>
      </c>
      <c r="D695" s="1">
        <v>2.3809999999999999E-7</v>
      </c>
      <c r="E695">
        <v>64</v>
      </c>
      <c r="G695">
        <v>15</v>
      </c>
      <c r="H695">
        <v>26</v>
      </c>
      <c r="I695">
        <v>248</v>
      </c>
      <c r="J695">
        <v>6</v>
      </c>
      <c r="K695">
        <v>5</v>
      </c>
      <c r="L695">
        <v>54</v>
      </c>
      <c r="M695">
        <v>1</v>
      </c>
      <c r="N695">
        <v>1</v>
      </c>
      <c r="O695">
        <v>9.5</v>
      </c>
      <c r="P695">
        <v>0</v>
      </c>
      <c r="Q695">
        <v>2</v>
      </c>
      <c r="R695">
        <v>6</v>
      </c>
      <c r="S695">
        <v>0</v>
      </c>
      <c r="T695">
        <v>1.5</v>
      </c>
      <c r="U695">
        <v>21.5</v>
      </c>
      <c r="V695">
        <v>1</v>
      </c>
      <c r="W695">
        <v>1</v>
      </c>
      <c r="X695">
        <v>6</v>
      </c>
      <c r="Y695">
        <v>0</v>
      </c>
      <c r="Z695">
        <v>0</v>
      </c>
      <c r="AA695">
        <v>3</v>
      </c>
    </row>
    <row r="696" spans="1:27" x14ac:dyDescent="0.25">
      <c r="A696" t="s">
        <v>720</v>
      </c>
      <c r="B696">
        <v>60.9</v>
      </c>
      <c r="C696">
        <v>8.7196999999999996</v>
      </c>
      <c r="D696" s="1">
        <v>2.3480000000000001E-7</v>
      </c>
      <c r="E696">
        <v>64</v>
      </c>
      <c r="G696">
        <v>13</v>
      </c>
      <c r="H696">
        <v>21</v>
      </c>
      <c r="I696">
        <v>232</v>
      </c>
      <c r="J696">
        <v>4</v>
      </c>
      <c r="K696">
        <v>8</v>
      </c>
      <c r="L696">
        <v>53</v>
      </c>
      <c r="M696">
        <v>0</v>
      </c>
      <c r="N696">
        <v>1</v>
      </c>
      <c r="O696">
        <v>3.5</v>
      </c>
      <c r="P696">
        <v>0</v>
      </c>
      <c r="Q696">
        <v>1</v>
      </c>
      <c r="R696">
        <v>10</v>
      </c>
      <c r="S696">
        <v>0</v>
      </c>
      <c r="T696">
        <v>2</v>
      </c>
      <c r="U696">
        <v>9.5</v>
      </c>
      <c r="V696">
        <v>0</v>
      </c>
      <c r="W696">
        <v>1</v>
      </c>
      <c r="X696">
        <v>5</v>
      </c>
      <c r="Y696">
        <v>0</v>
      </c>
      <c r="Z696">
        <v>0</v>
      </c>
      <c r="AA696">
        <v>3</v>
      </c>
    </row>
    <row r="697" spans="1:27" x14ac:dyDescent="0.25">
      <c r="A697" t="s">
        <v>721</v>
      </c>
      <c r="B697">
        <v>60.9</v>
      </c>
      <c r="C697">
        <v>8.7401</v>
      </c>
      <c r="D697" s="1">
        <v>2.3690000000000001E-7</v>
      </c>
      <c r="E697">
        <v>64</v>
      </c>
      <c r="G697">
        <v>16</v>
      </c>
      <c r="H697">
        <v>31</v>
      </c>
      <c r="I697">
        <v>243.5</v>
      </c>
      <c r="J697">
        <v>3</v>
      </c>
      <c r="K697">
        <v>6</v>
      </c>
      <c r="L697">
        <v>40</v>
      </c>
      <c r="M697">
        <v>1</v>
      </c>
      <c r="N697">
        <v>1</v>
      </c>
      <c r="O697">
        <v>16</v>
      </c>
      <c r="P697">
        <v>0</v>
      </c>
      <c r="Q697">
        <v>0</v>
      </c>
      <c r="R697">
        <v>4</v>
      </c>
      <c r="S697">
        <v>2</v>
      </c>
      <c r="T697">
        <v>2</v>
      </c>
      <c r="U697">
        <v>15.5</v>
      </c>
      <c r="V697">
        <v>1</v>
      </c>
      <c r="W697">
        <v>1</v>
      </c>
      <c r="X697">
        <v>6</v>
      </c>
      <c r="Y697">
        <v>0</v>
      </c>
      <c r="Z697">
        <v>0</v>
      </c>
      <c r="AA697">
        <v>0</v>
      </c>
    </row>
    <row r="698" spans="1:27" x14ac:dyDescent="0.25">
      <c r="A698" t="s">
        <v>722</v>
      </c>
      <c r="B698">
        <v>60.9</v>
      </c>
      <c r="C698">
        <v>8.7597000000000005</v>
      </c>
      <c r="D698" s="1">
        <v>3.0769999999999998E-7</v>
      </c>
      <c r="E698">
        <v>64</v>
      </c>
      <c r="G698">
        <v>13</v>
      </c>
      <c r="H698">
        <v>31</v>
      </c>
      <c r="I698">
        <v>216</v>
      </c>
      <c r="J698">
        <v>4</v>
      </c>
      <c r="K698">
        <v>7</v>
      </c>
      <c r="L698">
        <v>53</v>
      </c>
      <c r="M698">
        <v>2</v>
      </c>
      <c r="N698">
        <v>3</v>
      </c>
      <c r="O698">
        <v>18</v>
      </c>
      <c r="P698">
        <v>2</v>
      </c>
      <c r="Q698">
        <v>0</v>
      </c>
      <c r="R698">
        <v>12</v>
      </c>
      <c r="S698">
        <v>1</v>
      </c>
      <c r="T698">
        <v>1</v>
      </c>
      <c r="U698">
        <v>9</v>
      </c>
      <c r="V698">
        <v>0</v>
      </c>
      <c r="W698">
        <v>1</v>
      </c>
      <c r="X698">
        <v>6.5</v>
      </c>
      <c r="Y698">
        <v>0</v>
      </c>
      <c r="Z698">
        <v>0</v>
      </c>
      <c r="AA698">
        <v>0</v>
      </c>
    </row>
    <row r="699" spans="1:27" x14ac:dyDescent="0.25">
      <c r="A699" t="s">
        <v>723</v>
      </c>
      <c r="B699">
        <v>60.9</v>
      </c>
      <c r="C699">
        <v>8.7799999999999994</v>
      </c>
      <c r="D699" s="1">
        <v>2.7370000000000002E-7</v>
      </c>
      <c r="E699">
        <v>64</v>
      </c>
      <c r="G699">
        <v>19</v>
      </c>
      <c r="H699">
        <v>29</v>
      </c>
      <c r="I699">
        <v>219</v>
      </c>
      <c r="J699">
        <v>4</v>
      </c>
      <c r="K699">
        <v>6</v>
      </c>
      <c r="L699">
        <v>57.5</v>
      </c>
      <c r="M699">
        <v>0</v>
      </c>
      <c r="N699">
        <v>3</v>
      </c>
      <c r="O699">
        <v>11.5</v>
      </c>
      <c r="P699">
        <v>0</v>
      </c>
      <c r="Q699">
        <v>0</v>
      </c>
      <c r="R699">
        <v>10</v>
      </c>
      <c r="S699">
        <v>0</v>
      </c>
      <c r="T699">
        <v>2</v>
      </c>
      <c r="U699">
        <v>18</v>
      </c>
      <c r="V699">
        <v>0</v>
      </c>
      <c r="W699">
        <v>2</v>
      </c>
      <c r="X699">
        <v>7</v>
      </c>
      <c r="Y699">
        <v>1</v>
      </c>
      <c r="Z699">
        <v>1</v>
      </c>
      <c r="AA699">
        <v>5</v>
      </c>
    </row>
    <row r="700" spans="1:27" x14ac:dyDescent="0.25">
      <c r="A700" t="s">
        <v>724</v>
      </c>
      <c r="B700">
        <v>60.9</v>
      </c>
      <c r="C700">
        <v>8.8017000000000003</v>
      </c>
      <c r="D700" s="1">
        <v>2.8290000000000003E-7</v>
      </c>
      <c r="E700">
        <v>64</v>
      </c>
      <c r="G700">
        <v>13</v>
      </c>
      <c r="H700">
        <v>32</v>
      </c>
      <c r="I700">
        <v>261</v>
      </c>
      <c r="J700">
        <v>6</v>
      </c>
      <c r="K700">
        <v>7</v>
      </c>
      <c r="L700">
        <v>45</v>
      </c>
      <c r="M700">
        <v>0</v>
      </c>
      <c r="N700">
        <v>1</v>
      </c>
      <c r="O700">
        <v>11</v>
      </c>
      <c r="P700">
        <v>0</v>
      </c>
      <c r="Q700">
        <v>1</v>
      </c>
      <c r="R700">
        <v>5.5</v>
      </c>
      <c r="S700">
        <v>2</v>
      </c>
      <c r="T700">
        <v>3</v>
      </c>
      <c r="U700">
        <v>14</v>
      </c>
      <c r="V700">
        <v>0</v>
      </c>
      <c r="W700">
        <v>0</v>
      </c>
      <c r="X700">
        <v>6</v>
      </c>
      <c r="Y700">
        <v>0</v>
      </c>
      <c r="Z700">
        <v>0</v>
      </c>
      <c r="AA700">
        <v>1</v>
      </c>
    </row>
    <row r="701" spans="1:27" x14ac:dyDescent="0.25">
      <c r="A701" t="s">
        <v>725</v>
      </c>
      <c r="B701">
        <v>60.9</v>
      </c>
      <c r="C701">
        <v>8.8211999999999993</v>
      </c>
      <c r="D701" s="1">
        <v>2.551E-7</v>
      </c>
      <c r="E701">
        <v>64</v>
      </c>
      <c r="G701">
        <v>17</v>
      </c>
      <c r="H701">
        <v>26</v>
      </c>
      <c r="I701">
        <v>233</v>
      </c>
      <c r="J701">
        <v>0</v>
      </c>
      <c r="K701">
        <v>5</v>
      </c>
      <c r="L701">
        <v>48</v>
      </c>
      <c r="M701">
        <v>1</v>
      </c>
      <c r="N701">
        <v>2</v>
      </c>
      <c r="O701">
        <v>13</v>
      </c>
      <c r="P701">
        <v>0</v>
      </c>
      <c r="Q701">
        <v>0</v>
      </c>
      <c r="R701">
        <v>7</v>
      </c>
      <c r="S701">
        <v>0</v>
      </c>
      <c r="T701">
        <v>5</v>
      </c>
      <c r="U701">
        <v>16</v>
      </c>
      <c r="V701">
        <v>0</v>
      </c>
      <c r="W701">
        <v>0</v>
      </c>
      <c r="X701">
        <v>2</v>
      </c>
      <c r="Y701">
        <v>0</v>
      </c>
      <c r="Z701">
        <v>0</v>
      </c>
      <c r="AA701">
        <v>0</v>
      </c>
    </row>
    <row r="702" spans="1:27" x14ac:dyDescent="0.25">
      <c r="A702" t="s">
        <v>726</v>
      </c>
      <c r="B702">
        <v>60.9</v>
      </c>
      <c r="C702">
        <v>8.8404000000000007</v>
      </c>
      <c r="D702" s="1">
        <v>3.0820000000000002E-7</v>
      </c>
      <c r="E702">
        <v>64</v>
      </c>
      <c r="G702">
        <v>14</v>
      </c>
      <c r="H702">
        <v>27</v>
      </c>
      <c r="I702">
        <v>254.5</v>
      </c>
      <c r="J702">
        <v>3</v>
      </c>
      <c r="K702">
        <v>5</v>
      </c>
      <c r="L702">
        <v>44</v>
      </c>
      <c r="M702">
        <v>1</v>
      </c>
      <c r="N702">
        <v>0</v>
      </c>
      <c r="O702">
        <v>9.5</v>
      </c>
      <c r="P702">
        <v>0</v>
      </c>
      <c r="Q702">
        <v>0</v>
      </c>
      <c r="R702">
        <v>10</v>
      </c>
      <c r="S702">
        <v>2</v>
      </c>
      <c r="T702">
        <v>2</v>
      </c>
      <c r="U702">
        <v>17.5</v>
      </c>
      <c r="V702">
        <v>0</v>
      </c>
      <c r="W702">
        <v>0</v>
      </c>
      <c r="X702">
        <v>3.5</v>
      </c>
      <c r="Y702">
        <v>1</v>
      </c>
      <c r="Z702">
        <v>1</v>
      </c>
      <c r="AA702">
        <v>3</v>
      </c>
    </row>
    <row r="703" spans="1:27" x14ac:dyDescent="0.25">
      <c r="A703" t="s">
        <v>727</v>
      </c>
      <c r="B703">
        <v>60.9</v>
      </c>
      <c r="C703">
        <v>8.8582000000000001</v>
      </c>
      <c r="D703" s="1">
        <v>3.0289999999999999E-7</v>
      </c>
      <c r="E703">
        <v>64</v>
      </c>
      <c r="G703">
        <v>19</v>
      </c>
      <c r="H703">
        <v>28</v>
      </c>
      <c r="I703">
        <v>252</v>
      </c>
      <c r="J703">
        <v>6</v>
      </c>
      <c r="K703">
        <v>1</v>
      </c>
      <c r="L703">
        <v>55</v>
      </c>
      <c r="M703">
        <v>2</v>
      </c>
      <c r="N703">
        <v>2</v>
      </c>
      <c r="O703">
        <v>12.5</v>
      </c>
      <c r="P703">
        <v>0</v>
      </c>
      <c r="Q703">
        <v>0</v>
      </c>
      <c r="R703">
        <v>7</v>
      </c>
      <c r="S703">
        <v>0</v>
      </c>
      <c r="T703">
        <v>1</v>
      </c>
      <c r="U703">
        <v>17</v>
      </c>
      <c r="V703">
        <v>0</v>
      </c>
      <c r="W703">
        <v>1</v>
      </c>
      <c r="X703">
        <v>3.5</v>
      </c>
      <c r="Y703">
        <v>0</v>
      </c>
      <c r="Z703">
        <v>1</v>
      </c>
      <c r="AA703">
        <v>2</v>
      </c>
    </row>
    <row r="704" spans="1:27" x14ac:dyDescent="0.25">
      <c r="A704" t="s">
        <v>728</v>
      </c>
      <c r="B704">
        <v>60.9</v>
      </c>
      <c r="C704">
        <v>8.8808000000000007</v>
      </c>
      <c r="D704" s="1">
        <v>2.8980000000000001E-7</v>
      </c>
      <c r="E704">
        <v>64</v>
      </c>
      <c r="G704">
        <v>17</v>
      </c>
      <c r="H704">
        <v>34</v>
      </c>
      <c r="I704">
        <v>255.5</v>
      </c>
      <c r="J704">
        <v>2</v>
      </c>
      <c r="K704">
        <v>6</v>
      </c>
      <c r="L704">
        <v>65</v>
      </c>
      <c r="M704">
        <v>0</v>
      </c>
      <c r="N704">
        <v>1</v>
      </c>
      <c r="O704">
        <v>8</v>
      </c>
      <c r="P704">
        <v>0</v>
      </c>
      <c r="Q704">
        <v>0</v>
      </c>
      <c r="R704">
        <v>4.5</v>
      </c>
      <c r="S704">
        <v>1</v>
      </c>
      <c r="T704">
        <v>3</v>
      </c>
      <c r="U704">
        <v>16.5</v>
      </c>
      <c r="V704">
        <v>0</v>
      </c>
      <c r="W704">
        <v>0</v>
      </c>
      <c r="X704">
        <v>2</v>
      </c>
      <c r="Y704">
        <v>0</v>
      </c>
      <c r="Z704">
        <v>0</v>
      </c>
      <c r="AA704">
        <v>1</v>
      </c>
    </row>
    <row r="705" spans="1:27" x14ac:dyDescent="0.25">
      <c r="A705" t="s">
        <v>729</v>
      </c>
      <c r="B705">
        <v>60.9</v>
      </c>
      <c r="C705">
        <v>8.9007000000000005</v>
      </c>
      <c r="D705" s="1">
        <v>3.0849999999999999E-7</v>
      </c>
      <c r="E705">
        <v>64</v>
      </c>
      <c r="G705">
        <v>13</v>
      </c>
      <c r="H705">
        <v>23</v>
      </c>
      <c r="I705">
        <v>224</v>
      </c>
      <c r="J705">
        <v>4</v>
      </c>
      <c r="K705">
        <v>9</v>
      </c>
      <c r="L705">
        <v>56</v>
      </c>
      <c r="M705">
        <v>2</v>
      </c>
      <c r="N705">
        <v>2</v>
      </c>
      <c r="O705">
        <v>10</v>
      </c>
      <c r="P705">
        <v>0</v>
      </c>
      <c r="Q705">
        <v>1</v>
      </c>
      <c r="R705">
        <v>3</v>
      </c>
      <c r="S705">
        <v>0</v>
      </c>
      <c r="T705">
        <v>2</v>
      </c>
      <c r="U705">
        <v>12</v>
      </c>
      <c r="V705">
        <v>0</v>
      </c>
      <c r="W705">
        <v>2</v>
      </c>
      <c r="X705">
        <v>5.5</v>
      </c>
      <c r="Y705">
        <v>0</v>
      </c>
      <c r="Z705">
        <v>0</v>
      </c>
      <c r="AA705">
        <v>-0.5</v>
      </c>
    </row>
    <row r="706" spans="1:27" x14ac:dyDescent="0.25">
      <c r="A706" t="s">
        <v>730</v>
      </c>
      <c r="B706">
        <v>60.9</v>
      </c>
      <c r="C706">
        <v>8.9207999999999998</v>
      </c>
      <c r="D706" s="1">
        <v>3.0489999999999998E-7</v>
      </c>
      <c r="E706">
        <v>64</v>
      </c>
      <c r="G706">
        <v>12</v>
      </c>
      <c r="H706">
        <v>31</v>
      </c>
      <c r="I706">
        <v>262.5</v>
      </c>
      <c r="J706">
        <v>2</v>
      </c>
      <c r="K706">
        <v>9</v>
      </c>
      <c r="L706">
        <v>47.5</v>
      </c>
      <c r="M706">
        <v>1</v>
      </c>
      <c r="N706">
        <v>3</v>
      </c>
      <c r="O706">
        <v>10.5</v>
      </c>
      <c r="P706">
        <v>0</v>
      </c>
      <c r="Q706">
        <v>0</v>
      </c>
      <c r="R706">
        <v>6</v>
      </c>
      <c r="S706">
        <v>2</v>
      </c>
      <c r="T706">
        <v>1</v>
      </c>
      <c r="U706">
        <v>14</v>
      </c>
      <c r="V706">
        <v>0</v>
      </c>
      <c r="W706">
        <v>3</v>
      </c>
      <c r="X706">
        <v>8</v>
      </c>
      <c r="Y706">
        <v>0</v>
      </c>
      <c r="Z706">
        <v>2</v>
      </c>
      <c r="AA706">
        <v>5</v>
      </c>
    </row>
    <row r="707" spans="1:27" x14ac:dyDescent="0.25">
      <c r="A707" t="s">
        <v>731</v>
      </c>
      <c r="B707">
        <v>60.9</v>
      </c>
      <c r="C707">
        <v>8.9382000000000001</v>
      </c>
      <c r="D707" s="1">
        <v>3.0849999999999999E-7</v>
      </c>
      <c r="E707">
        <v>64</v>
      </c>
      <c r="G707">
        <v>10</v>
      </c>
      <c r="H707">
        <v>22</v>
      </c>
      <c r="I707">
        <v>243</v>
      </c>
      <c r="J707">
        <v>2</v>
      </c>
      <c r="K707">
        <v>10</v>
      </c>
      <c r="L707">
        <v>59</v>
      </c>
      <c r="M707">
        <v>2</v>
      </c>
      <c r="N707">
        <v>3</v>
      </c>
      <c r="O707">
        <v>15</v>
      </c>
      <c r="P707">
        <v>0</v>
      </c>
      <c r="Q707">
        <v>0</v>
      </c>
      <c r="R707">
        <v>8</v>
      </c>
      <c r="S707">
        <v>0</v>
      </c>
      <c r="T707">
        <v>3</v>
      </c>
      <c r="U707">
        <v>18</v>
      </c>
      <c r="V707">
        <v>0</v>
      </c>
      <c r="W707">
        <v>0</v>
      </c>
      <c r="X707">
        <v>1</v>
      </c>
      <c r="Y707">
        <v>1</v>
      </c>
      <c r="Z707">
        <v>0</v>
      </c>
      <c r="AA707">
        <v>0.5</v>
      </c>
    </row>
    <row r="708" spans="1:27" x14ac:dyDescent="0.25">
      <c r="A708" t="s">
        <v>732</v>
      </c>
      <c r="B708">
        <v>60.9</v>
      </c>
      <c r="C708">
        <v>8.9594000000000005</v>
      </c>
      <c r="D708" s="1">
        <v>2.9499999999999998E-7</v>
      </c>
      <c r="E708">
        <v>64</v>
      </c>
      <c r="G708">
        <v>11</v>
      </c>
      <c r="H708">
        <v>37</v>
      </c>
      <c r="I708">
        <v>269</v>
      </c>
      <c r="J708">
        <v>3</v>
      </c>
      <c r="K708">
        <v>9</v>
      </c>
      <c r="L708">
        <v>64</v>
      </c>
      <c r="M708">
        <v>1</v>
      </c>
      <c r="N708">
        <v>2</v>
      </c>
      <c r="O708">
        <v>18.5</v>
      </c>
      <c r="P708">
        <v>0</v>
      </c>
      <c r="Q708">
        <v>1</v>
      </c>
      <c r="R708">
        <v>3.5</v>
      </c>
      <c r="S708">
        <v>0</v>
      </c>
      <c r="T708">
        <v>0</v>
      </c>
      <c r="U708">
        <v>12</v>
      </c>
      <c r="V708">
        <v>0</v>
      </c>
      <c r="W708">
        <v>0</v>
      </c>
      <c r="X708">
        <v>7</v>
      </c>
      <c r="Y708">
        <v>0</v>
      </c>
      <c r="Z708">
        <v>0</v>
      </c>
      <c r="AA708">
        <v>1</v>
      </c>
    </row>
    <row r="709" spans="1:27" x14ac:dyDescent="0.25">
      <c r="A709" t="s">
        <v>733</v>
      </c>
      <c r="B709">
        <v>60.9</v>
      </c>
      <c r="C709">
        <v>8.9796999999999993</v>
      </c>
      <c r="D709" s="1">
        <v>2.5129999999999998E-7</v>
      </c>
      <c r="E709">
        <v>64</v>
      </c>
      <c r="G709">
        <v>24</v>
      </c>
      <c r="H709">
        <v>22</v>
      </c>
      <c r="I709">
        <v>254.5</v>
      </c>
      <c r="J709">
        <v>2</v>
      </c>
      <c r="K709">
        <v>10</v>
      </c>
      <c r="L709">
        <v>52</v>
      </c>
      <c r="M709">
        <v>2</v>
      </c>
      <c r="N709">
        <v>2</v>
      </c>
      <c r="O709">
        <v>20</v>
      </c>
      <c r="P709">
        <v>3</v>
      </c>
      <c r="Q709">
        <v>1</v>
      </c>
      <c r="R709">
        <v>14.5</v>
      </c>
      <c r="S709">
        <v>1</v>
      </c>
      <c r="T709">
        <v>1</v>
      </c>
      <c r="U709">
        <v>10</v>
      </c>
      <c r="V709">
        <v>-0.5</v>
      </c>
      <c r="W709">
        <v>0</v>
      </c>
      <c r="X709">
        <v>1</v>
      </c>
      <c r="Y709">
        <v>0</v>
      </c>
      <c r="Z709">
        <v>0</v>
      </c>
      <c r="AA709">
        <v>3</v>
      </c>
    </row>
    <row r="710" spans="1:27" x14ac:dyDescent="0.25">
      <c r="A710" t="s">
        <v>734</v>
      </c>
      <c r="B710">
        <v>60.9</v>
      </c>
      <c r="C710">
        <v>9.0006000000000004</v>
      </c>
      <c r="D710" s="1">
        <v>2.3059999999999999E-7</v>
      </c>
      <c r="E710">
        <v>64</v>
      </c>
      <c r="G710">
        <v>11</v>
      </c>
      <c r="H710">
        <v>24</v>
      </c>
      <c r="I710">
        <v>251.5</v>
      </c>
      <c r="J710">
        <v>2</v>
      </c>
      <c r="K710">
        <v>6</v>
      </c>
      <c r="L710">
        <v>62.5</v>
      </c>
      <c r="M710">
        <v>1</v>
      </c>
      <c r="N710">
        <v>4</v>
      </c>
      <c r="O710">
        <v>17.5</v>
      </c>
      <c r="P710">
        <v>1</v>
      </c>
      <c r="Q710">
        <v>2</v>
      </c>
      <c r="R710">
        <v>6</v>
      </c>
      <c r="S710">
        <v>0</v>
      </c>
      <c r="T710">
        <v>5</v>
      </c>
      <c r="U710">
        <v>25</v>
      </c>
      <c r="V710">
        <v>0</v>
      </c>
      <c r="W710">
        <v>1</v>
      </c>
      <c r="X710">
        <v>5</v>
      </c>
      <c r="Y710">
        <v>0</v>
      </c>
      <c r="Z710">
        <v>0</v>
      </c>
      <c r="AA710">
        <v>0</v>
      </c>
    </row>
    <row r="711" spans="1:27" x14ac:dyDescent="0.25">
      <c r="A711" t="s">
        <v>2168</v>
      </c>
      <c r="B711">
        <v>60.9</v>
      </c>
      <c r="C711">
        <v>7.0000999999999998</v>
      </c>
      <c r="D711" s="1">
        <v>2.4750000000000001E-7</v>
      </c>
      <c r="E711">
        <v>64</v>
      </c>
      <c r="G711">
        <v>7</v>
      </c>
      <c r="H711">
        <v>3</v>
      </c>
      <c r="I711">
        <v>16</v>
      </c>
      <c r="J711">
        <v>1</v>
      </c>
      <c r="K711">
        <v>1</v>
      </c>
      <c r="L711">
        <v>3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0</v>
      </c>
      <c r="AA711">
        <v>0</v>
      </c>
    </row>
    <row r="712" spans="1:27" x14ac:dyDescent="0.25">
      <c r="A712" t="s">
        <v>2169</v>
      </c>
      <c r="B712">
        <v>60.9</v>
      </c>
      <c r="C712">
        <v>7.0198</v>
      </c>
      <c r="D712" s="1">
        <v>3.0800000000000001E-7</v>
      </c>
      <c r="E712">
        <v>64</v>
      </c>
      <c r="G712">
        <v>9</v>
      </c>
      <c r="H712">
        <v>11</v>
      </c>
      <c r="I712">
        <v>29</v>
      </c>
      <c r="J712">
        <v>2</v>
      </c>
      <c r="K712">
        <v>2</v>
      </c>
      <c r="L712">
        <v>6</v>
      </c>
      <c r="M712">
        <v>1</v>
      </c>
      <c r="N712">
        <v>2</v>
      </c>
      <c r="O712">
        <v>4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</row>
    <row r="713" spans="1:27" x14ac:dyDescent="0.25">
      <c r="A713" t="s">
        <v>2170</v>
      </c>
      <c r="B713">
        <v>60.9</v>
      </c>
      <c r="C713">
        <v>7.0396000000000001</v>
      </c>
      <c r="D713" s="1">
        <v>3.0800000000000001E-7</v>
      </c>
      <c r="E713">
        <v>63</v>
      </c>
      <c r="G713">
        <v>12</v>
      </c>
      <c r="H713">
        <v>8</v>
      </c>
      <c r="I713">
        <v>32</v>
      </c>
      <c r="J713">
        <v>2</v>
      </c>
      <c r="K713">
        <v>2</v>
      </c>
      <c r="L713">
        <v>5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2</v>
      </c>
      <c r="Y713">
        <v>0</v>
      </c>
      <c r="Z713">
        <v>0</v>
      </c>
      <c r="AA713">
        <v>0</v>
      </c>
    </row>
    <row r="714" spans="1:27" x14ac:dyDescent="0.25">
      <c r="A714" t="s">
        <v>2171</v>
      </c>
      <c r="B714">
        <v>60.9</v>
      </c>
      <c r="C714">
        <v>7.0594000000000001</v>
      </c>
      <c r="D714" s="1">
        <v>3.0059999999999998E-7</v>
      </c>
      <c r="E714">
        <v>63</v>
      </c>
      <c r="G714">
        <v>11</v>
      </c>
      <c r="H714">
        <v>9</v>
      </c>
      <c r="I714">
        <v>35</v>
      </c>
      <c r="J714">
        <v>0</v>
      </c>
      <c r="K714">
        <v>2</v>
      </c>
      <c r="L714">
        <v>7</v>
      </c>
      <c r="M714">
        <v>0</v>
      </c>
      <c r="N714">
        <v>2</v>
      </c>
      <c r="O714">
        <v>2</v>
      </c>
      <c r="P714">
        <v>0</v>
      </c>
      <c r="Q714">
        <v>0</v>
      </c>
      <c r="R714">
        <v>0</v>
      </c>
      <c r="S714">
        <v>0</v>
      </c>
      <c r="T714">
        <v>1</v>
      </c>
      <c r="U714">
        <v>2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</row>
    <row r="715" spans="1:27" x14ac:dyDescent="0.25">
      <c r="A715" t="s">
        <v>2172</v>
      </c>
      <c r="B715">
        <v>60.9</v>
      </c>
      <c r="C715">
        <v>7.0796000000000001</v>
      </c>
      <c r="D715" s="1">
        <v>2.9750000000000001E-7</v>
      </c>
      <c r="E715">
        <v>63</v>
      </c>
      <c r="G715">
        <v>9</v>
      </c>
      <c r="H715">
        <v>16</v>
      </c>
      <c r="I715">
        <v>34</v>
      </c>
      <c r="J715">
        <v>2</v>
      </c>
      <c r="K715">
        <v>3</v>
      </c>
      <c r="L715">
        <v>6</v>
      </c>
      <c r="M715">
        <v>1</v>
      </c>
      <c r="N715">
        <v>1</v>
      </c>
      <c r="O715">
        <v>3</v>
      </c>
      <c r="P715">
        <v>0</v>
      </c>
      <c r="Q715">
        <v>0</v>
      </c>
      <c r="R715">
        <v>0</v>
      </c>
      <c r="S715">
        <v>1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</row>
    <row r="716" spans="1:27" x14ac:dyDescent="0.25">
      <c r="A716" t="s">
        <v>2173</v>
      </c>
      <c r="B716">
        <v>60.9</v>
      </c>
      <c r="C716">
        <v>7.1006</v>
      </c>
      <c r="D716" s="1">
        <v>3.0800000000000001E-7</v>
      </c>
      <c r="E716">
        <v>63</v>
      </c>
      <c r="G716">
        <v>4</v>
      </c>
      <c r="H716">
        <v>9</v>
      </c>
      <c r="I716">
        <v>30</v>
      </c>
      <c r="J716">
        <v>3</v>
      </c>
      <c r="K716">
        <v>3</v>
      </c>
      <c r="L716">
        <v>8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</row>
    <row r="717" spans="1:27" x14ac:dyDescent="0.25">
      <c r="A717" t="s">
        <v>2174</v>
      </c>
      <c r="B717">
        <v>60.9</v>
      </c>
      <c r="C717">
        <v>7.1193999999999997</v>
      </c>
      <c r="D717" s="1">
        <v>2.4859999999999999E-7</v>
      </c>
      <c r="E717">
        <v>63</v>
      </c>
      <c r="G717">
        <v>9</v>
      </c>
      <c r="H717">
        <v>16</v>
      </c>
      <c r="I717">
        <v>38</v>
      </c>
      <c r="J717">
        <v>0</v>
      </c>
      <c r="K717">
        <v>2</v>
      </c>
      <c r="L717">
        <v>6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1</v>
      </c>
      <c r="V717">
        <v>1</v>
      </c>
      <c r="W717">
        <v>0</v>
      </c>
      <c r="X717">
        <v>1</v>
      </c>
      <c r="Y717">
        <v>0</v>
      </c>
      <c r="Z717">
        <v>0</v>
      </c>
      <c r="AA717">
        <v>0</v>
      </c>
    </row>
    <row r="718" spans="1:27" x14ac:dyDescent="0.25">
      <c r="A718" t="s">
        <v>2175</v>
      </c>
      <c r="B718">
        <v>60.9</v>
      </c>
      <c r="C718">
        <v>7.1409000000000002</v>
      </c>
      <c r="D718" s="1">
        <v>2.494E-7</v>
      </c>
      <c r="E718">
        <v>63</v>
      </c>
      <c r="G718">
        <v>10</v>
      </c>
      <c r="H718">
        <v>16</v>
      </c>
      <c r="I718">
        <v>49</v>
      </c>
      <c r="J718">
        <v>2</v>
      </c>
      <c r="K718">
        <v>2</v>
      </c>
      <c r="L718">
        <v>4</v>
      </c>
      <c r="M718">
        <v>0</v>
      </c>
      <c r="N718">
        <v>0</v>
      </c>
      <c r="O718">
        <v>1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1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</row>
    <row r="719" spans="1:27" x14ac:dyDescent="0.25">
      <c r="A719" t="s">
        <v>2176</v>
      </c>
      <c r="B719">
        <v>60.9</v>
      </c>
      <c r="C719">
        <v>7.1608999999999998</v>
      </c>
      <c r="D719" s="1">
        <v>2.4009999999999999E-7</v>
      </c>
      <c r="E719">
        <v>63</v>
      </c>
      <c r="G719">
        <v>6</v>
      </c>
      <c r="H719">
        <v>7</v>
      </c>
      <c r="I719">
        <v>31</v>
      </c>
      <c r="J719">
        <v>2</v>
      </c>
      <c r="K719">
        <v>1</v>
      </c>
      <c r="L719">
        <v>6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4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</row>
    <row r="720" spans="1:27" x14ac:dyDescent="0.25">
      <c r="A720" t="s">
        <v>2177</v>
      </c>
      <c r="B720">
        <v>60.9</v>
      </c>
      <c r="C720">
        <v>7.1790000000000003</v>
      </c>
      <c r="D720" s="1">
        <v>2.6679999999999998E-7</v>
      </c>
      <c r="E720">
        <v>63</v>
      </c>
      <c r="G720">
        <v>7</v>
      </c>
      <c r="H720">
        <v>12</v>
      </c>
      <c r="I720">
        <v>48</v>
      </c>
      <c r="J720">
        <v>3</v>
      </c>
      <c r="K720">
        <v>0</v>
      </c>
      <c r="L720">
        <v>6</v>
      </c>
      <c r="M720">
        <v>0</v>
      </c>
      <c r="N720">
        <v>0</v>
      </c>
      <c r="O720">
        <v>1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2.5</v>
      </c>
      <c r="V720">
        <v>0</v>
      </c>
      <c r="W720">
        <v>0</v>
      </c>
      <c r="X720">
        <v>1</v>
      </c>
      <c r="Y720">
        <v>0</v>
      </c>
      <c r="Z720">
        <v>0</v>
      </c>
      <c r="AA720">
        <v>0</v>
      </c>
    </row>
    <row r="721" spans="1:27" x14ac:dyDescent="0.25">
      <c r="A721" t="s">
        <v>2178</v>
      </c>
      <c r="B721">
        <v>60</v>
      </c>
      <c r="C721">
        <v>7.1999000000000004</v>
      </c>
      <c r="D721" s="1">
        <v>3.0769999999999998E-7</v>
      </c>
      <c r="E721">
        <v>63</v>
      </c>
      <c r="G721">
        <v>8</v>
      </c>
      <c r="H721">
        <v>12</v>
      </c>
      <c r="I721">
        <v>51</v>
      </c>
      <c r="J721">
        <v>2</v>
      </c>
      <c r="K721">
        <v>2</v>
      </c>
      <c r="L721">
        <v>8</v>
      </c>
      <c r="M721">
        <v>0</v>
      </c>
      <c r="N721">
        <v>0</v>
      </c>
      <c r="O721">
        <v>2</v>
      </c>
      <c r="P721">
        <v>0</v>
      </c>
      <c r="Q721">
        <v>0</v>
      </c>
      <c r="R721">
        <v>0</v>
      </c>
      <c r="S721">
        <v>2</v>
      </c>
      <c r="T721">
        <v>0</v>
      </c>
      <c r="U721">
        <v>3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</row>
    <row r="722" spans="1:27" x14ac:dyDescent="0.25">
      <c r="A722" t="s">
        <v>2179</v>
      </c>
      <c r="B722">
        <v>60.9</v>
      </c>
      <c r="C722">
        <v>7.2194000000000003</v>
      </c>
      <c r="D722" s="1">
        <v>3.0030000000000001E-7</v>
      </c>
      <c r="E722">
        <v>63</v>
      </c>
      <c r="G722">
        <v>11</v>
      </c>
      <c r="H722">
        <v>14</v>
      </c>
      <c r="I722">
        <v>63</v>
      </c>
      <c r="J722">
        <v>1</v>
      </c>
      <c r="K722">
        <v>3</v>
      </c>
      <c r="L722">
        <v>6</v>
      </c>
      <c r="M722">
        <v>0</v>
      </c>
      <c r="N722">
        <v>0</v>
      </c>
      <c r="O722">
        <v>2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1</v>
      </c>
      <c r="Y722">
        <v>0</v>
      </c>
      <c r="Z722">
        <v>0</v>
      </c>
      <c r="AA722">
        <v>0</v>
      </c>
    </row>
    <row r="723" spans="1:27" x14ac:dyDescent="0.25">
      <c r="A723" t="s">
        <v>2180</v>
      </c>
      <c r="B723">
        <v>60.9</v>
      </c>
      <c r="C723">
        <v>7.2405999999999997</v>
      </c>
      <c r="D723" s="1">
        <v>3.0769999999999998E-7</v>
      </c>
      <c r="E723">
        <v>63</v>
      </c>
      <c r="G723">
        <v>13</v>
      </c>
      <c r="H723">
        <v>17</v>
      </c>
      <c r="I723">
        <v>65</v>
      </c>
      <c r="J723">
        <v>1</v>
      </c>
      <c r="K723">
        <v>2</v>
      </c>
      <c r="L723">
        <v>9</v>
      </c>
      <c r="M723">
        <v>0</v>
      </c>
      <c r="N723">
        <v>1</v>
      </c>
      <c r="O723">
        <v>2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1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1</v>
      </c>
    </row>
    <row r="724" spans="1:27" x14ac:dyDescent="0.25">
      <c r="A724" t="s">
        <v>2181</v>
      </c>
      <c r="B724">
        <v>60.9</v>
      </c>
      <c r="C724">
        <v>7.2607999999999997</v>
      </c>
      <c r="D724" s="1">
        <v>3.0769999999999998E-7</v>
      </c>
      <c r="E724">
        <v>63</v>
      </c>
      <c r="G724">
        <v>12</v>
      </c>
      <c r="H724">
        <v>13</v>
      </c>
      <c r="I724">
        <v>52</v>
      </c>
      <c r="J724">
        <v>1</v>
      </c>
      <c r="K724">
        <v>4</v>
      </c>
      <c r="L724">
        <v>9</v>
      </c>
      <c r="M724">
        <v>0</v>
      </c>
      <c r="N724">
        <v>1</v>
      </c>
      <c r="O724">
        <v>1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1</v>
      </c>
      <c r="Y724">
        <v>0</v>
      </c>
      <c r="Z724">
        <v>0</v>
      </c>
      <c r="AA724">
        <v>0</v>
      </c>
    </row>
    <row r="725" spans="1:27" x14ac:dyDescent="0.25">
      <c r="A725" t="s">
        <v>2182</v>
      </c>
      <c r="B725">
        <v>60.9</v>
      </c>
      <c r="C725">
        <v>7.2778</v>
      </c>
      <c r="D725" s="1">
        <v>2.287E-7</v>
      </c>
      <c r="E725">
        <v>63</v>
      </c>
      <c r="G725">
        <v>11</v>
      </c>
      <c r="H725">
        <v>11</v>
      </c>
      <c r="I725">
        <v>59</v>
      </c>
      <c r="J725">
        <v>0</v>
      </c>
      <c r="K725">
        <v>2</v>
      </c>
      <c r="L725">
        <v>4</v>
      </c>
      <c r="M725">
        <v>0</v>
      </c>
      <c r="N725">
        <v>1</v>
      </c>
      <c r="O725">
        <v>1</v>
      </c>
      <c r="P725">
        <v>0</v>
      </c>
      <c r="Q725">
        <v>0</v>
      </c>
      <c r="R725">
        <v>0</v>
      </c>
      <c r="S725">
        <v>0</v>
      </c>
      <c r="T725">
        <v>2</v>
      </c>
      <c r="U725">
        <v>2</v>
      </c>
      <c r="V725">
        <v>1</v>
      </c>
      <c r="W725">
        <v>0</v>
      </c>
      <c r="X725">
        <v>1</v>
      </c>
      <c r="Y725">
        <v>0</v>
      </c>
      <c r="Z725">
        <v>0</v>
      </c>
      <c r="AA725">
        <v>0</v>
      </c>
    </row>
    <row r="726" spans="1:27" x14ac:dyDescent="0.25">
      <c r="A726" t="s">
        <v>2183</v>
      </c>
      <c r="B726">
        <v>60.9</v>
      </c>
      <c r="C726">
        <v>7.3007</v>
      </c>
      <c r="D726" s="1">
        <v>3.0390000000000001E-7</v>
      </c>
      <c r="E726">
        <v>63</v>
      </c>
      <c r="G726">
        <v>9</v>
      </c>
      <c r="H726">
        <v>12</v>
      </c>
      <c r="I726">
        <v>57</v>
      </c>
      <c r="J726">
        <v>0</v>
      </c>
      <c r="K726">
        <v>1</v>
      </c>
      <c r="L726">
        <v>7</v>
      </c>
      <c r="M726">
        <v>0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1</v>
      </c>
      <c r="T726">
        <v>0</v>
      </c>
      <c r="U726">
        <v>2</v>
      </c>
      <c r="V726">
        <v>0</v>
      </c>
      <c r="W726">
        <v>0</v>
      </c>
      <c r="X726">
        <v>1</v>
      </c>
      <c r="Y726">
        <v>0</v>
      </c>
      <c r="Z726">
        <v>0</v>
      </c>
      <c r="AA726">
        <v>0</v>
      </c>
    </row>
    <row r="727" spans="1:27" x14ac:dyDescent="0.25">
      <c r="A727" t="s">
        <v>2184</v>
      </c>
      <c r="B727">
        <v>60.9</v>
      </c>
      <c r="C727">
        <v>7.3193999999999999</v>
      </c>
      <c r="D727" s="1">
        <v>3.023E-7</v>
      </c>
      <c r="E727">
        <v>63</v>
      </c>
      <c r="G727">
        <v>8</v>
      </c>
      <c r="H727">
        <v>12</v>
      </c>
      <c r="I727">
        <v>59</v>
      </c>
      <c r="J727">
        <v>2</v>
      </c>
      <c r="K727">
        <v>3</v>
      </c>
      <c r="L727">
        <v>10</v>
      </c>
      <c r="M727">
        <v>0</v>
      </c>
      <c r="N727">
        <v>1</v>
      </c>
      <c r="O727">
        <v>0.5</v>
      </c>
      <c r="P727">
        <v>0</v>
      </c>
      <c r="Q727">
        <v>0</v>
      </c>
      <c r="R727">
        <v>1</v>
      </c>
      <c r="S727">
        <v>0</v>
      </c>
      <c r="T727">
        <v>1</v>
      </c>
      <c r="U727">
        <v>1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</row>
    <row r="728" spans="1:27" x14ac:dyDescent="0.25">
      <c r="A728" t="s">
        <v>2185</v>
      </c>
      <c r="B728">
        <v>60</v>
      </c>
      <c r="C728">
        <v>7.3383000000000003</v>
      </c>
      <c r="D728" s="1">
        <v>2.2770000000000001E-7</v>
      </c>
      <c r="E728">
        <v>63</v>
      </c>
      <c r="G728">
        <v>12</v>
      </c>
      <c r="H728">
        <v>16</v>
      </c>
      <c r="I728">
        <v>70</v>
      </c>
      <c r="J728">
        <v>1</v>
      </c>
      <c r="K728">
        <v>2</v>
      </c>
      <c r="L728">
        <v>9</v>
      </c>
      <c r="M728">
        <v>0</v>
      </c>
      <c r="N728">
        <v>0</v>
      </c>
      <c r="O728">
        <v>1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2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1</v>
      </c>
    </row>
    <row r="729" spans="1:27" x14ac:dyDescent="0.25">
      <c r="A729" t="s">
        <v>2186</v>
      </c>
      <c r="B729">
        <v>60</v>
      </c>
      <c r="C729">
        <v>7.3597000000000001</v>
      </c>
      <c r="D729" s="1">
        <v>3.0180000000000002E-7</v>
      </c>
      <c r="E729">
        <v>64</v>
      </c>
      <c r="G729">
        <v>5</v>
      </c>
      <c r="H729">
        <v>19</v>
      </c>
      <c r="I729">
        <v>72</v>
      </c>
      <c r="J729">
        <v>1</v>
      </c>
      <c r="K729">
        <v>2</v>
      </c>
      <c r="L729">
        <v>9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2</v>
      </c>
      <c r="U729">
        <v>3</v>
      </c>
      <c r="V729">
        <v>0</v>
      </c>
      <c r="W729">
        <v>1</v>
      </c>
      <c r="X729">
        <v>1</v>
      </c>
      <c r="Y729">
        <v>0</v>
      </c>
      <c r="Z729">
        <v>0</v>
      </c>
      <c r="AA729">
        <v>0</v>
      </c>
    </row>
    <row r="730" spans="1:27" x14ac:dyDescent="0.25">
      <c r="A730" t="s">
        <v>2187</v>
      </c>
      <c r="B730">
        <v>60.9</v>
      </c>
      <c r="C730">
        <v>7.3808999999999996</v>
      </c>
      <c r="D730" s="1">
        <v>3.0190000000000002E-7</v>
      </c>
      <c r="E730">
        <v>64</v>
      </c>
      <c r="G730">
        <v>16</v>
      </c>
      <c r="H730">
        <v>12</v>
      </c>
      <c r="I730">
        <v>75</v>
      </c>
      <c r="J730">
        <v>0</v>
      </c>
      <c r="K730">
        <v>2</v>
      </c>
      <c r="L730">
        <v>10</v>
      </c>
      <c r="M730">
        <v>0</v>
      </c>
      <c r="N730">
        <v>0</v>
      </c>
      <c r="O730">
        <v>1.5</v>
      </c>
      <c r="P730">
        <v>0</v>
      </c>
      <c r="Q730">
        <v>1</v>
      </c>
      <c r="R730">
        <v>1</v>
      </c>
      <c r="S730">
        <v>0</v>
      </c>
      <c r="T730">
        <v>1</v>
      </c>
      <c r="U730">
        <v>2</v>
      </c>
      <c r="V730">
        <v>0</v>
      </c>
      <c r="W730">
        <v>0</v>
      </c>
      <c r="X730">
        <v>-0.5</v>
      </c>
      <c r="Y730">
        <v>0</v>
      </c>
      <c r="Z730">
        <v>0</v>
      </c>
      <c r="AA730">
        <v>0</v>
      </c>
    </row>
    <row r="731" spans="1:27" x14ac:dyDescent="0.25">
      <c r="A731" t="s">
        <v>2188</v>
      </c>
      <c r="B731">
        <v>60.9</v>
      </c>
      <c r="C731">
        <v>7.3998999999999997</v>
      </c>
      <c r="D731" s="1">
        <v>2.332E-7</v>
      </c>
      <c r="E731">
        <v>64</v>
      </c>
      <c r="G731">
        <v>9</v>
      </c>
      <c r="H731">
        <v>6</v>
      </c>
      <c r="I731">
        <v>55</v>
      </c>
      <c r="J731">
        <v>1</v>
      </c>
      <c r="K731">
        <v>0</v>
      </c>
      <c r="L731">
        <v>11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0</v>
      </c>
      <c r="T731">
        <v>0</v>
      </c>
      <c r="U731">
        <v>2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</row>
    <row r="732" spans="1:27" x14ac:dyDescent="0.25">
      <c r="A732" t="s">
        <v>2189</v>
      </c>
      <c r="B732">
        <v>60.9</v>
      </c>
      <c r="C732">
        <v>7.4181999999999997</v>
      </c>
      <c r="D732" s="1">
        <v>2.5979999999999998E-7</v>
      </c>
      <c r="E732">
        <v>64</v>
      </c>
      <c r="G732">
        <v>11</v>
      </c>
      <c r="H732">
        <v>18</v>
      </c>
      <c r="I732">
        <v>69</v>
      </c>
      <c r="J732">
        <v>0</v>
      </c>
      <c r="K732">
        <v>1</v>
      </c>
      <c r="L732">
        <v>5</v>
      </c>
      <c r="M732">
        <v>0</v>
      </c>
      <c r="N732">
        <v>1</v>
      </c>
      <c r="O732">
        <v>3</v>
      </c>
      <c r="P732">
        <v>0</v>
      </c>
      <c r="Q732">
        <v>1</v>
      </c>
      <c r="R732">
        <v>1</v>
      </c>
      <c r="S732">
        <v>2</v>
      </c>
      <c r="T732">
        <v>0</v>
      </c>
      <c r="U732">
        <v>4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</row>
    <row r="733" spans="1:27" x14ac:dyDescent="0.25">
      <c r="A733" t="s">
        <v>2190</v>
      </c>
      <c r="B733">
        <v>60.9</v>
      </c>
      <c r="C733">
        <v>7.4397000000000002</v>
      </c>
      <c r="D733" s="1">
        <v>2.0910000000000001E-7</v>
      </c>
      <c r="E733">
        <v>64</v>
      </c>
      <c r="G733">
        <v>6</v>
      </c>
      <c r="H733">
        <v>14</v>
      </c>
      <c r="I733">
        <v>75</v>
      </c>
      <c r="J733">
        <v>1</v>
      </c>
      <c r="K733">
        <v>1</v>
      </c>
      <c r="L733">
        <v>12.5</v>
      </c>
      <c r="M733">
        <v>0</v>
      </c>
      <c r="N733">
        <v>0</v>
      </c>
      <c r="O733">
        <v>3</v>
      </c>
      <c r="P733">
        <v>0</v>
      </c>
      <c r="Q733">
        <v>0</v>
      </c>
      <c r="R733">
        <v>1</v>
      </c>
      <c r="S733">
        <v>0</v>
      </c>
      <c r="T733">
        <v>2</v>
      </c>
      <c r="U733">
        <v>3</v>
      </c>
      <c r="V733">
        <v>0</v>
      </c>
      <c r="W733">
        <v>1</v>
      </c>
      <c r="X733">
        <v>1</v>
      </c>
      <c r="Y733">
        <v>0</v>
      </c>
      <c r="Z733">
        <v>0</v>
      </c>
      <c r="AA733">
        <v>0</v>
      </c>
    </row>
    <row r="734" spans="1:27" x14ac:dyDescent="0.25">
      <c r="A734" t="s">
        <v>2191</v>
      </c>
      <c r="B734">
        <v>60.9</v>
      </c>
      <c r="C734">
        <v>7.4589999999999996</v>
      </c>
      <c r="D734" s="1">
        <v>3.0219999999999999E-7</v>
      </c>
      <c r="E734">
        <v>64</v>
      </c>
      <c r="G734">
        <v>6</v>
      </c>
      <c r="H734">
        <v>10</v>
      </c>
      <c r="I734">
        <v>75</v>
      </c>
      <c r="J734">
        <v>1</v>
      </c>
      <c r="K734">
        <v>1</v>
      </c>
      <c r="L734">
        <v>6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1</v>
      </c>
      <c r="V734">
        <v>0</v>
      </c>
      <c r="W734">
        <v>0</v>
      </c>
      <c r="X734">
        <v>2</v>
      </c>
      <c r="Y734">
        <v>0</v>
      </c>
      <c r="Z734">
        <v>0</v>
      </c>
      <c r="AA734">
        <v>1</v>
      </c>
    </row>
    <row r="735" spans="1:27" x14ac:dyDescent="0.25">
      <c r="A735" t="s">
        <v>2192</v>
      </c>
      <c r="B735">
        <v>60.9</v>
      </c>
      <c r="C735">
        <v>7.4775999999999998</v>
      </c>
      <c r="D735" s="1">
        <v>3.0240000000000001E-7</v>
      </c>
      <c r="E735">
        <v>64</v>
      </c>
      <c r="G735">
        <v>4</v>
      </c>
      <c r="H735">
        <v>12</v>
      </c>
      <c r="I735">
        <v>71</v>
      </c>
      <c r="J735">
        <v>3</v>
      </c>
      <c r="K735">
        <v>3</v>
      </c>
      <c r="L735">
        <v>12</v>
      </c>
      <c r="M735">
        <v>0</v>
      </c>
      <c r="N735">
        <v>0</v>
      </c>
      <c r="O735">
        <v>1.5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2</v>
      </c>
      <c r="V735">
        <v>0</v>
      </c>
      <c r="W735">
        <v>0</v>
      </c>
      <c r="X735">
        <v>1</v>
      </c>
      <c r="Y735">
        <v>0</v>
      </c>
      <c r="Z735">
        <v>0</v>
      </c>
      <c r="AA735">
        <v>1</v>
      </c>
    </row>
    <row r="736" spans="1:27" x14ac:dyDescent="0.25">
      <c r="A736" t="s">
        <v>2193</v>
      </c>
      <c r="B736">
        <v>60.9</v>
      </c>
      <c r="C736">
        <v>7.5011999999999999</v>
      </c>
      <c r="D736" s="1">
        <v>2.2999999999999999E-7</v>
      </c>
      <c r="E736">
        <v>64</v>
      </c>
      <c r="G736">
        <v>10</v>
      </c>
      <c r="H736">
        <v>12</v>
      </c>
      <c r="I736">
        <v>79</v>
      </c>
      <c r="J736">
        <v>3</v>
      </c>
      <c r="K736">
        <v>0</v>
      </c>
      <c r="L736">
        <v>9</v>
      </c>
      <c r="M736">
        <v>0</v>
      </c>
      <c r="N736">
        <v>1</v>
      </c>
      <c r="O736">
        <v>1</v>
      </c>
      <c r="P736">
        <v>0</v>
      </c>
      <c r="Q736">
        <v>1</v>
      </c>
      <c r="R736">
        <v>2</v>
      </c>
      <c r="S736">
        <v>1</v>
      </c>
      <c r="T736">
        <v>0</v>
      </c>
      <c r="U736">
        <v>4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</row>
    <row r="737" spans="1:27" x14ac:dyDescent="0.25">
      <c r="A737" t="s">
        <v>2194</v>
      </c>
      <c r="B737">
        <v>60.9</v>
      </c>
      <c r="C737">
        <v>7.5195999999999996</v>
      </c>
      <c r="D737" s="1">
        <v>3.0250000000000002E-7</v>
      </c>
      <c r="E737">
        <v>64</v>
      </c>
      <c r="G737">
        <v>9</v>
      </c>
      <c r="H737">
        <v>9</v>
      </c>
      <c r="I737">
        <v>90</v>
      </c>
      <c r="J737">
        <v>3</v>
      </c>
      <c r="K737">
        <v>6</v>
      </c>
      <c r="L737">
        <v>15</v>
      </c>
      <c r="M737">
        <v>0</v>
      </c>
      <c r="N737">
        <v>0</v>
      </c>
      <c r="O737">
        <v>0.5</v>
      </c>
      <c r="P737">
        <v>0</v>
      </c>
      <c r="Q737">
        <v>0</v>
      </c>
      <c r="R737">
        <v>2</v>
      </c>
      <c r="S737">
        <v>2</v>
      </c>
      <c r="T737">
        <v>0</v>
      </c>
      <c r="U737">
        <v>5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1</v>
      </c>
    </row>
    <row r="738" spans="1:27" x14ac:dyDescent="0.25">
      <c r="A738" t="s">
        <v>2195</v>
      </c>
      <c r="B738">
        <v>60.9</v>
      </c>
      <c r="C738">
        <v>7.5418000000000003</v>
      </c>
      <c r="D738" s="1">
        <v>3.0219999999999999E-7</v>
      </c>
      <c r="E738">
        <v>64</v>
      </c>
      <c r="G738">
        <v>10</v>
      </c>
      <c r="H738">
        <v>11</v>
      </c>
      <c r="I738">
        <v>90</v>
      </c>
      <c r="J738">
        <v>2</v>
      </c>
      <c r="K738">
        <v>2</v>
      </c>
      <c r="L738">
        <v>8</v>
      </c>
      <c r="M738">
        <v>0</v>
      </c>
      <c r="N738">
        <v>1</v>
      </c>
      <c r="O738">
        <v>2</v>
      </c>
      <c r="P738">
        <v>0</v>
      </c>
      <c r="Q738">
        <v>0</v>
      </c>
      <c r="R738">
        <v>1</v>
      </c>
      <c r="S738">
        <v>0</v>
      </c>
      <c r="T738">
        <v>2</v>
      </c>
      <c r="U738">
        <v>6</v>
      </c>
      <c r="V738">
        <v>0</v>
      </c>
      <c r="W738">
        <v>0</v>
      </c>
      <c r="X738">
        <v>1</v>
      </c>
      <c r="Y738">
        <v>0</v>
      </c>
      <c r="Z738">
        <v>1</v>
      </c>
      <c r="AA738">
        <v>1</v>
      </c>
    </row>
    <row r="739" spans="1:27" x14ac:dyDescent="0.25">
      <c r="A739" t="s">
        <v>2196</v>
      </c>
      <c r="B739">
        <v>60.9</v>
      </c>
      <c r="C739">
        <v>7.5583</v>
      </c>
      <c r="D739" s="1">
        <v>3.0240000000000001E-7</v>
      </c>
      <c r="E739">
        <v>64</v>
      </c>
      <c r="G739">
        <v>13</v>
      </c>
      <c r="H739">
        <v>7</v>
      </c>
      <c r="I739">
        <v>95</v>
      </c>
      <c r="J739">
        <v>1</v>
      </c>
      <c r="K739">
        <v>0</v>
      </c>
      <c r="L739">
        <v>9</v>
      </c>
      <c r="M739">
        <v>1</v>
      </c>
      <c r="N739">
        <v>0</v>
      </c>
      <c r="O739">
        <v>3</v>
      </c>
      <c r="P739">
        <v>1</v>
      </c>
      <c r="Q739">
        <v>1</v>
      </c>
      <c r="R739">
        <v>2</v>
      </c>
      <c r="S739">
        <v>0</v>
      </c>
      <c r="T739">
        <v>0</v>
      </c>
      <c r="U739">
        <v>0</v>
      </c>
      <c r="V739">
        <v>0</v>
      </c>
      <c r="W739">
        <v>1</v>
      </c>
      <c r="X739">
        <v>2</v>
      </c>
      <c r="Y739">
        <v>0</v>
      </c>
      <c r="Z739">
        <v>0</v>
      </c>
      <c r="AA739">
        <v>0</v>
      </c>
    </row>
    <row r="740" spans="1:27" x14ac:dyDescent="0.25">
      <c r="A740" t="s">
        <v>2197</v>
      </c>
      <c r="B740">
        <v>60.9</v>
      </c>
      <c r="C740">
        <v>7.5812999999999997</v>
      </c>
      <c r="D740" s="1">
        <v>2.6020000000000001E-7</v>
      </c>
      <c r="E740">
        <v>64</v>
      </c>
      <c r="G740">
        <v>6</v>
      </c>
      <c r="H740">
        <v>21</v>
      </c>
      <c r="I740">
        <v>88</v>
      </c>
      <c r="J740">
        <v>3</v>
      </c>
      <c r="K740">
        <v>2</v>
      </c>
      <c r="L740">
        <v>17</v>
      </c>
      <c r="M740">
        <v>0</v>
      </c>
      <c r="N740">
        <v>0</v>
      </c>
      <c r="O740">
        <v>3</v>
      </c>
      <c r="P740">
        <v>0</v>
      </c>
      <c r="Q740">
        <v>0</v>
      </c>
      <c r="R740">
        <v>2</v>
      </c>
      <c r="S740">
        <v>0</v>
      </c>
      <c r="T740">
        <v>3</v>
      </c>
      <c r="U740">
        <v>5</v>
      </c>
      <c r="V740">
        <v>0</v>
      </c>
      <c r="W740">
        <v>0</v>
      </c>
      <c r="X740">
        <v>3</v>
      </c>
      <c r="Y740">
        <v>0</v>
      </c>
      <c r="Z740">
        <v>1</v>
      </c>
      <c r="AA740">
        <v>1</v>
      </c>
    </row>
    <row r="741" spans="1:27" x14ac:dyDescent="0.25">
      <c r="A741" t="s">
        <v>2198</v>
      </c>
      <c r="B741">
        <v>60.9</v>
      </c>
      <c r="C741">
        <v>7.6025999999999998</v>
      </c>
      <c r="D741" s="1">
        <v>2.213E-7</v>
      </c>
      <c r="E741">
        <v>64</v>
      </c>
      <c r="G741">
        <v>6</v>
      </c>
      <c r="H741">
        <v>19</v>
      </c>
      <c r="I741">
        <v>97</v>
      </c>
      <c r="J741">
        <v>2</v>
      </c>
      <c r="K741">
        <v>4</v>
      </c>
      <c r="L741">
        <v>20</v>
      </c>
      <c r="M741">
        <v>0</v>
      </c>
      <c r="N741">
        <v>0</v>
      </c>
      <c r="O741">
        <v>2</v>
      </c>
      <c r="P741">
        <v>0</v>
      </c>
      <c r="Q741">
        <v>0</v>
      </c>
      <c r="R741">
        <v>0</v>
      </c>
      <c r="S741">
        <v>0</v>
      </c>
      <c r="T741">
        <v>2</v>
      </c>
      <c r="U741">
        <v>6</v>
      </c>
      <c r="V741">
        <v>0</v>
      </c>
      <c r="W741">
        <v>1</v>
      </c>
      <c r="X741">
        <v>1</v>
      </c>
      <c r="Y741">
        <v>0</v>
      </c>
      <c r="Z741">
        <v>0</v>
      </c>
      <c r="AA741">
        <v>0</v>
      </c>
    </row>
    <row r="742" spans="1:27" x14ac:dyDescent="0.25">
      <c r="A742" t="s">
        <v>2199</v>
      </c>
      <c r="B742">
        <v>60.9</v>
      </c>
      <c r="C742">
        <v>7.6200999999999999</v>
      </c>
      <c r="D742" s="1">
        <v>3.0240000000000001E-7</v>
      </c>
      <c r="E742">
        <v>64</v>
      </c>
      <c r="G742">
        <v>9</v>
      </c>
      <c r="H742">
        <v>13</v>
      </c>
      <c r="I742">
        <v>78</v>
      </c>
      <c r="J742">
        <v>2</v>
      </c>
      <c r="K742">
        <v>2</v>
      </c>
      <c r="L742">
        <v>12</v>
      </c>
      <c r="M742">
        <v>0</v>
      </c>
      <c r="N742">
        <v>0</v>
      </c>
      <c r="O742">
        <v>3</v>
      </c>
      <c r="P742">
        <v>0</v>
      </c>
      <c r="Q742">
        <v>0</v>
      </c>
      <c r="R742">
        <v>1</v>
      </c>
      <c r="S742">
        <v>0</v>
      </c>
      <c r="T742">
        <v>1</v>
      </c>
      <c r="U742">
        <v>7</v>
      </c>
      <c r="V742">
        <v>0</v>
      </c>
      <c r="W742">
        <v>0</v>
      </c>
      <c r="X742">
        <v>1</v>
      </c>
      <c r="Y742">
        <v>0</v>
      </c>
      <c r="Z742">
        <v>0</v>
      </c>
      <c r="AA742">
        <v>1</v>
      </c>
    </row>
    <row r="743" spans="1:27" x14ac:dyDescent="0.25">
      <c r="A743" t="s">
        <v>2200</v>
      </c>
      <c r="B743">
        <v>60.9</v>
      </c>
      <c r="C743">
        <v>7.6405000000000003</v>
      </c>
      <c r="D743" s="1">
        <v>3.0250000000000002E-7</v>
      </c>
      <c r="E743">
        <v>64</v>
      </c>
      <c r="G743">
        <v>7</v>
      </c>
      <c r="H743">
        <v>12</v>
      </c>
      <c r="I743">
        <v>89</v>
      </c>
      <c r="J743">
        <v>1</v>
      </c>
      <c r="K743">
        <v>3</v>
      </c>
      <c r="L743">
        <v>17</v>
      </c>
      <c r="M743">
        <v>0</v>
      </c>
      <c r="N743">
        <v>2</v>
      </c>
      <c r="O743">
        <v>5</v>
      </c>
      <c r="P743">
        <v>0</v>
      </c>
      <c r="Q743">
        <v>2</v>
      </c>
      <c r="R743">
        <v>2</v>
      </c>
      <c r="S743">
        <v>1</v>
      </c>
      <c r="T743">
        <v>3</v>
      </c>
      <c r="U743">
        <v>8</v>
      </c>
      <c r="V743">
        <v>0</v>
      </c>
      <c r="W743">
        <v>0</v>
      </c>
      <c r="X743">
        <v>1</v>
      </c>
      <c r="Y743">
        <v>0</v>
      </c>
      <c r="Z743">
        <v>0</v>
      </c>
      <c r="AA743">
        <v>0</v>
      </c>
    </row>
    <row r="744" spans="1:27" x14ac:dyDescent="0.25">
      <c r="A744" t="s">
        <v>2201</v>
      </c>
      <c r="B744">
        <v>60.9</v>
      </c>
      <c r="C744">
        <v>7.6593</v>
      </c>
      <c r="D744" s="1">
        <v>3.0269999999999998E-7</v>
      </c>
      <c r="E744">
        <v>64</v>
      </c>
      <c r="G744">
        <v>5</v>
      </c>
      <c r="H744">
        <v>16</v>
      </c>
      <c r="I744">
        <v>102.5</v>
      </c>
      <c r="J744">
        <v>2</v>
      </c>
      <c r="K744">
        <v>2</v>
      </c>
      <c r="L744">
        <v>8</v>
      </c>
      <c r="M744">
        <v>1</v>
      </c>
      <c r="N744">
        <v>1</v>
      </c>
      <c r="O744">
        <v>4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2</v>
      </c>
      <c r="V744">
        <v>0</v>
      </c>
      <c r="W744">
        <v>0</v>
      </c>
      <c r="X744">
        <v>-0.5</v>
      </c>
      <c r="Y744">
        <v>0</v>
      </c>
      <c r="Z744">
        <v>0</v>
      </c>
      <c r="AA744">
        <v>1</v>
      </c>
    </row>
    <row r="745" spans="1:27" x14ac:dyDescent="0.25">
      <c r="A745" t="s">
        <v>2202</v>
      </c>
      <c r="B745">
        <v>60.9</v>
      </c>
      <c r="C745">
        <v>7.68</v>
      </c>
      <c r="D745" s="1">
        <v>3.0289999999999999E-7</v>
      </c>
      <c r="E745">
        <v>64</v>
      </c>
      <c r="G745">
        <v>11</v>
      </c>
      <c r="H745">
        <v>21</v>
      </c>
      <c r="I745">
        <v>119</v>
      </c>
      <c r="J745">
        <v>3</v>
      </c>
      <c r="K745">
        <v>2</v>
      </c>
      <c r="L745">
        <v>14.5</v>
      </c>
      <c r="M745">
        <v>0</v>
      </c>
      <c r="N745">
        <v>1</v>
      </c>
      <c r="O745">
        <v>4</v>
      </c>
      <c r="P745">
        <v>0</v>
      </c>
      <c r="Q745">
        <v>0</v>
      </c>
      <c r="R745">
        <v>0.5</v>
      </c>
      <c r="S745">
        <v>0</v>
      </c>
      <c r="T745">
        <v>0</v>
      </c>
      <c r="U745">
        <v>2</v>
      </c>
      <c r="V745">
        <v>1</v>
      </c>
      <c r="W745">
        <v>0</v>
      </c>
      <c r="X745">
        <v>0.5</v>
      </c>
      <c r="Y745">
        <v>0</v>
      </c>
      <c r="Z745">
        <v>0</v>
      </c>
      <c r="AA745">
        <v>0</v>
      </c>
    </row>
    <row r="746" spans="1:27" x14ac:dyDescent="0.25">
      <c r="A746" t="s">
        <v>2203</v>
      </c>
      <c r="B746">
        <v>60</v>
      </c>
      <c r="C746">
        <v>7.7008000000000001</v>
      </c>
      <c r="D746" s="1">
        <v>3.0320000000000002E-7</v>
      </c>
      <c r="E746">
        <v>64</v>
      </c>
      <c r="G746">
        <v>14</v>
      </c>
      <c r="H746">
        <v>17</v>
      </c>
      <c r="I746">
        <v>83</v>
      </c>
      <c r="J746">
        <v>4</v>
      </c>
      <c r="K746">
        <v>8</v>
      </c>
      <c r="L746">
        <v>22</v>
      </c>
      <c r="M746">
        <v>0</v>
      </c>
      <c r="N746">
        <v>0</v>
      </c>
      <c r="O746">
        <v>7</v>
      </c>
      <c r="P746">
        <v>0</v>
      </c>
      <c r="Q746">
        <v>2</v>
      </c>
      <c r="R746">
        <v>2</v>
      </c>
      <c r="S746">
        <v>1</v>
      </c>
      <c r="T746">
        <v>0</v>
      </c>
      <c r="U746">
        <v>3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</row>
    <row r="747" spans="1:27" x14ac:dyDescent="0.25">
      <c r="A747" t="s">
        <v>2204</v>
      </c>
      <c r="B747">
        <v>60</v>
      </c>
      <c r="C747">
        <v>7.7202999999999999</v>
      </c>
      <c r="D747" s="1">
        <v>2.431E-7</v>
      </c>
      <c r="E747">
        <v>64</v>
      </c>
      <c r="G747">
        <v>10</v>
      </c>
      <c r="H747">
        <v>16</v>
      </c>
      <c r="I747">
        <v>97.5</v>
      </c>
      <c r="J747">
        <v>1</v>
      </c>
      <c r="K747">
        <v>6</v>
      </c>
      <c r="L747">
        <v>13</v>
      </c>
      <c r="M747">
        <v>0</v>
      </c>
      <c r="N747">
        <v>2</v>
      </c>
      <c r="O747">
        <v>5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4</v>
      </c>
      <c r="V747">
        <v>0</v>
      </c>
      <c r="W747">
        <v>0</v>
      </c>
      <c r="X747">
        <v>2</v>
      </c>
      <c r="Y747">
        <v>0</v>
      </c>
      <c r="Z747">
        <v>0</v>
      </c>
      <c r="AA747">
        <v>0</v>
      </c>
    </row>
    <row r="748" spans="1:27" x14ac:dyDescent="0.25">
      <c r="A748" t="s">
        <v>2205</v>
      </c>
      <c r="B748">
        <v>60.9</v>
      </c>
      <c r="C748">
        <v>7.7416999999999998</v>
      </c>
      <c r="D748" s="1">
        <v>2.9079999999999998E-7</v>
      </c>
      <c r="E748">
        <v>64</v>
      </c>
      <c r="G748">
        <v>12</v>
      </c>
      <c r="H748">
        <v>9</v>
      </c>
      <c r="I748">
        <v>119</v>
      </c>
      <c r="J748">
        <v>3</v>
      </c>
      <c r="K748">
        <v>3</v>
      </c>
      <c r="L748">
        <v>17</v>
      </c>
      <c r="M748">
        <v>0</v>
      </c>
      <c r="N748">
        <v>1</v>
      </c>
      <c r="O748">
        <v>4</v>
      </c>
      <c r="P748">
        <v>0</v>
      </c>
      <c r="Q748">
        <v>0</v>
      </c>
      <c r="R748">
        <v>0</v>
      </c>
      <c r="S748">
        <v>0</v>
      </c>
      <c r="T748">
        <v>1</v>
      </c>
      <c r="U748">
        <v>4</v>
      </c>
      <c r="V748">
        <v>0</v>
      </c>
      <c r="W748">
        <v>1</v>
      </c>
      <c r="X748">
        <v>2</v>
      </c>
      <c r="Y748">
        <v>0</v>
      </c>
      <c r="Z748">
        <v>0</v>
      </c>
      <c r="AA748">
        <v>0</v>
      </c>
    </row>
    <row r="749" spans="1:27" x14ac:dyDescent="0.25">
      <c r="A749" t="s">
        <v>2206</v>
      </c>
      <c r="B749">
        <v>60</v>
      </c>
      <c r="C749">
        <v>7.7618999999999998</v>
      </c>
      <c r="D749" s="1">
        <v>3.0349999999999998E-7</v>
      </c>
      <c r="E749">
        <v>64</v>
      </c>
      <c r="G749">
        <v>8</v>
      </c>
      <c r="H749">
        <v>17</v>
      </c>
      <c r="I749">
        <v>108</v>
      </c>
      <c r="J749">
        <v>2</v>
      </c>
      <c r="K749">
        <v>4</v>
      </c>
      <c r="L749">
        <v>18</v>
      </c>
      <c r="M749">
        <v>1</v>
      </c>
      <c r="N749">
        <v>0</v>
      </c>
      <c r="O749">
        <v>5</v>
      </c>
      <c r="P749">
        <v>0</v>
      </c>
      <c r="Q749">
        <v>0</v>
      </c>
      <c r="R749">
        <v>0</v>
      </c>
      <c r="S749">
        <v>2</v>
      </c>
      <c r="T749">
        <v>0</v>
      </c>
      <c r="U749">
        <v>7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</row>
    <row r="750" spans="1:27" x14ac:dyDescent="0.25">
      <c r="A750" t="s">
        <v>2207</v>
      </c>
      <c r="B750">
        <v>60.9</v>
      </c>
      <c r="C750">
        <v>7.7826000000000004</v>
      </c>
      <c r="D750" s="1">
        <v>2.4859999999999999E-7</v>
      </c>
      <c r="E750">
        <v>64</v>
      </c>
      <c r="G750">
        <v>14</v>
      </c>
      <c r="H750">
        <v>15</v>
      </c>
      <c r="I750">
        <v>107.5</v>
      </c>
      <c r="J750">
        <v>3</v>
      </c>
      <c r="K750">
        <v>4</v>
      </c>
      <c r="L750">
        <v>21</v>
      </c>
      <c r="M750">
        <v>3</v>
      </c>
      <c r="N750">
        <v>1</v>
      </c>
      <c r="O750">
        <v>6</v>
      </c>
      <c r="P750">
        <v>1</v>
      </c>
      <c r="Q750">
        <v>2</v>
      </c>
      <c r="R750">
        <v>3</v>
      </c>
      <c r="S750">
        <v>0</v>
      </c>
      <c r="T750">
        <v>1</v>
      </c>
      <c r="U750">
        <v>6</v>
      </c>
      <c r="V750">
        <v>0</v>
      </c>
      <c r="W750">
        <v>1</v>
      </c>
      <c r="X750">
        <v>1</v>
      </c>
      <c r="Y750">
        <v>0</v>
      </c>
      <c r="Z750">
        <v>0</v>
      </c>
      <c r="AA750">
        <v>0</v>
      </c>
    </row>
    <row r="751" spans="1:27" x14ac:dyDescent="0.25">
      <c r="A751" t="s">
        <v>2208</v>
      </c>
      <c r="B751">
        <v>60.9</v>
      </c>
      <c r="C751">
        <v>7.8018999999999998</v>
      </c>
      <c r="D751" s="1">
        <v>2.6409999999999999E-7</v>
      </c>
      <c r="E751">
        <v>64</v>
      </c>
      <c r="G751">
        <v>10</v>
      </c>
      <c r="H751">
        <v>24</v>
      </c>
      <c r="I751">
        <v>104</v>
      </c>
      <c r="J751">
        <v>2</v>
      </c>
      <c r="K751">
        <v>7</v>
      </c>
      <c r="L751">
        <v>22</v>
      </c>
      <c r="M751">
        <v>1</v>
      </c>
      <c r="N751">
        <v>1</v>
      </c>
      <c r="O751">
        <v>6</v>
      </c>
      <c r="P751">
        <v>2</v>
      </c>
      <c r="Q751">
        <v>0</v>
      </c>
      <c r="R751">
        <v>2</v>
      </c>
      <c r="S751">
        <v>1</v>
      </c>
      <c r="T751">
        <v>1</v>
      </c>
      <c r="U751">
        <v>9</v>
      </c>
      <c r="V751">
        <v>0</v>
      </c>
      <c r="W751">
        <v>0</v>
      </c>
      <c r="X751">
        <v>3</v>
      </c>
      <c r="Y751">
        <v>0</v>
      </c>
      <c r="Z751">
        <v>0</v>
      </c>
      <c r="AA751">
        <v>0</v>
      </c>
    </row>
    <row r="752" spans="1:27" x14ac:dyDescent="0.25">
      <c r="A752" t="s">
        <v>2209</v>
      </c>
      <c r="B752">
        <v>60.9</v>
      </c>
      <c r="C752">
        <v>7.8182999999999998</v>
      </c>
      <c r="D752" s="1">
        <v>3.0400000000000002E-7</v>
      </c>
      <c r="E752">
        <v>64</v>
      </c>
      <c r="G752">
        <v>10</v>
      </c>
      <c r="H752">
        <v>15</v>
      </c>
      <c r="I752">
        <v>108</v>
      </c>
      <c r="J752">
        <v>0</v>
      </c>
      <c r="K752">
        <v>1</v>
      </c>
      <c r="L752">
        <v>16</v>
      </c>
      <c r="M752">
        <v>1</v>
      </c>
      <c r="N752">
        <v>1</v>
      </c>
      <c r="O752">
        <v>6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3</v>
      </c>
      <c r="V752">
        <v>0</v>
      </c>
      <c r="W752">
        <v>1</v>
      </c>
      <c r="X752">
        <v>3</v>
      </c>
      <c r="Y752">
        <v>0</v>
      </c>
      <c r="Z752">
        <v>0</v>
      </c>
      <c r="AA752">
        <v>0</v>
      </c>
    </row>
    <row r="753" spans="1:27" x14ac:dyDescent="0.25">
      <c r="A753" t="s">
        <v>2210</v>
      </c>
      <c r="B753">
        <v>60.9</v>
      </c>
      <c r="C753">
        <v>7.8402000000000003</v>
      </c>
      <c r="D753" s="1">
        <v>2.7990000000000001E-7</v>
      </c>
      <c r="E753">
        <v>64</v>
      </c>
      <c r="G753">
        <v>23</v>
      </c>
      <c r="H753">
        <v>18</v>
      </c>
      <c r="I753">
        <v>113</v>
      </c>
      <c r="J753">
        <v>2</v>
      </c>
      <c r="K753">
        <v>3</v>
      </c>
      <c r="L753">
        <v>16</v>
      </c>
      <c r="M753">
        <v>0</v>
      </c>
      <c r="N753">
        <v>2</v>
      </c>
      <c r="O753">
        <v>5</v>
      </c>
      <c r="P753">
        <v>0</v>
      </c>
      <c r="Q753">
        <v>0</v>
      </c>
      <c r="R753">
        <v>3</v>
      </c>
      <c r="S753">
        <v>0</v>
      </c>
      <c r="T753">
        <v>0</v>
      </c>
      <c r="U753">
        <v>3</v>
      </c>
      <c r="V753">
        <v>1</v>
      </c>
      <c r="W753">
        <v>0</v>
      </c>
      <c r="X753">
        <v>1.5</v>
      </c>
      <c r="Y753">
        <v>0</v>
      </c>
      <c r="Z753">
        <v>0</v>
      </c>
      <c r="AA753">
        <v>0</v>
      </c>
    </row>
    <row r="754" spans="1:27" x14ac:dyDescent="0.25">
      <c r="A754" t="s">
        <v>2211</v>
      </c>
      <c r="B754">
        <v>60.9</v>
      </c>
      <c r="C754">
        <v>7.8571999999999997</v>
      </c>
      <c r="D754" s="1">
        <v>2.7000000000000001E-7</v>
      </c>
      <c r="E754">
        <v>64</v>
      </c>
      <c r="G754">
        <v>7</v>
      </c>
      <c r="H754">
        <v>27</v>
      </c>
      <c r="I754">
        <v>127.5</v>
      </c>
      <c r="J754">
        <v>3</v>
      </c>
      <c r="K754">
        <v>8</v>
      </c>
      <c r="L754">
        <v>25</v>
      </c>
      <c r="M754">
        <v>2</v>
      </c>
      <c r="N754">
        <v>1</v>
      </c>
      <c r="O754">
        <v>5</v>
      </c>
      <c r="P754">
        <v>1</v>
      </c>
      <c r="Q754">
        <v>1</v>
      </c>
      <c r="R754">
        <v>4</v>
      </c>
      <c r="S754">
        <v>0</v>
      </c>
      <c r="T754">
        <v>0</v>
      </c>
      <c r="U754">
        <v>8</v>
      </c>
      <c r="V754">
        <v>1</v>
      </c>
      <c r="W754">
        <v>1</v>
      </c>
      <c r="X754">
        <v>5</v>
      </c>
      <c r="Y754">
        <v>0</v>
      </c>
      <c r="Z754">
        <v>0</v>
      </c>
      <c r="AA754">
        <v>0</v>
      </c>
    </row>
    <row r="755" spans="1:27" x14ac:dyDescent="0.25">
      <c r="A755" t="s">
        <v>2212</v>
      </c>
      <c r="B755">
        <v>60.9</v>
      </c>
      <c r="C755">
        <v>7.8788999999999998</v>
      </c>
      <c r="D755" s="1">
        <v>2.2030000000000001E-7</v>
      </c>
      <c r="E755">
        <v>64</v>
      </c>
      <c r="G755">
        <v>11</v>
      </c>
      <c r="H755">
        <v>25</v>
      </c>
      <c r="I755">
        <v>108</v>
      </c>
      <c r="J755">
        <v>7</v>
      </c>
      <c r="K755">
        <v>5</v>
      </c>
      <c r="L755">
        <v>22</v>
      </c>
      <c r="M755">
        <v>2</v>
      </c>
      <c r="N755">
        <v>0</v>
      </c>
      <c r="O755">
        <v>8</v>
      </c>
      <c r="P755">
        <v>1</v>
      </c>
      <c r="Q755">
        <v>0</v>
      </c>
      <c r="R755">
        <v>0</v>
      </c>
      <c r="S755">
        <v>0</v>
      </c>
      <c r="T755">
        <v>1</v>
      </c>
      <c r="U755">
        <v>2</v>
      </c>
      <c r="V755">
        <v>1</v>
      </c>
      <c r="W755">
        <v>0</v>
      </c>
      <c r="X755">
        <v>0</v>
      </c>
      <c r="Y755">
        <v>0</v>
      </c>
      <c r="Z755">
        <v>0</v>
      </c>
      <c r="AA755">
        <v>-0.5</v>
      </c>
    </row>
    <row r="756" spans="1:27" x14ac:dyDescent="0.25">
      <c r="A756" t="s">
        <v>2213</v>
      </c>
      <c r="B756">
        <v>60.9</v>
      </c>
      <c r="C756">
        <v>7.8997999999999999</v>
      </c>
      <c r="D756" s="1">
        <v>2.9789999999999999E-7</v>
      </c>
      <c r="E756">
        <v>64</v>
      </c>
      <c r="G756">
        <v>11</v>
      </c>
      <c r="H756">
        <v>20</v>
      </c>
      <c r="I756">
        <v>105</v>
      </c>
      <c r="J756">
        <v>2</v>
      </c>
      <c r="K756">
        <v>4</v>
      </c>
      <c r="L756">
        <v>17</v>
      </c>
      <c r="M756">
        <v>0</v>
      </c>
      <c r="N756">
        <v>0</v>
      </c>
      <c r="O756">
        <v>4</v>
      </c>
      <c r="P756">
        <v>0</v>
      </c>
      <c r="Q756">
        <v>0</v>
      </c>
      <c r="R756">
        <v>1</v>
      </c>
      <c r="S756">
        <v>2</v>
      </c>
      <c r="T756">
        <v>1</v>
      </c>
      <c r="U756">
        <v>10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0.5</v>
      </c>
    </row>
    <row r="757" spans="1:27" x14ac:dyDescent="0.25">
      <c r="A757" t="s">
        <v>2214</v>
      </c>
      <c r="B757">
        <v>60.9</v>
      </c>
      <c r="C757">
        <v>7.9184000000000001</v>
      </c>
      <c r="D757" s="1">
        <v>2.1439999999999999E-7</v>
      </c>
      <c r="E757">
        <v>64</v>
      </c>
      <c r="G757">
        <v>12</v>
      </c>
      <c r="H757">
        <v>13</v>
      </c>
      <c r="I757">
        <v>104</v>
      </c>
      <c r="J757">
        <v>3</v>
      </c>
      <c r="K757">
        <v>7</v>
      </c>
      <c r="L757">
        <v>26</v>
      </c>
      <c r="M757">
        <v>2</v>
      </c>
      <c r="N757">
        <v>2</v>
      </c>
      <c r="O757">
        <v>6</v>
      </c>
      <c r="P757">
        <v>0</v>
      </c>
      <c r="Q757">
        <v>0</v>
      </c>
      <c r="R757">
        <v>3</v>
      </c>
      <c r="S757">
        <v>1</v>
      </c>
      <c r="T757">
        <v>0</v>
      </c>
      <c r="U757">
        <v>6</v>
      </c>
      <c r="V757">
        <v>1</v>
      </c>
      <c r="W757">
        <v>0</v>
      </c>
      <c r="X757">
        <v>3</v>
      </c>
      <c r="Y757">
        <v>0</v>
      </c>
      <c r="Z757">
        <v>0</v>
      </c>
      <c r="AA757">
        <v>1</v>
      </c>
    </row>
    <row r="758" spans="1:27" x14ac:dyDescent="0.25">
      <c r="A758" t="s">
        <v>2215</v>
      </c>
      <c r="B758">
        <v>60</v>
      </c>
      <c r="C758">
        <v>7.9398999999999997</v>
      </c>
      <c r="D758" s="1">
        <v>3.0409999999999998E-7</v>
      </c>
      <c r="E758">
        <v>64</v>
      </c>
      <c r="G758">
        <v>19</v>
      </c>
      <c r="H758">
        <v>24</v>
      </c>
      <c r="I758">
        <v>138</v>
      </c>
      <c r="J758">
        <v>9</v>
      </c>
      <c r="K758">
        <v>3</v>
      </c>
      <c r="L758">
        <v>23</v>
      </c>
      <c r="M758">
        <v>0</v>
      </c>
      <c r="N758">
        <v>1</v>
      </c>
      <c r="O758">
        <v>4</v>
      </c>
      <c r="P758">
        <v>0</v>
      </c>
      <c r="Q758">
        <v>4</v>
      </c>
      <c r="R758">
        <v>5</v>
      </c>
      <c r="S758">
        <v>1</v>
      </c>
      <c r="T758">
        <v>1</v>
      </c>
      <c r="U758">
        <v>11</v>
      </c>
      <c r="V758">
        <v>0</v>
      </c>
      <c r="W758">
        <v>0</v>
      </c>
      <c r="X758">
        <v>1</v>
      </c>
      <c r="Y758">
        <v>0</v>
      </c>
      <c r="Z758">
        <v>0</v>
      </c>
      <c r="AA758">
        <v>0</v>
      </c>
    </row>
    <row r="759" spans="1:27" x14ac:dyDescent="0.25">
      <c r="A759" t="s">
        <v>2216</v>
      </c>
      <c r="B759">
        <v>60.9</v>
      </c>
      <c r="C759">
        <v>7.9598000000000004</v>
      </c>
      <c r="D759" s="1">
        <v>3.0450000000000001E-7</v>
      </c>
      <c r="E759">
        <v>64</v>
      </c>
      <c r="G759">
        <v>16</v>
      </c>
      <c r="H759">
        <v>30</v>
      </c>
      <c r="I759">
        <v>129</v>
      </c>
      <c r="J759">
        <v>3</v>
      </c>
      <c r="K759">
        <v>4</v>
      </c>
      <c r="L759">
        <v>22</v>
      </c>
      <c r="M759">
        <v>0</v>
      </c>
      <c r="N759">
        <v>1</v>
      </c>
      <c r="O759">
        <v>5</v>
      </c>
      <c r="P759">
        <v>0</v>
      </c>
      <c r="Q759">
        <v>2</v>
      </c>
      <c r="R759">
        <v>3</v>
      </c>
      <c r="S759">
        <v>0</v>
      </c>
      <c r="T759">
        <v>0</v>
      </c>
      <c r="U759">
        <v>6</v>
      </c>
      <c r="V759">
        <v>0</v>
      </c>
      <c r="W759">
        <v>0</v>
      </c>
      <c r="X759">
        <v>1</v>
      </c>
      <c r="Y759">
        <v>0</v>
      </c>
      <c r="Z759">
        <v>0</v>
      </c>
      <c r="AA759">
        <v>1</v>
      </c>
    </row>
    <row r="760" spans="1:27" x14ac:dyDescent="0.25">
      <c r="A760" t="s">
        <v>2217</v>
      </c>
      <c r="B760">
        <v>60.9</v>
      </c>
      <c r="C760">
        <v>7.9816000000000003</v>
      </c>
      <c r="D760" s="1">
        <v>2.7700000000000001E-7</v>
      </c>
      <c r="E760">
        <v>64</v>
      </c>
      <c r="G760">
        <v>13</v>
      </c>
      <c r="H760">
        <v>29</v>
      </c>
      <c r="I760">
        <v>131</v>
      </c>
      <c r="J760">
        <v>5</v>
      </c>
      <c r="K760">
        <v>10</v>
      </c>
      <c r="L760">
        <v>33</v>
      </c>
      <c r="M760">
        <v>3</v>
      </c>
      <c r="N760">
        <v>1</v>
      </c>
      <c r="O760">
        <v>6</v>
      </c>
      <c r="P760">
        <v>0</v>
      </c>
      <c r="Q760">
        <v>0</v>
      </c>
      <c r="R760">
        <v>1</v>
      </c>
      <c r="S760">
        <v>0</v>
      </c>
      <c r="T760">
        <v>1</v>
      </c>
      <c r="U760">
        <v>3</v>
      </c>
      <c r="V760">
        <v>2</v>
      </c>
      <c r="W760">
        <v>0</v>
      </c>
      <c r="X760">
        <v>3</v>
      </c>
      <c r="Y760">
        <v>0</v>
      </c>
      <c r="Z760">
        <v>0</v>
      </c>
      <c r="AA760">
        <v>0</v>
      </c>
    </row>
    <row r="761" spans="1:27" x14ac:dyDescent="0.25">
      <c r="A761" t="s">
        <v>2218</v>
      </c>
      <c r="B761">
        <v>60.9</v>
      </c>
      <c r="C761">
        <v>7.9996999999999998</v>
      </c>
      <c r="D761" s="1">
        <v>3.0450000000000001E-7</v>
      </c>
      <c r="E761">
        <v>64</v>
      </c>
      <c r="G761">
        <v>13</v>
      </c>
      <c r="H761">
        <v>24</v>
      </c>
      <c r="I761">
        <v>123</v>
      </c>
      <c r="J761">
        <v>4</v>
      </c>
      <c r="K761">
        <v>3</v>
      </c>
      <c r="L761">
        <v>24</v>
      </c>
      <c r="M761">
        <v>1</v>
      </c>
      <c r="N761">
        <v>2</v>
      </c>
      <c r="O761">
        <v>4.5</v>
      </c>
      <c r="P761">
        <v>0</v>
      </c>
      <c r="Q761">
        <v>0</v>
      </c>
      <c r="R761">
        <v>4.5</v>
      </c>
      <c r="S761">
        <v>1</v>
      </c>
      <c r="T761">
        <v>2</v>
      </c>
      <c r="U761">
        <v>9</v>
      </c>
      <c r="V761">
        <v>0</v>
      </c>
      <c r="W761">
        <v>0</v>
      </c>
      <c r="X761">
        <v>3.5</v>
      </c>
      <c r="Y761">
        <v>1</v>
      </c>
      <c r="Z761">
        <v>0</v>
      </c>
      <c r="AA761">
        <v>1</v>
      </c>
    </row>
    <row r="762" spans="1:27" x14ac:dyDescent="0.25">
      <c r="A762" t="s">
        <v>2220</v>
      </c>
      <c r="B762">
        <v>60.9</v>
      </c>
      <c r="C762">
        <v>8.0191999999999997</v>
      </c>
      <c r="D762" s="1">
        <v>2.875E-7</v>
      </c>
      <c r="E762">
        <v>64</v>
      </c>
      <c r="G762">
        <v>16</v>
      </c>
      <c r="H762">
        <v>23</v>
      </c>
      <c r="I762">
        <v>132</v>
      </c>
      <c r="J762">
        <v>2</v>
      </c>
      <c r="K762">
        <v>6</v>
      </c>
      <c r="L762">
        <v>22</v>
      </c>
      <c r="M762">
        <v>2</v>
      </c>
      <c r="N762">
        <v>0</v>
      </c>
      <c r="O762">
        <v>6</v>
      </c>
      <c r="P762">
        <v>0</v>
      </c>
      <c r="Q762">
        <v>1</v>
      </c>
      <c r="R762">
        <v>2.5</v>
      </c>
      <c r="S762">
        <v>0</v>
      </c>
      <c r="T762">
        <v>2</v>
      </c>
      <c r="U762">
        <v>9</v>
      </c>
      <c r="V762">
        <v>0</v>
      </c>
      <c r="W762">
        <v>0</v>
      </c>
      <c r="X762">
        <v>2</v>
      </c>
      <c r="Y762">
        <v>0</v>
      </c>
      <c r="Z762">
        <v>0</v>
      </c>
      <c r="AA762">
        <v>0</v>
      </c>
    </row>
    <row r="763" spans="1:27" x14ac:dyDescent="0.25">
      <c r="A763" t="s">
        <v>2221</v>
      </c>
      <c r="B763">
        <v>60.9</v>
      </c>
      <c r="C763">
        <v>8.0406999999999993</v>
      </c>
      <c r="D763" s="1">
        <v>2.297E-7</v>
      </c>
      <c r="E763">
        <v>64</v>
      </c>
      <c r="G763">
        <v>16</v>
      </c>
      <c r="H763">
        <v>26</v>
      </c>
      <c r="I763">
        <v>123</v>
      </c>
      <c r="J763">
        <v>5</v>
      </c>
      <c r="K763">
        <v>8</v>
      </c>
      <c r="L763">
        <v>33</v>
      </c>
      <c r="M763">
        <v>1</v>
      </c>
      <c r="N763">
        <v>2</v>
      </c>
      <c r="O763">
        <v>7.5</v>
      </c>
      <c r="P763">
        <v>1</v>
      </c>
      <c r="Q763">
        <v>0</v>
      </c>
      <c r="R763">
        <v>3</v>
      </c>
      <c r="S763">
        <v>1</v>
      </c>
      <c r="T763">
        <v>1</v>
      </c>
      <c r="U763">
        <v>13</v>
      </c>
      <c r="V763">
        <v>0</v>
      </c>
      <c r="W763">
        <v>1</v>
      </c>
      <c r="X763">
        <v>3.5</v>
      </c>
      <c r="Y763">
        <v>0</v>
      </c>
      <c r="Z763">
        <v>0</v>
      </c>
      <c r="AA763">
        <v>0</v>
      </c>
    </row>
    <row r="764" spans="1:27" x14ac:dyDescent="0.25">
      <c r="A764" t="s">
        <v>2222</v>
      </c>
      <c r="B764">
        <v>60</v>
      </c>
      <c r="C764">
        <v>8.0592000000000006</v>
      </c>
      <c r="D764" s="1">
        <v>2.7459999999999998E-7</v>
      </c>
      <c r="E764">
        <v>64</v>
      </c>
      <c r="G764">
        <v>14</v>
      </c>
      <c r="H764">
        <v>24</v>
      </c>
      <c r="I764">
        <v>138</v>
      </c>
      <c r="J764">
        <v>4</v>
      </c>
      <c r="K764">
        <v>5</v>
      </c>
      <c r="L764">
        <v>20.5</v>
      </c>
      <c r="M764">
        <v>0</v>
      </c>
      <c r="N764">
        <v>3</v>
      </c>
      <c r="O764">
        <v>8</v>
      </c>
      <c r="P764">
        <v>0</v>
      </c>
      <c r="Q764">
        <v>0</v>
      </c>
      <c r="R764">
        <v>5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3</v>
      </c>
      <c r="Y764">
        <v>0</v>
      </c>
      <c r="Z764">
        <v>0</v>
      </c>
      <c r="AA764">
        <v>2</v>
      </c>
    </row>
    <row r="765" spans="1:27" x14ac:dyDescent="0.25">
      <c r="A765" t="s">
        <v>2223</v>
      </c>
      <c r="B765">
        <v>60.9</v>
      </c>
      <c r="C765">
        <v>8.0769000000000002</v>
      </c>
      <c r="D765" s="1">
        <v>2.4890000000000001E-7</v>
      </c>
      <c r="E765">
        <v>64</v>
      </c>
      <c r="G765">
        <v>11</v>
      </c>
      <c r="H765">
        <v>22</v>
      </c>
      <c r="I765">
        <v>121</v>
      </c>
      <c r="J765">
        <v>5</v>
      </c>
      <c r="K765">
        <v>7</v>
      </c>
      <c r="L765">
        <v>39.5</v>
      </c>
      <c r="M765">
        <v>1</v>
      </c>
      <c r="N765">
        <v>2</v>
      </c>
      <c r="O765">
        <v>6.5</v>
      </c>
      <c r="P765">
        <v>1</v>
      </c>
      <c r="Q765">
        <v>1</v>
      </c>
      <c r="R765">
        <v>9</v>
      </c>
      <c r="S765">
        <v>1</v>
      </c>
      <c r="T765">
        <v>2</v>
      </c>
      <c r="U765">
        <v>7</v>
      </c>
      <c r="V765">
        <v>1</v>
      </c>
      <c r="W765">
        <v>1</v>
      </c>
      <c r="X765">
        <v>4</v>
      </c>
      <c r="Y765">
        <v>0</v>
      </c>
      <c r="Z765">
        <v>0</v>
      </c>
      <c r="AA765">
        <v>-0.5</v>
      </c>
    </row>
    <row r="766" spans="1:27" x14ac:dyDescent="0.25">
      <c r="A766" t="s">
        <v>2224</v>
      </c>
      <c r="B766">
        <v>60.9</v>
      </c>
      <c r="C766">
        <v>8.1006</v>
      </c>
      <c r="D766" s="1">
        <v>3.0489999999999998E-7</v>
      </c>
      <c r="E766">
        <v>64</v>
      </c>
      <c r="G766">
        <v>11</v>
      </c>
      <c r="H766">
        <v>24</v>
      </c>
      <c r="I766">
        <v>146</v>
      </c>
      <c r="J766">
        <v>7</v>
      </c>
      <c r="K766">
        <v>5</v>
      </c>
      <c r="L766">
        <v>27</v>
      </c>
      <c r="M766">
        <v>0</v>
      </c>
      <c r="N766">
        <v>4</v>
      </c>
      <c r="O766">
        <v>12</v>
      </c>
      <c r="P766">
        <v>0</v>
      </c>
      <c r="Q766">
        <v>0</v>
      </c>
      <c r="R766">
        <v>2</v>
      </c>
      <c r="S766">
        <v>1</v>
      </c>
      <c r="T766">
        <v>1</v>
      </c>
      <c r="U766">
        <v>5</v>
      </c>
      <c r="V766">
        <v>0</v>
      </c>
      <c r="W766">
        <v>0</v>
      </c>
      <c r="X766">
        <v>1</v>
      </c>
      <c r="Y766">
        <v>0</v>
      </c>
      <c r="Z766">
        <v>1</v>
      </c>
      <c r="AA766">
        <v>1</v>
      </c>
    </row>
    <row r="767" spans="1:27" x14ac:dyDescent="0.25">
      <c r="A767" t="s">
        <v>2225</v>
      </c>
      <c r="B767">
        <v>60.9</v>
      </c>
      <c r="C767">
        <v>8.1199999999999992</v>
      </c>
      <c r="D767" s="1">
        <v>3.0470000000000002E-7</v>
      </c>
      <c r="E767">
        <v>64</v>
      </c>
      <c r="G767">
        <v>17</v>
      </c>
      <c r="H767">
        <v>22</v>
      </c>
      <c r="I767">
        <v>157.5</v>
      </c>
      <c r="J767">
        <v>6</v>
      </c>
      <c r="K767">
        <v>8</v>
      </c>
      <c r="L767">
        <v>36</v>
      </c>
      <c r="M767">
        <v>3</v>
      </c>
      <c r="N767">
        <v>0</v>
      </c>
      <c r="O767">
        <v>10</v>
      </c>
      <c r="P767">
        <v>0</v>
      </c>
      <c r="Q767">
        <v>1</v>
      </c>
      <c r="R767">
        <v>5</v>
      </c>
      <c r="S767">
        <v>1</v>
      </c>
      <c r="T767">
        <v>0</v>
      </c>
      <c r="U767">
        <v>8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1</v>
      </c>
    </row>
    <row r="768" spans="1:27" x14ac:dyDescent="0.25">
      <c r="A768" t="s">
        <v>2226</v>
      </c>
      <c r="B768">
        <v>60.9</v>
      </c>
      <c r="C768">
        <v>8.1417999999999999</v>
      </c>
      <c r="D768" s="1">
        <v>3.0450000000000001E-7</v>
      </c>
      <c r="E768">
        <v>64</v>
      </c>
      <c r="G768">
        <v>22</v>
      </c>
      <c r="H768">
        <v>26</v>
      </c>
      <c r="I768">
        <v>158.5</v>
      </c>
      <c r="J768">
        <v>0</v>
      </c>
      <c r="K768">
        <v>8</v>
      </c>
      <c r="L768">
        <v>38.5</v>
      </c>
      <c r="M768">
        <v>0</v>
      </c>
      <c r="N768">
        <v>0</v>
      </c>
      <c r="O768">
        <v>4.5</v>
      </c>
      <c r="P768">
        <v>0</v>
      </c>
      <c r="Q768">
        <v>2</v>
      </c>
      <c r="R768">
        <v>4</v>
      </c>
      <c r="S768">
        <v>0</v>
      </c>
      <c r="T768">
        <v>0</v>
      </c>
      <c r="U768">
        <v>4.5</v>
      </c>
      <c r="V768">
        <v>1</v>
      </c>
      <c r="W768">
        <v>0</v>
      </c>
      <c r="X768">
        <v>1.5</v>
      </c>
      <c r="Y768">
        <v>1</v>
      </c>
      <c r="Z768">
        <v>0</v>
      </c>
      <c r="AA768">
        <v>-2</v>
      </c>
    </row>
    <row r="769" spans="1:27" x14ac:dyDescent="0.25">
      <c r="A769" t="s">
        <v>2227</v>
      </c>
      <c r="B769">
        <v>60.9</v>
      </c>
      <c r="C769">
        <v>8.1613000000000007</v>
      </c>
      <c r="D769" s="1">
        <v>3.0390000000000001E-7</v>
      </c>
      <c r="E769">
        <v>64</v>
      </c>
      <c r="G769">
        <v>9</v>
      </c>
      <c r="H769">
        <v>30</v>
      </c>
      <c r="I769">
        <v>138.5</v>
      </c>
      <c r="J769">
        <v>4</v>
      </c>
      <c r="K769">
        <v>5</v>
      </c>
      <c r="L769">
        <v>37.5</v>
      </c>
      <c r="M769">
        <v>1</v>
      </c>
      <c r="N769">
        <v>0</v>
      </c>
      <c r="O769">
        <v>6.5</v>
      </c>
      <c r="P769">
        <v>0</v>
      </c>
      <c r="Q769">
        <v>2</v>
      </c>
      <c r="R769">
        <v>5.5</v>
      </c>
      <c r="S769">
        <v>2</v>
      </c>
      <c r="T769">
        <v>2</v>
      </c>
      <c r="U769">
        <v>13.5</v>
      </c>
      <c r="V769">
        <v>1</v>
      </c>
      <c r="W769">
        <v>0</v>
      </c>
      <c r="X769">
        <v>3</v>
      </c>
      <c r="Y769">
        <v>0</v>
      </c>
      <c r="Z769">
        <v>0</v>
      </c>
      <c r="AA769">
        <v>1.5</v>
      </c>
    </row>
    <row r="770" spans="1:27" x14ac:dyDescent="0.25">
      <c r="A770" t="s">
        <v>2228</v>
      </c>
      <c r="B770">
        <v>60.9</v>
      </c>
      <c r="C770">
        <v>8.1796000000000006</v>
      </c>
      <c r="D770" s="1">
        <v>2.2880000000000001E-7</v>
      </c>
      <c r="E770">
        <v>64</v>
      </c>
      <c r="G770">
        <v>15</v>
      </c>
      <c r="H770">
        <v>24</v>
      </c>
      <c r="I770">
        <v>148</v>
      </c>
      <c r="J770">
        <v>2</v>
      </c>
      <c r="K770">
        <v>8</v>
      </c>
      <c r="L770">
        <v>37.5</v>
      </c>
      <c r="M770">
        <v>0</v>
      </c>
      <c r="N770">
        <v>1</v>
      </c>
      <c r="O770">
        <v>9</v>
      </c>
      <c r="P770">
        <v>0</v>
      </c>
      <c r="Q770">
        <v>1</v>
      </c>
      <c r="R770">
        <v>4</v>
      </c>
      <c r="S770">
        <v>0</v>
      </c>
      <c r="T770">
        <v>1.5</v>
      </c>
      <c r="U770">
        <v>9.5</v>
      </c>
      <c r="V770">
        <v>0</v>
      </c>
      <c r="W770">
        <v>0</v>
      </c>
      <c r="X770">
        <v>2.5</v>
      </c>
      <c r="Y770">
        <v>0</v>
      </c>
      <c r="Z770">
        <v>0</v>
      </c>
      <c r="AA770">
        <v>0</v>
      </c>
    </row>
    <row r="771" spans="1:27" x14ac:dyDescent="0.25">
      <c r="A771" t="s">
        <v>2229</v>
      </c>
      <c r="B771">
        <v>60.9</v>
      </c>
      <c r="C771">
        <v>8.2005999999999997</v>
      </c>
      <c r="D771" s="1">
        <v>3.0419999999999998E-7</v>
      </c>
      <c r="E771">
        <v>64</v>
      </c>
      <c r="G771">
        <v>17</v>
      </c>
      <c r="H771">
        <v>27</v>
      </c>
      <c r="I771">
        <v>169.5</v>
      </c>
      <c r="J771">
        <v>4</v>
      </c>
      <c r="K771">
        <v>5</v>
      </c>
      <c r="L771">
        <v>38.5</v>
      </c>
      <c r="M771">
        <v>1</v>
      </c>
      <c r="N771">
        <v>1</v>
      </c>
      <c r="O771">
        <v>10.5</v>
      </c>
      <c r="P771">
        <v>2</v>
      </c>
      <c r="Q771">
        <v>1</v>
      </c>
      <c r="R771">
        <v>4</v>
      </c>
      <c r="S771">
        <v>1</v>
      </c>
      <c r="T771">
        <v>4</v>
      </c>
      <c r="U771">
        <v>10</v>
      </c>
      <c r="V771">
        <v>0</v>
      </c>
      <c r="W771">
        <v>2</v>
      </c>
      <c r="X771">
        <v>3.5</v>
      </c>
      <c r="Y771">
        <v>0</v>
      </c>
      <c r="Z771">
        <v>0</v>
      </c>
      <c r="AA771">
        <v>-0.5</v>
      </c>
    </row>
    <row r="772" spans="1:27" x14ac:dyDescent="0.25">
      <c r="A772" t="s">
        <v>2230</v>
      </c>
      <c r="B772">
        <v>60.9</v>
      </c>
      <c r="C772">
        <v>8.2215000000000007</v>
      </c>
      <c r="D772" s="1">
        <v>2.4219999999999999E-7</v>
      </c>
      <c r="E772">
        <v>64</v>
      </c>
      <c r="G772">
        <v>12</v>
      </c>
      <c r="H772">
        <v>21</v>
      </c>
      <c r="I772">
        <v>150.5</v>
      </c>
      <c r="J772">
        <v>2</v>
      </c>
      <c r="K772">
        <v>4</v>
      </c>
      <c r="L772">
        <v>35.5</v>
      </c>
      <c r="M772">
        <v>1</v>
      </c>
      <c r="N772">
        <v>0</v>
      </c>
      <c r="O772">
        <v>8</v>
      </c>
      <c r="P772">
        <v>0</v>
      </c>
      <c r="Q772">
        <v>1</v>
      </c>
      <c r="R772">
        <v>3</v>
      </c>
      <c r="S772">
        <v>0</v>
      </c>
      <c r="T772">
        <v>1</v>
      </c>
      <c r="U772">
        <v>6</v>
      </c>
      <c r="V772">
        <v>0</v>
      </c>
      <c r="W772">
        <v>1</v>
      </c>
      <c r="X772">
        <v>2</v>
      </c>
      <c r="Y772">
        <v>0</v>
      </c>
      <c r="Z772">
        <v>0</v>
      </c>
      <c r="AA772">
        <v>-0.5</v>
      </c>
    </row>
    <row r="773" spans="1:27" x14ac:dyDescent="0.25">
      <c r="A773" t="s">
        <v>2231</v>
      </c>
      <c r="B773">
        <v>60</v>
      </c>
      <c r="C773">
        <v>8.2392000000000003</v>
      </c>
      <c r="D773" s="1">
        <v>3.0419999999999998E-7</v>
      </c>
      <c r="E773">
        <v>64</v>
      </c>
      <c r="G773">
        <v>14</v>
      </c>
      <c r="H773">
        <v>25</v>
      </c>
      <c r="I773">
        <v>155</v>
      </c>
      <c r="J773">
        <v>1</v>
      </c>
      <c r="K773">
        <v>4</v>
      </c>
      <c r="L773">
        <v>35</v>
      </c>
      <c r="M773">
        <v>1</v>
      </c>
      <c r="N773">
        <v>1</v>
      </c>
      <c r="O773">
        <v>8</v>
      </c>
      <c r="P773">
        <v>0</v>
      </c>
      <c r="Q773">
        <v>0</v>
      </c>
      <c r="R773">
        <v>3</v>
      </c>
      <c r="S773">
        <v>0</v>
      </c>
      <c r="T773">
        <v>2</v>
      </c>
      <c r="U773">
        <v>14</v>
      </c>
      <c r="V773">
        <v>0</v>
      </c>
      <c r="W773">
        <v>0</v>
      </c>
      <c r="X773">
        <v>3.5</v>
      </c>
      <c r="Y773">
        <v>0</v>
      </c>
      <c r="Z773">
        <v>0</v>
      </c>
      <c r="AA773">
        <v>0.5</v>
      </c>
    </row>
    <row r="774" spans="1:27" x14ac:dyDescent="0.25">
      <c r="A774" t="s">
        <v>2232</v>
      </c>
      <c r="B774">
        <v>60</v>
      </c>
      <c r="C774">
        <v>8.2593999999999994</v>
      </c>
      <c r="D774" s="1">
        <v>2.3620000000000001E-7</v>
      </c>
      <c r="E774">
        <v>64</v>
      </c>
      <c r="G774">
        <v>16</v>
      </c>
      <c r="H774">
        <v>26</v>
      </c>
      <c r="I774">
        <v>146</v>
      </c>
      <c r="J774">
        <v>3</v>
      </c>
      <c r="K774">
        <v>7</v>
      </c>
      <c r="L774">
        <v>32</v>
      </c>
      <c r="M774">
        <v>0</v>
      </c>
      <c r="N774">
        <v>1</v>
      </c>
      <c r="O774">
        <v>7.5</v>
      </c>
      <c r="P774">
        <v>0</v>
      </c>
      <c r="Q774">
        <v>0</v>
      </c>
      <c r="R774">
        <v>7</v>
      </c>
      <c r="S774">
        <v>0</v>
      </c>
      <c r="T774">
        <v>1</v>
      </c>
      <c r="U774">
        <v>4</v>
      </c>
      <c r="V774">
        <v>0</v>
      </c>
      <c r="W774">
        <v>0</v>
      </c>
      <c r="X774">
        <v>2</v>
      </c>
      <c r="Y774">
        <v>0</v>
      </c>
      <c r="Z774">
        <v>0</v>
      </c>
      <c r="AA774">
        <v>2</v>
      </c>
    </row>
    <row r="775" spans="1:27" x14ac:dyDescent="0.25">
      <c r="A775" t="s">
        <v>2233</v>
      </c>
      <c r="B775">
        <v>60.9</v>
      </c>
      <c r="C775">
        <v>8.2805999999999997</v>
      </c>
      <c r="D775" s="1">
        <v>3.0419999999999998E-7</v>
      </c>
      <c r="E775">
        <v>64</v>
      </c>
      <c r="G775">
        <v>11</v>
      </c>
      <c r="H775">
        <v>31</v>
      </c>
      <c r="I775">
        <v>173</v>
      </c>
      <c r="J775">
        <v>4</v>
      </c>
      <c r="K775">
        <v>5</v>
      </c>
      <c r="L775">
        <v>39</v>
      </c>
      <c r="M775">
        <v>0</v>
      </c>
      <c r="N775">
        <v>1</v>
      </c>
      <c r="O775">
        <v>6</v>
      </c>
      <c r="P775">
        <v>2</v>
      </c>
      <c r="Q775">
        <v>2</v>
      </c>
      <c r="R775">
        <v>9.5</v>
      </c>
      <c r="S775">
        <v>0</v>
      </c>
      <c r="T775">
        <v>1</v>
      </c>
      <c r="U775">
        <v>7</v>
      </c>
      <c r="V775">
        <v>1</v>
      </c>
      <c r="W775">
        <v>3</v>
      </c>
      <c r="X775">
        <v>7</v>
      </c>
      <c r="Y775">
        <v>1</v>
      </c>
      <c r="Z775">
        <v>0</v>
      </c>
      <c r="AA775">
        <v>1</v>
      </c>
    </row>
    <row r="776" spans="1:27" x14ac:dyDescent="0.25">
      <c r="A776" t="s">
        <v>2234</v>
      </c>
      <c r="B776">
        <v>60.9</v>
      </c>
      <c r="C776">
        <v>8.3020999999999994</v>
      </c>
      <c r="D776" s="1">
        <v>2.9999999999999999E-7</v>
      </c>
      <c r="E776">
        <v>64</v>
      </c>
      <c r="G776">
        <v>11</v>
      </c>
      <c r="H776">
        <v>24</v>
      </c>
      <c r="I776">
        <v>184</v>
      </c>
      <c r="J776">
        <v>1</v>
      </c>
      <c r="K776">
        <v>3</v>
      </c>
      <c r="L776">
        <v>30</v>
      </c>
      <c r="M776">
        <v>4</v>
      </c>
      <c r="N776">
        <v>1</v>
      </c>
      <c r="O776">
        <v>12</v>
      </c>
      <c r="P776">
        <v>0</v>
      </c>
      <c r="Q776">
        <v>1</v>
      </c>
      <c r="R776">
        <v>1</v>
      </c>
      <c r="S776">
        <v>0</v>
      </c>
      <c r="T776">
        <v>1</v>
      </c>
      <c r="U776">
        <v>8.5</v>
      </c>
      <c r="V776">
        <v>0</v>
      </c>
      <c r="W776">
        <v>0</v>
      </c>
      <c r="X776">
        <v>1</v>
      </c>
      <c r="Y776">
        <v>0</v>
      </c>
      <c r="Z776">
        <v>0</v>
      </c>
      <c r="AA776">
        <v>1</v>
      </c>
    </row>
    <row r="777" spans="1:27" x14ac:dyDescent="0.25">
      <c r="A777" t="s">
        <v>2235</v>
      </c>
      <c r="B777">
        <v>60</v>
      </c>
      <c r="C777">
        <v>8.3207000000000004</v>
      </c>
      <c r="D777" s="1">
        <v>2.9890000000000001E-7</v>
      </c>
      <c r="E777">
        <v>64</v>
      </c>
      <c r="G777">
        <v>19</v>
      </c>
      <c r="H777">
        <v>21</v>
      </c>
      <c r="I777">
        <v>168.5</v>
      </c>
      <c r="J777">
        <v>1</v>
      </c>
      <c r="K777">
        <v>8</v>
      </c>
      <c r="L777">
        <v>33</v>
      </c>
      <c r="M777">
        <v>0</v>
      </c>
      <c r="N777">
        <v>2</v>
      </c>
      <c r="O777">
        <v>7</v>
      </c>
      <c r="P777">
        <v>0</v>
      </c>
      <c r="Q777">
        <v>0</v>
      </c>
      <c r="R777">
        <v>3.5</v>
      </c>
      <c r="S777">
        <v>0</v>
      </c>
      <c r="T777">
        <v>0</v>
      </c>
      <c r="U777">
        <v>10</v>
      </c>
      <c r="V777">
        <v>1</v>
      </c>
      <c r="W777">
        <v>2</v>
      </c>
      <c r="X777">
        <v>6</v>
      </c>
      <c r="Y777">
        <v>0</v>
      </c>
      <c r="Z777">
        <v>0</v>
      </c>
      <c r="AA777">
        <v>1</v>
      </c>
    </row>
    <row r="778" spans="1:27" x14ac:dyDescent="0.25">
      <c r="A778" t="s">
        <v>2236</v>
      </c>
      <c r="B778">
        <v>60.9</v>
      </c>
      <c r="C778">
        <v>8.3411000000000008</v>
      </c>
      <c r="D778" s="1">
        <v>3.0419999999999998E-7</v>
      </c>
      <c r="E778">
        <v>64</v>
      </c>
      <c r="G778">
        <v>17</v>
      </c>
      <c r="H778">
        <v>17</v>
      </c>
      <c r="I778">
        <v>154</v>
      </c>
      <c r="J778">
        <v>3</v>
      </c>
      <c r="K778">
        <v>8</v>
      </c>
      <c r="L778">
        <v>44.5</v>
      </c>
      <c r="M778">
        <v>0</v>
      </c>
      <c r="N778">
        <v>3</v>
      </c>
      <c r="O778">
        <v>8.5</v>
      </c>
      <c r="P778">
        <v>1</v>
      </c>
      <c r="Q778">
        <v>0</v>
      </c>
      <c r="R778">
        <v>5</v>
      </c>
      <c r="S778">
        <v>2</v>
      </c>
      <c r="T778">
        <v>0</v>
      </c>
      <c r="U778">
        <v>10</v>
      </c>
      <c r="V778">
        <v>1</v>
      </c>
      <c r="W778">
        <v>1</v>
      </c>
      <c r="X778">
        <v>3</v>
      </c>
      <c r="Y778">
        <v>1</v>
      </c>
      <c r="Z778">
        <v>0</v>
      </c>
      <c r="AA778">
        <v>2</v>
      </c>
    </row>
    <row r="779" spans="1:27" x14ac:dyDescent="0.25">
      <c r="A779" t="s">
        <v>2237</v>
      </c>
      <c r="B779">
        <v>60.9</v>
      </c>
      <c r="C779">
        <v>8.3597999999999999</v>
      </c>
      <c r="D779" s="1">
        <v>2.6909999999999999E-7</v>
      </c>
      <c r="E779">
        <v>64</v>
      </c>
      <c r="G779">
        <v>12</v>
      </c>
      <c r="H779">
        <v>15</v>
      </c>
      <c r="I779">
        <v>163</v>
      </c>
      <c r="J779">
        <v>2</v>
      </c>
      <c r="K779">
        <v>4</v>
      </c>
      <c r="L779">
        <v>41</v>
      </c>
      <c r="M779">
        <v>0</v>
      </c>
      <c r="N779">
        <v>2</v>
      </c>
      <c r="O779">
        <v>7</v>
      </c>
      <c r="P779">
        <v>0</v>
      </c>
      <c r="Q779">
        <v>0</v>
      </c>
      <c r="R779">
        <v>3</v>
      </c>
      <c r="S779">
        <v>1</v>
      </c>
      <c r="T779">
        <v>1</v>
      </c>
      <c r="U779">
        <v>8</v>
      </c>
      <c r="V779">
        <v>0</v>
      </c>
      <c r="W779">
        <v>1</v>
      </c>
      <c r="X779">
        <v>8</v>
      </c>
      <c r="Y779">
        <v>0</v>
      </c>
      <c r="Z779">
        <v>0</v>
      </c>
      <c r="AA779">
        <v>0</v>
      </c>
    </row>
    <row r="780" spans="1:27" x14ac:dyDescent="0.25">
      <c r="A780" t="s">
        <v>2238</v>
      </c>
      <c r="B780">
        <v>60</v>
      </c>
      <c r="C780">
        <v>8.3789999999999996</v>
      </c>
      <c r="D780" s="1">
        <v>3.0450000000000001E-7</v>
      </c>
      <c r="E780">
        <v>64</v>
      </c>
      <c r="G780">
        <v>9</v>
      </c>
      <c r="H780">
        <v>22</v>
      </c>
      <c r="I780">
        <v>156.5</v>
      </c>
      <c r="J780">
        <v>4</v>
      </c>
      <c r="K780">
        <v>5</v>
      </c>
      <c r="L780">
        <v>42</v>
      </c>
      <c r="M780">
        <v>0</v>
      </c>
      <c r="N780">
        <v>2</v>
      </c>
      <c r="O780">
        <v>11</v>
      </c>
      <c r="P780">
        <v>0</v>
      </c>
      <c r="Q780">
        <v>0</v>
      </c>
      <c r="R780">
        <v>1.5</v>
      </c>
      <c r="S780">
        <v>1</v>
      </c>
      <c r="T780">
        <v>2</v>
      </c>
      <c r="U780">
        <v>13.5</v>
      </c>
      <c r="V780">
        <v>0</v>
      </c>
      <c r="W780">
        <v>0</v>
      </c>
      <c r="X780">
        <v>1</v>
      </c>
      <c r="Y780">
        <v>0</v>
      </c>
      <c r="Z780">
        <v>0</v>
      </c>
      <c r="AA780">
        <v>1</v>
      </c>
    </row>
    <row r="781" spans="1:27" x14ac:dyDescent="0.25">
      <c r="A781" t="s">
        <v>2239</v>
      </c>
      <c r="B781">
        <v>60.9</v>
      </c>
      <c r="C781">
        <v>8.4</v>
      </c>
      <c r="D781" s="1">
        <v>3.0470000000000002E-7</v>
      </c>
      <c r="E781">
        <v>64</v>
      </c>
      <c r="G781">
        <v>6</v>
      </c>
      <c r="H781">
        <v>17</v>
      </c>
      <c r="I781">
        <v>170.5</v>
      </c>
      <c r="J781">
        <v>4</v>
      </c>
      <c r="K781">
        <v>4</v>
      </c>
      <c r="L781">
        <v>34</v>
      </c>
      <c r="M781">
        <v>2</v>
      </c>
      <c r="N781">
        <v>3</v>
      </c>
      <c r="O781">
        <v>17</v>
      </c>
      <c r="P781">
        <v>0</v>
      </c>
      <c r="Q781">
        <v>1.5</v>
      </c>
      <c r="R781">
        <v>2.5</v>
      </c>
      <c r="S781">
        <v>0</v>
      </c>
      <c r="T781">
        <v>2</v>
      </c>
      <c r="U781">
        <v>16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-1</v>
      </c>
    </row>
    <row r="782" spans="1:27" x14ac:dyDescent="0.25">
      <c r="A782" t="s">
        <v>2240</v>
      </c>
      <c r="B782">
        <v>60.9</v>
      </c>
      <c r="C782">
        <v>8.4221000000000004</v>
      </c>
      <c r="D782" s="1">
        <v>2.5590000000000001E-7</v>
      </c>
      <c r="E782">
        <v>64</v>
      </c>
      <c r="G782">
        <v>12</v>
      </c>
      <c r="H782">
        <v>25</v>
      </c>
      <c r="I782">
        <v>187.5</v>
      </c>
      <c r="J782">
        <v>5</v>
      </c>
      <c r="K782">
        <v>11</v>
      </c>
      <c r="L782">
        <v>40</v>
      </c>
      <c r="M782">
        <v>1</v>
      </c>
      <c r="N782">
        <v>1</v>
      </c>
      <c r="O782">
        <v>9</v>
      </c>
      <c r="P782">
        <v>0</v>
      </c>
      <c r="Q782">
        <v>1</v>
      </c>
      <c r="R782">
        <v>9</v>
      </c>
      <c r="S782">
        <v>0</v>
      </c>
      <c r="T782">
        <v>2</v>
      </c>
      <c r="U782">
        <v>14.5</v>
      </c>
      <c r="V782">
        <v>0</v>
      </c>
      <c r="W782">
        <v>1</v>
      </c>
      <c r="X782">
        <v>5</v>
      </c>
      <c r="Y782">
        <v>0</v>
      </c>
      <c r="Z782">
        <v>0</v>
      </c>
      <c r="AA782">
        <v>-1</v>
      </c>
    </row>
    <row r="783" spans="1:27" x14ac:dyDescent="0.25">
      <c r="A783" t="s">
        <v>2241</v>
      </c>
      <c r="B783">
        <v>60.9</v>
      </c>
      <c r="C783">
        <v>8.4420000000000002</v>
      </c>
      <c r="D783" s="1">
        <v>2.212E-7</v>
      </c>
      <c r="E783">
        <v>64</v>
      </c>
      <c r="G783">
        <v>8</v>
      </c>
      <c r="H783">
        <v>22</v>
      </c>
      <c r="I783">
        <v>174.5</v>
      </c>
      <c r="J783">
        <v>5</v>
      </c>
      <c r="K783">
        <v>11</v>
      </c>
      <c r="L783">
        <v>41</v>
      </c>
      <c r="M783">
        <v>0</v>
      </c>
      <c r="N783">
        <v>0</v>
      </c>
      <c r="O783">
        <v>8.5</v>
      </c>
      <c r="P783">
        <v>1</v>
      </c>
      <c r="Q783">
        <v>0</v>
      </c>
      <c r="R783">
        <v>10</v>
      </c>
      <c r="S783">
        <v>1</v>
      </c>
      <c r="T783">
        <v>3</v>
      </c>
      <c r="U783">
        <v>9.5</v>
      </c>
      <c r="V783">
        <v>0</v>
      </c>
      <c r="W783">
        <v>0</v>
      </c>
      <c r="X783">
        <v>3</v>
      </c>
      <c r="Y783">
        <v>0</v>
      </c>
      <c r="Z783">
        <v>0</v>
      </c>
      <c r="AA783">
        <v>-1</v>
      </c>
    </row>
    <row r="784" spans="1:27" x14ac:dyDescent="0.25">
      <c r="A784" t="s">
        <v>2242</v>
      </c>
      <c r="B784">
        <v>60.9</v>
      </c>
      <c r="C784">
        <v>8.4604999999999997</v>
      </c>
      <c r="D784" s="1">
        <v>2.5969999999999998E-7</v>
      </c>
      <c r="E784">
        <v>64</v>
      </c>
      <c r="G784">
        <v>16</v>
      </c>
      <c r="H784">
        <v>13</v>
      </c>
      <c r="I784">
        <v>168.5</v>
      </c>
      <c r="J784">
        <v>4</v>
      </c>
      <c r="K784">
        <v>7</v>
      </c>
      <c r="L784">
        <v>53.5</v>
      </c>
      <c r="M784">
        <v>1</v>
      </c>
      <c r="N784">
        <v>5</v>
      </c>
      <c r="O784">
        <v>11</v>
      </c>
      <c r="P784">
        <v>1</v>
      </c>
      <c r="Q784">
        <v>0</v>
      </c>
      <c r="R784">
        <v>5.5</v>
      </c>
      <c r="S784">
        <v>0</v>
      </c>
      <c r="T784">
        <v>2</v>
      </c>
      <c r="U784">
        <v>16.5</v>
      </c>
      <c r="V784">
        <v>2</v>
      </c>
      <c r="W784">
        <v>1</v>
      </c>
      <c r="X784">
        <v>6</v>
      </c>
      <c r="Y784">
        <v>0</v>
      </c>
      <c r="Z784">
        <v>1</v>
      </c>
      <c r="AA784">
        <v>3</v>
      </c>
    </row>
    <row r="785" spans="1:27" x14ac:dyDescent="0.25">
      <c r="A785" t="s">
        <v>2243</v>
      </c>
      <c r="B785">
        <v>60.9</v>
      </c>
      <c r="C785">
        <v>8.4783000000000008</v>
      </c>
      <c r="D785" s="1">
        <v>3.0499999999999999E-7</v>
      </c>
      <c r="E785">
        <v>64</v>
      </c>
      <c r="G785">
        <v>9</v>
      </c>
      <c r="H785">
        <v>31</v>
      </c>
      <c r="I785">
        <v>184</v>
      </c>
      <c r="J785">
        <v>2</v>
      </c>
      <c r="K785">
        <v>4</v>
      </c>
      <c r="L785">
        <v>36</v>
      </c>
      <c r="M785">
        <v>0</v>
      </c>
      <c r="N785">
        <v>0</v>
      </c>
      <c r="O785">
        <v>14</v>
      </c>
      <c r="P785">
        <v>1</v>
      </c>
      <c r="Q785">
        <v>0</v>
      </c>
      <c r="R785">
        <v>10.5</v>
      </c>
      <c r="S785">
        <v>1</v>
      </c>
      <c r="T785">
        <v>3</v>
      </c>
      <c r="U785">
        <v>12</v>
      </c>
      <c r="V785">
        <v>0</v>
      </c>
      <c r="W785">
        <v>0</v>
      </c>
      <c r="X785">
        <v>3</v>
      </c>
      <c r="Y785">
        <v>0</v>
      </c>
      <c r="Z785">
        <v>0</v>
      </c>
      <c r="AA785">
        <v>1.5</v>
      </c>
    </row>
    <row r="786" spans="1:27" x14ac:dyDescent="0.25">
      <c r="A786" t="s">
        <v>2244</v>
      </c>
      <c r="B786">
        <v>60.9</v>
      </c>
      <c r="C786">
        <v>8.5013000000000005</v>
      </c>
      <c r="D786" s="1">
        <v>2.4229999999999999E-7</v>
      </c>
      <c r="E786">
        <v>64</v>
      </c>
      <c r="G786">
        <v>10</v>
      </c>
      <c r="H786">
        <v>18</v>
      </c>
      <c r="I786">
        <v>194.5</v>
      </c>
      <c r="J786">
        <v>1</v>
      </c>
      <c r="K786">
        <v>4</v>
      </c>
      <c r="L786">
        <v>41.5</v>
      </c>
      <c r="M786">
        <v>0</v>
      </c>
      <c r="N786">
        <v>1</v>
      </c>
      <c r="O786">
        <v>9</v>
      </c>
      <c r="P786">
        <v>2</v>
      </c>
      <c r="Q786">
        <v>0</v>
      </c>
      <c r="R786">
        <v>4.5</v>
      </c>
      <c r="S786">
        <v>0</v>
      </c>
      <c r="T786">
        <v>0</v>
      </c>
      <c r="U786">
        <v>12</v>
      </c>
      <c r="V786">
        <v>1</v>
      </c>
      <c r="W786">
        <v>0</v>
      </c>
      <c r="X786">
        <v>3</v>
      </c>
      <c r="Y786">
        <v>0</v>
      </c>
      <c r="Z786">
        <v>0</v>
      </c>
      <c r="AA786">
        <v>2.5</v>
      </c>
    </row>
    <row r="787" spans="1:27" x14ac:dyDescent="0.25">
      <c r="A787" t="s">
        <v>2245</v>
      </c>
      <c r="B787">
        <v>60</v>
      </c>
      <c r="C787">
        <v>8.5204000000000004</v>
      </c>
      <c r="D787" s="1">
        <v>3.051E-7</v>
      </c>
      <c r="E787">
        <v>64</v>
      </c>
      <c r="G787">
        <v>12</v>
      </c>
      <c r="H787">
        <v>21</v>
      </c>
      <c r="I787">
        <v>170</v>
      </c>
      <c r="J787">
        <v>3</v>
      </c>
      <c r="K787">
        <v>3</v>
      </c>
      <c r="L787">
        <v>39.5</v>
      </c>
      <c r="M787">
        <v>0</v>
      </c>
      <c r="N787">
        <v>1</v>
      </c>
      <c r="O787">
        <v>8</v>
      </c>
      <c r="P787">
        <v>1</v>
      </c>
      <c r="Q787">
        <v>1</v>
      </c>
      <c r="R787">
        <v>9</v>
      </c>
      <c r="S787">
        <v>3</v>
      </c>
      <c r="T787">
        <v>1</v>
      </c>
      <c r="U787">
        <v>9</v>
      </c>
      <c r="V787">
        <v>1</v>
      </c>
      <c r="W787">
        <v>1</v>
      </c>
      <c r="X787">
        <v>6</v>
      </c>
      <c r="Y787">
        <v>0</v>
      </c>
      <c r="Z787">
        <v>0</v>
      </c>
      <c r="AA787">
        <v>0.5</v>
      </c>
    </row>
    <row r="788" spans="1:27" x14ac:dyDescent="0.25">
      <c r="A788" t="s">
        <v>2246</v>
      </c>
      <c r="B788">
        <v>60.9</v>
      </c>
      <c r="C788">
        <v>8.5382999999999996</v>
      </c>
      <c r="D788" s="1">
        <v>3.0499999999999999E-7</v>
      </c>
      <c r="E788">
        <v>64</v>
      </c>
      <c r="G788">
        <v>16</v>
      </c>
      <c r="H788">
        <v>20</v>
      </c>
      <c r="I788">
        <v>170</v>
      </c>
      <c r="J788">
        <v>5</v>
      </c>
      <c r="K788">
        <v>5</v>
      </c>
      <c r="L788">
        <v>43</v>
      </c>
      <c r="M788">
        <v>0</v>
      </c>
      <c r="N788">
        <v>0</v>
      </c>
      <c r="O788">
        <v>4</v>
      </c>
      <c r="P788">
        <v>0</v>
      </c>
      <c r="Q788">
        <v>0</v>
      </c>
      <c r="R788">
        <v>4</v>
      </c>
      <c r="S788">
        <v>1</v>
      </c>
      <c r="T788">
        <v>4</v>
      </c>
      <c r="U788">
        <v>14</v>
      </c>
      <c r="V788">
        <v>1</v>
      </c>
      <c r="W788">
        <v>0</v>
      </c>
      <c r="X788">
        <v>4</v>
      </c>
      <c r="Y788">
        <v>0</v>
      </c>
      <c r="Z788">
        <v>0</v>
      </c>
      <c r="AA788">
        <v>1</v>
      </c>
    </row>
    <row r="789" spans="1:27" x14ac:dyDescent="0.25">
      <c r="A789" t="s">
        <v>2247</v>
      </c>
      <c r="B789">
        <v>60.9</v>
      </c>
      <c r="C789">
        <v>8.5608000000000004</v>
      </c>
      <c r="D789" s="1">
        <v>3.037E-7</v>
      </c>
      <c r="E789">
        <v>64</v>
      </c>
      <c r="G789">
        <v>16</v>
      </c>
      <c r="H789">
        <v>25</v>
      </c>
      <c r="I789">
        <v>175</v>
      </c>
      <c r="J789">
        <v>0</v>
      </c>
      <c r="K789">
        <v>3</v>
      </c>
      <c r="L789">
        <v>43</v>
      </c>
      <c r="M789">
        <v>0</v>
      </c>
      <c r="N789">
        <v>1</v>
      </c>
      <c r="O789">
        <v>3</v>
      </c>
      <c r="P789">
        <v>0</v>
      </c>
      <c r="Q789">
        <v>0</v>
      </c>
      <c r="R789">
        <v>5.5</v>
      </c>
      <c r="S789">
        <v>1</v>
      </c>
      <c r="T789">
        <v>1</v>
      </c>
      <c r="U789">
        <v>12</v>
      </c>
      <c r="V789">
        <v>0</v>
      </c>
      <c r="W789">
        <v>1</v>
      </c>
      <c r="X789">
        <v>5</v>
      </c>
      <c r="Y789">
        <v>0</v>
      </c>
      <c r="Z789">
        <v>0</v>
      </c>
      <c r="AA789">
        <v>0</v>
      </c>
    </row>
    <row r="790" spans="1:27" x14ac:dyDescent="0.25">
      <c r="A790" t="s">
        <v>2248</v>
      </c>
      <c r="B790">
        <v>60</v>
      </c>
      <c r="C790">
        <v>8.5791000000000004</v>
      </c>
      <c r="D790" s="1">
        <v>3.0530000000000001E-7</v>
      </c>
      <c r="E790">
        <v>64</v>
      </c>
      <c r="G790">
        <v>14</v>
      </c>
      <c r="H790">
        <v>28</v>
      </c>
      <c r="I790">
        <v>201</v>
      </c>
      <c r="J790">
        <v>3</v>
      </c>
      <c r="K790">
        <v>8</v>
      </c>
      <c r="L790">
        <v>36.5</v>
      </c>
      <c r="M790">
        <v>0</v>
      </c>
      <c r="N790">
        <v>0</v>
      </c>
      <c r="O790">
        <v>11</v>
      </c>
      <c r="P790">
        <v>0</v>
      </c>
      <c r="Q790">
        <v>0</v>
      </c>
      <c r="R790">
        <v>7</v>
      </c>
      <c r="S790">
        <v>0</v>
      </c>
      <c r="T790">
        <v>1</v>
      </c>
      <c r="U790">
        <v>9</v>
      </c>
      <c r="V790">
        <v>0</v>
      </c>
      <c r="W790">
        <v>1</v>
      </c>
      <c r="X790">
        <v>7</v>
      </c>
      <c r="Y790">
        <v>0</v>
      </c>
      <c r="Z790">
        <v>1</v>
      </c>
      <c r="AA790">
        <v>0.5</v>
      </c>
    </row>
    <row r="791" spans="1:27" x14ac:dyDescent="0.25">
      <c r="A791" t="s">
        <v>2249</v>
      </c>
      <c r="B791">
        <v>60.9</v>
      </c>
      <c r="C791">
        <v>8.6019000000000005</v>
      </c>
      <c r="D791" s="1">
        <v>2.7290000000000002E-7</v>
      </c>
      <c r="E791">
        <v>64</v>
      </c>
      <c r="G791">
        <v>19</v>
      </c>
      <c r="H791">
        <v>29</v>
      </c>
      <c r="I791">
        <v>220</v>
      </c>
      <c r="J791">
        <v>1</v>
      </c>
      <c r="K791">
        <v>6</v>
      </c>
      <c r="L791">
        <v>44</v>
      </c>
      <c r="M791">
        <v>0</v>
      </c>
      <c r="N791">
        <v>1</v>
      </c>
      <c r="O791">
        <v>13</v>
      </c>
      <c r="P791">
        <v>0</v>
      </c>
      <c r="Q791">
        <v>1</v>
      </c>
      <c r="R791">
        <v>10</v>
      </c>
      <c r="S791">
        <v>0</v>
      </c>
      <c r="T791">
        <v>1</v>
      </c>
      <c r="U791">
        <v>11</v>
      </c>
      <c r="V791">
        <v>0</v>
      </c>
      <c r="W791">
        <v>0</v>
      </c>
      <c r="X791">
        <v>5</v>
      </c>
      <c r="Y791">
        <v>0</v>
      </c>
      <c r="Z791">
        <v>0</v>
      </c>
      <c r="AA791">
        <v>0</v>
      </c>
    </row>
    <row r="792" spans="1:27" x14ac:dyDescent="0.25">
      <c r="A792" t="s">
        <v>2250</v>
      </c>
      <c r="B792">
        <v>60.9</v>
      </c>
      <c r="C792">
        <v>8.6209000000000007</v>
      </c>
      <c r="D792" s="1">
        <v>2.9799999999999999E-7</v>
      </c>
      <c r="E792">
        <v>64</v>
      </c>
      <c r="G792">
        <v>17</v>
      </c>
      <c r="H792">
        <v>15</v>
      </c>
      <c r="I792">
        <v>205</v>
      </c>
      <c r="J792">
        <v>3</v>
      </c>
      <c r="K792">
        <v>9</v>
      </c>
      <c r="L792">
        <v>49.5</v>
      </c>
      <c r="M792">
        <v>2</v>
      </c>
      <c r="N792">
        <v>1</v>
      </c>
      <c r="O792">
        <v>13</v>
      </c>
      <c r="P792">
        <v>0</v>
      </c>
      <c r="Q792">
        <v>1</v>
      </c>
      <c r="R792">
        <v>6</v>
      </c>
      <c r="S792">
        <v>0</v>
      </c>
      <c r="T792">
        <v>2</v>
      </c>
      <c r="U792">
        <v>7.5</v>
      </c>
      <c r="V792">
        <v>1</v>
      </c>
      <c r="W792">
        <v>0</v>
      </c>
      <c r="X792">
        <v>6</v>
      </c>
      <c r="Y792">
        <v>0</v>
      </c>
      <c r="Z792">
        <v>0</v>
      </c>
      <c r="AA792">
        <v>0.5</v>
      </c>
    </row>
    <row r="793" spans="1:27" x14ac:dyDescent="0.25">
      <c r="A793" t="s">
        <v>2251</v>
      </c>
      <c r="B793">
        <v>60.9</v>
      </c>
      <c r="C793">
        <v>8.6379999999999999</v>
      </c>
      <c r="D793" s="1">
        <v>2.5829999999999998E-7</v>
      </c>
      <c r="E793">
        <v>64</v>
      </c>
      <c r="G793">
        <v>20</v>
      </c>
      <c r="H793">
        <v>24</v>
      </c>
      <c r="I793">
        <v>213</v>
      </c>
      <c r="J793">
        <v>1</v>
      </c>
      <c r="K793">
        <v>4</v>
      </c>
      <c r="L793">
        <v>46.5</v>
      </c>
      <c r="M793">
        <v>0</v>
      </c>
      <c r="N793">
        <v>2</v>
      </c>
      <c r="O793">
        <v>12</v>
      </c>
      <c r="P793">
        <v>0</v>
      </c>
      <c r="Q793">
        <v>1</v>
      </c>
      <c r="R793">
        <v>6.5</v>
      </c>
      <c r="S793">
        <v>3</v>
      </c>
      <c r="T793">
        <v>0</v>
      </c>
      <c r="U793">
        <v>14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</row>
    <row r="794" spans="1:27" x14ac:dyDescent="0.25">
      <c r="A794" t="s">
        <v>2252</v>
      </c>
      <c r="B794">
        <v>60.9</v>
      </c>
      <c r="C794">
        <v>8.6622000000000003</v>
      </c>
      <c r="D794" s="1">
        <v>3.0559999999999998E-7</v>
      </c>
      <c r="E794">
        <v>64</v>
      </c>
      <c r="G794">
        <v>17</v>
      </c>
      <c r="H794">
        <v>24</v>
      </c>
      <c r="I794">
        <v>190.5</v>
      </c>
      <c r="J794">
        <v>3</v>
      </c>
      <c r="K794">
        <v>10</v>
      </c>
      <c r="L794">
        <v>52</v>
      </c>
      <c r="M794">
        <v>4</v>
      </c>
      <c r="N794">
        <v>2</v>
      </c>
      <c r="O794">
        <v>11</v>
      </c>
      <c r="P794">
        <v>1</v>
      </c>
      <c r="Q794">
        <v>0</v>
      </c>
      <c r="R794">
        <v>3</v>
      </c>
      <c r="S794">
        <v>0</v>
      </c>
      <c r="T794">
        <v>2</v>
      </c>
      <c r="U794">
        <v>15</v>
      </c>
      <c r="V794">
        <v>0</v>
      </c>
      <c r="W794">
        <v>1</v>
      </c>
      <c r="X794">
        <v>6</v>
      </c>
      <c r="Y794">
        <v>0</v>
      </c>
      <c r="Z794">
        <v>0</v>
      </c>
      <c r="AA794">
        <v>1</v>
      </c>
    </row>
    <row r="795" spans="1:27" x14ac:dyDescent="0.25">
      <c r="A795" t="s">
        <v>2253</v>
      </c>
      <c r="B795">
        <v>60</v>
      </c>
      <c r="C795">
        <v>8.6789000000000005</v>
      </c>
      <c r="D795" s="1">
        <v>2.6049999999999998E-7</v>
      </c>
      <c r="E795">
        <v>64</v>
      </c>
      <c r="G795">
        <v>17</v>
      </c>
      <c r="H795">
        <v>21</v>
      </c>
      <c r="I795">
        <v>185</v>
      </c>
      <c r="J795">
        <v>0</v>
      </c>
      <c r="K795">
        <v>5</v>
      </c>
      <c r="L795">
        <v>37</v>
      </c>
      <c r="M795">
        <v>1</v>
      </c>
      <c r="N795">
        <v>1</v>
      </c>
      <c r="O795">
        <v>7</v>
      </c>
      <c r="P795">
        <v>0</v>
      </c>
      <c r="Q795">
        <v>1</v>
      </c>
      <c r="R795">
        <v>9</v>
      </c>
      <c r="S795">
        <v>0</v>
      </c>
      <c r="T795">
        <v>2</v>
      </c>
      <c r="U795">
        <v>16.5</v>
      </c>
      <c r="V795">
        <v>1</v>
      </c>
      <c r="W795">
        <v>0</v>
      </c>
      <c r="X795">
        <v>5</v>
      </c>
      <c r="Y795">
        <v>1</v>
      </c>
      <c r="Z795">
        <v>0</v>
      </c>
      <c r="AA795">
        <v>0.5</v>
      </c>
    </row>
    <row r="796" spans="1:27" x14ac:dyDescent="0.25">
      <c r="A796" t="s">
        <v>2254</v>
      </c>
      <c r="B796">
        <v>60.9</v>
      </c>
      <c r="C796">
        <v>8.6992999999999991</v>
      </c>
      <c r="D796" s="1">
        <v>3.0569999999999999E-7</v>
      </c>
      <c r="E796">
        <v>64</v>
      </c>
      <c r="G796">
        <v>19</v>
      </c>
      <c r="H796">
        <v>22</v>
      </c>
      <c r="I796">
        <v>194</v>
      </c>
      <c r="J796">
        <v>6</v>
      </c>
      <c r="K796">
        <v>6</v>
      </c>
      <c r="L796">
        <v>42</v>
      </c>
      <c r="M796">
        <v>0</v>
      </c>
      <c r="N796">
        <v>2</v>
      </c>
      <c r="O796">
        <v>10.5</v>
      </c>
      <c r="P796">
        <v>0</v>
      </c>
      <c r="Q796">
        <v>1</v>
      </c>
      <c r="R796">
        <v>8.5</v>
      </c>
      <c r="S796">
        <v>2</v>
      </c>
      <c r="T796">
        <v>0</v>
      </c>
      <c r="U796">
        <v>8</v>
      </c>
      <c r="V796">
        <v>0</v>
      </c>
      <c r="W796">
        <v>0</v>
      </c>
      <c r="X796">
        <v>2.5</v>
      </c>
      <c r="Y796">
        <v>0</v>
      </c>
      <c r="Z796">
        <v>0</v>
      </c>
      <c r="AA796">
        <v>0</v>
      </c>
    </row>
    <row r="797" spans="1:27" x14ac:dyDescent="0.25">
      <c r="A797" t="s">
        <v>2255</v>
      </c>
      <c r="B797">
        <v>60.9</v>
      </c>
      <c r="C797">
        <v>8.7190999999999992</v>
      </c>
      <c r="D797" s="1">
        <v>2.3939999999999999E-7</v>
      </c>
      <c r="E797">
        <v>64</v>
      </c>
      <c r="G797">
        <v>17</v>
      </c>
      <c r="H797">
        <v>25</v>
      </c>
      <c r="I797">
        <v>197</v>
      </c>
      <c r="J797">
        <v>3</v>
      </c>
      <c r="K797">
        <v>5</v>
      </c>
      <c r="L797">
        <v>52</v>
      </c>
      <c r="M797">
        <v>0</v>
      </c>
      <c r="N797">
        <v>0</v>
      </c>
      <c r="O797">
        <v>9</v>
      </c>
      <c r="P797">
        <v>0</v>
      </c>
      <c r="Q797">
        <v>1</v>
      </c>
      <c r="R797">
        <v>11</v>
      </c>
      <c r="S797">
        <v>2</v>
      </c>
      <c r="T797">
        <v>0</v>
      </c>
      <c r="U797">
        <v>13</v>
      </c>
      <c r="V797">
        <v>0</v>
      </c>
      <c r="W797">
        <v>0</v>
      </c>
      <c r="X797">
        <v>6</v>
      </c>
      <c r="Y797">
        <v>1</v>
      </c>
      <c r="Z797">
        <v>0</v>
      </c>
      <c r="AA797">
        <v>1</v>
      </c>
    </row>
    <row r="798" spans="1:27" x14ac:dyDescent="0.25">
      <c r="A798" t="s">
        <v>2256</v>
      </c>
      <c r="B798">
        <v>60.9</v>
      </c>
      <c r="C798">
        <v>8.7399000000000004</v>
      </c>
      <c r="D798" s="1">
        <v>3.0470000000000002E-7</v>
      </c>
      <c r="E798">
        <v>64</v>
      </c>
      <c r="G798">
        <v>14</v>
      </c>
      <c r="H798">
        <v>27</v>
      </c>
      <c r="I798">
        <v>206.5</v>
      </c>
      <c r="J798">
        <v>5</v>
      </c>
      <c r="K798">
        <v>9</v>
      </c>
      <c r="L798">
        <v>52.5</v>
      </c>
      <c r="M798">
        <v>1</v>
      </c>
      <c r="N798">
        <v>1</v>
      </c>
      <c r="O798">
        <v>8</v>
      </c>
      <c r="P798">
        <v>2</v>
      </c>
      <c r="Q798">
        <v>0</v>
      </c>
      <c r="R798">
        <v>4.5</v>
      </c>
      <c r="S798">
        <v>1</v>
      </c>
      <c r="T798">
        <v>1</v>
      </c>
      <c r="U798">
        <v>15</v>
      </c>
      <c r="V798">
        <v>1</v>
      </c>
      <c r="W798">
        <v>1</v>
      </c>
      <c r="X798">
        <v>4</v>
      </c>
      <c r="Y798">
        <v>0</v>
      </c>
      <c r="Z798">
        <v>0</v>
      </c>
      <c r="AA798">
        <v>2</v>
      </c>
    </row>
    <row r="799" spans="1:27" x14ac:dyDescent="0.25">
      <c r="A799" t="s">
        <v>2257</v>
      </c>
      <c r="B799">
        <v>60.9</v>
      </c>
      <c r="C799">
        <v>8.7590000000000003</v>
      </c>
      <c r="D799" s="1">
        <v>3.0450000000000001E-7</v>
      </c>
      <c r="E799">
        <v>64</v>
      </c>
      <c r="G799">
        <v>8</v>
      </c>
      <c r="H799">
        <v>25</v>
      </c>
      <c r="I799">
        <v>192</v>
      </c>
      <c r="J799">
        <v>5</v>
      </c>
      <c r="K799">
        <v>4</v>
      </c>
      <c r="L799">
        <v>40</v>
      </c>
      <c r="M799">
        <v>1</v>
      </c>
      <c r="N799">
        <v>3</v>
      </c>
      <c r="O799">
        <v>15</v>
      </c>
      <c r="P799">
        <v>0</v>
      </c>
      <c r="Q799">
        <v>0</v>
      </c>
      <c r="R799">
        <v>2</v>
      </c>
      <c r="S799">
        <v>1</v>
      </c>
      <c r="T799">
        <v>0</v>
      </c>
      <c r="U799">
        <v>7</v>
      </c>
      <c r="V799">
        <v>0</v>
      </c>
      <c r="W799">
        <v>1</v>
      </c>
      <c r="X799">
        <v>1.5</v>
      </c>
      <c r="Y799">
        <v>0</v>
      </c>
      <c r="Z799">
        <v>0</v>
      </c>
      <c r="AA799">
        <v>0</v>
      </c>
    </row>
    <row r="800" spans="1:27" x14ac:dyDescent="0.25">
      <c r="A800" t="s">
        <v>2258</v>
      </c>
      <c r="B800">
        <v>60.9</v>
      </c>
      <c r="C800">
        <v>8.7805999999999997</v>
      </c>
      <c r="D800" s="1">
        <v>3.0470000000000002E-7</v>
      </c>
      <c r="E800">
        <v>64</v>
      </c>
      <c r="G800">
        <v>20</v>
      </c>
      <c r="H800">
        <v>28</v>
      </c>
      <c r="I800">
        <v>218.5</v>
      </c>
      <c r="J800">
        <v>5</v>
      </c>
      <c r="K800">
        <v>6</v>
      </c>
      <c r="L800">
        <v>45</v>
      </c>
      <c r="M800">
        <v>0</v>
      </c>
      <c r="N800">
        <v>2</v>
      </c>
      <c r="O800">
        <v>12</v>
      </c>
      <c r="P800">
        <v>0</v>
      </c>
      <c r="Q800">
        <v>0</v>
      </c>
      <c r="R800">
        <v>5</v>
      </c>
      <c r="S800">
        <v>1</v>
      </c>
      <c r="T800">
        <v>1</v>
      </c>
      <c r="U800">
        <v>13.5</v>
      </c>
      <c r="V800">
        <v>1</v>
      </c>
      <c r="W800">
        <v>1</v>
      </c>
      <c r="X800">
        <v>6</v>
      </c>
      <c r="Y800">
        <v>0</v>
      </c>
      <c r="Z800">
        <v>0</v>
      </c>
      <c r="AA800">
        <v>-2</v>
      </c>
    </row>
    <row r="801" spans="1:27" x14ac:dyDescent="0.25">
      <c r="A801" t="s">
        <v>2259</v>
      </c>
      <c r="B801">
        <v>60.9</v>
      </c>
      <c r="C801">
        <v>8.8000000000000007</v>
      </c>
      <c r="D801" s="1">
        <v>3.0619999999999998E-7</v>
      </c>
      <c r="E801">
        <v>64</v>
      </c>
      <c r="G801">
        <v>20</v>
      </c>
      <c r="H801">
        <v>21</v>
      </c>
      <c r="I801">
        <v>211</v>
      </c>
      <c r="J801">
        <v>6</v>
      </c>
      <c r="K801">
        <v>3</v>
      </c>
      <c r="L801">
        <v>51</v>
      </c>
      <c r="M801">
        <v>0</v>
      </c>
      <c r="N801">
        <v>1</v>
      </c>
      <c r="O801">
        <v>5</v>
      </c>
      <c r="P801">
        <v>1</v>
      </c>
      <c r="Q801">
        <v>1</v>
      </c>
      <c r="R801">
        <v>6</v>
      </c>
      <c r="S801">
        <v>1</v>
      </c>
      <c r="T801">
        <v>0</v>
      </c>
      <c r="U801">
        <v>12.5</v>
      </c>
      <c r="V801">
        <v>0</v>
      </c>
      <c r="W801">
        <v>0</v>
      </c>
      <c r="X801">
        <v>5.5</v>
      </c>
      <c r="Y801">
        <v>0</v>
      </c>
      <c r="Z801">
        <v>0</v>
      </c>
      <c r="AA801">
        <v>1</v>
      </c>
    </row>
    <row r="802" spans="1:27" x14ac:dyDescent="0.25">
      <c r="A802" t="s">
        <v>2260</v>
      </c>
      <c r="B802">
        <v>60.9</v>
      </c>
      <c r="C802">
        <v>8.8196999999999992</v>
      </c>
      <c r="D802" s="1">
        <v>3.0619999999999998E-7</v>
      </c>
      <c r="E802">
        <v>64</v>
      </c>
      <c r="G802">
        <v>18</v>
      </c>
      <c r="H802">
        <v>22</v>
      </c>
      <c r="I802">
        <v>227</v>
      </c>
      <c r="J802">
        <v>6</v>
      </c>
      <c r="K802">
        <v>5</v>
      </c>
      <c r="L802">
        <v>58</v>
      </c>
      <c r="M802">
        <v>0</v>
      </c>
      <c r="N802">
        <v>1</v>
      </c>
      <c r="O802">
        <v>8</v>
      </c>
      <c r="P802">
        <v>0</v>
      </c>
      <c r="Q802">
        <v>1</v>
      </c>
      <c r="R802">
        <v>11</v>
      </c>
      <c r="S802">
        <v>0</v>
      </c>
      <c r="T802">
        <v>2</v>
      </c>
      <c r="U802">
        <v>5.5</v>
      </c>
      <c r="V802">
        <v>0</v>
      </c>
      <c r="W802">
        <v>0</v>
      </c>
      <c r="X802">
        <v>7</v>
      </c>
      <c r="Y802">
        <v>0</v>
      </c>
      <c r="Z802">
        <v>0</v>
      </c>
      <c r="AA802">
        <v>2</v>
      </c>
    </row>
    <row r="803" spans="1:27" x14ac:dyDescent="0.25">
      <c r="A803" t="s">
        <v>2261</v>
      </c>
      <c r="B803">
        <v>60.9</v>
      </c>
      <c r="C803">
        <v>8.8409999999999993</v>
      </c>
      <c r="D803" s="1">
        <v>2.336E-7</v>
      </c>
      <c r="E803">
        <v>64</v>
      </c>
      <c r="G803">
        <v>14</v>
      </c>
      <c r="H803">
        <v>32</v>
      </c>
      <c r="I803">
        <v>226</v>
      </c>
      <c r="J803">
        <v>3</v>
      </c>
      <c r="K803">
        <v>7</v>
      </c>
      <c r="L803">
        <v>48</v>
      </c>
      <c r="M803">
        <v>0</v>
      </c>
      <c r="N803">
        <v>1</v>
      </c>
      <c r="O803">
        <v>9.5</v>
      </c>
      <c r="P803">
        <v>1</v>
      </c>
      <c r="Q803">
        <v>1</v>
      </c>
      <c r="R803">
        <v>6</v>
      </c>
      <c r="S803">
        <v>2</v>
      </c>
      <c r="T803">
        <v>2</v>
      </c>
      <c r="U803">
        <v>7</v>
      </c>
      <c r="V803">
        <v>0</v>
      </c>
      <c r="W803">
        <v>1</v>
      </c>
      <c r="X803">
        <v>5</v>
      </c>
      <c r="Y803">
        <v>0</v>
      </c>
      <c r="Z803">
        <v>0</v>
      </c>
      <c r="AA803">
        <v>-0.5</v>
      </c>
    </row>
    <row r="804" spans="1:27" x14ac:dyDescent="0.25">
      <c r="A804" t="s">
        <v>2262</v>
      </c>
      <c r="B804">
        <v>60.9</v>
      </c>
      <c r="C804">
        <v>8.8582000000000001</v>
      </c>
      <c r="D804" s="1">
        <v>2.5450000000000001E-7</v>
      </c>
      <c r="E804">
        <v>63</v>
      </c>
      <c r="G804">
        <v>8</v>
      </c>
      <c r="H804">
        <v>19</v>
      </c>
      <c r="I804">
        <v>198</v>
      </c>
      <c r="J804">
        <v>4</v>
      </c>
      <c r="K804">
        <v>8</v>
      </c>
      <c r="L804">
        <v>45</v>
      </c>
      <c r="M804">
        <v>0</v>
      </c>
      <c r="N804">
        <v>1</v>
      </c>
      <c r="O804">
        <v>14</v>
      </c>
      <c r="P804">
        <v>0</v>
      </c>
      <c r="Q804">
        <v>1</v>
      </c>
      <c r="R804">
        <v>8</v>
      </c>
      <c r="S804">
        <v>0</v>
      </c>
      <c r="T804">
        <v>1</v>
      </c>
      <c r="U804">
        <v>13.5</v>
      </c>
      <c r="V804">
        <v>0</v>
      </c>
      <c r="W804">
        <v>1</v>
      </c>
      <c r="X804">
        <v>7</v>
      </c>
      <c r="Y804">
        <v>0</v>
      </c>
      <c r="Z804">
        <v>0</v>
      </c>
      <c r="AA804">
        <v>0</v>
      </c>
    </row>
    <row r="805" spans="1:27" x14ac:dyDescent="0.25">
      <c r="A805" t="s">
        <v>2263</v>
      </c>
      <c r="B805">
        <v>60</v>
      </c>
      <c r="C805">
        <v>8.8802000000000003</v>
      </c>
      <c r="D805" s="1">
        <v>3.0310000000000001E-7</v>
      </c>
      <c r="E805">
        <v>63</v>
      </c>
      <c r="G805">
        <v>13</v>
      </c>
      <c r="H805">
        <v>29</v>
      </c>
      <c r="I805">
        <v>208.5</v>
      </c>
      <c r="J805">
        <v>7</v>
      </c>
      <c r="K805">
        <v>5</v>
      </c>
      <c r="L805">
        <v>42.5</v>
      </c>
      <c r="M805">
        <v>0</v>
      </c>
      <c r="N805">
        <v>3</v>
      </c>
      <c r="O805">
        <v>13</v>
      </c>
      <c r="P805">
        <v>0</v>
      </c>
      <c r="Q805">
        <v>1</v>
      </c>
      <c r="R805">
        <v>3</v>
      </c>
      <c r="S805">
        <v>2</v>
      </c>
      <c r="T805">
        <v>1</v>
      </c>
      <c r="U805">
        <v>10</v>
      </c>
      <c r="V805">
        <v>1</v>
      </c>
      <c r="W805">
        <v>0</v>
      </c>
      <c r="X805">
        <v>2</v>
      </c>
      <c r="Y805">
        <v>0</v>
      </c>
      <c r="Z805">
        <v>1</v>
      </c>
      <c r="AA805">
        <v>3</v>
      </c>
    </row>
    <row r="806" spans="1:27" x14ac:dyDescent="0.25">
      <c r="A806" t="s">
        <v>2264</v>
      </c>
      <c r="B806">
        <v>60.9</v>
      </c>
      <c r="C806">
        <v>8.9011999999999993</v>
      </c>
      <c r="D806" s="1">
        <v>2.9299999999999999E-7</v>
      </c>
      <c r="E806">
        <v>63</v>
      </c>
      <c r="G806">
        <v>15</v>
      </c>
      <c r="H806">
        <v>29</v>
      </c>
      <c r="I806">
        <v>221.5</v>
      </c>
      <c r="J806">
        <v>3</v>
      </c>
      <c r="K806">
        <v>5</v>
      </c>
      <c r="L806">
        <v>57.5</v>
      </c>
      <c r="M806">
        <v>2</v>
      </c>
      <c r="N806">
        <v>2</v>
      </c>
      <c r="O806">
        <v>14</v>
      </c>
      <c r="P806">
        <v>0</v>
      </c>
      <c r="Q806">
        <v>0</v>
      </c>
      <c r="R806">
        <v>6.5</v>
      </c>
      <c r="S806">
        <v>1</v>
      </c>
      <c r="T806">
        <v>0</v>
      </c>
      <c r="U806">
        <v>16.5</v>
      </c>
      <c r="V806">
        <v>1</v>
      </c>
      <c r="W806">
        <v>0</v>
      </c>
      <c r="X806">
        <v>3</v>
      </c>
      <c r="Y806">
        <v>0</v>
      </c>
      <c r="Z806">
        <v>0</v>
      </c>
      <c r="AA806">
        <v>1.5</v>
      </c>
    </row>
    <row r="807" spans="1:27" x14ac:dyDescent="0.25">
      <c r="A807" t="s">
        <v>2265</v>
      </c>
      <c r="B807">
        <v>60.9</v>
      </c>
      <c r="C807">
        <v>8.9206000000000003</v>
      </c>
      <c r="D807" s="1">
        <v>2.2709999999999999E-7</v>
      </c>
      <c r="E807">
        <v>63</v>
      </c>
      <c r="G807">
        <v>13</v>
      </c>
      <c r="H807">
        <v>31</v>
      </c>
      <c r="I807">
        <v>215</v>
      </c>
      <c r="J807">
        <v>8</v>
      </c>
      <c r="K807">
        <v>16</v>
      </c>
      <c r="L807">
        <v>54.5</v>
      </c>
      <c r="M807">
        <v>1</v>
      </c>
      <c r="N807">
        <v>0</v>
      </c>
      <c r="O807">
        <v>10</v>
      </c>
      <c r="P807">
        <v>0</v>
      </c>
      <c r="Q807">
        <v>0</v>
      </c>
      <c r="R807">
        <v>6.5</v>
      </c>
      <c r="S807">
        <v>3</v>
      </c>
      <c r="T807">
        <v>2</v>
      </c>
      <c r="U807">
        <v>13</v>
      </c>
      <c r="V807">
        <v>0</v>
      </c>
      <c r="W807">
        <v>1</v>
      </c>
      <c r="X807">
        <v>3</v>
      </c>
      <c r="Y807">
        <v>0</v>
      </c>
      <c r="Z807">
        <v>0</v>
      </c>
      <c r="AA807">
        <v>0</v>
      </c>
    </row>
    <row r="808" spans="1:27" x14ac:dyDescent="0.25">
      <c r="A808" t="s">
        <v>2266</v>
      </c>
      <c r="B808">
        <v>60.9</v>
      </c>
      <c r="C808">
        <v>8.9392999999999994</v>
      </c>
      <c r="D808" s="1">
        <v>3.0660000000000001E-7</v>
      </c>
      <c r="E808">
        <v>63</v>
      </c>
      <c r="G808">
        <v>17</v>
      </c>
      <c r="H808">
        <v>28</v>
      </c>
      <c r="I808">
        <v>239.5</v>
      </c>
      <c r="J808">
        <v>2</v>
      </c>
      <c r="K808">
        <v>5</v>
      </c>
      <c r="L808">
        <v>54</v>
      </c>
      <c r="M808">
        <v>0</v>
      </c>
      <c r="N808">
        <v>1</v>
      </c>
      <c r="O808">
        <v>8</v>
      </c>
      <c r="P808">
        <v>0</v>
      </c>
      <c r="Q808">
        <v>0</v>
      </c>
      <c r="R808">
        <v>2</v>
      </c>
      <c r="S808">
        <v>0</v>
      </c>
      <c r="T808">
        <v>1</v>
      </c>
      <c r="U808">
        <v>11</v>
      </c>
      <c r="V808">
        <v>1</v>
      </c>
      <c r="W808">
        <v>0</v>
      </c>
      <c r="X808">
        <v>5.5</v>
      </c>
      <c r="Y808">
        <v>0</v>
      </c>
      <c r="Z808">
        <v>2</v>
      </c>
      <c r="AA808">
        <v>2</v>
      </c>
    </row>
    <row r="809" spans="1:27" x14ac:dyDescent="0.25">
      <c r="A809" t="s">
        <v>2267</v>
      </c>
      <c r="B809">
        <v>60.9</v>
      </c>
      <c r="C809">
        <v>8.9603999999999999</v>
      </c>
      <c r="D809" s="1">
        <v>3.0670000000000001E-7</v>
      </c>
      <c r="E809">
        <v>63</v>
      </c>
      <c r="G809">
        <v>14</v>
      </c>
      <c r="H809">
        <v>26</v>
      </c>
      <c r="I809">
        <v>216</v>
      </c>
      <c r="J809">
        <v>9</v>
      </c>
      <c r="K809">
        <v>7</v>
      </c>
      <c r="L809">
        <v>58.5</v>
      </c>
      <c r="M809">
        <v>1</v>
      </c>
      <c r="N809">
        <v>3</v>
      </c>
      <c r="O809">
        <v>23</v>
      </c>
      <c r="P809">
        <v>0</v>
      </c>
      <c r="Q809">
        <v>0</v>
      </c>
      <c r="R809">
        <v>13</v>
      </c>
      <c r="S809">
        <v>0</v>
      </c>
      <c r="T809">
        <v>1</v>
      </c>
      <c r="U809">
        <v>12.5</v>
      </c>
      <c r="V809">
        <v>0</v>
      </c>
      <c r="W809">
        <v>3</v>
      </c>
      <c r="X809">
        <v>9</v>
      </c>
      <c r="Y809">
        <v>0</v>
      </c>
      <c r="Z809">
        <v>0</v>
      </c>
      <c r="AA809">
        <v>0.5</v>
      </c>
    </row>
    <row r="810" spans="1:27" x14ac:dyDescent="0.25">
      <c r="A810" t="s">
        <v>2268</v>
      </c>
      <c r="B810">
        <v>60.9</v>
      </c>
      <c r="C810">
        <v>8.9803999999999995</v>
      </c>
      <c r="D810" s="1">
        <v>2.2539999999999999E-7</v>
      </c>
      <c r="E810">
        <v>63</v>
      </c>
      <c r="G810">
        <v>12</v>
      </c>
      <c r="H810">
        <v>27</v>
      </c>
      <c r="I810">
        <v>236.5</v>
      </c>
      <c r="J810">
        <v>8</v>
      </c>
      <c r="K810">
        <v>3</v>
      </c>
      <c r="L810">
        <v>56</v>
      </c>
      <c r="M810">
        <v>0</v>
      </c>
      <c r="N810">
        <v>1</v>
      </c>
      <c r="O810">
        <v>9.5</v>
      </c>
      <c r="P810">
        <v>0</v>
      </c>
      <c r="Q810">
        <v>0</v>
      </c>
      <c r="R810">
        <v>5.5</v>
      </c>
      <c r="S810">
        <v>0</v>
      </c>
      <c r="T810">
        <v>2</v>
      </c>
      <c r="U810">
        <v>12.5</v>
      </c>
      <c r="V810">
        <v>0</v>
      </c>
      <c r="W810">
        <v>1</v>
      </c>
      <c r="X810">
        <v>4.5</v>
      </c>
      <c r="Y810">
        <v>0</v>
      </c>
      <c r="Z810">
        <v>0</v>
      </c>
      <c r="AA810">
        <v>-0.5</v>
      </c>
    </row>
    <row r="811" spans="1:27" x14ac:dyDescent="0.25">
      <c r="A811" t="s">
        <v>2269</v>
      </c>
      <c r="B811">
        <v>60.9</v>
      </c>
      <c r="C811">
        <v>9.0029000000000003</v>
      </c>
      <c r="D811" s="1">
        <v>3.0689999999999998E-7</v>
      </c>
      <c r="E811">
        <v>63</v>
      </c>
      <c r="G811">
        <v>13</v>
      </c>
      <c r="H811">
        <v>21</v>
      </c>
      <c r="I811">
        <v>241</v>
      </c>
      <c r="J811">
        <v>3</v>
      </c>
      <c r="K811">
        <v>5</v>
      </c>
      <c r="L811">
        <v>62</v>
      </c>
      <c r="M811">
        <v>1</v>
      </c>
      <c r="N811">
        <v>3</v>
      </c>
      <c r="O811">
        <v>13</v>
      </c>
      <c r="P811">
        <v>0</v>
      </c>
      <c r="Q811">
        <v>0</v>
      </c>
      <c r="R811">
        <v>6</v>
      </c>
      <c r="S811">
        <v>0</v>
      </c>
      <c r="T811">
        <v>0</v>
      </c>
      <c r="U811">
        <v>8</v>
      </c>
      <c r="V811">
        <v>0</v>
      </c>
      <c r="W811">
        <v>1</v>
      </c>
      <c r="X811">
        <v>6</v>
      </c>
      <c r="Y811">
        <v>0</v>
      </c>
      <c r="Z811">
        <v>0</v>
      </c>
      <c r="AA811">
        <v>3</v>
      </c>
    </row>
    <row r="812" spans="1:27" x14ac:dyDescent="0.25">
      <c r="A812" t="s">
        <v>791</v>
      </c>
      <c r="B812">
        <v>60.9</v>
      </c>
      <c r="C812">
        <v>6.9989999999999997</v>
      </c>
      <c r="D812" s="1">
        <v>5.1569999999999999E-7</v>
      </c>
      <c r="E812">
        <v>59</v>
      </c>
      <c r="G812">
        <v>10</v>
      </c>
      <c r="H812">
        <v>10</v>
      </c>
      <c r="I812">
        <v>39</v>
      </c>
      <c r="J812">
        <v>0</v>
      </c>
      <c r="K812">
        <v>2</v>
      </c>
      <c r="L812">
        <v>2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0</v>
      </c>
      <c r="T812">
        <v>1</v>
      </c>
      <c r="U812">
        <v>1</v>
      </c>
      <c r="V812">
        <v>0</v>
      </c>
      <c r="W812">
        <v>0</v>
      </c>
      <c r="X812">
        <v>1</v>
      </c>
      <c r="Y812">
        <v>0</v>
      </c>
      <c r="Z812">
        <v>0</v>
      </c>
      <c r="AA812">
        <v>0</v>
      </c>
    </row>
    <row r="813" spans="1:27" x14ac:dyDescent="0.25">
      <c r="A813" t="s">
        <v>792</v>
      </c>
      <c r="B813">
        <v>60.9</v>
      </c>
      <c r="C813">
        <v>7.0193000000000003</v>
      </c>
      <c r="D813" s="1">
        <v>4.454E-7</v>
      </c>
      <c r="E813">
        <v>59</v>
      </c>
      <c r="G813">
        <v>13</v>
      </c>
      <c r="H813">
        <v>9</v>
      </c>
      <c r="I813">
        <v>38</v>
      </c>
      <c r="J813">
        <v>5</v>
      </c>
      <c r="K813">
        <v>3</v>
      </c>
      <c r="L813">
        <v>10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</row>
    <row r="814" spans="1:27" x14ac:dyDescent="0.25">
      <c r="A814" t="s">
        <v>793</v>
      </c>
      <c r="B814">
        <v>60.9</v>
      </c>
      <c r="C814">
        <v>7.0412999999999997</v>
      </c>
      <c r="D814" s="1">
        <v>5.3460000000000004E-7</v>
      </c>
      <c r="E814">
        <v>60</v>
      </c>
      <c r="G814">
        <v>17</v>
      </c>
      <c r="H814">
        <v>13</v>
      </c>
      <c r="I814">
        <v>48</v>
      </c>
      <c r="J814">
        <v>0</v>
      </c>
      <c r="K814">
        <v>5</v>
      </c>
      <c r="L814">
        <v>7</v>
      </c>
      <c r="M814">
        <v>2</v>
      </c>
      <c r="N814">
        <v>0</v>
      </c>
      <c r="O814">
        <v>3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</row>
    <row r="815" spans="1:27" x14ac:dyDescent="0.25">
      <c r="A815" t="s">
        <v>794</v>
      </c>
      <c r="B815">
        <v>60.9</v>
      </c>
      <c r="C815">
        <v>7.0609000000000002</v>
      </c>
      <c r="D815" s="1">
        <v>4.4620000000000001E-7</v>
      </c>
      <c r="E815">
        <v>60</v>
      </c>
      <c r="G815">
        <v>16</v>
      </c>
      <c r="H815">
        <v>17</v>
      </c>
      <c r="I815">
        <v>49</v>
      </c>
      <c r="J815">
        <v>0</v>
      </c>
      <c r="K815">
        <v>4</v>
      </c>
      <c r="L815">
        <v>7</v>
      </c>
      <c r="M815">
        <v>0</v>
      </c>
      <c r="N815">
        <v>1</v>
      </c>
      <c r="O815">
        <v>1</v>
      </c>
      <c r="P815">
        <v>0</v>
      </c>
      <c r="Q815">
        <v>0</v>
      </c>
      <c r="R815">
        <v>0</v>
      </c>
      <c r="S815">
        <v>1</v>
      </c>
      <c r="T815">
        <v>0</v>
      </c>
      <c r="U815">
        <v>4</v>
      </c>
      <c r="V815">
        <v>0</v>
      </c>
      <c r="W815">
        <v>0</v>
      </c>
      <c r="X815">
        <v>2</v>
      </c>
      <c r="Y815">
        <v>0</v>
      </c>
      <c r="Z815">
        <v>0</v>
      </c>
      <c r="AA815">
        <v>0</v>
      </c>
    </row>
    <row r="816" spans="1:27" x14ac:dyDescent="0.25">
      <c r="A816" t="s">
        <v>795</v>
      </c>
      <c r="B816">
        <v>60.9</v>
      </c>
      <c r="C816">
        <v>7.0800999999999998</v>
      </c>
      <c r="D816" s="1">
        <v>5.539E-7</v>
      </c>
      <c r="E816">
        <v>61</v>
      </c>
      <c r="G816">
        <v>19</v>
      </c>
      <c r="H816">
        <v>25</v>
      </c>
      <c r="I816">
        <v>67</v>
      </c>
      <c r="J816">
        <v>2</v>
      </c>
      <c r="K816">
        <v>1</v>
      </c>
      <c r="L816">
        <v>6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1</v>
      </c>
      <c r="U816">
        <v>1</v>
      </c>
      <c r="V816">
        <v>1</v>
      </c>
      <c r="W816">
        <v>1</v>
      </c>
      <c r="X816">
        <v>2</v>
      </c>
      <c r="Y816">
        <v>0</v>
      </c>
      <c r="Z816">
        <v>0</v>
      </c>
      <c r="AA816">
        <v>0</v>
      </c>
    </row>
    <row r="817" spans="1:27" x14ac:dyDescent="0.25">
      <c r="A817" t="s">
        <v>796</v>
      </c>
      <c r="B817">
        <v>60.9</v>
      </c>
      <c r="C817">
        <v>7.1002000000000001</v>
      </c>
      <c r="D817" s="1">
        <v>4.6189999999999997E-7</v>
      </c>
      <c r="E817">
        <v>61</v>
      </c>
      <c r="G817">
        <v>17</v>
      </c>
      <c r="H817">
        <v>26</v>
      </c>
      <c r="I817">
        <v>67</v>
      </c>
      <c r="J817">
        <v>1</v>
      </c>
      <c r="K817">
        <v>3</v>
      </c>
      <c r="L817">
        <v>13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</row>
    <row r="818" spans="1:27" x14ac:dyDescent="0.25">
      <c r="A818" t="s">
        <v>797</v>
      </c>
      <c r="B818">
        <v>60.9</v>
      </c>
      <c r="C818">
        <v>7.1204000000000001</v>
      </c>
      <c r="D818" s="1">
        <v>5.9879999999999999E-7</v>
      </c>
      <c r="E818">
        <v>61</v>
      </c>
      <c r="G818">
        <v>8</v>
      </c>
      <c r="H818">
        <v>27</v>
      </c>
      <c r="I818">
        <v>63</v>
      </c>
      <c r="J818">
        <v>3</v>
      </c>
      <c r="K818">
        <v>3</v>
      </c>
      <c r="L818">
        <v>13</v>
      </c>
      <c r="M818">
        <v>0</v>
      </c>
      <c r="N818">
        <v>1</v>
      </c>
      <c r="O818">
        <v>1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3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</row>
    <row r="819" spans="1:27" x14ac:dyDescent="0.25">
      <c r="A819" t="s">
        <v>798</v>
      </c>
      <c r="B819">
        <v>60.9</v>
      </c>
      <c r="C819">
        <v>7.1417999999999999</v>
      </c>
      <c r="D819" s="1">
        <v>4.6600000000000002E-7</v>
      </c>
      <c r="E819">
        <v>61</v>
      </c>
      <c r="G819">
        <v>18</v>
      </c>
      <c r="H819">
        <v>25</v>
      </c>
      <c r="I819">
        <v>87</v>
      </c>
      <c r="J819">
        <v>2</v>
      </c>
      <c r="K819">
        <v>5</v>
      </c>
      <c r="L819">
        <v>10</v>
      </c>
      <c r="M819">
        <v>0</v>
      </c>
      <c r="N819">
        <v>2</v>
      </c>
      <c r="O819">
        <v>3</v>
      </c>
      <c r="P819">
        <v>0</v>
      </c>
      <c r="Q819">
        <v>0</v>
      </c>
      <c r="R819">
        <v>0</v>
      </c>
      <c r="S819">
        <v>2</v>
      </c>
      <c r="T819">
        <v>0</v>
      </c>
      <c r="U819">
        <v>2.5</v>
      </c>
      <c r="V819">
        <v>0</v>
      </c>
      <c r="W819">
        <v>2</v>
      </c>
      <c r="X819">
        <v>3</v>
      </c>
      <c r="Y819">
        <v>0</v>
      </c>
      <c r="Z819">
        <v>0</v>
      </c>
      <c r="AA819">
        <v>0</v>
      </c>
    </row>
    <row r="820" spans="1:27" x14ac:dyDescent="0.25">
      <c r="A820" t="s">
        <v>799</v>
      </c>
      <c r="B820">
        <v>60.9</v>
      </c>
      <c r="C820">
        <v>7.1609999999999996</v>
      </c>
      <c r="D820" s="1">
        <v>5.8999999999999996E-7</v>
      </c>
      <c r="E820">
        <v>62</v>
      </c>
      <c r="G820">
        <v>6</v>
      </c>
      <c r="H820">
        <v>19</v>
      </c>
      <c r="I820">
        <v>69</v>
      </c>
      <c r="J820">
        <v>3</v>
      </c>
      <c r="K820">
        <v>3</v>
      </c>
      <c r="L820">
        <v>12</v>
      </c>
      <c r="M820">
        <v>0</v>
      </c>
      <c r="N820">
        <v>2</v>
      </c>
      <c r="O820">
        <v>4</v>
      </c>
      <c r="P820">
        <v>0</v>
      </c>
      <c r="Q820">
        <v>1</v>
      </c>
      <c r="R820">
        <v>1</v>
      </c>
      <c r="S820">
        <v>1</v>
      </c>
      <c r="T820">
        <v>1</v>
      </c>
      <c r="U820">
        <v>2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</row>
    <row r="821" spans="1:27" x14ac:dyDescent="0.25">
      <c r="A821" t="s">
        <v>800</v>
      </c>
      <c r="B821">
        <v>60.9</v>
      </c>
      <c r="C821">
        <v>7.1814</v>
      </c>
      <c r="D821" s="1">
        <v>5.4049999999999995E-7</v>
      </c>
      <c r="E821">
        <v>62</v>
      </c>
      <c r="G821">
        <v>11</v>
      </c>
      <c r="H821">
        <v>33</v>
      </c>
      <c r="I821">
        <v>91</v>
      </c>
      <c r="J821">
        <v>1</v>
      </c>
      <c r="K821">
        <v>2</v>
      </c>
      <c r="L821">
        <v>14.5</v>
      </c>
      <c r="M821">
        <v>0</v>
      </c>
      <c r="N821">
        <v>1</v>
      </c>
      <c r="O821">
        <v>3</v>
      </c>
      <c r="P821">
        <v>0</v>
      </c>
      <c r="Q821">
        <v>0</v>
      </c>
      <c r="R821">
        <v>0</v>
      </c>
      <c r="S821">
        <v>1</v>
      </c>
      <c r="T821">
        <v>2</v>
      </c>
      <c r="U821">
        <v>3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0</v>
      </c>
    </row>
    <row r="822" spans="1:27" x14ac:dyDescent="0.25">
      <c r="A822" t="s">
        <v>801</v>
      </c>
      <c r="B822">
        <v>60.9</v>
      </c>
      <c r="C822">
        <v>7.1970999999999998</v>
      </c>
      <c r="D822" s="1">
        <v>5.6680000000000002E-7</v>
      </c>
      <c r="E822">
        <v>62</v>
      </c>
      <c r="G822">
        <v>19</v>
      </c>
      <c r="H822">
        <v>29</v>
      </c>
      <c r="I822">
        <v>110</v>
      </c>
      <c r="J822">
        <v>2</v>
      </c>
      <c r="K822">
        <v>2</v>
      </c>
      <c r="L822">
        <v>13</v>
      </c>
      <c r="M822">
        <v>1</v>
      </c>
      <c r="N822">
        <v>0</v>
      </c>
      <c r="O822">
        <v>3</v>
      </c>
      <c r="P822">
        <v>1</v>
      </c>
      <c r="Q822">
        <v>0</v>
      </c>
      <c r="R822">
        <v>1</v>
      </c>
      <c r="S822">
        <v>0</v>
      </c>
      <c r="T822">
        <v>1</v>
      </c>
      <c r="U822">
        <v>4</v>
      </c>
      <c r="V822">
        <v>0</v>
      </c>
      <c r="W822">
        <v>0</v>
      </c>
      <c r="X822">
        <v>1</v>
      </c>
      <c r="Y822">
        <v>0</v>
      </c>
      <c r="Z822">
        <v>0</v>
      </c>
      <c r="AA822">
        <v>0</v>
      </c>
    </row>
    <row r="823" spans="1:27" x14ac:dyDescent="0.25">
      <c r="A823" t="s">
        <v>802</v>
      </c>
      <c r="B823">
        <v>60.9</v>
      </c>
      <c r="C823">
        <v>7.2218</v>
      </c>
      <c r="D823" s="1">
        <v>5.7550000000000004E-7</v>
      </c>
      <c r="E823">
        <v>62</v>
      </c>
      <c r="G823">
        <v>16</v>
      </c>
      <c r="H823">
        <v>29</v>
      </c>
      <c r="I823">
        <v>92</v>
      </c>
      <c r="J823">
        <v>1</v>
      </c>
      <c r="K823">
        <v>2</v>
      </c>
      <c r="L823">
        <v>8</v>
      </c>
      <c r="M823">
        <v>1</v>
      </c>
      <c r="N823">
        <v>0</v>
      </c>
      <c r="O823">
        <v>2</v>
      </c>
      <c r="P823">
        <v>0</v>
      </c>
      <c r="Q823">
        <v>0</v>
      </c>
      <c r="R823">
        <v>0</v>
      </c>
      <c r="S823">
        <v>2</v>
      </c>
      <c r="T823">
        <v>1</v>
      </c>
      <c r="U823">
        <v>5</v>
      </c>
      <c r="V823">
        <v>0</v>
      </c>
      <c r="W823">
        <v>0</v>
      </c>
      <c r="X823">
        <v>1</v>
      </c>
      <c r="Y823">
        <v>0</v>
      </c>
      <c r="Z823">
        <v>0</v>
      </c>
      <c r="AA823">
        <v>0</v>
      </c>
    </row>
    <row r="824" spans="1:27" x14ac:dyDescent="0.25">
      <c r="A824" t="s">
        <v>803</v>
      </c>
      <c r="B824">
        <v>60.9</v>
      </c>
      <c r="C824">
        <v>7.2434000000000003</v>
      </c>
      <c r="D824" s="1">
        <v>4.5690000000000002E-7</v>
      </c>
      <c r="E824">
        <v>62</v>
      </c>
      <c r="G824">
        <v>14</v>
      </c>
      <c r="H824">
        <v>23</v>
      </c>
      <c r="I824">
        <v>97</v>
      </c>
      <c r="J824">
        <v>0</v>
      </c>
      <c r="K824">
        <v>4</v>
      </c>
      <c r="L824">
        <v>12</v>
      </c>
      <c r="M824">
        <v>0</v>
      </c>
      <c r="N824">
        <v>2</v>
      </c>
      <c r="O824">
        <v>2</v>
      </c>
      <c r="P824">
        <v>0</v>
      </c>
      <c r="Q824">
        <v>0</v>
      </c>
      <c r="R824">
        <v>1</v>
      </c>
      <c r="S824">
        <v>1</v>
      </c>
      <c r="T824">
        <v>1</v>
      </c>
      <c r="U824">
        <v>4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</row>
    <row r="825" spans="1:27" x14ac:dyDescent="0.25">
      <c r="A825" t="s">
        <v>804</v>
      </c>
      <c r="B825">
        <v>60.9</v>
      </c>
      <c r="C825">
        <v>7.2611999999999997</v>
      </c>
      <c r="D825" s="1">
        <v>5.4759999999999995E-7</v>
      </c>
      <c r="E825">
        <v>62</v>
      </c>
      <c r="G825">
        <v>17</v>
      </c>
      <c r="H825">
        <v>32</v>
      </c>
      <c r="I825">
        <v>128</v>
      </c>
      <c r="J825">
        <v>1</v>
      </c>
      <c r="K825">
        <v>3</v>
      </c>
      <c r="L825">
        <v>14.5</v>
      </c>
      <c r="M825">
        <v>1</v>
      </c>
      <c r="N825">
        <v>1</v>
      </c>
      <c r="O825">
        <v>2.5</v>
      </c>
      <c r="P825">
        <v>0</v>
      </c>
      <c r="Q825">
        <v>0</v>
      </c>
      <c r="R825">
        <v>2</v>
      </c>
      <c r="S825">
        <v>0</v>
      </c>
      <c r="T825">
        <v>1</v>
      </c>
      <c r="U825">
        <v>7.5</v>
      </c>
      <c r="V825">
        <v>0</v>
      </c>
      <c r="W825">
        <v>0</v>
      </c>
      <c r="X825">
        <v>0.5</v>
      </c>
      <c r="Y825">
        <v>0</v>
      </c>
      <c r="Z825">
        <v>0</v>
      </c>
      <c r="AA825">
        <v>1</v>
      </c>
    </row>
    <row r="826" spans="1:27" x14ac:dyDescent="0.25">
      <c r="A826" t="s">
        <v>805</v>
      </c>
      <c r="B826">
        <v>60.9</v>
      </c>
      <c r="C826">
        <v>7.2824</v>
      </c>
      <c r="D826" s="1">
        <v>5.707E-7</v>
      </c>
      <c r="E826">
        <v>62</v>
      </c>
      <c r="G826">
        <v>16</v>
      </c>
      <c r="H826">
        <v>22</v>
      </c>
      <c r="I826">
        <v>99</v>
      </c>
      <c r="J826">
        <v>1</v>
      </c>
      <c r="K826">
        <v>7</v>
      </c>
      <c r="L826">
        <v>17</v>
      </c>
      <c r="M826">
        <v>2</v>
      </c>
      <c r="N826">
        <v>1</v>
      </c>
      <c r="O826">
        <v>7</v>
      </c>
      <c r="P826">
        <v>0</v>
      </c>
      <c r="Q826">
        <v>1</v>
      </c>
      <c r="R826">
        <v>2</v>
      </c>
      <c r="S826">
        <v>1</v>
      </c>
      <c r="T826">
        <v>2</v>
      </c>
      <c r="U826">
        <v>6</v>
      </c>
      <c r="V826">
        <v>0</v>
      </c>
      <c r="W826">
        <v>0</v>
      </c>
      <c r="X826">
        <v>1</v>
      </c>
      <c r="Y826">
        <v>0</v>
      </c>
      <c r="Z826">
        <v>0</v>
      </c>
      <c r="AA826">
        <v>0</v>
      </c>
    </row>
    <row r="827" spans="1:27" x14ac:dyDescent="0.25">
      <c r="A827" t="s">
        <v>806</v>
      </c>
      <c r="B827">
        <v>60.9</v>
      </c>
      <c r="C827">
        <v>7.2994000000000003</v>
      </c>
      <c r="D827" s="1">
        <v>5.6300000000000005E-7</v>
      </c>
      <c r="E827">
        <v>63</v>
      </c>
      <c r="G827">
        <v>16</v>
      </c>
      <c r="H827">
        <v>26</v>
      </c>
      <c r="I827">
        <v>115</v>
      </c>
      <c r="J827">
        <v>3</v>
      </c>
      <c r="K827">
        <v>6</v>
      </c>
      <c r="L827">
        <v>16</v>
      </c>
      <c r="M827">
        <v>1</v>
      </c>
      <c r="N827">
        <v>0</v>
      </c>
      <c r="O827">
        <v>2</v>
      </c>
      <c r="P827">
        <v>0</v>
      </c>
      <c r="Q827">
        <v>0</v>
      </c>
      <c r="R827">
        <v>0</v>
      </c>
      <c r="S827">
        <v>0</v>
      </c>
      <c r="T827">
        <v>1</v>
      </c>
      <c r="U827">
        <v>2</v>
      </c>
      <c r="V827">
        <v>1</v>
      </c>
      <c r="W827">
        <v>0</v>
      </c>
      <c r="X827">
        <v>1</v>
      </c>
      <c r="Y827">
        <v>0</v>
      </c>
      <c r="Z827">
        <v>0</v>
      </c>
      <c r="AA827">
        <v>0</v>
      </c>
    </row>
    <row r="828" spans="1:27" x14ac:dyDescent="0.25">
      <c r="A828" t="s">
        <v>807</v>
      </c>
      <c r="B828">
        <v>60.9</v>
      </c>
      <c r="C828">
        <v>7.3190999999999997</v>
      </c>
      <c r="D828" s="1">
        <v>4.1800000000000001E-7</v>
      </c>
      <c r="E828">
        <v>63</v>
      </c>
      <c r="G828">
        <v>12</v>
      </c>
      <c r="H828">
        <v>17</v>
      </c>
      <c r="I828">
        <v>109</v>
      </c>
      <c r="J828">
        <v>1</v>
      </c>
      <c r="K828">
        <v>1</v>
      </c>
      <c r="L828">
        <v>8</v>
      </c>
      <c r="M828">
        <v>0</v>
      </c>
      <c r="N828">
        <v>1</v>
      </c>
      <c r="O828">
        <v>4</v>
      </c>
      <c r="P828">
        <v>1</v>
      </c>
      <c r="Q828">
        <v>0</v>
      </c>
      <c r="R828">
        <v>1</v>
      </c>
      <c r="S828">
        <v>1</v>
      </c>
      <c r="T828">
        <v>0</v>
      </c>
      <c r="U828">
        <v>6</v>
      </c>
      <c r="V828">
        <v>0</v>
      </c>
      <c r="W828">
        <v>1</v>
      </c>
      <c r="X828">
        <v>1</v>
      </c>
      <c r="Y828">
        <v>0</v>
      </c>
      <c r="Z828">
        <v>0</v>
      </c>
      <c r="AA828">
        <v>0</v>
      </c>
    </row>
    <row r="829" spans="1:27" x14ac:dyDescent="0.25">
      <c r="A829" t="s">
        <v>808</v>
      </c>
      <c r="B829">
        <v>60.9</v>
      </c>
      <c r="C829">
        <v>7.3384999999999998</v>
      </c>
      <c r="D829" s="1">
        <v>5.539E-7</v>
      </c>
      <c r="E829">
        <v>63</v>
      </c>
      <c r="G829">
        <v>17</v>
      </c>
      <c r="H829">
        <v>24</v>
      </c>
      <c r="I829">
        <v>134</v>
      </c>
      <c r="J829">
        <v>3</v>
      </c>
      <c r="K829">
        <v>4</v>
      </c>
      <c r="L829">
        <v>18</v>
      </c>
      <c r="M829">
        <v>1</v>
      </c>
      <c r="N829">
        <v>0</v>
      </c>
      <c r="O829">
        <v>3</v>
      </c>
      <c r="P829">
        <v>1</v>
      </c>
      <c r="Q829">
        <v>1</v>
      </c>
      <c r="R829">
        <v>4</v>
      </c>
      <c r="S829">
        <v>2</v>
      </c>
      <c r="T829">
        <v>0</v>
      </c>
      <c r="U829">
        <v>7</v>
      </c>
      <c r="V829">
        <v>0</v>
      </c>
      <c r="W829">
        <v>1</v>
      </c>
      <c r="X829">
        <v>1</v>
      </c>
      <c r="Y829">
        <v>0</v>
      </c>
      <c r="Z829">
        <v>0</v>
      </c>
      <c r="AA829">
        <v>0</v>
      </c>
    </row>
    <row r="830" spans="1:27" x14ac:dyDescent="0.25">
      <c r="A830" t="s">
        <v>809</v>
      </c>
      <c r="B830">
        <v>60.9</v>
      </c>
      <c r="C830">
        <v>7.3601999999999999</v>
      </c>
      <c r="D830" s="1">
        <v>5.6000000000000004E-7</v>
      </c>
      <c r="E830">
        <v>63</v>
      </c>
      <c r="G830">
        <v>19</v>
      </c>
      <c r="H830">
        <v>24</v>
      </c>
      <c r="I830">
        <v>132</v>
      </c>
      <c r="J830">
        <v>2</v>
      </c>
      <c r="K830">
        <v>3</v>
      </c>
      <c r="L830">
        <v>11</v>
      </c>
      <c r="M830">
        <v>0</v>
      </c>
      <c r="N830">
        <v>0</v>
      </c>
      <c r="O830">
        <v>2</v>
      </c>
      <c r="P830">
        <v>0</v>
      </c>
      <c r="Q830">
        <v>1</v>
      </c>
      <c r="R830">
        <v>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1</v>
      </c>
      <c r="Y830">
        <v>0</v>
      </c>
      <c r="Z830">
        <v>0</v>
      </c>
      <c r="AA830">
        <v>0</v>
      </c>
    </row>
    <row r="831" spans="1:27" x14ac:dyDescent="0.25">
      <c r="A831" t="s">
        <v>810</v>
      </c>
      <c r="B831">
        <v>60.9</v>
      </c>
      <c r="C831">
        <v>7.3799000000000001</v>
      </c>
      <c r="D831" s="1">
        <v>5.5030000000000005E-7</v>
      </c>
      <c r="E831">
        <v>63</v>
      </c>
      <c r="G831">
        <v>16</v>
      </c>
      <c r="H831">
        <v>21</v>
      </c>
      <c r="I831">
        <v>146</v>
      </c>
      <c r="J831">
        <v>3</v>
      </c>
      <c r="K831">
        <v>3</v>
      </c>
      <c r="L831">
        <v>16</v>
      </c>
      <c r="M831">
        <v>0</v>
      </c>
      <c r="N831">
        <v>1</v>
      </c>
      <c r="O831">
        <v>6</v>
      </c>
      <c r="P831">
        <v>1</v>
      </c>
      <c r="Q831">
        <v>2</v>
      </c>
      <c r="R831">
        <v>3</v>
      </c>
      <c r="S831">
        <v>1</v>
      </c>
      <c r="T831">
        <v>0</v>
      </c>
      <c r="U831">
        <v>7</v>
      </c>
      <c r="V831">
        <v>0</v>
      </c>
      <c r="W831">
        <v>0</v>
      </c>
      <c r="X831">
        <v>1</v>
      </c>
      <c r="Y831">
        <v>0</v>
      </c>
      <c r="Z831">
        <v>1</v>
      </c>
      <c r="AA831">
        <v>1</v>
      </c>
    </row>
    <row r="832" spans="1:27" x14ac:dyDescent="0.25">
      <c r="A832" t="s">
        <v>811</v>
      </c>
      <c r="B832">
        <v>60.9</v>
      </c>
      <c r="C832">
        <v>7.4016999999999999</v>
      </c>
      <c r="D832" s="1">
        <v>4.0349999999999998E-7</v>
      </c>
      <c r="E832">
        <v>63</v>
      </c>
      <c r="G832">
        <v>11</v>
      </c>
      <c r="H832">
        <v>13</v>
      </c>
      <c r="I832">
        <v>111</v>
      </c>
      <c r="J832">
        <v>1</v>
      </c>
      <c r="K832">
        <v>4</v>
      </c>
      <c r="L832">
        <v>14</v>
      </c>
      <c r="M832">
        <v>1</v>
      </c>
      <c r="N832">
        <v>0</v>
      </c>
      <c r="O832">
        <v>3</v>
      </c>
      <c r="P832">
        <v>0</v>
      </c>
      <c r="Q832">
        <v>1</v>
      </c>
      <c r="R832">
        <v>1</v>
      </c>
      <c r="S832">
        <v>0</v>
      </c>
      <c r="T832">
        <v>3</v>
      </c>
      <c r="U832">
        <v>7</v>
      </c>
      <c r="V832">
        <v>1</v>
      </c>
      <c r="W832">
        <v>0</v>
      </c>
      <c r="X832">
        <v>1</v>
      </c>
      <c r="Y832">
        <v>0</v>
      </c>
      <c r="Z832">
        <v>0</v>
      </c>
      <c r="AA832">
        <v>0</v>
      </c>
    </row>
    <row r="833" spans="1:27" x14ac:dyDescent="0.25">
      <c r="A833" t="s">
        <v>812</v>
      </c>
      <c r="B833">
        <v>60.9</v>
      </c>
      <c r="C833">
        <v>7.4188000000000001</v>
      </c>
      <c r="D833" s="1">
        <v>4.6769999999999999E-7</v>
      </c>
      <c r="E833">
        <v>63</v>
      </c>
      <c r="G833">
        <v>18</v>
      </c>
      <c r="H833">
        <v>28</v>
      </c>
      <c r="I833">
        <v>157</v>
      </c>
      <c r="J833">
        <v>0</v>
      </c>
      <c r="K833">
        <v>1</v>
      </c>
      <c r="L833">
        <v>11</v>
      </c>
      <c r="M833">
        <v>2</v>
      </c>
      <c r="N833">
        <v>2</v>
      </c>
      <c r="O833">
        <v>5</v>
      </c>
      <c r="P833">
        <v>0</v>
      </c>
      <c r="Q833">
        <v>0</v>
      </c>
      <c r="R833">
        <v>1</v>
      </c>
      <c r="S833">
        <v>1</v>
      </c>
      <c r="T833">
        <v>0</v>
      </c>
      <c r="U833">
        <v>3.5</v>
      </c>
      <c r="V833">
        <v>1</v>
      </c>
      <c r="W833">
        <v>1</v>
      </c>
      <c r="X833">
        <v>2</v>
      </c>
      <c r="Y833">
        <v>0</v>
      </c>
      <c r="Z833">
        <v>0</v>
      </c>
      <c r="AA833">
        <v>0</v>
      </c>
    </row>
    <row r="834" spans="1:27" x14ac:dyDescent="0.25">
      <c r="A834" t="s">
        <v>813</v>
      </c>
      <c r="B834">
        <v>60.9</v>
      </c>
      <c r="C834">
        <v>7.4397000000000002</v>
      </c>
      <c r="D834" s="1">
        <v>4.9250000000000005E-7</v>
      </c>
      <c r="E834">
        <v>63</v>
      </c>
      <c r="G834">
        <v>15</v>
      </c>
      <c r="H834">
        <v>24</v>
      </c>
      <c r="I834">
        <v>163</v>
      </c>
      <c r="J834">
        <v>2</v>
      </c>
      <c r="K834">
        <v>4</v>
      </c>
      <c r="L834">
        <v>13</v>
      </c>
      <c r="M834">
        <v>0</v>
      </c>
      <c r="N834">
        <v>2</v>
      </c>
      <c r="O834">
        <v>6</v>
      </c>
      <c r="P834">
        <v>0</v>
      </c>
      <c r="Q834">
        <v>1</v>
      </c>
      <c r="R834">
        <v>2</v>
      </c>
      <c r="S834">
        <v>0</v>
      </c>
      <c r="T834">
        <v>2</v>
      </c>
      <c r="U834">
        <v>7</v>
      </c>
      <c r="V834">
        <v>1</v>
      </c>
      <c r="W834">
        <v>0</v>
      </c>
      <c r="X834">
        <v>1</v>
      </c>
      <c r="Y834">
        <v>0</v>
      </c>
      <c r="Z834">
        <v>0</v>
      </c>
      <c r="AA834">
        <v>0</v>
      </c>
    </row>
    <row r="835" spans="1:27" x14ac:dyDescent="0.25">
      <c r="A835" t="s">
        <v>814</v>
      </c>
      <c r="B835">
        <v>60.9</v>
      </c>
      <c r="C835">
        <v>7.4588999999999999</v>
      </c>
      <c r="D835" s="1">
        <v>5.37E-7</v>
      </c>
      <c r="E835">
        <v>63</v>
      </c>
      <c r="G835">
        <v>19</v>
      </c>
      <c r="H835">
        <v>26</v>
      </c>
      <c r="I835">
        <v>155</v>
      </c>
      <c r="J835">
        <v>3</v>
      </c>
      <c r="K835">
        <v>5</v>
      </c>
      <c r="L835">
        <v>20</v>
      </c>
      <c r="M835">
        <v>1</v>
      </c>
      <c r="N835">
        <v>2</v>
      </c>
      <c r="O835">
        <v>7</v>
      </c>
      <c r="P835">
        <v>0</v>
      </c>
      <c r="Q835">
        <v>0</v>
      </c>
      <c r="R835">
        <v>2</v>
      </c>
      <c r="S835">
        <v>1</v>
      </c>
      <c r="T835">
        <v>0</v>
      </c>
      <c r="U835">
        <v>8</v>
      </c>
      <c r="V835">
        <v>0</v>
      </c>
      <c r="W835">
        <v>0</v>
      </c>
      <c r="X835">
        <v>1</v>
      </c>
      <c r="Y835">
        <v>0</v>
      </c>
      <c r="Z835">
        <v>0</v>
      </c>
      <c r="AA835">
        <v>1</v>
      </c>
    </row>
    <row r="836" spans="1:27" x14ac:dyDescent="0.25">
      <c r="A836" t="s">
        <v>815</v>
      </c>
      <c r="B836">
        <v>60</v>
      </c>
      <c r="C836">
        <v>7.4805999999999999</v>
      </c>
      <c r="D836" s="1">
        <v>4.0470000000000002E-7</v>
      </c>
      <c r="E836">
        <v>63</v>
      </c>
      <c r="G836">
        <v>19</v>
      </c>
      <c r="H836">
        <v>27</v>
      </c>
      <c r="I836">
        <v>141</v>
      </c>
      <c r="J836">
        <v>3</v>
      </c>
      <c r="K836">
        <v>1</v>
      </c>
      <c r="L836">
        <v>15</v>
      </c>
      <c r="M836">
        <v>0</v>
      </c>
      <c r="N836">
        <v>0</v>
      </c>
      <c r="O836">
        <v>3</v>
      </c>
      <c r="P836">
        <v>0</v>
      </c>
      <c r="Q836">
        <v>2</v>
      </c>
      <c r="R836">
        <v>2</v>
      </c>
      <c r="S836">
        <v>1</v>
      </c>
      <c r="T836">
        <v>1</v>
      </c>
      <c r="U836">
        <v>3</v>
      </c>
      <c r="V836">
        <v>0</v>
      </c>
      <c r="W836">
        <v>0</v>
      </c>
      <c r="X836">
        <v>1</v>
      </c>
      <c r="Y836">
        <v>0</v>
      </c>
      <c r="Z836">
        <v>0</v>
      </c>
      <c r="AA836">
        <v>0</v>
      </c>
    </row>
    <row r="837" spans="1:27" x14ac:dyDescent="0.25">
      <c r="A837" t="s">
        <v>816</v>
      </c>
      <c r="B837">
        <v>60.9</v>
      </c>
      <c r="C837">
        <v>7.5004999999999997</v>
      </c>
      <c r="D837" s="1">
        <v>4.0139999999999998E-7</v>
      </c>
      <c r="E837">
        <v>63</v>
      </c>
      <c r="G837">
        <v>16</v>
      </c>
      <c r="H837">
        <v>24</v>
      </c>
      <c r="I837">
        <v>162.5</v>
      </c>
      <c r="J837">
        <v>2</v>
      </c>
      <c r="K837">
        <v>4</v>
      </c>
      <c r="L837">
        <v>21</v>
      </c>
      <c r="M837">
        <v>1</v>
      </c>
      <c r="N837">
        <v>3</v>
      </c>
      <c r="O837">
        <v>6</v>
      </c>
      <c r="P837">
        <v>0</v>
      </c>
      <c r="Q837">
        <v>0</v>
      </c>
      <c r="R837">
        <v>1</v>
      </c>
      <c r="S837">
        <v>1</v>
      </c>
      <c r="T837">
        <v>1</v>
      </c>
      <c r="U837">
        <v>6</v>
      </c>
      <c r="V837">
        <v>0</v>
      </c>
      <c r="W837">
        <v>1</v>
      </c>
      <c r="X837">
        <v>0.5</v>
      </c>
      <c r="Y837">
        <v>1</v>
      </c>
      <c r="Z837">
        <v>0</v>
      </c>
      <c r="AA837">
        <v>1</v>
      </c>
    </row>
    <row r="838" spans="1:27" x14ac:dyDescent="0.25">
      <c r="A838" t="s">
        <v>817</v>
      </c>
      <c r="B838">
        <v>60.9</v>
      </c>
      <c r="C838">
        <v>7.5213999999999999</v>
      </c>
      <c r="D838" s="1">
        <v>4.9510000000000003E-7</v>
      </c>
      <c r="E838">
        <v>63</v>
      </c>
      <c r="G838">
        <v>8</v>
      </c>
      <c r="H838">
        <v>22</v>
      </c>
      <c r="I838">
        <v>153</v>
      </c>
      <c r="J838">
        <v>7</v>
      </c>
      <c r="K838">
        <v>4</v>
      </c>
      <c r="L838">
        <v>23</v>
      </c>
      <c r="M838">
        <v>0</v>
      </c>
      <c r="N838">
        <v>0</v>
      </c>
      <c r="O838">
        <v>4</v>
      </c>
      <c r="P838">
        <v>0</v>
      </c>
      <c r="Q838">
        <v>1</v>
      </c>
      <c r="R838">
        <v>3</v>
      </c>
      <c r="S838">
        <v>0</v>
      </c>
      <c r="T838">
        <v>2</v>
      </c>
      <c r="U838">
        <v>8</v>
      </c>
      <c r="V838">
        <v>0</v>
      </c>
      <c r="W838">
        <v>0</v>
      </c>
      <c r="X838">
        <v>2</v>
      </c>
      <c r="Y838">
        <v>0</v>
      </c>
      <c r="Z838">
        <v>0</v>
      </c>
      <c r="AA838">
        <v>-0.5</v>
      </c>
    </row>
    <row r="839" spans="1:27" x14ac:dyDescent="0.25">
      <c r="A839" t="s">
        <v>818</v>
      </c>
      <c r="B839">
        <v>60.9</v>
      </c>
      <c r="C839">
        <v>7.5392999999999999</v>
      </c>
      <c r="D839" s="1">
        <v>5.2079999999999995E-7</v>
      </c>
      <c r="E839">
        <v>63</v>
      </c>
      <c r="G839">
        <v>17</v>
      </c>
      <c r="H839">
        <v>34</v>
      </c>
      <c r="I839">
        <v>186</v>
      </c>
      <c r="J839">
        <v>1</v>
      </c>
      <c r="K839">
        <v>3</v>
      </c>
      <c r="L839">
        <v>20</v>
      </c>
      <c r="M839">
        <v>0</v>
      </c>
      <c r="N839">
        <v>1</v>
      </c>
      <c r="O839">
        <v>3</v>
      </c>
      <c r="P839">
        <v>2</v>
      </c>
      <c r="Q839">
        <v>0</v>
      </c>
      <c r="R839">
        <v>3</v>
      </c>
      <c r="S839">
        <v>0</v>
      </c>
      <c r="T839">
        <v>1</v>
      </c>
      <c r="U839">
        <v>5</v>
      </c>
      <c r="V839">
        <v>0</v>
      </c>
      <c r="W839">
        <v>1</v>
      </c>
      <c r="X839">
        <v>2</v>
      </c>
      <c r="Y839">
        <v>0</v>
      </c>
      <c r="Z839">
        <v>0</v>
      </c>
      <c r="AA839">
        <v>0</v>
      </c>
    </row>
    <row r="840" spans="1:27" x14ac:dyDescent="0.25">
      <c r="A840" t="s">
        <v>819</v>
      </c>
      <c r="B840">
        <v>60.9</v>
      </c>
      <c r="C840">
        <v>7.5598000000000001</v>
      </c>
      <c r="D840" s="1">
        <v>4.8250000000000004E-7</v>
      </c>
      <c r="E840">
        <v>63</v>
      </c>
      <c r="G840">
        <v>13</v>
      </c>
      <c r="H840">
        <v>20.5</v>
      </c>
      <c r="I840">
        <v>162.5</v>
      </c>
      <c r="J840">
        <v>5</v>
      </c>
      <c r="K840">
        <v>5</v>
      </c>
      <c r="L840">
        <v>26</v>
      </c>
      <c r="M840">
        <v>0</v>
      </c>
      <c r="N840">
        <v>0</v>
      </c>
      <c r="O840">
        <v>4</v>
      </c>
      <c r="P840">
        <v>0</v>
      </c>
      <c r="Q840">
        <v>0</v>
      </c>
      <c r="R840">
        <v>0</v>
      </c>
      <c r="S840">
        <v>0</v>
      </c>
      <c r="T840">
        <v>1</v>
      </c>
      <c r="U840">
        <v>2.5</v>
      </c>
      <c r="V840">
        <v>0</v>
      </c>
      <c r="W840">
        <v>2</v>
      </c>
      <c r="X840">
        <v>4</v>
      </c>
      <c r="Y840">
        <v>0</v>
      </c>
      <c r="Z840">
        <v>0</v>
      </c>
      <c r="AA840">
        <v>0</v>
      </c>
    </row>
    <row r="841" spans="1:27" x14ac:dyDescent="0.25">
      <c r="A841" t="s">
        <v>820</v>
      </c>
      <c r="B841">
        <v>60.9</v>
      </c>
      <c r="C841">
        <v>7.5805999999999996</v>
      </c>
      <c r="D841" s="1">
        <v>4.8879999999999998E-7</v>
      </c>
      <c r="E841">
        <v>64</v>
      </c>
      <c r="G841">
        <v>20</v>
      </c>
      <c r="H841">
        <v>23</v>
      </c>
      <c r="I841">
        <v>182.5</v>
      </c>
      <c r="J841">
        <v>5</v>
      </c>
      <c r="K841">
        <v>4</v>
      </c>
      <c r="L841">
        <v>27</v>
      </c>
      <c r="M841">
        <v>1</v>
      </c>
      <c r="N841">
        <v>2</v>
      </c>
      <c r="O841">
        <v>10</v>
      </c>
      <c r="P841">
        <v>0</v>
      </c>
      <c r="Q841">
        <v>0</v>
      </c>
      <c r="R841">
        <v>2</v>
      </c>
      <c r="S841">
        <v>0</v>
      </c>
      <c r="T841">
        <v>2</v>
      </c>
      <c r="U841">
        <v>6</v>
      </c>
      <c r="V841">
        <v>0</v>
      </c>
      <c r="W841">
        <v>2</v>
      </c>
      <c r="X841">
        <v>3.5</v>
      </c>
      <c r="Y841">
        <v>0</v>
      </c>
      <c r="Z841">
        <v>1</v>
      </c>
      <c r="AA841">
        <v>2</v>
      </c>
    </row>
    <row r="842" spans="1:27" x14ac:dyDescent="0.25">
      <c r="A842" t="s">
        <v>821</v>
      </c>
      <c r="B842">
        <v>60.9</v>
      </c>
      <c r="C842">
        <v>7.6006</v>
      </c>
      <c r="D842" s="1">
        <v>3.6240000000000002E-7</v>
      </c>
      <c r="E842">
        <v>64</v>
      </c>
      <c r="G842">
        <v>26</v>
      </c>
      <c r="H842">
        <v>24</v>
      </c>
      <c r="I842">
        <v>186</v>
      </c>
      <c r="J842">
        <v>4</v>
      </c>
      <c r="K842">
        <v>9</v>
      </c>
      <c r="L842">
        <v>28</v>
      </c>
      <c r="M842">
        <v>0</v>
      </c>
      <c r="N842">
        <v>2</v>
      </c>
      <c r="O842">
        <v>5</v>
      </c>
      <c r="P842">
        <v>0</v>
      </c>
      <c r="Q842">
        <v>0</v>
      </c>
      <c r="R842">
        <v>3</v>
      </c>
      <c r="S842">
        <v>1</v>
      </c>
      <c r="T842">
        <v>4</v>
      </c>
      <c r="U842">
        <v>9</v>
      </c>
      <c r="V842">
        <v>0</v>
      </c>
      <c r="W842">
        <v>1</v>
      </c>
      <c r="X842">
        <v>3</v>
      </c>
      <c r="Y842">
        <v>0</v>
      </c>
      <c r="Z842">
        <v>0</v>
      </c>
      <c r="AA842">
        <v>0</v>
      </c>
    </row>
    <row r="843" spans="1:27" x14ac:dyDescent="0.25">
      <c r="A843" t="s">
        <v>822</v>
      </c>
      <c r="B843">
        <v>60.9</v>
      </c>
      <c r="C843">
        <v>7.6218000000000004</v>
      </c>
      <c r="D843" s="1">
        <v>5.1509999999999995E-7</v>
      </c>
      <c r="E843">
        <v>64</v>
      </c>
      <c r="G843">
        <v>17</v>
      </c>
      <c r="H843">
        <v>27</v>
      </c>
      <c r="I843">
        <v>175</v>
      </c>
      <c r="J843">
        <v>8</v>
      </c>
      <c r="K843">
        <v>5</v>
      </c>
      <c r="L843">
        <v>27</v>
      </c>
      <c r="M843">
        <v>0</v>
      </c>
      <c r="N843">
        <v>3</v>
      </c>
      <c r="O843">
        <v>3</v>
      </c>
      <c r="P843">
        <v>0</v>
      </c>
      <c r="Q843">
        <v>2</v>
      </c>
      <c r="R843">
        <v>4</v>
      </c>
      <c r="S843">
        <v>1</v>
      </c>
      <c r="T843">
        <v>2</v>
      </c>
      <c r="U843">
        <v>11</v>
      </c>
      <c r="V843">
        <v>0</v>
      </c>
      <c r="W843">
        <v>3</v>
      </c>
      <c r="X843">
        <v>5</v>
      </c>
      <c r="Y843">
        <v>0</v>
      </c>
      <c r="Z843">
        <v>0</v>
      </c>
      <c r="AA843">
        <v>0</v>
      </c>
    </row>
    <row r="844" spans="1:27" x14ac:dyDescent="0.25">
      <c r="A844" t="s">
        <v>823</v>
      </c>
      <c r="B844">
        <v>60.9</v>
      </c>
      <c r="C844">
        <v>7.6405000000000003</v>
      </c>
      <c r="D844" s="1">
        <v>4.0890000000000002E-7</v>
      </c>
      <c r="E844">
        <v>64</v>
      </c>
      <c r="G844">
        <v>16</v>
      </c>
      <c r="H844">
        <v>40</v>
      </c>
      <c r="I844">
        <v>192</v>
      </c>
      <c r="J844">
        <v>1</v>
      </c>
      <c r="K844">
        <v>7</v>
      </c>
      <c r="L844">
        <v>24</v>
      </c>
      <c r="M844">
        <v>0</v>
      </c>
      <c r="N844">
        <v>0</v>
      </c>
      <c r="O844">
        <v>2</v>
      </c>
      <c r="P844">
        <v>1</v>
      </c>
      <c r="Q844">
        <v>0</v>
      </c>
      <c r="R844">
        <v>6</v>
      </c>
      <c r="S844">
        <v>3</v>
      </c>
      <c r="T844">
        <v>1</v>
      </c>
      <c r="U844">
        <v>11.5</v>
      </c>
      <c r="V844">
        <v>1</v>
      </c>
      <c r="W844">
        <v>1</v>
      </c>
      <c r="X844">
        <v>3</v>
      </c>
      <c r="Y844">
        <v>0</v>
      </c>
      <c r="Z844">
        <v>0</v>
      </c>
      <c r="AA844">
        <v>0</v>
      </c>
    </row>
    <row r="845" spans="1:27" x14ac:dyDescent="0.25">
      <c r="A845" t="s">
        <v>824</v>
      </c>
      <c r="B845">
        <v>60.9</v>
      </c>
      <c r="C845">
        <v>7.6603000000000003</v>
      </c>
      <c r="D845" s="1">
        <v>5.1119999999999997E-7</v>
      </c>
      <c r="E845">
        <v>64</v>
      </c>
      <c r="G845">
        <v>24</v>
      </c>
      <c r="H845">
        <v>33</v>
      </c>
      <c r="I845">
        <v>201</v>
      </c>
      <c r="J845">
        <v>6</v>
      </c>
      <c r="K845">
        <v>5</v>
      </c>
      <c r="L845">
        <v>36</v>
      </c>
      <c r="M845">
        <v>0</v>
      </c>
      <c r="N845">
        <v>0</v>
      </c>
      <c r="O845">
        <v>1</v>
      </c>
      <c r="P845">
        <v>1.5</v>
      </c>
      <c r="Q845">
        <v>0</v>
      </c>
      <c r="R845">
        <v>7</v>
      </c>
      <c r="S845">
        <v>2</v>
      </c>
      <c r="T845">
        <v>4</v>
      </c>
      <c r="U845">
        <v>12</v>
      </c>
      <c r="V845">
        <v>2</v>
      </c>
      <c r="W845">
        <v>0</v>
      </c>
      <c r="X845">
        <v>4</v>
      </c>
      <c r="Y845">
        <v>0</v>
      </c>
      <c r="Z845">
        <v>0</v>
      </c>
      <c r="AA845">
        <v>2</v>
      </c>
    </row>
    <row r="846" spans="1:27" x14ac:dyDescent="0.25">
      <c r="A846" t="s">
        <v>825</v>
      </c>
      <c r="B846">
        <v>60.9</v>
      </c>
      <c r="C846">
        <v>7.6791999999999998</v>
      </c>
      <c r="D846" s="1">
        <v>5.0829999999999997E-7</v>
      </c>
      <c r="E846">
        <v>64</v>
      </c>
      <c r="G846">
        <v>20</v>
      </c>
      <c r="H846">
        <v>29</v>
      </c>
      <c r="I846">
        <v>178</v>
      </c>
      <c r="J846">
        <v>5</v>
      </c>
      <c r="K846">
        <v>11</v>
      </c>
      <c r="L846">
        <v>40</v>
      </c>
      <c r="M846">
        <v>1</v>
      </c>
      <c r="N846">
        <v>3</v>
      </c>
      <c r="O846">
        <v>11</v>
      </c>
      <c r="P846">
        <v>0</v>
      </c>
      <c r="Q846">
        <v>0</v>
      </c>
      <c r="R846">
        <v>2</v>
      </c>
      <c r="S846">
        <v>1</v>
      </c>
      <c r="T846">
        <v>2</v>
      </c>
      <c r="U846">
        <v>10.5</v>
      </c>
      <c r="V846">
        <v>0</v>
      </c>
      <c r="W846">
        <v>0</v>
      </c>
      <c r="X846">
        <v>1.5</v>
      </c>
      <c r="Y846">
        <v>0</v>
      </c>
      <c r="Z846">
        <v>0</v>
      </c>
      <c r="AA846">
        <v>0</v>
      </c>
    </row>
    <row r="847" spans="1:27" x14ac:dyDescent="0.25">
      <c r="A847" t="s">
        <v>826</v>
      </c>
      <c r="B847">
        <v>60.9</v>
      </c>
      <c r="C847">
        <v>7.7000999999999999</v>
      </c>
      <c r="D847" s="1">
        <v>5.0269999999999997E-7</v>
      </c>
      <c r="E847">
        <v>64</v>
      </c>
      <c r="G847">
        <v>18</v>
      </c>
      <c r="H847">
        <v>33</v>
      </c>
      <c r="I847">
        <v>197</v>
      </c>
      <c r="J847">
        <v>6</v>
      </c>
      <c r="K847">
        <v>4</v>
      </c>
      <c r="L847">
        <v>31.5</v>
      </c>
      <c r="M847">
        <v>1</v>
      </c>
      <c r="N847">
        <v>2</v>
      </c>
      <c r="O847">
        <v>6.5</v>
      </c>
      <c r="P847">
        <v>2</v>
      </c>
      <c r="Q847">
        <v>3</v>
      </c>
      <c r="R847">
        <v>8</v>
      </c>
      <c r="S847">
        <v>2</v>
      </c>
      <c r="T847">
        <v>2</v>
      </c>
      <c r="U847">
        <v>11</v>
      </c>
      <c r="V847">
        <v>0</v>
      </c>
      <c r="W847">
        <v>1</v>
      </c>
      <c r="X847">
        <v>3</v>
      </c>
      <c r="Y847">
        <v>0</v>
      </c>
      <c r="Z847">
        <v>0</v>
      </c>
      <c r="AA847">
        <v>0</v>
      </c>
    </row>
    <row r="848" spans="1:27" x14ac:dyDescent="0.25">
      <c r="A848" t="s">
        <v>827</v>
      </c>
      <c r="B848">
        <v>60.9</v>
      </c>
      <c r="C848">
        <v>7.7213000000000003</v>
      </c>
      <c r="D848" s="1">
        <v>4.8380000000000003E-7</v>
      </c>
      <c r="E848">
        <v>64</v>
      </c>
      <c r="G848">
        <v>21</v>
      </c>
      <c r="H848">
        <v>28</v>
      </c>
      <c r="I848">
        <v>200</v>
      </c>
      <c r="J848">
        <v>7</v>
      </c>
      <c r="K848">
        <v>9</v>
      </c>
      <c r="L848">
        <v>32</v>
      </c>
      <c r="M848">
        <v>0</v>
      </c>
      <c r="N848">
        <v>1</v>
      </c>
      <c r="O848">
        <v>3</v>
      </c>
      <c r="P848">
        <v>0</v>
      </c>
      <c r="Q848">
        <v>1</v>
      </c>
      <c r="R848">
        <v>4</v>
      </c>
      <c r="S848">
        <v>3</v>
      </c>
      <c r="T848">
        <v>2</v>
      </c>
      <c r="U848">
        <v>17</v>
      </c>
      <c r="V848">
        <v>0</v>
      </c>
      <c r="W848">
        <v>1</v>
      </c>
      <c r="X848">
        <v>4</v>
      </c>
      <c r="Y848">
        <v>0</v>
      </c>
      <c r="Z848">
        <v>0</v>
      </c>
      <c r="AA848">
        <v>0</v>
      </c>
    </row>
    <row r="849" spans="1:27" x14ac:dyDescent="0.25">
      <c r="A849" t="s">
        <v>828</v>
      </c>
      <c r="B849">
        <v>60.9</v>
      </c>
      <c r="C849">
        <v>7.7416999999999998</v>
      </c>
      <c r="D849" s="1">
        <v>4.1320000000000002E-7</v>
      </c>
      <c r="E849">
        <v>64</v>
      </c>
      <c r="G849">
        <v>12</v>
      </c>
      <c r="H849">
        <v>24</v>
      </c>
      <c r="I849">
        <v>212</v>
      </c>
      <c r="J849">
        <v>9</v>
      </c>
      <c r="K849">
        <v>6</v>
      </c>
      <c r="L849">
        <v>36</v>
      </c>
      <c r="M849">
        <v>0</v>
      </c>
      <c r="N849">
        <v>1</v>
      </c>
      <c r="O849">
        <v>4</v>
      </c>
      <c r="P849">
        <v>4</v>
      </c>
      <c r="Q849">
        <v>0</v>
      </c>
      <c r="R849">
        <v>6</v>
      </c>
      <c r="S849">
        <v>1</v>
      </c>
      <c r="T849">
        <v>3</v>
      </c>
      <c r="U849">
        <v>9</v>
      </c>
      <c r="V849">
        <v>1</v>
      </c>
      <c r="W849">
        <v>0</v>
      </c>
      <c r="X849">
        <v>5</v>
      </c>
      <c r="Y849">
        <v>0</v>
      </c>
      <c r="Z849">
        <v>0</v>
      </c>
      <c r="AA849">
        <v>1</v>
      </c>
    </row>
    <row r="850" spans="1:27" x14ac:dyDescent="0.25">
      <c r="A850" t="s">
        <v>829</v>
      </c>
      <c r="B850">
        <v>60.9</v>
      </c>
      <c r="C850">
        <v>7.7613000000000003</v>
      </c>
      <c r="D850" s="1">
        <v>4.9770000000000002E-7</v>
      </c>
      <c r="E850">
        <v>64</v>
      </c>
      <c r="G850">
        <v>22</v>
      </c>
      <c r="H850">
        <v>26</v>
      </c>
      <c r="I850">
        <v>225</v>
      </c>
      <c r="J850">
        <v>2</v>
      </c>
      <c r="K850">
        <v>8</v>
      </c>
      <c r="L850">
        <v>31</v>
      </c>
      <c r="M850">
        <v>2</v>
      </c>
      <c r="N850">
        <v>2</v>
      </c>
      <c r="O850">
        <v>8</v>
      </c>
      <c r="P850">
        <v>0</v>
      </c>
      <c r="Q850">
        <v>1</v>
      </c>
      <c r="R850">
        <v>2</v>
      </c>
      <c r="S850">
        <v>1</v>
      </c>
      <c r="T850">
        <v>2</v>
      </c>
      <c r="U850">
        <v>13</v>
      </c>
      <c r="V850">
        <v>0</v>
      </c>
      <c r="W850">
        <v>1</v>
      </c>
      <c r="X850">
        <v>2</v>
      </c>
      <c r="Y850">
        <v>0</v>
      </c>
      <c r="Z850">
        <v>0</v>
      </c>
      <c r="AA850">
        <v>0</v>
      </c>
    </row>
    <row r="851" spans="1:27" x14ac:dyDescent="0.25">
      <c r="A851" t="s">
        <v>830</v>
      </c>
      <c r="B851">
        <v>60.9</v>
      </c>
      <c r="C851">
        <v>7.7819000000000003</v>
      </c>
      <c r="D851" s="1">
        <v>4.7430000000000001E-7</v>
      </c>
      <c r="E851">
        <v>64</v>
      </c>
      <c r="G851">
        <v>18</v>
      </c>
      <c r="H851">
        <v>36</v>
      </c>
      <c r="I851">
        <v>204</v>
      </c>
      <c r="J851">
        <v>7</v>
      </c>
      <c r="K851">
        <v>6</v>
      </c>
      <c r="L851">
        <v>28.5</v>
      </c>
      <c r="M851">
        <v>1</v>
      </c>
      <c r="N851">
        <v>1</v>
      </c>
      <c r="O851">
        <v>9</v>
      </c>
      <c r="P851">
        <v>0</v>
      </c>
      <c r="Q851">
        <v>3</v>
      </c>
      <c r="R851">
        <v>5.5</v>
      </c>
      <c r="S851">
        <v>0</v>
      </c>
      <c r="T851">
        <v>4</v>
      </c>
      <c r="U851">
        <v>16</v>
      </c>
      <c r="V851">
        <v>0</v>
      </c>
      <c r="W851">
        <v>1</v>
      </c>
      <c r="X851">
        <v>5</v>
      </c>
      <c r="Y851">
        <v>0</v>
      </c>
      <c r="Z851">
        <v>0</v>
      </c>
      <c r="AA851">
        <v>0</v>
      </c>
    </row>
    <row r="852" spans="1:27" x14ac:dyDescent="0.25">
      <c r="A852" t="s">
        <v>831</v>
      </c>
      <c r="B852">
        <v>60.9</v>
      </c>
      <c r="C852">
        <v>7.8002000000000002</v>
      </c>
      <c r="D852" s="1">
        <v>4.9340000000000001E-7</v>
      </c>
      <c r="E852">
        <v>64</v>
      </c>
      <c r="G852">
        <v>25</v>
      </c>
      <c r="H852">
        <v>35</v>
      </c>
      <c r="I852">
        <v>210</v>
      </c>
      <c r="J852">
        <v>3</v>
      </c>
      <c r="K852">
        <v>5</v>
      </c>
      <c r="L852">
        <v>31</v>
      </c>
      <c r="M852">
        <v>0</v>
      </c>
      <c r="N852">
        <v>0</v>
      </c>
      <c r="O852">
        <v>6</v>
      </c>
      <c r="P852">
        <v>1</v>
      </c>
      <c r="Q852">
        <v>1</v>
      </c>
      <c r="R852">
        <v>6</v>
      </c>
      <c r="S852">
        <v>1</v>
      </c>
      <c r="T852">
        <v>2</v>
      </c>
      <c r="U852">
        <v>11</v>
      </c>
      <c r="V852">
        <v>0</v>
      </c>
      <c r="W852">
        <v>1</v>
      </c>
      <c r="X852">
        <v>1</v>
      </c>
      <c r="Y852">
        <v>0</v>
      </c>
      <c r="Z852">
        <v>0</v>
      </c>
      <c r="AA852">
        <v>2</v>
      </c>
    </row>
    <row r="853" spans="1:27" x14ac:dyDescent="0.25">
      <c r="A853" t="s">
        <v>832</v>
      </c>
      <c r="B853">
        <v>60.9</v>
      </c>
      <c r="C853">
        <v>7.8192000000000004</v>
      </c>
      <c r="D853" s="1">
        <v>4.4509999999999998E-7</v>
      </c>
      <c r="E853">
        <v>64</v>
      </c>
      <c r="G853">
        <v>17</v>
      </c>
      <c r="H853">
        <v>41</v>
      </c>
      <c r="I853">
        <v>221</v>
      </c>
      <c r="J853">
        <v>8</v>
      </c>
      <c r="K853">
        <v>8</v>
      </c>
      <c r="L853">
        <v>46</v>
      </c>
      <c r="M853">
        <v>2</v>
      </c>
      <c r="N853">
        <v>1</v>
      </c>
      <c r="O853">
        <v>4.5</v>
      </c>
      <c r="P853">
        <v>0</v>
      </c>
      <c r="Q853">
        <v>0</v>
      </c>
      <c r="R853">
        <v>2.5</v>
      </c>
      <c r="S853">
        <v>0</v>
      </c>
      <c r="T853">
        <v>3</v>
      </c>
      <c r="U853">
        <v>16</v>
      </c>
      <c r="V853">
        <v>0</v>
      </c>
      <c r="W853">
        <v>2</v>
      </c>
      <c r="X853">
        <v>3</v>
      </c>
      <c r="Y853">
        <v>0</v>
      </c>
      <c r="Z853">
        <v>0</v>
      </c>
      <c r="AA853">
        <v>0</v>
      </c>
    </row>
    <row r="854" spans="1:27" x14ac:dyDescent="0.25">
      <c r="A854" t="s">
        <v>833</v>
      </c>
      <c r="B854">
        <v>60.9</v>
      </c>
      <c r="C854">
        <v>7.8400999999999996</v>
      </c>
      <c r="D854" s="1">
        <v>4.6919999999999999E-7</v>
      </c>
      <c r="E854">
        <v>64</v>
      </c>
      <c r="G854">
        <v>15</v>
      </c>
      <c r="H854">
        <v>27</v>
      </c>
      <c r="I854">
        <v>210.5</v>
      </c>
      <c r="J854">
        <v>4</v>
      </c>
      <c r="K854">
        <v>8</v>
      </c>
      <c r="L854">
        <v>35</v>
      </c>
      <c r="M854">
        <v>1</v>
      </c>
      <c r="N854">
        <v>2</v>
      </c>
      <c r="O854">
        <v>7.5</v>
      </c>
      <c r="P854">
        <v>0</v>
      </c>
      <c r="Q854">
        <v>0</v>
      </c>
      <c r="R854">
        <v>2.5</v>
      </c>
      <c r="S854">
        <v>1</v>
      </c>
      <c r="T854">
        <v>2</v>
      </c>
      <c r="U854">
        <v>10.5</v>
      </c>
      <c r="V854">
        <v>0</v>
      </c>
      <c r="W854">
        <v>1</v>
      </c>
      <c r="X854">
        <v>4</v>
      </c>
      <c r="Y854">
        <v>0</v>
      </c>
      <c r="Z854">
        <v>0</v>
      </c>
      <c r="AA854">
        <v>0</v>
      </c>
    </row>
    <row r="855" spans="1:27" x14ac:dyDescent="0.25">
      <c r="A855" t="s">
        <v>834</v>
      </c>
      <c r="B855">
        <v>60.9</v>
      </c>
      <c r="C855">
        <v>7.8611000000000004</v>
      </c>
      <c r="D855" s="1">
        <v>4.8070000000000001E-7</v>
      </c>
      <c r="E855">
        <v>64</v>
      </c>
      <c r="G855">
        <v>28</v>
      </c>
      <c r="H855">
        <v>25</v>
      </c>
      <c r="I855">
        <v>214</v>
      </c>
      <c r="J855">
        <v>6</v>
      </c>
      <c r="K855">
        <v>9</v>
      </c>
      <c r="L855">
        <v>42</v>
      </c>
      <c r="M855">
        <v>3</v>
      </c>
      <c r="N855">
        <v>5</v>
      </c>
      <c r="O855">
        <v>15</v>
      </c>
      <c r="P855">
        <v>1</v>
      </c>
      <c r="Q855">
        <v>0</v>
      </c>
      <c r="R855">
        <v>6</v>
      </c>
      <c r="S855">
        <v>1</v>
      </c>
      <c r="T855">
        <v>5</v>
      </c>
      <c r="U855">
        <v>21</v>
      </c>
      <c r="V855">
        <v>1</v>
      </c>
      <c r="W855">
        <v>2</v>
      </c>
      <c r="X855">
        <v>5</v>
      </c>
      <c r="Y855">
        <v>0</v>
      </c>
      <c r="Z855">
        <v>0</v>
      </c>
      <c r="AA855">
        <v>2</v>
      </c>
    </row>
    <row r="856" spans="1:27" x14ac:dyDescent="0.25">
      <c r="A856" t="s">
        <v>835</v>
      </c>
      <c r="B856">
        <v>60</v>
      </c>
      <c r="C856">
        <v>7.8798000000000004</v>
      </c>
      <c r="D856" s="1">
        <v>3.728E-7</v>
      </c>
      <c r="E856">
        <v>64</v>
      </c>
      <c r="G856">
        <v>21</v>
      </c>
      <c r="H856">
        <v>33</v>
      </c>
      <c r="I856">
        <v>222</v>
      </c>
      <c r="J856">
        <v>11</v>
      </c>
      <c r="K856">
        <v>16</v>
      </c>
      <c r="L856">
        <v>56</v>
      </c>
      <c r="M856">
        <v>1</v>
      </c>
      <c r="N856">
        <v>3</v>
      </c>
      <c r="O856">
        <v>8</v>
      </c>
      <c r="P856">
        <v>1</v>
      </c>
      <c r="Q856">
        <v>1</v>
      </c>
      <c r="R856">
        <v>3</v>
      </c>
      <c r="S856">
        <v>1</v>
      </c>
      <c r="T856">
        <v>3</v>
      </c>
      <c r="U856">
        <v>17</v>
      </c>
      <c r="V856">
        <v>2</v>
      </c>
      <c r="W856">
        <v>0</v>
      </c>
      <c r="X856">
        <v>2</v>
      </c>
      <c r="Y856">
        <v>1</v>
      </c>
      <c r="Z856">
        <v>0</v>
      </c>
      <c r="AA856">
        <v>1</v>
      </c>
    </row>
    <row r="857" spans="1:27" x14ac:dyDescent="0.25">
      <c r="A857" t="s">
        <v>836</v>
      </c>
      <c r="B857">
        <v>60.9</v>
      </c>
      <c r="C857">
        <v>7.9001000000000001</v>
      </c>
      <c r="D857" s="1">
        <v>4.8269999999999995E-7</v>
      </c>
      <c r="E857">
        <v>64</v>
      </c>
      <c r="G857">
        <v>23</v>
      </c>
      <c r="H857">
        <v>38</v>
      </c>
      <c r="I857">
        <v>243.5</v>
      </c>
      <c r="J857">
        <v>9</v>
      </c>
      <c r="K857">
        <v>17</v>
      </c>
      <c r="L857">
        <v>52</v>
      </c>
      <c r="M857">
        <v>1</v>
      </c>
      <c r="N857">
        <v>0</v>
      </c>
      <c r="O857">
        <v>7</v>
      </c>
      <c r="P857">
        <v>0</v>
      </c>
      <c r="Q857">
        <v>1</v>
      </c>
      <c r="R857">
        <v>6</v>
      </c>
      <c r="S857">
        <v>0</v>
      </c>
      <c r="T857">
        <v>5</v>
      </c>
      <c r="U857">
        <v>13.5</v>
      </c>
      <c r="V857">
        <v>0</v>
      </c>
      <c r="W857">
        <v>1</v>
      </c>
      <c r="X857">
        <v>4</v>
      </c>
      <c r="Y857">
        <v>0</v>
      </c>
      <c r="Z857">
        <v>1</v>
      </c>
      <c r="AA857">
        <v>1</v>
      </c>
    </row>
    <row r="858" spans="1:27" x14ac:dyDescent="0.25">
      <c r="A858" t="s">
        <v>837</v>
      </c>
      <c r="B858">
        <v>60</v>
      </c>
      <c r="C858">
        <v>7.9179000000000004</v>
      </c>
      <c r="D858" s="1">
        <v>3.3579999999999998E-7</v>
      </c>
      <c r="E858">
        <v>64</v>
      </c>
      <c r="G858">
        <v>24</v>
      </c>
      <c r="H858">
        <v>46</v>
      </c>
      <c r="I858">
        <v>245</v>
      </c>
      <c r="J858">
        <v>9</v>
      </c>
      <c r="K858">
        <v>9</v>
      </c>
      <c r="L858">
        <v>44.5</v>
      </c>
      <c r="M858">
        <v>2</v>
      </c>
      <c r="N858">
        <v>1</v>
      </c>
      <c r="O858">
        <v>11</v>
      </c>
      <c r="P858">
        <v>0</v>
      </c>
      <c r="Q858">
        <v>1</v>
      </c>
      <c r="R858">
        <v>2</v>
      </c>
      <c r="S858">
        <v>1</v>
      </c>
      <c r="T858">
        <v>1</v>
      </c>
      <c r="U858">
        <v>9</v>
      </c>
      <c r="V858">
        <v>1</v>
      </c>
      <c r="W858">
        <v>4</v>
      </c>
      <c r="X858">
        <v>7</v>
      </c>
      <c r="Y858">
        <v>0</v>
      </c>
      <c r="Z858">
        <v>1</v>
      </c>
      <c r="AA858">
        <v>3</v>
      </c>
    </row>
    <row r="859" spans="1:27" x14ac:dyDescent="0.25">
      <c r="A859" t="s">
        <v>838</v>
      </c>
      <c r="B859">
        <v>60</v>
      </c>
      <c r="C859">
        <v>7.9428000000000001</v>
      </c>
      <c r="D859" s="1">
        <v>4.7700000000000005E-7</v>
      </c>
      <c r="E859">
        <v>64</v>
      </c>
      <c r="G859">
        <v>22</v>
      </c>
      <c r="H859">
        <v>44</v>
      </c>
      <c r="I859">
        <v>235.5</v>
      </c>
      <c r="J859">
        <v>11</v>
      </c>
      <c r="K859">
        <v>11</v>
      </c>
      <c r="L859">
        <v>53.5</v>
      </c>
      <c r="M859">
        <v>2</v>
      </c>
      <c r="N859">
        <v>2</v>
      </c>
      <c r="O859">
        <v>8</v>
      </c>
      <c r="P859">
        <v>0</v>
      </c>
      <c r="Q859">
        <v>0</v>
      </c>
      <c r="R859">
        <v>2.5</v>
      </c>
      <c r="S859">
        <v>3</v>
      </c>
      <c r="T859">
        <v>2</v>
      </c>
      <c r="U859">
        <v>20</v>
      </c>
      <c r="V859">
        <v>1</v>
      </c>
      <c r="W859">
        <v>2</v>
      </c>
      <c r="X859">
        <v>5</v>
      </c>
      <c r="Y859">
        <v>0</v>
      </c>
      <c r="Z859">
        <v>0</v>
      </c>
      <c r="AA859">
        <v>0</v>
      </c>
    </row>
    <row r="860" spans="1:27" x14ac:dyDescent="0.25">
      <c r="A860" t="s">
        <v>839</v>
      </c>
      <c r="B860">
        <v>60.9</v>
      </c>
      <c r="C860">
        <v>7.9622999999999999</v>
      </c>
      <c r="D860" s="1">
        <v>4.757E-7</v>
      </c>
      <c r="E860">
        <v>64</v>
      </c>
      <c r="G860">
        <v>27</v>
      </c>
      <c r="H860">
        <v>39</v>
      </c>
      <c r="I860">
        <v>242</v>
      </c>
      <c r="J860">
        <v>10</v>
      </c>
      <c r="K860">
        <v>8</v>
      </c>
      <c r="L860">
        <v>58</v>
      </c>
      <c r="M860">
        <v>0</v>
      </c>
      <c r="N860">
        <v>4</v>
      </c>
      <c r="O860">
        <v>8</v>
      </c>
      <c r="P860">
        <v>0</v>
      </c>
      <c r="Q860">
        <v>3</v>
      </c>
      <c r="R860">
        <v>4</v>
      </c>
      <c r="S860">
        <v>1</v>
      </c>
      <c r="T860">
        <v>4</v>
      </c>
      <c r="U860">
        <v>18.5</v>
      </c>
      <c r="V860">
        <v>3</v>
      </c>
      <c r="W860">
        <v>1</v>
      </c>
      <c r="X860">
        <v>6</v>
      </c>
      <c r="Y860">
        <v>0</v>
      </c>
      <c r="Z860">
        <v>0</v>
      </c>
      <c r="AA860">
        <v>1</v>
      </c>
    </row>
    <row r="861" spans="1:27" x14ac:dyDescent="0.25">
      <c r="A861" t="s">
        <v>840</v>
      </c>
      <c r="B861">
        <v>60.9</v>
      </c>
      <c r="C861">
        <v>7.9813999999999998</v>
      </c>
      <c r="D861" s="1">
        <v>4.721E-7</v>
      </c>
      <c r="E861">
        <v>64</v>
      </c>
      <c r="G861">
        <v>30</v>
      </c>
      <c r="H861">
        <v>39</v>
      </c>
      <c r="I861">
        <v>258</v>
      </c>
      <c r="J861">
        <v>7</v>
      </c>
      <c r="K861">
        <v>14</v>
      </c>
      <c r="L861">
        <v>57</v>
      </c>
      <c r="M861">
        <v>1</v>
      </c>
      <c r="N861">
        <v>3</v>
      </c>
      <c r="O861">
        <v>13</v>
      </c>
      <c r="P861">
        <v>2</v>
      </c>
      <c r="Q861">
        <v>1</v>
      </c>
      <c r="R861">
        <v>6</v>
      </c>
      <c r="S861">
        <v>1</v>
      </c>
      <c r="T861">
        <v>6</v>
      </c>
      <c r="U861">
        <v>14</v>
      </c>
      <c r="V861">
        <v>0</v>
      </c>
      <c r="W861">
        <v>1</v>
      </c>
      <c r="X861">
        <v>6</v>
      </c>
      <c r="Y861">
        <v>0</v>
      </c>
      <c r="Z861">
        <v>0</v>
      </c>
      <c r="AA861">
        <v>2</v>
      </c>
    </row>
    <row r="862" spans="1:27" x14ac:dyDescent="0.25">
      <c r="A862" t="s">
        <v>841</v>
      </c>
      <c r="B862">
        <v>60.9</v>
      </c>
      <c r="C862">
        <v>7.9992999999999999</v>
      </c>
      <c r="D862" s="1">
        <v>3.8389999999999999E-7</v>
      </c>
      <c r="E862">
        <v>64</v>
      </c>
      <c r="G862">
        <v>27</v>
      </c>
      <c r="H862">
        <v>50</v>
      </c>
      <c r="I862">
        <v>230</v>
      </c>
      <c r="J862">
        <v>4</v>
      </c>
      <c r="K862">
        <v>11</v>
      </c>
      <c r="L862">
        <v>47</v>
      </c>
      <c r="M862">
        <v>1</v>
      </c>
      <c r="N862">
        <v>2</v>
      </c>
      <c r="O862">
        <v>12</v>
      </c>
      <c r="P862">
        <v>0</v>
      </c>
      <c r="Q862">
        <v>1</v>
      </c>
      <c r="R862">
        <v>5</v>
      </c>
      <c r="S862">
        <v>4</v>
      </c>
      <c r="T862">
        <v>2</v>
      </c>
      <c r="U862">
        <v>15</v>
      </c>
      <c r="V862">
        <v>1</v>
      </c>
      <c r="W862">
        <v>2</v>
      </c>
      <c r="X862">
        <v>7</v>
      </c>
      <c r="Y862">
        <v>0</v>
      </c>
      <c r="Z862">
        <v>0</v>
      </c>
      <c r="AA862">
        <v>1</v>
      </c>
    </row>
    <row r="863" spans="1:27" x14ac:dyDescent="0.25">
      <c r="A863" t="s">
        <v>842</v>
      </c>
      <c r="B863">
        <v>60</v>
      </c>
      <c r="C863">
        <v>8.0195000000000007</v>
      </c>
      <c r="D863" s="1">
        <v>4.6870000000000001E-7</v>
      </c>
      <c r="E863">
        <v>64</v>
      </c>
      <c r="G863">
        <v>26</v>
      </c>
      <c r="H863">
        <v>41</v>
      </c>
      <c r="I863">
        <v>253</v>
      </c>
      <c r="J863">
        <v>6</v>
      </c>
      <c r="K863">
        <v>19</v>
      </c>
      <c r="L863">
        <v>64</v>
      </c>
      <c r="M863">
        <v>1</v>
      </c>
      <c r="N863">
        <v>2</v>
      </c>
      <c r="O863">
        <v>11</v>
      </c>
      <c r="P863">
        <v>0</v>
      </c>
      <c r="Q863">
        <v>3</v>
      </c>
      <c r="R863">
        <v>11</v>
      </c>
      <c r="S863">
        <v>0</v>
      </c>
      <c r="T863">
        <v>3</v>
      </c>
      <c r="U863">
        <v>10</v>
      </c>
      <c r="V863">
        <v>1</v>
      </c>
      <c r="W863">
        <v>1</v>
      </c>
      <c r="X863">
        <v>5.5</v>
      </c>
      <c r="Y863">
        <v>0</v>
      </c>
      <c r="Z863">
        <v>0</v>
      </c>
      <c r="AA863">
        <v>1</v>
      </c>
    </row>
    <row r="864" spans="1:27" x14ac:dyDescent="0.25">
      <c r="A864" t="s">
        <v>843</v>
      </c>
      <c r="B864">
        <v>60.9</v>
      </c>
      <c r="C864">
        <v>8.0402000000000005</v>
      </c>
      <c r="D864" s="1">
        <v>4.672E-7</v>
      </c>
      <c r="E864">
        <v>64</v>
      </c>
      <c r="G864">
        <v>29</v>
      </c>
      <c r="H864">
        <v>54</v>
      </c>
      <c r="I864">
        <v>291.5</v>
      </c>
      <c r="J864">
        <v>12</v>
      </c>
      <c r="K864">
        <v>11</v>
      </c>
      <c r="L864">
        <v>59</v>
      </c>
      <c r="M864">
        <v>1</v>
      </c>
      <c r="N864">
        <v>1</v>
      </c>
      <c r="O864">
        <v>15</v>
      </c>
      <c r="P864">
        <v>3</v>
      </c>
      <c r="Q864">
        <v>0</v>
      </c>
      <c r="R864">
        <v>8</v>
      </c>
      <c r="S864">
        <v>4</v>
      </c>
      <c r="T864">
        <v>4</v>
      </c>
      <c r="U864">
        <v>19</v>
      </c>
      <c r="V864">
        <v>1</v>
      </c>
      <c r="W864">
        <v>1</v>
      </c>
      <c r="X864">
        <v>4.5</v>
      </c>
      <c r="Y864">
        <v>1</v>
      </c>
      <c r="Z864">
        <v>0</v>
      </c>
      <c r="AA864">
        <v>0</v>
      </c>
    </row>
    <row r="865" spans="1:27" x14ac:dyDescent="0.25">
      <c r="A865" t="s">
        <v>844</v>
      </c>
      <c r="B865">
        <v>60.9</v>
      </c>
      <c r="C865">
        <v>8.0584000000000007</v>
      </c>
      <c r="D865" s="1">
        <v>4.0970000000000002E-7</v>
      </c>
      <c r="E865">
        <v>64</v>
      </c>
      <c r="G865">
        <v>39</v>
      </c>
      <c r="H865">
        <v>57</v>
      </c>
      <c r="I865">
        <v>293</v>
      </c>
      <c r="J865">
        <v>3</v>
      </c>
      <c r="K865">
        <v>12</v>
      </c>
      <c r="L865">
        <v>60</v>
      </c>
      <c r="M865">
        <v>0</v>
      </c>
      <c r="N865">
        <v>3</v>
      </c>
      <c r="O865">
        <v>17</v>
      </c>
      <c r="P865">
        <v>5</v>
      </c>
      <c r="Q865">
        <v>2</v>
      </c>
      <c r="R865">
        <v>12</v>
      </c>
      <c r="S865">
        <v>0</v>
      </c>
      <c r="T865">
        <v>5</v>
      </c>
      <c r="U865">
        <v>20</v>
      </c>
      <c r="V865">
        <v>0</v>
      </c>
      <c r="W865">
        <v>1</v>
      </c>
      <c r="X865">
        <v>5</v>
      </c>
      <c r="Y865">
        <v>0</v>
      </c>
      <c r="Z865">
        <v>1</v>
      </c>
      <c r="AA865">
        <v>2</v>
      </c>
    </row>
    <row r="866" spans="1:27" x14ac:dyDescent="0.25">
      <c r="A866" t="s">
        <v>845</v>
      </c>
      <c r="B866">
        <v>60.9</v>
      </c>
      <c r="C866">
        <v>8.0792999999999999</v>
      </c>
      <c r="D866" s="1">
        <v>4.6260000000000003E-7</v>
      </c>
      <c r="E866">
        <v>64</v>
      </c>
      <c r="G866">
        <v>27</v>
      </c>
      <c r="H866">
        <v>58</v>
      </c>
      <c r="I866">
        <v>288</v>
      </c>
      <c r="J866">
        <v>9</v>
      </c>
      <c r="K866">
        <v>10</v>
      </c>
      <c r="L866">
        <v>58</v>
      </c>
      <c r="M866">
        <v>4</v>
      </c>
      <c r="N866">
        <v>2</v>
      </c>
      <c r="O866">
        <v>14.5</v>
      </c>
      <c r="P866">
        <v>2</v>
      </c>
      <c r="Q866">
        <v>1</v>
      </c>
      <c r="R866">
        <v>11</v>
      </c>
      <c r="S866">
        <v>0</v>
      </c>
      <c r="T866">
        <v>4</v>
      </c>
      <c r="U866">
        <v>14</v>
      </c>
      <c r="V866">
        <v>0</v>
      </c>
      <c r="W866">
        <v>2</v>
      </c>
      <c r="X866">
        <v>6</v>
      </c>
      <c r="Y866">
        <v>0</v>
      </c>
      <c r="Z866">
        <v>0</v>
      </c>
      <c r="AA866">
        <v>0</v>
      </c>
    </row>
    <row r="867" spans="1:27" x14ac:dyDescent="0.25">
      <c r="A867" t="s">
        <v>846</v>
      </c>
      <c r="B867">
        <v>60</v>
      </c>
      <c r="C867">
        <v>8.1007999999999996</v>
      </c>
      <c r="D867" s="1">
        <v>4.622E-7</v>
      </c>
      <c r="E867">
        <v>64</v>
      </c>
      <c r="G867">
        <v>26</v>
      </c>
      <c r="H867">
        <v>44</v>
      </c>
      <c r="I867">
        <v>278</v>
      </c>
      <c r="J867">
        <v>5</v>
      </c>
      <c r="K867">
        <v>15</v>
      </c>
      <c r="L867">
        <v>63</v>
      </c>
      <c r="M867">
        <v>4</v>
      </c>
      <c r="N867">
        <v>2</v>
      </c>
      <c r="O867">
        <v>10</v>
      </c>
      <c r="P867">
        <v>1</v>
      </c>
      <c r="Q867">
        <v>2</v>
      </c>
      <c r="R867">
        <v>5</v>
      </c>
      <c r="S867">
        <v>1</v>
      </c>
      <c r="T867">
        <v>3</v>
      </c>
      <c r="U867">
        <v>18</v>
      </c>
      <c r="V867">
        <v>1</v>
      </c>
      <c r="W867">
        <v>0</v>
      </c>
      <c r="X867">
        <v>4</v>
      </c>
      <c r="Y867">
        <v>0</v>
      </c>
      <c r="Z867">
        <v>0</v>
      </c>
      <c r="AA867">
        <v>3</v>
      </c>
    </row>
    <row r="868" spans="1:27" x14ac:dyDescent="0.25">
      <c r="A868" t="s">
        <v>847</v>
      </c>
      <c r="B868">
        <v>60.9</v>
      </c>
      <c r="C868">
        <v>8.1202000000000005</v>
      </c>
      <c r="D868" s="1">
        <v>4.3159999999999997E-7</v>
      </c>
      <c r="E868">
        <v>63</v>
      </c>
      <c r="G868">
        <v>20</v>
      </c>
      <c r="H868">
        <v>39</v>
      </c>
      <c r="I868">
        <v>264.5</v>
      </c>
      <c r="J868">
        <v>4</v>
      </c>
      <c r="K868">
        <v>6</v>
      </c>
      <c r="L868">
        <v>49</v>
      </c>
      <c r="M868">
        <v>0</v>
      </c>
      <c r="N868">
        <v>3</v>
      </c>
      <c r="O868">
        <v>20</v>
      </c>
      <c r="P868">
        <v>3</v>
      </c>
      <c r="Q868">
        <v>1</v>
      </c>
      <c r="R868">
        <v>11</v>
      </c>
      <c r="S868">
        <v>1</v>
      </c>
      <c r="T868">
        <v>3</v>
      </c>
      <c r="U868">
        <v>17</v>
      </c>
      <c r="V868">
        <v>0</v>
      </c>
      <c r="W868">
        <v>3</v>
      </c>
      <c r="X868">
        <v>9</v>
      </c>
      <c r="Y868">
        <v>0</v>
      </c>
      <c r="Z868">
        <v>0</v>
      </c>
      <c r="AA868">
        <v>0.5</v>
      </c>
    </row>
    <row r="869" spans="1:27" x14ac:dyDescent="0.25">
      <c r="A869" t="s">
        <v>848</v>
      </c>
      <c r="B869">
        <v>60.9</v>
      </c>
      <c r="C869">
        <v>8.14</v>
      </c>
      <c r="D869" s="1">
        <v>4.5709999999999998E-7</v>
      </c>
      <c r="E869">
        <v>64</v>
      </c>
      <c r="G869">
        <v>32</v>
      </c>
      <c r="H869">
        <v>54</v>
      </c>
      <c r="I869">
        <v>308</v>
      </c>
      <c r="J869">
        <v>11</v>
      </c>
      <c r="K869">
        <v>10</v>
      </c>
      <c r="L869">
        <v>70</v>
      </c>
      <c r="M869">
        <v>6</v>
      </c>
      <c r="N869">
        <v>3</v>
      </c>
      <c r="O869">
        <v>20</v>
      </c>
      <c r="P869">
        <v>0</v>
      </c>
      <c r="Q869">
        <v>1</v>
      </c>
      <c r="R869">
        <v>5</v>
      </c>
      <c r="S869">
        <v>4</v>
      </c>
      <c r="T869">
        <v>5</v>
      </c>
      <c r="U869">
        <v>25</v>
      </c>
      <c r="V869">
        <v>1</v>
      </c>
      <c r="W869">
        <v>1</v>
      </c>
      <c r="X869">
        <v>8</v>
      </c>
      <c r="Y869">
        <v>0</v>
      </c>
      <c r="Z869">
        <v>0</v>
      </c>
      <c r="AA869">
        <v>1</v>
      </c>
    </row>
    <row r="870" spans="1:27" x14ac:dyDescent="0.25">
      <c r="A870" t="s">
        <v>849</v>
      </c>
      <c r="B870">
        <v>60.9</v>
      </c>
      <c r="C870">
        <v>8.1607000000000003</v>
      </c>
      <c r="D870" s="1">
        <v>3.7329999999999999E-7</v>
      </c>
      <c r="E870">
        <v>64</v>
      </c>
      <c r="G870">
        <v>23</v>
      </c>
      <c r="H870">
        <v>51</v>
      </c>
      <c r="I870">
        <v>268.5</v>
      </c>
      <c r="J870">
        <v>6</v>
      </c>
      <c r="K870">
        <v>9</v>
      </c>
      <c r="L870">
        <v>68</v>
      </c>
      <c r="M870">
        <v>3</v>
      </c>
      <c r="N870">
        <v>4</v>
      </c>
      <c r="O870">
        <v>20</v>
      </c>
      <c r="P870">
        <v>1</v>
      </c>
      <c r="Q870">
        <v>2</v>
      </c>
      <c r="R870">
        <v>11</v>
      </c>
      <c r="S870">
        <v>5</v>
      </c>
      <c r="T870">
        <v>6</v>
      </c>
      <c r="U870">
        <v>19</v>
      </c>
      <c r="V870">
        <v>3</v>
      </c>
      <c r="W870">
        <v>1</v>
      </c>
      <c r="X870">
        <v>8</v>
      </c>
      <c r="Y870">
        <v>0</v>
      </c>
      <c r="Z870">
        <v>0</v>
      </c>
      <c r="AA870">
        <v>2</v>
      </c>
    </row>
    <row r="871" spans="1:27" x14ac:dyDescent="0.25">
      <c r="A871" t="s">
        <v>850</v>
      </c>
      <c r="B871">
        <v>60.9</v>
      </c>
      <c r="C871">
        <v>8.1797000000000004</v>
      </c>
      <c r="D871" s="1">
        <v>4.5600000000000001E-7</v>
      </c>
      <c r="E871">
        <v>63</v>
      </c>
      <c r="G871">
        <v>26</v>
      </c>
      <c r="H871">
        <v>47</v>
      </c>
      <c r="I871">
        <v>305</v>
      </c>
      <c r="J871">
        <v>12</v>
      </c>
      <c r="K871">
        <v>16</v>
      </c>
      <c r="L871">
        <v>82</v>
      </c>
      <c r="M871">
        <v>2</v>
      </c>
      <c r="N871">
        <v>3</v>
      </c>
      <c r="O871">
        <v>18</v>
      </c>
      <c r="P871">
        <v>0</v>
      </c>
      <c r="Q871">
        <v>4</v>
      </c>
      <c r="R871">
        <v>7</v>
      </c>
      <c r="S871">
        <v>4</v>
      </c>
      <c r="T871">
        <v>3</v>
      </c>
      <c r="U871">
        <v>22.5</v>
      </c>
      <c r="V871">
        <v>0</v>
      </c>
      <c r="W871">
        <v>0</v>
      </c>
      <c r="X871">
        <v>6</v>
      </c>
      <c r="Y871">
        <v>2</v>
      </c>
      <c r="Z871">
        <v>0</v>
      </c>
      <c r="AA871">
        <v>4</v>
      </c>
    </row>
    <row r="872" spans="1:27" x14ac:dyDescent="0.25">
      <c r="A872" t="s">
        <v>851</v>
      </c>
      <c r="B872">
        <v>60.9</v>
      </c>
      <c r="C872">
        <v>8.2007999999999992</v>
      </c>
      <c r="D872" s="1">
        <v>4.4019999999999998E-7</v>
      </c>
      <c r="E872">
        <v>63</v>
      </c>
      <c r="G872">
        <v>31</v>
      </c>
      <c r="H872">
        <v>41</v>
      </c>
      <c r="I872">
        <v>283</v>
      </c>
      <c r="J872">
        <v>7</v>
      </c>
      <c r="K872">
        <v>12.5</v>
      </c>
      <c r="L872">
        <v>81.5</v>
      </c>
      <c r="M872">
        <v>3</v>
      </c>
      <c r="N872">
        <v>2</v>
      </c>
      <c r="O872">
        <v>10</v>
      </c>
      <c r="P872">
        <v>0.5</v>
      </c>
      <c r="Q872">
        <v>4</v>
      </c>
      <c r="R872">
        <v>14</v>
      </c>
      <c r="S872">
        <v>0</v>
      </c>
      <c r="T872">
        <v>4</v>
      </c>
      <c r="U872">
        <v>12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0</v>
      </c>
    </row>
    <row r="873" spans="1:27" x14ac:dyDescent="0.25">
      <c r="A873" t="s">
        <v>852</v>
      </c>
      <c r="B873">
        <v>60.9</v>
      </c>
      <c r="C873">
        <v>8.2200000000000006</v>
      </c>
      <c r="D873" s="1">
        <v>4.531E-7</v>
      </c>
      <c r="E873">
        <v>63</v>
      </c>
      <c r="G873">
        <v>29</v>
      </c>
      <c r="H873">
        <v>45</v>
      </c>
      <c r="I873">
        <v>307.5</v>
      </c>
      <c r="J873">
        <v>5</v>
      </c>
      <c r="K873">
        <v>14</v>
      </c>
      <c r="L873">
        <v>77</v>
      </c>
      <c r="M873">
        <v>4</v>
      </c>
      <c r="N873">
        <v>5</v>
      </c>
      <c r="O873">
        <v>17</v>
      </c>
      <c r="P873">
        <v>0</v>
      </c>
      <c r="Q873">
        <v>3</v>
      </c>
      <c r="R873">
        <v>16.5</v>
      </c>
      <c r="S873">
        <v>2</v>
      </c>
      <c r="T873">
        <v>2</v>
      </c>
      <c r="U873">
        <v>19</v>
      </c>
      <c r="V873">
        <v>3</v>
      </c>
      <c r="W873">
        <v>1</v>
      </c>
      <c r="X873">
        <v>8.5</v>
      </c>
      <c r="Y873">
        <v>0</v>
      </c>
      <c r="Z873">
        <v>0</v>
      </c>
      <c r="AA873">
        <v>2.5</v>
      </c>
    </row>
    <row r="874" spans="1:27" x14ac:dyDescent="0.25">
      <c r="A874" t="s">
        <v>853</v>
      </c>
      <c r="B874">
        <v>60.9</v>
      </c>
      <c r="C874">
        <v>8.2409999999999997</v>
      </c>
      <c r="D874" s="1">
        <v>3.953E-7</v>
      </c>
      <c r="E874">
        <v>63</v>
      </c>
      <c r="G874">
        <v>28</v>
      </c>
      <c r="H874">
        <v>46</v>
      </c>
      <c r="I874">
        <v>310</v>
      </c>
      <c r="J874">
        <v>8</v>
      </c>
      <c r="K874">
        <v>12</v>
      </c>
      <c r="L874">
        <v>73</v>
      </c>
      <c r="M874">
        <v>2</v>
      </c>
      <c r="N874">
        <v>3</v>
      </c>
      <c r="O874">
        <v>17.5</v>
      </c>
      <c r="P874">
        <v>2</v>
      </c>
      <c r="Q874">
        <v>1</v>
      </c>
      <c r="R874">
        <v>7</v>
      </c>
      <c r="S874">
        <v>1</v>
      </c>
      <c r="T874">
        <v>1</v>
      </c>
      <c r="U874">
        <v>16.5</v>
      </c>
      <c r="V874">
        <v>1</v>
      </c>
      <c r="W874">
        <v>2</v>
      </c>
      <c r="X874">
        <v>7</v>
      </c>
      <c r="Y874">
        <v>0</v>
      </c>
      <c r="Z874">
        <v>0</v>
      </c>
      <c r="AA874">
        <v>3.5</v>
      </c>
    </row>
    <row r="875" spans="1:27" x14ac:dyDescent="0.25">
      <c r="A875" t="s">
        <v>854</v>
      </c>
      <c r="B875">
        <v>60.9</v>
      </c>
      <c r="C875">
        <v>8.2591000000000001</v>
      </c>
      <c r="D875" s="1">
        <v>4.5060000000000002E-7</v>
      </c>
      <c r="E875">
        <v>63</v>
      </c>
      <c r="G875">
        <v>21</v>
      </c>
      <c r="H875">
        <v>44</v>
      </c>
      <c r="I875">
        <v>319</v>
      </c>
      <c r="J875">
        <v>11</v>
      </c>
      <c r="K875">
        <v>9</v>
      </c>
      <c r="L875">
        <v>83.5</v>
      </c>
      <c r="M875">
        <v>2</v>
      </c>
      <c r="N875">
        <v>1</v>
      </c>
      <c r="O875">
        <v>10</v>
      </c>
      <c r="P875">
        <v>1</v>
      </c>
      <c r="Q875">
        <v>3</v>
      </c>
      <c r="R875">
        <v>9</v>
      </c>
      <c r="S875">
        <v>1</v>
      </c>
      <c r="T875">
        <v>4</v>
      </c>
      <c r="U875">
        <v>12.5</v>
      </c>
      <c r="V875">
        <v>2</v>
      </c>
      <c r="W875">
        <v>3</v>
      </c>
      <c r="X875">
        <v>11</v>
      </c>
      <c r="Y875">
        <v>1</v>
      </c>
      <c r="Z875">
        <v>1</v>
      </c>
      <c r="AA875">
        <v>1.5</v>
      </c>
    </row>
    <row r="876" spans="1:27" x14ac:dyDescent="0.25">
      <c r="A876" t="s">
        <v>855</v>
      </c>
      <c r="B876">
        <v>60</v>
      </c>
      <c r="C876">
        <v>8.2809000000000008</v>
      </c>
      <c r="D876" s="1">
        <v>4.4929999999999998E-7</v>
      </c>
      <c r="E876">
        <v>63</v>
      </c>
      <c r="G876">
        <v>24</v>
      </c>
      <c r="H876">
        <v>39</v>
      </c>
      <c r="I876">
        <v>319</v>
      </c>
      <c r="J876">
        <v>8</v>
      </c>
      <c r="K876">
        <v>17</v>
      </c>
      <c r="L876">
        <v>81</v>
      </c>
      <c r="M876">
        <v>4</v>
      </c>
      <c r="N876">
        <v>0</v>
      </c>
      <c r="O876">
        <v>17</v>
      </c>
      <c r="P876">
        <v>0</v>
      </c>
      <c r="Q876">
        <v>2</v>
      </c>
      <c r="R876">
        <v>11</v>
      </c>
      <c r="S876">
        <v>3</v>
      </c>
      <c r="T876">
        <v>4</v>
      </c>
      <c r="U876">
        <v>23</v>
      </c>
      <c r="V876">
        <v>1</v>
      </c>
      <c r="W876">
        <v>2</v>
      </c>
      <c r="X876">
        <v>4.5</v>
      </c>
      <c r="Y876">
        <v>0</v>
      </c>
      <c r="Z876">
        <v>0</v>
      </c>
      <c r="AA876">
        <v>2</v>
      </c>
    </row>
    <row r="877" spans="1:27" x14ac:dyDescent="0.25">
      <c r="A877" t="s">
        <v>856</v>
      </c>
      <c r="B877">
        <v>60.9</v>
      </c>
      <c r="C877">
        <v>8.3004999999999995</v>
      </c>
      <c r="D877" s="1">
        <v>4.4840000000000002E-7</v>
      </c>
      <c r="E877">
        <v>63</v>
      </c>
      <c r="G877">
        <v>23</v>
      </c>
      <c r="H877">
        <v>42</v>
      </c>
      <c r="I877">
        <v>300</v>
      </c>
      <c r="J877">
        <v>5</v>
      </c>
      <c r="K877">
        <v>9</v>
      </c>
      <c r="L877">
        <v>67.5</v>
      </c>
      <c r="M877">
        <v>1</v>
      </c>
      <c r="N877">
        <v>1</v>
      </c>
      <c r="O877">
        <v>11.5</v>
      </c>
      <c r="P877">
        <v>1</v>
      </c>
      <c r="Q877">
        <v>2</v>
      </c>
      <c r="R877">
        <v>12</v>
      </c>
      <c r="S877">
        <v>4</v>
      </c>
      <c r="T877">
        <v>6</v>
      </c>
      <c r="U877">
        <v>29</v>
      </c>
      <c r="V877">
        <v>3</v>
      </c>
      <c r="W877">
        <v>2</v>
      </c>
      <c r="X877">
        <v>11</v>
      </c>
      <c r="Y877">
        <v>0</v>
      </c>
      <c r="Z877">
        <v>1</v>
      </c>
      <c r="AA877">
        <v>4</v>
      </c>
    </row>
    <row r="878" spans="1:27" x14ac:dyDescent="0.25">
      <c r="A878" t="s">
        <v>857</v>
      </c>
      <c r="B878">
        <v>60.9</v>
      </c>
      <c r="C878">
        <v>8.3207000000000004</v>
      </c>
      <c r="D878" s="1">
        <v>4.1119999999999998E-7</v>
      </c>
      <c r="E878">
        <v>63</v>
      </c>
      <c r="G878">
        <v>30</v>
      </c>
      <c r="H878">
        <v>37</v>
      </c>
      <c r="I878">
        <v>304.5</v>
      </c>
      <c r="J878">
        <v>7</v>
      </c>
      <c r="K878">
        <v>8</v>
      </c>
      <c r="L878">
        <v>76</v>
      </c>
      <c r="M878">
        <v>3</v>
      </c>
      <c r="N878">
        <v>2</v>
      </c>
      <c r="O878">
        <v>15</v>
      </c>
      <c r="P878">
        <v>0</v>
      </c>
      <c r="Q878">
        <v>2</v>
      </c>
      <c r="R878">
        <v>7</v>
      </c>
      <c r="S878">
        <v>4</v>
      </c>
      <c r="T878">
        <v>1</v>
      </c>
      <c r="U878">
        <v>23</v>
      </c>
      <c r="V878">
        <v>0</v>
      </c>
      <c r="W878">
        <v>1</v>
      </c>
      <c r="X878">
        <v>7.5</v>
      </c>
      <c r="Y878">
        <v>0</v>
      </c>
      <c r="Z878">
        <v>0</v>
      </c>
      <c r="AA878">
        <v>1.5</v>
      </c>
    </row>
    <row r="879" spans="1:27" x14ac:dyDescent="0.25">
      <c r="A879" t="s">
        <v>858</v>
      </c>
      <c r="B879">
        <v>60.9</v>
      </c>
      <c r="C879">
        <v>8.3414999999999999</v>
      </c>
      <c r="D879" s="1">
        <v>4.46E-7</v>
      </c>
      <c r="E879">
        <v>63</v>
      </c>
      <c r="G879">
        <v>18</v>
      </c>
      <c r="H879">
        <v>55</v>
      </c>
      <c r="I879">
        <v>332</v>
      </c>
      <c r="J879">
        <v>14</v>
      </c>
      <c r="K879">
        <v>15</v>
      </c>
      <c r="L879">
        <v>98</v>
      </c>
      <c r="M879">
        <v>1</v>
      </c>
      <c r="N879">
        <v>6</v>
      </c>
      <c r="O879">
        <v>20</v>
      </c>
      <c r="P879">
        <v>0</v>
      </c>
      <c r="Q879">
        <v>1</v>
      </c>
      <c r="R879">
        <v>13.5</v>
      </c>
      <c r="S879">
        <v>3</v>
      </c>
      <c r="T879">
        <v>4</v>
      </c>
      <c r="U879">
        <v>28</v>
      </c>
      <c r="V879">
        <v>1</v>
      </c>
      <c r="W879">
        <v>0</v>
      </c>
      <c r="X879">
        <v>10.5</v>
      </c>
      <c r="Y879">
        <v>0</v>
      </c>
      <c r="Z879">
        <v>0</v>
      </c>
      <c r="AA879">
        <v>1</v>
      </c>
    </row>
    <row r="880" spans="1:27" x14ac:dyDescent="0.25">
      <c r="A880" t="s">
        <v>859</v>
      </c>
      <c r="B880">
        <v>60</v>
      </c>
      <c r="C880">
        <v>8.36</v>
      </c>
      <c r="D880" s="1">
        <v>4.447E-7</v>
      </c>
      <c r="E880">
        <v>63</v>
      </c>
      <c r="G880">
        <v>31</v>
      </c>
      <c r="H880">
        <v>37</v>
      </c>
      <c r="I880">
        <v>339</v>
      </c>
      <c r="J880">
        <v>10</v>
      </c>
      <c r="K880">
        <v>18</v>
      </c>
      <c r="L880">
        <v>90.5</v>
      </c>
      <c r="M880">
        <v>1</v>
      </c>
      <c r="N880">
        <v>4</v>
      </c>
      <c r="O880">
        <v>17</v>
      </c>
      <c r="P880">
        <v>3</v>
      </c>
      <c r="Q880">
        <v>1</v>
      </c>
      <c r="R880">
        <v>15</v>
      </c>
      <c r="S880">
        <v>1</v>
      </c>
      <c r="T880">
        <v>2</v>
      </c>
      <c r="U880">
        <v>19</v>
      </c>
      <c r="V880">
        <v>0</v>
      </c>
      <c r="W880">
        <v>1</v>
      </c>
      <c r="X880">
        <v>9</v>
      </c>
      <c r="Y880">
        <v>0</v>
      </c>
      <c r="Z880">
        <v>0</v>
      </c>
      <c r="AA880">
        <v>3.5</v>
      </c>
    </row>
    <row r="881" spans="1:27" x14ac:dyDescent="0.25">
      <c r="A881" t="s">
        <v>860</v>
      </c>
      <c r="B881">
        <v>60.9</v>
      </c>
      <c r="C881">
        <v>8.3806999999999992</v>
      </c>
      <c r="D881" s="1">
        <v>4.3980000000000001E-7</v>
      </c>
      <c r="E881">
        <v>63</v>
      </c>
      <c r="G881">
        <v>27</v>
      </c>
      <c r="H881">
        <v>41</v>
      </c>
      <c r="I881">
        <v>338.5</v>
      </c>
      <c r="J881">
        <v>10</v>
      </c>
      <c r="K881">
        <v>20</v>
      </c>
      <c r="L881">
        <v>82</v>
      </c>
      <c r="M881">
        <v>1</v>
      </c>
      <c r="N881">
        <v>4</v>
      </c>
      <c r="O881">
        <v>20.5</v>
      </c>
      <c r="P881">
        <v>0</v>
      </c>
      <c r="Q881">
        <v>2</v>
      </c>
      <c r="R881">
        <v>5.5</v>
      </c>
      <c r="S881">
        <v>2</v>
      </c>
      <c r="T881">
        <v>2</v>
      </c>
      <c r="U881">
        <v>21.5</v>
      </c>
      <c r="V881">
        <v>0</v>
      </c>
      <c r="W881">
        <v>0</v>
      </c>
      <c r="X881">
        <v>5.5</v>
      </c>
      <c r="Y881">
        <v>1</v>
      </c>
      <c r="Z881">
        <v>0</v>
      </c>
      <c r="AA881">
        <v>2</v>
      </c>
    </row>
    <row r="882" spans="1:27" x14ac:dyDescent="0.25">
      <c r="A882" t="s">
        <v>861</v>
      </c>
      <c r="B882">
        <v>60.9</v>
      </c>
      <c r="C882">
        <v>8.3996999999999993</v>
      </c>
      <c r="D882" s="1">
        <v>4.4089999999999998E-7</v>
      </c>
      <c r="E882">
        <v>63</v>
      </c>
      <c r="G882">
        <v>26</v>
      </c>
      <c r="H882">
        <v>53</v>
      </c>
      <c r="I882">
        <v>334</v>
      </c>
      <c r="J882">
        <v>3</v>
      </c>
      <c r="K882">
        <v>10</v>
      </c>
      <c r="L882">
        <v>81</v>
      </c>
      <c r="M882">
        <v>1</v>
      </c>
      <c r="N882">
        <v>2</v>
      </c>
      <c r="O882">
        <v>19</v>
      </c>
      <c r="P882">
        <v>0</v>
      </c>
      <c r="Q882">
        <v>1</v>
      </c>
      <c r="R882">
        <v>10</v>
      </c>
      <c r="S882">
        <v>3</v>
      </c>
      <c r="T882">
        <v>1</v>
      </c>
      <c r="U882">
        <v>17.5</v>
      </c>
      <c r="V882">
        <v>0</v>
      </c>
      <c r="W882">
        <v>1</v>
      </c>
      <c r="X882">
        <v>0.5</v>
      </c>
      <c r="Y882">
        <v>0</v>
      </c>
      <c r="Z882">
        <v>1</v>
      </c>
      <c r="AA882">
        <v>2</v>
      </c>
    </row>
    <row r="883" spans="1:27" x14ac:dyDescent="0.25">
      <c r="A883" t="s">
        <v>862</v>
      </c>
      <c r="B883">
        <v>60.9</v>
      </c>
      <c r="C883">
        <v>8.4219000000000008</v>
      </c>
      <c r="D883" s="1">
        <v>3.0139999999999999E-7</v>
      </c>
      <c r="E883">
        <v>63</v>
      </c>
      <c r="G883">
        <v>25</v>
      </c>
      <c r="H883">
        <v>47</v>
      </c>
      <c r="I883">
        <v>341.5</v>
      </c>
      <c r="J883">
        <v>6</v>
      </c>
      <c r="K883">
        <v>12</v>
      </c>
      <c r="L883">
        <v>76</v>
      </c>
      <c r="M883">
        <v>2</v>
      </c>
      <c r="N883">
        <v>2</v>
      </c>
      <c r="O883">
        <v>19</v>
      </c>
      <c r="P883">
        <v>0</v>
      </c>
      <c r="Q883">
        <v>3</v>
      </c>
      <c r="R883">
        <v>11</v>
      </c>
      <c r="S883">
        <v>1</v>
      </c>
      <c r="T883">
        <v>4</v>
      </c>
      <c r="U883">
        <v>27</v>
      </c>
      <c r="V883">
        <v>0</v>
      </c>
      <c r="W883">
        <v>1</v>
      </c>
      <c r="X883">
        <v>7.5</v>
      </c>
      <c r="Y883">
        <v>0</v>
      </c>
      <c r="Z883">
        <v>0</v>
      </c>
      <c r="AA883">
        <v>0.5</v>
      </c>
    </row>
    <row r="884" spans="1:27" x14ac:dyDescent="0.25">
      <c r="A884" t="s">
        <v>863</v>
      </c>
      <c r="B884">
        <v>60.9</v>
      </c>
      <c r="C884">
        <v>8.4423999999999992</v>
      </c>
      <c r="D884" s="1">
        <v>4.4029999999999999E-7</v>
      </c>
      <c r="E884">
        <v>63</v>
      </c>
      <c r="G884">
        <v>21</v>
      </c>
      <c r="H884">
        <v>31</v>
      </c>
      <c r="I884">
        <v>303</v>
      </c>
      <c r="J884">
        <v>6</v>
      </c>
      <c r="K884">
        <v>14</v>
      </c>
      <c r="L884">
        <v>99.5</v>
      </c>
      <c r="M884">
        <v>0</v>
      </c>
      <c r="N884">
        <v>2</v>
      </c>
      <c r="O884">
        <v>11.5</v>
      </c>
      <c r="P884">
        <v>1</v>
      </c>
      <c r="Q884">
        <v>2</v>
      </c>
      <c r="R884">
        <v>9.5</v>
      </c>
      <c r="S884">
        <v>1</v>
      </c>
      <c r="T884">
        <v>3</v>
      </c>
      <c r="U884">
        <v>25</v>
      </c>
      <c r="V884">
        <v>1</v>
      </c>
      <c r="W884">
        <v>3</v>
      </c>
      <c r="X884">
        <v>9.5</v>
      </c>
      <c r="Y884">
        <v>0</v>
      </c>
      <c r="Z884">
        <v>0</v>
      </c>
      <c r="AA884">
        <v>2</v>
      </c>
    </row>
    <row r="885" spans="1:27" x14ac:dyDescent="0.25">
      <c r="A885" t="s">
        <v>864</v>
      </c>
      <c r="B885">
        <v>60.9</v>
      </c>
      <c r="C885">
        <v>8.4620999999999995</v>
      </c>
      <c r="D885" s="1">
        <v>4.037E-7</v>
      </c>
      <c r="E885">
        <v>63</v>
      </c>
      <c r="G885">
        <v>26</v>
      </c>
      <c r="H885">
        <v>45</v>
      </c>
      <c r="I885">
        <v>347</v>
      </c>
      <c r="J885">
        <v>4</v>
      </c>
      <c r="K885">
        <v>14</v>
      </c>
      <c r="L885">
        <v>79.5</v>
      </c>
      <c r="M885">
        <v>6</v>
      </c>
      <c r="N885">
        <v>1</v>
      </c>
      <c r="O885">
        <v>22</v>
      </c>
      <c r="P885">
        <v>0</v>
      </c>
      <c r="Q885">
        <v>2</v>
      </c>
      <c r="R885">
        <v>8.5</v>
      </c>
      <c r="S885">
        <v>4</v>
      </c>
      <c r="T885">
        <v>1</v>
      </c>
      <c r="U885">
        <v>20</v>
      </c>
      <c r="V885">
        <v>0</v>
      </c>
      <c r="W885">
        <v>1</v>
      </c>
      <c r="X885">
        <v>9</v>
      </c>
      <c r="Y885">
        <v>0</v>
      </c>
      <c r="Z885">
        <v>0</v>
      </c>
      <c r="AA885">
        <v>1</v>
      </c>
    </row>
    <row r="886" spans="1:27" x14ac:dyDescent="0.25">
      <c r="A886" t="s">
        <v>865</v>
      </c>
      <c r="B886">
        <v>60.9</v>
      </c>
      <c r="C886">
        <v>8.4794</v>
      </c>
      <c r="D886" s="1">
        <v>4.3809999999999999E-7</v>
      </c>
      <c r="E886">
        <v>63</v>
      </c>
      <c r="G886">
        <v>32</v>
      </c>
      <c r="H886">
        <v>39</v>
      </c>
      <c r="I886">
        <v>338</v>
      </c>
      <c r="J886">
        <v>5</v>
      </c>
      <c r="K886">
        <v>5</v>
      </c>
      <c r="L886">
        <v>71</v>
      </c>
      <c r="M886">
        <v>0</v>
      </c>
      <c r="N886">
        <v>0</v>
      </c>
      <c r="O886">
        <v>16</v>
      </c>
      <c r="P886">
        <v>1</v>
      </c>
      <c r="Q886">
        <v>2</v>
      </c>
      <c r="R886">
        <v>10</v>
      </c>
      <c r="S886">
        <v>2</v>
      </c>
      <c r="T886">
        <v>3</v>
      </c>
      <c r="U886">
        <v>22</v>
      </c>
      <c r="V886">
        <v>1</v>
      </c>
      <c r="W886">
        <v>3</v>
      </c>
      <c r="X886">
        <v>13.5</v>
      </c>
      <c r="Y886">
        <v>-0.5</v>
      </c>
      <c r="Z886">
        <v>0</v>
      </c>
      <c r="AA886">
        <v>-0.5</v>
      </c>
    </row>
    <row r="887" spans="1:27" x14ac:dyDescent="0.25">
      <c r="A887" t="s">
        <v>866</v>
      </c>
      <c r="B887">
        <v>60.9</v>
      </c>
      <c r="C887">
        <v>8.4998000000000005</v>
      </c>
      <c r="D887" s="1">
        <v>4.3659999999999998E-7</v>
      </c>
      <c r="E887">
        <v>63</v>
      </c>
      <c r="G887">
        <v>23</v>
      </c>
      <c r="H887">
        <v>50</v>
      </c>
      <c r="I887">
        <v>379</v>
      </c>
      <c r="J887">
        <v>3</v>
      </c>
      <c r="K887">
        <v>9</v>
      </c>
      <c r="L887">
        <v>93</v>
      </c>
      <c r="M887">
        <v>3</v>
      </c>
      <c r="N887">
        <v>3</v>
      </c>
      <c r="O887">
        <v>18</v>
      </c>
      <c r="P887">
        <v>0</v>
      </c>
      <c r="Q887">
        <v>3</v>
      </c>
      <c r="R887">
        <v>6</v>
      </c>
      <c r="S887">
        <v>0</v>
      </c>
      <c r="T887">
        <v>2</v>
      </c>
      <c r="U887">
        <v>22</v>
      </c>
      <c r="V887">
        <v>0</v>
      </c>
      <c r="W887">
        <v>0</v>
      </c>
      <c r="X887">
        <v>2</v>
      </c>
      <c r="Y887">
        <v>0</v>
      </c>
      <c r="Z887">
        <v>0</v>
      </c>
      <c r="AA887">
        <v>2</v>
      </c>
    </row>
    <row r="888" spans="1:27" x14ac:dyDescent="0.25">
      <c r="A888" t="s">
        <v>867</v>
      </c>
      <c r="B888">
        <v>60.9</v>
      </c>
      <c r="C888">
        <v>8.5202000000000009</v>
      </c>
      <c r="D888" s="1">
        <v>4.3650000000000002E-7</v>
      </c>
      <c r="E888">
        <v>63</v>
      </c>
      <c r="G888">
        <v>26</v>
      </c>
      <c r="H888">
        <v>39</v>
      </c>
      <c r="I888">
        <v>326.5</v>
      </c>
      <c r="J888">
        <v>6</v>
      </c>
      <c r="K888">
        <v>14</v>
      </c>
      <c r="L888">
        <v>87</v>
      </c>
      <c r="M888">
        <v>0</v>
      </c>
      <c r="N888">
        <v>5</v>
      </c>
      <c r="O888">
        <v>20</v>
      </c>
      <c r="P888">
        <v>3</v>
      </c>
      <c r="Q888">
        <v>1</v>
      </c>
      <c r="R888">
        <v>11</v>
      </c>
      <c r="S888">
        <v>3</v>
      </c>
      <c r="T888">
        <v>5</v>
      </c>
      <c r="U888">
        <v>30</v>
      </c>
      <c r="V888">
        <v>1</v>
      </c>
      <c r="W888">
        <v>1</v>
      </c>
      <c r="X888">
        <v>7</v>
      </c>
      <c r="Y888">
        <v>0</v>
      </c>
      <c r="Z888">
        <v>1</v>
      </c>
      <c r="AA888">
        <v>3.5</v>
      </c>
    </row>
    <row r="889" spans="1:27" x14ac:dyDescent="0.25">
      <c r="A889" t="s">
        <v>868</v>
      </c>
      <c r="B889">
        <v>60.9</v>
      </c>
      <c r="C889">
        <v>8.5397999999999996</v>
      </c>
      <c r="D889" s="1">
        <v>4.1020000000000001E-7</v>
      </c>
      <c r="E889">
        <v>63</v>
      </c>
      <c r="G889">
        <v>35</v>
      </c>
      <c r="H889">
        <v>46</v>
      </c>
      <c r="I889">
        <v>363.5</v>
      </c>
      <c r="J889">
        <v>2</v>
      </c>
      <c r="K889">
        <v>10</v>
      </c>
      <c r="L889">
        <v>90</v>
      </c>
      <c r="M889">
        <v>0</v>
      </c>
      <c r="N889">
        <v>3</v>
      </c>
      <c r="O889">
        <v>23</v>
      </c>
      <c r="P889">
        <v>1</v>
      </c>
      <c r="Q889">
        <v>2</v>
      </c>
      <c r="R889">
        <v>19</v>
      </c>
      <c r="S889">
        <v>0</v>
      </c>
      <c r="T889">
        <v>0</v>
      </c>
      <c r="U889">
        <v>20</v>
      </c>
      <c r="V889">
        <v>1</v>
      </c>
      <c r="W889">
        <v>0</v>
      </c>
      <c r="X889">
        <v>11</v>
      </c>
      <c r="Y889">
        <v>0</v>
      </c>
      <c r="Z889">
        <v>0</v>
      </c>
      <c r="AA889">
        <v>0.5</v>
      </c>
    </row>
    <row r="890" spans="1:27" x14ac:dyDescent="0.25">
      <c r="A890" t="s">
        <v>869</v>
      </c>
      <c r="B890">
        <v>60.9</v>
      </c>
      <c r="C890">
        <v>8.5596999999999994</v>
      </c>
      <c r="D890" s="1">
        <v>4.3490000000000001E-7</v>
      </c>
      <c r="E890">
        <v>63</v>
      </c>
      <c r="G890">
        <v>24</v>
      </c>
      <c r="H890">
        <v>44</v>
      </c>
      <c r="I890">
        <v>337</v>
      </c>
      <c r="J890">
        <v>4</v>
      </c>
      <c r="K890">
        <v>12</v>
      </c>
      <c r="L890">
        <v>85</v>
      </c>
      <c r="M890">
        <v>4</v>
      </c>
      <c r="N890">
        <v>3</v>
      </c>
      <c r="O890">
        <v>22.5</v>
      </c>
      <c r="P890">
        <v>0</v>
      </c>
      <c r="Q890">
        <v>3</v>
      </c>
      <c r="R890">
        <v>12.5</v>
      </c>
      <c r="S890">
        <v>0</v>
      </c>
      <c r="T890">
        <v>5</v>
      </c>
      <c r="U890">
        <v>24.5</v>
      </c>
      <c r="V890">
        <v>0</v>
      </c>
      <c r="W890">
        <v>0</v>
      </c>
      <c r="X890">
        <v>8</v>
      </c>
      <c r="Y890">
        <v>0</v>
      </c>
      <c r="Z890">
        <v>0</v>
      </c>
      <c r="AA890">
        <v>-0.5</v>
      </c>
    </row>
    <row r="891" spans="1:27" x14ac:dyDescent="0.25">
      <c r="A891" t="s">
        <v>870</v>
      </c>
      <c r="B891">
        <v>60.9</v>
      </c>
      <c r="C891">
        <v>8.5791000000000004</v>
      </c>
      <c r="D891" s="1">
        <v>4.341E-7</v>
      </c>
      <c r="E891">
        <v>63</v>
      </c>
      <c r="G891">
        <v>24</v>
      </c>
      <c r="H891">
        <v>41</v>
      </c>
      <c r="I891">
        <v>339</v>
      </c>
      <c r="J891">
        <v>7</v>
      </c>
      <c r="K891">
        <v>13</v>
      </c>
      <c r="L891">
        <v>88</v>
      </c>
      <c r="M891">
        <v>1</v>
      </c>
      <c r="N891">
        <v>3</v>
      </c>
      <c r="O891">
        <v>25</v>
      </c>
      <c r="P891">
        <v>0</v>
      </c>
      <c r="Q891">
        <v>2</v>
      </c>
      <c r="R891">
        <v>15.5</v>
      </c>
      <c r="S891">
        <v>0</v>
      </c>
      <c r="T891">
        <v>5</v>
      </c>
      <c r="U891">
        <v>25</v>
      </c>
      <c r="V891">
        <v>1</v>
      </c>
      <c r="W891">
        <v>0</v>
      </c>
      <c r="X891">
        <v>8.5</v>
      </c>
      <c r="Y891">
        <v>0</v>
      </c>
      <c r="Z891">
        <v>1</v>
      </c>
      <c r="AA891">
        <v>3</v>
      </c>
    </row>
    <row r="892" spans="1:27" x14ac:dyDescent="0.25">
      <c r="A892" t="s">
        <v>871</v>
      </c>
      <c r="B892">
        <v>60.9</v>
      </c>
      <c r="C892">
        <v>8.5988000000000007</v>
      </c>
      <c r="D892" s="1">
        <v>4.333E-7</v>
      </c>
      <c r="E892">
        <v>63</v>
      </c>
      <c r="G892">
        <v>25</v>
      </c>
      <c r="H892">
        <v>42</v>
      </c>
      <c r="I892">
        <v>361</v>
      </c>
      <c r="J892">
        <v>6</v>
      </c>
      <c r="K892">
        <v>14</v>
      </c>
      <c r="L892">
        <v>102.5</v>
      </c>
      <c r="M892">
        <v>1</v>
      </c>
      <c r="N892">
        <v>1</v>
      </c>
      <c r="O892">
        <v>18</v>
      </c>
      <c r="P892">
        <v>0</v>
      </c>
      <c r="Q892">
        <v>3</v>
      </c>
      <c r="R892">
        <v>17</v>
      </c>
      <c r="S892">
        <v>0</v>
      </c>
      <c r="T892">
        <v>3</v>
      </c>
      <c r="U892">
        <v>20.5</v>
      </c>
      <c r="V892">
        <v>1</v>
      </c>
      <c r="W892">
        <v>2</v>
      </c>
      <c r="X892">
        <v>11.5</v>
      </c>
      <c r="Y892">
        <v>0</v>
      </c>
      <c r="Z892">
        <v>0</v>
      </c>
      <c r="AA892">
        <v>1</v>
      </c>
    </row>
    <row r="893" spans="1:27" x14ac:dyDescent="0.25">
      <c r="A893" t="s">
        <v>872</v>
      </c>
      <c r="B893">
        <v>60.9</v>
      </c>
      <c r="C893">
        <v>8.6184999999999992</v>
      </c>
      <c r="D893" s="1">
        <v>3.1889999999999998E-7</v>
      </c>
      <c r="E893">
        <v>63</v>
      </c>
      <c r="G893">
        <v>26</v>
      </c>
      <c r="H893">
        <v>60</v>
      </c>
      <c r="I893">
        <v>392</v>
      </c>
      <c r="J893">
        <v>9</v>
      </c>
      <c r="K893">
        <v>11</v>
      </c>
      <c r="L893">
        <v>83</v>
      </c>
      <c r="M893">
        <v>3</v>
      </c>
      <c r="N893">
        <v>3</v>
      </c>
      <c r="O893">
        <v>30</v>
      </c>
      <c r="P893">
        <v>1</v>
      </c>
      <c r="Q893">
        <v>2</v>
      </c>
      <c r="R893">
        <v>11.5</v>
      </c>
      <c r="S893">
        <v>0</v>
      </c>
      <c r="T893">
        <v>1</v>
      </c>
      <c r="U893">
        <v>24</v>
      </c>
      <c r="V893">
        <v>0</v>
      </c>
      <c r="W893">
        <v>0</v>
      </c>
      <c r="X893">
        <v>4.5</v>
      </c>
      <c r="Y893">
        <v>0</v>
      </c>
      <c r="Z893">
        <v>0</v>
      </c>
      <c r="AA893">
        <v>0</v>
      </c>
    </row>
    <row r="894" spans="1:27" x14ac:dyDescent="0.25">
      <c r="A894" t="s">
        <v>873</v>
      </c>
      <c r="B894">
        <v>60.9</v>
      </c>
      <c r="C894">
        <v>8.6404999999999994</v>
      </c>
      <c r="D894" s="1">
        <v>3.5909999999999998E-7</v>
      </c>
      <c r="E894">
        <v>63</v>
      </c>
      <c r="G894">
        <v>37</v>
      </c>
      <c r="H894">
        <v>41</v>
      </c>
      <c r="I894">
        <v>345.5</v>
      </c>
      <c r="J894">
        <v>5</v>
      </c>
      <c r="K894">
        <v>9</v>
      </c>
      <c r="L894">
        <v>81</v>
      </c>
      <c r="M894">
        <v>3</v>
      </c>
      <c r="N894">
        <v>4</v>
      </c>
      <c r="O894">
        <v>22</v>
      </c>
      <c r="P894">
        <v>3</v>
      </c>
      <c r="Q894">
        <v>1</v>
      </c>
      <c r="R894">
        <v>14.5</v>
      </c>
      <c r="S894">
        <v>0</v>
      </c>
      <c r="T894">
        <v>1</v>
      </c>
      <c r="U894">
        <v>23</v>
      </c>
      <c r="V894">
        <v>0</v>
      </c>
      <c r="W894">
        <v>0</v>
      </c>
      <c r="X894">
        <v>5.5</v>
      </c>
      <c r="Y894">
        <v>0</v>
      </c>
      <c r="Z894">
        <v>0</v>
      </c>
      <c r="AA894">
        <v>1</v>
      </c>
    </row>
    <row r="895" spans="1:27" x14ac:dyDescent="0.25">
      <c r="A895" t="s">
        <v>874</v>
      </c>
      <c r="B895">
        <v>60.9</v>
      </c>
      <c r="C895">
        <v>8.66</v>
      </c>
      <c r="D895" s="1">
        <v>4.313E-7</v>
      </c>
      <c r="E895">
        <v>63</v>
      </c>
      <c r="G895">
        <v>23</v>
      </c>
      <c r="H895">
        <v>43</v>
      </c>
      <c r="I895">
        <v>396</v>
      </c>
      <c r="J895">
        <v>7</v>
      </c>
      <c r="K895">
        <v>11</v>
      </c>
      <c r="L895">
        <v>80</v>
      </c>
      <c r="M895">
        <v>3</v>
      </c>
      <c r="N895">
        <v>2</v>
      </c>
      <c r="O895">
        <v>20</v>
      </c>
      <c r="P895">
        <v>2</v>
      </c>
      <c r="Q895">
        <v>1</v>
      </c>
      <c r="R895">
        <v>13.5</v>
      </c>
      <c r="S895">
        <v>0</v>
      </c>
      <c r="T895">
        <v>4</v>
      </c>
      <c r="U895">
        <v>30.5</v>
      </c>
      <c r="V895">
        <v>0</v>
      </c>
      <c r="W895">
        <v>0</v>
      </c>
      <c r="X895">
        <v>9.5</v>
      </c>
      <c r="Y895">
        <v>0</v>
      </c>
      <c r="Z895">
        <v>0</v>
      </c>
      <c r="AA895">
        <v>0</v>
      </c>
    </row>
    <row r="896" spans="1:27" x14ac:dyDescent="0.25">
      <c r="A896" t="s">
        <v>875</v>
      </c>
      <c r="B896">
        <v>60</v>
      </c>
      <c r="C896">
        <v>8.6784999999999997</v>
      </c>
      <c r="D896" s="1">
        <v>3.6059999999999999E-7</v>
      </c>
      <c r="E896">
        <v>63</v>
      </c>
      <c r="G896">
        <v>32</v>
      </c>
      <c r="H896">
        <v>45</v>
      </c>
      <c r="I896">
        <v>370</v>
      </c>
      <c r="J896">
        <v>9</v>
      </c>
      <c r="K896">
        <v>10</v>
      </c>
      <c r="L896">
        <v>95</v>
      </c>
      <c r="M896">
        <v>2</v>
      </c>
      <c r="N896">
        <v>1</v>
      </c>
      <c r="O896">
        <v>28</v>
      </c>
      <c r="P896">
        <v>1</v>
      </c>
      <c r="Q896">
        <v>3</v>
      </c>
      <c r="R896">
        <v>16</v>
      </c>
      <c r="S896">
        <v>1</v>
      </c>
      <c r="T896">
        <v>4</v>
      </c>
      <c r="U896">
        <v>27</v>
      </c>
      <c r="V896">
        <v>1</v>
      </c>
      <c r="W896">
        <v>2</v>
      </c>
      <c r="X896">
        <v>12</v>
      </c>
      <c r="Y896">
        <v>1</v>
      </c>
      <c r="Z896">
        <v>0</v>
      </c>
      <c r="AA896">
        <v>3</v>
      </c>
    </row>
    <row r="897" spans="1:27" x14ac:dyDescent="0.25">
      <c r="A897" t="s">
        <v>876</v>
      </c>
      <c r="B897">
        <v>60.9</v>
      </c>
      <c r="C897">
        <v>8.6992999999999991</v>
      </c>
      <c r="D897" s="1">
        <v>3.129E-7</v>
      </c>
      <c r="E897">
        <v>63</v>
      </c>
      <c r="G897">
        <v>32</v>
      </c>
      <c r="H897">
        <v>52</v>
      </c>
      <c r="I897">
        <v>417</v>
      </c>
      <c r="J897">
        <v>11</v>
      </c>
      <c r="K897">
        <v>11</v>
      </c>
      <c r="L897">
        <v>104.5</v>
      </c>
      <c r="M897">
        <v>0</v>
      </c>
      <c r="N897">
        <v>1</v>
      </c>
      <c r="O897">
        <v>26</v>
      </c>
      <c r="P897">
        <v>2</v>
      </c>
      <c r="Q897">
        <v>3</v>
      </c>
      <c r="R897">
        <v>10.5</v>
      </c>
      <c r="S897">
        <v>0</v>
      </c>
      <c r="T897">
        <v>3</v>
      </c>
      <c r="U897">
        <v>23</v>
      </c>
      <c r="V897">
        <v>2</v>
      </c>
      <c r="W897">
        <v>3</v>
      </c>
      <c r="X897">
        <v>13.5</v>
      </c>
      <c r="Y897">
        <v>0</v>
      </c>
      <c r="Z897">
        <v>1</v>
      </c>
      <c r="AA897">
        <v>7.5</v>
      </c>
    </row>
    <row r="898" spans="1:27" x14ac:dyDescent="0.25">
      <c r="A898" t="s">
        <v>877</v>
      </c>
      <c r="B898">
        <v>60.9</v>
      </c>
      <c r="C898">
        <v>8.7205999999999992</v>
      </c>
      <c r="D898" s="1">
        <v>3.7409999999999999E-7</v>
      </c>
      <c r="E898">
        <v>63</v>
      </c>
      <c r="G898">
        <v>25</v>
      </c>
      <c r="H898">
        <v>46</v>
      </c>
      <c r="I898">
        <v>399.5</v>
      </c>
      <c r="J898">
        <v>7</v>
      </c>
      <c r="K898">
        <v>16</v>
      </c>
      <c r="L898">
        <v>82</v>
      </c>
      <c r="M898">
        <v>0</v>
      </c>
      <c r="N898">
        <v>3</v>
      </c>
      <c r="O898">
        <v>19</v>
      </c>
      <c r="P898">
        <v>2</v>
      </c>
      <c r="Q898">
        <v>1</v>
      </c>
      <c r="R898">
        <v>17</v>
      </c>
      <c r="S898">
        <v>1</v>
      </c>
      <c r="T898">
        <v>2</v>
      </c>
      <c r="U898">
        <v>20</v>
      </c>
      <c r="V898">
        <v>0</v>
      </c>
      <c r="W898">
        <v>1</v>
      </c>
      <c r="X898">
        <v>6</v>
      </c>
      <c r="Y898">
        <v>1</v>
      </c>
      <c r="Z898">
        <v>0</v>
      </c>
      <c r="AA898">
        <v>1</v>
      </c>
    </row>
    <row r="899" spans="1:27" x14ac:dyDescent="0.25">
      <c r="A899" t="s">
        <v>878</v>
      </c>
      <c r="B899">
        <v>60.9</v>
      </c>
      <c r="C899">
        <v>8.7407000000000004</v>
      </c>
      <c r="D899" s="1">
        <v>4.2819999999999998E-7</v>
      </c>
      <c r="E899">
        <v>63</v>
      </c>
      <c r="G899">
        <v>39</v>
      </c>
      <c r="H899">
        <v>57</v>
      </c>
      <c r="I899">
        <v>410</v>
      </c>
      <c r="J899">
        <v>6</v>
      </c>
      <c r="K899">
        <v>14</v>
      </c>
      <c r="L899">
        <v>95.5</v>
      </c>
      <c r="M899">
        <v>2</v>
      </c>
      <c r="N899">
        <v>1</v>
      </c>
      <c r="O899">
        <v>21</v>
      </c>
      <c r="P899">
        <v>0</v>
      </c>
      <c r="Q899">
        <v>4</v>
      </c>
      <c r="R899">
        <v>13</v>
      </c>
      <c r="S899">
        <v>2</v>
      </c>
      <c r="T899">
        <v>1</v>
      </c>
      <c r="U899">
        <v>26</v>
      </c>
      <c r="V899">
        <v>0</v>
      </c>
      <c r="W899">
        <v>2</v>
      </c>
      <c r="X899">
        <v>8</v>
      </c>
      <c r="Y899">
        <v>0</v>
      </c>
      <c r="Z899">
        <v>1</v>
      </c>
      <c r="AA899">
        <v>4</v>
      </c>
    </row>
    <row r="900" spans="1:27" x14ac:dyDescent="0.25">
      <c r="A900" t="s">
        <v>879</v>
      </c>
      <c r="B900">
        <v>60</v>
      </c>
      <c r="C900">
        <v>8.7617999999999991</v>
      </c>
      <c r="D900" s="1">
        <v>4.2809999999999998E-7</v>
      </c>
      <c r="E900">
        <v>63</v>
      </c>
      <c r="G900">
        <v>31</v>
      </c>
      <c r="H900">
        <v>45</v>
      </c>
      <c r="I900">
        <v>376</v>
      </c>
      <c r="J900">
        <v>10</v>
      </c>
      <c r="K900">
        <v>12</v>
      </c>
      <c r="L900">
        <v>91</v>
      </c>
      <c r="M900">
        <v>0</v>
      </c>
      <c r="N900">
        <v>0</v>
      </c>
      <c r="O900">
        <v>9</v>
      </c>
      <c r="P900">
        <v>0</v>
      </c>
      <c r="Q900">
        <v>1</v>
      </c>
      <c r="R900">
        <v>10</v>
      </c>
      <c r="S900">
        <v>2</v>
      </c>
      <c r="T900">
        <v>2</v>
      </c>
      <c r="U900">
        <v>23</v>
      </c>
      <c r="V900">
        <v>0</v>
      </c>
      <c r="W900">
        <v>2</v>
      </c>
      <c r="X900">
        <v>11</v>
      </c>
      <c r="Y900">
        <v>0</v>
      </c>
      <c r="Z900">
        <v>1</v>
      </c>
      <c r="AA900">
        <v>2</v>
      </c>
    </row>
    <row r="901" spans="1:27" x14ac:dyDescent="0.25">
      <c r="A901" t="s">
        <v>880</v>
      </c>
      <c r="B901">
        <v>60.9</v>
      </c>
      <c r="C901">
        <v>8.7805999999999997</v>
      </c>
      <c r="D901" s="1">
        <v>4.277E-7</v>
      </c>
      <c r="E901">
        <v>63</v>
      </c>
      <c r="G901">
        <v>29</v>
      </c>
      <c r="H901">
        <v>46</v>
      </c>
      <c r="I901">
        <v>390.5</v>
      </c>
      <c r="J901">
        <v>8</v>
      </c>
      <c r="K901">
        <v>24</v>
      </c>
      <c r="L901">
        <v>109</v>
      </c>
      <c r="M901">
        <v>1</v>
      </c>
      <c r="N901">
        <v>1</v>
      </c>
      <c r="O901">
        <v>24</v>
      </c>
      <c r="P901">
        <v>2</v>
      </c>
      <c r="Q901">
        <v>3</v>
      </c>
      <c r="R901">
        <v>15.5</v>
      </c>
      <c r="S901">
        <v>1</v>
      </c>
      <c r="T901">
        <v>1</v>
      </c>
      <c r="U901">
        <v>24.5</v>
      </c>
      <c r="V901">
        <v>1</v>
      </c>
      <c r="W901">
        <v>2</v>
      </c>
      <c r="X901">
        <v>10</v>
      </c>
      <c r="Y901">
        <v>0</v>
      </c>
      <c r="Z901">
        <v>0</v>
      </c>
      <c r="AA901">
        <v>3</v>
      </c>
    </row>
    <row r="902" spans="1:27" x14ac:dyDescent="0.25">
      <c r="A902" t="s">
        <v>881</v>
      </c>
      <c r="B902">
        <v>60.9</v>
      </c>
      <c r="C902">
        <v>8.8015000000000008</v>
      </c>
      <c r="D902" s="1">
        <v>4.2730000000000002E-7</v>
      </c>
      <c r="E902">
        <v>63</v>
      </c>
      <c r="G902">
        <v>25</v>
      </c>
      <c r="H902">
        <v>58</v>
      </c>
      <c r="I902">
        <v>425</v>
      </c>
      <c r="J902">
        <v>6</v>
      </c>
      <c r="K902">
        <v>15</v>
      </c>
      <c r="L902">
        <v>92</v>
      </c>
      <c r="M902">
        <v>5</v>
      </c>
      <c r="N902">
        <v>3</v>
      </c>
      <c r="O902">
        <v>26</v>
      </c>
      <c r="P902">
        <v>1</v>
      </c>
      <c r="Q902">
        <v>0</v>
      </c>
      <c r="R902">
        <v>15</v>
      </c>
      <c r="S902">
        <v>1</v>
      </c>
      <c r="T902">
        <v>5</v>
      </c>
      <c r="U902">
        <v>27.5</v>
      </c>
      <c r="V902">
        <v>0</v>
      </c>
      <c r="W902">
        <v>0</v>
      </c>
      <c r="X902">
        <v>7.5</v>
      </c>
      <c r="Y902">
        <v>0</v>
      </c>
      <c r="Z902">
        <v>0</v>
      </c>
      <c r="AA902">
        <v>0.5</v>
      </c>
    </row>
    <row r="903" spans="1:27" x14ac:dyDescent="0.25">
      <c r="A903" t="s">
        <v>882</v>
      </c>
      <c r="B903">
        <v>60.9</v>
      </c>
      <c r="C903">
        <v>8.8214000000000006</v>
      </c>
      <c r="D903" s="1">
        <v>4.2660000000000002E-7</v>
      </c>
      <c r="E903">
        <v>63</v>
      </c>
      <c r="G903">
        <v>35</v>
      </c>
      <c r="H903">
        <v>46</v>
      </c>
      <c r="I903">
        <v>412</v>
      </c>
      <c r="J903">
        <v>9</v>
      </c>
      <c r="K903">
        <v>10</v>
      </c>
      <c r="L903">
        <v>95</v>
      </c>
      <c r="M903">
        <v>1</v>
      </c>
      <c r="N903">
        <v>1</v>
      </c>
      <c r="O903">
        <v>13</v>
      </c>
      <c r="P903">
        <v>0</v>
      </c>
      <c r="Q903">
        <v>1</v>
      </c>
      <c r="R903">
        <v>14</v>
      </c>
      <c r="S903">
        <v>5</v>
      </c>
      <c r="T903">
        <v>2</v>
      </c>
      <c r="U903">
        <v>26</v>
      </c>
      <c r="V903">
        <v>2</v>
      </c>
      <c r="W903">
        <v>0</v>
      </c>
      <c r="X903">
        <v>15</v>
      </c>
      <c r="Y903">
        <v>0</v>
      </c>
      <c r="Z903">
        <v>0</v>
      </c>
      <c r="AA903">
        <v>2.5</v>
      </c>
    </row>
    <row r="904" spans="1:27" x14ac:dyDescent="0.25">
      <c r="A904" t="s">
        <v>883</v>
      </c>
      <c r="B904">
        <v>60.9</v>
      </c>
      <c r="C904">
        <v>8.8407999999999998</v>
      </c>
      <c r="D904" s="1">
        <v>3.114E-7</v>
      </c>
      <c r="E904">
        <v>63</v>
      </c>
      <c r="G904">
        <v>24</v>
      </c>
      <c r="H904">
        <v>54</v>
      </c>
      <c r="I904">
        <v>381</v>
      </c>
      <c r="J904">
        <v>9</v>
      </c>
      <c r="K904">
        <v>13</v>
      </c>
      <c r="L904">
        <v>93</v>
      </c>
      <c r="M904">
        <v>0</v>
      </c>
      <c r="N904">
        <v>4</v>
      </c>
      <c r="O904">
        <v>16.5</v>
      </c>
      <c r="P904">
        <v>0</v>
      </c>
      <c r="Q904">
        <v>2</v>
      </c>
      <c r="R904">
        <v>9.5</v>
      </c>
      <c r="S904">
        <v>2</v>
      </c>
      <c r="T904">
        <v>4</v>
      </c>
      <c r="U904">
        <v>22</v>
      </c>
      <c r="V904">
        <v>0</v>
      </c>
      <c r="W904">
        <v>2</v>
      </c>
      <c r="X904">
        <v>18</v>
      </c>
      <c r="Y904">
        <v>0</v>
      </c>
      <c r="Z904">
        <v>0</v>
      </c>
      <c r="AA904">
        <v>4</v>
      </c>
    </row>
    <row r="905" spans="1:27" x14ac:dyDescent="0.25">
      <c r="A905" t="s">
        <v>884</v>
      </c>
      <c r="B905">
        <v>60.9</v>
      </c>
      <c r="C905">
        <v>8.8592999999999993</v>
      </c>
      <c r="D905" s="1">
        <v>4.2539999999999998E-7</v>
      </c>
      <c r="E905">
        <v>63</v>
      </c>
      <c r="G905">
        <v>27</v>
      </c>
      <c r="H905">
        <v>49</v>
      </c>
      <c r="I905">
        <v>399.5</v>
      </c>
      <c r="J905">
        <v>9</v>
      </c>
      <c r="K905">
        <v>10</v>
      </c>
      <c r="L905">
        <v>93.5</v>
      </c>
      <c r="M905">
        <v>1</v>
      </c>
      <c r="N905">
        <v>1</v>
      </c>
      <c r="O905">
        <v>20</v>
      </c>
      <c r="P905">
        <v>1</v>
      </c>
      <c r="Q905">
        <v>2</v>
      </c>
      <c r="R905">
        <v>14.5</v>
      </c>
      <c r="S905">
        <v>1</v>
      </c>
      <c r="T905">
        <v>3</v>
      </c>
      <c r="U905">
        <v>25</v>
      </c>
      <c r="V905">
        <v>2</v>
      </c>
      <c r="W905">
        <v>2</v>
      </c>
      <c r="X905">
        <v>12.5</v>
      </c>
      <c r="Y905">
        <v>0</v>
      </c>
      <c r="Z905">
        <v>0</v>
      </c>
      <c r="AA905">
        <v>4.5</v>
      </c>
    </row>
    <row r="906" spans="1:27" x14ac:dyDescent="0.25">
      <c r="A906" t="s">
        <v>885</v>
      </c>
      <c r="B906">
        <v>60</v>
      </c>
      <c r="C906">
        <v>8.8813999999999993</v>
      </c>
      <c r="D906" s="1">
        <v>4.2129999999999999E-7</v>
      </c>
      <c r="E906">
        <v>63</v>
      </c>
      <c r="G906">
        <v>26</v>
      </c>
      <c r="H906">
        <v>60</v>
      </c>
      <c r="I906">
        <v>421.5</v>
      </c>
      <c r="J906">
        <v>4</v>
      </c>
      <c r="K906">
        <v>15</v>
      </c>
      <c r="L906">
        <v>101.5</v>
      </c>
      <c r="M906">
        <v>1</v>
      </c>
      <c r="N906">
        <v>0</v>
      </c>
      <c r="O906">
        <v>18</v>
      </c>
      <c r="P906">
        <v>0</v>
      </c>
      <c r="Q906">
        <v>1</v>
      </c>
      <c r="R906">
        <v>7.5</v>
      </c>
      <c r="S906">
        <v>3</v>
      </c>
      <c r="T906">
        <v>1</v>
      </c>
      <c r="U906">
        <v>28</v>
      </c>
      <c r="V906">
        <v>0</v>
      </c>
      <c r="W906">
        <v>3</v>
      </c>
      <c r="X906">
        <v>6</v>
      </c>
      <c r="Y906">
        <v>0</v>
      </c>
      <c r="Z906">
        <v>0</v>
      </c>
      <c r="AA906">
        <v>0.5</v>
      </c>
    </row>
    <row r="907" spans="1:27" x14ac:dyDescent="0.25">
      <c r="A907" t="s">
        <v>886</v>
      </c>
      <c r="B907">
        <v>60.9</v>
      </c>
      <c r="C907">
        <v>8.9014000000000006</v>
      </c>
      <c r="D907" s="1">
        <v>4.1409999999999998E-7</v>
      </c>
      <c r="E907">
        <v>63</v>
      </c>
      <c r="G907">
        <v>34</v>
      </c>
      <c r="H907">
        <v>45</v>
      </c>
      <c r="I907">
        <v>418</v>
      </c>
      <c r="J907">
        <v>9</v>
      </c>
      <c r="K907">
        <v>11</v>
      </c>
      <c r="L907">
        <v>101</v>
      </c>
      <c r="M907">
        <v>3</v>
      </c>
      <c r="N907">
        <v>1</v>
      </c>
      <c r="O907">
        <v>15</v>
      </c>
      <c r="P907">
        <v>0</v>
      </c>
      <c r="Q907">
        <v>4</v>
      </c>
      <c r="R907">
        <v>9</v>
      </c>
      <c r="S907">
        <v>1</v>
      </c>
      <c r="T907">
        <v>5</v>
      </c>
      <c r="U907">
        <v>33.5</v>
      </c>
      <c r="V907">
        <v>0</v>
      </c>
      <c r="W907">
        <v>2</v>
      </c>
      <c r="X907">
        <v>7</v>
      </c>
      <c r="Y907">
        <v>0</v>
      </c>
      <c r="Z907">
        <v>0</v>
      </c>
      <c r="AA907">
        <v>2.5</v>
      </c>
    </row>
    <row r="908" spans="1:27" x14ac:dyDescent="0.25">
      <c r="A908" t="s">
        <v>887</v>
      </c>
      <c r="B908">
        <v>60.9</v>
      </c>
      <c r="C908">
        <v>8.9197000000000006</v>
      </c>
      <c r="D908" s="1">
        <v>4.066E-7</v>
      </c>
      <c r="E908">
        <v>63</v>
      </c>
      <c r="G908">
        <v>27</v>
      </c>
      <c r="H908">
        <v>43</v>
      </c>
      <c r="I908">
        <v>376.5</v>
      </c>
      <c r="J908">
        <v>5</v>
      </c>
      <c r="K908">
        <v>9</v>
      </c>
      <c r="L908">
        <v>86</v>
      </c>
      <c r="M908">
        <v>2</v>
      </c>
      <c r="N908">
        <v>2</v>
      </c>
      <c r="O908">
        <v>23</v>
      </c>
      <c r="P908">
        <v>1</v>
      </c>
      <c r="Q908">
        <v>1</v>
      </c>
      <c r="R908">
        <v>16</v>
      </c>
      <c r="S908">
        <v>2</v>
      </c>
      <c r="T908">
        <v>2</v>
      </c>
      <c r="U908">
        <v>28.5</v>
      </c>
      <c r="V908">
        <v>0</v>
      </c>
      <c r="W908">
        <v>2</v>
      </c>
      <c r="X908">
        <v>13</v>
      </c>
      <c r="Y908">
        <v>0</v>
      </c>
      <c r="Z908">
        <v>0</v>
      </c>
      <c r="AA908">
        <v>3</v>
      </c>
    </row>
    <row r="909" spans="1:27" x14ac:dyDescent="0.25">
      <c r="A909" t="s">
        <v>888</v>
      </c>
      <c r="B909">
        <v>60.9</v>
      </c>
      <c r="C909">
        <v>8.9413999999999998</v>
      </c>
      <c r="D909" s="1">
        <v>4.0330000000000002E-7</v>
      </c>
      <c r="E909">
        <v>63</v>
      </c>
      <c r="G909">
        <v>31</v>
      </c>
      <c r="H909">
        <v>58</v>
      </c>
      <c r="I909">
        <v>423.5</v>
      </c>
      <c r="J909">
        <v>5</v>
      </c>
      <c r="K909">
        <v>10</v>
      </c>
      <c r="L909">
        <v>96</v>
      </c>
      <c r="M909">
        <v>2</v>
      </c>
      <c r="N909">
        <v>3</v>
      </c>
      <c r="O909">
        <v>24.5</v>
      </c>
      <c r="P909">
        <v>1</v>
      </c>
      <c r="Q909">
        <v>1</v>
      </c>
      <c r="R909">
        <v>17</v>
      </c>
      <c r="S909">
        <v>2</v>
      </c>
      <c r="T909">
        <v>5</v>
      </c>
      <c r="U909">
        <v>28</v>
      </c>
      <c r="V909">
        <v>2</v>
      </c>
      <c r="W909">
        <v>2</v>
      </c>
      <c r="X909">
        <v>12</v>
      </c>
      <c r="Y909">
        <v>0</v>
      </c>
      <c r="Z909">
        <v>0</v>
      </c>
      <c r="AA909">
        <v>1</v>
      </c>
    </row>
    <row r="910" spans="1:27" x14ac:dyDescent="0.25">
      <c r="A910" t="s">
        <v>889</v>
      </c>
      <c r="B910">
        <v>60.9</v>
      </c>
      <c r="C910">
        <v>8.9600000000000009</v>
      </c>
      <c r="D910" s="1">
        <v>4.2549999999999999E-7</v>
      </c>
      <c r="E910">
        <v>63</v>
      </c>
      <c r="G910">
        <v>22</v>
      </c>
      <c r="H910">
        <v>43</v>
      </c>
      <c r="I910">
        <v>413.5</v>
      </c>
      <c r="J910">
        <v>4</v>
      </c>
      <c r="K910">
        <v>6</v>
      </c>
      <c r="L910">
        <v>91.5</v>
      </c>
      <c r="M910">
        <v>3</v>
      </c>
      <c r="N910">
        <v>2</v>
      </c>
      <c r="O910">
        <v>24.5</v>
      </c>
      <c r="P910">
        <v>0</v>
      </c>
      <c r="Q910">
        <v>1</v>
      </c>
      <c r="R910">
        <v>11</v>
      </c>
      <c r="S910">
        <v>1</v>
      </c>
      <c r="T910">
        <v>1</v>
      </c>
      <c r="U910">
        <v>29</v>
      </c>
      <c r="V910">
        <v>1</v>
      </c>
      <c r="W910">
        <v>1</v>
      </c>
      <c r="X910">
        <v>11</v>
      </c>
      <c r="Y910">
        <v>0</v>
      </c>
      <c r="Z910">
        <v>-0.5</v>
      </c>
      <c r="AA910">
        <v>2.5</v>
      </c>
    </row>
    <row r="911" spans="1:27" x14ac:dyDescent="0.25">
      <c r="A911" t="s">
        <v>890</v>
      </c>
      <c r="B911">
        <v>60.9</v>
      </c>
      <c r="C911">
        <v>8.9769000000000005</v>
      </c>
      <c r="D911" s="1">
        <v>4.2510000000000001E-7</v>
      </c>
      <c r="E911">
        <v>63</v>
      </c>
      <c r="G911">
        <v>20</v>
      </c>
      <c r="H911">
        <v>48</v>
      </c>
      <c r="I911">
        <v>395</v>
      </c>
      <c r="J911">
        <v>7</v>
      </c>
      <c r="K911">
        <v>18.5</v>
      </c>
      <c r="L911">
        <v>112.5</v>
      </c>
      <c r="M911">
        <v>1</v>
      </c>
      <c r="N911">
        <v>2</v>
      </c>
      <c r="O911">
        <v>21</v>
      </c>
      <c r="P911">
        <v>0</v>
      </c>
      <c r="Q911">
        <v>2</v>
      </c>
      <c r="R911">
        <v>19.5</v>
      </c>
      <c r="S911">
        <v>1</v>
      </c>
      <c r="T911">
        <v>5</v>
      </c>
      <c r="U911">
        <v>21.5</v>
      </c>
      <c r="V911">
        <v>2</v>
      </c>
      <c r="W911">
        <v>0</v>
      </c>
      <c r="X911">
        <v>8.5</v>
      </c>
      <c r="Y911">
        <v>0</v>
      </c>
      <c r="Z911">
        <v>0</v>
      </c>
      <c r="AA911">
        <v>2</v>
      </c>
    </row>
    <row r="912" spans="1:27" x14ac:dyDescent="0.25">
      <c r="A912" t="s">
        <v>891</v>
      </c>
      <c r="B912">
        <v>60.9</v>
      </c>
      <c r="C912">
        <v>9.0006000000000004</v>
      </c>
      <c r="D912" s="1">
        <v>4.2510000000000001E-7</v>
      </c>
      <c r="E912">
        <v>63</v>
      </c>
      <c r="G912">
        <v>25</v>
      </c>
      <c r="H912">
        <v>62</v>
      </c>
      <c r="I912">
        <v>402</v>
      </c>
      <c r="J912">
        <v>6</v>
      </c>
      <c r="K912">
        <v>12</v>
      </c>
      <c r="L912">
        <v>98</v>
      </c>
      <c r="M912">
        <v>1</v>
      </c>
      <c r="N912">
        <v>4</v>
      </c>
      <c r="O912">
        <v>19</v>
      </c>
      <c r="P912">
        <v>1</v>
      </c>
      <c r="Q912">
        <v>1</v>
      </c>
      <c r="R912">
        <v>15.5</v>
      </c>
      <c r="S912">
        <v>1</v>
      </c>
      <c r="T912">
        <v>5</v>
      </c>
      <c r="U912">
        <v>21.5</v>
      </c>
      <c r="V912">
        <v>1</v>
      </c>
      <c r="W912">
        <v>1</v>
      </c>
      <c r="X912">
        <v>14.5</v>
      </c>
      <c r="Y912">
        <v>-0.5</v>
      </c>
      <c r="Z912">
        <v>0</v>
      </c>
      <c r="AA912">
        <v>0</v>
      </c>
    </row>
    <row r="913" spans="1:27" x14ac:dyDescent="0.25">
      <c r="A913" t="s">
        <v>892</v>
      </c>
      <c r="B913">
        <v>60.9</v>
      </c>
      <c r="C913">
        <v>7.0006000000000004</v>
      </c>
      <c r="D913" s="1">
        <v>4.2520000000000002E-7</v>
      </c>
      <c r="E913">
        <v>63</v>
      </c>
      <c r="G913">
        <v>12</v>
      </c>
      <c r="H913">
        <v>11</v>
      </c>
      <c r="I913">
        <v>35</v>
      </c>
      <c r="J913">
        <v>0</v>
      </c>
      <c r="K913">
        <v>0</v>
      </c>
      <c r="L913">
        <v>1</v>
      </c>
      <c r="M913">
        <v>1</v>
      </c>
      <c r="N913">
        <v>0</v>
      </c>
      <c r="O913">
        <v>2</v>
      </c>
      <c r="P913">
        <v>0</v>
      </c>
      <c r="Q913">
        <v>0</v>
      </c>
      <c r="R913">
        <v>0</v>
      </c>
      <c r="S913">
        <v>1</v>
      </c>
      <c r="T913">
        <v>0</v>
      </c>
      <c r="U913">
        <v>3</v>
      </c>
      <c r="V913">
        <v>0</v>
      </c>
      <c r="W913">
        <v>0</v>
      </c>
      <c r="X913">
        <v>2</v>
      </c>
      <c r="Y913">
        <v>0</v>
      </c>
      <c r="Z913">
        <v>0</v>
      </c>
      <c r="AA913">
        <v>0</v>
      </c>
    </row>
    <row r="914" spans="1:27" x14ac:dyDescent="0.25">
      <c r="A914" t="s">
        <v>893</v>
      </c>
      <c r="B914">
        <v>60.9</v>
      </c>
      <c r="C914">
        <v>7.0212000000000003</v>
      </c>
      <c r="D914" s="1">
        <v>3.7860000000000002E-7</v>
      </c>
      <c r="E914">
        <v>63</v>
      </c>
      <c r="G914">
        <v>6</v>
      </c>
      <c r="H914">
        <v>11</v>
      </c>
      <c r="I914">
        <v>24</v>
      </c>
      <c r="J914">
        <v>1</v>
      </c>
      <c r="K914">
        <v>5</v>
      </c>
      <c r="L914">
        <v>10</v>
      </c>
      <c r="M914">
        <v>1</v>
      </c>
      <c r="N914">
        <v>0</v>
      </c>
      <c r="O914">
        <v>2</v>
      </c>
      <c r="P914">
        <v>0</v>
      </c>
      <c r="Q914">
        <v>0</v>
      </c>
      <c r="R914">
        <v>1</v>
      </c>
      <c r="S914">
        <v>0</v>
      </c>
      <c r="T914">
        <v>1</v>
      </c>
      <c r="U914">
        <v>2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0</v>
      </c>
    </row>
    <row r="915" spans="1:27" x14ac:dyDescent="0.25">
      <c r="A915" t="s">
        <v>894</v>
      </c>
      <c r="B915">
        <v>60.9</v>
      </c>
      <c r="C915">
        <v>7.0393999999999997</v>
      </c>
      <c r="D915" s="1">
        <v>4.2580000000000001E-7</v>
      </c>
      <c r="E915">
        <v>63</v>
      </c>
      <c r="G915">
        <v>18</v>
      </c>
      <c r="H915">
        <v>19</v>
      </c>
      <c r="I915">
        <v>64</v>
      </c>
      <c r="J915">
        <v>1</v>
      </c>
      <c r="K915">
        <v>3</v>
      </c>
      <c r="L915">
        <v>9</v>
      </c>
      <c r="M915">
        <v>1</v>
      </c>
      <c r="N915">
        <v>0</v>
      </c>
      <c r="O915">
        <v>2</v>
      </c>
      <c r="P915">
        <v>0</v>
      </c>
      <c r="Q915">
        <v>0</v>
      </c>
      <c r="R915">
        <v>0</v>
      </c>
      <c r="S915">
        <v>0</v>
      </c>
      <c r="T915">
        <v>1</v>
      </c>
      <c r="U915">
        <v>2</v>
      </c>
      <c r="V915">
        <v>0</v>
      </c>
      <c r="W915">
        <v>1</v>
      </c>
      <c r="X915">
        <v>1</v>
      </c>
      <c r="Y915">
        <v>0</v>
      </c>
      <c r="Z915">
        <v>0</v>
      </c>
      <c r="AA915">
        <v>0</v>
      </c>
    </row>
    <row r="916" spans="1:27" x14ac:dyDescent="0.25">
      <c r="A916" t="s">
        <v>895</v>
      </c>
      <c r="B916">
        <v>60</v>
      </c>
      <c r="C916">
        <v>7.0610999999999997</v>
      </c>
      <c r="D916" s="1">
        <v>4.2599999999999998E-7</v>
      </c>
      <c r="E916">
        <v>63</v>
      </c>
      <c r="G916">
        <v>15</v>
      </c>
      <c r="H916">
        <v>16</v>
      </c>
      <c r="I916">
        <v>53</v>
      </c>
      <c r="J916">
        <v>3</v>
      </c>
      <c r="K916">
        <v>3</v>
      </c>
      <c r="L916">
        <v>8</v>
      </c>
      <c r="M916">
        <v>0</v>
      </c>
      <c r="N916">
        <v>0</v>
      </c>
      <c r="O916">
        <v>0</v>
      </c>
      <c r="P916">
        <v>0</v>
      </c>
      <c r="Q916">
        <v>1</v>
      </c>
      <c r="R916">
        <v>1</v>
      </c>
      <c r="S916">
        <v>1</v>
      </c>
      <c r="T916">
        <v>0</v>
      </c>
      <c r="U916">
        <v>2</v>
      </c>
      <c r="V916">
        <v>0</v>
      </c>
      <c r="W916">
        <v>0</v>
      </c>
      <c r="X916">
        <v>1</v>
      </c>
      <c r="Y916">
        <v>0</v>
      </c>
      <c r="Z916">
        <v>0</v>
      </c>
      <c r="AA916">
        <v>0</v>
      </c>
    </row>
    <row r="917" spans="1:27" x14ac:dyDescent="0.25">
      <c r="A917" t="s">
        <v>896</v>
      </c>
      <c r="B917">
        <v>60.9</v>
      </c>
      <c r="C917">
        <v>7.0818000000000003</v>
      </c>
      <c r="D917" s="1">
        <v>4.2619999999999999E-7</v>
      </c>
      <c r="E917">
        <v>63</v>
      </c>
      <c r="G917">
        <v>17</v>
      </c>
      <c r="H917">
        <v>18</v>
      </c>
      <c r="I917">
        <v>57</v>
      </c>
      <c r="J917">
        <v>1</v>
      </c>
      <c r="K917">
        <v>4</v>
      </c>
      <c r="L917">
        <v>5</v>
      </c>
      <c r="M917">
        <v>0</v>
      </c>
      <c r="N917">
        <v>0</v>
      </c>
      <c r="O917">
        <v>1</v>
      </c>
      <c r="P917">
        <v>0</v>
      </c>
      <c r="Q917">
        <v>0</v>
      </c>
      <c r="R917">
        <v>0</v>
      </c>
      <c r="S917">
        <v>1</v>
      </c>
      <c r="T917">
        <v>0</v>
      </c>
      <c r="U917">
        <v>2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</row>
    <row r="918" spans="1:27" x14ac:dyDescent="0.25">
      <c r="A918" t="s">
        <v>897</v>
      </c>
      <c r="B918">
        <v>60.9</v>
      </c>
      <c r="C918">
        <v>7.0987999999999998</v>
      </c>
      <c r="D918" s="1">
        <v>4.2249999999999998E-7</v>
      </c>
      <c r="E918">
        <v>63</v>
      </c>
      <c r="G918">
        <v>14</v>
      </c>
      <c r="H918">
        <v>15</v>
      </c>
      <c r="I918">
        <v>50</v>
      </c>
      <c r="J918">
        <v>1</v>
      </c>
      <c r="K918">
        <v>2</v>
      </c>
      <c r="L918">
        <v>13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1</v>
      </c>
      <c r="T918">
        <v>0</v>
      </c>
      <c r="U918">
        <v>2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</row>
    <row r="919" spans="1:27" x14ac:dyDescent="0.25">
      <c r="A919" t="s">
        <v>898</v>
      </c>
      <c r="B919">
        <v>60.9</v>
      </c>
      <c r="C919">
        <v>7.1199000000000003</v>
      </c>
      <c r="D919" s="1">
        <v>4.2650000000000001E-7</v>
      </c>
      <c r="E919">
        <v>63</v>
      </c>
      <c r="G919">
        <v>12</v>
      </c>
      <c r="H919">
        <v>23</v>
      </c>
      <c r="I919">
        <v>62</v>
      </c>
      <c r="J919">
        <v>4</v>
      </c>
      <c r="K919">
        <v>2</v>
      </c>
      <c r="L919">
        <v>6</v>
      </c>
      <c r="M919">
        <v>1</v>
      </c>
      <c r="N919">
        <v>1</v>
      </c>
      <c r="O919">
        <v>3</v>
      </c>
      <c r="P919">
        <v>0</v>
      </c>
      <c r="Q919">
        <v>0</v>
      </c>
      <c r="R919">
        <v>0</v>
      </c>
      <c r="S919">
        <v>2</v>
      </c>
      <c r="T919">
        <v>1</v>
      </c>
      <c r="U919">
        <v>4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</row>
    <row r="920" spans="1:27" x14ac:dyDescent="0.25">
      <c r="A920" t="s">
        <v>899</v>
      </c>
      <c r="B920">
        <v>60.9</v>
      </c>
      <c r="C920">
        <v>7.1391999999999998</v>
      </c>
      <c r="D920" s="1">
        <v>3.7640000000000001E-7</v>
      </c>
      <c r="E920">
        <v>63</v>
      </c>
      <c r="G920">
        <v>9</v>
      </c>
      <c r="H920">
        <v>22</v>
      </c>
      <c r="I920">
        <v>75</v>
      </c>
      <c r="J920">
        <v>2</v>
      </c>
      <c r="K920">
        <v>3</v>
      </c>
      <c r="L920">
        <v>10</v>
      </c>
      <c r="M920">
        <v>0</v>
      </c>
      <c r="N920">
        <v>0</v>
      </c>
      <c r="O920">
        <v>2</v>
      </c>
      <c r="P920">
        <v>0</v>
      </c>
      <c r="Q920">
        <v>0</v>
      </c>
      <c r="R920">
        <v>1</v>
      </c>
      <c r="S920">
        <v>1</v>
      </c>
      <c r="T920">
        <v>1</v>
      </c>
      <c r="U920">
        <v>3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</row>
    <row r="921" spans="1:27" x14ac:dyDescent="0.25">
      <c r="A921" t="s">
        <v>900</v>
      </c>
      <c r="B921">
        <v>60.9</v>
      </c>
      <c r="C921">
        <v>7.1604999999999999</v>
      </c>
      <c r="D921" s="1">
        <v>4.2669999999999998E-7</v>
      </c>
      <c r="E921">
        <v>63</v>
      </c>
      <c r="G921">
        <v>7</v>
      </c>
      <c r="H921">
        <v>25</v>
      </c>
      <c r="I921">
        <v>63</v>
      </c>
      <c r="J921">
        <v>3</v>
      </c>
      <c r="K921">
        <v>4</v>
      </c>
      <c r="L921">
        <v>11</v>
      </c>
      <c r="M921">
        <v>0</v>
      </c>
      <c r="N921">
        <v>0</v>
      </c>
      <c r="O921">
        <v>1</v>
      </c>
      <c r="P921">
        <v>1</v>
      </c>
      <c r="Q921">
        <v>0</v>
      </c>
      <c r="R921">
        <v>1</v>
      </c>
      <c r="S921">
        <v>0</v>
      </c>
      <c r="T921">
        <v>0</v>
      </c>
      <c r="U921">
        <v>2</v>
      </c>
      <c r="V921">
        <v>0</v>
      </c>
      <c r="W921">
        <v>0</v>
      </c>
      <c r="X921">
        <v>1</v>
      </c>
      <c r="Y921">
        <v>0</v>
      </c>
      <c r="Z921">
        <v>0</v>
      </c>
      <c r="AA921">
        <v>0</v>
      </c>
    </row>
    <row r="922" spans="1:27" x14ac:dyDescent="0.25">
      <c r="A922" t="s">
        <v>901</v>
      </c>
      <c r="B922">
        <v>60.9</v>
      </c>
      <c r="C922">
        <v>7.18</v>
      </c>
      <c r="D922" s="1">
        <v>4.2679999999999998E-7</v>
      </c>
      <c r="E922">
        <v>63</v>
      </c>
      <c r="G922">
        <v>9</v>
      </c>
      <c r="H922">
        <v>27</v>
      </c>
      <c r="I922">
        <v>82</v>
      </c>
      <c r="J922">
        <v>3</v>
      </c>
      <c r="K922">
        <v>3</v>
      </c>
      <c r="L922">
        <v>14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</v>
      </c>
      <c r="T922">
        <v>0</v>
      </c>
      <c r="U922">
        <v>2</v>
      </c>
      <c r="V922">
        <v>0</v>
      </c>
      <c r="W922">
        <v>1</v>
      </c>
      <c r="X922">
        <v>1</v>
      </c>
      <c r="Y922">
        <v>0</v>
      </c>
      <c r="Z922">
        <v>0</v>
      </c>
      <c r="AA922">
        <v>0</v>
      </c>
    </row>
    <row r="923" spans="1:27" x14ac:dyDescent="0.25">
      <c r="A923" t="s">
        <v>902</v>
      </c>
      <c r="B923">
        <v>60.9</v>
      </c>
      <c r="C923">
        <v>7.202</v>
      </c>
      <c r="D923" s="1">
        <v>4.2710000000000001E-7</v>
      </c>
      <c r="E923">
        <v>63</v>
      </c>
      <c r="G923">
        <v>11</v>
      </c>
      <c r="H923">
        <v>23</v>
      </c>
      <c r="I923">
        <v>79</v>
      </c>
      <c r="J923">
        <v>1</v>
      </c>
      <c r="K923">
        <v>6</v>
      </c>
      <c r="L923">
        <v>13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1</v>
      </c>
      <c r="T923">
        <v>1</v>
      </c>
      <c r="U923">
        <v>4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</row>
    <row r="924" spans="1:27" x14ac:dyDescent="0.25">
      <c r="A924" t="s">
        <v>903</v>
      </c>
      <c r="B924">
        <v>60</v>
      </c>
      <c r="C924">
        <v>7.2182000000000004</v>
      </c>
      <c r="D924" s="1">
        <v>4.27E-7</v>
      </c>
      <c r="E924">
        <v>63</v>
      </c>
      <c r="G924">
        <v>12</v>
      </c>
      <c r="H924">
        <v>20</v>
      </c>
      <c r="I924">
        <v>75</v>
      </c>
      <c r="J924">
        <v>0</v>
      </c>
      <c r="K924">
        <v>1</v>
      </c>
      <c r="L924">
        <v>7</v>
      </c>
      <c r="M924">
        <v>0</v>
      </c>
      <c r="N924">
        <v>2</v>
      </c>
      <c r="O924">
        <v>4</v>
      </c>
      <c r="P924">
        <v>0</v>
      </c>
      <c r="Q924">
        <v>0</v>
      </c>
      <c r="R924">
        <v>1</v>
      </c>
      <c r="S924">
        <v>1</v>
      </c>
      <c r="T924">
        <v>2</v>
      </c>
      <c r="U924">
        <v>4</v>
      </c>
      <c r="V924">
        <v>0</v>
      </c>
      <c r="W924">
        <v>1</v>
      </c>
      <c r="X924">
        <v>2</v>
      </c>
      <c r="Y924">
        <v>0</v>
      </c>
      <c r="Z924">
        <v>1</v>
      </c>
      <c r="AA924">
        <v>1</v>
      </c>
    </row>
    <row r="925" spans="1:27" x14ac:dyDescent="0.25">
      <c r="A925" t="s">
        <v>904</v>
      </c>
      <c r="B925">
        <v>60</v>
      </c>
      <c r="C925">
        <v>7.2411000000000003</v>
      </c>
      <c r="D925" s="1">
        <v>4.2570000000000001E-7</v>
      </c>
      <c r="E925">
        <v>63</v>
      </c>
      <c r="G925">
        <v>13</v>
      </c>
      <c r="H925">
        <v>19</v>
      </c>
      <c r="I925">
        <v>91</v>
      </c>
      <c r="J925">
        <v>3</v>
      </c>
      <c r="K925">
        <v>9</v>
      </c>
      <c r="L925">
        <v>13</v>
      </c>
      <c r="M925">
        <v>0</v>
      </c>
      <c r="N925">
        <v>1</v>
      </c>
      <c r="O925">
        <v>2</v>
      </c>
      <c r="P925">
        <v>1</v>
      </c>
      <c r="Q925">
        <v>0</v>
      </c>
      <c r="R925">
        <v>2</v>
      </c>
      <c r="S925">
        <v>0</v>
      </c>
      <c r="T925">
        <v>0</v>
      </c>
      <c r="U925">
        <v>3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</row>
    <row r="926" spans="1:27" x14ac:dyDescent="0.25">
      <c r="A926" t="s">
        <v>905</v>
      </c>
      <c r="B926">
        <v>60.9</v>
      </c>
      <c r="C926">
        <v>7.2606000000000002</v>
      </c>
      <c r="D926" s="1">
        <v>3.9449999999999999E-7</v>
      </c>
      <c r="E926">
        <v>63</v>
      </c>
      <c r="G926">
        <v>19</v>
      </c>
      <c r="H926">
        <v>18</v>
      </c>
      <c r="I926">
        <v>92</v>
      </c>
      <c r="J926">
        <v>2</v>
      </c>
      <c r="K926">
        <v>5</v>
      </c>
      <c r="L926">
        <v>10</v>
      </c>
      <c r="M926">
        <v>0</v>
      </c>
      <c r="N926">
        <v>2</v>
      </c>
      <c r="O926">
        <v>5</v>
      </c>
      <c r="P926">
        <v>0</v>
      </c>
      <c r="Q926">
        <v>1</v>
      </c>
      <c r="R926">
        <v>1</v>
      </c>
      <c r="S926">
        <v>2</v>
      </c>
      <c r="T926">
        <v>0</v>
      </c>
      <c r="U926">
        <v>6</v>
      </c>
      <c r="V926">
        <v>0</v>
      </c>
      <c r="W926">
        <v>0</v>
      </c>
      <c r="X926">
        <v>1</v>
      </c>
      <c r="Y926">
        <v>0</v>
      </c>
      <c r="Z926">
        <v>0</v>
      </c>
      <c r="AA926">
        <v>0</v>
      </c>
    </row>
    <row r="927" spans="1:27" x14ac:dyDescent="0.25">
      <c r="A927" t="s">
        <v>906</v>
      </c>
      <c r="B927">
        <v>60.9</v>
      </c>
      <c r="C927">
        <v>7.2815000000000003</v>
      </c>
      <c r="D927" s="1">
        <v>4.2710000000000001E-7</v>
      </c>
      <c r="E927">
        <v>63</v>
      </c>
      <c r="G927">
        <v>12</v>
      </c>
      <c r="H927">
        <v>22</v>
      </c>
      <c r="I927">
        <v>94</v>
      </c>
      <c r="J927">
        <v>3</v>
      </c>
      <c r="K927">
        <v>3</v>
      </c>
      <c r="L927">
        <v>14</v>
      </c>
      <c r="M927">
        <v>1</v>
      </c>
      <c r="N927">
        <v>1</v>
      </c>
      <c r="O927">
        <v>4</v>
      </c>
      <c r="P927">
        <v>0</v>
      </c>
      <c r="Q927">
        <v>0</v>
      </c>
      <c r="R927">
        <v>0</v>
      </c>
      <c r="S927">
        <v>1</v>
      </c>
      <c r="T927">
        <v>0</v>
      </c>
      <c r="U927">
        <v>3</v>
      </c>
      <c r="V927">
        <v>0</v>
      </c>
      <c r="W927">
        <v>0</v>
      </c>
      <c r="X927">
        <v>1</v>
      </c>
      <c r="Y927">
        <v>0</v>
      </c>
      <c r="Z927">
        <v>0</v>
      </c>
      <c r="AA927">
        <v>0</v>
      </c>
    </row>
    <row r="928" spans="1:27" x14ac:dyDescent="0.25">
      <c r="A928" t="s">
        <v>907</v>
      </c>
      <c r="B928">
        <v>60.9</v>
      </c>
      <c r="C928">
        <v>7.3003</v>
      </c>
      <c r="D928" s="1">
        <v>4.1320000000000002E-7</v>
      </c>
      <c r="E928">
        <v>63</v>
      </c>
      <c r="G928">
        <v>13</v>
      </c>
      <c r="H928">
        <v>22</v>
      </c>
      <c r="I928">
        <v>101</v>
      </c>
      <c r="J928">
        <v>3</v>
      </c>
      <c r="K928">
        <v>1</v>
      </c>
      <c r="L928">
        <v>10</v>
      </c>
      <c r="M928">
        <v>0</v>
      </c>
      <c r="N928">
        <v>0</v>
      </c>
      <c r="O928">
        <v>4</v>
      </c>
      <c r="P928">
        <v>0</v>
      </c>
      <c r="Q928">
        <v>0</v>
      </c>
      <c r="R928">
        <v>-1</v>
      </c>
      <c r="S928">
        <v>1</v>
      </c>
      <c r="T928">
        <v>0</v>
      </c>
      <c r="U928">
        <v>4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</row>
    <row r="929" spans="1:27" x14ac:dyDescent="0.25">
      <c r="A929" t="s">
        <v>908</v>
      </c>
      <c r="B929">
        <v>60.9</v>
      </c>
      <c r="C929">
        <v>7.3211000000000004</v>
      </c>
      <c r="D929" s="1">
        <v>3.0100000000000001E-7</v>
      </c>
      <c r="E929">
        <v>63</v>
      </c>
      <c r="G929">
        <v>16</v>
      </c>
      <c r="H929">
        <v>18</v>
      </c>
      <c r="I929">
        <v>102</v>
      </c>
      <c r="J929">
        <v>2</v>
      </c>
      <c r="K929">
        <v>2</v>
      </c>
      <c r="L929">
        <v>10</v>
      </c>
      <c r="M929">
        <v>0</v>
      </c>
      <c r="N929">
        <v>1</v>
      </c>
      <c r="O929">
        <v>2</v>
      </c>
      <c r="P929">
        <v>0</v>
      </c>
      <c r="Q929">
        <v>0</v>
      </c>
      <c r="R929">
        <v>0</v>
      </c>
      <c r="S929">
        <v>0</v>
      </c>
      <c r="T929">
        <v>1</v>
      </c>
      <c r="U929">
        <v>5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</row>
    <row r="930" spans="1:27" x14ac:dyDescent="0.25">
      <c r="A930" t="s">
        <v>909</v>
      </c>
      <c r="B930">
        <v>60.9</v>
      </c>
      <c r="C930">
        <v>7.3422000000000001</v>
      </c>
      <c r="D930" s="1">
        <v>3.8509999999999997E-7</v>
      </c>
      <c r="E930">
        <v>63</v>
      </c>
      <c r="G930">
        <v>19</v>
      </c>
      <c r="H930">
        <v>24</v>
      </c>
      <c r="I930">
        <v>94</v>
      </c>
      <c r="J930">
        <v>3</v>
      </c>
      <c r="K930">
        <v>2</v>
      </c>
      <c r="L930">
        <v>10</v>
      </c>
      <c r="M930">
        <v>0</v>
      </c>
      <c r="N930">
        <v>1</v>
      </c>
      <c r="O930">
        <v>1</v>
      </c>
      <c r="P930">
        <v>0</v>
      </c>
      <c r="Q930">
        <v>1</v>
      </c>
      <c r="R930">
        <v>2</v>
      </c>
      <c r="S930">
        <v>1</v>
      </c>
      <c r="T930">
        <v>2</v>
      </c>
      <c r="U930">
        <v>6</v>
      </c>
      <c r="V930">
        <v>0</v>
      </c>
      <c r="W930">
        <v>1</v>
      </c>
      <c r="X930">
        <v>1</v>
      </c>
      <c r="Y930">
        <v>0</v>
      </c>
      <c r="Z930">
        <v>1</v>
      </c>
      <c r="AA930">
        <v>1</v>
      </c>
    </row>
    <row r="931" spans="1:27" x14ac:dyDescent="0.25">
      <c r="A931" t="s">
        <v>910</v>
      </c>
      <c r="B931">
        <v>60.9</v>
      </c>
      <c r="C931">
        <v>7.3605999999999998</v>
      </c>
      <c r="D931" s="1">
        <v>3.1699999999999999E-7</v>
      </c>
      <c r="E931">
        <v>63</v>
      </c>
      <c r="G931">
        <v>10</v>
      </c>
      <c r="H931">
        <v>15</v>
      </c>
      <c r="I931">
        <v>97</v>
      </c>
      <c r="J931">
        <v>3</v>
      </c>
      <c r="K931">
        <v>2</v>
      </c>
      <c r="L931">
        <v>14</v>
      </c>
      <c r="M931">
        <v>1</v>
      </c>
      <c r="N931">
        <v>1</v>
      </c>
      <c r="O931">
        <v>6</v>
      </c>
      <c r="P931">
        <v>0</v>
      </c>
      <c r="Q931">
        <v>1</v>
      </c>
      <c r="R931">
        <v>3</v>
      </c>
      <c r="S931">
        <v>1</v>
      </c>
      <c r="T931">
        <v>2</v>
      </c>
      <c r="U931">
        <v>5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</row>
    <row r="932" spans="1:27" x14ac:dyDescent="0.25">
      <c r="A932" t="s">
        <v>911</v>
      </c>
      <c r="B932">
        <v>60.9</v>
      </c>
      <c r="C932">
        <v>7.3769999999999998</v>
      </c>
      <c r="D932" s="1">
        <v>4.2599999999999998E-7</v>
      </c>
      <c r="E932">
        <v>63</v>
      </c>
      <c r="G932">
        <v>16</v>
      </c>
      <c r="H932">
        <v>22</v>
      </c>
      <c r="I932">
        <v>104</v>
      </c>
      <c r="J932">
        <v>4</v>
      </c>
      <c r="K932">
        <v>4</v>
      </c>
      <c r="L932">
        <v>12</v>
      </c>
      <c r="M932">
        <v>0</v>
      </c>
      <c r="N932">
        <v>0</v>
      </c>
      <c r="O932">
        <v>1</v>
      </c>
      <c r="P932">
        <v>1</v>
      </c>
      <c r="Q932">
        <v>1</v>
      </c>
      <c r="R932">
        <v>3</v>
      </c>
      <c r="S932">
        <v>0</v>
      </c>
      <c r="T932">
        <v>1</v>
      </c>
      <c r="U932">
        <v>5</v>
      </c>
      <c r="V932">
        <v>1</v>
      </c>
      <c r="W932">
        <v>0</v>
      </c>
      <c r="X932">
        <v>1</v>
      </c>
      <c r="Y932">
        <v>0</v>
      </c>
      <c r="Z932">
        <v>0</v>
      </c>
      <c r="AA932">
        <v>1</v>
      </c>
    </row>
    <row r="933" spans="1:27" x14ac:dyDescent="0.25">
      <c r="A933" t="s">
        <v>912</v>
      </c>
      <c r="B933">
        <v>60.9</v>
      </c>
      <c r="C933">
        <v>7.3990999999999998</v>
      </c>
      <c r="D933" s="1">
        <v>4.101E-7</v>
      </c>
      <c r="E933">
        <v>63</v>
      </c>
      <c r="G933">
        <v>14</v>
      </c>
      <c r="H933">
        <v>23</v>
      </c>
      <c r="I933">
        <v>120</v>
      </c>
      <c r="J933">
        <v>2</v>
      </c>
      <c r="K933">
        <v>3</v>
      </c>
      <c r="L933">
        <v>9</v>
      </c>
      <c r="M933">
        <v>0</v>
      </c>
      <c r="N933">
        <v>1</v>
      </c>
      <c r="O933">
        <v>3</v>
      </c>
      <c r="P933">
        <v>1</v>
      </c>
      <c r="Q933">
        <v>0</v>
      </c>
      <c r="R933">
        <v>1</v>
      </c>
      <c r="S933">
        <v>0</v>
      </c>
      <c r="T933">
        <v>2</v>
      </c>
      <c r="U933">
        <v>6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</row>
    <row r="934" spans="1:27" x14ac:dyDescent="0.25">
      <c r="A934" t="s">
        <v>913</v>
      </c>
      <c r="B934">
        <v>60</v>
      </c>
      <c r="C934">
        <v>7.4184000000000001</v>
      </c>
      <c r="D934" s="1">
        <v>3.5950000000000001E-7</v>
      </c>
      <c r="E934">
        <v>63</v>
      </c>
      <c r="G934">
        <v>14</v>
      </c>
      <c r="H934">
        <v>23</v>
      </c>
      <c r="I934">
        <v>118</v>
      </c>
      <c r="J934">
        <v>1</v>
      </c>
      <c r="K934">
        <v>5</v>
      </c>
      <c r="L934">
        <v>11</v>
      </c>
      <c r="M934">
        <v>1</v>
      </c>
      <c r="N934">
        <v>2</v>
      </c>
      <c r="O934">
        <v>6</v>
      </c>
      <c r="P934">
        <v>0</v>
      </c>
      <c r="Q934">
        <v>0</v>
      </c>
      <c r="R934">
        <v>1</v>
      </c>
      <c r="S934">
        <v>0</v>
      </c>
      <c r="T934">
        <v>2</v>
      </c>
      <c r="U934">
        <v>6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</row>
    <row r="935" spans="1:27" x14ac:dyDescent="0.25">
      <c r="A935" t="s">
        <v>914</v>
      </c>
      <c r="B935">
        <v>60.9</v>
      </c>
      <c r="C935">
        <v>7.4409000000000001</v>
      </c>
      <c r="D935" s="1">
        <v>4.2829999999999999E-7</v>
      </c>
      <c r="E935">
        <v>63</v>
      </c>
      <c r="G935">
        <v>14</v>
      </c>
      <c r="H935">
        <v>12</v>
      </c>
      <c r="I935">
        <v>105</v>
      </c>
      <c r="J935">
        <v>3</v>
      </c>
      <c r="K935">
        <v>3</v>
      </c>
      <c r="L935">
        <v>16</v>
      </c>
      <c r="M935">
        <v>0</v>
      </c>
      <c r="N935">
        <v>0</v>
      </c>
      <c r="O935">
        <v>1</v>
      </c>
      <c r="P935">
        <v>0</v>
      </c>
      <c r="Q935">
        <v>0</v>
      </c>
      <c r="R935">
        <v>1</v>
      </c>
      <c r="S935">
        <v>2</v>
      </c>
      <c r="T935">
        <v>2</v>
      </c>
      <c r="U935">
        <v>9</v>
      </c>
      <c r="V935">
        <v>0</v>
      </c>
      <c r="W935">
        <v>0</v>
      </c>
      <c r="X935">
        <v>1</v>
      </c>
      <c r="Y935">
        <v>0</v>
      </c>
      <c r="Z935">
        <v>0</v>
      </c>
      <c r="AA935">
        <v>0</v>
      </c>
    </row>
    <row r="936" spans="1:27" x14ac:dyDescent="0.25">
      <c r="A936" t="s">
        <v>915</v>
      </c>
      <c r="B936">
        <v>60.9</v>
      </c>
      <c r="C936">
        <v>7.4581999999999997</v>
      </c>
      <c r="D936" s="1">
        <v>3.8420000000000001E-7</v>
      </c>
      <c r="E936">
        <v>63</v>
      </c>
      <c r="G936">
        <v>11</v>
      </c>
      <c r="H936">
        <v>18</v>
      </c>
      <c r="I936">
        <v>107</v>
      </c>
      <c r="J936">
        <v>2</v>
      </c>
      <c r="K936">
        <v>1</v>
      </c>
      <c r="L936">
        <v>15</v>
      </c>
      <c r="M936">
        <v>0</v>
      </c>
      <c r="N936">
        <v>0</v>
      </c>
      <c r="O936">
        <v>3</v>
      </c>
      <c r="P936">
        <v>0</v>
      </c>
      <c r="Q936">
        <v>1</v>
      </c>
      <c r="R936">
        <v>2</v>
      </c>
      <c r="S936">
        <v>3</v>
      </c>
      <c r="T936">
        <v>1</v>
      </c>
      <c r="U936">
        <v>9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</row>
    <row r="937" spans="1:27" x14ac:dyDescent="0.25">
      <c r="A937" t="s">
        <v>916</v>
      </c>
      <c r="B937">
        <v>60.9</v>
      </c>
      <c r="C937">
        <v>7.4813000000000001</v>
      </c>
      <c r="D937" s="1">
        <v>4.2819999999999998E-7</v>
      </c>
      <c r="E937">
        <v>63</v>
      </c>
      <c r="G937">
        <v>12</v>
      </c>
      <c r="H937">
        <v>19</v>
      </c>
      <c r="I937">
        <v>120</v>
      </c>
      <c r="J937">
        <v>2</v>
      </c>
      <c r="K937">
        <v>2</v>
      </c>
      <c r="L937">
        <v>17</v>
      </c>
      <c r="M937">
        <v>0</v>
      </c>
      <c r="N937">
        <v>0</v>
      </c>
      <c r="O937">
        <v>1</v>
      </c>
      <c r="P937">
        <v>1</v>
      </c>
      <c r="Q937">
        <v>0</v>
      </c>
      <c r="R937">
        <v>2</v>
      </c>
      <c r="S937">
        <v>0</v>
      </c>
      <c r="T937">
        <v>1</v>
      </c>
      <c r="U937">
        <v>4</v>
      </c>
      <c r="V937">
        <v>0</v>
      </c>
      <c r="W937">
        <v>0</v>
      </c>
      <c r="X937">
        <v>2</v>
      </c>
      <c r="Y937">
        <v>0</v>
      </c>
      <c r="Z937">
        <v>0</v>
      </c>
      <c r="AA937">
        <v>0</v>
      </c>
    </row>
    <row r="938" spans="1:27" x14ac:dyDescent="0.25">
      <c r="A938" t="s">
        <v>917</v>
      </c>
      <c r="B938">
        <v>60.9</v>
      </c>
      <c r="C938">
        <v>7.5008999999999997</v>
      </c>
      <c r="D938" s="1">
        <v>4.2829999999999999E-7</v>
      </c>
      <c r="E938">
        <v>63</v>
      </c>
      <c r="G938">
        <v>15</v>
      </c>
      <c r="H938">
        <v>31</v>
      </c>
      <c r="I938">
        <v>113</v>
      </c>
      <c r="J938">
        <v>2</v>
      </c>
      <c r="K938">
        <v>4</v>
      </c>
      <c r="L938">
        <v>17</v>
      </c>
      <c r="M938">
        <v>0</v>
      </c>
      <c r="N938">
        <v>1</v>
      </c>
      <c r="O938">
        <v>5</v>
      </c>
      <c r="P938">
        <v>0</v>
      </c>
      <c r="Q938">
        <v>0</v>
      </c>
      <c r="R938">
        <v>0.5</v>
      </c>
      <c r="S938">
        <v>0</v>
      </c>
      <c r="T938">
        <v>0</v>
      </c>
      <c r="U938">
        <v>2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</row>
    <row r="939" spans="1:27" x14ac:dyDescent="0.25">
      <c r="A939" t="s">
        <v>918</v>
      </c>
      <c r="B939">
        <v>60.9</v>
      </c>
      <c r="C939">
        <v>7.5220000000000002</v>
      </c>
      <c r="D939" s="1">
        <v>3.559E-7</v>
      </c>
      <c r="E939">
        <v>63</v>
      </c>
      <c r="G939">
        <v>9</v>
      </c>
      <c r="H939">
        <v>16</v>
      </c>
      <c r="I939">
        <v>125</v>
      </c>
      <c r="J939">
        <v>0</v>
      </c>
      <c r="K939">
        <v>2</v>
      </c>
      <c r="L939">
        <v>20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1</v>
      </c>
      <c r="T939">
        <v>1</v>
      </c>
      <c r="U939">
        <v>5</v>
      </c>
      <c r="V939">
        <v>0</v>
      </c>
      <c r="W939">
        <v>0</v>
      </c>
      <c r="X939">
        <v>1</v>
      </c>
      <c r="Y939">
        <v>0</v>
      </c>
      <c r="Z939">
        <v>0</v>
      </c>
      <c r="AA939">
        <v>0</v>
      </c>
    </row>
    <row r="940" spans="1:27" x14ac:dyDescent="0.25">
      <c r="A940" t="s">
        <v>919</v>
      </c>
      <c r="B940">
        <v>60</v>
      </c>
      <c r="C940">
        <v>7.54</v>
      </c>
      <c r="D940" s="1">
        <v>3.3850000000000002E-7</v>
      </c>
      <c r="E940">
        <v>63</v>
      </c>
      <c r="G940">
        <v>19</v>
      </c>
      <c r="H940">
        <v>25</v>
      </c>
      <c r="I940">
        <v>136</v>
      </c>
      <c r="J940">
        <v>2</v>
      </c>
      <c r="K940">
        <v>3</v>
      </c>
      <c r="L940">
        <v>15</v>
      </c>
      <c r="M940">
        <v>0</v>
      </c>
      <c r="N940">
        <v>1</v>
      </c>
      <c r="O940">
        <v>3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1.5</v>
      </c>
      <c r="V940">
        <v>1</v>
      </c>
      <c r="W940">
        <v>0</v>
      </c>
      <c r="X940">
        <v>3</v>
      </c>
      <c r="Y940">
        <v>0</v>
      </c>
      <c r="Z940">
        <v>0</v>
      </c>
      <c r="AA940">
        <v>0</v>
      </c>
    </row>
    <row r="941" spans="1:27" x14ac:dyDescent="0.25">
      <c r="A941" t="s">
        <v>920</v>
      </c>
      <c r="B941">
        <v>60.9</v>
      </c>
      <c r="C941">
        <v>7.56</v>
      </c>
      <c r="D941" s="1">
        <v>4.2039999999999998E-7</v>
      </c>
      <c r="E941">
        <v>63</v>
      </c>
      <c r="G941">
        <v>12</v>
      </c>
      <c r="H941">
        <v>22</v>
      </c>
      <c r="I941">
        <v>128</v>
      </c>
      <c r="J941">
        <v>5</v>
      </c>
      <c r="K941">
        <v>8</v>
      </c>
      <c r="L941">
        <v>26</v>
      </c>
      <c r="M941">
        <v>0</v>
      </c>
      <c r="N941">
        <v>0</v>
      </c>
      <c r="O941">
        <v>1</v>
      </c>
      <c r="P941">
        <v>0</v>
      </c>
      <c r="Q941">
        <v>1</v>
      </c>
      <c r="R941">
        <v>3</v>
      </c>
      <c r="S941">
        <v>0</v>
      </c>
      <c r="T941">
        <v>2</v>
      </c>
      <c r="U941">
        <v>11</v>
      </c>
      <c r="V941">
        <v>1</v>
      </c>
      <c r="W941">
        <v>0</v>
      </c>
      <c r="X941">
        <v>1</v>
      </c>
      <c r="Y941">
        <v>0</v>
      </c>
      <c r="Z941">
        <v>0</v>
      </c>
      <c r="AA941">
        <v>0</v>
      </c>
    </row>
    <row r="942" spans="1:27" x14ac:dyDescent="0.25">
      <c r="A942" t="s">
        <v>921</v>
      </c>
      <c r="B942">
        <v>60.9</v>
      </c>
      <c r="C942">
        <v>7.5804999999999998</v>
      </c>
      <c r="D942" s="1">
        <v>3.5059999999999998E-7</v>
      </c>
      <c r="E942">
        <v>63</v>
      </c>
      <c r="G942">
        <v>15</v>
      </c>
      <c r="H942">
        <v>20</v>
      </c>
      <c r="I942">
        <v>136</v>
      </c>
      <c r="J942">
        <v>1</v>
      </c>
      <c r="K942">
        <v>4</v>
      </c>
      <c r="L942">
        <v>24</v>
      </c>
      <c r="M942">
        <v>0</v>
      </c>
      <c r="N942">
        <v>0</v>
      </c>
      <c r="O942">
        <v>0</v>
      </c>
      <c r="P942">
        <v>1</v>
      </c>
      <c r="Q942">
        <v>0</v>
      </c>
      <c r="R942">
        <v>2</v>
      </c>
      <c r="S942">
        <v>0</v>
      </c>
      <c r="T942">
        <v>0</v>
      </c>
      <c r="U942">
        <v>4</v>
      </c>
      <c r="V942">
        <v>0</v>
      </c>
      <c r="W942">
        <v>0</v>
      </c>
      <c r="X942">
        <v>2</v>
      </c>
      <c r="Y942">
        <v>0</v>
      </c>
      <c r="Z942">
        <v>0</v>
      </c>
      <c r="AA942">
        <v>0</v>
      </c>
    </row>
    <row r="943" spans="1:27" x14ac:dyDescent="0.25">
      <c r="A943" t="s">
        <v>922</v>
      </c>
      <c r="B943">
        <v>60.9</v>
      </c>
      <c r="C943">
        <v>7.5994999999999999</v>
      </c>
      <c r="D943" s="1">
        <v>3.6329999999999998E-7</v>
      </c>
      <c r="E943">
        <v>63</v>
      </c>
      <c r="G943">
        <v>16</v>
      </c>
      <c r="H943">
        <v>19</v>
      </c>
      <c r="I943">
        <v>117</v>
      </c>
      <c r="J943">
        <v>3</v>
      </c>
      <c r="K943">
        <v>5</v>
      </c>
      <c r="L943">
        <v>24</v>
      </c>
      <c r="M943">
        <v>0</v>
      </c>
      <c r="N943">
        <v>0</v>
      </c>
      <c r="O943">
        <v>3</v>
      </c>
      <c r="P943">
        <v>1</v>
      </c>
      <c r="Q943">
        <v>2</v>
      </c>
      <c r="R943">
        <v>4</v>
      </c>
      <c r="S943">
        <v>1</v>
      </c>
      <c r="T943">
        <v>1</v>
      </c>
      <c r="U943">
        <v>10</v>
      </c>
      <c r="V943">
        <v>0</v>
      </c>
      <c r="W943">
        <v>0</v>
      </c>
      <c r="X943">
        <v>1</v>
      </c>
      <c r="Y943">
        <v>0</v>
      </c>
      <c r="Z943">
        <v>0</v>
      </c>
      <c r="AA943">
        <v>0</v>
      </c>
    </row>
    <row r="944" spans="1:27" x14ac:dyDescent="0.25">
      <c r="A944" t="s">
        <v>923</v>
      </c>
      <c r="B944">
        <v>60.9</v>
      </c>
      <c r="C944">
        <v>7.6173000000000002</v>
      </c>
      <c r="D944" s="1">
        <v>2.8920000000000002E-7</v>
      </c>
      <c r="E944">
        <v>63</v>
      </c>
      <c r="G944">
        <v>11</v>
      </c>
      <c r="H944">
        <v>23</v>
      </c>
      <c r="I944">
        <v>128</v>
      </c>
      <c r="J944">
        <v>3</v>
      </c>
      <c r="K944">
        <v>6</v>
      </c>
      <c r="L944">
        <v>38</v>
      </c>
      <c r="M944">
        <v>0</v>
      </c>
      <c r="N944">
        <v>0</v>
      </c>
      <c r="O944">
        <v>3</v>
      </c>
      <c r="P944">
        <v>0</v>
      </c>
      <c r="Q944">
        <v>0</v>
      </c>
      <c r="R944">
        <v>-0.5</v>
      </c>
      <c r="S944">
        <v>1</v>
      </c>
      <c r="T944">
        <v>1</v>
      </c>
      <c r="U944">
        <v>8</v>
      </c>
      <c r="V944">
        <v>0</v>
      </c>
      <c r="W944">
        <v>1</v>
      </c>
      <c r="X944">
        <v>2</v>
      </c>
      <c r="Y944">
        <v>0</v>
      </c>
      <c r="Z944">
        <v>0</v>
      </c>
      <c r="AA944">
        <v>0</v>
      </c>
    </row>
    <row r="945" spans="1:27" x14ac:dyDescent="0.25">
      <c r="A945" t="s">
        <v>924</v>
      </c>
      <c r="B945">
        <v>60.9</v>
      </c>
      <c r="C945">
        <v>7.6405000000000003</v>
      </c>
      <c r="D945" s="1">
        <v>2.9509999999999999E-7</v>
      </c>
      <c r="E945">
        <v>63</v>
      </c>
      <c r="G945">
        <v>14</v>
      </c>
      <c r="H945">
        <v>24</v>
      </c>
      <c r="I945">
        <v>118</v>
      </c>
      <c r="J945">
        <v>3</v>
      </c>
      <c r="K945">
        <v>9</v>
      </c>
      <c r="L945">
        <v>24</v>
      </c>
      <c r="M945">
        <v>1</v>
      </c>
      <c r="N945">
        <v>2</v>
      </c>
      <c r="O945">
        <v>6</v>
      </c>
      <c r="P945">
        <v>0</v>
      </c>
      <c r="Q945">
        <v>1</v>
      </c>
      <c r="R945">
        <v>1</v>
      </c>
      <c r="S945">
        <v>0</v>
      </c>
      <c r="T945">
        <v>0</v>
      </c>
      <c r="U945">
        <v>2</v>
      </c>
      <c r="V945">
        <v>0</v>
      </c>
      <c r="W945">
        <v>0</v>
      </c>
      <c r="X945">
        <v>-0.5</v>
      </c>
      <c r="Y945">
        <v>0</v>
      </c>
      <c r="Z945">
        <v>0</v>
      </c>
      <c r="AA945">
        <v>0</v>
      </c>
    </row>
    <row r="946" spans="1:27" x14ac:dyDescent="0.25">
      <c r="A946" t="s">
        <v>925</v>
      </c>
      <c r="B946">
        <v>60</v>
      </c>
      <c r="C946">
        <v>7.6582999999999997</v>
      </c>
      <c r="D946" s="1">
        <v>3.579E-7</v>
      </c>
      <c r="E946">
        <v>63</v>
      </c>
      <c r="G946">
        <v>8</v>
      </c>
      <c r="H946">
        <v>18</v>
      </c>
      <c r="I946">
        <v>119</v>
      </c>
      <c r="J946">
        <v>6</v>
      </c>
      <c r="K946">
        <v>0</v>
      </c>
      <c r="L946">
        <v>19</v>
      </c>
      <c r="M946">
        <v>0</v>
      </c>
      <c r="N946">
        <v>3</v>
      </c>
      <c r="O946">
        <v>7.5</v>
      </c>
      <c r="P946">
        <v>1</v>
      </c>
      <c r="Q946">
        <v>0</v>
      </c>
      <c r="R946">
        <v>5</v>
      </c>
      <c r="S946">
        <v>1</v>
      </c>
      <c r="T946">
        <v>0</v>
      </c>
      <c r="U946">
        <v>6</v>
      </c>
      <c r="V946">
        <v>1</v>
      </c>
      <c r="W946">
        <v>2</v>
      </c>
      <c r="X946">
        <v>3</v>
      </c>
      <c r="Y946">
        <v>0</v>
      </c>
      <c r="Z946">
        <v>1</v>
      </c>
      <c r="AA946">
        <v>1</v>
      </c>
    </row>
    <row r="947" spans="1:27" x14ac:dyDescent="0.25">
      <c r="A947" t="s">
        <v>926</v>
      </c>
      <c r="B947">
        <v>60</v>
      </c>
      <c r="C947">
        <v>7.6795999999999998</v>
      </c>
      <c r="D947" s="1">
        <v>4.2E-7</v>
      </c>
      <c r="E947">
        <v>63</v>
      </c>
      <c r="G947">
        <v>14</v>
      </c>
      <c r="H947">
        <v>17</v>
      </c>
      <c r="I947">
        <v>139</v>
      </c>
      <c r="J947">
        <v>5</v>
      </c>
      <c r="K947">
        <v>2</v>
      </c>
      <c r="L947">
        <v>21</v>
      </c>
      <c r="M947">
        <v>0</v>
      </c>
      <c r="N947">
        <v>1</v>
      </c>
      <c r="O947">
        <v>2</v>
      </c>
      <c r="P947">
        <v>1</v>
      </c>
      <c r="Q947">
        <v>0</v>
      </c>
      <c r="R947">
        <v>1</v>
      </c>
      <c r="S947">
        <v>2</v>
      </c>
      <c r="T947">
        <v>0</v>
      </c>
      <c r="U947">
        <v>6</v>
      </c>
      <c r="V947">
        <v>0</v>
      </c>
      <c r="W947">
        <v>1</v>
      </c>
      <c r="X947">
        <v>4</v>
      </c>
      <c r="Y947">
        <v>0</v>
      </c>
      <c r="Z947">
        <v>0</v>
      </c>
      <c r="AA947">
        <v>0</v>
      </c>
    </row>
    <row r="948" spans="1:27" x14ac:dyDescent="0.25">
      <c r="A948" t="s">
        <v>927</v>
      </c>
      <c r="B948">
        <v>60.9</v>
      </c>
      <c r="C948">
        <v>7.6997999999999998</v>
      </c>
      <c r="D948" s="1">
        <v>4.2E-7</v>
      </c>
      <c r="E948">
        <v>63</v>
      </c>
      <c r="G948">
        <v>14</v>
      </c>
      <c r="H948">
        <v>18</v>
      </c>
      <c r="I948">
        <v>133</v>
      </c>
      <c r="J948">
        <v>7</v>
      </c>
      <c r="K948">
        <v>10</v>
      </c>
      <c r="L948">
        <v>30</v>
      </c>
      <c r="M948">
        <v>0</v>
      </c>
      <c r="N948">
        <v>1</v>
      </c>
      <c r="O948">
        <v>5</v>
      </c>
      <c r="P948">
        <v>0</v>
      </c>
      <c r="Q948">
        <v>0</v>
      </c>
      <c r="R948">
        <v>1</v>
      </c>
      <c r="S948">
        <v>1</v>
      </c>
      <c r="T948">
        <v>0</v>
      </c>
      <c r="U948">
        <v>5</v>
      </c>
      <c r="V948">
        <v>0</v>
      </c>
      <c r="W948">
        <v>1</v>
      </c>
      <c r="X948">
        <v>3</v>
      </c>
      <c r="Y948">
        <v>0</v>
      </c>
      <c r="Z948">
        <v>0</v>
      </c>
      <c r="AA948">
        <v>0</v>
      </c>
    </row>
    <row r="949" spans="1:27" x14ac:dyDescent="0.25">
      <c r="A949" t="s">
        <v>928</v>
      </c>
      <c r="B949">
        <v>60.9</v>
      </c>
      <c r="C949">
        <v>7.7188999999999997</v>
      </c>
      <c r="D949" s="1">
        <v>4.2030000000000002E-7</v>
      </c>
      <c r="E949">
        <v>63</v>
      </c>
      <c r="G949">
        <v>11</v>
      </c>
      <c r="H949">
        <v>25</v>
      </c>
      <c r="I949">
        <v>149</v>
      </c>
      <c r="J949">
        <v>4</v>
      </c>
      <c r="K949">
        <v>7</v>
      </c>
      <c r="L949">
        <v>19</v>
      </c>
      <c r="M949">
        <v>1</v>
      </c>
      <c r="N949">
        <v>1</v>
      </c>
      <c r="O949">
        <v>8</v>
      </c>
      <c r="P949">
        <v>0</v>
      </c>
      <c r="Q949">
        <v>0</v>
      </c>
      <c r="R949">
        <v>1</v>
      </c>
      <c r="S949">
        <v>4</v>
      </c>
      <c r="T949">
        <v>4</v>
      </c>
      <c r="U949">
        <v>14</v>
      </c>
      <c r="V949">
        <v>0</v>
      </c>
      <c r="W949">
        <v>2</v>
      </c>
      <c r="X949">
        <v>2</v>
      </c>
      <c r="Y949">
        <v>1</v>
      </c>
      <c r="Z949">
        <v>0</v>
      </c>
      <c r="AA949">
        <v>1</v>
      </c>
    </row>
    <row r="950" spans="1:27" x14ac:dyDescent="0.25">
      <c r="A950" t="s">
        <v>929</v>
      </c>
      <c r="B950">
        <v>60</v>
      </c>
      <c r="C950">
        <v>7.7385999999999999</v>
      </c>
      <c r="D950" s="1">
        <v>4.1090000000000001E-7</v>
      </c>
      <c r="E950">
        <v>63</v>
      </c>
      <c r="G950">
        <v>17</v>
      </c>
      <c r="H950">
        <v>19</v>
      </c>
      <c r="I950">
        <v>155.5</v>
      </c>
      <c r="J950">
        <v>2</v>
      </c>
      <c r="K950">
        <v>3</v>
      </c>
      <c r="L950">
        <v>21</v>
      </c>
      <c r="M950">
        <v>0</v>
      </c>
      <c r="N950">
        <v>2</v>
      </c>
      <c r="O950">
        <v>3</v>
      </c>
      <c r="P950">
        <v>1</v>
      </c>
      <c r="Q950">
        <v>1</v>
      </c>
      <c r="R950">
        <v>3.5</v>
      </c>
      <c r="S950">
        <v>2</v>
      </c>
      <c r="T950">
        <v>5</v>
      </c>
      <c r="U950">
        <v>11</v>
      </c>
      <c r="V950">
        <v>0</v>
      </c>
      <c r="W950">
        <v>0</v>
      </c>
      <c r="X950">
        <v>2</v>
      </c>
      <c r="Y950">
        <v>0</v>
      </c>
      <c r="Z950">
        <v>0</v>
      </c>
      <c r="AA950">
        <v>0</v>
      </c>
    </row>
    <row r="951" spans="1:27" x14ac:dyDescent="0.25">
      <c r="A951" t="s">
        <v>930</v>
      </c>
      <c r="B951">
        <v>60.9</v>
      </c>
      <c r="C951">
        <v>7.7572000000000001</v>
      </c>
      <c r="D951" s="1">
        <v>4.1979999999999999E-7</v>
      </c>
      <c r="E951">
        <v>63</v>
      </c>
      <c r="G951">
        <v>15</v>
      </c>
      <c r="H951">
        <v>28</v>
      </c>
      <c r="I951">
        <v>143</v>
      </c>
      <c r="J951">
        <v>6</v>
      </c>
      <c r="K951">
        <v>9</v>
      </c>
      <c r="L951">
        <v>33</v>
      </c>
      <c r="M951">
        <v>3</v>
      </c>
      <c r="N951">
        <v>1</v>
      </c>
      <c r="O951">
        <v>8</v>
      </c>
      <c r="P951">
        <v>0</v>
      </c>
      <c r="Q951">
        <v>0</v>
      </c>
      <c r="R951">
        <v>1</v>
      </c>
      <c r="S951">
        <v>3</v>
      </c>
      <c r="T951">
        <v>0</v>
      </c>
      <c r="U951">
        <v>10</v>
      </c>
      <c r="V951">
        <v>0</v>
      </c>
      <c r="W951">
        <v>0</v>
      </c>
      <c r="X951">
        <v>1</v>
      </c>
      <c r="Y951">
        <v>0</v>
      </c>
      <c r="Z951">
        <v>0</v>
      </c>
      <c r="AA951">
        <v>1</v>
      </c>
    </row>
    <row r="952" spans="1:27" x14ac:dyDescent="0.25">
      <c r="A952" t="s">
        <v>931</v>
      </c>
      <c r="B952">
        <v>60</v>
      </c>
      <c r="C952">
        <v>7.782</v>
      </c>
      <c r="D952" s="1">
        <v>3.5960000000000002E-7</v>
      </c>
      <c r="E952">
        <v>63</v>
      </c>
      <c r="G952">
        <v>16</v>
      </c>
      <c r="H952">
        <v>19</v>
      </c>
      <c r="I952">
        <v>144</v>
      </c>
      <c r="J952">
        <v>4</v>
      </c>
      <c r="K952">
        <v>5</v>
      </c>
      <c r="L952">
        <v>30</v>
      </c>
      <c r="M952">
        <v>2</v>
      </c>
      <c r="N952">
        <v>3</v>
      </c>
      <c r="O952">
        <v>7</v>
      </c>
      <c r="P952">
        <v>0</v>
      </c>
      <c r="Q952">
        <v>0</v>
      </c>
      <c r="R952">
        <v>2</v>
      </c>
      <c r="S952">
        <v>0</v>
      </c>
      <c r="T952">
        <v>1</v>
      </c>
      <c r="U952">
        <v>5</v>
      </c>
      <c r="V952">
        <v>2</v>
      </c>
      <c r="W952">
        <v>0</v>
      </c>
      <c r="X952">
        <v>4</v>
      </c>
      <c r="Y952">
        <v>0</v>
      </c>
      <c r="Z952">
        <v>0</v>
      </c>
      <c r="AA952">
        <v>1</v>
      </c>
    </row>
    <row r="953" spans="1:27" x14ac:dyDescent="0.25">
      <c r="A953" t="s">
        <v>932</v>
      </c>
      <c r="B953">
        <v>60.9</v>
      </c>
      <c r="C953">
        <v>7.8005000000000004</v>
      </c>
      <c r="D953" s="1">
        <v>3.6310000000000002E-7</v>
      </c>
      <c r="E953">
        <v>63</v>
      </c>
      <c r="G953">
        <v>17</v>
      </c>
      <c r="H953">
        <v>29</v>
      </c>
      <c r="I953">
        <v>159</v>
      </c>
      <c r="J953">
        <v>4</v>
      </c>
      <c r="K953">
        <v>5</v>
      </c>
      <c r="L953">
        <v>26.5</v>
      </c>
      <c r="M953">
        <v>2</v>
      </c>
      <c r="N953">
        <v>0</v>
      </c>
      <c r="O953">
        <v>8</v>
      </c>
      <c r="P953">
        <v>1</v>
      </c>
      <c r="Q953">
        <v>0</v>
      </c>
      <c r="R953">
        <v>3.5</v>
      </c>
      <c r="S953">
        <v>1</v>
      </c>
      <c r="T953">
        <v>3</v>
      </c>
      <c r="U953">
        <v>10</v>
      </c>
      <c r="V953">
        <v>0</v>
      </c>
      <c r="W953">
        <v>0</v>
      </c>
      <c r="X953">
        <v>1.5</v>
      </c>
      <c r="Y953">
        <v>0</v>
      </c>
      <c r="Z953">
        <v>0</v>
      </c>
      <c r="AA953">
        <v>1</v>
      </c>
    </row>
    <row r="954" spans="1:27" x14ac:dyDescent="0.25">
      <c r="A954" t="s">
        <v>933</v>
      </c>
      <c r="B954">
        <v>60.9</v>
      </c>
      <c r="C954">
        <v>7.8205</v>
      </c>
      <c r="D954" s="1">
        <v>4.1960000000000003E-7</v>
      </c>
      <c r="E954">
        <v>63</v>
      </c>
      <c r="G954">
        <v>14</v>
      </c>
      <c r="H954">
        <v>25</v>
      </c>
      <c r="I954">
        <v>159</v>
      </c>
      <c r="J954">
        <v>7</v>
      </c>
      <c r="K954">
        <v>6</v>
      </c>
      <c r="L954">
        <v>31</v>
      </c>
      <c r="M954">
        <v>1</v>
      </c>
      <c r="N954">
        <v>3</v>
      </c>
      <c r="O954">
        <v>9</v>
      </c>
      <c r="P954">
        <v>0</v>
      </c>
      <c r="Q954">
        <v>2</v>
      </c>
      <c r="R954">
        <v>3</v>
      </c>
      <c r="S954">
        <v>2</v>
      </c>
      <c r="T954">
        <v>1</v>
      </c>
      <c r="U954">
        <v>9</v>
      </c>
      <c r="V954">
        <v>2</v>
      </c>
      <c r="W954">
        <v>0</v>
      </c>
      <c r="X954">
        <v>4</v>
      </c>
      <c r="Y954">
        <v>0</v>
      </c>
      <c r="Z954">
        <v>0</v>
      </c>
      <c r="AA954">
        <v>1</v>
      </c>
    </row>
    <row r="955" spans="1:27" x14ac:dyDescent="0.25">
      <c r="A955" t="s">
        <v>934</v>
      </c>
      <c r="B955">
        <v>60.9</v>
      </c>
      <c r="C955">
        <v>7.8415999999999997</v>
      </c>
      <c r="D955" s="1">
        <v>3.5470000000000002E-7</v>
      </c>
      <c r="E955">
        <v>63</v>
      </c>
      <c r="G955">
        <v>27</v>
      </c>
      <c r="H955">
        <v>26</v>
      </c>
      <c r="I955">
        <v>179</v>
      </c>
      <c r="J955">
        <v>6</v>
      </c>
      <c r="K955">
        <v>7</v>
      </c>
      <c r="L955">
        <v>39</v>
      </c>
      <c r="M955">
        <v>0</v>
      </c>
      <c r="N955">
        <v>0</v>
      </c>
      <c r="O955">
        <v>3</v>
      </c>
      <c r="P955">
        <v>0</v>
      </c>
      <c r="Q955">
        <v>1</v>
      </c>
      <c r="R955">
        <v>3</v>
      </c>
      <c r="S955">
        <v>2</v>
      </c>
      <c r="T955">
        <v>2</v>
      </c>
      <c r="U955">
        <v>11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</row>
    <row r="956" spans="1:27" x14ac:dyDescent="0.25">
      <c r="A956" t="s">
        <v>935</v>
      </c>
      <c r="B956">
        <v>60.9</v>
      </c>
      <c r="C956">
        <v>7.8590999999999998</v>
      </c>
      <c r="D956" s="1">
        <v>4.1950000000000002E-7</v>
      </c>
      <c r="E956">
        <v>63</v>
      </c>
      <c r="G956">
        <v>18</v>
      </c>
      <c r="H956">
        <v>22</v>
      </c>
      <c r="I956">
        <v>154</v>
      </c>
      <c r="J956">
        <v>7</v>
      </c>
      <c r="K956">
        <v>11</v>
      </c>
      <c r="L956">
        <v>40</v>
      </c>
      <c r="M956">
        <v>1</v>
      </c>
      <c r="N956">
        <v>1</v>
      </c>
      <c r="O956">
        <v>8</v>
      </c>
      <c r="P956">
        <v>1</v>
      </c>
      <c r="Q956">
        <v>1</v>
      </c>
      <c r="R956">
        <v>4</v>
      </c>
      <c r="S956">
        <v>2</v>
      </c>
      <c r="T956">
        <v>4</v>
      </c>
      <c r="U956">
        <v>10</v>
      </c>
      <c r="V956">
        <v>0</v>
      </c>
      <c r="W956">
        <v>0</v>
      </c>
      <c r="X956">
        <v>3</v>
      </c>
      <c r="Y956">
        <v>0</v>
      </c>
      <c r="Z956">
        <v>0</v>
      </c>
      <c r="AA956">
        <v>1</v>
      </c>
    </row>
    <row r="957" spans="1:27" x14ac:dyDescent="0.25">
      <c r="A957" t="s">
        <v>936</v>
      </c>
      <c r="B957">
        <v>60.9</v>
      </c>
      <c r="C957">
        <v>7.8802000000000003</v>
      </c>
      <c r="D957" s="1">
        <v>3.7080000000000001E-7</v>
      </c>
      <c r="E957">
        <v>63</v>
      </c>
      <c r="G957">
        <v>18</v>
      </c>
      <c r="H957">
        <v>24</v>
      </c>
      <c r="I957">
        <v>148</v>
      </c>
      <c r="J957">
        <v>9</v>
      </c>
      <c r="K957">
        <v>9</v>
      </c>
      <c r="L957">
        <v>39.5</v>
      </c>
      <c r="M957">
        <v>0</v>
      </c>
      <c r="N957">
        <v>2</v>
      </c>
      <c r="O957">
        <v>6</v>
      </c>
      <c r="P957">
        <v>1</v>
      </c>
      <c r="Q957">
        <v>2</v>
      </c>
      <c r="R957">
        <v>8</v>
      </c>
      <c r="S957">
        <v>3</v>
      </c>
      <c r="T957">
        <v>0</v>
      </c>
      <c r="U957">
        <v>9</v>
      </c>
      <c r="V957">
        <v>0</v>
      </c>
      <c r="W957">
        <v>3</v>
      </c>
      <c r="X957">
        <v>6.5</v>
      </c>
      <c r="Y957">
        <v>0</v>
      </c>
      <c r="Z957">
        <v>0</v>
      </c>
      <c r="AA957">
        <v>0</v>
      </c>
    </row>
    <row r="958" spans="1:27" x14ac:dyDescent="0.25">
      <c r="A958" t="s">
        <v>937</v>
      </c>
      <c r="B958">
        <v>60</v>
      </c>
      <c r="C958">
        <v>7.8996000000000004</v>
      </c>
      <c r="D958" s="1">
        <v>4.192E-7</v>
      </c>
      <c r="E958">
        <v>63</v>
      </c>
      <c r="G958">
        <v>16</v>
      </c>
      <c r="H958">
        <v>36</v>
      </c>
      <c r="I958">
        <v>181</v>
      </c>
      <c r="J958">
        <v>7</v>
      </c>
      <c r="K958">
        <v>8</v>
      </c>
      <c r="L958">
        <v>34</v>
      </c>
      <c r="M958">
        <v>0</v>
      </c>
      <c r="N958">
        <v>5</v>
      </c>
      <c r="O958">
        <v>12</v>
      </c>
      <c r="P958">
        <v>2</v>
      </c>
      <c r="Q958">
        <v>0</v>
      </c>
      <c r="R958">
        <v>2.5</v>
      </c>
      <c r="S958">
        <v>0</v>
      </c>
      <c r="T958">
        <v>3</v>
      </c>
      <c r="U958">
        <v>7.5</v>
      </c>
      <c r="V958">
        <v>1</v>
      </c>
      <c r="W958">
        <v>3</v>
      </c>
      <c r="X958">
        <v>5</v>
      </c>
      <c r="Y958">
        <v>0</v>
      </c>
      <c r="Z958">
        <v>0</v>
      </c>
      <c r="AA958">
        <v>2</v>
      </c>
    </row>
    <row r="959" spans="1:27" x14ac:dyDescent="0.25">
      <c r="A959" t="s">
        <v>938</v>
      </c>
      <c r="B959">
        <v>60.9</v>
      </c>
      <c r="C959">
        <v>7.9202000000000004</v>
      </c>
      <c r="D959" s="1">
        <v>4.193E-7</v>
      </c>
      <c r="E959">
        <v>63</v>
      </c>
      <c r="G959">
        <v>15</v>
      </c>
      <c r="H959">
        <v>21</v>
      </c>
      <c r="I959">
        <v>138</v>
      </c>
      <c r="J959">
        <v>6</v>
      </c>
      <c r="K959">
        <v>5</v>
      </c>
      <c r="L959">
        <v>41</v>
      </c>
      <c r="M959">
        <v>1</v>
      </c>
      <c r="N959">
        <v>1</v>
      </c>
      <c r="O959">
        <v>7</v>
      </c>
      <c r="P959">
        <v>0</v>
      </c>
      <c r="Q959">
        <v>0</v>
      </c>
      <c r="R959">
        <v>4</v>
      </c>
      <c r="S959">
        <v>3</v>
      </c>
      <c r="T959">
        <v>1</v>
      </c>
      <c r="U959">
        <v>11</v>
      </c>
      <c r="V959">
        <v>0</v>
      </c>
      <c r="W959">
        <v>0</v>
      </c>
      <c r="X959">
        <v>0.5</v>
      </c>
      <c r="Y959">
        <v>0</v>
      </c>
      <c r="Z959">
        <v>0</v>
      </c>
      <c r="AA959">
        <v>0</v>
      </c>
    </row>
    <row r="960" spans="1:27" x14ac:dyDescent="0.25">
      <c r="A960" t="s">
        <v>939</v>
      </c>
      <c r="B960">
        <v>60.9</v>
      </c>
      <c r="C960">
        <v>7.9389000000000003</v>
      </c>
      <c r="D960" s="1">
        <v>3.5330000000000002E-7</v>
      </c>
      <c r="E960">
        <v>63</v>
      </c>
      <c r="G960">
        <v>19</v>
      </c>
      <c r="H960">
        <v>27</v>
      </c>
      <c r="I960">
        <v>177</v>
      </c>
      <c r="J960">
        <v>4</v>
      </c>
      <c r="K960">
        <v>7</v>
      </c>
      <c r="L960">
        <v>29</v>
      </c>
      <c r="M960">
        <v>2</v>
      </c>
      <c r="N960">
        <v>3</v>
      </c>
      <c r="O960">
        <v>9</v>
      </c>
      <c r="P960">
        <v>1</v>
      </c>
      <c r="Q960">
        <v>1</v>
      </c>
      <c r="R960">
        <v>4</v>
      </c>
      <c r="S960">
        <v>1</v>
      </c>
      <c r="T960">
        <v>2</v>
      </c>
      <c r="U960">
        <v>11</v>
      </c>
      <c r="V960">
        <v>1</v>
      </c>
      <c r="W960">
        <v>0</v>
      </c>
      <c r="X960">
        <v>3</v>
      </c>
      <c r="Y960">
        <v>0</v>
      </c>
      <c r="Z960">
        <v>0</v>
      </c>
      <c r="AA960">
        <v>0</v>
      </c>
    </row>
    <row r="961" spans="1:27" x14ac:dyDescent="0.25">
      <c r="A961" t="s">
        <v>940</v>
      </c>
      <c r="B961">
        <v>60.9</v>
      </c>
      <c r="C961">
        <v>7.9598000000000004</v>
      </c>
      <c r="D961" s="1">
        <v>3.0030000000000001E-7</v>
      </c>
      <c r="E961">
        <v>63</v>
      </c>
      <c r="G961">
        <v>16</v>
      </c>
      <c r="H961">
        <v>29</v>
      </c>
      <c r="I961">
        <v>168</v>
      </c>
      <c r="J961">
        <v>11</v>
      </c>
      <c r="K961">
        <v>13</v>
      </c>
      <c r="L961">
        <v>44.5</v>
      </c>
      <c r="M961">
        <v>0</v>
      </c>
      <c r="N961">
        <v>2</v>
      </c>
      <c r="O961">
        <v>4</v>
      </c>
      <c r="P961">
        <v>3</v>
      </c>
      <c r="Q961">
        <v>2</v>
      </c>
      <c r="R961">
        <v>9</v>
      </c>
      <c r="S961">
        <v>1</v>
      </c>
      <c r="T961">
        <v>1</v>
      </c>
      <c r="U961">
        <v>14</v>
      </c>
      <c r="V961">
        <v>1</v>
      </c>
      <c r="W961">
        <v>1</v>
      </c>
      <c r="X961">
        <v>4</v>
      </c>
      <c r="Y961">
        <v>1</v>
      </c>
      <c r="Z961">
        <v>1</v>
      </c>
      <c r="AA961">
        <v>3</v>
      </c>
    </row>
    <row r="962" spans="1:27" x14ac:dyDescent="0.25">
      <c r="A962" t="s">
        <v>941</v>
      </c>
      <c r="B962">
        <v>60</v>
      </c>
      <c r="C962">
        <v>7.9805000000000001</v>
      </c>
      <c r="D962" s="1">
        <v>3.3369999999999998E-7</v>
      </c>
      <c r="E962">
        <v>63</v>
      </c>
      <c r="G962">
        <v>23</v>
      </c>
      <c r="H962">
        <v>31</v>
      </c>
      <c r="I962">
        <v>193</v>
      </c>
      <c r="J962">
        <v>5</v>
      </c>
      <c r="K962">
        <v>4</v>
      </c>
      <c r="L962">
        <v>36</v>
      </c>
      <c r="M962">
        <v>2</v>
      </c>
      <c r="N962">
        <v>2</v>
      </c>
      <c r="O962">
        <v>5</v>
      </c>
      <c r="P962">
        <v>1</v>
      </c>
      <c r="Q962">
        <v>0</v>
      </c>
      <c r="R962">
        <v>3</v>
      </c>
      <c r="S962">
        <v>2</v>
      </c>
      <c r="T962">
        <v>2</v>
      </c>
      <c r="U962">
        <v>11</v>
      </c>
      <c r="V962">
        <v>0</v>
      </c>
      <c r="W962">
        <v>0</v>
      </c>
      <c r="X962">
        <v>2</v>
      </c>
      <c r="Y962">
        <v>0</v>
      </c>
      <c r="Z962">
        <v>0</v>
      </c>
      <c r="AA962">
        <v>1</v>
      </c>
    </row>
    <row r="963" spans="1:27" x14ac:dyDescent="0.25">
      <c r="A963" t="s">
        <v>942</v>
      </c>
      <c r="B963">
        <v>60.9</v>
      </c>
      <c r="C963">
        <v>7.9976000000000003</v>
      </c>
      <c r="D963" s="1">
        <v>4.1880000000000002E-7</v>
      </c>
      <c r="E963">
        <v>63</v>
      </c>
      <c r="G963">
        <v>20</v>
      </c>
      <c r="H963">
        <v>31</v>
      </c>
      <c r="I963">
        <v>177</v>
      </c>
      <c r="J963">
        <v>5</v>
      </c>
      <c r="K963">
        <v>13</v>
      </c>
      <c r="L963">
        <v>45</v>
      </c>
      <c r="M963">
        <v>3</v>
      </c>
      <c r="N963">
        <v>4</v>
      </c>
      <c r="O963">
        <v>19</v>
      </c>
      <c r="P963">
        <v>0</v>
      </c>
      <c r="Q963">
        <v>0</v>
      </c>
      <c r="R963">
        <v>3</v>
      </c>
      <c r="S963">
        <v>1</v>
      </c>
      <c r="T963">
        <v>1</v>
      </c>
      <c r="U963">
        <v>11</v>
      </c>
      <c r="V963">
        <v>1</v>
      </c>
      <c r="W963">
        <v>2</v>
      </c>
      <c r="X963">
        <v>11</v>
      </c>
      <c r="Y963">
        <v>0</v>
      </c>
      <c r="Z963">
        <v>0</v>
      </c>
      <c r="AA963">
        <v>0</v>
      </c>
    </row>
    <row r="964" spans="1:27" x14ac:dyDescent="0.25">
      <c r="A964" t="s">
        <v>943</v>
      </c>
      <c r="B964">
        <v>60.9</v>
      </c>
      <c r="C964">
        <v>8.0210000000000008</v>
      </c>
      <c r="D964" s="1">
        <v>4.1810000000000002E-7</v>
      </c>
      <c r="E964">
        <v>63</v>
      </c>
      <c r="G964">
        <v>16</v>
      </c>
      <c r="H964">
        <v>28</v>
      </c>
      <c r="I964">
        <v>176</v>
      </c>
      <c r="J964">
        <v>9</v>
      </c>
      <c r="K964">
        <v>7</v>
      </c>
      <c r="L964">
        <v>42.5</v>
      </c>
      <c r="M964">
        <v>1</v>
      </c>
      <c r="N964">
        <v>3</v>
      </c>
      <c r="O964">
        <v>10</v>
      </c>
      <c r="P964">
        <v>0</v>
      </c>
      <c r="Q964">
        <v>1</v>
      </c>
      <c r="R964">
        <v>2</v>
      </c>
      <c r="S964">
        <v>1</v>
      </c>
      <c r="T964">
        <v>1</v>
      </c>
      <c r="U964">
        <v>14</v>
      </c>
      <c r="V964">
        <v>1</v>
      </c>
      <c r="W964">
        <v>2</v>
      </c>
      <c r="X964">
        <v>7.5</v>
      </c>
      <c r="Y964">
        <v>0</v>
      </c>
      <c r="Z964">
        <v>0</v>
      </c>
      <c r="AA964">
        <v>1</v>
      </c>
    </row>
    <row r="965" spans="1:27" x14ac:dyDescent="0.25">
      <c r="A965" t="s">
        <v>944</v>
      </c>
      <c r="B965">
        <v>60.9</v>
      </c>
      <c r="C965">
        <v>8.0393000000000008</v>
      </c>
      <c r="D965" s="1">
        <v>4.1279999999999999E-7</v>
      </c>
      <c r="E965">
        <v>63</v>
      </c>
      <c r="G965">
        <v>17</v>
      </c>
      <c r="H965">
        <v>33</v>
      </c>
      <c r="I965">
        <v>204</v>
      </c>
      <c r="J965">
        <v>8</v>
      </c>
      <c r="K965">
        <v>9</v>
      </c>
      <c r="L965">
        <v>43</v>
      </c>
      <c r="M965">
        <v>0</v>
      </c>
      <c r="N965">
        <v>4</v>
      </c>
      <c r="O965">
        <v>15</v>
      </c>
      <c r="P965">
        <v>0</v>
      </c>
      <c r="Q965">
        <v>0</v>
      </c>
      <c r="R965">
        <v>6</v>
      </c>
      <c r="S965">
        <v>0</v>
      </c>
      <c r="T965">
        <v>1</v>
      </c>
      <c r="U965">
        <v>10</v>
      </c>
      <c r="V965">
        <v>2</v>
      </c>
      <c r="W965">
        <v>1</v>
      </c>
      <c r="X965">
        <v>6</v>
      </c>
      <c r="Y965">
        <v>0</v>
      </c>
      <c r="Z965">
        <v>0</v>
      </c>
      <c r="AA965">
        <v>1</v>
      </c>
    </row>
    <row r="966" spans="1:27" x14ac:dyDescent="0.25">
      <c r="A966" t="s">
        <v>945</v>
      </c>
      <c r="B966">
        <v>60.9</v>
      </c>
      <c r="C966">
        <v>8.0599000000000007</v>
      </c>
      <c r="D966" s="1">
        <v>3.7099999999999997E-7</v>
      </c>
      <c r="E966">
        <v>63</v>
      </c>
      <c r="G966">
        <v>10</v>
      </c>
      <c r="H966">
        <v>41</v>
      </c>
      <c r="I966">
        <v>189</v>
      </c>
      <c r="J966">
        <v>4</v>
      </c>
      <c r="K966">
        <v>11</v>
      </c>
      <c r="L966">
        <v>51</v>
      </c>
      <c r="M966">
        <v>2</v>
      </c>
      <c r="N966">
        <v>2</v>
      </c>
      <c r="O966">
        <v>7</v>
      </c>
      <c r="P966">
        <v>0</v>
      </c>
      <c r="Q966">
        <v>0</v>
      </c>
      <c r="R966">
        <v>3</v>
      </c>
      <c r="S966">
        <v>4</v>
      </c>
      <c r="T966">
        <v>3</v>
      </c>
      <c r="U966">
        <v>14</v>
      </c>
      <c r="V966">
        <v>0</v>
      </c>
      <c r="W966">
        <v>2</v>
      </c>
      <c r="X966">
        <v>4</v>
      </c>
      <c r="Y966">
        <v>0</v>
      </c>
      <c r="Z966">
        <v>1</v>
      </c>
      <c r="AA966">
        <v>1</v>
      </c>
    </row>
    <row r="967" spans="1:27" x14ac:dyDescent="0.25">
      <c r="A967" t="s">
        <v>946</v>
      </c>
      <c r="B967">
        <v>60</v>
      </c>
      <c r="C967">
        <v>8.0779999999999994</v>
      </c>
      <c r="D967" s="1">
        <v>4.1820000000000003E-7</v>
      </c>
      <c r="E967">
        <v>63</v>
      </c>
      <c r="G967">
        <v>24</v>
      </c>
      <c r="H967">
        <v>42</v>
      </c>
      <c r="I967">
        <v>209</v>
      </c>
      <c r="J967">
        <v>6</v>
      </c>
      <c r="K967">
        <v>6</v>
      </c>
      <c r="L967">
        <v>47.5</v>
      </c>
      <c r="M967">
        <v>2</v>
      </c>
      <c r="N967">
        <v>6</v>
      </c>
      <c r="O967">
        <v>15</v>
      </c>
      <c r="P967">
        <v>1</v>
      </c>
      <c r="Q967">
        <v>2</v>
      </c>
      <c r="R967">
        <v>6</v>
      </c>
      <c r="S967">
        <v>0</v>
      </c>
      <c r="T967">
        <v>3</v>
      </c>
      <c r="U967">
        <v>13.5</v>
      </c>
      <c r="V967">
        <v>0</v>
      </c>
      <c r="W967">
        <v>4</v>
      </c>
      <c r="X967">
        <v>5.5</v>
      </c>
      <c r="Y967">
        <v>0</v>
      </c>
      <c r="Z967">
        <v>0</v>
      </c>
      <c r="AA967">
        <v>0</v>
      </c>
    </row>
    <row r="968" spans="1:27" x14ac:dyDescent="0.25">
      <c r="A968" t="s">
        <v>947</v>
      </c>
      <c r="B968">
        <v>60.9</v>
      </c>
      <c r="C968">
        <v>8.1006</v>
      </c>
      <c r="D968" s="1">
        <v>3.2169999999999998E-7</v>
      </c>
      <c r="E968">
        <v>63</v>
      </c>
      <c r="G968">
        <v>20</v>
      </c>
      <c r="H968">
        <v>46</v>
      </c>
      <c r="I968">
        <v>205</v>
      </c>
      <c r="J968">
        <v>10</v>
      </c>
      <c r="K968">
        <v>5</v>
      </c>
      <c r="L968">
        <v>52</v>
      </c>
      <c r="M968">
        <v>0</v>
      </c>
      <c r="N968">
        <v>1</v>
      </c>
      <c r="O968">
        <v>4.5</v>
      </c>
      <c r="P968">
        <v>0</v>
      </c>
      <c r="Q968">
        <v>2</v>
      </c>
      <c r="R968">
        <v>6</v>
      </c>
      <c r="S968">
        <v>1</v>
      </c>
      <c r="T968">
        <v>0</v>
      </c>
      <c r="U968">
        <v>11</v>
      </c>
      <c r="V968">
        <v>2</v>
      </c>
      <c r="W968">
        <v>1</v>
      </c>
      <c r="X968">
        <v>5</v>
      </c>
      <c r="Y968">
        <v>0</v>
      </c>
      <c r="Z968">
        <v>0</v>
      </c>
      <c r="AA968">
        <v>1</v>
      </c>
    </row>
    <row r="969" spans="1:27" x14ac:dyDescent="0.25">
      <c r="A969" t="s">
        <v>948</v>
      </c>
      <c r="B969">
        <v>60</v>
      </c>
      <c r="C969">
        <v>8.1186000000000007</v>
      </c>
      <c r="D969" s="1">
        <v>4.1750000000000003E-7</v>
      </c>
      <c r="E969">
        <v>63</v>
      </c>
      <c r="G969">
        <v>24</v>
      </c>
      <c r="H969">
        <v>35</v>
      </c>
      <c r="I969">
        <v>204</v>
      </c>
      <c r="J969">
        <v>11</v>
      </c>
      <c r="K969">
        <v>9</v>
      </c>
      <c r="L969">
        <v>56</v>
      </c>
      <c r="M969">
        <v>1</v>
      </c>
      <c r="N969">
        <v>3</v>
      </c>
      <c r="O969">
        <v>8.5</v>
      </c>
      <c r="P969">
        <v>1</v>
      </c>
      <c r="Q969">
        <v>4</v>
      </c>
      <c r="R969">
        <v>16</v>
      </c>
      <c r="S969">
        <v>2</v>
      </c>
      <c r="T969">
        <v>3</v>
      </c>
      <c r="U969">
        <v>12</v>
      </c>
      <c r="V969">
        <v>0</v>
      </c>
      <c r="W969">
        <v>0</v>
      </c>
      <c r="X969">
        <v>7</v>
      </c>
      <c r="Y969">
        <v>0</v>
      </c>
      <c r="Z969">
        <v>0</v>
      </c>
      <c r="AA969">
        <v>1.5</v>
      </c>
    </row>
    <row r="970" spans="1:27" x14ac:dyDescent="0.25">
      <c r="A970" t="s">
        <v>949</v>
      </c>
      <c r="B970">
        <v>60.9</v>
      </c>
      <c r="C970">
        <v>8.1412999999999993</v>
      </c>
      <c r="D970" s="1">
        <v>4.1699999999999999E-7</v>
      </c>
      <c r="E970">
        <v>63</v>
      </c>
      <c r="G970">
        <v>20</v>
      </c>
      <c r="H970">
        <v>30</v>
      </c>
      <c r="I970">
        <v>203</v>
      </c>
      <c r="J970">
        <v>6</v>
      </c>
      <c r="K970">
        <v>10</v>
      </c>
      <c r="L970">
        <v>53</v>
      </c>
      <c r="M970">
        <v>2</v>
      </c>
      <c r="N970">
        <v>3</v>
      </c>
      <c r="O970">
        <v>11</v>
      </c>
      <c r="P970">
        <v>2</v>
      </c>
      <c r="Q970">
        <v>0</v>
      </c>
      <c r="R970">
        <v>5</v>
      </c>
      <c r="S970">
        <v>0</v>
      </c>
      <c r="T970">
        <v>2</v>
      </c>
      <c r="U970">
        <v>9</v>
      </c>
      <c r="V970">
        <v>0</v>
      </c>
      <c r="W970">
        <v>1</v>
      </c>
      <c r="X970">
        <v>6.5</v>
      </c>
      <c r="Y970">
        <v>0</v>
      </c>
      <c r="Z970">
        <v>0</v>
      </c>
      <c r="AA970">
        <v>0</v>
      </c>
    </row>
    <row r="971" spans="1:27" x14ac:dyDescent="0.25">
      <c r="A971" t="s">
        <v>950</v>
      </c>
      <c r="B971">
        <v>60.9</v>
      </c>
      <c r="C971">
        <v>8.1613000000000007</v>
      </c>
      <c r="D971" s="1">
        <v>3.4729999999999999E-7</v>
      </c>
      <c r="E971">
        <v>63</v>
      </c>
      <c r="G971">
        <v>13</v>
      </c>
      <c r="H971">
        <v>28</v>
      </c>
      <c r="I971">
        <v>191</v>
      </c>
      <c r="J971">
        <v>4</v>
      </c>
      <c r="K971">
        <v>15</v>
      </c>
      <c r="L971">
        <v>58</v>
      </c>
      <c r="M971">
        <v>1</v>
      </c>
      <c r="N971">
        <v>2</v>
      </c>
      <c r="O971">
        <v>14</v>
      </c>
      <c r="P971">
        <v>1</v>
      </c>
      <c r="Q971">
        <v>1</v>
      </c>
      <c r="R971">
        <v>6</v>
      </c>
      <c r="S971">
        <v>1</v>
      </c>
      <c r="T971">
        <v>1</v>
      </c>
      <c r="U971">
        <v>11</v>
      </c>
      <c r="V971">
        <v>0</v>
      </c>
      <c r="W971">
        <v>0</v>
      </c>
      <c r="X971">
        <v>6</v>
      </c>
      <c r="Y971">
        <v>0</v>
      </c>
      <c r="Z971">
        <v>1</v>
      </c>
      <c r="AA971">
        <v>2</v>
      </c>
    </row>
    <row r="972" spans="1:27" x14ac:dyDescent="0.25">
      <c r="A972" t="s">
        <v>951</v>
      </c>
      <c r="B972">
        <v>60</v>
      </c>
      <c r="C972">
        <v>8.1806999999999999</v>
      </c>
      <c r="D972" s="1">
        <v>2.8729999999999999E-7</v>
      </c>
      <c r="E972">
        <v>63</v>
      </c>
      <c r="G972">
        <v>20</v>
      </c>
      <c r="H972">
        <v>26</v>
      </c>
      <c r="I972">
        <v>204</v>
      </c>
      <c r="J972">
        <v>6</v>
      </c>
      <c r="K972">
        <v>12</v>
      </c>
      <c r="L972">
        <v>53</v>
      </c>
      <c r="M972">
        <v>0</v>
      </c>
      <c r="N972">
        <v>1</v>
      </c>
      <c r="O972">
        <v>9.5</v>
      </c>
      <c r="P972">
        <v>0</v>
      </c>
      <c r="Q972">
        <v>0</v>
      </c>
      <c r="R972">
        <v>5</v>
      </c>
      <c r="S972">
        <v>3</v>
      </c>
      <c r="T972">
        <v>6</v>
      </c>
      <c r="U972">
        <v>27</v>
      </c>
      <c r="V972">
        <v>0</v>
      </c>
      <c r="W972">
        <v>0</v>
      </c>
      <c r="X972">
        <v>4</v>
      </c>
      <c r="Y972">
        <v>0</v>
      </c>
      <c r="Z972">
        <v>0</v>
      </c>
      <c r="AA972">
        <v>3</v>
      </c>
    </row>
    <row r="973" spans="1:27" x14ac:dyDescent="0.25">
      <c r="A973" t="s">
        <v>952</v>
      </c>
      <c r="B973">
        <v>60.9</v>
      </c>
      <c r="C973">
        <v>8.2010000000000005</v>
      </c>
      <c r="D973" s="1">
        <v>3.6269999999999999E-7</v>
      </c>
      <c r="E973">
        <v>63</v>
      </c>
      <c r="G973">
        <v>22</v>
      </c>
      <c r="H973">
        <v>31</v>
      </c>
      <c r="I973">
        <v>213</v>
      </c>
      <c r="J973">
        <v>9</v>
      </c>
      <c r="K973">
        <v>10</v>
      </c>
      <c r="L973">
        <v>64.5</v>
      </c>
      <c r="M973">
        <v>0</v>
      </c>
      <c r="N973">
        <v>2</v>
      </c>
      <c r="O973">
        <v>11</v>
      </c>
      <c r="P973">
        <v>1</v>
      </c>
      <c r="Q973">
        <v>2</v>
      </c>
      <c r="R973">
        <v>8</v>
      </c>
      <c r="S973">
        <v>1</v>
      </c>
      <c r="T973">
        <v>1</v>
      </c>
      <c r="U973">
        <v>14</v>
      </c>
      <c r="V973">
        <v>1</v>
      </c>
      <c r="W973">
        <v>2</v>
      </c>
      <c r="X973">
        <v>8</v>
      </c>
      <c r="Y973">
        <v>0</v>
      </c>
      <c r="Z973">
        <v>0</v>
      </c>
      <c r="AA973">
        <v>2</v>
      </c>
    </row>
    <row r="974" spans="1:27" x14ac:dyDescent="0.25">
      <c r="A974" t="s">
        <v>953</v>
      </c>
      <c r="B974">
        <v>60.9</v>
      </c>
      <c r="C974">
        <v>8.2194000000000003</v>
      </c>
      <c r="D974" s="1">
        <v>4.0929999999999999E-7</v>
      </c>
      <c r="E974">
        <v>63</v>
      </c>
      <c r="G974">
        <v>22</v>
      </c>
      <c r="H974">
        <v>28</v>
      </c>
      <c r="I974">
        <v>202</v>
      </c>
      <c r="J974">
        <v>1</v>
      </c>
      <c r="K974">
        <v>6</v>
      </c>
      <c r="L974">
        <v>51</v>
      </c>
      <c r="M974">
        <v>1</v>
      </c>
      <c r="N974">
        <v>3</v>
      </c>
      <c r="O974">
        <v>13</v>
      </c>
      <c r="P974">
        <v>1</v>
      </c>
      <c r="Q974">
        <v>1</v>
      </c>
      <c r="R974">
        <v>5.5</v>
      </c>
      <c r="S974">
        <v>3</v>
      </c>
      <c r="T974">
        <v>5</v>
      </c>
      <c r="U974">
        <v>27</v>
      </c>
      <c r="V974">
        <v>0</v>
      </c>
      <c r="W974">
        <v>2</v>
      </c>
      <c r="X974">
        <v>4.5</v>
      </c>
      <c r="Y974">
        <v>0</v>
      </c>
      <c r="Z974">
        <v>0</v>
      </c>
      <c r="AA974">
        <v>1</v>
      </c>
    </row>
    <row r="975" spans="1:27" x14ac:dyDescent="0.25">
      <c r="A975" t="s">
        <v>954</v>
      </c>
      <c r="B975">
        <v>60</v>
      </c>
      <c r="C975">
        <v>8.2408000000000001</v>
      </c>
      <c r="D975" s="1">
        <v>3.431E-7</v>
      </c>
      <c r="E975">
        <v>63</v>
      </c>
      <c r="G975">
        <v>19</v>
      </c>
      <c r="H975">
        <v>32</v>
      </c>
      <c r="I975">
        <v>235</v>
      </c>
      <c r="J975">
        <v>4</v>
      </c>
      <c r="K975">
        <v>11</v>
      </c>
      <c r="L975">
        <v>50</v>
      </c>
      <c r="M975">
        <v>0</v>
      </c>
      <c r="N975">
        <v>0</v>
      </c>
      <c r="O975">
        <v>11.5</v>
      </c>
      <c r="P975">
        <v>0</v>
      </c>
      <c r="Q975">
        <v>3</v>
      </c>
      <c r="R975">
        <v>12.5</v>
      </c>
      <c r="S975">
        <v>1</v>
      </c>
      <c r="T975">
        <v>4</v>
      </c>
      <c r="U975">
        <v>14</v>
      </c>
      <c r="V975">
        <v>0</v>
      </c>
      <c r="W975">
        <v>0</v>
      </c>
      <c r="X975">
        <v>2</v>
      </c>
      <c r="Y975">
        <v>0</v>
      </c>
      <c r="Z975">
        <v>0</v>
      </c>
      <c r="AA975">
        <v>2</v>
      </c>
    </row>
    <row r="976" spans="1:27" x14ac:dyDescent="0.25">
      <c r="A976" t="s">
        <v>955</v>
      </c>
      <c r="B976">
        <v>60.9</v>
      </c>
      <c r="C976">
        <v>8.2591999999999999</v>
      </c>
      <c r="D976" s="1">
        <v>4.0890000000000002E-7</v>
      </c>
      <c r="E976">
        <v>63</v>
      </c>
      <c r="G976">
        <v>14</v>
      </c>
      <c r="H976">
        <v>34</v>
      </c>
      <c r="I976">
        <v>194</v>
      </c>
      <c r="J976">
        <v>4</v>
      </c>
      <c r="K976">
        <v>9</v>
      </c>
      <c r="L976">
        <v>50</v>
      </c>
      <c r="M976">
        <v>0</v>
      </c>
      <c r="N976">
        <v>5</v>
      </c>
      <c r="O976">
        <v>13</v>
      </c>
      <c r="P976">
        <v>0</v>
      </c>
      <c r="Q976">
        <v>2</v>
      </c>
      <c r="R976">
        <v>11.5</v>
      </c>
      <c r="S976">
        <v>1</v>
      </c>
      <c r="T976">
        <v>3</v>
      </c>
      <c r="U976">
        <v>17</v>
      </c>
      <c r="V976">
        <v>0</v>
      </c>
      <c r="W976">
        <v>1</v>
      </c>
      <c r="X976">
        <v>3.5</v>
      </c>
      <c r="Y976">
        <v>0</v>
      </c>
      <c r="Z976">
        <v>0</v>
      </c>
      <c r="AA976">
        <v>2</v>
      </c>
    </row>
    <row r="977" spans="1:27" x14ac:dyDescent="0.25">
      <c r="A977" t="s">
        <v>956</v>
      </c>
      <c r="B977">
        <v>60.9</v>
      </c>
      <c r="C977">
        <v>8.2806999999999995</v>
      </c>
      <c r="D977" s="1">
        <v>3.9140000000000002E-7</v>
      </c>
      <c r="E977">
        <v>63</v>
      </c>
      <c r="G977">
        <v>14</v>
      </c>
      <c r="H977">
        <v>27</v>
      </c>
      <c r="I977">
        <v>220</v>
      </c>
      <c r="J977">
        <v>4</v>
      </c>
      <c r="K977">
        <v>11</v>
      </c>
      <c r="L977">
        <v>49</v>
      </c>
      <c r="M977">
        <v>1</v>
      </c>
      <c r="N977">
        <v>1</v>
      </c>
      <c r="O977">
        <v>7</v>
      </c>
      <c r="P977">
        <v>0</v>
      </c>
      <c r="Q977">
        <v>4</v>
      </c>
      <c r="R977">
        <v>8</v>
      </c>
      <c r="S977">
        <v>2</v>
      </c>
      <c r="T977">
        <v>3</v>
      </c>
      <c r="U977">
        <v>24</v>
      </c>
      <c r="V977">
        <v>1</v>
      </c>
      <c r="W977">
        <v>1</v>
      </c>
      <c r="X977">
        <v>6</v>
      </c>
      <c r="Y977">
        <v>0</v>
      </c>
      <c r="Z977">
        <v>1</v>
      </c>
      <c r="AA977">
        <v>4</v>
      </c>
    </row>
    <row r="978" spans="1:27" x14ac:dyDescent="0.25">
      <c r="A978" t="s">
        <v>957</v>
      </c>
      <c r="B978">
        <v>60</v>
      </c>
      <c r="C978">
        <v>8.3019999999999996</v>
      </c>
      <c r="D978" s="1">
        <v>3.6310000000000002E-7</v>
      </c>
      <c r="E978">
        <v>63</v>
      </c>
      <c r="G978">
        <v>13</v>
      </c>
      <c r="H978">
        <v>32</v>
      </c>
      <c r="I978">
        <v>212.5</v>
      </c>
      <c r="J978">
        <v>4</v>
      </c>
      <c r="K978">
        <v>10</v>
      </c>
      <c r="L978">
        <v>53</v>
      </c>
      <c r="M978">
        <v>1</v>
      </c>
      <c r="N978">
        <v>3</v>
      </c>
      <c r="O978">
        <v>11</v>
      </c>
      <c r="P978">
        <v>1</v>
      </c>
      <c r="Q978">
        <v>3</v>
      </c>
      <c r="R978">
        <v>12</v>
      </c>
      <c r="S978">
        <v>1</v>
      </c>
      <c r="T978">
        <v>2</v>
      </c>
      <c r="U978">
        <v>16</v>
      </c>
      <c r="V978">
        <v>0</v>
      </c>
      <c r="W978">
        <v>1</v>
      </c>
      <c r="X978">
        <v>8</v>
      </c>
      <c r="Y978">
        <v>0</v>
      </c>
      <c r="Z978">
        <v>0</v>
      </c>
      <c r="AA978">
        <v>3</v>
      </c>
    </row>
    <row r="979" spans="1:27" x14ac:dyDescent="0.25">
      <c r="A979" t="s">
        <v>958</v>
      </c>
      <c r="B979">
        <v>60.9</v>
      </c>
      <c r="C979">
        <v>8.3209999999999997</v>
      </c>
      <c r="D979" s="1">
        <v>4.0820000000000002E-7</v>
      </c>
      <c r="E979">
        <v>64</v>
      </c>
      <c r="G979">
        <v>19</v>
      </c>
      <c r="H979">
        <v>31</v>
      </c>
      <c r="I979">
        <v>230.5</v>
      </c>
      <c r="J979">
        <v>6</v>
      </c>
      <c r="K979">
        <v>6</v>
      </c>
      <c r="L979">
        <v>55.5</v>
      </c>
      <c r="M979">
        <v>0</v>
      </c>
      <c r="N979">
        <v>2</v>
      </c>
      <c r="O979">
        <v>6</v>
      </c>
      <c r="P979">
        <v>2</v>
      </c>
      <c r="Q979">
        <v>1</v>
      </c>
      <c r="R979">
        <v>3</v>
      </c>
      <c r="S979">
        <v>2</v>
      </c>
      <c r="T979">
        <v>2</v>
      </c>
      <c r="U979">
        <v>13</v>
      </c>
      <c r="V979">
        <v>1</v>
      </c>
      <c r="W979">
        <v>0</v>
      </c>
      <c r="X979">
        <v>7.5</v>
      </c>
      <c r="Y979">
        <v>0</v>
      </c>
      <c r="Z979">
        <v>0</v>
      </c>
      <c r="AA979">
        <v>0</v>
      </c>
    </row>
    <row r="980" spans="1:27" x14ac:dyDescent="0.25">
      <c r="A980" t="s">
        <v>959</v>
      </c>
      <c r="B980">
        <v>60.9</v>
      </c>
      <c r="C980">
        <v>8.3413000000000004</v>
      </c>
      <c r="D980" s="1">
        <v>4.0810000000000001E-7</v>
      </c>
      <c r="E980">
        <v>64</v>
      </c>
      <c r="G980">
        <v>22</v>
      </c>
      <c r="H980">
        <v>26</v>
      </c>
      <c r="I980">
        <v>225</v>
      </c>
      <c r="J980">
        <v>8</v>
      </c>
      <c r="K980">
        <v>9</v>
      </c>
      <c r="L980">
        <v>58</v>
      </c>
      <c r="M980">
        <v>3</v>
      </c>
      <c r="N980">
        <v>2</v>
      </c>
      <c r="O980">
        <v>12</v>
      </c>
      <c r="P980">
        <v>1</v>
      </c>
      <c r="Q980">
        <v>4</v>
      </c>
      <c r="R980">
        <v>13</v>
      </c>
      <c r="S980">
        <v>2</v>
      </c>
      <c r="T980">
        <v>4</v>
      </c>
      <c r="U980">
        <v>18</v>
      </c>
      <c r="V980">
        <v>0</v>
      </c>
      <c r="W980">
        <v>3</v>
      </c>
      <c r="X980">
        <v>6</v>
      </c>
      <c r="Y980">
        <v>0</v>
      </c>
      <c r="Z980">
        <v>1</v>
      </c>
      <c r="AA980">
        <v>3.5</v>
      </c>
    </row>
    <row r="981" spans="1:27" x14ac:dyDescent="0.25">
      <c r="A981" t="s">
        <v>960</v>
      </c>
      <c r="B981">
        <v>60.9</v>
      </c>
      <c r="C981">
        <v>8.3597999999999999</v>
      </c>
      <c r="D981" s="1">
        <v>4.0760000000000002E-7</v>
      </c>
      <c r="E981">
        <v>64</v>
      </c>
      <c r="G981">
        <v>23</v>
      </c>
      <c r="H981">
        <v>26</v>
      </c>
      <c r="I981">
        <v>227.5</v>
      </c>
      <c r="J981">
        <v>3</v>
      </c>
      <c r="K981">
        <v>13</v>
      </c>
      <c r="L981">
        <v>64</v>
      </c>
      <c r="M981">
        <v>0</v>
      </c>
      <c r="N981">
        <v>2</v>
      </c>
      <c r="O981">
        <v>16</v>
      </c>
      <c r="P981">
        <v>0</v>
      </c>
      <c r="Q981">
        <v>1</v>
      </c>
      <c r="R981">
        <v>14</v>
      </c>
      <c r="S981">
        <v>0</v>
      </c>
      <c r="T981">
        <v>2</v>
      </c>
      <c r="U981">
        <v>16</v>
      </c>
      <c r="V981">
        <v>0</v>
      </c>
      <c r="W981">
        <v>2</v>
      </c>
      <c r="X981">
        <v>10.5</v>
      </c>
      <c r="Y981">
        <v>0</v>
      </c>
      <c r="Z981">
        <v>1</v>
      </c>
      <c r="AA981">
        <v>2</v>
      </c>
    </row>
    <row r="982" spans="1:27" x14ac:dyDescent="0.25">
      <c r="A982" t="s">
        <v>961</v>
      </c>
      <c r="B982">
        <v>60.9</v>
      </c>
      <c r="C982">
        <v>8.3795999999999999</v>
      </c>
      <c r="D982" s="1">
        <v>2.8729999999999999E-7</v>
      </c>
      <c r="E982">
        <v>64</v>
      </c>
      <c r="G982">
        <v>15</v>
      </c>
      <c r="H982">
        <v>36</v>
      </c>
      <c r="I982">
        <v>238</v>
      </c>
      <c r="J982">
        <v>7</v>
      </c>
      <c r="K982">
        <v>12</v>
      </c>
      <c r="L982">
        <v>61</v>
      </c>
      <c r="M982">
        <v>1</v>
      </c>
      <c r="N982">
        <v>4</v>
      </c>
      <c r="O982">
        <v>14</v>
      </c>
      <c r="P982">
        <v>0</v>
      </c>
      <c r="Q982">
        <v>2</v>
      </c>
      <c r="R982">
        <v>13</v>
      </c>
      <c r="S982">
        <v>1</v>
      </c>
      <c r="T982">
        <v>1</v>
      </c>
      <c r="U982">
        <v>19</v>
      </c>
      <c r="V982">
        <v>0</v>
      </c>
      <c r="W982">
        <v>1</v>
      </c>
      <c r="X982">
        <v>3</v>
      </c>
      <c r="Y982">
        <v>0</v>
      </c>
      <c r="Z982">
        <v>0</v>
      </c>
      <c r="AA982">
        <v>0</v>
      </c>
    </row>
    <row r="983" spans="1:27" x14ac:dyDescent="0.25">
      <c r="A983" t="s">
        <v>962</v>
      </c>
      <c r="B983">
        <v>60.9</v>
      </c>
      <c r="C983">
        <v>8.3994999999999997</v>
      </c>
      <c r="D983" s="1">
        <v>4.0719999999999999E-7</v>
      </c>
      <c r="E983">
        <v>64</v>
      </c>
      <c r="G983">
        <v>19</v>
      </c>
      <c r="H983">
        <v>34</v>
      </c>
      <c r="I983">
        <v>238</v>
      </c>
      <c r="J983">
        <v>3</v>
      </c>
      <c r="K983">
        <v>9</v>
      </c>
      <c r="L983">
        <v>63</v>
      </c>
      <c r="M983">
        <v>2</v>
      </c>
      <c r="N983">
        <v>3</v>
      </c>
      <c r="O983">
        <v>16</v>
      </c>
      <c r="P983">
        <v>1</v>
      </c>
      <c r="Q983">
        <v>2</v>
      </c>
      <c r="R983">
        <v>7.5</v>
      </c>
      <c r="S983">
        <v>2</v>
      </c>
      <c r="T983">
        <v>5</v>
      </c>
      <c r="U983">
        <v>20.5</v>
      </c>
      <c r="V983">
        <v>0</v>
      </c>
      <c r="W983">
        <v>2</v>
      </c>
      <c r="X983">
        <v>11</v>
      </c>
      <c r="Y983">
        <v>0</v>
      </c>
      <c r="Z983">
        <v>0</v>
      </c>
      <c r="AA983">
        <v>1.5</v>
      </c>
    </row>
    <row r="984" spans="1:27" x14ac:dyDescent="0.25">
      <c r="A984" t="s">
        <v>963</v>
      </c>
      <c r="B984">
        <v>60.9</v>
      </c>
      <c r="C984">
        <v>8.4184999999999999</v>
      </c>
      <c r="D984" s="1">
        <v>4.0740000000000001E-7</v>
      </c>
      <c r="E984">
        <v>64</v>
      </c>
      <c r="G984">
        <v>18</v>
      </c>
      <c r="H984">
        <v>30</v>
      </c>
      <c r="I984">
        <v>265</v>
      </c>
      <c r="J984">
        <v>7</v>
      </c>
      <c r="K984">
        <v>4</v>
      </c>
      <c r="L984">
        <v>51</v>
      </c>
      <c r="M984">
        <v>0</v>
      </c>
      <c r="N984">
        <v>1</v>
      </c>
      <c r="O984">
        <v>12</v>
      </c>
      <c r="P984">
        <v>1</v>
      </c>
      <c r="Q984">
        <v>0</v>
      </c>
      <c r="R984">
        <v>15</v>
      </c>
      <c r="S984">
        <v>1</v>
      </c>
      <c r="T984">
        <v>2</v>
      </c>
      <c r="U984">
        <v>23.5</v>
      </c>
      <c r="V984">
        <v>0</v>
      </c>
      <c r="W984">
        <v>0</v>
      </c>
      <c r="X984">
        <v>10</v>
      </c>
      <c r="Y984">
        <v>0</v>
      </c>
      <c r="Z984">
        <v>0</v>
      </c>
      <c r="AA984">
        <v>1</v>
      </c>
    </row>
    <row r="985" spans="1:27" x14ac:dyDescent="0.25">
      <c r="A985" t="s">
        <v>964</v>
      </c>
      <c r="B985">
        <v>60.9</v>
      </c>
      <c r="C985">
        <v>8.4403000000000006</v>
      </c>
      <c r="D985" s="1">
        <v>4.0709999999999999E-7</v>
      </c>
      <c r="E985">
        <v>64</v>
      </c>
      <c r="G985">
        <v>21</v>
      </c>
      <c r="H985">
        <v>31</v>
      </c>
      <c r="I985">
        <v>259</v>
      </c>
      <c r="J985">
        <v>3</v>
      </c>
      <c r="K985">
        <v>6</v>
      </c>
      <c r="L985">
        <v>51</v>
      </c>
      <c r="M985">
        <v>1</v>
      </c>
      <c r="N985">
        <v>0</v>
      </c>
      <c r="O985">
        <v>10.5</v>
      </c>
      <c r="P985">
        <v>3</v>
      </c>
      <c r="Q985">
        <v>0</v>
      </c>
      <c r="R985">
        <v>7</v>
      </c>
      <c r="S985">
        <v>3</v>
      </c>
      <c r="T985">
        <v>2</v>
      </c>
      <c r="U985">
        <v>22</v>
      </c>
      <c r="V985">
        <v>2</v>
      </c>
      <c r="W985">
        <v>1</v>
      </c>
      <c r="X985">
        <v>9</v>
      </c>
      <c r="Y985">
        <v>0</v>
      </c>
      <c r="Z985">
        <v>0</v>
      </c>
      <c r="AA985">
        <v>4</v>
      </c>
    </row>
    <row r="986" spans="1:27" x14ac:dyDescent="0.25">
      <c r="A986" t="s">
        <v>965</v>
      </c>
      <c r="B986">
        <v>60.9</v>
      </c>
      <c r="C986">
        <v>8.4604999999999997</v>
      </c>
      <c r="D986" s="1">
        <v>4.0690000000000002E-7</v>
      </c>
      <c r="E986">
        <v>64</v>
      </c>
      <c r="G986">
        <v>18</v>
      </c>
      <c r="H986">
        <v>25</v>
      </c>
      <c r="I986">
        <v>216</v>
      </c>
      <c r="J986">
        <v>5</v>
      </c>
      <c r="K986">
        <v>11</v>
      </c>
      <c r="L986">
        <v>63</v>
      </c>
      <c r="M986">
        <v>0.5</v>
      </c>
      <c r="N986">
        <v>3</v>
      </c>
      <c r="O986">
        <v>16.5</v>
      </c>
      <c r="P986">
        <v>0</v>
      </c>
      <c r="Q986">
        <v>4</v>
      </c>
      <c r="R986">
        <v>13</v>
      </c>
      <c r="S986">
        <v>2</v>
      </c>
      <c r="T986">
        <v>4</v>
      </c>
      <c r="U986">
        <v>18</v>
      </c>
      <c r="V986">
        <v>1</v>
      </c>
      <c r="W986">
        <v>1</v>
      </c>
      <c r="X986">
        <v>6</v>
      </c>
      <c r="Y986">
        <v>1</v>
      </c>
      <c r="Z986">
        <v>0</v>
      </c>
      <c r="AA986">
        <v>2</v>
      </c>
    </row>
    <row r="987" spans="1:27" x14ac:dyDescent="0.25">
      <c r="A987" t="s">
        <v>966</v>
      </c>
      <c r="B987">
        <v>60.9</v>
      </c>
      <c r="C987">
        <v>8.4799000000000007</v>
      </c>
      <c r="D987" s="1">
        <v>2.7280000000000001E-7</v>
      </c>
      <c r="E987">
        <v>64</v>
      </c>
      <c r="G987">
        <v>16</v>
      </c>
      <c r="H987">
        <v>30</v>
      </c>
      <c r="I987">
        <v>242</v>
      </c>
      <c r="J987">
        <v>1</v>
      </c>
      <c r="K987">
        <v>12</v>
      </c>
      <c r="L987">
        <v>66</v>
      </c>
      <c r="M987">
        <v>0</v>
      </c>
      <c r="N987">
        <v>0</v>
      </c>
      <c r="O987">
        <v>9.5</v>
      </c>
      <c r="P987">
        <v>0</v>
      </c>
      <c r="Q987">
        <v>2</v>
      </c>
      <c r="R987">
        <v>12</v>
      </c>
      <c r="S987">
        <v>3</v>
      </c>
      <c r="T987">
        <v>0</v>
      </c>
      <c r="U987">
        <v>15.5</v>
      </c>
      <c r="V987">
        <v>0</v>
      </c>
      <c r="W987">
        <v>1</v>
      </c>
      <c r="X987">
        <v>10.5</v>
      </c>
      <c r="Y987">
        <v>0</v>
      </c>
      <c r="Z987">
        <v>0</v>
      </c>
      <c r="AA987">
        <v>2</v>
      </c>
    </row>
    <row r="988" spans="1:27" x14ac:dyDescent="0.25">
      <c r="A988" t="s">
        <v>967</v>
      </c>
      <c r="B988">
        <v>60.9</v>
      </c>
      <c r="C988">
        <v>8.5025999999999993</v>
      </c>
      <c r="D988" s="1">
        <v>4.0649999999999999E-7</v>
      </c>
      <c r="E988">
        <v>64</v>
      </c>
      <c r="G988">
        <v>17</v>
      </c>
      <c r="H988">
        <v>27</v>
      </c>
      <c r="I988">
        <v>250</v>
      </c>
      <c r="J988">
        <v>8</v>
      </c>
      <c r="K988">
        <v>11</v>
      </c>
      <c r="L988">
        <v>57</v>
      </c>
      <c r="M988">
        <v>1</v>
      </c>
      <c r="N988">
        <v>2</v>
      </c>
      <c r="O988">
        <v>13.5</v>
      </c>
      <c r="P988">
        <v>1</v>
      </c>
      <c r="Q988">
        <v>1</v>
      </c>
      <c r="R988">
        <v>10.5</v>
      </c>
      <c r="S988">
        <v>2</v>
      </c>
      <c r="T988">
        <v>2</v>
      </c>
      <c r="U988">
        <v>21</v>
      </c>
      <c r="V988">
        <v>0</v>
      </c>
      <c r="W988">
        <v>1</v>
      </c>
      <c r="X988">
        <v>10</v>
      </c>
      <c r="Y988">
        <v>0</v>
      </c>
      <c r="Z988">
        <v>0</v>
      </c>
      <c r="AA988">
        <v>2.5</v>
      </c>
    </row>
    <row r="989" spans="1:27" x14ac:dyDescent="0.25">
      <c r="A989" t="s">
        <v>968</v>
      </c>
      <c r="B989">
        <v>60.9</v>
      </c>
      <c r="C989">
        <v>8.5202000000000009</v>
      </c>
      <c r="D989" s="1">
        <v>3.7459999999999998E-7</v>
      </c>
      <c r="E989">
        <v>64</v>
      </c>
      <c r="G989">
        <v>23</v>
      </c>
      <c r="H989">
        <v>28</v>
      </c>
      <c r="I989">
        <v>248</v>
      </c>
      <c r="J989">
        <v>7</v>
      </c>
      <c r="K989">
        <v>10</v>
      </c>
      <c r="L989">
        <v>61.5</v>
      </c>
      <c r="M989">
        <v>0</v>
      </c>
      <c r="N989">
        <v>3</v>
      </c>
      <c r="O989">
        <v>15</v>
      </c>
      <c r="P989">
        <v>0</v>
      </c>
      <c r="Q989">
        <v>3</v>
      </c>
      <c r="R989">
        <v>10.5</v>
      </c>
      <c r="S989">
        <v>0</v>
      </c>
      <c r="T989">
        <v>4</v>
      </c>
      <c r="U989">
        <v>16.5</v>
      </c>
      <c r="V989">
        <v>0</v>
      </c>
      <c r="W989">
        <v>0</v>
      </c>
      <c r="X989">
        <v>1</v>
      </c>
      <c r="Y989">
        <v>0</v>
      </c>
      <c r="Z989">
        <v>1</v>
      </c>
      <c r="AA989">
        <v>3</v>
      </c>
    </row>
    <row r="990" spans="1:27" x14ac:dyDescent="0.25">
      <c r="A990" t="s">
        <v>969</v>
      </c>
      <c r="B990">
        <v>60.9</v>
      </c>
      <c r="C990">
        <v>8.5385000000000009</v>
      </c>
      <c r="D990" s="1">
        <v>4.0610000000000002E-7</v>
      </c>
      <c r="E990">
        <v>64</v>
      </c>
      <c r="G990">
        <v>14</v>
      </c>
      <c r="H990">
        <v>40</v>
      </c>
      <c r="I990">
        <v>270.5</v>
      </c>
      <c r="J990">
        <v>4</v>
      </c>
      <c r="K990">
        <v>2</v>
      </c>
      <c r="L990">
        <v>64</v>
      </c>
      <c r="M990">
        <v>0</v>
      </c>
      <c r="N990">
        <v>1</v>
      </c>
      <c r="O990">
        <v>17</v>
      </c>
      <c r="P990">
        <v>1</v>
      </c>
      <c r="Q990">
        <v>2</v>
      </c>
      <c r="R990">
        <v>14</v>
      </c>
      <c r="S990">
        <v>1</v>
      </c>
      <c r="T990">
        <v>4</v>
      </c>
      <c r="U990">
        <v>20</v>
      </c>
      <c r="V990">
        <v>0</v>
      </c>
      <c r="W990">
        <v>2</v>
      </c>
      <c r="X990">
        <v>3</v>
      </c>
      <c r="Y990">
        <v>0</v>
      </c>
      <c r="Z990">
        <v>0</v>
      </c>
      <c r="AA990">
        <v>2</v>
      </c>
    </row>
    <row r="991" spans="1:27" x14ac:dyDescent="0.25">
      <c r="A991" t="s">
        <v>970</v>
      </c>
      <c r="B991">
        <v>60.9</v>
      </c>
      <c r="C991">
        <v>8.5580999999999996</v>
      </c>
      <c r="D991" s="1">
        <v>4.0340000000000003E-7</v>
      </c>
      <c r="E991">
        <v>64</v>
      </c>
      <c r="G991">
        <v>10</v>
      </c>
      <c r="H991">
        <v>29</v>
      </c>
      <c r="I991">
        <v>285</v>
      </c>
      <c r="J991">
        <v>4</v>
      </c>
      <c r="K991">
        <v>2</v>
      </c>
      <c r="L991">
        <v>41.5</v>
      </c>
      <c r="M991">
        <v>2</v>
      </c>
      <c r="N991">
        <v>2</v>
      </c>
      <c r="O991">
        <v>14</v>
      </c>
      <c r="P991">
        <v>1</v>
      </c>
      <c r="Q991">
        <v>2</v>
      </c>
      <c r="R991">
        <v>12</v>
      </c>
      <c r="S991">
        <v>0</v>
      </c>
      <c r="T991">
        <v>7</v>
      </c>
      <c r="U991">
        <v>24.5</v>
      </c>
      <c r="V991">
        <v>1</v>
      </c>
      <c r="W991">
        <v>0</v>
      </c>
      <c r="X991">
        <v>6</v>
      </c>
      <c r="Y991">
        <v>0</v>
      </c>
      <c r="Z991">
        <v>0</v>
      </c>
      <c r="AA991">
        <v>2</v>
      </c>
    </row>
    <row r="992" spans="1:27" x14ac:dyDescent="0.25">
      <c r="A992" t="s">
        <v>971</v>
      </c>
      <c r="B992">
        <v>60.9</v>
      </c>
      <c r="C992">
        <v>8.5805000000000007</v>
      </c>
      <c r="D992" s="1">
        <v>4.0569999999999999E-7</v>
      </c>
      <c r="E992">
        <v>64</v>
      </c>
      <c r="G992">
        <v>27</v>
      </c>
      <c r="H992">
        <v>24</v>
      </c>
      <c r="I992">
        <v>263</v>
      </c>
      <c r="J992">
        <v>7</v>
      </c>
      <c r="K992">
        <v>6</v>
      </c>
      <c r="L992">
        <v>62</v>
      </c>
      <c r="M992">
        <v>0</v>
      </c>
      <c r="N992">
        <v>2</v>
      </c>
      <c r="O992">
        <v>10</v>
      </c>
      <c r="P992">
        <v>2</v>
      </c>
      <c r="Q992">
        <v>0</v>
      </c>
      <c r="R992">
        <v>13</v>
      </c>
      <c r="S992">
        <v>0</v>
      </c>
      <c r="T992">
        <v>3</v>
      </c>
      <c r="U992">
        <v>24</v>
      </c>
      <c r="V992">
        <v>1</v>
      </c>
      <c r="W992">
        <v>1</v>
      </c>
      <c r="X992">
        <v>9</v>
      </c>
      <c r="Y992">
        <v>0</v>
      </c>
      <c r="Z992">
        <v>0</v>
      </c>
      <c r="AA992">
        <v>0.5</v>
      </c>
    </row>
    <row r="993" spans="1:27" x14ac:dyDescent="0.25">
      <c r="A993" t="s">
        <v>972</v>
      </c>
      <c r="B993">
        <v>60.9</v>
      </c>
      <c r="C993">
        <v>8.5996000000000006</v>
      </c>
      <c r="D993" s="1">
        <v>4.0540000000000002E-7</v>
      </c>
      <c r="E993">
        <v>64</v>
      </c>
      <c r="G993">
        <v>21</v>
      </c>
      <c r="H993">
        <v>27</v>
      </c>
      <c r="I993">
        <v>244</v>
      </c>
      <c r="J993">
        <v>2</v>
      </c>
      <c r="K993">
        <v>11</v>
      </c>
      <c r="L993">
        <v>61</v>
      </c>
      <c r="M993">
        <v>0</v>
      </c>
      <c r="N993">
        <v>4</v>
      </c>
      <c r="O993">
        <v>16</v>
      </c>
      <c r="P993">
        <v>1</v>
      </c>
      <c r="Q993">
        <v>1</v>
      </c>
      <c r="R993">
        <v>10.5</v>
      </c>
      <c r="S993">
        <v>0</v>
      </c>
      <c r="T993">
        <v>1</v>
      </c>
      <c r="U993">
        <v>20</v>
      </c>
      <c r="V993">
        <v>1</v>
      </c>
      <c r="W993">
        <v>1</v>
      </c>
      <c r="X993">
        <v>11</v>
      </c>
      <c r="Y993">
        <v>0</v>
      </c>
      <c r="Z993">
        <v>0</v>
      </c>
      <c r="AA993">
        <v>4.5</v>
      </c>
    </row>
    <row r="994" spans="1:27" x14ac:dyDescent="0.25">
      <c r="A994" t="s">
        <v>973</v>
      </c>
      <c r="B994">
        <v>60.9</v>
      </c>
      <c r="C994">
        <v>8.6197999999999997</v>
      </c>
      <c r="D994" s="1">
        <v>4.052E-7</v>
      </c>
      <c r="E994">
        <v>64</v>
      </c>
      <c r="G994">
        <v>16</v>
      </c>
      <c r="H994">
        <v>29</v>
      </c>
      <c r="I994">
        <v>274</v>
      </c>
      <c r="J994">
        <v>3</v>
      </c>
      <c r="K994">
        <v>10</v>
      </c>
      <c r="L994">
        <v>68</v>
      </c>
      <c r="M994">
        <v>2</v>
      </c>
      <c r="N994">
        <v>2</v>
      </c>
      <c r="O994">
        <v>19</v>
      </c>
      <c r="P994">
        <v>2</v>
      </c>
      <c r="Q994">
        <v>0</v>
      </c>
      <c r="R994">
        <v>2</v>
      </c>
      <c r="S994">
        <v>2</v>
      </c>
      <c r="T994">
        <v>2</v>
      </c>
      <c r="U994">
        <v>25.5</v>
      </c>
      <c r="V994">
        <v>0</v>
      </c>
      <c r="W994">
        <v>1</v>
      </c>
      <c r="X994">
        <v>9</v>
      </c>
      <c r="Y994">
        <v>0</v>
      </c>
      <c r="Z994">
        <v>0</v>
      </c>
      <c r="AA994">
        <v>2</v>
      </c>
    </row>
    <row r="995" spans="1:27" x14ac:dyDescent="0.25">
      <c r="A995" t="s">
        <v>974</v>
      </c>
      <c r="B995">
        <v>60.9</v>
      </c>
      <c r="C995">
        <v>8.6394000000000002</v>
      </c>
      <c r="D995" s="1">
        <v>3.6329999999999998E-7</v>
      </c>
      <c r="E995">
        <v>64</v>
      </c>
      <c r="G995">
        <v>19</v>
      </c>
      <c r="H995">
        <v>39</v>
      </c>
      <c r="I995">
        <v>270.5</v>
      </c>
      <c r="J995">
        <v>7</v>
      </c>
      <c r="K995">
        <v>6</v>
      </c>
      <c r="L995">
        <v>70</v>
      </c>
      <c r="M995">
        <v>1</v>
      </c>
      <c r="N995">
        <v>0</v>
      </c>
      <c r="O995">
        <v>12.5</v>
      </c>
      <c r="P995">
        <v>1</v>
      </c>
      <c r="Q995">
        <v>2</v>
      </c>
      <c r="R995">
        <v>10</v>
      </c>
      <c r="S995">
        <v>1</v>
      </c>
      <c r="T995">
        <v>3</v>
      </c>
      <c r="U995">
        <v>26.5</v>
      </c>
      <c r="V995">
        <v>0</v>
      </c>
      <c r="W995">
        <v>1.5</v>
      </c>
      <c r="X995">
        <v>4.5</v>
      </c>
      <c r="Y995">
        <v>0</v>
      </c>
      <c r="Z995">
        <v>0</v>
      </c>
      <c r="AA995">
        <v>0</v>
      </c>
    </row>
    <row r="996" spans="1:27" x14ac:dyDescent="0.25">
      <c r="A996" t="s">
        <v>975</v>
      </c>
      <c r="B996">
        <v>60.9</v>
      </c>
      <c r="C996">
        <v>8.6588999999999992</v>
      </c>
      <c r="D996" s="1">
        <v>4.0489999999999998E-7</v>
      </c>
      <c r="E996">
        <v>64</v>
      </c>
      <c r="G996">
        <v>24</v>
      </c>
      <c r="H996">
        <v>34</v>
      </c>
      <c r="I996">
        <v>254</v>
      </c>
      <c r="J996">
        <v>2</v>
      </c>
      <c r="K996">
        <v>3</v>
      </c>
      <c r="L996">
        <v>62</v>
      </c>
      <c r="M996">
        <v>0</v>
      </c>
      <c r="N996">
        <v>1</v>
      </c>
      <c r="O996">
        <v>12.5</v>
      </c>
      <c r="P996">
        <v>0</v>
      </c>
      <c r="Q996">
        <v>0</v>
      </c>
      <c r="R996">
        <v>11</v>
      </c>
      <c r="S996">
        <v>4</v>
      </c>
      <c r="T996">
        <v>5</v>
      </c>
      <c r="U996">
        <v>28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2</v>
      </c>
    </row>
    <row r="997" spans="1:27" x14ac:dyDescent="0.25">
      <c r="A997" t="s">
        <v>976</v>
      </c>
      <c r="B997">
        <v>60.9</v>
      </c>
      <c r="C997">
        <v>8.6783999999999999</v>
      </c>
      <c r="D997" s="1">
        <v>4.0470000000000002E-7</v>
      </c>
      <c r="E997">
        <v>64</v>
      </c>
      <c r="G997">
        <v>19</v>
      </c>
      <c r="H997">
        <v>33</v>
      </c>
      <c r="I997">
        <v>283</v>
      </c>
      <c r="J997">
        <v>4.5</v>
      </c>
      <c r="K997">
        <v>11</v>
      </c>
      <c r="L997">
        <v>54.5</v>
      </c>
      <c r="M997">
        <v>3</v>
      </c>
      <c r="N997">
        <v>1</v>
      </c>
      <c r="O997">
        <v>14.5</v>
      </c>
      <c r="P997">
        <v>0</v>
      </c>
      <c r="Q997">
        <v>4</v>
      </c>
      <c r="R997">
        <v>14</v>
      </c>
      <c r="S997">
        <v>1</v>
      </c>
      <c r="T997">
        <v>3</v>
      </c>
      <c r="U997">
        <v>26</v>
      </c>
      <c r="V997">
        <v>0</v>
      </c>
      <c r="W997">
        <v>0</v>
      </c>
      <c r="X997">
        <v>6</v>
      </c>
      <c r="Y997">
        <v>0</v>
      </c>
      <c r="Z997">
        <v>0</v>
      </c>
      <c r="AA997">
        <v>0</v>
      </c>
    </row>
    <row r="998" spans="1:27" x14ac:dyDescent="0.25">
      <c r="A998" t="s">
        <v>977</v>
      </c>
      <c r="B998">
        <v>60</v>
      </c>
      <c r="C998">
        <v>8.7004000000000001</v>
      </c>
      <c r="D998" s="1">
        <v>4.037E-7</v>
      </c>
      <c r="E998">
        <v>64</v>
      </c>
      <c r="G998">
        <v>25</v>
      </c>
      <c r="H998">
        <v>35</v>
      </c>
      <c r="I998">
        <v>277</v>
      </c>
      <c r="J998">
        <v>11</v>
      </c>
      <c r="K998">
        <v>7</v>
      </c>
      <c r="L998">
        <v>74</v>
      </c>
      <c r="M998">
        <v>1</v>
      </c>
      <c r="N998">
        <v>3</v>
      </c>
      <c r="O998">
        <v>20</v>
      </c>
      <c r="P998">
        <v>1</v>
      </c>
      <c r="Q998">
        <v>0</v>
      </c>
      <c r="R998">
        <v>15.5</v>
      </c>
      <c r="S998">
        <v>6</v>
      </c>
      <c r="T998">
        <v>2</v>
      </c>
      <c r="U998">
        <v>20.5</v>
      </c>
      <c r="V998">
        <v>4</v>
      </c>
      <c r="W998">
        <v>2</v>
      </c>
      <c r="X998">
        <v>10</v>
      </c>
      <c r="Y998">
        <v>0</v>
      </c>
      <c r="Z998">
        <v>0</v>
      </c>
      <c r="AA998">
        <v>-0.5</v>
      </c>
    </row>
    <row r="999" spans="1:27" x14ac:dyDescent="0.25">
      <c r="A999" t="s">
        <v>978</v>
      </c>
      <c r="B999">
        <v>60.9</v>
      </c>
      <c r="C999">
        <v>8.7202000000000002</v>
      </c>
      <c r="D999" s="1">
        <v>4.0429999999999999E-7</v>
      </c>
      <c r="E999">
        <v>64</v>
      </c>
      <c r="G999">
        <v>23</v>
      </c>
      <c r="H999">
        <v>33</v>
      </c>
      <c r="I999">
        <v>266</v>
      </c>
      <c r="J999">
        <v>3</v>
      </c>
      <c r="K999">
        <v>6</v>
      </c>
      <c r="L999">
        <v>62.5</v>
      </c>
      <c r="M999">
        <v>0</v>
      </c>
      <c r="N999">
        <v>3</v>
      </c>
      <c r="O999">
        <v>18</v>
      </c>
      <c r="P999">
        <v>0</v>
      </c>
      <c r="Q999">
        <v>3</v>
      </c>
      <c r="R999">
        <v>15</v>
      </c>
      <c r="S999">
        <v>0</v>
      </c>
      <c r="T999">
        <v>2</v>
      </c>
      <c r="U999">
        <v>13.5</v>
      </c>
      <c r="V999">
        <v>0</v>
      </c>
      <c r="W999">
        <v>0</v>
      </c>
      <c r="X999">
        <v>5.5</v>
      </c>
      <c r="Y999">
        <v>0</v>
      </c>
      <c r="Z999">
        <v>0</v>
      </c>
      <c r="AA999">
        <v>1.5</v>
      </c>
    </row>
    <row r="1000" spans="1:27" x14ac:dyDescent="0.25">
      <c r="A1000" t="s">
        <v>979</v>
      </c>
      <c r="B1000">
        <v>60.9</v>
      </c>
      <c r="C1000">
        <v>8.7416</v>
      </c>
      <c r="D1000" s="1">
        <v>4.0429999999999999E-7</v>
      </c>
      <c r="E1000">
        <v>64</v>
      </c>
      <c r="G1000">
        <v>21</v>
      </c>
      <c r="H1000">
        <v>33</v>
      </c>
      <c r="I1000">
        <v>257.5</v>
      </c>
      <c r="J1000">
        <v>11</v>
      </c>
      <c r="K1000">
        <v>9</v>
      </c>
      <c r="L1000">
        <v>78.5</v>
      </c>
      <c r="M1000">
        <v>1</v>
      </c>
      <c r="N1000">
        <v>2</v>
      </c>
      <c r="O1000">
        <v>15.5</v>
      </c>
      <c r="P1000">
        <v>1</v>
      </c>
      <c r="Q1000">
        <v>3</v>
      </c>
      <c r="R1000">
        <v>18</v>
      </c>
      <c r="S1000">
        <v>3</v>
      </c>
      <c r="T1000">
        <v>0</v>
      </c>
      <c r="U1000">
        <v>19</v>
      </c>
      <c r="V1000">
        <v>1</v>
      </c>
      <c r="W1000">
        <v>0</v>
      </c>
      <c r="X1000">
        <v>11</v>
      </c>
      <c r="Y1000">
        <v>0</v>
      </c>
      <c r="Z1000">
        <v>0</v>
      </c>
      <c r="AA1000">
        <v>1</v>
      </c>
    </row>
    <row r="1001" spans="1:27" x14ac:dyDescent="0.25">
      <c r="A1001" t="s">
        <v>980</v>
      </c>
      <c r="B1001">
        <v>60</v>
      </c>
      <c r="C1001">
        <v>8.7608999999999995</v>
      </c>
      <c r="D1001" s="1">
        <v>4.038E-7</v>
      </c>
      <c r="E1001">
        <v>64</v>
      </c>
      <c r="G1001">
        <v>34</v>
      </c>
      <c r="H1001">
        <v>35</v>
      </c>
      <c r="I1001">
        <v>307.5</v>
      </c>
      <c r="J1001">
        <v>5</v>
      </c>
      <c r="K1001">
        <v>6</v>
      </c>
      <c r="L1001">
        <v>68</v>
      </c>
      <c r="M1001">
        <v>2</v>
      </c>
      <c r="N1001">
        <v>4</v>
      </c>
      <c r="O1001">
        <v>20</v>
      </c>
      <c r="P1001">
        <v>1</v>
      </c>
      <c r="Q1001">
        <v>2</v>
      </c>
      <c r="R1001">
        <v>14.5</v>
      </c>
      <c r="S1001">
        <v>1</v>
      </c>
      <c r="T1001">
        <v>6</v>
      </c>
      <c r="U1001">
        <v>24</v>
      </c>
      <c r="V1001">
        <v>1</v>
      </c>
      <c r="W1001">
        <v>0</v>
      </c>
      <c r="X1001">
        <v>8</v>
      </c>
      <c r="Y1001">
        <v>0</v>
      </c>
      <c r="Z1001">
        <v>1</v>
      </c>
      <c r="AA1001">
        <v>2</v>
      </c>
    </row>
    <row r="1002" spans="1:27" x14ac:dyDescent="0.25">
      <c r="A1002" t="s">
        <v>981</v>
      </c>
      <c r="B1002">
        <v>60.9</v>
      </c>
      <c r="C1002">
        <v>8.7804000000000002</v>
      </c>
      <c r="D1002" s="1">
        <v>4.0209999999999998E-7</v>
      </c>
      <c r="E1002">
        <v>64</v>
      </c>
      <c r="G1002">
        <v>18</v>
      </c>
      <c r="H1002">
        <v>42</v>
      </c>
      <c r="I1002">
        <v>272</v>
      </c>
      <c r="J1002">
        <v>2</v>
      </c>
      <c r="K1002">
        <v>9</v>
      </c>
      <c r="L1002">
        <v>68</v>
      </c>
      <c r="M1002">
        <v>1</v>
      </c>
      <c r="N1002">
        <v>2</v>
      </c>
      <c r="O1002">
        <v>16.5</v>
      </c>
      <c r="P1002">
        <v>0</v>
      </c>
      <c r="Q1002">
        <v>2</v>
      </c>
      <c r="R1002">
        <v>18.5</v>
      </c>
      <c r="S1002">
        <v>2</v>
      </c>
      <c r="T1002">
        <v>5</v>
      </c>
      <c r="U1002">
        <v>28.5</v>
      </c>
      <c r="V1002">
        <v>1</v>
      </c>
      <c r="W1002">
        <v>0</v>
      </c>
      <c r="X1002">
        <v>10.5</v>
      </c>
      <c r="Y1002">
        <v>0</v>
      </c>
      <c r="Z1002">
        <v>0</v>
      </c>
      <c r="AA1002">
        <v>0.5</v>
      </c>
    </row>
    <row r="1003" spans="1:27" x14ac:dyDescent="0.25">
      <c r="A1003" t="s">
        <v>982</v>
      </c>
      <c r="B1003">
        <v>60.9</v>
      </c>
      <c r="C1003">
        <v>8.8015000000000008</v>
      </c>
      <c r="D1003" s="1">
        <v>4.037E-7</v>
      </c>
      <c r="E1003">
        <v>64</v>
      </c>
      <c r="G1003">
        <v>29</v>
      </c>
      <c r="H1003">
        <v>45</v>
      </c>
      <c r="I1003">
        <v>289</v>
      </c>
      <c r="J1003">
        <v>5</v>
      </c>
      <c r="K1003">
        <v>16</v>
      </c>
      <c r="L1003">
        <v>76</v>
      </c>
      <c r="M1003">
        <v>3</v>
      </c>
      <c r="N1003">
        <v>2</v>
      </c>
      <c r="O1003">
        <v>14</v>
      </c>
      <c r="P1003">
        <v>1</v>
      </c>
      <c r="Q1003">
        <v>2</v>
      </c>
      <c r="R1003">
        <v>16.5</v>
      </c>
      <c r="S1003">
        <v>0</v>
      </c>
      <c r="T1003">
        <v>5</v>
      </c>
      <c r="U1003">
        <v>19.5</v>
      </c>
      <c r="V1003">
        <v>1</v>
      </c>
      <c r="W1003">
        <v>0</v>
      </c>
      <c r="X1003">
        <v>5.5</v>
      </c>
      <c r="Y1003">
        <v>0</v>
      </c>
      <c r="Z1003">
        <v>0</v>
      </c>
      <c r="AA1003">
        <v>2</v>
      </c>
    </row>
    <row r="1004" spans="1:27" x14ac:dyDescent="0.25">
      <c r="A1004" t="s">
        <v>983</v>
      </c>
      <c r="B1004">
        <v>60.9</v>
      </c>
      <c r="C1004">
        <v>8.8208000000000002</v>
      </c>
      <c r="D1004" s="1">
        <v>4.0320000000000001E-7</v>
      </c>
      <c r="E1004">
        <v>64</v>
      </c>
      <c r="G1004">
        <v>10</v>
      </c>
      <c r="H1004">
        <v>38</v>
      </c>
      <c r="I1004">
        <v>333</v>
      </c>
      <c r="J1004">
        <v>7</v>
      </c>
      <c r="K1004">
        <v>9</v>
      </c>
      <c r="L1004">
        <v>76</v>
      </c>
      <c r="M1004">
        <v>4</v>
      </c>
      <c r="N1004">
        <v>3</v>
      </c>
      <c r="O1004">
        <v>20.5</v>
      </c>
      <c r="P1004">
        <v>0</v>
      </c>
      <c r="Q1004">
        <v>1</v>
      </c>
      <c r="R1004">
        <v>16.5</v>
      </c>
      <c r="S1004">
        <v>0</v>
      </c>
      <c r="T1004">
        <v>0</v>
      </c>
      <c r="U1004">
        <v>14.5</v>
      </c>
      <c r="V1004">
        <v>1</v>
      </c>
      <c r="W1004">
        <v>0</v>
      </c>
      <c r="X1004">
        <v>7.5</v>
      </c>
      <c r="Y1004">
        <v>1</v>
      </c>
      <c r="Z1004">
        <v>0</v>
      </c>
      <c r="AA1004">
        <v>0.5</v>
      </c>
    </row>
    <row r="1005" spans="1:27" x14ac:dyDescent="0.25">
      <c r="A1005" t="s">
        <v>984</v>
      </c>
      <c r="B1005">
        <v>60.9</v>
      </c>
      <c r="C1005">
        <v>8.8416999999999994</v>
      </c>
      <c r="D1005" s="1">
        <v>4.0289999999999999E-7</v>
      </c>
      <c r="E1005">
        <v>64</v>
      </c>
      <c r="G1005">
        <v>17</v>
      </c>
      <c r="H1005">
        <v>40</v>
      </c>
      <c r="I1005">
        <v>330</v>
      </c>
      <c r="J1005">
        <v>5</v>
      </c>
      <c r="K1005">
        <v>10</v>
      </c>
      <c r="L1005">
        <v>78</v>
      </c>
      <c r="M1005">
        <v>0</v>
      </c>
      <c r="N1005">
        <v>0</v>
      </c>
      <c r="O1005">
        <v>15.5</v>
      </c>
      <c r="P1005">
        <v>1</v>
      </c>
      <c r="Q1005">
        <v>2</v>
      </c>
      <c r="R1005">
        <v>15</v>
      </c>
      <c r="S1005">
        <v>1</v>
      </c>
      <c r="T1005">
        <v>4</v>
      </c>
      <c r="U1005">
        <v>29</v>
      </c>
      <c r="V1005">
        <v>0</v>
      </c>
      <c r="W1005">
        <v>0</v>
      </c>
      <c r="X1005">
        <v>7.5</v>
      </c>
      <c r="Y1005">
        <v>0</v>
      </c>
      <c r="Z1005">
        <v>0</v>
      </c>
      <c r="AA1005">
        <v>1.5</v>
      </c>
    </row>
    <row r="1006" spans="1:27" x14ac:dyDescent="0.25">
      <c r="A1006" t="s">
        <v>985</v>
      </c>
      <c r="B1006">
        <v>60.9</v>
      </c>
      <c r="C1006">
        <v>8.8592999999999993</v>
      </c>
      <c r="D1006" s="1">
        <v>4.0260000000000002E-7</v>
      </c>
      <c r="E1006">
        <v>64</v>
      </c>
      <c r="G1006">
        <v>20</v>
      </c>
      <c r="H1006">
        <v>35</v>
      </c>
      <c r="I1006">
        <v>328</v>
      </c>
      <c r="J1006">
        <v>4</v>
      </c>
      <c r="K1006">
        <v>8</v>
      </c>
      <c r="L1006">
        <v>77</v>
      </c>
      <c r="M1006">
        <v>1</v>
      </c>
      <c r="N1006">
        <v>0</v>
      </c>
      <c r="O1006">
        <v>18.5</v>
      </c>
      <c r="P1006">
        <v>2</v>
      </c>
      <c r="Q1006">
        <v>2</v>
      </c>
      <c r="R1006">
        <v>10.5</v>
      </c>
      <c r="S1006">
        <v>1.5</v>
      </c>
      <c r="T1006">
        <v>3</v>
      </c>
      <c r="U1006">
        <v>19</v>
      </c>
      <c r="V1006">
        <v>0</v>
      </c>
      <c r="W1006">
        <v>1</v>
      </c>
      <c r="X1006">
        <v>3.5</v>
      </c>
      <c r="Y1006">
        <v>0</v>
      </c>
      <c r="Z1006">
        <v>0</v>
      </c>
      <c r="AA1006">
        <v>0.5</v>
      </c>
    </row>
    <row r="1007" spans="1:27" x14ac:dyDescent="0.25">
      <c r="A1007" t="s">
        <v>986</v>
      </c>
      <c r="B1007">
        <v>60</v>
      </c>
      <c r="C1007">
        <v>8.8874999999999993</v>
      </c>
      <c r="D1007" s="1">
        <v>3.2720000000000002E-7</v>
      </c>
      <c r="E1007">
        <v>64</v>
      </c>
      <c r="G1007">
        <v>25</v>
      </c>
      <c r="H1007">
        <v>34</v>
      </c>
      <c r="I1007">
        <v>309</v>
      </c>
      <c r="J1007">
        <v>6</v>
      </c>
      <c r="K1007">
        <v>5</v>
      </c>
      <c r="L1007">
        <v>75</v>
      </c>
      <c r="M1007">
        <v>2</v>
      </c>
      <c r="N1007">
        <v>3</v>
      </c>
      <c r="O1007">
        <v>18</v>
      </c>
      <c r="P1007">
        <v>1</v>
      </c>
      <c r="Q1007">
        <v>0</v>
      </c>
      <c r="R1007">
        <v>12.5</v>
      </c>
      <c r="S1007">
        <v>1</v>
      </c>
      <c r="T1007">
        <v>1</v>
      </c>
      <c r="U1007">
        <v>24</v>
      </c>
      <c r="V1007">
        <v>1</v>
      </c>
      <c r="W1007">
        <v>0</v>
      </c>
      <c r="X1007">
        <v>7</v>
      </c>
      <c r="Y1007">
        <v>0</v>
      </c>
      <c r="Z1007">
        <v>0</v>
      </c>
      <c r="AA1007">
        <v>-0.5</v>
      </c>
    </row>
    <row r="1008" spans="1:27" x14ac:dyDescent="0.25">
      <c r="A1008" t="s">
        <v>987</v>
      </c>
      <c r="B1008">
        <v>60.9</v>
      </c>
      <c r="C1008">
        <v>8.9007000000000005</v>
      </c>
      <c r="D1008" s="1">
        <v>4.0250000000000001E-7</v>
      </c>
      <c r="E1008">
        <v>64</v>
      </c>
      <c r="G1008">
        <v>25</v>
      </c>
      <c r="H1008">
        <v>34</v>
      </c>
      <c r="I1008">
        <v>310</v>
      </c>
      <c r="J1008">
        <v>8</v>
      </c>
      <c r="K1008">
        <v>8</v>
      </c>
      <c r="L1008">
        <v>76</v>
      </c>
      <c r="M1008">
        <v>1</v>
      </c>
      <c r="N1008">
        <v>2</v>
      </c>
      <c r="O1008">
        <v>19</v>
      </c>
      <c r="P1008">
        <v>2</v>
      </c>
      <c r="Q1008">
        <v>4</v>
      </c>
      <c r="R1008">
        <v>16.5</v>
      </c>
      <c r="S1008">
        <v>2</v>
      </c>
      <c r="T1008">
        <v>2</v>
      </c>
      <c r="U1008">
        <v>28</v>
      </c>
      <c r="V1008">
        <v>2</v>
      </c>
      <c r="W1008">
        <v>1</v>
      </c>
      <c r="X1008">
        <v>9</v>
      </c>
      <c r="Y1008">
        <v>0</v>
      </c>
      <c r="Z1008">
        <v>0</v>
      </c>
      <c r="AA1008">
        <v>2.5</v>
      </c>
    </row>
    <row r="1009" spans="1:27" x14ac:dyDescent="0.25">
      <c r="A1009" t="s">
        <v>988</v>
      </c>
      <c r="B1009">
        <v>60.9</v>
      </c>
      <c r="C1009">
        <v>8.9214000000000002</v>
      </c>
      <c r="D1009" s="1">
        <v>4.0200000000000003E-7</v>
      </c>
      <c r="E1009">
        <v>64</v>
      </c>
      <c r="G1009">
        <v>20</v>
      </c>
      <c r="H1009">
        <v>38</v>
      </c>
      <c r="I1009">
        <v>316</v>
      </c>
      <c r="J1009">
        <v>7</v>
      </c>
      <c r="K1009">
        <v>10</v>
      </c>
      <c r="L1009">
        <v>90</v>
      </c>
      <c r="M1009">
        <v>1</v>
      </c>
      <c r="N1009">
        <v>1</v>
      </c>
      <c r="O1009">
        <v>17</v>
      </c>
      <c r="P1009">
        <v>0</v>
      </c>
      <c r="Q1009">
        <v>4</v>
      </c>
      <c r="R1009">
        <v>10.5</v>
      </c>
      <c r="S1009">
        <v>1</v>
      </c>
      <c r="T1009">
        <v>3</v>
      </c>
      <c r="U1009">
        <v>38</v>
      </c>
      <c r="V1009">
        <v>0</v>
      </c>
      <c r="W1009">
        <v>2</v>
      </c>
      <c r="X1009">
        <v>11.5</v>
      </c>
      <c r="Y1009">
        <v>0</v>
      </c>
      <c r="Z1009">
        <v>2</v>
      </c>
      <c r="AA1009">
        <v>2.5</v>
      </c>
    </row>
    <row r="1010" spans="1:27" x14ac:dyDescent="0.25">
      <c r="A1010" t="s">
        <v>989</v>
      </c>
      <c r="B1010">
        <v>60.9</v>
      </c>
      <c r="C1010">
        <v>8.9410000000000007</v>
      </c>
      <c r="D1010" s="1">
        <v>3.1310000000000002E-7</v>
      </c>
      <c r="E1010">
        <v>64</v>
      </c>
      <c r="G1010">
        <v>18</v>
      </c>
      <c r="H1010">
        <v>38</v>
      </c>
      <c r="I1010">
        <v>313.5</v>
      </c>
      <c r="J1010">
        <v>4</v>
      </c>
      <c r="K1010">
        <v>18</v>
      </c>
      <c r="L1010">
        <v>99</v>
      </c>
      <c r="M1010">
        <v>0</v>
      </c>
      <c r="N1010">
        <v>2</v>
      </c>
      <c r="O1010">
        <v>16</v>
      </c>
      <c r="P1010">
        <v>1</v>
      </c>
      <c r="Q1010">
        <v>2</v>
      </c>
      <c r="R1010">
        <v>19</v>
      </c>
      <c r="S1010">
        <v>2</v>
      </c>
      <c r="T1010">
        <v>1</v>
      </c>
      <c r="U1010">
        <v>20.5</v>
      </c>
      <c r="V1010">
        <v>1</v>
      </c>
      <c r="W1010">
        <v>2</v>
      </c>
      <c r="X1010">
        <v>12.5</v>
      </c>
      <c r="Y1010">
        <v>0</v>
      </c>
      <c r="Z1010">
        <v>2</v>
      </c>
      <c r="AA1010">
        <v>4</v>
      </c>
    </row>
    <row r="1011" spans="1:27" x14ac:dyDescent="0.25">
      <c r="A1011" t="s">
        <v>990</v>
      </c>
      <c r="B1011">
        <v>60</v>
      </c>
      <c r="C1011">
        <v>8.9600000000000009</v>
      </c>
      <c r="D1011" s="1">
        <v>3.8109999999999999E-7</v>
      </c>
      <c r="E1011">
        <v>64</v>
      </c>
      <c r="G1011">
        <v>16</v>
      </c>
      <c r="H1011">
        <v>32</v>
      </c>
      <c r="I1011">
        <v>317</v>
      </c>
      <c r="J1011">
        <v>10</v>
      </c>
      <c r="K1011">
        <v>6</v>
      </c>
      <c r="L1011">
        <v>85.5</v>
      </c>
      <c r="M1011">
        <v>2</v>
      </c>
      <c r="N1011">
        <v>2</v>
      </c>
      <c r="O1011">
        <v>17.5</v>
      </c>
      <c r="P1011">
        <v>4</v>
      </c>
      <c r="Q1011">
        <v>1</v>
      </c>
      <c r="R1011">
        <v>21</v>
      </c>
      <c r="S1011">
        <v>0</v>
      </c>
      <c r="T1011">
        <v>3</v>
      </c>
      <c r="U1011">
        <v>23</v>
      </c>
      <c r="V1011">
        <v>0</v>
      </c>
      <c r="W1011">
        <v>2</v>
      </c>
      <c r="X1011">
        <v>9</v>
      </c>
      <c r="Y1011">
        <v>0</v>
      </c>
      <c r="Z1011">
        <v>0</v>
      </c>
      <c r="AA1011">
        <v>1</v>
      </c>
    </row>
    <row r="1012" spans="1:27" x14ac:dyDescent="0.25">
      <c r="A1012" t="s">
        <v>991</v>
      </c>
      <c r="B1012">
        <v>60</v>
      </c>
      <c r="C1012">
        <v>8.98</v>
      </c>
      <c r="D1012" s="1">
        <v>3.6230000000000001E-7</v>
      </c>
      <c r="E1012">
        <v>64</v>
      </c>
      <c r="G1012">
        <v>22</v>
      </c>
      <c r="H1012">
        <v>44</v>
      </c>
      <c r="I1012">
        <v>285</v>
      </c>
      <c r="J1012">
        <v>2</v>
      </c>
      <c r="K1012">
        <v>9</v>
      </c>
      <c r="L1012">
        <v>64</v>
      </c>
      <c r="M1012">
        <v>1</v>
      </c>
      <c r="N1012">
        <v>1</v>
      </c>
      <c r="O1012">
        <v>19</v>
      </c>
      <c r="P1012">
        <v>3</v>
      </c>
      <c r="Q1012">
        <v>2</v>
      </c>
      <c r="R1012">
        <v>24</v>
      </c>
      <c r="S1012">
        <v>3</v>
      </c>
      <c r="T1012">
        <v>2</v>
      </c>
      <c r="U1012">
        <v>30.5</v>
      </c>
      <c r="V1012">
        <v>0</v>
      </c>
      <c r="W1012">
        <v>3</v>
      </c>
      <c r="X1012">
        <v>5.5</v>
      </c>
      <c r="Y1012">
        <v>0</v>
      </c>
      <c r="Z1012">
        <v>0</v>
      </c>
      <c r="AA1012">
        <v>3</v>
      </c>
    </row>
    <row r="1013" spans="1:27" x14ac:dyDescent="0.25">
      <c r="A1013" t="s">
        <v>992</v>
      </c>
      <c r="B1013">
        <v>60</v>
      </c>
      <c r="C1013">
        <v>8.9993999999999996</v>
      </c>
      <c r="D1013" s="1">
        <v>3.2720000000000002E-7</v>
      </c>
      <c r="E1013">
        <v>64</v>
      </c>
      <c r="G1013">
        <v>23</v>
      </c>
      <c r="H1013">
        <v>35</v>
      </c>
      <c r="I1013">
        <v>335.5</v>
      </c>
      <c r="J1013">
        <v>4</v>
      </c>
      <c r="K1013">
        <v>16</v>
      </c>
      <c r="L1013">
        <v>94</v>
      </c>
      <c r="M1013">
        <v>2</v>
      </c>
      <c r="N1013">
        <v>0</v>
      </c>
      <c r="O1013">
        <v>22.5</v>
      </c>
      <c r="P1013">
        <v>1</v>
      </c>
      <c r="Q1013">
        <v>1</v>
      </c>
      <c r="R1013">
        <v>17</v>
      </c>
      <c r="S1013">
        <v>0</v>
      </c>
      <c r="T1013">
        <v>3</v>
      </c>
      <c r="U1013">
        <v>25</v>
      </c>
      <c r="V1013">
        <v>0</v>
      </c>
      <c r="W1013">
        <v>0</v>
      </c>
      <c r="X1013">
        <v>3</v>
      </c>
      <c r="Y1013">
        <v>0</v>
      </c>
      <c r="Z1013">
        <v>0</v>
      </c>
      <c r="AA1013">
        <v>2</v>
      </c>
    </row>
    <row r="1014" spans="1:27" x14ac:dyDescent="0.25">
      <c r="A1014" t="s">
        <v>993</v>
      </c>
      <c r="B1014">
        <v>60.9</v>
      </c>
      <c r="C1014">
        <v>7</v>
      </c>
      <c r="D1014" s="1">
        <v>4.0050000000000002E-7</v>
      </c>
      <c r="E1014">
        <v>64</v>
      </c>
      <c r="G1014">
        <v>13</v>
      </c>
      <c r="H1014">
        <v>12</v>
      </c>
      <c r="I1014">
        <v>43</v>
      </c>
      <c r="J1014">
        <v>1</v>
      </c>
      <c r="K1014">
        <v>0</v>
      </c>
      <c r="L1014">
        <v>1</v>
      </c>
      <c r="M1014">
        <v>1</v>
      </c>
      <c r="N1014">
        <v>0</v>
      </c>
      <c r="O1014">
        <v>2</v>
      </c>
      <c r="P1014">
        <v>0</v>
      </c>
      <c r="Q1014">
        <v>0</v>
      </c>
      <c r="R1014">
        <v>0</v>
      </c>
      <c r="S1014">
        <v>1</v>
      </c>
      <c r="T1014">
        <v>0</v>
      </c>
      <c r="U1014">
        <v>2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</row>
    <row r="1015" spans="1:27" x14ac:dyDescent="0.25">
      <c r="A1015" t="s">
        <v>994</v>
      </c>
      <c r="B1015">
        <v>60.9</v>
      </c>
      <c r="C1015">
        <v>7.0204000000000004</v>
      </c>
      <c r="D1015" s="1">
        <v>4.0050000000000002E-7</v>
      </c>
      <c r="E1015">
        <v>64</v>
      </c>
      <c r="G1015">
        <v>17</v>
      </c>
      <c r="H1015">
        <v>12</v>
      </c>
      <c r="I1015">
        <v>37</v>
      </c>
      <c r="J1015">
        <v>3</v>
      </c>
      <c r="K1015">
        <v>0</v>
      </c>
      <c r="L1015">
        <v>4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1</v>
      </c>
      <c r="S1015">
        <v>0</v>
      </c>
      <c r="T1015">
        <v>0</v>
      </c>
      <c r="U1015">
        <v>1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</row>
    <row r="1016" spans="1:27" x14ac:dyDescent="0.25">
      <c r="A1016" t="s">
        <v>995</v>
      </c>
      <c r="B1016">
        <v>60.9</v>
      </c>
      <c r="C1016">
        <v>7.0396000000000001</v>
      </c>
      <c r="D1016" s="1">
        <v>4.0050000000000002E-7</v>
      </c>
      <c r="E1016">
        <v>64</v>
      </c>
      <c r="G1016">
        <v>9</v>
      </c>
      <c r="H1016">
        <v>11</v>
      </c>
      <c r="I1016">
        <v>34</v>
      </c>
      <c r="J1016">
        <v>1</v>
      </c>
      <c r="K1016">
        <v>0</v>
      </c>
      <c r="L1016">
        <v>2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  <c r="S1016">
        <v>0</v>
      </c>
      <c r="T1016">
        <v>2</v>
      </c>
      <c r="U1016">
        <v>5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</row>
    <row r="1017" spans="1:27" x14ac:dyDescent="0.25">
      <c r="A1017" t="s">
        <v>996</v>
      </c>
      <c r="B1017">
        <v>60.9</v>
      </c>
      <c r="C1017">
        <v>7.0603999999999996</v>
      </c>
      <c r="D1017" s="1">
        <v>3.431E-7</v>
      </c>
      <c r="E1017">
        <v>64</v>
      </c>
      <c r="G1017">
        <v>10</v>
      </c>
      <c r="H1017">
        <v>15</v>
      </c>
      <c r="I1017">
        <v>47</v>
      </c>
      <c r="J1017">
        <v>1</v>
      </c>
      <c r="K1017">
        <v>2</v>
      </c>
      <c r="L1017">
        <v>5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2</v>
      </c>
      <c r="V1017">
        <v>0</v>
      </c>
      <c r="W1017">
        <v>0</v>
      </c>
      <c r="X1017">
        <v>0</v>
      </c>
      <c r="Y1017">
        <v>1</v>
      </c>
      <c r="Z1017">
        <v>0</v>
      </c>
      <c r="AA1017">
        <v>1</v>
      </c>
    </row>
    <row r="1018" spans="1:27" x14ac:dyDescent="0.25">
      <c r="A1018" t="s">
        <v>997</v>
      </c>
      <c r="B1018">
        <v>60</v>
      </c>
      <c r="C1018">
        <v>7.0784000000000002</v>
      </c>
      <c r="D1018" s="1">
        <v>3.291E-7</v>
      </c>
      <c r="E1018">
        <v>63</v>
      </c>
      <c r="G1018">
        <v>11</v>
      </c>
      <c r="H1018">
        <v>12</v>
      </c>
      <c r="I1018">
        <v>42</v>
      </c>
      <c r="J1018">
        <v>1</v>
      </c>
      <c r="K1018">
        <v>3</v>
      </c>
      <c r="L1018">
        <v>8</v>
      </c>
      <c r="M1018">
        <v>0</v>
      </c>
      <c r="N1018">
        <v>0</v>
      </c>
      <c r="O1018">
        <v>1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</row>
    <row r="1019" spans="1:27" x14ac:dyDescent="0.25">
      <c r="A1019" t="s">
        <v>998</v>
      </c>
      <c r="B1019">
        <v>60.9</v>
      </c>
      <c r="C1019">
        <v>7.0983000000000001</v>
      </c>
      <c r="D1019" s="1">
        <v>3.995E-7</v>
      </c>
      <c r="E1019">
        <v>64</v>
      </c>
      <c r="G1019">
        <v>12</v>
      </c>
      <c r="H1019">
        <v>12</v>
      </c>
      <c r="I1019">
        <v>42</v>
      </c>
      <c r="J1019">
        <v>0</v>
      </c>
      <c r="K1019">
        <v>3</v>
      </c>
      <c r="L1019">
        <v>6</v>
      </c>
      <c r="M1019">
        <v>1</v>
      </c>
      <c r="N1019">
        <v>0</v>
      </c>
      <c r="O1019">
        <v>2</v>
      </c>
      <c r="P1019">
        <v>0</v>
      </c>
      <c r="Q1019">
        <v>0</v>
      </c>
      <c r="R1019">
        <v>0</v>
      </c>
      <c r="S1019">
        <v>0</v>
      </c>
      <c r="T1019">
        <v>1</v>
      </c>
      <c r="U1019">
        <v>3</v>
      </c>
      <c r="V1019">
        <v>0</v>
      </c>
      <c r="W1019">
        <v>0</v>
      </c>
      <c r="X1019">
        <v>1</v>
      </c>
      <c r="Y1019">
        <v>0</v>
      </c>
      <c r="Z1019">
        <v>0</v>
      </c>
      <c r="AA1019">
        <v>0</v>
      </c>
    </row>
    <row r="1020" spans="1:27" x14ac:dyDescent="0.25">
      <c r="A1020" t="s">
        <v>999</v>
      </c>
      <c r="B1020">
        <v>60.9</v>
      </c>
      <c r="C1020">
        <v>7.1204999999999998</v>
      </c>
      <c r="D1020" s="1">
        <v>2.8210000000000002E-7</v>
      </c>
      <c r="E1020">
        <v>64</v>
      </c>
      <c r="G1020">
        <v>9</v>
      </c>
      <c r="H1020">
        <v>8</v>
      </c>
      <c r="I1020">
        <v>42</v>
      </c>
      <c r="J1020">
        <v>1</v>
      </c>
      <c r="K1020">
        <v>1</v>
      </c>
      <c r="L1020">
        <v>5</v>
      </c>
      <c r="M1020">
        <v>0</v>
      </c>
      <c r="N1020">
        <v>0</v>
      </c>
      <c r="O1020">
        <v>2</v>
      </c>
      <c r="P1020">
        <v>0</v>
      </c>
      <c r="Q1020">
        <v>0</v>
      </c>
      <c r="R1020">
        <v>0</v>
      </c>
      <c r="S1020">
        <v>0</v>
      </c>
      <c r="T1020">
        <v>1</v>
      </c>
      <c r="U1020">
        <v>1</v>
      </c>
      <c r="V1020">
        <v>0</v>
      </c>
      <c r="W1020">
        <v>1</v>
      </c>
      <c r="X1020">
        <v>2</v>
      </c>
      <c r="Y1020">
        <v>0</v>
      </c>
      <c r="Z1020">
        <v>0</v>
      </c>
      <c r="AA1020">
        <v>0</v>
      </c>
    </row>
    <row r="1021" spans="1:27" x14ac:dyDescent="0.25">
      <c r="A1021" t="s">
        <v>1000</v>
      </c>
      <c r="B1021">
        <v>60.9</v>
      </c>
      <c r="C1021">
        <v>7.1390000000000002</v>
      </c>
      <c r="D1021" s="1">
        <v>3.9919999999999997E-7</v>
      </c>
      <c r="E1021">
        <v>63</v>
      </c>
      <c r="G1021">
        <v>6</v>
      </c>
      <c r="H1021">
        <v>17</v>
      </c>
      <c r="I1021">
        <v>61</v>
      </c>
      <c r="J1021">
        <v>2</v>
      </c>
      <c r="K1021">
        <v>3</v>
      </c>
      <c r="L1021">
        <v>6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1</v>
      </c>
      <c r="T1021">
        <v>0</v>
      </c>
      <c r="U1021">
        <v>3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</row>
    <row r="1022" spans="1:27" x14ac:dyDescent="0.25">
      <c r="A1022" t="s">
        <v>1001</v>
      </c>
      <c r="B1022">
        <v>60</v>
      </c>
      <c r="C1022">
        <v>7.1588000000000003</v>
      </c>
      <c r="D1022" s="1">
        <v>3.9630000000000002E-7</v>
      </c>
      <c r="E1022">
        <v>63</v>
      </c>
      <c r="G1022">
        <v>13</v>
      </c>
      <c r="H1022">
        <v>18</v>
      </c>
      <c r="I1022">
        <v>62</v>
      </c>
      <c r="J1022">
        <v>2</v>
      </c>
      <c r="K1022">
        <v>2</v>
      </c>
      <c r="L1022">
        <v>8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2</v>
      </c>
      <c r="U1022">
        <v>4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</row>
    <row r="1023" spans="1:27" x14ac:dyDescent="0.25">
      <c r="A1023" t="s">
        <v>1002</v>
      </c>
      <c r="B1023">
        <v>60.9</v>
      </c>
      <c r="C1023">
        <v>7.181</v>
      </c>
      <c r="D1023" s="1">
        <v>3.9910000000000002E-7</v>
      </c>
      <c r="E1023">
        <v>63</v>
      </c>
      <c r="G1023">
        <v>10</v>
      </c>
      <c r="H1023">
        <v>20</v>
      </c>
      <c r="I1023">
        <v>60</v>
      </c>
      <c r="J1023">
        <v>1</v>
      </c>
      <c r="K1023">
        <v>3</v>
      </c>
      <c r="L1023">
        <v>5</v>
      </c>
      <c r="M1023">
        <v>2</v>
      </c>
      <c r="N1023">
        <v>0</v>
      </c>
      <c r="O1023">
        <v>3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3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</row>
    <row r="1024" spans="1:27" x14ac:dyDescent="0.25">
      <c r="A1024" t="s">
        <v>1003</v>
      </c>
      <c r="B1024">
        <v>60.9</v>
      </c>
      <c r="C1024">
        <v>7.1997999999999998</v>
      </c>
      <c r="D1024" s="1">
        <v>3.6609999999999998E-7</v>
      </c>
      <c r="E1024">
        <v>63</v>
      </c>
      <c r="G1024">
        <v>6</v>
      </c>
      <c r="H1024">
        <v>14</v>
      </c>
      <c r="I1024">
        <v>57</v>
      </c>
      <c r="J1024">
        <v>1</v>
      </c>
      <c r="K1024">
        <v>7</v>
      </c>
      <c r="L1024">
        <v>11</v>
      </c>
      <c r="M1024">
        <v>1</v>
      </c>
      <c r="N1024">
        <v>1</v>
      </c>
      <c r="O1024">
        <v>2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2</v>
      </c>
      <c r="V1024">
        <v>1</v>
      </c>
      <c r="W1024">
        <v>0</v>
      </c>
      <c r="X1024">
        <v>1</v>
      </c>
      <c r="Y1024">
        <v>0</v>
      </c>
      <c r="Z1024">
        <v>0</v>
      </c>
      <c r="AA1024">
        <v>0</v>
      </c>
    </row>
    <row r="1025" spans="1:27" x14ac:dyDescent="0.25">
      <c r="A1025" t="s">
        <v>1004</v>
      </c>
      <c r="B1025">
        <v>60.9</v>
      </c>
      <c r="C1025">
        <v>7.2215999999999996</v>
      </c>
      <c r="D1025" s="1">
        <v>3.9869999999999999E-7</v>
      </c>
      <c r="E1025">
        <v>63</v>
      </c>
      <c r="G1025">
        <v>10</v>
      </c>
      <c r="H1025">
        <v>14</v>
      </c>
      <c r="I1025">
        <v>64</v>
      </c>
      <c r="J1025">
        <v>1</v>
      </c>
      <c r="K1025">
        <v>1</v>
      </c>
      <c r="L1025">
        <v>6</v>
      </c>
      <c r="M1025">
        <v>1</v>
      </c>
      <c r="N1025">
        <v>0</v>
      </c>
      <c r="O1025">
        <v>2</v>
      </c>
      <c r="P1025">
        <v>0</v>
      </c>
      <c r="Q1025">
        <v>0</v>
      </c>
      <c r="R1025">
        <v>1</v>
      </c>
      <c r="S1025">
        <v>1</v>
      </c>
      <c r="T1025">
        <v>1</v>
      </c>
      <c r="U1025">
        <v>4</v>
      </c>
      <c r="V1025">
        <v>0</v>
      </c>
      <c r="W1025">
        <v>1</v>
      </c>
      <c r="X1025">
        <v>1</v>
      </c>
      <c r="Y1025">
        <v>0</v>
      </c>
      <c r="Z1025">
        <v>0</v>
      </c>
      <c r="AA1025">
        <v>0</v>
      </c>
    </row>
    <row r="1026" spans="1:27" x14ac:dyDescent="0.25">
      <c r="A1026" t="s">
        <v>1005</v>
      </c>
      <c r="B1026">
        <v>60.9</v>
      </c>
      <c r="C1026">
        <v>7.2431999999999999</v>
      </c>
      <c r="D1026" s="1">
        <v>2.9550000000000002E-7</v>
      </c>
      <c r="E1026">
        <v>63</v>
      </c>
      <c r="G1026">
        <v>15</v>
      </c>
      <c r="H1026">
        <v>22</v>
      </c>
      <c r="I1026">
        <v>77</v>
      </c>
      <c r="J1026">
        <v>2</v>
      </c>
      <c r="K1026">
        <v>0</v>
      </c>
      <c r="L1026">
        <v>5</v>
      </c>
      <c r="M1026">
        <v>0</v>
      </c>
      <c r="N1026">
        <v>0</v>
      </c>
      <c r="O1026">
        <v>2</v>
      </c>
      <c r="P1026">
        <v>0</v>
      </c>
      <c r="Q1026">
        <v>1</v>
      </c>
      <c r="R1026">
        <v>2</v>
      </c>
      <c r="S1026">
        <v>1</v>
      </c>
      <c r="T1026">
        <v>0</v>
      </c>
      <c r="U1026">
        <v>4</v>
      </c>
      <c r="V1026">
        <v>0</v>
      </c>
      <c r="W1026">
        <v>0</v>
      </c>
      <c r="X1026">
        <v>2</v>
      </c>
      <c r="Y1026">
        <v>0</v>
      </c>
      <c r="Z1026">
        <v>1</v>
      </c>
      <c r="AA1026">
        <v>1</v>
      </c>
    </row>
    <row r="1027" spans="1:27" x14ac:dyDescent="0.25">
      <c r="A1027" t="s">
        <v>1006</v>
      </c>
      <c r="B1027">
        <v>60.9</v>
      </c>
      <c r="C1027">
        <v>7.2609000000000004</v>
      </c>
      <c r="D1027" s="1">
        <v>3.9709999999999998E-7</v>
      </c>
      <c r="E1027">
        <v>63</v>
      </c>
      <c r="G1027">
        <v>11</v>
      </c>
      <c r="H1027">
        <v>23</v>
      </c>
      <c r="I1027">
        <v>71</v>
      </c>
      <c r="J1027">
        <v>1</v>
      </c>
      <c r="K1027">
        <v>5</v>
      </c>
      <c r="L1027">
        <v>11</v>
      </c>
      <c r="M1027">
        <v>0</v>
      </c>
      <c r="N1027">
        <v>1</v>
      </c>
      <c r="O1027">
        <v>2</v>
      </c>
      <c r="P1027">
        <v>0</v>
      </c>
      <c r="Q1027">
        <v>0</v>
      </c>
      <c r="R1027">
        <v>1</v>
      </c>
      <c r="S1027">
        <v>1</v>
      </c>
      <c r="T1027">
        <v>1</v>
      </c>
      <c r="U1027">
        <v>2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</row>
    <row r="1028" spans="1:27" x14ac:dyDescent="0.25">
      <c r="A1028" t="s">
        <v>1007</v>
      </c>
      <c r="B1028">
        <v>60.9</v>
      </c>
      <c r="C1028">
        <v>7.2798999999999996</v>
      </c>
      <c r="D1028" s="1">
        <v>3.8519999999999998E-7</v>
      </c>
      <c r="E1028">
        <v>63</v>
      </c>
      <c r="G1028">
        <v>6</v>
      </c>
      <c r="H1028">
        <v>20</v>
      </c>
      <c r="I1028">
        <v>72</v>
      </c>
      <c r="J1028">
        <v>1</v>
      </c>
      <c r="K1028">
        <v>2</v>
      </c>
      <c r="L1028">
        <v>8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1</v>
      </c>
      <c r="T1028">
        <v>0</v>
      </c>
      <c r="U1028">
        <v>3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</row>
    <row r="1029" spans="1:27" x14ac:dyDescent="0.25">
      <c r="A1029" t="s">
        <v>1008</v>
      </c>
      <c r="B1029">
        <v>60.9</v>
      </c>
      <c r="C1029">
        <v>7.3005000000000004</v>
      </c>
      <c r="D1029" s="1">
        <v>3.9729999999999999E-7</v>
      </c>
      <c r="E1029">
        <v>63</v>
      </c>
      <c r="G1029">
        <v>8</v>
      </c>
      <c r="H1029">
        <v>24</v>
      </c>
      <c r="I1029">
        <v>76</v>
      </c>
      <c r="J1029">
        <v>0</v>
      </c>
      <c r="K1029">
        <v>1</v>
      </c>
      <c r="L1029">
        <v>6</v>
      </c>
      <c r="M1029">
        <v>0</v>
      </c>
      <c r="N1029">
        <v>0</v>
      </c>
      <c r="O1029">
        <v>1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2</v>
      </c>
      <c r="V1029">
        <v>0</v>
      </c>
      <c r="W1029">
        <v>0</v>
      </c>
      <c r="X1029">
        <v>-0.5</v>
      </c>
      <c r="Y1029">
        <v>0</v>
      </c>
      <c r="Z1029">
        <v>0</v>
      </c>
      <c r="AA1029">
        <v>0</v>
      </c>
    </row>
    <row r="1030" spans="1:27" x14ac:dyDescent="0.25">
      <c r="A1030" t="s">
        <v>1009</v>
      </c>
      <c r="B1030">
        <v>60.9</v>
      </c>
      <c r="C1030">
        <v>7.3226000000000004</v>
      </c>
      <c r="D1030" s="1">
        <v>3.9750000000000001E-7</v>
      </c>
      <c r="E1030">
        <v>63</v>
      </c>
      <c r="G1030">
        <v>8</v>
      </c>
      <c r="H1030">
        <v>16</v>
      </c>
      <c r="I1030">
        <v>79</v>
      </c>
      <c r="J1030">
        <v>0</v>
      </c>
      <c r="K1030">
        <v>3</v>
      </c>
      <c r="L1030">
        <v>8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1</v>
      </c>
      <c r="T1030">
        <v>0</v>
      </c>
      <c r="U1030">
        <v>6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</row>
    <row r="1031" spans="1:27" x14ac:dyDescent="0.25">
      <c r="A1031" t="s">
        <v>1010</v>
      </c>
      <c r="B1031">
        <v>60</v>
      </c>
      <c r="C1031">
        <v>7.3426</v>
      </c>
      <c r="D1031" s="1">
        <v>3.5050000000000002E-7</v>
      </c>
      <c r="E1031">
        <v>63</v>
      </c>
      <c r="G1031">
        <v>8</v>
      </c>
      <c r="H1031">
        <v>20</v>
      </c>
      <c r="I1031">
        <v>90</v>
      </c>
      <c r="J1031">
        <v>1</v>
      </c>
      <c r="K1031">
        <v>1</v>
      </c>
      <c r="L1031">
        <v>11</v>
      </c>
      <c r="M1031">
        <v>0</v>
      </c>
      <c r="N1031">
        <v>0</v>
      </c>
      <c r="O1031">
        <v>0</v>
      </c>
      <c r="P1031">
        <v>1</v>
      </c>
      <c r="Q1031">
        <v>0</v>
      </c>
      <c r="R1031">
        <v>2</v>
      </c>
      <c r="S1031">
        <v>0</v>
      </c>
      <c r="T1031">
        <v>2</v>
      </c>
      <c r="U1031">
        <v>4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</row>
    <row r="1032" spans="1:27" x14ac:dyDescent="0.25">
      <c r="A1032" t="s">
        <v>1011</v>
      </c>
      <c r="B1032">
        <v>60</v>
      </c>
      <c r="C1032">
        <v>7.3605</v>
      </c>
      <c r="D1032" s="1">
        <v>3.34E-7</v>
      </c>
      <c r="E1032">
        <v>63</v>
      </c>
      <c r="G1032">
        <v>6</v>
      </c>
      <c r="H1032">
        <v>17</v>
      </c>
      <c r="I1032">
        <v>78</v>
      </c>
      <c r="J1032">
        <v>2</v>
      </c>
      <c r="K1032">
        <v>6</v>
      </c>
      <c r="L1032">
        <v>19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1</v>
      </c>
      <c r="S1032">
        <v>0</v>
      </c>
      <c r="T1032">
        <v>1</v>
      </c>
      <c r="U1032">
        <v>2</v>
      </c>
      <c r="V1032">
        <v>0</v>
      </c>
      <c r="W1032">
        <v>0</v>
      </c>
      <c r="X1032">
        <v>1</v>
      </c>
      <c r="Y1032">
        <v>0</v>
      </c>
      <c r="Z1032">
        <v>0</v>
      </c>
      <c r="AA1032">
        <v>0</v>
      </c>
    </row>
    <row r="1033" spans="1:27" x14ac:dyDescent="0.25">
      <c r="A1033" t="s">
        <v>1012</v>
      </c>
      <c r="B1033">
        <v>60.9</v>
      </c>
      <c r="C1033">
        <v>7.38</v>
      </c>
      <c r="D1033" s="1">
        <v>3.4639999999999998E-7</v>
      </c>
      <c r="E1033">
        <v>63</v>
      </c>
      <c r="G1033">
        <v>11</v>
      </c>
      <c r="H1033">
        <v>11</v>
      </c>
      <c r="I1033">
        <v>79</v>
      </c>
      <c r="J1033">
        <v>0</v>
      </c>
      <c r="K1033">
        <v>3</v>
      </c>
      <c r="L1033">
        <v>14</v>
      </c>
      <c r="M1033">
        <v>1</v>
      </c>
      <c r="N1033">
        <v>0</v>
      </c>
      <c r="O1033">
        <v>4</v>
      </c>
      <c r="P1033">
        <v>0</v>
      </c>
      <c r="Q1033">
        <v>0</v>
      </c>
      <c r="R1033">
        <v>1</v>
      </c>
      <c r="S1033">
        <v>0</v>
      </c>
      <c r="T1033">
        <v>1</v>
      </c>
      <c r="U1033">
        <v>4</v>
      </c>
      <c r="V1033">
        <v>1</v>
      </c>
      <c r="W1033">
        <v>0</v>
      </c>
      <c r="X1033">
        <v>1</v>
      </c>
      <c r="Y1033">
        <v>1</v>
      </c>
      <c r="Z1033">
        <v>0</v>
      </c>
      <c r="AA1033">
        <v>1</v>
      </c>
    </row>
    <row r="1034" spans="1:27" x14ac:dyDescent="0.25">
      <c r="A1034" t="s">
        <v>1013</v>
      </c>
      <c r="B1034">
        <v>60.9</v>
      </c>
      <c r="C1034">
        <v>7.3998999999999997</v>
      </c>
      <c r="D1034" s="1">
        <v>3.9630000000000002E-7</v>
      </c>
      <c r="E1034">
        <v>63</v>
      </c>
      <c r="G1034">
        <v>9</v>
      </c>
      <c r="H1034">
        <v>15</v>
      </c>
      <c r="I1034">
        <v>77</v>
      </c>
      <c r="J1034">
        <v>0</v>
      </c>
      <c r="K1034">
        <v>2</v>
      </c>
      <c r="L1034">
        <v>16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1</v>
      </c>
      <c r="T1034">
        <v>0</v>
      </c>
      <c r="U1034">
        <v>2</v>
      </c>
      <c r="V1034">
        <v>0</v>
      </c>
      <c r="W1034">
        <v>1</v>
      </c>
      <c r="X1034">
        <v>2</v>
      </c>
      <c r="Y1034">
        <v>0</v>
      </c>
      <c r="Z1034">
        <v>0</v>
      </c>
      <c r="AA1034">
        <v>1</v>
      </c>
    </row>
    <row r="1035" spans="1:27" x14ac:dyDescent="0.25">
      <c r="A1035" t="s">
        <v>1014</v>
      </c>
      <c r="B1035">
        <v>60.9</v>
      </c>
      <c r="C1035">
        <v>7.4200999999999997</v>
      </c>
      <c r="D1035" s="1">
        <v>3.6629999999999999E-7</v>
      </c>
      <c r="E1035">
        <v>63</v>
      </c>
      <c r="G1035">
        <v>12</v>
      </c>
      <c r="H1035">
        <v>22</v>
      </c>
      <c r="I1035">
        <v>95</v>
      </c>
      <c r="J1035">
        <v>3</v>
      </c>
      <c r="K1035">
        <v>0</v>
      </c>
      <c r="L1035">
        <v>16</v>
      </c>
      <c r="M1035">
        <v>0</v>
      </c>
      <c r="N1035">
        <v>1</v>
      </c>
      <c r="O1035">
        <v>1</v>
      </c>
      <c r="P1035">
        <v>0</v>
      </c>
      <c r="Q1035">
        <v>0</v>
      </c>
      <c r="R1035">
        <v>0</v>
      </c>
      <c r="S1035">
        <v>0</v>
      </c>
      <c r="T1035">
        <v>2</v>
      </c>
      <c r="U1035">
        <v>4</v>
      </c>
      <c r="V1035">
        <v>0</v>
      </c>
      <c r="W1035">
        <v>0</v>
      </c>
      <c r="X1035">
        <v>1</v>
      </c>
      <c r="Y1035">
        <v>0</v>
      </c>
      <c r="Z1035">
        <v>0</v>
      </c>
      <c r="AA1035">
        <v>0</v>
      </c>
    </row>
    <row r="1036" spans="1:27" x14ac:dyDescent="0.25">
      <c r="A1036" t="s">
        <v>1015</v>
      </c>
      <c r="B1036">
        <v>60</v>
      </c>
      <c r="C1036">
        <v>7.4416000000000002</v>
      </c>
      <c r="D1036" s="1">
        <v>3.9610000000000001E-7</v>
      </c>
      <c r="E1036">
        <v>63</v>
      </c>
      <c r="G1036">
        <v>8</v>
      </c>
      <c r="H1036">
        <v>15</v>
      </c>
      <c r="I1036">
        <v>90</v>
      </c>
      <c r="J1036">
        <v>3</v>
      </c>
      <c r="K1036">
        <v>4</v>
      </c>
      <c r="L1036">
        <v>16</v>
      </c>
      <c r="M1036">
        <v>1</v>
      </c>
      <c r="N1036">
        <v>0</v>
      </c>
      <c r="O1036">
        <v>2</v>
      </c>
      <c r="P1036">
        <v>1</v>
      </c>
      <c r="Q1036">
        <v>0</v>
      </c>
      <c r="R1036">
        <v>1</v>
      </c>
      <c r="S1036">
        <v>0</v>
      </c>
      <c r="T1036">
        <v>1</v>
      </c>
      <c r="U1036">
        <v>4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</row>
    <row r="1037" spans="1:27" x14ac:dyDescent="0.25">
      <c r="A1037" t="s">
        <v>1016</v>
      </c>
      <c r="B1037">
        <v>60.9</v>
      </c>
      <c r="C1037">
        <v>7.4610000000000003</v>
      </c>
      <c r="D1037" s="1">
        <v>3.8630000000000001E-7</v>
      </c>
      <c r="E1037">
        <v>63</v>
      </c>
      <c r="G1037">
        <v>14</v>
      </c>
      <c r="H1037">
        <v>20</v>
      </c>
      <c r="I1037">
        <v>97</v>
      </c>
      <c r="J1037">
        <v>4</v>
      </c>
      <c r="K1037">
        <v>3</v>
      </c>
      <c r="L1037">
        <v>16</v>
      </c>
      <c r="M1037">
        <v>1</v>
      </c>
      <c r="N1037">
        <v>0</v>
      </c>
      <c r="O1037">
        <v>1</v>
      </c>
      <c r="P1037">
        <v>0</v>
      </c>
      <c r="Q1037">
        <v>0</v>
      </c>
      <c r="R1037">
        <v>1</v>
      </c>
      <c r="S1037">
        <v>0</v>
      </c>
      <c r="T1037">
        <v>1</v>
      </c>
      <c r="U1037">
        <v>1.5</v>
      </c>
      <c r="V1037">
        <v>1</v>
      </c>
      <c r="W1037">
        <v>0</v>
      </c>
      <c r="X1037">
        <v>5</v>
      </c>
      <c r="Y1037">
        <v>0</v>
      </c>
      <c r="Z1037">
        <v>0</v>
      </c>
      <c r="AA1037">
        <v>0</v>
      </c>
    </row>
    <row r="1038" spans="1:27" x14ac:dyDescent="0.25">
      <c r="A1038" t="s">
        <v>1017</v>
      </c>
      <c r="B1038">
        <v>60.9</v>
      </c>
      <c r="C1038">
        <v>7.4824999999999999</v>
      </c>
      <c r="D1038" s="1">
        <v>3.854E-7</v>
      </c>
      <c r="E1038">
        <v>63</v>
      </c>
      <c r="G1038">
        <v>17</v>
      </c>
      <c r="H1038">
        <v>18</v>
      </c>
      <c r="I1038">
        <v>110</v>
      </c>
      <c r="J1038">
        <v>1</v>
      </c>
      <c r="K1038">
        <v>2</v>
      </c>
      <c r="L1038">
        <v>13.5</v>
      </c>
      <c r="M1038">
        <v>0</v>
      </c>
      <c r="N1038">
        <v>1</v>
      </c>
      <c r="O1038">
        <v>3</v>
      </c>
      <c r="P1038">
        <v>0</v>
      </c>
      <c r="Q1038">
        <v>0</v>
      </c>
      <c r="R1038">
        <v>1</v>
      </c>
      <c r="S1038">
        <v>3</v>
      </c>
      <c r="T1038">
        <v>1</v>
      </c>
      <c r="U1038">
        <v>7</v>
      </c>
      <c r="V1038">
        <v>0</v>
      </c>
      <c r="W1038">
        <v>0</v>
      </c>
      <c r="X1038">
        <v>1</v>
      </c>
      <c r="Y1038">
        <v>0</v>
      </c>
      <c r="Z1038">
        <v>0</v>
      </c>
      <c r="AA1038">
        <v>0</v>
      </c>
    </row>
    <row r="1039" spans="1:27" x14ac:dyDescent="0.25">
      <c r="A1039" t="s">
        <v>1018</v>
      </c>
      <c r="B1039">
        <v>60.9</v>
      </c>
      <c r="C1039">
        <v>7.5025000000000004</v>
      </c>
      <c r="D1039" s="1">
        <v>3.0590000000000001E-7</v>
      </c>
      <c r="E1039">
        <v>63</v>
      </c>
      <c r="G1039">
        <v>9</v>
      </c>
      <c r="H1039">
        <v>14</v>
      </c>
      <c r="I1039">
        <v>100</v>
      </c>
      <c r="J1039">
        <v>3</v>
      </c>
      <c r="K1039">
        <v>3</v>
      </c>
      <c r="L1039">
        <v>21</v>
      </c>
      <c r="M1039">
        <v>1</v>
      </c>
      <c r="N1039">
        <v>1</v>
      </c>
      <c r="O1039">
        <v>2</v>
      </c>
      <c r="P1039">
        <v>0</v>
      </c>
      <c r="Q1039">
        <v>0</v>
      </c>
      <c r="R1039">
        <v>1</v>
      </c>
      <c r="S1039">
        <v>0</v>
      </c>
      <c r="T1039">
        <v>0</v>
      </c>
      <c r="U1039">
        <v>7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</row>
    <row r="1040" spans="1:27" x14ac:dyDescent="0.25">
      <c r="A1040" t="s">
        <v>1019</v>
      </c>
      <c r="B1040">
        <v>60.9</v>
      </c>
      <c r="C1040">
        <v>7.5195999999999996</v>
      </c>
      <c r="D1040" s="1">
        <v>3.2230000000000002E-7</v>
      </c>
      <c r="E1040">
        <v>63</v>
      </c>
      <c r="G1040">
        <v>8</v>
      </c>
      <c r="H1040">
        <v>17</v>
      </c>
      <c r="I1040">
        <v>107</v>
      </c>
      <c r="J1040">
        <v>2</v>
      </c>
      <c r="K1040">
        <v>1</v>
      </c>
      <c r="L1040">
        <v>12</v>
      </c>
      <c r="M1040">
        <v>3</v>
      </c>
      <c r="N1040">
        <v>0</v>
      </c>
      <c r="O1040">
        <v>5</v>
      </c>
      <c r="P1040">
        <v>0</v>
      </c>
      <c r="Q1040">
        <v>0</v>
      </c>
      <c r="R1040">
        <v>3</v>
      </c>
      <c r="S1040">
        <v>4</v>
      </c>
      <c r="T1040">
        <v>0</v>
      </c>
      <c r="U1040">
        <v>8</v>
      </c>
      <c r="V1040">
        <v>0</v>
      </c>
      <c r="W1040">
        <v>0</v>
      </c>
      <c r="X1040">
        <v>3</v>
      </c>
      <c r="Y1040">
        <v>0</v>
      </c>
      <c r="Z1040">
        <v>0</v>
      </c>
      <c r="AA1040">
        <v>0</v>
      </c>
    </row>
    <row r="1041" spans="1:27" x14ac:dyDescent="0.25">
      <c r="A1041" t="s">
        <v>1020</v>
      </c>
      <c r="B1041">
        <v>60.9</v>
      </c>
      <c r="C1041">
        <v>7.5381999999999998</v>
      </c>
      <c r="D1041" s="1">
        <v>3.5149999999999999E-7</v>
      </c>
      <c r="E1041">
        <v>63</v>
      </c>
      <c r="G1041">
        <v>7</v>
      </c>
      <c r="H1041">
        <v>16</v>
      </c>
      <c r="I1041">
        <v>103</v>
      </c>
      <c r="J1041">
        <v>4</v>
      </c>
      <c r="K1041">
        <v>7</v>
      </c>
      <c r="L1041">
        <v>24</v>
      </c>
      <c r="M1041">
        <v>0</v>
      </c>
      <c r="N1041">
        <v>0</v>
      </c>
      <c r="O1041">
        <v>1</v>
      </c>
      <c r="P1041">
        <v>0</v>
      </c>
      <c r="Q1041">
        <v>0</v>
      </c>
      <c r="R1041">
        <v>1</v>
      </c>
      <c r="S1041">
        <v>1</v>
      </c>
      <c r="T1041">
        <v>0</v>
      </c>
      <c r="U1041">
        <v>3</v>
      </c>
      <c r="V1041">
        <v>0</v>
      </c>
      <c r="W1041">
        <v>1</v>
      </c>
      <c r="X1041">
        <v>1</v>
      </c>
      <c r="Y1041">
        <v>0</v>
      </c>
      <c r="Z1041">
        <v>0</v>
      </c>
      <c r="AA1041">
        <v>0</v>
      </c>
    </row>
    <row r="1042" spans="1:27" x14ac:dyDescent="0.25">
      <c r="A1042" t="s">
        <v>1021</v>
      </c>
      <c r="B1042">
        <v>60.9</v>
      </c>
      <c r="C1042">
        <v>7.5564999999999998</v>
      </c>
      <c r="D1042" s="1">
        <v>3.9499999999999998E-7</v>
      </c>
      <c r="E1042">
        <v>63</v>
      </c>
      <c r="G1042">
        <v>8</v>
      </c>
      <c r="H1042">
        <v>20</v>
      </c>
      <c r="I1042">
        <v>97</v>
      </c>
      <c r="J1042">
        <v>6</v>
      </c>
      <c r="K1042">
        <v>4</v>
      </c>
      <c r="L1042">
        <v>21</v>
      </c>
      <c r="M1042">
        <v>0</v>
      </c>
      <c r="N1042">
        <v>0</v>
      </c>
      <c r="O1042">
        <v>2</v>
      </c>
      <c r="P1042">
        <v>0</v>
      </c>
      <c r="Q1042">
        <v>2</v>
      </c>
      <c r="R1042">
        <v>3</v>
      </c>
      <c r="S1042">
        <v>1</v>
      </c>
      <c r="T1042">
        <v>1</v>
      </c>
      <c r="U1042">
        <v>6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</row>
    <row r="1043" spans="1:27" x14ac:dyDescent="0.25">
      <c r="A1043" t="s">
        <v>1022</v>
      </c>
      <c r="B1043">
        <v>60.9</v>
      </c>
      <c r="C1043">
        <v>7.5792000000000002</v>
      </c>
      <c r="D1043" s="1">
        <v>3.1090000000000001E-7</v>
      </c>
      <c r="E1043">
        <v>63</v>
      </c>
      <c r="G1043">
        <v>14</v>
      </c>
      <c r="H1043">
        <v>14</v>
      </c>
      <c r="I1043">
        <v>94</v>
      </c>
      <c r="J1043">
        <v>2</v>
      </c>
      <c r="K1043">
        <v>7</v>
      </c>
      <c r="L1043">
        <v>22</v>
      </c>
      <c r="M1043">
        <v>0</v>
      </c>
      <c r="N1043">
        <v>0</v>
      </c>
      <c r="O1043">
        <v>4.5</v>
      </c>
      <c r="P1043">
        <v>0</v>
      </c>
      <c r="Q1043">
        <v>2</v>
      </c>
      <c r="R1043">
        <v>5</v>
      </c>
      <c r="S1043">
        <v>0</v>
      </c>
      <c r="T1043">
        <v>0</v>
      </c>
      <c r="U1043">
        <v>5</v>
      </c>
      <c r="V1043">
        <v>0</v>
      </c>
      <c r="W1043">
        <v>0</v>
      </c>
      <c r="X1043">
        <v>3</v>
      </c>
      <c r="Y1043">
        <v>0</v>
      </c>
      <c r="Z1043">
        <v>0</v>
      </c>
      <c r="AA1043">
        <v>0</v>
      </c>
    </row>
    <row r="1044" spans="1:27" x14ac:dyDescent="0.25">
      <c r="A1044" t="s">
        <v>1023</v>
      </c>
      <c r="B1044">
        <v>60.9</v>
      </c>
      <c r="C1044">
        <v>7.6005000000000003</v>
      </c>
      <c r="D1044" s="1">
        <v>3.7790000000000002E-7</v>
      </c>
      <c r="E1044">
        <v>63</v>
      </c>
      <c r="G1044">
        <v>11</v>
      </c>
      <c r="H1044">
        <v>19</v>
      </c>
      <c r="I1044">
        <v>111</v>
      </c>
      <c r="J1044">
        <v>3</v>
      </c>
      <c r="K1044">
        <v>4</v>
      </c>
      <c r="L1044">
        <v>14</v>
      </c>
      <c r="M1044">
        <v>0</v>
      </c>
      <c r="N1044">
        <v>0</v>
      </c>
      <c r="O1044">
        <v>1</v>
      </c>
      <c r="P1044">
        <v>0</v>
      </c>
      <c r="Q1044">
        <v>1</v>
      </c>
      <c r="R1044">
        <v>2</v>
      </c>
      <c r="S1044">
        <v>0</v>
      </c>
      <c r="T1044">
        <v>1</v>
      </c>
      <c r="U1044">
        <v>8</v>
      </c>
      <c r="V1044">
        <v>1</v>
      </c>
      <c r="W1044">
        <v>0</v>
      </c>
      <c r="X1044">
        <v>2</v>
      </c>
      <c r="Y1044">
        <v>0</v>
      </c>
      <c r="Z1044">
        <v>0</v>
      </c>
      <c r="AA1044">
        <v>0</v>
      </c>
    </row>
    <row r="1045" spans="1:27" x14ac:dyDescent="0.25">
      <c r="A1045" t="s">
        <v>1024</v>
      </c>
      <c r="B1045">
        <v>60.9</v>
      </c>
      <c r="C1045">
        <v>7.6196999999999999</v>
      </c>
      <c r="D1045" s="1">
        <v>3.6769999999999999E-7</v>
      </c>
      <c r="E1045">
        <v>63</v>
      </c>
      <c r="G1045">
        <v>8</v>
      </c>
      <c r="H1045">
        <v>16</v>
      </c>
      <c r="I1045">
        <v>130</v>
      </c>
      <c r="J1045">
        <v>1.5</v>
      </c>
      <c r="K1045">
        <v>2</v>
      </c>
      <c r="L1045">
        <v>17.5</v>
      </c>
      <c r="M1045">
        <v>0</v>
      </c>
      <c r="N1045">
        <v>0</v>
      </c>
      <c r="O1045">
        <v>2</v>
      </c>
      <c r="P1045">
        <v>0</v>
      </c>
      <c r="Q1045">
        <v>1</v>
      </c>
      <c r="R1045">
        <v>2</v>
      </c>
      <c r="S1045">
        <v>2</v>
      </c>
      <c r="T1045">
        <v>0</v>
      </c>
      <c r="U1045">
        <v>10</v>
      </c>
      <c r="V1045">
        <v>1</v>
      </c>
      <c r="W1045">
        <v>0</v>
      </c>
      <c r="X1045">
        <v>1</v>
      </c>
      <c r="Y1045">
        <v>0</v>
      </c>
      <c r="Z1045">
        <v>0</v>
      </c>
      <c r="AA1045">
        <v>0</v>
      </c>
    </row>
    <row r="1046" spans="1:27" x14ac:dyDescent="0.25">
      <c r="A1046" t="s">
        <v>1025</v>
      </c>
      <c r="B1046">
        <v>60.9</v>
      </c>
      <c r="C1046">
        <v>7.6405000000000003</v>
      </c>
      <c r="D1046" s="1">
        <v>3.2469999999999999E-7</v>
      </c>
      <c r="E1046">
        <v>63</v>
      </c>
      <c r="G1046">
        <v>18</v>
      </c>
      <c r="H1046">
        <v>21</v>
      </c>
      <c r="I1046">
        <v>124</v>
      </c>
      <c r="J1046">
        <v>4</v>
      </c>
      <c r="K1046">
        <v>4</v>
      </c>
      <c r="L1046">
        <v>24</v>
      </c>
      <c r="M1046">
        <v>0</v>
      </c>
      <c r="N1046">
        <v>1</v>
      </c>
      <c r="O1046">
        <v>4</v>
      </c>
      <c r="P1046">
        <v>1</v>
      </c>
      <c r="Q1046">
        <v>0</v>
      </c>
      <c r="R1046">
        <v>3</v>
      </c>
      <c r="S1046">
        <v>2</v>
      </c>
      <c r="T1046">
        <v>1</v>
      </c>
      <c r="U1046">
        <v>12</v>
      </c>
      <c r="V1046">
        <v>1</v>
      </c>
      <c r="W1046">
        <v>1</v>
      </c>
      <c r="X1046">
        <v>5</v>
      </c>
      <c r="Y1046">
        <v>0</v>
      </c>
      <c r="Z1046">
        <v>0</v>
      </c>
      <c r="AA1046">
        <v>0</v>
      </c>
    </row>
    <row r="1047" spans="1:27" x14ac:dyDescent="0.25">
      <c r="A1047" t="s">
        <v>1026</v>
      </c>
      <c r="B1047">
        <v>60.9</v>
      </c>
      <c r="C1047">
        <v>7.6605999999999996</v>
      </c>
      <c r="D1047" s="1">
        <v>3.9429999999999998E-7</v>
      </c>
      <c r="E1047">
        <v>63</v>
      </c>
      <c r="G1047">
        <v>17</v>
      </c>
      <c r="H1047">
        <v>18</v>
      </c>
      <c r="I1047">
        <v>118</v>
      </c>
      <c r="J1047">
        <v>4</v>
      </c>
      <c r="K1047">
        <v>7</v>
      </c>
      <c r="L1047">
        <v>24</v>
      </c>
      <c r="M1047">
        <v>0</v>
      </c>
      <c r="N1047">
        <v>1</v>
      </c>
      <c r="O1047">
        <v>1</v>
      </c>
      <c r="P1047">
        <v>0</v>
      </c>
      <c r="Q1047">
        <v>0</v>
      </c>
      <c r="R1047">
        <v>1</v>
      </c>
      <c r="S1047">
        <v>0</v>
      </c>
      <c r="T1047">
        <v>1</v>
      </c>
      <c r="U1047">
        <v>6</v>
      </c>
      <c r="V1047">
        <v>0</v>
      </c>
      <c r="W1047">
        <v>0</v>
      </c>
      <c r="X1047">
        <v>2</v>
      </c>
      <c r="Y1047">
        <v>0</v>
      </c>
      <c r="Z1047">
        <v>0</v>
      </c>
      <c r="AA1047">
        <v>0</v>
      </c>
    </row>
    <row r="1048" spans="1:27" x14ac:dyDescent="0.25">
      <c r="A1048" t="s">
        <v>1027</v>
      </c>
      <c r="B1048">
        <v>60.9</v>
      </c>
      <c r="C1048">
        <v>7.6802000000000001</v>
      </c>
      <c r="D1048" s="1">
        <v>3.742E-7</v>
      </c>
      <c r="E1048">
        <v>63</v>
      </c>
      <c r="G1048">
        <v>14</v>
      </c>
      <c r="H1048">
        <v>19</v>
      </c>
      <c r="I1048">
        <v>142</v>
      </c>
      <c r="J1048">
        <v>4</v>
      </c>
      <c r="K1048">
        <v>6</v>
      </c>
      <c r="L1048">
        <v>21</v>
      </c>
      <c r="M1048">
        <v>1</v>
      </c>
      <c r="N1048">
        <v>0</v>
      </c>
      <c r="O1048">
        <v>2</v>
      </c>
      <c r="P1048">
        <v>1</v>
      </c>
      <c r="Q1048">
        <v>1</v>
      </c>
      <c r="R1048">
        <v>4</v>
      </c>
      <c r="S1048">
        <v>1</v>
      </c>
      <c r="T1048">
        <v>1</v>
      </c>
      <c r="U1048">
        <v>6</v>
      </c>
      <c r="V1048">
        <v>2</v>
      </c>
      <c r="W1048">
        <v>1</v>
      </c>
      <c r="X1048">
        <v>7</v>
      </c>
      <c r="Y1048">
        <v>0</v>
      </c>
      <c r="Z1048">
        <v>0</v>
      </c>
      <c r="AA1048">
        <v>0</v>
      </c>
    </row>
    <row r="1049" spans="1:27" x14ac:dyDescent="0.25">
      <c r="A1049" t="s">
        <v>1028</v>
      </c>
      <c r="B1049">
        <v>60.9</v>
      </c>
      <c r="C1049">
        <v>7.7000999999999999</v>
      </c>
      <c r="D1049" s="1">
        <v>3.9379999999999999E-7</v>
      </c>
      <c r="E1049">
        <v>63</v>
      </c>
      <c r="G1049">
        <v>15</v>
      </c>
      <c r="H1049">
        <v>15</v>
      </c>
      <c r="I1049">
        <v>112</v>
      </c>
      <c r="J1049">
        <v>2</v>
      </c>
      <c r="K1049">
        <v>3</v>
      </c>
      <c r="L1049">
        <v>15</v>
      </c>
      <c r="M1049">
        <v>0</v>
      </c>
      <c r="N1049">
        <v>0</v>
      </c>
      <c r="O1049">
        <v>5</v>
      </c>
      <c r="P1049">
        <v>0</v>
      </c>
      <c r="Q1049">
        <v>0</v>
      </c>
      <c r="R1049">
        <v>0</v>
      </c>
      <c r="S1049">
        <v>0</v>
      </c>
      <c r="T1049">
        <v>3</v>
      </c>
      <c r="U1049">
        <v>6</v>
      </c>
      <c r="V1049">
        <v>0</v>
      </c>
      <c r="W1049">
        <v>0</v>
      </c>
      <c r="X1049">
        <v>4</v>
      </c>
      <c r="Y1049">
        <v>0</v>
      </c>
      <c r="Z1049">
        <v>0</v>
      </c>
      <c r="AA1049">
        <v>0</v>
      </c>
    </row>
    <row r="1050" spans="1:27" x14ac:dyDescent="0.25">
      <c r="A1050" t="s">
        <v>1029</v>
      </c>
      <c r="B1050">
        <v>60.9</v>
      </c>
      <c r="C1050">
        <v>7.7191999999999998</v>
      </c>
      <c r="D1050" s="1">
        <v>3.9379999999999999E-7</v>
      </c>
      <c r="E1050">
        <v>63</v>
      </c>
      <c r="G1050">
        <v>16</v>
      </c>
      <c r="H1050">
        <v>24</v>
      </c>
      <c r="I1050">
        <v>127</v>
      </c>
      <c r="J1050">
        <v>4</v>
      </c>
      <c r="K1050">
        <v>6</v>
      </c>
      <c r="L1050">
        <v>22</v>
      </c>
      <c r="M1050">
        <v>1</v>
      </c>
      <c r="N1050">
        <v>0</v>
      </c>
      <c r="O1050">
        <v>7</v>
      </c>
      <c r="P1050">
        <v>0</v>
      </c>
      <c r="Q1050">
        <v>2</v>
      </c>
      <c r="R1050">
        <v>2</v>
      </c>
      <c r="S1050">
        <v>0</v>
      </c>
      <c r="T1050">
        <v>4</v>
      </c>
      <c r="U1050">
        <v>8</v>
      </c>
      <c r="V1050">
        <v>0</v>
      </c>
      <c r="W1050">
        <v>0</v>
      </c>
      <c r="X1050">
        <v>4</v>
      </c>
      <c r="Y1050">
        <v>0</v>
      </c>
      <c r="Z1050">
        <v>0</v>
      </c>
      <c r="AA1050">
        <v>1</v>
      </c>
    </row>
    <row r="1051" spans="1:27" x14ac:dyDescent="0.25">
      <c r="A1051" t="s">
        <v>1030</v>
      </c>
      <c r="B1051">
        <v>60</v>
      </c>
      <c r="C1051">
        <v>7.7373000000000003</v>
      </c>
      <c r="D1051" s="1">
        <v>3.0569999999999999E-7</v>
      </c>
      <c r="E1051">
        <v>63</v>
      </c>
      <c r="G1051">
        <v>13</v>
      </c>
      <c r="H1051">
        <v>12</v>
      </c>
      <c r="I1051">
        <v>127</v>
      </c>
      <c r="J1051">
        <v>3</v>
      </c>
      <c r="K1051">
        <v>11</v>
      </c>
      <c r="L1051">
        <v>26</v>
      </c>
      <c r="M1051">
        <v>1</v>
      </c>
      <c r="N1051">
        <v>1</v>
      </c>
      <c r="O1051">
        <v>5</v>
      </c>
      <c r="P1051">
        <v>0</v>
      </c>
      <c r="Q1051">
        <v>0</v>
      </c>
      <c r="R1051">
        <v>2</v>
      </c>
      <c r="S1051">
        <v>0</v>
      </c>
      <c r="T1051">
        <v>1</v>
      </c>
      <c r="U1051">
        <v>8</v>
      </c>
      <c r="V1051">
        <v>0</v>
      </c>
      <c r="W1051">
        <v>0</v>
      </c>
      <c r="X1051">
        <v>1</v>
      </c>
      <c r="Y1051">
        <v>0</v>
      </c>
      <c r="Z1051">
        <v>0</v>
      </c>
      <c r="AA1051">
        <v>1</v>
      </c>
    </row>
    <row r="1052" spans="1:27" x14ac:dyDescent="0.25">
      <c r="A1052" t="s">
        <v>1031</v>
      </c>
      <c r="B1052">
        <v>60.9</v>
      </c>
      <c r="C1052">
        <v>7.7618999999999998</v>
      </c>
      <c r="D1052" s="1">
        <v>3.6440000000000001E-7</v>
      </c>
      <c r="E1052">
        <v>63</v>
      </c>
      <c r="G1052">
        <v>12</v>
      </c>
      <c r="H1052">
        <v>22</v>
      </c>
      <c r="I1052">
        <v>135</v>
      </c>
      <c r="J1052">
        <v>6</v>
      </c>
      <c r="K1052">
        <v>2</v>
      </c>
      <c r="L1052">
        <v>23</v>
      </c>
      <c r="M1052">
        <v>0</v>
      </c>
      <c r="N1052">
        <v>1</v>
      </c>
      <c r="O1052">
        <v>5.5</v>
      </c>
      <c r="P1052">
        <v>0</v>
      </c>
      <c r="Q1052">
        <v>0</v>
      </c>
      <c r="R1052">
        <v>4</v>
      </c>
      <c r="S1052">
        <v>1</v>
      </c>
      <c r="T1052">
        <v>2</v>
      </c>
      <c r="U1052">
        <v>4</v>
      </c>
      <c r="V1052">
        <v>0</v>
      </c>
      <c r="W1052">
        <v>0</v>
      </c>
      <c r="X1052">
        <v>2</v>
      </c>
      <c r="Y1052">
        <v>0</v>
      </c>
      <c r="Z1052">
        <v>0</v>
      </c>
      <c r="AA1052">
        <v>0</v>
      </c>
    </row>
    <row r="1053" spans="1:27" x14ac:dyDescent="0.25">
      <c r="A1053" t="s">
        <v>1032</v>
      </c>
      <c r="B1053">
        <v>60.9</v>
      </c>
      <c r="C1053">
        <v>7.7813999999999997</v>
      </c>
      <c r="D1053" s="1">
        <v>3.9280000000000002E-7</v>
      </c>
      <c r="E1053">
        <v>63</v>
      </c>
      <c r="G1053">
        <v>10</v>
      </c>
      <c r="H1053">
        <v>30</v>
      </c>
      <c r="I1053">
        <v>120</v>
      </c>
      <c r="J1053">
        <v>3</v>
      </c>
      <c r="K1053">
        <v>6</v>
      </c>
      <c r="L1053">
        <v>21.5</v>
      </c>
      <c r="M1053">
        <v>0</v>
      </c>
      <c r="N1053">
        <v>0</v>
      </c>
      <c r="O1053">
        <v>3</v>
      </c>
      <c r="P1053">
        <v>1</v>
      </c>
      <c r="Q1053">
        <v>0</v>
      </c>
      <c r="R1053">
        <v>2</v>
      </c>
      <c r="S1053">
        <v>2</v>
      </c>
      <c r="T1053">
        <v>2</v>
      </c>
      <c r="U1053">
        <v>7</v>
      </c>
      <c r="V1053">
        <v>0</v>
      </c>
      <c r="W1053">
        <v>1</v>
      </c>
      <c r="X1053">
        <v>1</v>
      </c>
      <c r="Y1053">
        <v>0</v>
      </c>
      <c r="Z1053">
        <v>0</v>
      </c>
      <c r="AA1053">
        <v>1</v>
      </c>
    </row>
    <row r="1054" spans="1:27" x14ac:dyDescent="0.25">
      <c r="A1054" t="s">
        <v>1033</v>
      </c>
      <c r="B1054">
        <v>60</v>
      </c>
      <c r="C1054">
        <v>7.8006000000000002</v>
      </c>
      <c r="D1054" s="1">
        <v>3.424E-7</v>
      </c>
      <c r="E1054">
        <v>63</v>
      </c>
      <c r="G1054">
        <v>17</v>
      </c>
      <c r="H1054">
        <v>25</v>
      </c>
      <c r="I1054">
        <v>120</v>
      </c>
      <c r="J1054">
        <v>9</v>
      </c>
      <c r="K1054">
        <v>3</v>
      </c>
      <c r="L1054">
        <v>24</v>
      </c>
      <c r="M1054">
        <v>0</v>
      </c>
      <c r="N1054">
        <v>0</v>
      </c>
      <c r="O1054">
        <v>1</v>
      </c>
      <c r="P1054">
        <v>0</v>
      </c>
      <c r="Q1054">
        <v>0</v>
      </c>
      <c r="R1054">
        <v>0.5</v>
      </c>
      <c r="S1054">
        <v>1</v>
      </c>
      <c r="T1054">
        <v>3</v>
      </c>
      <c r="U1054">
        <v>5</v>
      </c>
      <c r="V1054">
        <v>0</v>
      </c>
      <c r="W1054">
        <v>0</v>
      </c>
      <c r="X1054">
        <v>3</v>
      </c>
      <c r="Y1054">
        <v>0</v>
      </c>
      <c r="Z1054">
        <v>0</v>
      </c>
      <c r="AA1054">
        <v>0</v>
      </c>
    </row>
    <row r="1055" spans="1:27" x14ac:dyDescent="0.25">
      <c r="A1055" t="s">
        <v>1034</v>
      </c>
      <c r="B1055">
        <v>60</v>
      </c>
      <c r="C1055">
        <v>7.8186</v>
      </c>
      <c r="D1055" s="1">
        <v>3.8640000000000002E-7</v>
      </c>
      <c r="E1055">
        <v>63</v>
      </c>
      <c r="G1055">
        <v>9</v>
      </c>
      <c r="H1055">
        <v>22</v>
      </c>
      <c r="I1055">
        <v>113</v>
      </c>
      <c r="J1055">
        <v>2</v>
      </c>
      <c r="K1055">
        <v>5</v>
      </c>
      <c r="L1055">
        <v>20</v>
      </c>
      <c r="M1055">
        <v>1</v>
      </c>
      <c r="N1055">
        <v>0</v>
      </c>
      <c r="O1055">
        <v>4</v>
      </c>
      <c r="P1055">
        <v>0</v>
      </c>
      <c r="Q1055">
        <v>0</v>
      </c>
      <c r="R1055">
        <v>2</v>
      </c>
      <c r="S1055">
        <v>0</v>
      </c>
      <c r="T1055">
        <v>3</v>
      </c>
      <c r="U1055">
        <v>7</v>
      </c>
      <c r="V1055">
        <v>0</v>
      </c>
      <c r="W1055">
        <v>0</v>
      </c>
      <c r="X1055">
        <v>2</v>
      </c>
      <c r="Y1055">
        <v>0</v>
      </c>
      <c r="Z1055">
        <v>0</v>
      </c>
      <c r="AA1055">
        <v>0</v>
      </c>
    </row>
    <row r="1056" spans="1:27" x14ac:dyDescent="0.25">
      <c r="A1056" t="s">
        <v>1035</v>
      </c>
      <c r="B1056">
        <v>60</v>
      </c>
      <c r="C1056">
        <v>7.8414000000000001</v>
      </c>
      <c r="D1056" s="1">
        <v>3.8589999999999998E-7</v>
      </c>
      <c r="E1056">
        <v>63</v>
      </c>
      <c r="G1056">
        <v>17</v>
      </c>
      <c r="H1056">
        <v>13</v>
      </c>
      <c r="I1056">
        <v>114</v>
      </c>
      <c r="J1056">
        <v>8</v>
      </c>
      <c r="K1056">
        <v>4</v>
      </c>
      <c r="L1056">
        <v>33</v>
      </c>
      <c r="M1056">
        <v>0</v>
      </c>
      <c r="N1056">
        <v>0</v>
      </c>
      <c r="O1056">
        <v>2</v>
      </c>
      <c r="P1056">
        <v>0</v>
      </c>
      <c r="Q1056">
        <v>0</v>
      </c>
      <c r="R1056">
        <v>4</v>
      </c>
      <c r="S1056">
        <v>1</v>
      </c>
      <c r="T1056">
        <v>3</v>
      </c>
      <c r="U1056">
        <v>12</v>
      </c>
      <c r="V1056">
        <v>1</v>
      </c>
      <c r="W1056">
        <v>0</v>
      </c>
      <c r="X1056">
        <v>2</v>
      </c>
      <c r="Y1056">
        <v>0</v>
      </c>
      <c r="Z1056">
        <v>0</v>
      </c>
      <c r="AA1056">
        <v>1</v>
      </c>
    </row>
    <row r="1057" spans="1:27" x14ac:dyDescent="0.25">
      <c r="A1057" t="s">
        <v>1036</v>
      </c>
      <c r="B1057">
        <v>60.9</v>
      </c>
      <c r="C1057">
        <v>7.8590999999999998</v>
      </c>
      <c r="D1057" s="1">
        <v>3.8570000000000002E-7</v>
      </c>
      <c r="E1057">
        <v>63</v>
      </c>
      <c r="G1057">
        <v>10</v>
      </c>
      <c r="H1057">
        <v>20</v>
      </c>
      <c r="I1057">
        <v>134</v>
      </c>
      <c r="J1057">
        <v>3</v>
      </c>
      <c r="K1057">
        <v>5</v>
      </c>
      <c r="L1057">
        <v>24</v>
      </c>
      <c r="M1057">
        <v>0</v>
      </c>
      <c r="N1057">
        <v>0</v>
      </c>
      <c r="O1057">
        <v>2</v>
      </c>
      <c r="P1057">
        <v>0</v>
      </c>
      <c r="Q1057">
        <v>0</v>
      </c>
      <c r="R1057">
        <v>4</v>
      </c>
      <c r="S1057">
        <v>0</v>
      </c>
      <c r="T1057">
        <v>1</v>
      </c>
      <c r="U1057">
        <v>8</v>
      </c>
      <c r="V1057">
        <v>0</v>
      </c>
      <c r="W1057">
        <v>0</v>
      </c>
      <c r="X1057">
        <v>3</v>
      </c>
      <c r="Y1057">
        <v>0</v>
      </c>
      <c r="Z1057">
        <v>0</v>
      </c>
      <c r="AA1057">
        <v>0</v>
      </c>
    </row>
    <row r="1058" spans="1:27" x14ac:dyDescent="0.25">
      <c r="A1058" t="s">
        <v>1037</v>
      </c>
      <c r="B1058">
        <v>60.9</v>
      </c>
      <c r="C1058">
        <v>7.8784000000000001</v>
      </c>
      <c r="D1058" s="1">
        <v>3.6460000000000002E-7</v>
      </c>
      <c r="E1058">
        <v>63</v>
      </c>
      <c r="G1058">
        <v>12</v>
      </c>
      <c r="H1058">
        <v>19</v>
      </c>
      <c r="I1058">
        <v>122</v>
      </c>
      <c r="J1058">
        <v>8</v>
      </c>
      <c r="K1058">
        <v>6</v>
      </c>
      <c r="L1058">
        <v>32</v>
      </c>
      <c r="M1058">
        <v>0</v>
      </c>
      <c r="N1058">
        <v>0</v>
      </c>
      <c r="O1058">
        <v>4</v>
      </c>
      <c r="P1058">
        <v>2</v>
      </c>
      <c r="Q1058">
        <v>0</v>
      </c>
      <c r="R1058">
        <v>3.5</v>
      </c>
      <c r="S1058">
        <v>0</v>
      </c>
      <c r="T1058">
        <v>0</v>
      </c>
      <c r="U1058">
        <v>3</v>
      </c>
      <c r="V1058">
        <v>0</v>
      </c>
      <c r="W1058">
        <v>1</v>
      </c>
      <c r="X1058">
        <v>3</v>
      </c>
      <c r="Y1058">
        <v>0</v>
      </c>
      <c r="Z1058">
        <v>0</v>
      </c>
      <c r="AA1058">
        <v>2</v>
      </c>
    </row>
    <row r="1059" spans="1:27" x14ac:dyDescent="0.25">
      <c r="A1059" t="s">
        <v>1038</v>
      </c>
      <c r="B1059">
        <v>60.9</v>
      </c>
      <c r="C1059">
        <v>7.8983999999999996</v>
      </c>
      <c r="D1059" s="1">
        <v>3.854E-7</v>
      </c>
      <c r="E1059">
        <v>63</v>
      </c>
      <c r="G1059">
        <v>15</v>
      </c>
      <c r="H1059">
        <v>33</v>
      </c>
      <c r="I1059">
        <v>151</v>
      </c>
      <c r="J1059">
        <v>7</v>
      </c>
      <c r="K1059">
        <v>7</v>
      </c>
      <c r="L1059">
        <v>29</v>
      </c>
      <c r="M1059">
        <v>1</v>
      </c>
      <c r="N1059">
        <v>3</v>
      </c>
      <c r="O1059">
        <v>13</v>
      </c>
      <c r="P1059">
        <v>0</v>
      </c>
      <c r="Q1059">
        <v>1</v>
      </c>
      <c r="R1059">
        <v>4</v>
      </c>
      <c r="S1059">
        <v>2</v>
      </c>
      <c r="T1059">
        <v>2</v>
      </c>
      <c r="U1059">
        <v>10</v>
      </c>
      <c r="V1059">
        <v>1</v>
      </c>
      <c r="W1059">
        <v>0</v>
      </c>
      <c r="X1059">
        <v>2.5</v>
      </c>
      <c r="Y1059">
        <v>0</v>
      </c>
      <c r="Z1059">
        <v>0</v>
      </c>
      <c r="AA1059">
        <v>1</v>
      </c>
    </row>
    <row r="1060" spans="1:27" x14ac:dyDescent="0.25">
      <c r="A1060" t="s">
        <v>1039</v>
      </c>
      <c r="B1060">
        <v>60.9</v>
      </c>
      <c r="C1060">
        <v>7.9194000000000004</v>
      </c>
      <c r="D1060" s="1">
        <v>3.8529999999999999E-7</v>
      </c>
      <c r="E1060">
        <v>63</v>
      </c>
      <c r="G1060">
        <v>23</v>
      </c>
      <c r="H1060">
        <v>21</v>
      </c>
      <c r="I1060">
        <v>159.5</v>
      </c>
      <c r="J1060">
        <v>4</v>
      </c>
      <c r="K1060">
        <v>9</v>
      </c>
      <c r="L1060">
        <v>31</v>
      </c>
      <c r="M1060">
        <v>0</v>
      </c>
      <c r="N1060">
        <v>2</v>
      </c>
      <c r="O1060">
        <v>9</v>
      </c>
      <c r="P1060">
        <v>1</v>
      </c>
      <c r="Q1060">
        <v>2</v>
      </c>
      <c r="R1060">
        <v>9.5</v>
      </c>
      <c r="S1060">
        <v>2</v>
      </c>
      <c r="T1060">
        <v>2</v>
      </c>
      <c r="U1060">
        <v>11</v>
      </c>
      <c r="V1060">
        <v>1</v>
      </c>
      <c r="W1060">
        <v>0</v>
      </c>
      <c r="X1060">
        <v>1</v>
      </c>
      <c r="Y1060">
        <v>0</v>
      </c>
      <c r="Z1060">
        <v>1</v>
      </c>
      <c r="AA1060">
        <v>2</v>
      </c>
    </row>
    <row r="1061" spans="1:27" x14ac:dyDescent="0.25">
      <c r="A1061" t="s">
        <v>1040</v>
      </c>
      <c r="B1061">
        <v>60</v>
      </c>
      <c r="C1061">
        <v>7.9394999999999998</v>
      </c>
      <c r="D1061" s="1">
        <v>3.2819999999999999E-7</v>
      </c>
      <c r="E1061">
        <v>63</v>
      </c>
      <c r="G1061">
        <v>16</v>
      </c>
      <c r="H1061">
        <v>18</v>
      </c>
      <c r="I1061">
        <v>137</v>
      </c>
      <c r="J1061">
        <v>7</v>
      </c>
      <c r="K1061">
        <v>5</v>
      </c>
      <c r="L1061">
        <v>32</v>
      </c>
      <c r="M1061">
        <v>1</v>
      </c>
      <c r="N1061">
        <v>2</v>
      </c>
      <c r="O1061">
        <v>12</v>
      </c>
      <c r="P1061">
        <v>3</v>
      </c>
      <c r="Q1061">
        <v>1</v>
      </c>
      <c r="R1061">
        <v>6</v>
      </c>
      <c r="S1061">
        <v>0</v>
      </c>
      <c r="T1061">
        <v>2</v>
      </c>
      <c r="U1061">
        <v>13</v>
      </c>
      <c r="V1061">
        <v>2</v>
      </c>
      <c r="W1061">
        <v>0</v>
      </c>
      <c r="X1061">
        <v>3</v>
      </c>
      <c r="Y1061">
        <v>0</v>
      </c>
      <c r="Z1061">
        <v>0</v>
      </c>
      <c r="AA1061">
        <v>0</v>
      </c>
    </row>
    <row r="1062" spans="1:27" x14ac:dyDescent="0.25">
      <c r="A1062" t="s">
        <v>1041</v>
      </c>
      <c r="B1062">
        <v>60.9</v>
      </c>
      <c r="C1062">
        <v>7.9595000000000002</v>
      </c>
      <c r="D1062" s="1">
        <v>3.8509999999999997E-7</v>
      </c>
      <c r="E1062">
        <v>63</v>
      </c>
      <c r="G1062">
        <v>20</v>
      </c>
      <c r="H1062">
        <v>19</v>
      </c>
      <c r="I1062">
        <v>128</v>
      </c>
      <c r="J1062">
        <v>5</v>
      </c>
      <c r="K1062">
        <v>9</v>
      </c>
      <c r="L1062">
        <v>28</v>
      </c>
      <c r="M1062">
        <v>0</v>
      </c>
      <c r="N1062">
        <v>4</v>
      </c>
      <c r="O1062">
        <v>13</v>
      </c>
      <c r="P1062">
        <v>2</v>
      </c>
      <c r="Q1062">
        <v>0</v>
      </c>
      <c r="R1062">
        <v>5</v>
      </c>
      <c r="S1062">
        <v>1</v>
      </c>
      <c r="T1062">
        <v>3</v>
      </c>
      <c r="U1062">
        <v>13</v>
      </c>
      <c r="V1062">
        <v>0</v>
      </c>
      <c r="W1062">
        <v>1</v>
      </c>
      <c r="X1062">
        <v>4</v>
      </c>
      <c r="Y1062">
        <v>0</v>
      </c>
      <c r="Z1062">
        <v>0</v>
      </c>
      <c r="AA1062">
        <v>1</v>
      </c>
    </row>
    <row r="1063" spans="1:27" x14ac:dyDescent="0.25">
      <c r="A1063" t="s">
        <v>1042</v>
      </c>
      <c r="B1063">
        <v>60.9</v>
      </c>
      <c r="C1063">
        <v>7.9787999999999997</v>
      </c>
      <c r="D1063" s="1">
        <v>3.84E-7</v>
      </c>
      <c r="E1063">
        <v>64</v>
      </c>
      <c r="G1063">
        <v>22</v>
      </c>
      <c r="H1063">
        <v>31</v>
      </c>
      <c r="I1063">
        <v>169</v>
      </c>
      <c r="J1063">
        <v>8</v>
      </c>
      <c r="K1063">
        <v>7</v>
      </c>
      <c r="L1063">
        <v>37</v>
      </c>
      <c r="M1063">
        <v>1</v>
      </c>
      <c r="N1063">
        <v>1</v>
      </c>
      <c r="O1063">
        <v>5</v>
      </c>
      <c r="P1063">
        <v>0</v>
      </c>
      <c r="Q1063">
        <v>2</v>
      </c>
      <c r="R1063">
        <v>5</v>
      </c>
      <c r="S1063">
        <v>0</v>
      </c>
      <c r="T1063">
        <v>3</v>
      </c>
      <c r="U1063">
        <v>15</v>
      </c>
      <c r="V1063">
        <v>2</v>
      </c>
      <c r="W1063">
        <v>0</v>
      </c>
      <c r="X1063">
        <v>5</v>
      </c>
      <c r="Y1063">
        <v>0</v>
      </c>
      <c r="Z1063">
        <v>0</v>
      </c>
      <c r="AA1063">
        <v>0</v>
      </c>
    </row>
    <row r="1064" spans="1:27" x14ac:dyDescent="0.25">
      <c r="A1064" t="s">
        <v>1043</v>
      </c>
      <c r="B1064">
        <v>60.9</v>
      </c>
      <c r="C1064">
        <v>8.0014000000000003</v>
      </c>
      <c r="D1064" s="1">
        <v>3.7389999999999998E-7</v>
      </c>
      <c r="E1064">
        <v>63</v>
      </c>
      <c r="G1064">
        <v>11</v>
      </c>
      <c r="H1064">
        <v>40</v>
      </c>
      <c r="I1064">
        <v>182</v>
      </c>
      <c r="J1064">
        <v>7</v>
      </c>
      <c r="K1064">
        <v>10</v>
      </c>
      <c r="L1064">
        <v>43</v>
      </c>
      <c r="M1064">
        <v>1</v>
      </c>
      <c r="N1064">
        <v>1</v>
      </c>
      <c r="O1064">
        <v>6</v>
      </c>
      <c r="P1064">
        <v>1</v>
      </c>
      <c r="Q1064">
        <v>2</v>
      </c>
      <c r="R1064">
        <v>11</v>
      </c>
      <c r="S1064">
        <v>0</v>
      </c>
      <c r="T1064">
        <v>1</v>
      </c>
      <c r="U1064">
        <v>12</v>
      </c>
      <c r="V1064">
        <v>0</v>
      </c>
      <c r="W1064">
        <v>1</v>
      </c>
      <c r="X1064">
        <v>4</v>
      </c>
      <c r="Y1064">
        <v>0</v>
      </c>
      <c r="Z1064">
        <v>0</v>
      </c>
      <c r="AA1064">
        <v>1</v>
      </c>
    </row>
    <row r="1065" spans="1:27" x14ac:dyDescent="0.25">
      <c r="A1065" t="s">
        <v>1044</v>
      </c>
      <c r="B1065">
        <v>60</v>
      </c>
      <c r="C1065">
        <v>8.0178999999999991</v>
      </c>
      <c r="D1065" s="1">
        <v>3.3840000000000001E-7</v>
      </c>
      <c r="E1065">
        <v>64</v>
      </c>
      <c r="G1065">
        <v>8</v>
      </c>
      <c r="H1065">
        <v>19</v>
      </c>
      <c r="I1065">
        <v>131</v>
      </c>
      <c r="J1065">
        <v>1</v>
      </c>
      <c r="K1065">
        <v>6</v>
      </c>
      <c r="L1065">
        <v>27</v>
      </c>
      <c r="M1065">
        <v>0</v>
      </c>
      <c r="N1065">
        <v>4</v>
      </c>
      <c r="O1065">
        <v>12</v>
      </c>
      <c r="P1065">
        <v>2</v>
      </c>
      <c r="Q1065">
        <v>0</v>
      </c>
      <c r="R1065">
        <v>12</v>
      </c>
      <c r="S1065">
        <v>1</v>
      </c>
      <c r="T1065">
        <v>4</v>
      </c>
      <c r="U1065">
        <v>11</v>
      </c>
      <c r="V1065">
        <v>0</v>
      </c>
      <c r="W1065">
        <v>2</v>
      </c>
      <c r="X1065">
        <v>4</v>
      </c>
      <c r="Y1065">
        <v>0</v>
      </c>
      <c r="Z1065">
        <v>0</v>
      </c>
      <c r="AA1065">
        <v>0</v>
      </c>
    </row>
    <row r="1066" spans="1:27" x14ac:dyDescent="0.25">
      <c r="A1066" t="s">
        <v>1045</v>
      </c>
      <c r="B1066">
        <v>60</v>
      </c>
      <c r="C1066">
        <v>8.0418000000000003</v>
      </c>
      <c r="D1066" s="1">
        <v>3.1440000000000001E-7</v>
      </c>
      <c r="E1066">
        <v>64</v>
      </c>
      <c r="G1066">
        <v>21</v>
      </c>
      <c r="H1066">
        <v>29</v>
      </c>
      <c r="I1066">
        <v>165</v>
      </c>
      <c r="J1066">
        <v>8</v>
      </c>
      <c r="K1066">
        <v>12</v>
      </c>
      <c r="L1066">
        <v>41</v>
      </c>
      <c r="M1066">
        <v>3</v>
      </c>
      <c r="N1066">
        <v>1</v>
      </c>
      <c r="O1066">
        <v>5.5</v>
      </c>
      <c r="P1066">
        <v>0</v>
      </c>
      <c r="Q1066">
        <v>0</v>
      </c>
      <c r="R1066">
        <v>3</v>
      </c>
      <c r="S1066">
        <v>3</v>
      </c>
      <c r="T1066">
        <v>1</v>
      </c>
      <c r="U1066">
        <v>12</v>
      </c>
      <c r="V1066">
        <v>0</v>
      </c>
      <c r="W1066">
        <v>0</v>
      </c>
      <c r="X1066">
        <v>2</v>
      </c>
      <c r="Y1066">
        <v>0</v>
      </c>
      <c r="Z1066">
        <v>0</v>
      </c>
      <c r="AA1066">
        <v>0</v>
      </c>
    </row>
    <row r="1067" spans="1:27" x14ac:dyDescent="0.25">
      <c r="A1067" t="s">
        <v>1046</v>
      </c>
      <c r="B1067">
        <v>60.9</v>
      </c>
      <c r="C1067">
        <v>8.0597999999999992</v>
      </c>
      <c r="D1067" s="1">
        <v>3.2809999999999998E-7</v>
      </c>
      <c r="E1067">
        <v>64</v>
      </c>
      <c r="G1067">
        <v>10</v>
      </c>
      <c r="H1067">
        <v>31</v>
      </c>
      <c r="I1067">
        <v>158</v>
      </c>
      <c r="J1067">
        <v>3</v>
      </c>
      <c r="K1067">
        <v>7</v>
      </c>
      <c r="L1067">
        <v>30</v>
      </c>
      <c r="M1067">
        <v>1</v>
      </c>
      <c r="N1067">
        <v>3</v>
      </c>
      <c r="O1067">
        <v>8</v>
      </c>
      <c r="P1067">
        <v>2</v>
      </c>
      <c r="Q1067">
        <v>0</v>
      </c>
      <c r="R1067">
        <v>11.5</v>
      </c>
      <c r="S1067">
        <v>1</v>
      </c>
      <c r="T1067">
        <v>2</v>
      </c>
      <c r="U1067">
        <v>10.5</v>
      </c>
      <c r="V1067">
        <v>1</v>
      </c>
      <c r="W1067">
        <v>1</v>
      </c>
      <c r="X1067">
        <v>5</v>
      </c>
      <c r="Y1067">
        <v>1</v>
      </c>
      <c r="Z1067">
        <v>0</v>
      </c>
      <c r="AA1067">
        <v>2</v>
      </c>
    </row>
    <row r="1068" spans="1:27" x14ac:dyDescent="0.25">
      <c r="A1068" t="s">
        <v>1047</v>
      </c>
      <c r="B1068">
        <v>60.9</v>
      </c>
      <c r="C1068">
        <v>8.0795999999999992</v>
      </c>
      <c r="D1068" s="1">
        <v>3.8360000000000002E-7</v>
      </c>
      <c r="E1068">
        <v>64</v>
      </c>
      <c r="G1068">
        <v>15</v>
      </c>
      <c r="H1068">
        <v>26</v>
      </c>
      <c r="I1068">
        <v>171</v>
      </c>
      <c r="J1068">
        <v>6</v>
      </c>
      <c r="K1068">
        <v>9</v>
      </c>
      <c r="L1068">
        <v>39</v>
      </c>
      <c r="M1068">
        <v>1</v>
      </c>
      <c r="N1068">
        <v>0</v>
      </c>
      <c r="O1068">
        <v>9</v>
      </c>
      <c r="P1068">
        <v>0</v>
      </c>
      <c r="Q1068">
        <v>0</v>
      </c>
      <c r="R1068">
        <v>3</v>
      </c>
      <c r="S1068">
        <v>2</v>
      </c>
      <c r="T1068">
        <v>1</v>
      </c>
      <c r="U1068">
        <v>9</v>
      </c>
      <c r="V1068">
        <v>0</v>
      </c>
      <c r="W1068">
        <v>1</v>
      </c>
      <c r="X1068">
        <v>2</v>
      </c>
      <c r="Y1068">
        <v>0</v>
      </c>
      <c r="Z1068">
        <v>0</v>
      </c>
      <c r="AA1068">
        <v>0</v>
      </c>
    </row>
    <row r="1069" spans="1:27" x14ac:dyDescent="0.25">
      <c r="A1069" t="s">
        <v>1048</v>
      </c>
      <c r="B1069">
        <v>60</v>
      </c>
      <c r="C1069">
        <v>8.1006</v>
      </c>
      <c r="D1069" s="1">
        <v>3.8420000000000001E-7</v>
      </c>
      <c r="E1069">
        <v>64</v>
      </c>
      <c r="G1069">
        <v>18</v>
      </c>
      <c r="H1069">
        <v>30</v>
      </c>
      <c r="I1069">
        <v>186</v>
      </c>
      <c r="J1069">
        <v>5</v>
      </c>
      <c r="K1069">
        <v>6</v>
      </c>
      <c r="L1069">
        <v>43</v>
      </c>
      <c r="M1069">
        <v>1</v>
      </c>
      <c r="N1069">
        <v>2</v>
      </c>
      <c r="O1069">
        <v>6</v>
      </c>
      <c r="P1069">
        <v>1</v>
      </c>
      <c r="Q1069">
        <v>1</v>
      </c>
      <c r="R1069">
        <v>11</v>
      </c>
      <c r="S1069">
        <v>1</v>
      </c>
      <c r="T1069">
        <v>2</v>
      </c>
      <c r="U1069">
        <v>11.5</v>
      </c>
      <c r="V1069">
        <v>0</v>
      </c>
      <c r="W1069">
        <v>0</v>
      </c>
      <c r="X1069">
        <v>6.5</v>
      </c>
      <c r="Y1069">
        <v>0</v>
      </c>
      <c r="Z1069">
        <v>0</v>
      </c>
      <c r="AA1069">
        <v>2</v>
      </c>
    </row>
    <row r="1070" spans="1:27" x14ac:dyDescent="0.25">
      <c r="A1070" t="s">
        <v>1049</v>
      </c>
      <c r="B1070">
        <v>60.9</v>
      </c>
      <c r="C1070">
        <v>8.1204000000000001</v>
      </c>
      <c r="D1070" s="1">
        <v>3.8420000000000001E-7</v>
      </c>
      <c r="E1070">
        <v>64</v>
      </c>
      <c r="G1070">
        <v>12</v>
      </c>
      <c r="H1070">
        <v>28</v>
      </c>
      <c r="I1070">
        <v>185</v>
      </c>
      <c r="J1070">
        <v>1</v>
      </c>
      <c r="K1070">
        <v>5</v>
      </c>
      <c r="L1070">
        <v>30.5</v>
      </c>
      <c r="M1070">
        <v>0</v>
      </c>
      <c r="N1070">
        <v>1</v>
      </c>
      <c r="O1070">
        <v>8</v>
      </c>
      <c r="P1070">
        <v>0</v>
      </c>
      <c r="Q1070">
        <v>1</v>
      </c>
      <c r="R1070">
        <v>5</v>
      </c>
      <c r="S1070">
        <v>2</v>
      </c>
      <c r="T1070">
        <v>0</v>
      </c>
      <c r="U1070">
        <v>14</v>
      </c>
      <c r="V1070">
        <v>1</v>
      </c>
      <c r="W1070">
        <v>3</v>
      </c>
      <c r="X1070">
        <v>6</v>
      </c>
      <c r="Y1070">
        <v>0</v>
      </c>
      <c r="Z1070">
        <v>0</v>
      </c>
      <c r="AA1070">
        <v>0</v>
      </c>
    </row>
    <row r="1071" spans="1:27" x14ac:dyDescent="0.25">
      <c r="A1071" t="s">
        <v>1050</v>
      </c>
      <c r="B1071">
        <v>60.9</v>
      </c>
      <c r="C1071">
        <v>8.14</v>
      </c>
      <c r="D1071" s="1">
        <v>3.8449999999999998E-7</v>
      </c>
      <c r="E1071">
        <v>64</v>
      </c>
      <c r="G1071">
        <v>7</v>
      </c>
      <c r="H1071">
        <v>32</v>
      </c>
      <c r="I1071">
        <v>155</v>
      </c>
      <c r="J1071">
        <v>5</v>
      </c>
      <c r="K1071">
        <v>7</v>
      </c>
      <c r="L1071">
        <v>46</v>
      </c>
      <c r="M1071">
        <v>0</v>
      </c>
      <c r="N1071">
        <v>2</v>
      </c>
      <c r="O1071">
        <v>10</v>
      </c>
      <c r="P1071">
        <v>0</v>
      </c>
      <c r="Q1071">
        <v>1</v>
      </c>
      <c r="R1071">
        <v>5</v>
      </c>
      <c r="S1071">
        <v>2</v>
      </c>
      <c r="T1071">
        <v>0</v>
      </c>
      <c r="U1071">
        <v>15</v>
      </c>
      <c r="V1071">
        <v>0</v>
      </c>
      <c r="W1071">
        <v>1</v>
      </c>
      <c r="X1071">
        <v>4</v>
      </c>
      <c r="Y1071">
        <v>0</v>
      </c>
      <c r="Z1071">
        <v>0</v>
      </c>
      <c r="AA1071">
        <v>1</v>
      </c>
    </row>
    <row r="1072" spans="1:27" x14ac:dyDescent="0.25">
      <c r="A1072" t="s">
        <v>1051</v>
      </c>
      <c r="B1072">
        <v>60.9</v>
      </c>
      <c r="C1072">
        <v>8.1609999999999996</v>
      </c>
      <c r="D1072" s="1">
        <v>3.8420000000000001E-7</v>
      </c>
      <c r="E1072">
        <v>64</v>
      </c>
      <c r="G1072">
        <v>19</v>
      </c>
      <c r="H1072">
        <v>28</v>
      </c>
      <c r="I1072">
        <v>179</v>
      </c>
      <c r="J1072">
        <v>0</v>
      </c>
      <c r="K1072">
        <v>12</v>
      </c>
      <c r="L1072">
        <v>52</v>
      </c>
      <c r="M1072">
        <v>1</v>
      </c>
      <c r="N1072">
        <v>2</v>
      </c>
      <c r="O1072">
        <v>12</v>
      </c>
      <c r="P1072">
        <v>1</v>
      </c>
      <c r="Q1072">
        <v>0</v>
      </c>
      <c r="R1072">
        <v>5</v>
      </c>
      <c r="S1072">
        <v>1</v>
      </c>
      <c r="T1072">
        <v>2</v>
      </c>
      <c r="U1072">
        <v>10.5</v>
      </c>
      <c r="V1072">
        <v>0</v>
      </c>
      <c r="W1072">
        <v>2</v>
      </c>
      <c r="X1072">
        <v>2</v>
      </c>
      <c r="Y1072">
        <v>1</v>
      </c>
      <c r="Z1072">
        <v>0</v>
      </c>
      <c r="AA1072">
        <v>1</v>
      </c>
    </row>
    <row r="1073" spans="1:27" x14ac:dyDescent="0.25">
      <c r="A1073" t="s">
        <v>1052</v>
      </c>
      <c r="B1073">
        <v>60.9</v>
      </c>
      <c r="C1073">
        <v>8.1808999999999994</v>
      </c>
      <c r="D1073" s="1">
        <v>3.7780000000000001E-7</v>
      </c>
      <c r="E1073">
        <v>64</v>
      </c>
      <c r="G1073">
        <v>10</v>
      </c>
      <c r="H1073">
        <v>30</v>
      </c>
      <c r="I1073">
        <v>177</v>
      </c>
      <c r="J1073">
        <v>3</v>
      </c>
      <c r="K1073">
        <v>6</v>
      </c>
      <c r="L1073">
        <v>36</v>
      </c>
      <c r="M1073">
        <v>1</v>
      </c>
      <c r="N1073">
        <v>1</v>
      </c>
      <c r="O1073">
        <v>13</v>
      </c>
      <c r="P1073">
        <v>1</v>
      </c>
      <c r="Q1073">
        <v>4</v>
      </c>
      <c r="R1073">
        <v>9</v>
      </c>
      <c r="S1073">
        <v>1</v>
      </c>
      <c r="T1073">
        <v>1</v>
      </c>
      <c r="U1073">
        <v>11</v>
      </c>
      <c r="V1073">
        <v>0</v>
      </c>
      <c r="W1073">
        <v>0</v>
      </c>
      <c r="X1073">
        <v>0.5</v>
      </c>
      <c r="Y1073">
        <v>0</v>
      </c>
      <c r="Z1073">
        <v>0</v>
      </c>
      <c r="AA1073">
        <v>1</v>
      </c>
    </row>
    <row r="1074" spans="1:27" x14ac:dyDescent="0.25">
      <c r="A1074" t="s">
        <v>1053</v>
      </c>
      <c r="B1074">
        <v>60.9</v>
      </c>
      <c r="C1074">
        <v>8.2034000000000002</v>
      </c>
      <c r="D1074" s="1">
        <v>3.8270000000000001E-7</v>
      </c>
      <c r="E1074">
        <v>64</v>
      </c>
      <c r="G1074">
        <v>14</v>
      </c>
      <c r="H1074">
        <v>35</v>
      </c>
      <c r="I1074">
        <v>194.5</v>
      </c>
      <c r="J1074">
        <v>4</v>
      </c>
      <c r="K1074">
        <v>8</v>
      </c>
      <c r="L1074">
        <v>58</v>
      </c>
      <c r="M1074">
        <v>1</v>
      </c>
      <c r="N1074">
        <v>2</v>
      </c>
      <c r="O1074">
        <v>13</v>
      </c>
      <c r="P1074">
        <v>0</v>
      </c>
      <c r="Q1074">
        <v>1</v>
      </c>
      <c r="R1074">
        <v>5</v>
      </c>
      <c r="S1074">
        <v>4</v>
      </c>
      <c r="T1074">
        <v>2</v>
      </c>
      <c r="U1074">
        <v>10</v>
      </c>
      <c r="V1074">
        <v>1</v>
      </c>
      <c r="W1074">
        <v>0</v>
      </c>
      <c r="X1074">
        <v>6</v>
      </c>
      <c r="Y1074">
        <v>0</v>
      </c>
      <c r="Z1074">
        <v>0</v>
      </c>
      <c r="AA1074">
        <v>2</v>
      </c>
    </row>
    <row r="1075" spans="1:27" x14ac:dyDescent="0.25">
      <c r="A1075" t="s">
        <v>1054</v>
      </c>
      <c r="B1075">
        <v>60.9</v>
      </c>
      <c r="C1075">
        <v>8.2218</v>
      </c>
      <c r="D1075" s="1">
        <v>3.4280000000000003E-7</v>
      </c>
      <c r="E1075">
        <v>64</v>
      </c>
      <c r="G1075">
        <v>10</v>
      </c>
      <c r="H1075">
        <v>28</v>
      </c>
      <c r="I1075">
        <v>177</v>
      </c>
      <c r="J1075">
        <v>8</v>
      </c>
      <c r="K1075">
        <v>12</v>
      </c>
      <c r="L1075">
        <v>51</v>
      </c>
      <c r="M1075">
        <v>4</v>
      </c>
      <c r="N1075">
        <v>2</v>
      </c>
      <c r="O1075">
        <v>11</v>
      </c>
      <c r="P1075">
        <v>0</v>
      </c>
      <c r="Q1075">
        <v>2</v>
      </c>
      <c r="R1075">
        <v>10</v>
      </c>
      <c r="S1075">
        <v>0</v>
      </c>
      <c r="T1075">
        <v>2</v>
      </c>
      <c r="U1075">
        <v>18</v>
      </c>
      <c r="V1075">
        <v>2</v>
      </c>
      <c r="W1075">
        <v>2</v>
      </c>
      <c r="X1075">
        <v>8</v>
      </c>
      <c r="Y1075">
        <v>0</v>
      </c>
      <c r="Z1075">
        <v>0</v>
      </c>
      <c r="AA1075">
        <v>3</v>
      </c>
    </row>
    <row r="1076" spans="1:27" x14ac:dyDescent="0.25">
      <c r="A1076" t="s">
        <v>1055</v>
      </c>
      <c r="B1076">
        <v>60.9</v>
      </c>
      <c r="C1076">
        <v>8.2398000000000007</v>
      </c>
      <c r="D1076" s="1">
        <v>3.8420000000000001E-7</v>
      </c>
      <c r="E1076">
        <v>64</v>
      </c>
      <c r="G1076">
        <v>15</v>
      </c>
      <c r="H1076">
        <v>25</v>
      </c>
      <c r="I1076">
        <v>176</v>
      </c>
      <c r="J1076">
        <v>6</v>
      </c>
      <c r="K1076">
        <v>8</v>
      </c>
      <c r="L1076">
        <v>49</v>
      </c>
      <c r="M1076">
        <v>0</v>
      </c>
      <c r="N1076">
        <v>1</v>
      </c>
      <c r="O1076">
        <v>13</v>
      </c>
      <c r="P1076">
        <v>0</v>
      </c>
      <c r="Q1076">
        <v>1</v>
      </c>
      <c r="R1076">
        <v>9</v>
      </c>
      <c r="S1076">
        <v>1</v>
      </c>
      <c r="T1076">
        <v>4</v>
      </c>
      <c r="U1076">
        <v>20</v>
      </c>
      <c r="V1076">
        <v>0</v>
      </c>
      <c r="W1076">
        <v>0</v>
      </c>
      <c r="X1076">
        <v>4</v>
      </c>
      <c r="Y1076">
        <v>0</v>
      </c>
      <c r="Z1076">
        <v>0</v>
      </c>
      <c r="AA1076">
        <v>0</v>
      </c>
    </row>
    <row r="1077" spans="1:27" x14ac:dyDescent="0.25">
      <c r="A1077" t="s">
        <v>1056</v>
      </c>
      <c r="B1077">
        <v>60.9</v>
      </c>
      <c r="C1077">
        <v>8.2589000000000006</v>
      </c>
      <c r="D1077" s="1">
        <v>3.8379999999999998E-7</v>
      </c>
      <c r="E1077">
        <v>64</v>
      </c>
      <c r="G1077">
        <v>20</v>
      </c>
      <c r="H1077">
        <v>25</v>
      </c>
      <c r="I1077">
        <v>197.5</v>
      </c>
      <c r="J1077">
        <v>6</v>
      </c>
      <c r="K1077">
        <v>13</v>
      </c>
      <c r="L1077">
        <v>53</v>
      </c>
      <c r="M1077">
        <v>1</v>
      </c>
      <c r="N1077">
        <v>0</v>
      </c>
      <c r="O1077">
        <v>10</v>
      </c>
      <c r="P1077">
        <v>2</v>
      </c>
      <c r="Q1077">
        <v>0</v>
      </c>
      <c r="R1077">
        <v>6</v>
      </c>
      <c r="S1077">
        <v>2</v>
      </c>
      <c r="T1077">
        <v>1</v>
      </c>
      <c r="U1077">
        <v>25</v>
      </c>
      <c r="V1077">
        <v>0</v>
      </c>
      <c r="W1077">
        <v>0</v>
      </c>
      <c r="X1077">
        <v>3</v>
      </c>
      <c r="Y1077">
        <v>0</v>
      </c>
      <c r="Z1077">
        <v>0</v>
      </c>
      <c r="AA1077">
        <v>-0.5</v>
      </c>
    </row>
    <row r="1078" spans="1:27" x14ac:dyDescent="0.25">
      <c r="A1078" t="s">
        <v>1057</v>
      </c>
      <c r="B1078">
        <v>60.9</v>
      </c>
      <c r="C1078">
        <v>8.2787000000000006</v>
      </c>
      <c r="D1078" s="1">
        <v>2.8360000000000002E-7</v>
      </c>
      <c r="E1078">
        <v>64</v>
      </c>
      <c r="G1078">
        <v>10</v>
      </c>
      <c r="H1078">
        <v>24</v>
      </c>
      <c r="I1078">
        <v>166</v>
      </c>
      <c r="J1078">
        <v>4</v>
      </c>
      <c r="K1078">
        <v>11</v>
      </c>
      <c r="L1078">
        <v>54</v>
      </c>
      <c r="M1078">
        <v>1</v>
      </c>
      <c r="N1078">
        <v>1</v>
      </c>
      <c r="O1078">
        <v>11</v>
      </c>
      <c r="P1078">
        <v>1</v>
      </c>
      <c r="Q1078">
        <v>3</v>
      </c>
      <c r="R1078">
        <v>10.5</v>
      </c>
      <c r="S1078">
        <v>0</v>
      </c>
      <c r="T1078">
        <v>6</v>
      </c>
      <c r="U1078">
        <v>18</v>
      </c>
      <c r="V1078">
        <v>1</v>
      </c>
      <c r="W1078">
        <v>2</v>
      </c>
      <c r="X1078">
        <v>8</v>
      </c>
      <c r="Y1078">
        <v>0</v>
      </c>
      <c r="Z1078">
        <v>1</v>
      </c>
      <c r="AA1078">
        <v>2</v>
      </c>
    </row>
    <row r="1079" spans="1:27" x14ac:dyDescent="0.25">
      <c r="A1079" t="s">
        <v>1058</v>
      </c>
      <c r="B1079">
        <v>60.9</v>
      </c>
      <c r="C1079">
        <v>8.3015000000000008</v>
      </c>
      <c r="D1079" s="1">
        <v>3.8350000000000001E-7</v>
      </c>
      <c r="E1079">
        <v>64</v>
      </c>
      <c r="G1079">
        <v>18</v>
      </c>
      <c r="H1079">
        <v>24</v>
      </c>
      <c r="I1079">
        <v>207</v>
      </c>
      <c r="J1079">
        <v>2</v>
      </c>
      <c r="K1079">
        <v>9</v>
      </c>
      <c r="L1079">
        <v>41</v>
      </c>
      <c r="M1079">
        <v>1</v>
      </c>
      <c r="N1079">
        <v>2</v>
      </c>
      <c r="O1079">
        <v>13.5</v>
      </c>
      <c r="P1079">
        <v>2</v>
      </c>
      <c r="Q1079">
        <v>1</v>
      </c>
      <c r="R1079">
        <v>12.5</v>
      </c>
      <c r="S1079">
        <v>4</v>
      </c>
      <c r="T1079">
        <v>4</v>
      </c>
      <c r="U1079">
        <v>17</v>
      </c>
      <c r="V1079">
        <v>0</v>
      </c>
      <c r="W1079">
        <v>1</v>
      </c>
      <c r="X1079">
        <v>8.5</v>
      </c>
      <c r="Y1079">
        <v>0</v>
      </c>
      <c r="Z1079">
        <v>0</v>
      </c>
      <c r="AA1079">
        <v>0</v>
      </c>
    </row>
    <row r="1080" spans="1:27" x14ac:dyDescent="0.25">
      <c r="A1080" t="s">
        <v>1059</v>
      </c>
      <c r="B1080">
        <v>60.9</v>
      </c>
      <c r="C1080">
        <v>8.3204999999999991</v>
      </c>
      <c r="D1080" s="1">
        <v>2.8809999999999999E-7</v>
      </c>
      <c r="E1080">
        <v>64</v>
      </c>
      <c r="G1080">
        <v>11</v>
      </c>
      <c r="H1080">
        <v>31</v>
      </c>
      <c r="I1080">
        <v>228</v>
      </c>
      <c r="J1080">
        <v>1</v>
      </c>
      <c r="K1080">
        <v>8</v>
      </c>
      <c r="L1080">
        <v>40</v>
      </c>
      <c r="M1080">
        <v>2</v>
      </c>
      <c r="N1080">
        <v>0</v>
      </c>
      <c r="O1080">
        <v>11</v>
      </c>
      <c r="P1080">
        <v>1</v>
      </c>
      <c r="Q1080">
        <v>1</v>
      </c>
      <c r="R1080">
        <v>12</v>
      </c>
      <c r="S1080">
        <v>0</v>
      </c>
      <c r="T1080">
        <v>3</v>
      </c>
      <c r="U1080">
        <v>15</v>
      </c>
      <c r="V1080">
        <v>2</v>
      </c>
      <c r="W1080">
        <v>0</v>
      </c>
      <c r="X1080">
        <v>6.5</v>
      </c>
      <c r="Y1080">
        <v>0</v>
      </c>
      <c r="Z1080">
        <v>0</v>
      </c>
      <c r="AA1080">
        <v>-0.5</v>
      </c>
    </row>
    <row r="1081" spans="1:27" x14ac:dyDescent="0.25">
      <c r="A1081" t="s">
        <v>1060</v>
      </c>
      <c r="B1081">
        <v>60.9</v>
      </c>
      <c r="C1081">
        <v>8.3413000000000004</v>
      </c>
      <c r="D1081" s="1">
        <v>3.1380000000000002E-7</v>
      </c>
      <c r="E1081">
        <v>63</v>
      </c>
      <c r="G1081">
        <v>10</v>
      </c>
      <c r="H1081">
        <v>23</v>
      </c>
      <c r="I1081">
        <v>193</v>
      </c>
      <c r="J1081">
        <v>4</v>
      </c>
      <c r="K1081">
        <v>8</v>
      </c>
      <c r="L1081">
        <v>51</v>
      </c>
      <c r="M1081">
        <v>0</v>
      </c>
      <c r="N1081">
        <v>3</v>
      </c>
      <c r="O1081">
        <v>13</v>
      </c>
      <c r="P1081">
        <v>1</v>
      </c>
      <c r="Q1081">
        <v>3</v>
      </c>
      <c r="R1081">
        <v>9</v>
      </c>
      <c r="S1081">
        <v>1</v>
      </c>
      <c r="T1081">
        <v>3</v>
      </c>
      <c r="U1081">
        <v>16</v>
      </c>
      <c r="V1081">
        <v>0</v>
      </c>
      <c r="W1081">
        <v>0</v>
      </c>
      <c r="X1081">
        <v>4</v>
      </c>
      <c r="Y1081">
        <v>0</v>
      </c>
      <c r="Z1081">
        <v>1</v>
      </c>
      <c r="AA1081">
        <v>1</v>
      </c>
    </row>
    <row r="1082" spans="1:27" x14ac:dyDescent="0.25">
      <c r="A1082" t="s">
        <v>1061</v>
      </c>
      <c r="B1082">
        <v>60.9</v>
      </c>
      <c r="C1082">
        <v>8.3592999999999993</v>
      </c>
      <c r="D1082" s="1">
        <v>3.8319999999999999E-7</v>
      </c>
      <c r="E1082">
        <v>64</v>
      </c>
      <c r="G1082">
        <v>16</v>
      </c>
      <c r="H1082">
        <v>22</v>
      </c>
      <c r="I1082">
        <v>202</v>
      </c>
      <c r="J1082">
        <v>5</v>
      </c>
      <c r="K1082">
        <v>7</v>
      </c>
      <c r="L1082">
        <v>56</v>
      </c>
      <c r="M1082">
        <v>0</v>
      </c>
      <c r="N1082">
        <v>1</v>
      </c>
      <c r="O1082">
        <v>13</v>
      </c>
      <c r="P1082">
        <v>0</v>
      </c>
      <c r="Q1082">
        <v>2</v>
      </c>
      <c r="R1082">
        <v>9</v>
      </c>
      <c r="S1082">
        <v>2</v>
      </c>
      <c r="T1082">
        <v>7</v>
      </c>
      <c r="U1082">
        <v>16</v>
      </c>
      <c r="V1082">
        <v>0</v>
      </c>
      <c r="W1082">
        <v>0</v>
      </c>
      <c r="X1082">
        <v>6</v>
      </c>
      <c r="Y1082">
        <v>0</v>
      </c>
      <c r="Z1082">
        <v>0</v>
      </c>
      <c r="AA1082">
        <v>0</v>
      </c>
    </row>
    <row r="1083" spans="1:27" x14ac:dyDescent="0.25">
      <c r="A1083" t="s">
        <v>1062</v>
      </c>
      <c r="B1083">
        <v>60.9</v>
      </c>
      <c r="C1083">
        <v>8.3793000000000006</v>
      </c>
      <c r="D1083" s="1">
        <v>3.7940000000000002E-7</v>
      </c>
      <c r="E1083">
        <v>64</v>
      </c>
      <c r="G1083">
        <v>18</v>
      </c>
      <c r="H1083">
        <v>21</v>
      </c>
      <c r="I1083">
        <v>229</v>
      </c>
      <c r="J1083">
        <v>6</v>
      </c>
      <c r="K1083">
        <v>12</v>
      </c>
      <c r="L1083">
        <v>51</v>
      </c>
      <c r="M1083">
        <v>0</v>
      </c>
      <c r="N1083">
        <v>1</v>
      </c>
      <c r="O1083">
        <v>13</v>
      </c>
      <c r="P1083">
        <v>1</v>
      </c>
      <c r="Q1083">
        <v>3</v>
      </c>
      <c r="R1083">
        <v>16.5</v>
      </c>
      <c r="S1083">
        <v>1</v>
      </c>
      <c r="T1083">
        <v>2</v>
      </c>
      <c r="U1083">
        <v>18</v>
      </c>
      <c r="V1083">
        <v>1</v>
      </c>
      <c r="W1083">
        <v>2</v>
      </c>
      <c r="X1083">
        <v>9</v>
      </c>
      <c r="Y1083">
        <v>1</v>
      </c>
      <c r="Z1083">
        <v>1</v>
      </c>
      <c r="AA1083">
        <v>2</v>
      </c>
    </row>
    <row r="1084" spans="1:27" x14ac:dyDescent="0.25">
      <c r="A1084" t="s">
        <v>1063</v>
      </c>
      <c r="B1084">
        <v>60.9</v>
      </c>
      <c r="C1084">
        <v>8.3989999999999991</v>
      </c>
      <c r="D1084" s="1">
        <v>3.572E-7</v>
      </c>
      <c r="E1084">
        <v>64</v>
      </c>
      <c r="G1084">
        <v>16</v>
      </c>
      <c r="H1084">
        <v>26</v>
      </c>
      <c r="I1084">
        <v>226</v>
      </c>
      <c r="J1084">
        <v>4</v>
      </c>
      <c r="K1084">
        <v>6</v>
      </c>
      <c r="L1084">
        <v>44.5</v>
      </c>
      <c r="M1084">
        <v>1</v>
      </c>
      <c r="N1084">
        <v>2</v>
      </c>
      <c r="O1084">
        <v>10</v>
      </c>
      <c r="P1084">
        <v>2</v>
      </c>
      <c r="Q1084">
        <v>2</v>
      </c>
      <c r="R1084">
        <v>10</v>
      </c>
      <c r="S1084">
        <v>2</v>
      </c>
      <c r="T1084">
        <v>2</v>
      </c>
      <c r="U1084">
        <v>15</v>
      </c>
      <c r="V1084">
        <v>0</v>
      </c>
      <c r="W1084">
        <v>0</v>
      </c>
      <c r="X1084">
        <v>3</v>
      </c>
      <c r="Y1084">
        <v>0</v>
      </c>
      <c r="Z1084">
        <v>0</v>
      </c>
      <c r="AA1084">
        <v>1</v>
      </c>
    </row>
    <row r="1085" spans="1:27" x14ac:dyDescent="0.25">
      <c r="A1085" t="s">
        <v>1064</v>
      </c>
      <c r="B1085">
        <v>60.9</v>
      </c>
      <c r="C1085">
        <v>8.4201999999999995</v>
      </c>
      <c r="D1085" s="1">
        <v>3.8299999999999998E-7</v>
      </c>
      <c r="E1085">
        <v>63</v>
      </c>
      <c r="G1085">
        <v>16</v>
      </c>
      <c r="H1085">
        <v>29</v>
      </c>
      <c r="I1085">
        <v>219</v>
      </c>
      <c r="J1085">
        <v>1</v>
      </c>
      <c r="K1085">
        <v>11</v>
      </c>
      <c r="L1085">
        <v>60</v>
      </c>
      <c r="M1085">
        <v>2</v>
      </c>
      <c r="N1085">
        <v>1</v>
      </c>
      <c r="O1085">
        <v>9</v>
      </c>
      <c r="P1085">
        <v>0</v>
      </c>
      <c r="Q1085">
        <v>0</v>
      </c>
      <c r="R1085">
        <v>9.5</v>
      </c>
      <c r="S1085">
        <v>0</v>
      </c>
      <c r="T1085">
        <v>1</v>
      </c>
      <c r="U1085">
        <v>20</v>
      </c>
      <c r="V1085">
        <v>2</v>
      </c>
      <c r="W1085">
        <v>0</v>
      </c>
      <c r="X1085">
        <v>8</v>
      </c>
      <c r="Y1085">
        <v>0</v>
      </c>
      <c r="Z1085">
        <v>0</v>
      </c>
      <c r="AA1085">
        <v>1</v>
      </c>
    </row>
    <row r="1086" spans="1:27" x14ac:dyDescent="0.25">
      <c r="A1086" t="s">
        <v>1065</v>
      </c>
      <c r="B1086">
        <v>60.9</v>
      </c>
      <c r="C1086">
        <v>8.4405000000000001</v>
      </c>
      <c r="D1086" s="1">
        <v>2.882E-7</v>
      </c>
      <c r="E1086">
        <v>63</v>
      </c>
      <c r="G1086">
        <v>9</v>
      </c>
      <c r="H1086">
        <v>25</v>
      </c>
      <c r="I1086">
        <v>178.5</v>
      </c>
      <c r="J1086">
        <v>0</v>
      </c>
      <c r="K1086">
        <v>7</v>
      </c>
      <c r="L1086">
        <v>52</v>
      </c>
      <c r="M1086">
        <v>0</v>
      </c>
      <c r="N1086">
        <v>1</v>
      </c>
      <c r="O1086">
        <v>14</v>
      </c>
      <c r="P1086">
        <v>0</v>
      </c>
      <c r="Q1086">
        <v>3</v>
      </c>
      <c r="R1086">
        <v>10</v>
      </c>
      <c r="S1086">
        <v>1</v>
      </c>
      <c r="T1086">
        <v>3</v>
      </c>
      <c r="U1086">
        <v>23.5</v>
      </c>
      <c r="V1086">
        <v>1</v>
      </c>
      <c r="W1086">
        <v>0</v>
      </c>
      <c r="X1086">
        <v>5</v>
      </c>
      <c r="Y1086">
        <v>0</v>
      </c>
      <c r="Z1086">
        <v>0</v>
      </c>
      <c r="AA1086">
        <v>2</v>
      </c>
    </row>
    <row r="1087" spans="1:27" x14ac:dyDescent="0.25">
      <c r="A1087" t="s">
        <v>1066</v>
      </c>
      <c r="B1087">
        <v>60.9</v>
      </c>
      <c r="C1087">
        <v>8.4620999999999995</v>
      </c>
      <c r="D1087" s="1">
        <v>3.6549999999999998E-7</v>
      </c>
      <c r="E1087">
        <v>63</v>
      </c>
      <c r="G1087">
        <v>18</v>
      </c>
      <c r="H1087">
        <v>24</v>
      </c>
      <c r="I1087">
        <v>235</v>
      </c>
      <c r="J1087">
        <v>3</v>
      </c>
      <c r="K1087">
        <v>6</v>
      </c>
      <c r="L1087">
        <v>46</v>
      </c>
      <c r="M1087">
        <v>0</v>
      </c>
      <c r="N1087">
        <v>2</v>
      </c>
      <c r="O1087">
        <v>9</v>
      </c>
      <c r="P1087">
        <v>1</v>
      </c>
      <c r="Q1087">
        <v>3</v>
      </c>
      <c r="R1087">
        <v>5</v>
      </c>
      <c r="S1087">
        <v>1</v>
      </c>
      <c r="T1087">
        <v>5</v>
      </c>
      <c r="U1087">
        <v>20</v>
      </c>
      <c r="V1087">
        <v>0</v>
      </c>
      <c r="W1087">
        <v>0</v>
      </c>
      <c r="X1087">
        <v>5</v>
      </c>
      <c r="Y1087">
        <v>0</v>
      </c>
      <c r="Z1087">
        <v>0</v>
      </c>
      <c r="AA1087">
        <v>3</v>
      </c>
    </row>
    <row r="1088" spans="1:27" x14ac:dyDescent="0.25">
      <c r="A1088" t="s">
        <v>1067</v>
      </c>
      <c r="B1088">
        <v>60.9</v>
      </c>
      <c r="C1088">
        <v>8.4806000000000008</v>
      </c>
      <c r="D1088" s="1">
        <v>3.8290000000000002E-7</v>
      </c>
      <c r="E1088">
        <v>63</v>
      </c>
      <c r="G1088">
        <v>20</v>
      </c>
      <c r="H1088">
        <v>34</v>
      </c>
      <c r="I1088">
        <v>227</v>
      </c>
      <c r="J1088">
        <v>6</v>
      </c>
      <c r="K1088">
        <v>9</v>
      </c>
      <c r="L1088">
        <v>58</v>
      </c>
      <c r="M1088">
        <v>0</v>
      </c>
      <c r="N1088">
        <v>2</v>
      </c>
      <c r="O1088">
        <v>13</v>
      </c>
      <c r="P1088">
        <v>1</v>
      </c>
      <c r="Q1088">
        <v>0</v>
      </c>
      <c r="R1088">
        <v>11</v>
      </c>
      <c r="S1088">
        <v>1</v>
      </c>
      <c r="T1088">
        <v>3</v>
      </c>
      <c r="U1088">
        <v>15</v>
      </c>
      <c r="V1088">
        <v>0</v>
      </c>
      <c r="W1088">
        <v>0</v>
      </c>
      <c r="X1088">
        <v>7</v>
      </c>
      <c r="Y1088">
        <v>0</v>
      </c>
      <c r="Z1088">
        <v>0</v>
      </c>
      <c r="AA1088">
        <v>1.5</v>
      </c>
    </row>
    <row r="1089" spans="1:27" x14ac:dyDescent="0.25">
      <c r="A1089" t="s">
        <v>1068</v>
      </c>
      <c r="B1089">
        <v>60.9</v>
      </c>
      <c r="C1089">
        <v>8.4999000000000002</v>
      </c>
      <c r="D1089" s="1">
        <v>3.826E-7</v>
      </c>
      <c r="E1089">
        <v>63</v>
      </c>
      <c r="G1089">
        <v>13</v>
      </c>
      <c r="H1089">
        <v>26</v>
      </c>
      <c r="I1089">
        <v>217</v>
      </c>
      <c r="J1089">
        <v>6</v>
      </c>
      <c r="K1089">
        <v>8</v>
      </c>
      <c r="L1089">
        <v>53.5</v>
      </c>
      <c r="M1089">
        <v>0</v>
      </c>
      <c r="N1089">
        <v>4</v>
      </c>
      <c r="O1089">
        <v>16</v>
      </c>
      <c r="P1089">
        <v>2</v>
      </c>
      <c r="Q1089">
        <v>2</v>
      </c>
      <c r="R1089">
        <v>12</v>
      </c>
      <c r="S1089">
        <v>0</v>
      </c>
      <c r="T1089">
        <v>3</v>
      </c>
      <c r="U1089">
        <v>12</v>
      </c>
      <c r="V1089">
        <v>0</v>
      </c>
      <c r="W1089">
        <v>2</v>
      </c>
      <c r="X1089">
        <v>7</v>
      </c>
      <c r="Y1089">
        <v>0</v>
      </c>
      <c r="Z1089">
        <v>0</v>
      </c>
      <c r="AA1089">
        <v>-0.5</v>
      </c>
    </row>
    <row r="1090" spans="1:27" x14ac:dyDescent="0.25">
      <c r="A1090" t="s">
        <v>1069</v>
      </c>
      <c r="B1090">
        <v>60.9</v>
      </c>
      <c r="C1090">
        <v>8.5202000000000009</v>
      </c>
      <c r="D1090" s="1">
        <v>3.3770000000000001E-7</v>
      </c>
      <c r="E1090">
        <v>63</v>
      </c>
      <c r="G1090">
        <v>11</v>
      </c>
      <c r="H1090">
        <v>25</v>
      </c>
      <c r="I1090">
        <v>209.5</v>
      </c>
      <c r="J1090">
        <v>4</v>
      </c>
      <c r="K1090">
        <v>9</v>
      </c>
      <c r="L1090">
        <v>59</v>
      </c>
      <c r="M1090">
        <v>0</v>
      </c>
      <c r="N1090">
        <v>2</v>
      </c>
      <c r="O1090">
        <v>11</v>
      </c>
      <c r="P1090">
        <v>1</v>
      </c>
      <c r="Q1090">
        <v>0</v>
      </c>
      <c r="R1090">
        <v>9</v>
      </c>
      <c r="S1090">
        <v>0</v>
      </c>
      <c r="T1090">
        <v>5</v>
      </c>
      <c r="U1090">
        <v>23</v>
      </c>
      <c r="V1090">
        <v>1</v>
      </c>
      <c r="W1090">
        <v>2</v>
      </c>
      <c r="X1090">
        <v>11</v>
      </c>
      <c r="Y1090">
        <v>0</v>
      </c>
      <c r="Z1090">
        <v>1</v>
      </c>
      <c r="AA1090">
        <v>4</v>
      </c>
    </row>
    <row r="1091" spans="1:27" x14ac:dyDescent="0.25">
      <c r="A1091" t="s">
        <v>1070</v>
      </c>
      <c r="B1091">
        <v>60</v>
      </c>
      <c r="C1091">
        <v>8.5408000000000008</v>
      </c>
      <c r="D1091" s="1">
        <v>3.8270000000000001E-7</v>
      </c>
      <c r="E1091">
        <v>63</v>
      </c>
      <c r="G1091">
        <v>24</v>
      </c>
      <c r="H1091">
        <v>24</v>
      </c>
      <c r="I1091">
        <v>215</v>
      </c>
      <c r="J1091">
        <v>6</v>
      </c>
      <c r="K1091">
        <v>10</v>
      </c>
      <c r="L1091">
        <v>58</v>
      </c>
      <c r="M1091">
        <v>0</v>
      </c>
      <c r="N1091">
        <v>3</v>
      </c>
      <c r="O1091">
        <v>10</v>
      </c>
      <c r="P1091">
        <v>0</v>
      </c>
      <c r="Q1091">
        <v>0</v>
      </c>
      <c r="R1091">
        <v>12</v>
      </c>
      <c r="S1091">
        <v>2</v>
      </c>
      <c r="T1091">
        <v>2</v>
      </c>
      <c r="U1091">
        <v>18</v>
      </c>
      <c r="V1091">
        <v>0</v>
      </c>
      <c r="W1091">
        <v>0</v>
      </c>
      <c r="X1091">
        <v>6.5</v>
      </c>
      <c r="Y1091">
        <v>0</v>
      </c>
      <c r="Z1091">
        <v>0</v>
      </c>
      <c r="AA1091">
        <v>1.5</v>
      </c>
    </row>
    <row r="1092" spans="1:27" x14ac:dyDescent="0.25">
      <c r="A1092" t="s">
        <v>1071</v>
      </c>
      <c r="B1092">
        <v>60.9</v>
      </c>
      <c r="C1092">
        <v>8.5596999999999994</v>
      </c>
      <c r="D1092" s="1">
        <v>2.8029999999999999E-7</v>
      </c>
      <c r="E1092">
        <v>64</v>
      </c>
      <c r="G1092">
        <v>16</v>
      </c>
      <c r="H1092">
        <v>37</v>
      </c>
      <c r="I1092">
        <v>223</v>
      </c>
      <c r="J1092">
        <v>6</v>
      </c>
      <c r="K1092">
        <v>6</v>
      </c>
      <c r="L1092">
        <v>60</v>
      </c>
      <c r="M1092">
        <v>1</v>
      </c>
      <c r="N1092">
        <v>2</v>
      </c>
      <c r="O1092">
        <v>15</v>
      </c>
      <c r="P1092">
        <v>2</v>
      </c>
      <c r="Q1092">
        <v>1</v>
      </c>
      <c r="R1092">
        <v>9.5</v>
      </c>
      <c r="S1092">
        <v>1</v>
      </c>
      <c r="T1092">
        <v>2</v>
      </c>
      <c r="U1092">
        <v>13.5</v>
      </c>
      <c r="V1092">
        <v>0</v>
      </c>
      <c r="W1092">
        <v>2</v>
      </c>
      <c r="X1092">
        <v>6.5</v>
      </c>
      <c r="Y1092">
        <v>0</v>
      </c>
      <c r="Z1092">
        <v>0</v>
      </c>
      <c r="AA1092">
        <v>0</v>
      </c>
    </row>
    <row r="1093" spans="1:27" x14ac:dyDescent="0.25">
      <c r="A1093" t="s">
        <v>1072</v>
      </c>
      <c r="B1093">
        <v>60.9</v>
      </c>
      <c r="C1093">
        <v>8.5818999999999992</v>
      </c>
      <c r="D1093" s="1">
        <v>3.8239999999999998E-7</v>
      </c>
      <c r="E1093">
        <v>64</v>
      </c>
      <c r="G1093">
        <v>19</v>
      </c>
      <c r="H1093">
        <v>22</v>
      </c>
      <c r="I1093">
        <v>230.5</v>
      </c>
      <c r="J1093">
        <v>5</v>
      </c>
      <c r="K1093">
        <v>6</v>
      </c>
      <c r="L1093">
        <v>61.5</v>
      </c>
      <c r="M1093">
        <v>0</v>
      </c>
      <c r="N1093">
        <v>2</v>
      </c>
      <c r="O1093">
        <v>18</v>
      </c>
      <c r="P1093">
        <v>0</v>
      </c>
      <c r="Q1093">
        <v>1</v>
      </c>
      <c r="R1093">
        <v>11.5</v>
      </c>
      <c r="S1093">
        <v>1</v>
      </c>
      <c r="T1093">
        <v>1</v>
      </c>
      <c r="U1093">
        <v>14</v>
      </c>
      <c r="V1093">
        <v>0</v>
      </c>
      <c r="W1093">
        <v>0</v>
      </c>
      <c r="X1093">
        <v>2</v>
      </c>
      <c r="Y1093">
        <v>0</v>
      </c>
      <c r="Z1093">
        <v>1</v>
      </c>
      <c r="AA1093">
        <v>1.5</v>
      </c>
    </row>
    <row r="1094" spans="1:27" x14ac:dyDescent="0.25">
      <c r="A1094" t="s">
        <v>1073</v>
      </c>
      <c r="B1094">
        <v>60.9</v>
      </c>
      <c r="C1094">
        <v>8.6000999999999994</v>
      </c>
      <c r="D1094" s="1">
        <v>3.8229999999999998E-7</v>
      </c>
      <c r="E1094">
        <v>64</v>
      </c>
      <c r="G1094">
        <v>8</v>
      </c>
      <c r="H1094">
        <v>23</v>
      </c>
      <c r="I1094">
        <v>199</v>
      </c>
      <c r="J1094">
        <v>12</v>
      </c>
      <c r="K1094">
        <v>7</v>
      </c>
      <c r="L1094">
        <v>69.5</v>
      </c>
      <c r="M1094">
        <v>0</v>
      </c>
      <c r="N1094">
        <v>2</v>
      </c>
      <c r="O1094">
        <v>9.5</v>
      </c>
      <c r="P1094">
        <v>1</v>
      </c>
      <c r="Q1094">
        <v>1</v>
      </c>
      <c r="R1094">
        <v>10</v>
      </c>
      <c r="S1094">
        <v>0</v>
      </c>
      <c r="T1094">
        <v>0</v>
      </c>
      <c r="U1094">
        <v>20</v>
      </c>
      <c r="V1094">
        <v>1</v>
      </c>
      <c r="W1094">
        <v>2</v>
      </c>
      <c r="X1094">
        <v>11.5</v>
      </c>
      <c r="Y1094">
        <v>0</v>
      </c>
      <c r="Z1094">
        <v>0</v>
      </c>
      <c r="AA1094">
        <v>0.5</v>
      </c>
    </row>
    <row r="1095" spans="1:27" x14ac:dyDescent="0.25">
      <c r="A1095" t="s">
        <v>1074</v>
      </c>
      <c r="B1095">
        <v>60.9</v>
      </c>
      <c r="C1095">
        <v>8.6213999999999995</v>
      </c>
      <c r="D1095" s="1">
        <v>3.3080000000000002E-7</v>
      </c>
      <c r="E1095">
        <v>64</v>
      </c>
      <c r="G1095">
        <v>18</v>
      </c>
      <c r="H1095">
        <v>32</v>
      </c>
      <c r="I1095">
        <v>248.5</v>
      </c>
      <c r="J1095">
        <v>4</v>
      </c>
      <c r="K1095">
        <v>6</v>
      </c>
      <c r="L1095">
        <v>60</v>
      </c>
      <c r="M1095">
        <v>2</v>
      </c>
      <c r="N1095">
        <v>2</v>
      </c>
      <c r="O1095">
        <v>13</v>
      </c>
      <c r="P1095">
        <v>0</v>
      </c>
      <c r="Q1095">
        <v>1</v>
      </c>
      <c r="R1095">
        <v>5</v>
      </c>
      <c r="S1095">
        <v>5</v>
      </c>
      <c r="T1095">
        <v>3</v>
      </c>
      <c r="U1095">
        <v>24</v>
      </c>
      <c r="V1095">
        <v>0</v>
      </c>
      <c r="W1095">
        <v>1</v>
      </c>
      <c r="X1095">
        <v>5.5</v>
      </c>
      <c r="Y1095">
        <v>0</v>
      </c>
      <c r="Z1095">
        <v>0</v>
      </c>
      <c r="AA1095">
        <v>1.5</v>
      </c>
    </row>
    <row r="1096" spans="1:27" x14ac:dyDescent="0.25">
      <c r="A1096" t="s">
        <v>1075</v>
      </c>
      <c r="B1096">
        <v>60.9</v>
      </c>
      <c r="C1096">
        <v>8.6379999999999999</v>
      </c>
      <c r="D1096" s="1">
        <v>3.8200000000000001E-7</v>
      </c>
      <c r="E1096">
        <v>64</v>
      </c>
      <c r="G1096">
        <v>13</v>
      </c>
      <c r="H1096">
        <v>26</v>
      </c>
      <c r="I1096">
        <v>231</v>
      </c>
      <c r="J1096">
        <v>6</v>
      </c>
      <c r="K1096">
        <v>8</v>
      </c>
      <c r="L1096">
        <v>57</v>
      </c>
      <c r="M1096">
        <v>0</v>
      </c>
      <c r="N1096">
        <v>1</v>
      </c>
      <c r="O1096">
        <v>12.5</v>
      </c>
      <c r="P1096">
        <v>0</v>
      </c>
      <c r="Q1096">
        <v>1</v>
      </c>
      <c r="R1096">
        <v>11</v>
      </c>
      <c r="S1096">
        <v>2</v>
      </c>
      <c r="T1096">
        <v>3</v>
      </c>
      <c r="U1096">
        <v>22</v>
      </c>
      <c r="V1096">
        <v>0</v>
      </c>
      <c r="W1096">
        <v>0</v>
      </c>
      <c r="X1096">
        <v>6.5</v>
      </c>
      <c r="Y1096">
        <v>0</v>
      </c>
      <c r="Z1096">
        <v>0</v>
      </c>
      <c r="AA1096">
        <v>1</v>
      </c>
    </row>
    <row r="1097" spans="1:27" x14ac:dyDescent="0.25">
      <c r="A1097" t="s">
        <v>1076</v>
      </c>
      <c r="B1097">
        <v>60</v>
      </c>
      <c r="C1097">
        <v>8.6563999999999997</v>
      </c>
      <c r="D1097" s="1">
        <v>3.7940000000000002E-7</v>
      </c>
      <c r="E1097">
        <v>64</v>
      </c>
      <c r="G1097">
        <v>19</v>
      </c>
      <c r="H1097">
        <v>25</v>
      </c>
      <c r="I1097">
        <v>214</v>
      </c>
      <c r="J1097">
        <v>6</v>
      </c>
      <c r="K1097">
        <v>6</v>
      </c>
      <c r="L1097">
        <v>66</v>
      </c>
      <c r="M1097">
        <v>1</v>
      </c>
      <c r="N1097">
        <v>2</v>
      </c>
      <c r="O1097">
        <v>15.5</v>
      </c>
      <c r="P1097">
        <v>0</v>
      </c>
      <c r="Q1097">
        <v>0</v>
      </c>
      <c r="R1097">
        <v>9.5</v>
      </c>
      <c r="S1097">
        <v>0</v>
      </c>
      <c r="T1097">
        <v>0</v>
      </c>
      <c r="U1097">
        <v>11</v>
      </c>
      <c r="V1097">
        <v>0</v>
      </c>
      <c r="W1097">
        <v>3</v>
      </c>
      <c r="X1097">
        <v>10</v>
      </c>
      <c r="Y1097">
        <v>0</v>
      </c>
      <c r="Z1097">
        <v>0</v>
      </c>
      <c r="AA1097">
        <v>1</v>
      </c>
    </row>
    <row r="1098" spans="1:27" x14ac:dyDescent="0.25">
      <c r="A1098" t="s">
        <v>1077</v>
      </c>
      <c r="B1098">
        <v>60.9</v>
      </c>
      <c r="C1098">
        <v>8.6805000000000003</v>
      </c>
      <c r="D1098" s="1">
        <v>3.819E-7</v>
      </c>
      <c r="E1098">
        <v>64</v>
      </c>
      <c r="G1098">
        <v>20</v>
      </c>
      <c r="H1098">
        <v>36</v>
      </c>
      <c r="I1098">
        <v>255.5</v>
      </c>
      <c r="J1098">
        <v>6</v>
      </c>
      <c r="K1098">
        <v>10</v>
      </c>
      <c r="L1098">
        <v>59.5</v>
      </c>
      <c r="M1098">
        <v>1</v>
      </c>
      <c r="N1098">
        <v>0</v>
      </c>
      <c r="O1098">
        <v>13</v>
      </c>
      <c r="P1098">
        <v>0</v>
      </c>
      <c r="Q1098">
        <v>3</v>
      </c>
      <c r="R1098">
        <v>15.5</v>
      </c>
      <c r="S1098">
        <v>0</v>
      </c>
      <c r="T1098">
        <v>1</v>
      </c>
      <c r="U1098">
        <v>17</v>
      </c>
      <c r="V1098">
        <v>1</v>
      </c>
      <c r="W1098">
        <v>2</v>
      </c>
      <c r="X1098">
        <v>7.5</v>
      </c>
      <c r="Y1098">
        <v>0</v>
      </c>
      <c r="Z1098">
        <v>0</v>
      </c>
      <c r="AA1098">
        <v>3</v>
      </c>
    </row>
    <row r="1099" spans="1:27" x14ac:dyDescent="0.25">
      <c r="A1099" t="s">
        <v>1078</v>
      </c>
      <c r="B1099">
        <v>60.9</v>
      </c>
      <c r="C1099">
        <v>8.7003000000000004</v>
      </c>
      <c r="D1099" s="1">
        <v>3.8159999999999998E-7</v>
      </c>
      <c r="E1099">
        <v>64</v>
      </c>
      <c r="G1099">
        <v>17</v>
      </c>
      <c r="H1099">
        <v>22</v>
      </c>
      <c r="I1099">
        <v>253</v>
      </c>
      <c r="J1099">
        <v>3</v>
      </c>
      <c r="K1099">
        <v>7</v>
      </c>
      <c r="L1099">
        <v>63</v>
      </c>
      <c r="M1099">
        <v>4</v>
      </c>
      <c r="N1099">
        <v>1</v>
      </c>
      <c r="O1099">
        <v>17</v>
      </c>
      <c r="P1099">
        <v>0</v>
      </c>
      <c r="Q1099">
        <v>1</v>
      </c>
      <c r="R1099">
        <v>9</v>
      </c>
      <c r="S1099">
        <v>2</v>
      </c>
      <c r="T1099">
        <v>1</v>
      </c>
      <c r="U1099">
        <v>14</v>
      </c>
      <c r="V1099">
        <v>1</v>
      </c>
      <c r="W1099">
        <v>0</v>
      </c>
      <c r="X1099">
        <v>5</v>
      </c>
      <c r="Y1099">
        <v>0</v>
      </c>
      <c r="Z1099">
        <v>0</v>
      </c>
      <c r="AA1099">
        <v>3</v>
      </c>
    </row>
    <row r="1100" spans="1:27" x14ac:dyDescent="0.25">
      <c r="A1100" t="s">
        <v>1079</v>
      </c>
      <c r="B1100">
        <v>60.9</v>
      </c>
      <c r="C1100">
        <v>8.7189999999999994</v>
      </c>
      <c r="D1100" s="1">
        <v>3.8210000000000001E-7</v>
      </c>
      <c r="E1100">
        <v>64</v>
      </c>
      <c r="G1100">
        <v>24</v>
      </c>
      <c r="H1100">
        <v>26</v>
      </c>
      <c r="I1100">
        <v>233</v>
      </c>
      <c r="J1100">
        <v>6</v>
      </c>
      <c r="K1100">
        <v>11</v>
      </c>
      <c r="L1100">
        <v>54</v>
      </c>
      <c r="M1100">
        <v>0</v>
      </c>
      <c r="N1100">
        <v>1</v>
      </c>
      <c r="O1100">
        <v>12.5</v>
      </c>
      <c r="P1100">
        <v>0</v>
      </c>
      <c r="Q1100">
        <v>1</v>
      </c>
      <c r="R1100">
        <v>12</v>
      </c>
      <c r="S1100">
        <v>1</v>
      </c>
      <c r="T1100">
        <v>3</v>
      </c>
      <c r="U1100">
        <v>20.5</v>
      </c>
      <c r="V1100">
        <v>1</v>
      </c>
      <c r="W1100">
        <v>0</v>
      </c>
      <c r="X1100">
        <v>11</v>
      </c>
      <c r="Y1100">
        <v>0</v>
      </c>
      <c r="Z1100">
        <v>0</v>
      </c>
      <c r="AA1100">
        <v>1</v>
      </c>
    </row>
    <row r="1101" spans="1:27" x14ac:dyDescent="0.25">
      <c r="A1101" t="s">
        <v>1080</v>
      </c>
      <c r="B1101">
        <v>60</v>
      </c>
      <c r="C1101">
        <v>8.7402999999999995</v>
      </c>
      <c r="D1101" s="1">
        <v>3.8179999999999999E-7</v>
      </c>
      <c r="E1101">
        <v>64</v>
      </c>
      <c r="G1101">
        <v>18</v>
      </c>
      <c r="H1101">
        <v>32</v>
      </c>
      <c r="I1101">
        <v>240.5</v>
      </c>
      <c r="J1101">
        <v>3</v>
      </c>
      <c r="K1101">
        <v>6</v>
      </c>
      <c r="L1101">
        <v>48</v>
      </c>
      <c r="M1101">
        <v>5</v>
      </c>
      <c r="N1101">
        <v>1</v>
      </c>
      <c r="O1101">
        <v>19</v>
      </c>
      <c r="P1101">
        <v>0</v>
      </c>
      <c r="Q1101">
        <v>0</v>
      </c>
      <c r="R1101">
        <v>9</v>
      </c>
      <c r="S1101">
        <v>2</v>
      </c>
      <c r="T1101">
        <v>2</v>
      </c>
      <c r="U1101">
        <v>24</v>
      </c>
      <c r="V1101">
        <v>2</v>
      </c>
      <c r="W1101">
        <v>1</v>
      </c>
      <c r="X1101">
        <v>4</v>
      </c>
      <c r="Y1101">
        <v>0</v>
      </c>
      <c r="Z1101">
        <v>0</v>
      </c>
      <c r="AA1101">
        <v>2</v>
      </c>
    </row>
    <row r="1102" spans="1:27" x14ac:dyDescent="0.25">
      <c r="A1102" t="s">
        <v>1081</v>
      </c>
      <c r="B1102">
        <v>60.9</v>
      </c>
      <c r="C1102">
        <v>8.7600999999999996</v>
      </c>
      <c r="D1102" s="1">
        <v>2.9569999999999998E-7</v>
      </c>
      <c r="E1102">
        <v>64</v>
      </c>
      <c r="G1102">
        <v>18</v>
      </c>
      <c r="H1102">
        <v>48</v>
      </c>
      <c r="I1102">
        <v>242</v>
      </c>
      <c r="J1102">
        <v>4</v>
      </c>
      <c r="K1102">
        <v>11</v>
      </c>
      <c r="L1102">
        <v>71.5</v>
      </c>
      <c r="M1102">
        <v>0</v>
      </c>
      <c r="N1102">
        <v>1</v>
      </c>
      <c r="O1102">
        <v>10</v>
      </c>
      <c r="P1102">
        <v>1</v>
      </c>
      <c r="Q1102">
        <v>0</v>
      </c>
      <c r="R1102">
        <v>9.5</v>
      </c>
      <c r="S1102">
        <v>0</v>
      </c>
      <c r="T1102">
        <v>1</v>
      </c>
      <c r="U1102">
        <v>29</v>
      </c>
      <c r="V1102">
        <v>0</v>
      </c>
      <c r="W1102">
        <v>1</v>
      </c>
      <c r="X1102">
        <v>10</v>
      </c>
      <c r="Y1102">
        <v>1</v>
      </c>
      <c r="Z1102">
        <v>0</v>
      </c>
      <c r="AA1102">
        <v>2</v>
      </c>
    </row>
    <row r="1103" spans="1:27" x14ac:dyDescent="0.25">
      <c r="A1103" t="s">
        <v>1082</v>
      </c>
      <c r="B1103">
        <v>60.9</v>
      </c>
      <c r="C1103">
        <v>8.7797999999999998</v>
      </c>
      <c r="D1103" s="1">
        <v>2.6339999999999999E-7</v>
      </c>
      <c r="E1103">
        <v>64</v>
      </c>
      <c r="G1103">
        <v>17</v>
      </c>
      <c r="H1103">
        <v>30</v>
      </c>
      <c r="I1103">
        <v>236</v>
      </c>
      <c r="J1103">
        <v>6</v>
      </c>
      <c r="K1103">
        <v>8</v>
      </c>
      <c r="L1103">
        <v>76.5</v>
      </c>
      <c r="M1103">
        <v>0</v>
      </c>
      <c r="N1103">
        <v>2</v>
      </c>
      <c r="O1103">
        <v>13</v>
      </c>
      <c r="P1103">
        <v>1</v>
      </c>
      <c r="Q1103">
        <v>0</v>
      </c>
      <c r="R1103">
        <v>9.5</v>
      </c>
      <c r="S1103">
        <v>0</v>
      </c>
      <c r="T1103">
        <v>1</v>
      </c>
      <c r="U1103">
        <v>17</v>
      </c>
      <c r="V1103">
        <v>2</v>
      </c>
      <c r="W1103">
        <v>0</v>
      </c>
      <c r="X1103">
        <v>9</v>
      </c>
      <c r="Y1103">
        <v>0</v>
      </c>
      <c r="Z1103">
        <v>0</v>
      </c>
      <c r="AA1103">
        <v>5</v>
      </c>
    </row>
    <row r="1104" spans="1:27" x14ac:dyDescent="0.25">
      <c r="A1104" t="s">
        <v>1083</v>
      </c>
      <c r="B1104">
        <v>60.9</v>
      </c>
      <c r="C1104">
        <v>8.8009000000000004</v>
      </c>
      <c r="D1104" s="1">
        <v>2.6860000000000001E-7</v>
      </c>
      <c r="E1104">
        <v>64</v>
      </c>
      <c r="G1104">
        <v>24</v>
      </c>
      <c r="H1104">
        <v>40</v>
      </c>
      <c r="I1104">
        <v>252.5</v>
      </c>
      <c r="J1104">
        <v>8</v>
      </c>
      <c r="K1104">
        <v>8</v>
      </c>
      <c r="L1104">
        <v>75.5</v>
      </c>
      <c r="M1104">
        <v>1</v>
      </c>
      <c r="N1104">
        <v>2</v>
      </c>
      <c r="O1104">
        <v>16</v>
      </c>
      <c r="P1104">
        <v>1</v>
      </c>
      <c r="Q1104">
        <v>0</v>
      </c>
      <c r="R1104">
        <v>6</v>
      </c>
      <c r="S1104">
        <v>2</v>
      </c>
      <c r="T1104">
        <v>3</v>
      </c>
      <c r="U1104">
        <v>19</v>
      </c>
      <c r="V1104">
        <v>1</v>
      </c>
      <c r="W1104">
        <v>0</v>
      </c>
      <c r="X1104">
        <v>6.5</v>
      </c>
      <c r="Y1104">
        <v>0</v>
      </c>
      <c r="Z1104">
        <v>0</v>
      </c>
      <c r="AA1104">
        <v>2</v>
      </c>
    </row>
    <row r="1105" spans="1:27" x14ac:dyDescent="0.25">
      <c r="A1105" t="s">
        <v>1084</v>
      </c>
      <c r="B1105">
        <v>60</v>
      </c>
      <c r="C1105">
        <v>8.8203999999999994</v>
      </c>
      <c r="D1105" s="1">
        <v>3.552E-7</v>
      </c>
      <c r="E1105">
        <v>64</v>
      </c>
      <c r="G1105">
        <v>23</v>
      </c>
      <c r="H1105">
        <v>33</v>
      </c>
      <c r="I1105">
        <v>257</v>
      </c>
      <c r="J1105">
        <v>3</v>
      </c>
      <c r="K1105">
        <v>10</v>
      </c>
      <c r="L1105">
        <v>61.5</v>
      </c>
      <c r="M1105">
        <v>1</v>
      </c>
      <c r="N1105">
        <v>1</v>
      </c>
      <c r="O1105">
        <v>9</v>
      </c>
      <c r="P1105">
        <v>1</v>
      </c>
      <c r="Q1105">
        <v>2</v>
      </c>
      <c r="R1105">
        <v>7</v>
      </c>
      <c r="S1105">
        <v>2</v>
      </c>
      <c r="T1105">
        <v>5</v>
      </c>
      <c r="U1105">
        <v>20</v>
      </c>
      <c r="V1105">
        <v>0</v>
      </c>
      <c r="W1105">
        <v>1</v>
      </c>
      <c r="X1105">
        <v>6.5</v>
      </c>
      <c r="Y1105">
        <v>0</v>
      </c>
      <c r="Z1105">
        <v>0</v>
      </c>
      <c r="AA1105">
        <v>3</v>
      </c>
    </row>
    <row r="1106" spans="1:27" x14ac:dyDescent="0.25">
      <c r="A1106" t="s">
        <v>1085</v>
      </c>
      <c r="B1106">
        <v>60.9</v>
      </c>
      <c r="C1106">
        <v>8.8411000000000008</v>
      </c>
      <c r="D1106" s="1">
        <v>3.8140000000000001E-7</v>
      </c>
      <c r="E1106">
        <v>64</v>
      </c>
      <c r="G1106">
        <v>14</v>
      </c>
      <c r="H1106">
        <v>39</v>
      </c>
      <c r="I1106">
        <v>255</v>
      </c>
      <c r="J1106">
        <v>7</v>
      </c>
      <c r="K1106">
        <v>14</v>
      </c>
      <c r="L1106">
        <v>76.5</v>
      </c>
      <c r="M1106">
        <v>1</v>
      </c>
      <c r="N1106">
        <v>2</v>
      </c>
      <c r="O1106">
        <v>14.5</v>
      </c>
      <c r="P1106">
        <v>0</v>
      </c>
      <c r="Q1106">
        <v>0</v>
      </c>
      <c r="R1106">
        <v>11</v>
      </c>
      <c r="S1106">
        <v>2</v>
      </c>
      <c r="T1106">
        <v>2</v>
      </c>
      <c r="U1106">
        <v>16.5</v>
      </c>
      <c r="V1106">
        <v>1</v>
      </c>
      <c r="W1106">
        <v>0</v>
      </c>
      <c r="X1106">
        <v>14.5</v>
      </c>
      <c r="Y1106">
        <v>0</v>
      </c>
      <c r="Z1106">
        <v>0</v>
      </c>
      <c r="AA1106">
        <v>1</v>
      </c>
    </row>
    <row r="1107" spans="1:27" x14ac:dyDescent="0.25">
      <c r="A1107" t="s">
        <v>1086</v>
      </c>
      <c r="B1107">
        <v>60.9</v>
      </c>
      <c r="C1107">
        <v>8.8592999999999993</v>
      </c>
      <c r="D1107" s="1">
        <v>3.8140000000000001E-7</v>
      </c>
      <c r="E1107">
        <v>63</v>
      </c>
      <c r="G1107">
        <v>16</v>
      </c>
      <c r="H1107">
        <v>20</v>
      </c>
      <c r="I1107">
        <v>252</v>
      </c>
      <c r="J1107">
        <v>3</v>
      </c>
      <c r="K1107">
        <v>14</v>
      </c>
      <c r="L1107">
        <v>71.5</v>
      </c>
      <c r="M1107">
        <v>2</v>
      </c>
      <c r="N1107">
        <v>1</v>
      </c>
      <c r="O1107">
        <v>16.5</v>
      </c>
      <c r="P1107">
        <v>1</v>
      </c>
      <c r="Q1107">
        <v>3</v>
      </c>
      <c r="R1107">
        <v>8</v>
      </c>
      <c r="S1107">
        <v>1</v>
      </c>
      <c r="T1107">
        <v>3</v>
      </c>
      <c r="U1107">
        <v>22.5</v>
      </c>
      <c r="V1107">
        <v>1</v>
      </c>
      <c r="W1107">
        <v>1</v>
      </c>
      <c r="X1107">
        <v>10</v>
      </c>
      <c r="Y1107">
        <v>2</v>
      </c>
      <c r="Z1107">
        <v>1</v>
      </c>
      <c r="AA1107">
        <v>3.5</v>
      </c>
    </row>
    <row r="1108" spans="1:27" x14ac:dyDescent="0.25">
      <c r="A1108" t="s">
        <v>1087</v>
      </c>
      <c r="B1108">
        <v>60</v>
      </c>
      <c r="C1108">
        <v>8.8800000000000008</v>
      </c>
      <c r="D1108" s="1">
        <v>3.7479999999999999E-7</v>
      </c>
      <c r="E1108">
        <v>63</v>
      </c>
      <c r="G1108">
        <v>21</v>
      </c>
      <c r="H1108">
        <v>25</v>
      </c>
      <c r="I1108">
        <v>227</v>
      </c>
      <c r="J1108">
        <v>3</v>
      </c>
      <c r="K1108">
        <v>7</v>
      </c>
      <c r="L1108">
        <v>71</v>
      </c>
      <c r="M1108">
        <v>1</v>
      </c>
      <c r="N1108">
        <v>1</v>
      </c>
      <c r="O1108">
        <v>12</v>
      </c>
      <c r="P1108">
        <v>0</v>
      </c>
      <c r="Q1108">
        <v>1</v>
      </c>
      <c r="R1108">
        <v>12.5</v>
      </c>
      <c r="S1108">
        <v>2</v>
      </c>
      <c r="T1108">
        <v>1</v>
      </c>
      <c r="U1108">
        <v>16</v>
      </c>
      <c r="V1108">
        <v>1</v>
      </c>
      <c r="W1108">
        <v>0</v>
      </c>
      <c r="X1108">
        <v>13.5</v>
      </c>
      <c r="Y1108">
        <v>0</v>
      </c>
      <c r="Z1108">
        <v>0</v>
      </c>
      <c r="AA1108">
        <v>2</v>
      </c>
    </row>
    <row r="1109" spans="1:27" x14ac:dyDescent="0.25">
      <c r="A1109" t="s">
        <v>1088</v>
      </c>
      <c r="B1109">
        <v>60.9</v>
      </c>
      <c r="C1109">
        <v>8.8996999999999993</v>
      </c>
      <c r="D1109" s="1">
        <v>3.382E-7</v>
      </c>
      <c r="E1109">
        <v>63</v>
      </c>
      <c r="G1109">
        <v>22</v>
      </c>
      <c r="H1109">
        <v>22</v>
      </c>
      <c r="I1109">
        <v>265</v>
      </c>
      <c r="J1109">
        <v>5</v>
      </c>
      <c r="K1109">
        <v>8</v>
      </c>
      <c r="L1109">
        <v>71.5</v>
      </c>
      <c r="M1109">
        <v>1</v>
      </c>
      <c r="N1109">
        <v>4</v>
      </c>
      <c r="O1109">
        <v>20.5</v>
      </c>
      <c r="P1109">
        <v>0</v>
      </c>
      <c r="Q1109">
        <v>2</v>
      </c>
      <c r="R1109">
        <v>15</v>
      </c>
      <c r="S1109">
        <v>1</v>
      </c>
      <c r="T1109">
        <v>2</v>
      </c>
      <c r="U1109">
        <v>32</v>
      </c>
      <c r="V1109">
        <v>0</v>
      </c>
      <c r="W1109">
        <v>0</v>
      </c>
      <c r="X1109">
        <v>6</v>
      </c>
      <c r="Y1109">
        <v>0</v>
      </c>
      <c r="Z1109">
        <v>0</v>
      </c>
      <c r="AA1109">
        <v>1</v>
      </c>
    </row>
    <row r="1110" spans="1:27" x14ac:dyDescent="0.25">
      <c r="A1110" t="s">
        <v>1089</v>
      </c>
      <c r="B1110">
        <v>60</v>
      </c>
      <c r="C1110">
        <v>8.9214000000000002</v>
      </c>
      <c r="D1110" s="1">
        <v>2.9849999999999998E-7</v>
      </c>
      <c r="E1110">
        <v>64</v>
      </c>
      <c r="G1110">
        <v>10</v>
      </c>
      <c r="H1110">
        <v>29</v>
      </c>
      <c r="I1110">
        <v>255.5</v>
      </c>
      <c r="J1110">
        <v>4</v>
      </c>
      <c r="K1110">
        <v>6</v>
      </c>
      <c r="L1110">
        <v>66</v>
      </c>
      <c r="M1110">
        <v>1</v>
      </c>
      <c r="N1110">
        <v>6</v>
      </c>
      <c r="O1110">
        <v>18</v>
      </c>
      <c r="P1110">
        <v>0</v>
      </c>
      <c r="Q1110">
        <v>2</v>
      </c>
      <c r="R1110">
        <v>11.5</v>
      </c>
      <c r="S1110">
        <v>1</v>
      </c>
      <c r="T1110">
        <v>3</v>
      </c>
      <c r="U1110">
        <v>19</v>
      </c>
      <c r="V1110">
        <v>0</v>
      </c>
      <c r="W1110">
        <v>1</v>
      </c>
      <c r="X1110">
        <v>5</v>
      </c>
      <c r="Y1110">
        <v>0</v>
      </c>
      <c r="Z1110">
        <v>0</v>
      </c>
      <c r="AA1110">
        <v>0</v>
      </c>
    </row>
    <row r="1111" spans="1:27" x14ac:dyDescent="0.25">
      <c r="A1111" t="s">
        <v>1090</v>
      </c>
      <c r="B1111">
        <v>60.9</v>
      </c>
      <c r="C1111">
        <v>8.9412000000000003</v>
      </c>
      <c r="D1111" s="1">
        <v>3.5320000000000001E-7</v>
      </c>
      <c r="E1111">
        <v>63</v>
      </c>
      <c r="G1111">
        <v>21</v>
      </c>
      <c r="H1111">
        <v>30</v>
      </c>
      <c r="I1111">
        <v>268</v>
      </c>
      <c r="J1111">
        <v>5</v>
      </c>
      <c r="K1111">
        <v>11</v>
      </c>
      <c r="L1111">
        <v>53</v>
      </c>
      <c r="M1111">
        <v>0</v>
      </c>
      <c r="N1111">
        <v>1</v>
      </c>
      <c r="O1111">
        <v>18.5</v>
      </c>
      <c r="P1111">
        <v>1</v>
      </c>
      <c r="Q1111">
        <v>1</v>
      </c>
      <c r="R1111">
        <v>9</v>
      </c>
      <c r="S1111">
        <v>1</v>
      </c>
      <c r="T1111">
        <v>1</v>
      </c>
      <c r="U1111">
        <v>18.5</v>
      </c>
      <c r="V1111">
        <v>0</v>
      </c>
      <c r="W1111">
        <v>2</v>
      </c>
      <c r="X1111">
        <v>6</v>
      </c>
      <c r="Y1111">
        <v>0</v>
      </c>
      <c r="Z1111">
        <v>1</v>
      </c>
      <c r="AA1111">
        <v>2.5</v>
      </c>
    </row>
    <row r="1112" spans="1:27" x14ac:dyDescent="0.25">
      <c r="A1112" t="s">
        <v>1091</v>
      </c>
      <c r="B1112">
        <v>60.9</v>
      </c>
      <c r="C1112">
        <v>8.9588999999999999</v>
      </c>
      <c r="D1112" s="1">
        <v>2.819E-7</v>
      </c>
      <c r="E1112">
        <v>63</v>
      </c>
      <c r="G1112">
        <v>14</v>
      </c>
      <c r="H1112">
        <v>39</v>
      </c>
      <c r="I1112">
        <v>252.5</v>
      </c>
      <c r="J1112">
        <v>6</v>
      </c>
      <c r="K1112">
        <v>5</v>
      </c>
      <c r="L1112">
        <v>56.5</v>
      </c>
      <c r="M1112">
        <v>0</v>
      </c>
      <c r="N1112">
        <v>0</v>
      </c>
      <c r="O1112">
        <v>19</v>
      </c>
      <c r="P1112">
        <v>0</v>
      </c>
      <c r="Q1112">
        <v>1</v>
      </c>
      <c r="R1112">
        <v>12.5</v>
      </c>
      <c r="S1112">
        <v>4</v>
      </c>
      <c r="T1112">
        <v>5</v>
      </c>
      <c r="U1112">
        <v>26</v>
      </c>
      <c r="V1112">
        <v>1</v>
      </c>
      <c r="W1112">
        <v>0</v>
      </c>
      <c r="X1112">
        <v>5</v>
      </c>
      <c r="Y1112">
        <v>0</v>
      </c>
      <c r="Z1112">
        <v>0</v>
      </c>
      <c r="AA1112">
        <v>3</v>
      </c>
    </row>
    <row r="1113" spans="1:27" x14ac:dyDescent="0.25">
      <c r="A1113" t="s">
        <v>1092</v>
      </c>
      <c r="B1113">
        <v>60.9</v>
      </c>
      <c r="C1113">
        <v>8.9806000000000008</v>
      </c>
      <c r="D1113" s="1">
        <v>3.1619999999999999E-7</v>
      </c>
      <c r="E1113">
        <v>63</v>
      </c>
      <c r="G1113">
        <v>10</v>
      </c>
      <c r="H1113">
        <v>31</v>
      </c>
      <c r="I1113">
        <v>280</v>
      </c>
      <c r="J1113">
        <v>6</v>
      </c>
      <c r="K1113">
        <v>8</v>
      </c>
      <c r="L1113">
        <v>71</v>
      </c>
      <c r="M1113">
        <v>1</v>
      </c>
      <c r="N1113">
        <v>2</v>
      </c>
      <c r="O1113">
        <v>19.5</v>
      </c>
      <c r="P1113">
        <v>0</v>
      </c>
      <c r="Q1113">
        <v>0</v>
      </c>
      <c r="R1113">
        <v>13.5</v>
      </c>
      <c r="S1113">
        <v>4</v>
      </c>
      <c r="T1113">
        <v>1</v>
      </c>
      <c r="U1113">
        <v>26</v>
      </c>
      <c r="V1113">
        <v>1</v>
      </c>
      <c r="W1113">
        <v>0</v>
      </c>
      <c r="X1113">
        <v>3.5</v>
      </c>
      <c r="Y1113">
        <v>0</v>
      </c>
      <c r="Z1113">
        <v>0</v>
      </c>
      <c r="AA1113">
        <v>2</v>
      </c>
    </row>
    <row r="1114" spans="1:27" x14ac:dyDescent="0.25">
      <c r="A1114" t="s">
        <v>1093</v>
      </c>
      <c r="B1114">
        <v>60.9</v>
      </c>
      <c r="C1114">
        <v>9.0013000000000005</v>
      </c>
      <c r="D1114" s="1">
        <v>3.1030000000000002E-7</v>
      </c>
      <c r="E1114">
        <v>63</v>
      </c>
      <c r="G1114">
        <v>24</v>
      </c>
      <c r="H1114">
        <v>36</v>
      </c>
      <c r="I1114">
        <v>297.5</v>
      </c>
      <c r="J1114">
        <v>4</v>
      </c>
      <c r="K1114">
        <v>7</v>
      </c>
      <c r="L1114">
        <v>78</v>
      </c>
      <c r="M1114">
        <v>0</v>
      </c>
      <c r="N1114">
        <v>2</v>
      </c>
      <c r="O1114">
        <v>16.5</v>
      </c>
      <c r="P1114">
        <v>0</v>
      </c>
      <c r="Q1114">
        <v>0</v>
      </c>
      <c r="R1114">
        <v>6.5</v>
      </c>
      <c r="S1114">
        <v>2</v>
      </c>
      <c r="T1114">
        <v>4</v>
      </c>
      <c r="U1114">
        <v>24</v>
      </c>
      <c r="V1114">
        <v>0</v>
      </c>
      <c r="W1114">
        <v>0</v>
      </c>
      <c r="X1114">
        <v>7</v>
      </c>
      <c r="Y1114">
        <v>-0.5</v>
      </c>
      <c r="Z1114">
        <v>0</v>
      </c>
      <c r="AA1114">
        <v>3</v>
      </c>
    </row>
    <row r="1115" spans="1:27" x14ac:dyDescent="0.25">
      <c r="A1115" t="s">
        <v>1094</v>
      </c>
      <c r="B1115">
        <v>60.9</v>
      </c>
      <c r="C1115">
        <v>7.0000999999999998</v>
      </c>
      <c r="D1115" s="1">
        <v>3.0009999999999999E-7</v>
      </c>
      <c r="E1115">
        <v>63</v>
      </c>
      <c r="G1115">
        <v>8</v>
      </c>
      <c r="H1115">
        <v>8</v>
      </c>
      <c r="I1115">
        <v>22</v>
      </c>
      <c r="J1115">
        <v>3</v>
      </c>
      <c r="K1115">
        <v>2</v>
      </c>
      <c r="L1115">
        <v>6</v>
      </c>
      <c r="M1115">
        <v>0</v>
      </c>
      <c r="N1115">
        <v>0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1</v>
      </c>
      <c r="U1115">
        <v>3</v>
      </c>
      <c r="V1115">
        <v>0</v>
      </c>
      <c r="W1115">
        <v>1</v>
      </c>
      <c r="X1115">
        <v>1</v>
      </c>
      <c r="Y1115">
        <v>0</v>
      </c>
      <c r="Z1115">
        <v>0</v>
      </c>
      <c r="AA1115">
        <v>0</v>
      </c>
    </row>
    <row r="1116" spans="1:27" x14ac:dyDescent="0.25">
      <c r="A1116" t="s">
        <v>1095</v>
      </c>
      <c r="B1116">
        <v>60</v>
      </c>
      <c r="C1116">
        <v>7.0206</v>
      </c>
      <c r="D1116" s="1">
        <v>3.601E-7</v>
      </c>
      <c r="E1116">
        <v>63</v>
      </c>
      <c r="G1116">
        <v>12</v>
      </c>
      <c r="H1116">
        <v>7</v>
      </c>
      <c r="I1116">
        <v>31</v>
      </c>
      <c r="J1116">
        <v>1</v>
      </c>
      <c r="K1116">
        <v>1</v>
      </c>
      <c r="L1116">
        <v>5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2</v>
      </c>
      <c r="U1116">
        <v>4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</row>
    <row r="1117" spans="1:27" x14ac:dyDescent="0.25">
      <c r="A1117" t="s">
        <v>1096</v>
      </c>
      <c r="B1117">
        <v>60.9</v>
      </c>
      <c r="C1117">
        <v>7.0396000000000001</v>
      </c>
      <c r="D1117" s="1">
        <v>3.7879999999999998E-7</v>
      </c>
      <c r="E1117">
        <v>63</v>
      </c>
      <c r="G1117">
        <v>14</v>
      </c>
      <c r="H1117">
        <v>10</v>
      </c>
      <c r="I1117">
        <v>37</v>
      </c>
      <c r="J1117">
        <v>2</v>
      </c>
      <c r="K1117">
        <v>3</v>
      </c>
      <c r="L1117">
        <v>9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1</v>
      </c>
      <c r="S1117">
        <v>0</v>
      </c>
      <c r="T1117">
        <v>0</v>
      </c>
      <c r="U1117">
        <v>2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1</v>
      </c>
    </row>
    <row r="1118" spans="1:27" x14ac:dyDescent="0.25">
      <c r="A1118" t="s">
        <v>1097</v>
      </c>
      <c r="B1118">
        <v>60</v>
      </c>
      <c r="C1118">
        <v>7.0629999999999997</v>
      </c>
      <c r="D1118" s="1">
        <v>3.6380000000000002E-7</v>
      </c>
      <c r="E1118">
        <v>63</v>
      </c>
      <c r="G1118">
        <v>6</v>
      </c>
      <c r="H1118">
        <v>10</v>
      </c>
      <c r="I1118">
        <v>30</v>
      </c>
      <c r="J1118">
        <v>1</v>
      </c>
      <c r="K1118">
        <v>0</v>
      </c>
      <c r="L1118">
        <v>1</v>
      </c>
      <c r="M1118">
        <v>0</v>
      </c>
      <c r="N1118">
        <v>0</v>
      </c>
      <c r="O1118">
        <v>3</v>
      </c>
      <c r="P1118">
        <v>0</v>
      </c>
      <c r="Q1118">
        <v>0</v>
      </c>
      <c r="R1118">
        <v>0</v>
      </c>
      <c r="S1118">
        <v>1</v>
      </c>
      <c r="T1118">
        <v>0</v>
      </c>
      <c r="U1118">
        <v>3</v>
      </c>
      <c r="V1118">
        <v>0</v>
      </c>
      <c r="W1118">
        <v>0</v>
      </c>
      <c r="X1118">
        <v>1</v>
      </c>
      <c r="Y1118">
        <v>0</v>
      </c>
      <c r="Z1118">
        <v>0</v>
      </c>
      <c r="AA1118">
        <v>0</v>
      </c>
    </row>
    <row r="1119" spans="1:27" x14ac:dyDescent="0.25">
      <c r="A1119" t="s">
        <v>1098</v>
      </c>
      <c r="B1119">
        <v>60.9</v>
      </c>
      <c r="C1119">
        <v>7.0787000000000004</v>
      </c>
      <c r="D1119" s="1">
        <v>3.784E-7</v>
      </c>
      <c r="E1119">
        <v>63</v>
      </c>
      <c r="G1119">
        <v>13</v>
      </c>
      <c r="H1119">
        <v>9</v>
      </c>
      <c r="I1119">
        <v>39</v>
      </c>
      <c r="J1119">
        <v>1</v>
      </c>
      <c r="K1119">
        <v>0</v>
      </c>
      <c r="L1119">
        <v>2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1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</row>
    <row r="1120" spans="1:27" x14ac:dyDescent="0.25">
      <c r="A1120" t="s">
        <v>1099</v>
      </c>
      <c r="B1120">
        <v>60.9</v>
      </c>
      <c r="C1120">
        <v>7.1002000000000001</v>
      </c>
      <c r="D1120" s="1">
        <v>3.1419999999999999E-7</v>
      </c>
      <c r="E1120">
        <v>63</v>
      </c>
      <c r="G1120">
        <v>5</v>
      </c>
      <c r="H1120">
        <v>11</v>
      </c>
      <c r="I1120">
        <v>33</v>
      </c>
      <c r="J1120">
        <v>1</v>
      </c>
      <c r="K1120">
        <v>1</v>
      </c>
      <c r="L1120">
        <v>3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2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</row>
    <row r="1121" spans="1:27" x14ac:dyDescent="0.25">
      <c r="A1121" t="s">
        <v>1100</v>
      </c>
      <c r="B1121">
        <v>60.9</v>
      </c>
      <c r="C1121">
        <v>7.1177999999999999</v>
      </c>
      <c r="D1121" s="1">
        <v>2.8439999999999998E-7</v>
      </c>
      <c r="E1121">
        <v>63</v>
      </c>
      <c r="G1121">
        <v>7</v>
      </c>
      <c r="H1121">
        <v>9</v>
      </c>
      <c r="I1121">
        <v>31</v>
      </c>
      <c r="J1121">
        <v>1</v>
      </c>
      <c r="K1121">
        <v>4</v>
      </c>
      <c r="L1121">
        <v>7</v>
      </c>
      <c r="M1121">
        <v>0</v>
      </c>
      <c r="N1121">
        <v>1</v>
      </c>
      <c r="O1121">
        <v>1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1</v>
      </c>
      <c r="V1121">
        <v>0</v>
      </c>
      <c r="W1121">
        <v>0</v>
      </c>
      <c r="X1121">
        <v>1</v>
      </c>
      <c r="Y1121">
        <v>0</v>
      </c>
      <c r="Z1121">
        <v>0</v>
      </c>
      <c r="AA1121">
        <v>0</v>
      </c>
    </row>
    <row r="1122" spans="1:27" x14ac:dyDescent="0.25">
      <c r="A1122" t="s">
        <v>1101</v>
      </c>
      <c r="B1122">
        <v>60.9</v>
      </c>
      <c r="C1122">
        <v>7.1403999999999996</v>
      </c>
      <c r="D1122" s="1">
        <v>3.6240000000000002E-7</v>
      </c>
      <c r="E1122">
        <v>63</v>
      </c>
      <c r="G1122">
        <v>8</v>
      </c>
      <c r="H1122">
        <v>15</v>
      </c>
      <c r="I1122">
        <v>47</v>
      </c>
      <c r="J1122">
        <v>4</v>
      </c>
      <c r="K1122">
        <v>2</v>
      </c>
      <c r="L1122">
        <v>8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1.5</v>
      </c>
      <c r="S1122">
        <v>1</v>
      </c>
      <c r="T1122">
        <v>1</v>
      </c>
      <c r="U1122">
        <v>4</v>
      </c>
      <c r="V1122">
        <v>1</v>
      </c>
      <c r="W1122">
        <v>0</v>
      </c>
      <c r="X1122">
        <v>2</v>
      </c>
      <c r="Y1122">
        <v>0</v>
      </c>
      <c r="Z1122">
        <v>1</v>
      </c>
      <c r="AA1122">
        <v>1</v>
      </c>
    </row>
    <row r="1123" spans="1:27" x14ac:dyDescent="0.25">
      <c r="A1123" t="s">
        <v>1102</v>
      </c>
      <c r="B1123">
        <v>60.9</v>
      </c>
      <c r="C1123">
        <v>7.1616</v>
      </c>
      <c r="D1123" s="1">
        <v>3.2290000000000001E-7</v>
      </c>
      <c r="E1123">
        <v>63</v>
      </c>
      <c r="G1123">
        <v>8</v>
      </c>
      <c r="H1123">
        <v>24</v>
      </c>
      <c r="I1123">
        <v>56</v>
      </c>
      <c r="J1123">
        <v>0</v>
      </c>
      <c r="K1123">
        <v>3</v>
      </c>
      <c r="L1123">
        <v>8</v>
      </c>
      <c r="M1123">
        <v>1</v>
      </c>
      <c r="N1123">
        <v>0</v>
      </c>
      <c r="O1123">
        <v>1</v>
      </c>
      <c r="P1123">
        <v>0</v>
      </c>
      <c r="Q1123">
        <v>1</v>
      </c>
      <c r="R1123">
        <v>1</v>
      </c>
      <c r="S1123">
        <v>0</v>
      </c>
      <c r="T1123">
        <v>0</v>
      </c>
      <c r="U1123">
        <v>2</v>
      </c>
      <c r="V1123">
        <v>0</v>
      </c>
      <c r="W1123">
        <v>0</v>
      </c>
      <c r="X1123">
        <v>1</v>
      </c>
      <c r="Y1123">
        <v>0</v>
      </c>
      <c r="Z1123">
        <v>0</v>
      </c>
      <c r="AA1123">
        <v>0</v>
      </c>
    </row>
    <row r="1124" spans="1:27" x14ac:dyDescent="0.25">
      <c r="A1124" t="s">
        <v>1103</v>
      </c>
      <c r="B1124">
        <v>60.9</v>
      </c>
      <c r="C1124">
        <v>7.1813000000000002</v>
      </c>
      <c r="D1124" s="1">
        <v>3.7099999999999997E-7</v>
      </c>
      <c r="E1124">
        <v>63</v>
      </c>
      <c r="G1124">
        <v>4</v>
      </c>
      <c r="H1124">
        <v>15</v>
      </c>
      <c r="I1124">
        <v>51</v>
      </c>
      <c r="J1124">
        <v>0</v>
      </c>
      <c r="K1124">
        <v>2</v>
      </c>
      <c r="L1124">
        <v>5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</v>
      </c>
      <c r="T1124">
        <v>0</v>
      </c>
      <c r="U1124">
        <v>2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</row>
    <row r="1125" spans="1:27" x14ac:dyDescent="0.25">
      <c r="A1125" t="s">
        <v>1104</v>
      </c>
      <c r="B1125">
        <v>60.9</v>
      </c>
      <c r="C1125">
        <v>7.202</v>
      </c>
      <c r="D1125" s="1">
        <v>3.544E-7</v>
      </c>
      <c r="E1125">
        <v>63</v>
      </c>
      <c r="G1125">
        <v>10</v>
      </c>
      <c r="H1125">
        <v>13</v>
      </c>
      <c r="I1125">
        <v>57</v>
      </c>
      <c r="J1125">
        <v>2</v>
      </c>
      <c r="K1125">
        <v>3</v>
      </c>
      <c r="L1125">
        <v>8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1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</row>
    <row r="1126" spans="1:27" x14ac:dyDescent="0.25">
      <c r="A1126" t="s">
        <v>1105</v>
      </c>
      <c r="B1126">
        <v>60.9</v>
      </c>
      <c r="C1126">
        <v>7.2215999999999996</v>
      </c>
      <c r="D1126" s="1">
        <v>3.7969999999999999E-7</v>
      </c>
      <c r="E1126">
        <v>63</v>
      </c>
      <c r="G1126">
        <v>6</v>
      </c>
      <c r="H1126">
        <v>16</v>
      </c>
      <c r="I1126">
        <v>49</v>
      </c>
      <c r="J1126">
        <v>0</v>
      </c>
      <c r="K1126">
        <v>4</v>
      </c>
      <c r="L1126">
        <v>6</v>
      </c>
      <c r="M1126">
        <v>0</v>
      </c>
      <c r="N1126">
        <v>1</v>
      </c>
      <c r="O1126">
        <v>2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1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</row>
    <row r="1127" spans="1:27" x14ac:dyDescent="0.25">
      <c r="A1127" t="s">
        <v>1106</v>
      </c>
      <c r="B1127">
        <v>60.9</v>
      </c>
      <c r="C1127">
        <v>7.2382999999999997</v>
      </c>
      <c r="D1127" s="1">
        <v>3.8000000000000001E-7</v>
      </c>
      <c r="E1127">
        <v>63</v>
      </c>
      <c r="G1127">
        <v>6</v>
      </c>
      <c r="H1127">
        <v>25</v>
      </c>
      <c r="I1127">
        <v>76</v>
      </c>
      <c r="J1127">
        <v>0</v>
      </c>
      <c r="K1127">
        <v>2</v>
      </c>
      <c r="L1127">
        <v>5</v>
      </c>
      <c r="M1127">
        <v>0</v>
      </c>
      <c r="N1127">
        <v>0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1</v>
      </c>
      <c r="U1127">
        <v>3</v>
      </c>
      <c r="V1127">
        <v>1</v>
      </c>
      <c r="W1127">
        <v>0</v>
      </c>
      <c r="X1127">
        <v>2</v>
      </c>
      <c r="Y1127">
        <v>0</v>
      </c>
      <c r="Z1127">
        <v>0</v>
      </c>
      <c r="AA1127">
        <v>0</v>
      </c>
    </row>
    <row r="1128" spans="1:27" x14ac:dyDescent="0.25">
      <c r="A1128" t="s">
        <v>1107</v>
      </c>
      <c r="B1128">
        <v>60</v>
      </c>
      <c r="C1128">
        <v>7.2607999999999997</v>
      </c>
      <c r="D1128" s="1">
        <v>3.8029999999999998E-7</v>
      </c>
      <c r="E1128">
        <v>63</v>
      </c>
      <c r="G1128">
        <v>9</v>
      </c>
      <c r="H1128">
        <v>20</v>
      </c>
      <c r="I1128">
        <v>55</v>
      </c>
      <c r="J1128">
        <v>2</v>
      </c>
      <c r="K1128">
        <v>1</v>
      </c>
      <c r="L1128">
        <v>8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1</v>
      </c>
      <c r="S1128">
        <v>0</v>
      </c>
      <c r="T1128">
        <v>1</v>
      </c>
      <c r="U1128">
        <v>4</v>
      </c>
      <c r="V1128">
        <v>0</v>
      </c>
      <c r="W1128">
        <v>1</v>
      </c>
      <c r="X1128">
        <v>1</v>
      </c>
      <c r="Y1128">
        <v>1</v>
      </c>
      <c r="Z1128">
        <v>0</v>
      </c>
      <c r="AA1128">
        <v>1</v>
      </c>
    </row>
    <row r="1129" spans="1:27" x14ac:dyDescent="0.25">
      <c r="A1129" t="s">
        <v>1108</v>
      </c>
      <c r="B1129">
        <v>60</v>
      </c>
      <c r="C1129">
        <v>7.2807000000000004</v>
      </c>
      <c r="D1129" s="1">
        <v>3.1300000000000001E-7</v>
      </c>
      <c r="E1129">
        <v>63</v>
      </c>
      <c r="G1129">
        <v>9</v>
      </c>
      <c r="H1129">
        <v>16</v>
      </c>
      <c r="I1129">
        <v>64</v>
      </c>
      <c r="J1129">
        <v>1</v>
      </c>
      <c r="K1129">
        <v>1</v>
      </c>
      <c r="L1129">
        <v>9</v>
      </c>
      <c r="M1129">
        <v>0</v>
      </c>
      <c r="N1129">
        <v>0</v>
      </c>
      <c r="O1129">
        <v>0</v>
      </c>
      <c r="P1129">
        <v>1</v>
      </c>
      <c r="Q1129">
        <v>0</v>
      </c>
      <c r="R1129">
        <v>1</v>
      </c>
      <c r="S1129">
        <v>0</v>
      </c>
      <c r="T1129">
        <v>1</v>
      </c>
      <c r="U1129">
        <v>1</v>
      </c>
      <c r="V1129">
        <v>1</v>
      </c>
      <c r="W1129">
        <v>0</v>
      </c>
      <c r="X1129">
        <v>1</v>
      </c>
      <c r="Y1129">
        <v>0</v>
      </c>
      <c r="Z1129">
        <v>0</v>
      </c>
      <c r="AA1129">
        <v>0</v>
      </c>
    </row>
    <row r="1130" spans="1:27" x14ac:dyDescent="0.25">
      <c r="A1130" t="s">
        <v>1109</v>
      </c>
      <c r="B1130">
        <v>60.9</v>
      </c>
      <c r="C1130">
        <v>7.2984999999999998</v>
      </c>
      <c r="D1130" s="1">
        <v>3.8019999999999998E-7</v>
      </c>
      <c r="E1130">
        <v>63</v>
      </c>
      <c r="G1130">
        <v>8</v>
      </c>
      <c r="H1130">
        <v>10</v>
      </c>
      <c r="I1130">
        <v>62</v>
      </c>
      <c r="J1130">
        <v>0</v>
      </c>
      <c r="K1130">
        <v>1</v>
      </c>
      <c r="L1130">
        <v>3</v>
      </c>
      <c r="M1130">
        <v>0</v>
      </c>
      <c r="N1130">
        <v>0</v>
      </c>
      <c r="O1130">
        <v>1</v>
      </c>
      <c r="P1130">
        <v>1</v>
      </c>
      <c r="Q1130">
        <v>0</v>
      </c>
      <c r="R1130">
        <v>2</v>
      </c>
      <c r="S1130">
        <v>0</v>
      </c>
      <c r="T1130">
        <v>1</v>
      </c>
      <c r="U1130">
        <v>1</v>
      </c>
      <c r="V1130">
        <v>0</v>
      </c>
      <c r="W1130">
        <v>1</v>
      </c>
      <c r="X1130">
        <v>2</v>
      </c>
      <c r="Y1130">
        <v>0</v>
      </c>
      <c r="Z1130">
        <v>0</v>
      </c>
      <c r="AA1130">
        <v>0</v>
      </c>
    </row>
    <row r="1131" spans="1:27" x14ac:dyDescent="0.25">
      <c r="A1131" t="s">
        <v>1110</v>
      </c>
      <c r="B1131">
        <v>60.9</v>
      </c>
      <c r="C1131">
        <v>7.3201000000000001</v>
      </c>
      <c r="D1131" s="1">
        <v>3.319E-7</v>
      </c>
      <c r="E1131">
        <v>63</v>
      </c>
      <c r="G1131">
        <v>15</v>
      </c>
      <c r="H1131">
        <v>11</v>
      </c>
      <c r="I1131">
        <v>74</v>
      </c>
      <c r="J1131">
        <v>0</v>
      </c>
      <c r="K1131">
        <v>0</v>
      </c>
      <c r="L1131">
        <v>4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2</v>
      </c>
      <c r="T1131">
        <v>0</v>
      </c>
      <c r="U1131">
        <v>3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</row>
    <row r="1132" spans="1:27" x14ac:dyDescent="0.25">
      <c r="A1132" t="s">
        <v>1111</v>
      </c>
      <c r="B1132">
        <v>60.9</v>
      </c>
      <c r="C1132">
        <v>7.3426999999999998</v>
      </c>
      <c r="D1132" s="1">
        <v>3.8089999999999998E-7</v>
      </c>
      <c r="E1132">
        <v>63</v>
      </c>
      <c r="G1132">
        <v>9</v>
      </c>
      <c r="H1132">
        <v>17</v>
      </c>
      <c r="I1132">
        <v>60</v>
      </c>
      <c r="J1132">
        <v>2</v>
      </c>
      <c r="K1132">
        <v>1</v>
      </c>
      <c r="L1132">
        <v>9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0</v>
      </c>
      <c r="S1132">
        <v>0</v>
      </c>
      <c r="T1132">
        <v>1</v>
      </c>
      <c r="U1132">
        <v>4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</row>
    <row r="1133" spans="1:27" x14ac:dyDescent="0.25">
      <c r="A1133" t="s">
        <v>1112</v>
      </c>
      <c r="B1133">
        <v>60.9</v>
      </c>
      <c r="C1133">
        <v>7.3635999999999999</v>
      </c>
      <c r="D1133" s="1">
        <v>3.3029999999999999E-7</v>
      </c>
      <c r="E1133">
        <v>63</v>
      </c>
      <c r="G1133">
        <v>15</v>
      </c>
      <c r="H1133">
        <v>13</v>
      </c>
      <c r="I1133">
        <v>66</v>
      </c>
      <c r="J1133">
        <v>1</v>
      </c>
      <c r="K1133">
        <v>0</v>
      </c>
      <c r="L1133">
        <v>10</v>
      </c>
      <c r="M1133">
        <v>1</v>
      </c>
      <c r="N1133">
        <v>1</v>
      </c>
      <c r="O1133">
        <v>3</v>
      </c>
      <c r="P1133">
        <v>1</v>
      </c>
      <c r="Q1133">
        <v>0</v>
      </c>
      <c r="R1133">
        <v>2</v>
      </c>
      <c r="S1133">
        <v>0</v>
      </c>
      <c r="T1133">
        <v>1</v>
      </c>
      <c r="U1133">
        <v>1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</row>
    <row r="1134" spans="1:27" x14ac:dyDescent="0.25">
      <c r="A1134" t="s">
        <v>1113</v>
      </c>
      <c r="B1134">
        <v>60.9</v>
      </c>
      <c r="C1134">
        <v>7.3817000000000004</v>
      </c>
      <c r="D1134" s="1">
        <v>3.8080000000000002E-7</v>
      </c>
      <c r="E1134">
        <v>63</v>
      </c>
      <c r="G1134">
        <v>8</v>
      </c>
      <c r="H1134">
        <v>7</v>
      </c>
      <c r="I1134">
        <v>55</v>
      </c>
      <c r="J1134">
        <v>2</v>
      </c>
      <c r="K1134">
        <v>0</v>
      </c>
      <c r="L1134">
        <v>9.5</v>
      </c>
      <c r="M1134">
        <v>0</v>
      </c>
      <c r="N1134">
        <v>1</v>
      </c>
      <c r="O1134">
        <v>2</v>
      </c>
      <c r="P1134">
        <v>0</v>
      </c>
      <c r="Q1134">
        <v>0</v>
      </c>
      <c r="R1134">
        <v>1.5</v>
      </c>
      <c r="S1134">
        <v>0</v>
      </c>
      <c r="T1134">
        <v>2</v>
      </c>
      <c r="U1134">
        <v>3</v>
      </c>
      <c r="V1134">
        <v>0</v>
      </c>
      <c r="W1134">
        <v>0</v>
      </c>
      <c r="X1134">
        <v>1</v>
      </c>
      <c r="Y1134">
        <v>0</v>
      </c>
      <c r="Z1134">
        <v>0</v>
      </c>
      <c r="AA1134">
        <v>0</v>
      </c>
    </row>
    <row r="1135" spans="1:27" x14ac:dyDescent="0.25">
      <c r="A1135" t="s">
        <v>1114</v>
      </c>
      <c r="B1135">
        <v>60.9</v>
      </c>
      <c r="C1135">
        <v>7.4023000000000003</v>
      </c>
      <c r="D1135" s="1">
        <v>3.812E-7</v>
      </c>
      <c r="E1135">
        <v>63</v>
      </c>
      <c r="G1135">
        <v>7</v>
      </c>
      <c r="H1135">
        <v>17</v>
      </c>
      <c r="I1135">
        <v>71</v>
      </c>
      <c r="J1135">
        <v>1</v>
      </c>
      <c r="K1135">
        <v>2</v>
      </c>
      <c r="L1135">
        <v>13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0</v>
      </c>
      <c r="S1135">
        <v>1</v>
      </c>
      <c r="T1135">
        <v>2</v>
      </c>
      <c r="U1135">
        <v>5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</row>
    <row r="1136" spans="1:27" x14ac:dyDescent="0.25">
      <c r="A1136" t="s">
        <v>1115</v>
      </c>
      <c r="B1136">
        <v>60.9</v>
      </c>
      <c r="C1136">
        <v>7.4196</v>
      </c>
      <c r="D1136" s="1">
        <v>3.8109999999999999E-7</v>
      </c>
      <c r="E1136">
        <v>63</v>
      </c>
      <c r="G1136">
        <v>9</v>
      </c>
      <c r="H1136">
        <v>14</v>
      </c>
      <c r="I1136">
        <v>77</v>
      </c>
      <c r="J1136">
        <v>2</v>
      </c>
      <c r="K1136">
        <v>3</v>
      </c>
      <c r="L1136">
        <v>6</v>
      </c>
      <c r="M1136">
        <v>0</v>
      </c>
      <c r="N1136">
        <v>0</v>
      </c>
      <c r="O1136">
        <v>1</v>
      </c>
      <c r="P1136">
        <v>0</v>
      </c>
      <c r="Q1136">
        <v>0</v>
      </c>
      <c r="R1136">
        <v>1</v>
      </c>
      <c r="S1136">
        <v>0</v>
      </c>
      <c r="T1136">
        <v>0</v>
      </c>
      <c r="U1136">
        <v>3</v>
      </c>
      <c r="V1136">
        <v>0</v>
      </c>
      <c r="W1136">
        <v>1</v>
      </c>
      <c r="X1136">
        <v>2</v>
      </c>
      <c r="Y1136">
        <v>0</v>
      </c>
      <c r="Z1136">
        <v>0</v>
      </c>
      <c r="AA1136">
        <v>1</v>
      </c>
    </row>
    <row r="1137" spans="1:27" x14ac:dyDescent="0.25">
      <c r="A1137" t="s">
        <v>1116</v>
      </c>
      <c r="B1137">
        <v>60</v>
      </c>
      <c r="C1137">
        <v>7.4396000000000004</v>
      </c>
      <c r="D1137" s="1">
        <v>3.8179999999999999E-7</v>
      </c>
      <c r="E1137">
        <v>63</v>
      </c>
      <c r="G1137">
        <v>10</v>
      </c>
      <c r="H1137">
        <v>20</v>
      </c>
      <c r="I1137">
        <v>98</v>
      </c>
      <c r="J1137">
        <v>1</v>
      </c>
      <c r="K1137">
        <v>1</v>
      </c>
      <c r="L1137">
        <v>8</v>
      </c>
      <c r="M1137">
        <v>0</v>
      </c>
      <c r="N1137">
        <v>0</v>
      </c>
      <c r="O1137">
        <v>2</v>
      </c>
      <c r="P1137">
        <v>1</v>
      </c>
      <c r="Q1137">
        <v>0</v>
      </c>
      <c r="R1137">
        <v>2</v>
      </c>
      <c r="S1137">
        <v>1</v>
      </c>
      <c r="T1137">
        <v>1</v>
      </c>
      <c r="U1137">
        <v>6</v>
      </c>
      <c r="V1137">
        <v>0</v>
      </c>
      <c r="W1137">
        <v>1</v>
      </c>
      <c r="X1137">
        <v>2</v>
      </c>
      <c r="Y1137">
        <v>0</v>
      </c>
      <c r="Z1137">
        <v>0</v>
      </c>
      <c r="AA1137">
        <v>0</v>
      </c>
    </row>
    <row r="1138" spans="1:27" x14ac:dyDescent="0.25">
      <c r="A1138" t="s">
        <v>1117</v>
      </c>
      <c r="B1138">
        <v>60</v>
      </c>
      <c r="C1138">
        <v>7.4596999999999998</v>
      </c>
      <c r="D1138" s="1">
        <v>3.8140000000000001E-7</v>
      </c>
      <c r="E1138">
        <v>63</v>
      </c>
      <c r="G1138">
        <v>10</v>
      </c>
      <c r="H1138">
        <v>17</v>
      </c>
      <c r="I1138">
        <v>95</v>
      </c>
      <c r="J1138">
        <v>0</v>
      </c>
      <c r="K1138">
        <v>2</v>
      </c>
      <c r="L1138">
        <v>12</v>
      </c>
      <c r="M1138">
        <v>0</v>
      </c>
      <c r="N1138">
        <v>1</v>
      </c>
      <c r="O1138">
        <v>5</v>
      </c>
      <c r="P1138">
        <v>1</v>
      </c>
      <c r="Q1138">
        <v>0</v>
      </c>
      <c r="R1138">
        <v>1</v>
      </c>
      <c r="S1138">
        <v>1</v>
      </c>
      <c r="T1138">
        <v>0</v>
      </c>
      <c r="U1138">
        <v>5</v>
      </c>
      <c r="V1138">
        <v>1</v>
      </c>
      <c r="W1138">
        <v>1</v>
      </c>
      <c r="X1138">
        <v>3</v>
      </c>
      <c r="Y1138">
        <v>0</v>
      </c>
      <c r="Z1138">
        <v>0</v>
      </c>
      <c r="AA1138">
        <v>0</v>
      </c>
    </row>
    <row r="1139" spans="1:27" x14ac:dyDescent="0.25">
      <c r="A1139" t="s">
        <v>1118</v>
      </c>
      <c r="B1139">
        <v>60.9</v>
      </c>
      <c r="C1139">
        <v>7.4781000000000004</v>
      </c>
      <c r="D1139" s="1">
        <v>2.8980000000000001E-7</v>
      </c>
      <c r="E1139">
        <v>63</v>
      </c>
      <c r="G1139">
        <v>5</v>
      </c>
      <c r="H1139">
        <v>10</v>
      </c>
      <c r="I1139">
        <v>80</v>
      </c>
      <c r="J1139">
        <v>4</v>
      </c>
      <c r="K1139">
        <v>1</v>
      </c>
      <c r="L1139">
        <v>11</v>
      </c>
      <c r="M1139">
        <v>0</v>
      </c>
      <c r="N1139">
        <v>1</v>
      </c>
      <c r="O1139">
        <v>4</v>
      </c>
      <c r="P1139">
        <v>0</v>
      </c>
      <c r="Q1139">
        <v>0</v>
      </c>
      <c r="R1139">
        <v>1</v>
      </c>
      <c r="S1139">
        <v>1</v>
      </c>
      <c r="T1139">
        <v>1</v>
      </c>
      <c r="U1139">
        <v>7</v>
      </c>
      <c r="V1139">
        <v>0</v>
      </c>
      <c r="W1139">
        <v>0</v>
      </c>
      <c r="X1139">
        <v>1</v>
      </c>
      <c r="Y1139">
        <v>0</v>
      </c>
      <c r="Z1139">
        <v>0</v>
      </c>
      <c r="AA1139">
        <v>0</v>
      </c>
    </row>
    <row r="1140" spans="1:27" x14ac:dyDescent="0.25">
      <c r="A1140" t="s">
        <v>1119</v>
      </c>
      <c r="B1140">
        <v>60.9</v>
      </c>
      <c r="C1140">
        <v>7.5012999999999996</v>
      </c>
      <c r="D1140" s="1">
        <v>3.101E-7</v>
      </c>
      <c r="E1140">
        <v>63</v>
      </c>
      <c r="G1140">
        <v>8</v>
      </c>
      <c r="H1140">
        <v>20</v>
      </c>
      <c r="I1140">
        <v>89</v>
      </c>
      <c r="J1140">
        <v>1</v>
      </c>
      <c r="K1140">
        <v>1</v>
      </c>
      <c r="L1140">
        <v>12</v>
      </c>
      <c r="M1140">
        <v>0</v>
      </c>
      <c r="N1140">
        <v>1</v>
      </c>
      <c r="O1140">
        <v>2</v>
      </c>
      <c r="P1140">
        <v>0</v>
      </c>
      <c r="Q1140">
        <v>0</v>
      </c>
      <c r="R1140">
        <v>0</v>
      </c>
      <c r="S1140">
        <v>0</v>
      </c>
      <c r="T1140">
        <v>1</v>
      </c>
      <c r="U1140">
        <v>4</v>
      </c>
      <c r="V1140">
        <v>0</v>
      </c>
      <c r="W1140">
        <v>1</v>
      </c>
      <c r="X1140">
        <v>1</v>
      </c>
      <c r="Y1140">
        <v>0</v>
      </c>
      <c r="Z1140">
        <v>0</v>
      </c>
      <c r="AA1140">
        <v>0</v>
      </c>
    </row>
    <row r="1141" spans="1:27" x14ac:dyDescent="0.25">
      <c r="A1141" t="s">
        <v>1120</v>
      </c>
      <c r="B1141">
        <v>60</v>
      </c>
      <c r="C1141">
        <v>7.5205000000000002</v>
      </c>
      <c r="D1141" s="1">
        <v>3.8200000000000001E-7</v>
      </c>
      <c r="E1141">
        <v>63</v>
      </c>
      <c r="G1141">
        <v>8</v>
      </c>
      <c r="H1141">
        <v>21</v>
      </c>
      <c r="I1141">
        <v>87</v>
      </c>
      <c r="J1141">
        <v>2</v>
      </c>
      <c r="K1141">
        <v>1</v>
      </c>
      <c r="L1141">
        <v>12</v>
      </c>
      <c r="M1141">
        <v>1</v>
      </c>
      <c r="N1141">
        <v>0</v>
      </c>
      <c r="O1141">
        <v>0.5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5</v>
      </c>
      <c r="V1141">
        <v>0</v>
      </c>
      <c r="W1141">
        <v>0</v>
      </c>
      <c r="X1141">
        <v>2</v>
      </c>
      <c r="Y1141">
        <v>0</v>
      </c>
      <c r="Z1141">
        <v>0</v>
      </c>
      <c r="AA1141">
        <v>0</v>
      </c>
    </row>
    <row r="1142" spans="1:27" x14ac:dyDescent="0.25">
      <c r="A1142" t="s">
        <v>1121</v>
      </c>
      <c r="B1142">
        <v>60.9</v>
      </c>
      <c r="C1142">
        <v>7.5411999999999999</v>
      </c>
      <c r="D1142" s="1">
        <v>2.7090000000000002E-7</v>
      </c>
      <c r="E1142">
        <v>63</v>
      </c>
      <c r="G1142">
        <v>7</v>
      </c>
      <c r="H1142">
        <v>19</v>
      </c>
      <c r="I1142">
        <v>94</v>
      </c>
      <c r="J1142">
        <v>4</v>
      </c>
      <c r="K1142">
        <v>2</v>
      </c>
      <c r="L1142">
        <v>20</v>
      </c>
      <c r="M1142">
        <v>1</v>
      </c>
      <c r="N1142">
        <v>0</v>
      </c>
      <c r="O1142">
        <v>1</v>
      </c>
      <c r="P1142">
        <v>0</v>
      </c>
      <c r="Q1142">
        <v>1</v>
      </c>
      <c r="R1142">
        <v>1</v>
      </c>
      <c r="S1142">
        <v>1</v>
      </c>
      <c r="T1142">
        <v>1</v>
      </c>
      <c r="U1142">
        <v>6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</row>
    <row r="1143" spans="1:27" x14ac:dyDescent="0.25">
      <c r="A1143" t="s">
        <v>1122</v>
      </c>
      <c r="B1143">
        <v>60</v>
      </c>
      <c r="C1143">
        <v>7.5557999999999996</v>
      </c>
      <c r="D1143" s="1">
        <v>3.8239999999999998E-7</v>
      </c>
      <c r="E1143">
        <v>63</v>
      </c>
      <c r="G1143">
        <v>7</v>
      </c>
      <c r="H1143">
        <v>27</v>
      </c>
      <c r="I1143">
        <v>96</v>
      </c>
      <c r="J1143">
        <v>1</v>
      </c>
      <c r="K1143">
        <v>5</v>
      </c>
      <c r="L1143">
        <v>12</v>
      </c>
      <c r="M1143">
        <v>1</v>
      </c>
      <c r="N1143">
        <v>0</v>
      </c>
      <c r="O1143">
        <v>4</v>
      </c>
      <c r="P1143">
        <v>1</v>
      </c>
      <c r="Q1143">
        <v>0</v>
      </c>
      <c r="R1143">
        <v>2</v>
      </c>
      <c r="S1143">
        <v>1</v>
      </c>
      <c r="T1143">
        <v>1</v>
      </c>
      <c r="U1143">
        <v>6</v>
      </c>
      <c r="V1143">
        <v>0</v>
      </c>
      <c r="W1143">
        <v>0</v>
      </c>
      <c r="X1143">
        <v>1</v>
      </c>
      <c r="Y1143">
        <v>0</v>
      </c>
      <c r="Z1143">
        <v>0</v>
      </c>
      <c r="AA1143">
        <v>0</v>
      </c>
    </row>
    <row r="1144" spans="1:27" x14ac:dyDescent="0.25">
      <c r="A1144" t="s">
        <v>1123</v>
      </c>
      <c r="B1144">
        <v>60.9</v>
      </c>
      <c r="C1144">
        <v>7.5781000000000001</v>
      </c>
      <c r="D1144" s="1">
        <v>3.4610000000000001E-7</v>
      </c>
      <c r="E1144">
        <v>63</v>
      </c>
      <c r="G1144">
        <v>15</v>
      </c>
      <c r="H1144">
        <v>17</v>
      </c>
      <c r="I1144">
        <v>104.5</v>
      </c>
      <c r="J1144">
        <v>2</v>
      </c>
      <c r="K1144">
        <v>1</v>
      </c>
      <c r="L1144">
        <v>7</v>
      </c>
      <c r="M1144">
        <v>0</v>
      </c>
      <c r="N1144">
        <v>1</v>
      </c>
      <c r="O1144">
        <v>1</v>
      </c>
      <c r="P1144">
        <v>0</v>
      </c>
      <c r="Q1144">
        <v>0</v>
      </c>
      <c r="R1144">
        <v>0</v>
      </c>
      <c r="S1144">
        <v>1</v>
      </c>
      <c r="T1144">
        <v>1</v>
      </c>
      <c r="U1144">
        <v>4</v>
      </c>
      <c r="V1144">
        <v>0</v>
      </c>
      <c r="W1144">
        <v>0</v>
      </c>
      <c r="X1144">
        <v>1</v>
      </c>
      <c r="Y1144">
        <v>1</v>
      </c>
      <c r="Z1144">
        <v>0</v>
      </c>
      <c r="AA1144">
        <v>1</v>
      </c>
    </row>
    <row r="1145" spans="1:27" x14ac:dyDescent="0.25">
      <c r="A1145" t="s">
        <v>1124</v>
      </c>
      <c r="B1145">
        <v>60.9</v>
      </c>
      <c r="C1145">
        <v>7.5998999999999999</v>
      </c>
      <c r="D1145" s="1">
        <v>3.77E-7</v>
      </c>
      <c r="E1145">
        <v>63</v>
      </c>
      <c r="G1145">
        <v>12</v>
      </c>
      <c r="H1145">
        <v>9</v>
      </c>
      <c r="I1145">
        <v>75</v>
      </c>
      <c r="J1145">
        <v>1</v>
      </c>
      <c r="K1145">
        <v>2</v>
      </c>
      <c r="L1145">
        <v>13</v>
      </c>
      <c r="M1145">
        <v>0</v>
      </c>
      <c r="N1145">
        <v>0</v>
      </c>
      <c r="O1145">
        <v>1</v>
      </c>
      <c r="P1145">
        <v>0</v>
      </c>
      <c r="Q1145">
        <v>1</v>
      </c>
      <c r="R1145">
        <v>3</v>
      </c>
      <c r="S1145">
        <v>0</v>
      </c>
      <c r="T1145">
        <v>1</v>
      </c>
      <c r="U1145">
        <v>8</v>
      </c>
      <c r="V1145">
        <v>1</v>
      </c>
      <c r="W1145">
        <v>1</v>
      </c>
      <c r="X1145">
        <v>2</v>
      </c>
      <c r="Y1145">
        <v>0</v>
      </c>
      <c r="Z1145">
        <v>0</v>
      </c>
      <c r="AA1145">
        <v>0</v>
      </c>
    </row>
    <row r="1146" spans="1:27" x14ac:dyDescent="0.25">
      <c r="A1146" t="s">
        <v>1125</v>
      </c>
      <c r="B1146">
        <v>60.9</v>
      </c>
      <c r="C1146">
        <v>7.6182999999999996</v>
      </c>
      <c r="D1146" s="1">
        <v>3.826E-7</v>
      </c>
      <c r="E1146">
        <v>63</v>
      </c>
      <c r="G1146">
        <v>7</v>
      </c>
      <c r="H1146">
        <v>10</v>
      </c>
      <c r="I1146">
        <v>98</v>
      </c>
      <c r="J1146">
        <v>2</v>
      </c>
      <c r="K1146">
        <v>3</v>
      </c>
      <c r="L1146">
        <v>14</v>
      </c>
      <c r="M1146">
        <v>0</v>
      </c>
      <c r="N1146">
        <v>0</v>
      </c>
      <c r="O1146">
        <v>0</v>
      </c>
      <c r="P1146">
        <v>0</v>
      </c>
      <c r="Q1146">
        <v>1</v>
      </c>
      <c r="R1146">
        <v>1</v>
      </c>
      <c r="S1146">
        <v>0</v>
      </c>
      <c r="T1146">
        <v>0</v>
      </c>
      <c r="U1146">
        <v>3</v>
      </c>
      <c r="V1146">
        <v>0</v>
      </c>
      <c r="W1146">
        <v>1</v>
      </c>
      <c r="X1146">
        <v>3</v>
      </c>
      <c r="Y1146">
        <v>1</v>
      </c>
      <c r="Z1146">
        <v>0</v>
      </c>
      <c r="AA1146">
        <v>1</v>
      </c>
    </row>
    <row r="1147" spans="1:27" x14ac:dyDescent="0.25">
      <c r="A1147" t="s">
        <v>1126</v>
      </c>
      <c r="B1147">
        <v>60.9</v>
      </c>
      <c r="C1147">
        <v>7.6380999999999997</v>
      </c>
      <c r="D1147" s="1">
        <v>2.5240000000000001E-7</v>
      </c>
      <c r="E1147">
        <v>63</v>
      </c>
      <c r="G1147">
        <v>10</v>
      </c>
      <c r="H1147">
        <v>17</v>
      </c>
      <c r="I1147">
        <v>102</v>
      </c>
      <c r="J1147">
        <v>6</v>
      </c>
      <c r="K1147">
        <v>2</v>
      </c>
      <c r="L1147">
        <v>21</v>
      </c>
      <c r="M1147">
        <v>1</v>
      </c>
      <c r="N1147">
        <v>1</v>
      </c>
      <c r="O1147">
        <v>3</v>
      </c>
      <c r="P1147">
        <v>0</v>
      </c>
      <c r="Q1147">
        <v>0</v>
      </c>
      <c r="R1147">
        <v>2</v>
      </c>
      <c r="S1147">
        <v>1</v>
      </c>
      <c r="T1147">
        <v>0</v>
      </c>
      <c r="U1147">
        <v>4</v>
      </c>
      <c r="V1147">
        <v>0</v>
      </c>
      <c r="W1147">
        <v>0</v>
      </c>
      <c r="X1147">
        <v>2</v>
      </c>
      <c r="Y1147">
        <v>0</v>
      </c>
      <c r="Z1147">
        <v>0</v>
      </c>
      <c r="AA1147">
        <v>1</v>
      </c>
    </row>
    <row r="1148" spans="1:27" x14ac:dyDescent="0.25">
      <c r="A1148" t="s">
        <v>1127</v>
      </c>
      <c r="B1148">
        <v>60.9</v>
      </c>
      <c r="C1148">
        <v>7.6577000000000002</v>
      </c>
      <c r="D1148" s="1">
        <v>3.2519999999999997E-7</v>
      </c>
      <c r="E1148">
        <v>63</v>
      </c>
      <c r="G1148">
        <v>16</v>
      </c>
      <c r="H1148">
        <v>9</v>
      </c>
      <c r="I1148">
        <v>89</v>
      </c>
      <c r="J1148">
        <v>2</v>
      </c>
      <c r="K1148">
        <v>5</v>
      </c>
      <c r="L1148">
        <v>21</v>
      </c>
      <c r="M1148">
        <v>0</v>
      </c>
      <c r="N1148">
        <v>1</v>
      </c>
      <c r="O1148">
        <v>1</v>
      </c>
      <c r="P1148">
        <v>0</v>
      </c>
      <c r="Q1148">
        <v>0</v>
      </c>
      <c r="R1148">
        <v>1</v>
      </c>
      <c r="S1148">
        <v>0</v>
      </c>
      <c r="T1148">
        <v>1</v>
      </c>
      <c r="U1148">
        <v>3</v>
      </c>
      <c r="V1148">
        <v>0</v>
      </c>
      <c r="W1148">
        <v>1</v>
      </c>
      <c r="X1148">
        <v>2</v>
      </c>
      <c r="Y1148">
        <v>0</v>
      </c>
      <c r="Z1148">
        <v>0</v>
      </c>
      <c r="AA1148">
        <v>0</v>
      </c>
    </row>
    <row r="1149" spans="1:27" x14ac:dyDescent="0.25">
      <c r="A1149" t="s">
        <v>1128</v>
      </c>
      <c r="B1149">
        <v>60</v>
      </c>
      <c r="C1149">
        <v>7.6791999999999998</v>
      </c>
      <c r="D1149" s="1">
        <v>3.8249999999999999E-7</v>
      </c>
      <c r="E1149">
        <v>63</v>
      </c>
      <c r="G1149">
        <v>8</v>
      </c>
      <c r="H1149">
        <v>19</v>
      </c>
      <c r="I1149">
        <v>99</v>
      </c>
      <c r="J1149">
        <v>6</v>
      </c>
      <c r="K1149">
        <v>5</v>
      </c>
      <c r="L1149">
        <v>19</v>
      </c>
      <c r="M1149">
        <v>0</v>
      </c>
      <c r="N1149">
        <v>0</v>
      </c>
      <c r="O1149">
        <v>1</v>
      </c>
      <c r="P1149">
        <v>0</v>
      </c>
      <c r="Q1149">
        <v>1</v>
      </c>
      <c r="R1149">
        <v>2</v>
      </c>
      <c r="S1149">
        <v>1</v>
      </c>
      <c r="T1149">
        <v>1</v>
      </c>
      <c r="U1149">
        <v>8</v>
      </c>
      <c r="V1149">
        <v>0</v>
      </c>
      <c r="W1149">
        <v>1</v>
      </c>
      <c r="X1149">
        <v>5</v>
      </c>
      <c r="Y1149">
        <v>0</v>
      </c>
      <c r="Z1149">
        <v>0</v>
      </c>
      <c r="AA1149">
        <v>1</v>
      </c>
    </row>
    <row r="1150" spans="1:27" x14ac:dyDescent="0.25">
      <c r="A1150" t="s">
        <v>1129</v>
      </c>
      <c r="B1150">
        <v>60.9</v>
      </c>
      <c r="C1150">
        <v>7.7012</v>
      </c>
      <c r="D1150" s="1">
        <v>3.826E-7</v>
      </c>
      <c r="E1150">
        <v>63</v>
      </c>
      <c r="G1150">
        <v>10</v>
      </c>
      <c r="H1150">
        <v>16</v>
      </c>
      <c r="I1150">
        <v>104</v>
      </c>
      <c r="J1150">
        <v>3</v>
      </c>
      <c r="K1150">
        <v>4</v>
      </c>
      <c r="L1150">
        <v>26</v>
      </c>
      <c r="M1150">
        <v>0</v>
      </c>
      <c r="N1150">
        <v>1</v>
      </c>
      <c r="O1150">
        <v>2</v>
      </c>
      <c r="P1150">
        <v>0</v>
      </c>
      <c r="Q1150">
        <v>2</v>
      </c>
      <c r="R1150">
        <v>1.5</v>
      </c>
      <c r="S1150">
        <v>2</v>
      </c>
      <c r="T1150">
        <v>2</v>
      </c>
      <c r="U1150">
        <v>13</v>
      </c>
      <c r="V1150">
        <v>0</v>
      </c>
      <c r="W1150">
        <v>1</v>
      </c>
      <c r="X1150">
        <v>3</v>
      </c>
      <c r="Y1150">
        <v>0</v>
      </c>
      <c r="Z1150">
        <v>0</v>
      </c>
      <c r="AA1150">
        <v>-0.5</v>
      </c>
    </row>
    <row r="1151" spans="1:27" x14ac:dyDescent="0.25">
      <c r="A1151" t="s">
        <v>1130</v>
      </c>
      <c r="B1151">
        <v>60</v>
      </c>
      <c r="C1151">
        <v>7.7206000000000001</v>
      </c>
      <c r="D1151" s="1">
        <v>3.0450000000000001E-7</v>
      </c>
      <c r="E1151">
        <v>63</v>
      </c>
      <c r="G1151">
        <v>11</v>
      </c>
      <c r="H1151">
        <v>17</v>
      </c>
      <c r="I1151">
        <v>113</v>
      </c>
      <c r="J1151">
        <v>1</v>
      </c>
      <c r="K1151">
        <v>3</v>
      </c>
      <c r="L1151">
        <v>16</v>
      </c>
      <c r="M1151">
        <v>0</v>
      </c>
      <c r="N1151">
        <v>1</v>
      </c>
      <c r="O1151">
        <v>3.5</v>
      </c>
      <c r="P1151">
        <v>0</v>
      </c>
      <c r="Q1151">
        <v>0</v>
      </c>
      <c r="R1151">
        <v>2</v>
      </c>
      <c r="S1151">
        <v>1</v>
      </c>
      <c r="T1151">
        <v>2</v>
      </c>
      <c r="U1151">
        <v>10</v>
      </c>
      <c r="V1151">
        <v>0</v>
      </c>
      <c r="W1151">
        <v>0</v>
      </c>
      <c r="X1151">
        <v>2</v>
      </c>
      <c r="Y1151">
        <v>0</v>
      </c>
      <c r="Z1151">
        <v>0</v>
      </c>
      <c r="AA1151">
        <v>0</v>
      </c>
    </row>
    <row r="1152" spans="1:27" x14ac:dyDescent="0.25">
      <c r="A1152" t="s">
        <v>1131</v>
      </c>
      <c r="B1152">
        <v>60.9</v>
      </c>
      <c r="C1152">
        <v>7.7375999999999996</v>
      </c>
      <c r="D1152" s="1">
        <v>3.8099999999999998E-7</v>
      </c>
      <c r="E1152">
        <v>63</v>
      </c>
      <c r="G1152">
        <v>13</v>
      </c>
      <c r="H1152">
        <v>19</v>
      </c>
      <c r="I1152">
        <v>115</v>
      </c>
      <c r="J1152">
        <v>4</v>
      </c>
      <c r="K1152">
        <v>4</v>
      </c>
      <c r="L1152">
        <v>20</v>
      </c>
      <c r="M1152">
        <v>0</v>
      </c>
      <c r="N1152">
        <v>0</v>
      </c>
      <c r="O1152">
        <v>2</v>
      </c>
      <c r="P1152">
        <v>0</v>
      </c>
      <c r="Q1152">
        <v>0</v>
      </c>
      <c r="R1152">
        <v>0</v>
      </c>
      <c r="S1152">
        <v>0</v>
      </c>
      <c r="T1152">
        <v>2</v>
      </c>
      <c r="U1152">
        <v>5</v>
      </c>
      <c r="V1152">
        <v>0</v>
      </c>
      <c r="W1152">
        <v>0</v>
      </c>
      <c r="X1152">
        <v>1</v>
      </c>
      <c r="Y1152">
        <v>0</v>
      </c>
      <c r="Z1152">
        <v>0</v>
      </c>
      <c r="AA1152">
        <v>0</v>
      </c>
    </row>
    <row r="1153" spans="1:27" x14ac:dyDescent="0.25">
      <c r="A1153" t="s">
        <v>1132</v>
      </c>
      <c r="B1153">
        <v>60.9</v>
      </c>
      <c r="C1153">
        <v>7.7568999999999999</v>
      </c>
      <c r="D1153" s="1">
        <v>3.7619999999999999E-7</v>
      </c>
      <c r="E1153">
        <v>63</v>
      </c>
      <c r="G1153">
        <v>10</v>
      </c>
      <c r="H1153">
        <v>15</v>
      </c>
      <c r="I1153">
        <v>92</v>
      </c>
      <c r="J1153">
        <v>5</v>
      </c>
      <c r="K1153">
        <v>5</v>
      </c>
      <c r="L1153">
        <v>26</v>
      </c>
      <c r="M1153">
        <v>1</v>
      </c>
      <c r="N1153">
        <v>0</v>
      </c>
      <c r="O1153">
        <v>3</v>
      </c>
      <c r="P1153">
        <v>1</v>
      </c>
      <c r="Q1153">
        <v>0</v>
      </c>
      <c r="R1153">
        <v>3</v>
      </c>
      <c r="S1153">
        <v>1</v>
      </c>
      <c r="T1153">
        <v>1</v>
      </c>
      <c r="U1153">
        <v>7</v>
      </c>
      <c r="V1153">
        <v>1</v>
      </c>
      <c r="W1153">
        <v>0</v>
      </c>
      <c r="X1153">
        <v>1</v>
      </c>
      <c r="Y1153">
        <v>0</v>
      </c>
      <c r="Z1153">
        <v>0</v>
      </c>
      <c r="AA1153">
        <v>0</v>
      </c>
    </row>
    <row r="1154" spans="1:27" x14ac:dyDescent="0.25">
      <c r="A1154" t="s">
        <v>1133</v>
      </c>
      <c r="B1154">
        <v>60.9</v>
      </c>
      <c r="C1154">
        <v>7.7790999999999997</v>
      </c>
      <c r="D1154" s="1">
        <v>3.8290000000000002E-7</v>
      </c>
      <c r="E1154">
        <v>63</v>
      </c>
      <c r="G1154">
        <v>14</v>
      </c>
      <c r="H1154">
        <v>23</v>
      </c>
      <c r="I1154">
        <v>123</v>
      </c>
      <c r="J1154">
        <v>7</v>
      </c>
      <c r="K1154">
        <v>7</v>
      </c>
      <c r="L1154">
        <v>25</v>
      </c>
      <c r="M1154">
        <v>0</v>
      </c>
      <c r="N1154">
        <v>0</v>
      </c>
      <c r="O1154">
        <v>1.5</v>
      </c>
      <c r="P1154">
        <v>1</v>
      </c>
      <c r="Q1154">
        <v>0</v>
      </c>
      <c r="R1154">
        <v>3.5</v>
      </c>
      <c r="S1154">
        <v>1</v>
      </c>
      <c r="T1154">
        <v>2</v>
      </c>
      <c r="U1154">
        <v>6.5</v>
      </c>
      <c r="V1154">
        <v>1</v>
      </c>
      <c r="W1154">
        <v>1</v>
      </c>
      <c r="X1154">
        <v>4</v>
      </c>
      <c r="Y1154">
        <v>0</v>
      </c>
      <c r="Z1154">
        <v>0</v>
      </c>
      <c r="AA1154">
        <v>1</v>
      </c>
    </row>
    <row r="1155" spans="1:27" x14ac:dyDescent="0.25">
      <c r="A1155" t="s">
        <v>1134</v>
      </c>
      <c r="B1155">
        <v>60.9</v>
      </c>
      <c r="C1155">
        <v>7.8</v>
      </c>
      <c r="D1155" s="1">
        <v>3.8290000000000002E-7</v>
      </c>
      <c r="E1155">
        <v>63</v>
      </c>
      <c r="G1155">
        <v>11</v>
      </c>
      <c r="H1155">
        <v>19</v>
      </c>
      <c r="I1155">
        <v>122</v>
      </c>
      <c r="J1155">
        <v>4</v>
      </c>
      <c r="K1155">
        <v>7</v>
      </c>
      <c r="L1155">
        <v>35</v>
      </c>
      <c r="M1155">
        <v>0</v>
      </c>
      <c r="N1155">
        <v>4</v>
      </c>
      <c r="O1155">
        <v>10</v>
      </c>
      <c r="P1155">
        <v>0</v>
      </c>
      <c r="Q1155">
        <v>0</v>
      </c>
      <c r="R1155">
        <v>2</v>
      </c>
      <c r="S1155">
        <v>2</v>
      </c>
      <c r="T1155">
        <v>0</v>
      </c>
      <c r="U1155">
        <v>6.5</v>
      </c>
      <c r="V1155">
        <v>0</v>
      </c>
      <c r="W1155">
        <v>0</v>
      </c>
      <c r="X1155">
        <v>2</v>
      </c>
      <c r="Y1155">
        <v>0</v>
      </c>
      <c r="Z1155">
        <v>0</v>
      </c>
      <c r="AA1155">
        <v>0</v>
      </c>
    </row>
    <row r="1156" spans="1:27" x14ac:dyDescent="0.25">
      <c r="A1156" t="s">
        <v>1135</v>
      </c>
      <c r="B1156">
        <v>60.9</v>
      </c>
      <c r="C1156">
        <v>7.8227000000000002</v>
      </c>
      <c r="D1156" s="1">
        <v>3.8270000000000001E-7</v>
      </c>
      <c r="E1156">
        <v>63</v>
      </c>
      <c r="G1156">
        <v>13</v>
      </c>
      <c r="H1156">
        <v>19</v>
      </c>
      <c r="I1156">
        <v>123</v>
      </c>
      <c r="J1156">
        <v>2</v>
      </c>
      <c r="K1156">
        <v>6</v>
      </c>
      <c r="L1156">
        <v>18</v>
      </c>
      <c r="M1156">
        <v>0</v>
      </c>
      <c r="N1156">
        <v>0</v>
      </c>
      <c r="O1156">
        <v>2</v>
      </c>
      <c r="P1156">
        <v>0</v>
      </c>
      <c r="Q1156">
        <v>2</v>
      </c>
      <c r="R1156">
        <v>3</v>
      </c>
      <c r="S1156">
        <v>3</v>
      </c>
      <c r="T1156">
        <v>3</v>
      </c>
      <c r="U1156">
        <v>9</v>
      </c>
      <c r="V1156">
        <v>1</v>
      </c>
      <c r="W1156">
        <v>0</v>
      </c>
      <c r="X1156">
        <v>2.5</v>
      </c>
      <c r="Y1156">
        <v>0</v>
      </c>
      <c r="Z1156">
        <v>0</v>
      </c>
      <c r="AA1156">
        <v>1</v>
      </c>
    </row>
    <row r="1157" spans="1:27" x14ac:dyDescent="0.25">
      <c r="A1157" t="s">
        <v>1136</v>
      </c>
      <c r="B1157">
        <v>60.9</v>
      </c>
      <c r="C1157">
        <v>7.8399000000000001</v>
      </c>
      <c r="D1157" s="1">
        <v>2.938E-7</v>
      </c>
      <c r="E1157">
        <v>63</v>
      </c>
      <c r="G1157">
        <v>11</v>
      </c>
      <c r="H1157">
        <v>23</v>
      </c>
      <c r="I1157">
        <v>107</v>
      </c>
      <c r="J1157">
        <v>4</v>
      </c>
      <c r="K1157">
        <v>9</v>
      </c>
      <c r="L1157">
        <v>19</v>
      </c>
      <c r="M1157">
        <v>3</v>
      </c>
      <c r="N1157">
        <v>2</v>
      </c>
      <c r="O1157">
        <v>7.5</v>
      </c>
      <c r="P1157">
        <v>1</v>
      </c>
      <c r="Q1157">
        <v>2</v>
      </c>
      <c r="R1157">
        <v>3</v>
      </c>
      <c r="S1157">
        <v>1</v>
      </c>
      <c r="T1157">
        <v>2</v>
      </c>
      <c r="U1157">
        <v>10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</row>
    <row r="1158" spans="1:27" x14ac:dyDescent="0.25">
      <c r="A1158" t="s">
        <v>1137</v>
      </c>
      <c r="B1158">
        <v>60</v>
      </c>
      <c r="C1158">
        <v>7.8605999999999998</v>
      </c>
      <c r="D1158" s="1">
        <v>3.3179999999999999E-7</v>
      </c>
      <c r="E1158">
        <v>63</v>
      </c>
      <c r="G1158">
        <v>11</v>
      </c>
      <c r="H1158">
        <v>20</v>
      </c>
      <c r="I1158">
        <v>116</v>
      </c>
      <c r="J1158">
        <v>8</v>
      </c>
      <c r="K1158">
        <v>8</v>
      </c>
      <c r="L1158">
        <v>33</v>
      </c>
      <c r="M1158">
        <v>0</v>
      </c>
      <c r="N1158">
        <v>1</v>
      </c>
      <c r="O1158">
        <v>4</v>
      </c>
      <c r="P1158">
        <v>1</v>
      </c>
      <c r="Q1158">
        <v>0</v>
      </c>
      <c r="R1158">
        <v>1</v>
      </c>
      <c r="S1158">
        <v>2</v>
      </c>
      <c r="T1158">
        <v>1</v>
      </c>
      <c r="U1158">
        <v>13</v>
      </c>
      <c r="V1158">
        <v>1</v>
      </c>
      <c r="W1158">
        <v>1</v>
      </c>
      <c r="X1158">
        <v>3</v>
      </c>
      <c r="Y1158">
        <v>0</v>
      </c>
      <c r="Z1158">
        <v>0</v>
      </c>
      <c r="AA1158">
        <v>0</v>
      </c>
    </row>
    <row r="1159" spans="1:27" x14ac:dyDescent="0.25">
      <c r="A1159" t="s">
        <v>1138</v>
      </c>
      <c r="B1159">
        <v>60.9</v>
      </c>
      <c r="C1159">
        <v>7.8784000000000001</v>
      </c>
      <c r="D1159" s="1">
        <v>3.4210000000000003E-7</v>
      </c>
      <c r="E1159">
        <v>63</v>
      </c>
      <c r="G1159">
        <v>11</v>
      </c>
      <c r="H1159">
        <v>19</v>
      </c>
      <c r="I1159">
        <v>113</v>
      </c>
      <c r="J1159">
        <v>5</v>
      </c>
      <c r="K1159">
        <v>11</v>
      </c>
      <c r="L1159">
        <v>30</v>
      </c>
      <c r="M1159">
        <v>0</v>
      </c>
      <c r="N1159">
        <v>2</v>
      </c>
      <c r="O1159">
        <v>7</v>
      </c>
      <c r="P1159">
        <v>1</v>
      </c>
      <c r="Q1159">
        <v>1</v>
      </c>
      <c r="R1159">
        <v>2</v>
      </c>
      <c r="S1159">
        <v>5</v>
      </c>
      <c r="T1159">
        <v>0</v>
      </c>
      <c r="U1159">
        <v>14</v>
      </c>
      <c r="V1159">
        <v>0</v>
      </c>
      <c r="W1159">
        <v>3</v>
      </c>
      <c r="X1159">
        <v>6</v>
      </c>
      <c r="Y1159">
        <v>0</v>
      </c>
      <c r="Z1159">
        <v>0</v>
      </c>
      <c r="AA1159">
        <v>0</v>
      </c>
    </row>
    <row r="1160" spans="1:27" x14ac:dyDescent="0.25">
      <c r="A1160" t="s">
        <v>1139</v>
      </c>
      <c r="B1160">
        <v>60.9</v>
      </c>
      <c r="C1160">
        <v>7.8994999999999997</v>
      </c>
      <c r="D1160" s="1">
        <v>3.8290000000000002E-7</v>
      </c>
      <c r="E1160">
        <v>63</v>
      </c>
      <c r="G1160">
        <v>16</v>
      </c>
      <c r="H1160">
        <v>17</v>
      </c>
      <c r="I1160">
        <v>106</v>
      </c>
      <c r="J1160">
        <v>8</v>
      </c>
      <c r="K1160">
        <v>4</v>
      </c>
      <c r="L1160">
        <v>34</v>
      </c>
      <c r="M1160">
        <v>1</v>
      </c>
      <c r="N1160">
        <v>0</v>
      </c>
      <c r="O1160">
        <v>6</v>
      </c>
      <c r="P1160">
        <v>0</v>
      </c>
      <c r="Q1160">
        <v>0</v>
      </c>
      <c r="R1160">
        <v>1</v>
      </c>
      <c r="S1160">
        <v>0</v>
      </c>
      <c r="T1160">
        <v>0</v>
      </c>
      <c r="U1160">
        <v>6</v>
      </c>
      <c r="V1160">
        <v>0</v>
      </c>
      <c r="W1160">
        <v>1</v>
      </c>
      <c r="X1160">
        <v>3.5</v>
      </c>
      <c r="Y1160">
        <v>0</v>
      </c>
      <c r="Z1160">
        <v>0</v>
      </c>
      <c r="AA1160">
        <v>1</v>
      </c>
    </row>
    <row r="1161" spans="1:27" x14ac:dyDescent="0.25">
      <c r="A1161" t="s">
        <v>1140</v>
      </c>
      <c r="B1161">
        <v>60.9</v>
      </c>
      <c r="C1161">
        <v>7.9214000000000002</v>
      </c>
      <c r="D1161" s="1">
        <v>3.3319999999999999E-7</v>
      </c>
      <c r="E1161">
        <v>63</v>
      </c>
      <c r="G1161">
        <v>12</v>
      </c>
      <c r="H1161">
        <v>14</v>
      </c>
      <c r="I1161">
        <v>110</v>
      </c>
      <c r="J1161">
        <v>7</v>
      </c>
      <c r="K1161">
        <v>9</v>
      </c>
      <c r="L1161">
        <v>35</v>
      </c>
      <c r="M1161">
        <v>0</v>
      </c>
      <c r="N1161">
        <v>1</v>
      </c>
      <c r="O1161">
        <v>5</v>
      </c>
      <c r="P1161">
        <v>0</v>
      </c>
      <c r="Q1161">
        <v>0</v>
      </c>
      <c r="R1161">
        <v>3</v>
      </c>
      <c r="S1161">
        <v>1</v>
      </c>
      <c r="T1161">
        <v>3</v>
      </c>
      <c r="U1161">
        <v>10</v>
      </c>
      <c r="V1161">
        <v>1</v>
      </c>
      <c r="W1161">
        <v>0</v>
      </c>
      <c r="X1161">
        <v>6</v>
      </c>
      <c r="Y1161">
        <v>0</v>
      </c>
      <c r="Z1161">
        <v>0</v>
      </c>
      <c r="AA1161">
        <v>0</v>
      </c>
    </row>
    <row r="1162" spans="1:27" x14ac:dyDescent="0.25">
      <c r="A1162" t="s">
        <v>1141</v>
      </c>
      <c r="B1162">
        <v>60.9</v>
      </c>
      <c r="C1162">
        <v>7.9409999999999998</v>
      </c>
      <c r="D1162" s="1">
        <v>3.1419999999999999E-7</v>
      </c>
      <c r="E1162">
        <v>63</v>
      </c>
      <c r="G1162">
        <v>12</v>
      </c>
      <c r="H1162">
        <v>23</v>
      </c>
      <c r="I1162">
        <v>123</v>
      </c>
      <c r="J1162">
        <v>5</v>
      </c>
      <c r="K1162">
        <v>8</v>
      </c>
      <c r="L1162">
        <v>34</v>
      </c>
      <c r="M1162">
        <v>2</v>
      </c>
      <c r="N1162">
        <v>1</v>
      </c>
      <c r="O1162">
        <v>6</v>
      </c>
      <c r="P1162">
        <v>0</v>
      </c>
      <c r="Q1162">
        <v>0</v>
      </c>
      <c r="R1162">
        <v>3</v>
      </c>
      <c r="S1162">
        <v>2</v>
      </c>
      <c r="T1162">
        <v>1</v>
      </c>
      <c r="U1162">
        <v>7</v>
      </c>
      <c r="V1162">
        <v>1</v>
      </c>
      <c r="W1162">
        <v>2</v>
      </c>
      <c r="X1162">
        <v>6</v>
      </c>
      <c r="Y1162">
        <v>1</v>
      </c>
      <c r="Z1162">
        <v>0</v>
      </c>
      <c r="AA1162">
        <v>1.5</v>
      </c>
    </row>
    <row r="1163" spans="1:27" x14ac:dyDescent="0.25">
      <c r="A1163" t="s">
        <v>1142</v>
      </c>
      <c r="B1163">
        <v>60.9</v>
      </c>
      <c r="C1163">
        <v>7.9589999999999996</v>
      </c>
      <c r="D1163" s="1">
        <v>3.8280000000000001E-7</v>
      </c>
      <c r="E1163">
        <v>63</v>
      </c>
      <c r="G1163">
        <v>11</v>
      </c>
      <c r="H1163">
        <v>21</v>
      </c>
      <c r="I1163">
        <v>131</v>
      </c>
      <c r="J1163">
        <v>4</v>
      </c>
      <c r="K1163">
        <v>6</v>
      </c>
      <c r="L1163">
        <v>34</v>
      </c>
      <c r="M1163">
        <v>3</v>
      </c>
      <c r="N1163">
        <v>1</v>
      </c>
      <c r="O1163">
        <v>10</v>
      </c>
      <c r="P1163">
        <v>1</v>
      </c>
      <c r="Q1163">
        <v>0</v>
      </c>
      <c r="R1163">
        <v>6</v>
      </c>
      <c r="S1163">
        <v>0</v>
      </c>
      <c r="T1163">
        <v>2</v>
      </c>
      <c r="U1163">
        <v>14</v>
      </c>
      <c r="V1163">
        <v>1</v>
      </c>
      <c r="W1163">
        <v>2</v>
      </c>
      <c r="X1163">
        <v>4</v>
      </c>
      <c r="Y1163">
        <v>1</v>
      </c>
      <c r="Z1163">
        <v>0</v>
      </c>
      <c r="AA1163">
        <v>1</v>
      </c>
    </row>
    <row r="1164" spans="1:27" x14ac:dyDescent="0.25">
      <c r="A1164" t="s">
        <v>1143</v>
      </c>
      <c r="B1164">
        <v>60</v>
      </c>
      <c r="C1164">
        <v>7.9795999999999996</v>
      </c>
      <c r="D1164" s="1">
        <v>3.446E-7</v>
      </c>
      <c r="E1164">
        <v>63</v>
      </c>
      <c r="G1164">
        <v>14</v>
      </c>
      <c r="H1164">
        <v>23</v>
      </c>
      <c r="I1164">
        <v>141</v>
      </c>
      <c r="J1164">
        <v>5</v>
      </c>
      <c r="K1164">
        <v>7</v>
      </c>
      <c r="L1164">
        <v>31</v>
      </c>
      <c r="M1164">
        <v>1</v>
      </c>
      <c r="N1164">
        <v>0</v>
      </c>
      <c r="O1164">
        <v>5</v>
      </c>
      <c r="P1164">
        <v>0</v>
      </c>
      <c r="Q1164">
        <v>0</v>
      </c>
      <c r="R1164">
        <v>-0.5</v>
      </c>
      <c r="S1164">
        <v>1</v>
      </c>
      <c r="T1164">
        <v>1</v>
      </c>
      <c r="U1164">
        <v>7</v>
      </c>
      <c r="V1164">
        <v>0</v>
      </c>
      <c r="W1164">
        <v>1</v>
      </c>
      <c r="X1164">
        <v>2</v>
      </c>
      <c r="Y1164">
        <v>0</v>
      </c>
      <c r="Z1164">
        <v>0</v>
      </c>
      <c r="AA1164">
        <v>0</v>
      </c>
    </row>
    <row r="1165" spans="1:27" x14ac:dyDescent="0.25">
      <c r="A1165" t="s">
        <v>1144</v>
      </c>
      <c r="B1165">
        <v>60.9</v>
      </c>
      <c r="C1165">
        <v>8.0002999999999993</v>
      </c>
      <c r="D1165" s="1">
        <v>3.8290000000000002E-7</v>
      </c>
      <c r="E1165">
        <v>63</v>
      </c>
      <c r="G1165">
        <v>19</v>
      </c>
      <c r="H1165">
        <v>22</v>
      </c>
      <c r="I1165">
        <v>145</v>
      </c>
      <c r="J1165">
        <v>4</v>
      </c>
      <c r="K1165">
        <v>9</v>
      </c>
      <c r="L1165">
        <v>32.5</v>
      </c>
      <c r="M1165">
        <v>2</v>
      </c>
      <c r="N1165">
        <v>1</v>
      </c>
      <c r="O1165">
        <v>5</v>
      </c>
      <c r="P1165">
        <v>2</v>
      </c>
      <c r="Q1165">
        <v>0</v>
      </c>
      <c r="R1165">
        <v>4</v>
      </c>
      <c r="S1165">
        <v>2</v>
      </c>
      <c r="T1165">
        <v>3</v>
      </c>
      <c r="U1165">
        <v>15</v>
      </c>
      <c r="V1165">
        <v>0</v>
      </c>
      <c r="W1165">
        <v>0</v>
      </c>
      <c r="X1165">
        <v>2</v>
      </c>
      <c r="Y1165">
        <v>0</v>
      </c>
      <c r="Z1165">
        <v>1</v>
      </c>
      <c r="AA1165">
        <v>2</v>
      </c>
    </row>
    <row r="1166" spans="1:27" x14ac:dyDescent="0.25">
      <c r="A1166" t="s">
        <v>1145</v>
      </c>
      <c r="B1166">
        <v>60</v>
      </c>
      <c r="C1166">
        <v>8.0195000000000007</v>
      </c>
      <c r="D1166" s="1">
        <v>3.8270000000000001E-7</v>
      </c>
      <c r="E1166">
        <v>63</v>
      </c>
      <c r="G1166">
        <v>14</v>
      </c>
      <c r="H1166">
        <v>21</v>
      </c>
      <c r="I1166">
        <v>133</v>
      </c>
      <c r="J1166">
        <v>4</v>
      </c>
      <c r="K1166">
        <v>9</v>
      </c>
      <c r="L1166">
        <v>25</v>
      </c>
      <c r="M1166">
        <v>0</v>
      </c>
      <c r="N1166">
        <v>0.5</v>
      </c>
      <c r="O1166">
        <v>3.5</v>
      </c>
      <c r="P1166">
        <v>3</v>
      </c>
      <c r="Q1166">
        <v>2</v>
      </c>
      <c r="R1166">
        <v>7.5</v>
      </c>
      <c r="S1166">
        <v>1</v>
      </c>
      <c r="T1166">
        <v>4</v>
      </c>
      <c r="U1166">
        <v>13</v>
      </c>
      <c r="V1166">
        <v>0</v>
      </c>
      <c r="W1166">
        <v>0</v>
      </c>
      <c r="X1166">
        <v>2</v>
      </c>
      <c r="Y1166">
        <v>0</v>
      </c>
      <c r="Z1166">
        <v>1</v>
      </c>
      <c r="AA1166">
        <v>1</v>
      </c>
    </row>
    <row r="1167" spans="1:27" x14ac:dyDescent="0.25">
      <c r="A1167" t="s">
        <v>1146</v>
      </c>
      <c r="B1167">
        <v>60</v>
      </c>
      <c r="C1167">
        <v>8.0418000000000003</v>
      </c>
      <c r="D1167" s="1">
        <v>3.0209999999999999E-7</v>
      </c>
      <c r="E1167">
        <v>63</v>
      </c>
      <c r="G1167">
        <v>9</v>
      </c>
      <c r="H1167">
        <v>13</v>
      </c>
      <c r="I1167">
        <v>118</v>
      </c>
      <c r="J1167">
        <v>5</v>
      </c>
      <c r="K1167">
        <v>5</v>
      </c>
      <c r="L1167">
        <v>37</v>
      </c>
      <c r="M1167">
        <v>3</v>
      </c>
      <c r="N1167">
        <v>3</v>
      </c>
      <c r="O1167">
        <v>9</v>
      </c>
      <c r="P1167">
        <v>0</v>
      </c>
      <c r="Q1167">
        <v>1</v>
      </c>
      <c r="R1167">
        <v>7</v>
      </c>
      <c r="S1167">
        <v>1</v>
      </c>
      <c r="T1167">
        <v>5</v>
      </c>
      <c r="U1167">
        <v>13</v>
      </c>
      <c r="V1167">
        <v>0</v>
      </c>
      <c r="W1167">
        <v>0</v>
      </c>
      <c r="X1167">
        <v>0.5</v>
      </c>
      <c r="Y1167">
        <v>0</v>
      </c>
      <c r="Z1167">
        <v>0</v>
      </c>
      <c r="AA1167">
        <v>2</v>
      </c>
    </row>
    <row r="1168" spans="1:27" x14ac:dyDescent="0.25">
      <c r="A1168" t="s">
        <v>1147</v>
      </c>
      <c r="B1168">
        <v>60.9</v>
      </c>
      <c r="C1168">
        <v>8.0611999999999995</v>
      </c>
      <c r="D1168" s="1">
        <v>3.7479999999999999E-7</v>
      </c>
      <c r="E1168">
        <v>63</v>
      </c>
      <c r="G1168">
        <v>14</v>
      </c>
      <c r="H1168">
        <v>18</v>
      </c>
      <c r="I1168">
        <v>142.5</v>
      </c>
      <c r="J1168">
        <v>4</v>
      </c>
      <c r="K1168">
        <v>10</v>
      </c>
      <c r="L1168">
        <v>41</v>
      </c>
      <c r="M1168">
        <v>1</v>
      </c>
      <c r="N1168">
        <v>1</v>
      </c>
      <c r="O1168">
        <v>6.5</v>
      </c>
      <c r="P1168">
        <v>0</v>
      </c>
      <c r="Q1168">
        <v>1</v>
      </c>
      <c r="R1168">
        <v>3</v>
      </c>
      <c r="S1168">
        <v>0</v>
      </c>
      <c r="T1168">
        <v>4</v>
      </c>
      <c r="U1168">
        <v>14</v>
      </c>
      <c r="V1168">
        <v>0</v>
      </c>
      <c r="W1168">
        <v>1</v>
      </c>
      <c r="X1168">
        <v>2</v>
      </c>
      <c r="Y1168">
        <v>0</v>
      </c>
      <c r="Z1168">
        <v>0</v>
      </c>
      <c r="AA1168">
        <v>-0.5</v>
      </c>
    </row>
    <row r="1169" spans="1:27" x14ac:dyDescent="0.25">
      <c r="A1169" t="s">
        <v>1148</v>
      </c>
      <c r="B1169">
        <v>60.9</v>
      </c>
      <c r="C1169">
        <v>8.0831</v>
      </c>
      <c r="D1169" s="1">
        <v>3.8319999999999999E-7</v>
      </c>
      <c r="E1169">
        <v>63</v>
      </c>
      <c r="G1169">
        <v>12</v>
      </c>
      <c r="H1169">
        <v>25</v>
      </c>
      <c r="I1169">
        <v>143</v>
      </c>
      <c r="J1169">
        <v>4</v>
      </c>
      <c r="K1169">
        <v>12</v>
      </c>
      <c r="L1169">
        <v>34</v>
      </c>
      <c r="M1169">
        <v>4</v>
      </c>
      <c r="N1169">
        <v>2</v>
      </c>
      <c r="O1169">
        <v>8</v>
      </c>
      <c r="P1169">
        <v>0</v>
      </c>
      <c r="Q1169">
        <v>1</v>
      </c>
      <c r="R1169">
        <v>6</v>
      </c>
      <c r="S1169">
        <v>0</v>
      </c>
      <c r="T1169">
        <v>2</v>
      </c>
      <c r="U1169">
        <v>6</v>
      </c>
      <c r="V1169">
        <v>0</v>
      </c>
      <c r="W1169">
        <v>1</v>
      </c>
      <c r="X1169">
        <v>3</v>
      </c>
      <c r="Y1169">
        <v>0</v>
      </c>
      <c r="Z1169">
        <v>0</v>
      </c>
      <c r="AA1169">
        <v>0</v>
      </c>
    </row>
    <row r="1170" spans="1:27" x14ac:dyDescent="0.25">
      <c r="A1170" t="s">
        <v>1149</v>
      </c>
      <c r="B1170">
        <v>60.9</v>
      </c>
      <c r="C1170">
        <v>8.1019000000000005</v>
      </c>
      <c r="D1170" s="1">
        <v>3.756E-7</v>
      </c>
      <c r="E1170">
        <v>63</v>
      </c>
      <c r="G1170">
        <v>15</v>
      </c>
      <c r="H1170">
        <v>33</v>
      </c>
      <c r="I1170">
        <v>144</v>
      </c>
      <c r="J1170">
        <v>4</v>
      </c>
      <c r="K1170">
        <v>7</v>
      </c>
      <c r="L1170">
        <v>34</v>
      </c>
      <c r="M1170">
        <v>0</v>
      </c>
      <c r="N1170">
        <v>1</v>
      </c>
      <c r="O1170">
        <v>10</v>
      </c>
      <c r="P1170">
        <v>0</v>
      </c>
      <c r="Q1170">
        <v>1</v>
      </c>
      <c r="R1170">
        <v>2</v>
      </c>
      <c r="S1170">
        <v>0</v>
      </c>
      <c r="T1170">
        <v>2</v>
      </c>
      <c r="U1170">
        <v>10</v>
      </c>
      <c r="V1170">
        <v>0</v>
      </c>
      <c r="W1170">
        <v>0</v>
      </c>
      <c r="X1170">
        <v>5</v>
      </c>
      <c r="Y1170">
        <v>0</v>
      </c>
      <c r="Z1170">
        <v>0</v>
      </c>
      <c r="AA1170">
        <v>-0.5</v>
      </c>
    </row>
    <row r="1171" spans="1:27" x14ac:dyDescent="0.25">
      <c r="A1171" t="s">
        <v>1150</v>
      </c>
      <c r="B1171">
        <v>60.9</v>
      </c>
      <c r="C1171">
        <v>8.1214999999999993</v>
      </c>
      <c r="D1171" s="1">
        <v>3.8270000000000001E-7</v>
      </c>
      <c r="E1171">
        <v>63</v>
      </c>
      <c r="G1171">
        <v>16</v>
      </c>
      <c r="H1171">
        <v>29</v>
      </c>
      <c r="I1171">
        <v>152</v>
      </c>
      <c r="J1171">
        <v>1</v>
      </c>
      <c r="K1171">
        <v>13</v>
      </c>
      <c r="L1171">
        <v>42</v>
      </c>
      <c r="M1171">
        <v>2</v>
      </c>
      <c r="N1171">
        <v>0</v>
      </c>
      <c r="O1171">
        <v>10.5</v>
      </c>
      <c r="P1171">
        <v>0</v>
      </c>
      <c r="Q1171">
        <v>1</v>
      </c>
      <c r="R1171">
        <v>7</v>
      </c>
      <c r="S1171">
        <v>2</v>
      </c>
      <c r="T1171">
        <v>4</v>
      </c>
      <c r="U1171">
        <v>10</v>
      </c>
      <c r="V1171">
        <v>0</v>
      </c>
      <c r="W1171">
        <v>0</v>
      </c>
      <c r="X1171">
        <v>2.5</v>
      </c>
      <c r="Y1171">
        <v>0</v>
      </c>
      <c r="Z1171">
        <v>0</v>
      </c>
      <c r="AA1171">
        <v>0</v>
      </c>
    </row>
    <row r="1172" spans="1:27" x14ac:dyDescent="0.25">
      <c r="A1172" t="s">
        <v>1151</v>
      </c>
      <c r="B1172">
        <v>60.9</v>
      </c>
      <c r="C1172">
        <v>8.1387</v>
      </c>
      <c r="D1172" s="1">
        <v>3.262E-7</v>
      </c>
      <c r="E1172">
        <v>63</v>
      </c>
      <c r="G1172">
        <v>8</v>
      </c>
      <c r="H1172">
        <v>24</v>
      </c>
      <c r="I1172">
        <v>133</v>
      </c>
      <c r="J1172">
        <v>4</v>
      </c>
      <c r="K1172">
        <v>10</v>
      </c>
      <c r="L1172">
        <v>31</v>
      </c>
      <c r="M1172">
        <v>1</v>
      </c>
      <c r="N1172">
        <v>5</v>
      </c>
      <c r="O1172">
        <v>13</v>
      </c>
      <c r="P1172">
        <v>0</v>
      </c>
      <c r="Q1172">
        <v>1</v>
      </c>
      <c r="R1172">
        <v>7</v>
      </c>
      <c r="S1172">
        <v>0</v>
      </c>
      <c r="T1172">
        <v>2</v>
      </c>
      <c r="U1172">
        <v>10</v>
      </c>
      <c r="V1172">
        <v>2</v>
      </c>
      <c r="W1172">
        <v>0</v>
      </c>
      <c r="X1172">
        <v>3</v>
      </c>
      <c r="Y1172">
        <v>0</v>
      </c>
      <c r="Z1172">
        <v>1</v>
      </c>
      <c r="AA1172">
        <v>2</v>
      </c>
    </row>
    <row r="1173" spans="1:27" x14ac:dyDescent="0.25">
      <c r="A1173" t="s">
        <v>1152</v>
      </c>
      <c r="B1173">
        <v>60.9</v>
      </c>
      <c r="C1173">
        <v>8.1609999999999996</v>
      </c>
      <c r="D1173" s="1">
        <v>3.8150000000000002E-7</v>
      </c>
      <c r="E1173">
        <v>63</v>
      </c>
      <c r="G1173">
        <v>19</v>
      </c>
      <c r="H1173">
        <v>37</v>
      </c>
      <c r="I1173">
        <v>178</v>
      </c>
      <c r="J1173">
        <v>6</v>
      </c>
      <c r="K1173">
        <v>7</v>
      </c>
      <c r="L1173">
        <v>39</v>
      </c>
      <c r="M1173">
        <v>1</v>
      </c>
      <c r="N1173">
        <v>0</v>
      </c>
      <c r="O1173">
        <v>7</v>
      </c>
      <c r="P1173">
        <v>0</v>
      </c>
      <c r="Q1173">
        <v>2</v>
      </c>
      <c r="R1173">
        <v>4</v>
      </c>
      <c r="S1173">
        <v>2</v>
      </c>
      <c r="T1173">
        <v>3</v>
      </c>
      <c r="U1173">
        <v>20</v>
      </c>
      <c r="V1173">
        <v>0</v>
      </c>
      <c r="W1173">
        <v>2</v>
      </c>
      <c r="X1173">
        <v>4</v>
      </c>
      <c r="Y1173">
        <v>0</v>
      </c>
      <c r="Z1173">
        <v>0</v>
      </c>
      <c r="AA1173">
        <v>1</v>
      </c>
    </row>
    <row r="1174" spans="1:27" x14ac:dyDescent="0.25">
      <c r="A1174" t="s">
        <v>1153</v>
      </c>
      <c r="B1174">
        <v>60.9</v>
      </c>
      <c r="C1174">
        <v>8.1793999999999993</v>
      </c>
      <c r="D1174" s="1">
        <v>3.7590000000000002E-7</v>
      </c>
      <c r="E1174">
        <v>63</v>
      </c>
      <c r="G1174">
        <v>13</v>
      </c>
      <c r="H1174">
        <v>19</v>
      </c>
      <c r="I1174">
        <v>150</v>
      </c>
      <c r="J1174">
        <v>2</v>
      </c>
      <c r="K1174">
        <v>10</v>
      </c>
      <c r="L1174">
        <v>38</v>
      </c>
      <c r="M1174">
        <v>4</v>
      </c>
      <c r="N1174">
        <v>2</v>
      </c>
      <c r="O1174">
        <v>12</v>
      </c>
      <c r="P1174">
        <v>0</v>
      </c>
      <c r="Q1174">
        <v>2</v>
      </c>
      <c r="R1174">
        <v>2</v>
      </c>
      <c r="S1174">
        <v>1</v>
      </c>
      <c r="T1174">
        <v>2</v>
      </c>
      <c r="U1174">
        <v>8</v>
      </c>
      <c r="V1174">
        <v>1</v>
      </c>
      <c r="W1174">
        <v>0</v>
      </c>
      <c r="X1174">
        <v>4</v>
      </c>
      <c r="Y1174">
        <v>0</v>
      </c>
      <c r="Z1174">
        <v>0</v>
      </c>
      <c r="AA1174">
        <v>0</v>
      </c>
    </row>
    <row r="1175" spans="1:27" x14ac:dyDescent="0.25">
      <c r="A1175" t="s">
        <v>1154</v>
      </c>
      <c r="B1175">
        <v>60.9</v>
      </c>
      <c r="C1175">
        <v>8.1992999999999991</v>
      </c>
      <c r="D1175" s="1">
        <v>3.749E-7</v>
      </c>
      <c r="E1175">
        <v>63</v>
      </c>
      <c r="G1175">
        <v>15</v>
      </c>
      <c r="H1175">
        <v>31</v>
      </c>
      <c r="I1175">
        <v>149</v>
      </c>
      <c r="J1175">
        <v>5</v>
      </c>
      <c r="K1175">
        <v>5</v>
      </c>
      <c r="L1175">
        <v>35</v>
      </c>
      <c r="M1175">
        <v>2</v>
      </c>
      <c r="N1175">
        <v>1</v>
      </c>
      <c r="O1175">
        <v>10.5</v>
      </c>
      <c r="P1175">
        <v>2</v>
      </c>
      <c r="Q1175">
        <v>2</v>
      </c>
      <c r="R1175">
        <v>9</v>
      </c>
      <c r="S1175">
        <v>0</v>
      </c>
      <c r="T1175">
        <v>2</v>
      </c>
      <c r="U1175">
        <v>12</v>
      </c>
      <c r="V1175">
        <v>0</v>
      </c>
      <c r="W1175">
        <v>2</v>
      </c>
      <c r="X1175">
        <v>5</v>
      </c>
      <c r="Y1175">
        <v>0</v>
      </c>
      <c r="Z1175">
        <v>1</v>
      </c>
      <c r="AA1175">
        <v>1</v>
      </c>
    </row>
    <row r="1176" spans="1:27" x14ac:dyDescent="0.25">
      <c r="A1176" t="s">
        <v>1155</v>
      </c>
      <c r="B1176">
        <v>60</v>
      </c>
      <c r="C1176">
        <v>8.2181999999999995</v>
      </c>
      <c r="D1176" s="1">
        <v>3.7539999999999999E-7</v>
      </c>
      <c r="E1176">
        <v>63</v>
      </c>
      <c r="G1176">
        <v>21</v>
      </c>
      <c r="H1176">
        <v>22</v>
      </c>
      <c r="I1176">
        <v>163</v>
      </c>
      <c r="J1176">
        <v>5</v>
      </c>
      <c r="K1176">
        <v>6</v>
      </c>
      <c r="L1176">
        <v>33</v>
      </c>
      <c r="M1176">
        <v>2</v>
      </c>
      <c r="N1176">
        <v>4</v>
      </c>
      <c r="O1176">
        <v>10</v>
      </c>
      <c r="P1176">
        <v>0</v>
      </c>
      <c r="Q1176">
        <v>1</v>
      </c>
      <c r="R1176">
        <v>6</v>
      </c>
      <c r="S1176">
        <v>0</v>
      </c>
      <c r="T1176">
        <v>1</v>
      </c>
      <c r="U1176">
        <v>12</v>
      </c>
      <c r="V1176">
        <v>0</v>
      </c>
      <c r="W1176">
        <v>0</v>
      </c>
      <c r="X1176">
        <v>4</v>
      </c>
      <c r="Y1176">
        <v>0</v>
      </c>
      <c r="Z1176">
        <v>1</v>
      </c>
      <c r="AA1176">
        <v>1</v>
      </c>
    </row>
    <row r="1177" spans="1:27" x14ac:dyDescent="0.25">
      <c r="A1177" t="s">
        <v>1156</v>
      </c>
      <c r="B1177">
        <v>60.9</v>
      </c>
      <c r="C1177">
        <v>8.2390000000000008</v>
      </c>
      <c r="D1177" s="1">
        <v>3.7409999999999999E-7</v>
      </c>
      <c r="E1177">
        <v>63</v>
      </c>
      <c r="G1177">
        <v>17</v>
      </c>
      <c r="H1177">
        <v>20</v>
      </c>
      <c r="I1177">
        <v>147</v>
      </c>
      <c r="J1177">
        <v>5</v>
      </c>
      <c r="K1177">
        <v>5</v>
      </c>
      <c r="L1177">
        <v>45</v>
      </c>
      <c r="M1177">
        <v>-0.5</v>
      </c>
      <c r="N1177">
        <v>4</v>
      </c>
      <c r="O1177">
        <v>12</v>
      </c>
      <c r="P1177">
        <v>2</v>
      </c>
      <c r="Q1177">
        <v>0</v>
      </c>
      <c r="R1177">
        <v>7.5</v>
      </c>
      <c r="S1177">
        <v>1</v>
      </c>
      <c r="T1177">
        <v>2</v>
      </c>
      <c r="U1177">
        <v>18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1</v>
      </c>
    </row>
    <row r="1178" spans="1:27" x14ac:dyDescent="0.25">
      <c r="A1178" t="s">
        <v>1157</v>
      </c>
      <c r="B1178">
        <v>60.9</v>
      </c>
      <c r="C1178">
        <v>8.2599</v>
      </c>
      <c r="D1178" s="1">
        <v>3.7399999999999999E-7</v>
      </c>
      <c r="E1178">
        <v>63</v>
      </c>
      <c r="G1178">
        <v>20</v>
      </c>
      <c r="H1178">
        <v>24</v>
      </c>
      <c r="I1178">
        <v>163</v>
      </c>
      <c r="J1178">
        <v>3</v>
      </c>
      <c r="K1178">
        <v>6</v>
      </c>
      <c r="L1178">
        <v>37</v>
      </c>
      <c r="M1178">
        <v>2</v>
      </c>
      <c r="N1178">
        <v>3</v>
      </c>
      <c r="O1178">
        <v>15</v>
      </c>
      <c r="P1178">
        <v>0</v>
      </c>
      <c r="Q1178">
        <v>1</v>
      </c>
      <c r="R1178">
        <v>5</v>
      </c>
      <c r="S1178">
        <v>1</v>
      </c>
      <c r="T1178">
        <v>5</v>
      </c>
      <c r="U1178">
        <v>18</v>
      </c>
      <c r="V1178">
        <v>2</v>
      </c>
      <c r="W1178">
        <v>0</v>
      </c>
      <c r="X1178">
        <v>6</v>
      </c>
      <c r="Y1178">
        <v>0</v>
      </c>
      <c r="Z1178">
        <v>0</v>
      </c>
      <c r="AA1178">
        <v>0</v>
      </c>
    </row>
    <row r="1179" spans="1:27" x14ac:dyDescent="0.25">
      <c r="A1179" t="s">
        <v>1158</v>
      </c>
      <c r="B1179">
        <v>60.9</v>
      </c>
      <c r="C1179">
        <v>8.2789000000000001</v>
      </c>
      <c r="D1179" s="1">
        <v>3.7459999999999998E-7</v>
      </c>
      <c r="E1179">
        <v>63</v>
      </c>
      <c r="G1179">
        <v>13</v>
      </c>
      <c r="H1179">
        <v>27</v>
      </c>
      <c r="I1179">
        <v>167.5</v>
      </c>
      <c r="J1179">
        <v>5</v>
      </c>
      <c r="K1179">
        <v>5</v>
      </c>
      <c r="L1179">
        <v>40.5</v>
      </c>
      <c r="M1179">
        <v>0</v>
      </c>
      <c r="N1179">
        <v>2</v>
      </c>
      <c r="O1179">
        <v>5</v>
      </c>
      <c r="P1179">
        <v>1</v>
      </c>
      <c r="Q1179">
        <v>0</v>
      </c>
      <c r="R1179">
        <v>3.5</v>
      </c>
      <c r="S1179">
        <v>1</v>
      </c>
      <c r="T1179">
        <v>3</v>
      </c>
      <c r="U1179">
        <v>11</v>
      </c>
      <c r="V1179">
        <v>0</v>
      </c>
      <c r="W1179">
        <v>0</v>
      </c>
      <c r="X1179">
        <v>2.5</v>
      </c>
      <c r="Y1179">
        <v>0</v>
      </c>
      <c r="Z1179">
        <v>0</v>
      </c>
      <c r="AA1179">
        <v>2</v>
      </c>
    </row>
    <row r="1180" spans="1:27" x14ac:dyDescent="0.25">
      <c r="A1180" t="s">
        <v>1159</v>
      </c>
      <c r="B1180">
        <v>60.9</v>
      </c>
      <c r="C1180">
        <v>8.3010999999999999</v>
      </c>
      <c r="D1180" s="1">
        <v>3.7479999999999999E-7</v>
      </c>
      <c r="E1180">
        <v>63</v>
      </c>
      <c r="G1180">
        <v>8</v>
      </c>
      <c r="H1180">
        <v>25</v>
      </c>
      <c r="I1180">
        <v>147</v>
      </c>
      <c r="J1180">
        <v>4</v>
      </c>
      <c r="K1180">
        <v>9</v>
      </c>
      <c r="L1180">
        <v>40</v>
      </c>
      <c r="M1180">
        <v>0</v>
      </c>
      <c r="N1180">
        <v>1</v>
      </c>
      <c r="O1180">
        <v>7</v>
      </c>
      <c r="P1180">
        <v>1</v>
      </c>
      <c r="Q1180">
        <v>1</v>
      </c>
      <c r="R1180">
        <v>3.5</v>
      </c>
      <c r="S1180">
        <v>2</v>
      </c>
      <c r="T1180">
        <v>3</v>
      </c>
      <c r="U1180">
        <v>17</v>
      </c>
      <c r="V1180">
        <v>0</v>
      </c>
      <c r="W1180">
        <v>1</v>
      </c>
      <c r="X1180">
        <v>4</v>
      </c>
      <c r="Y1180">
        <v>0</v>
      </c>
      <c r="Z1180">
        <v>1</v>
      </c>
      <c r="AA1180">
        <v>3</v>
      </c>
    </row>
    <row r="1181" spans="1:27" x14ac:dyDescent="0.25">
      <c r="A1181" t="s">
        <v>1160</v>
      </c>
      <c r="B1181">
        <v>60.9</v>
      </c>
      <c r="C1181">
        <v>8.3207000000000004</v>
      </c>
      <c r="D1181" s="1">
        <v>3.7430000000000001E-7</v>
      </c>
      <c r="E1181">
        <v>63</v>
      </c>
      <c r="G1181">
        <v>12</v>
      </c>
      <c r="H1181">
        <v>20</v>
      </c>
      <c r="I1181">
        <v>166</v>
      </c>
      <c r="J1181">
        <v>3</v>
      </c>
      <c r="K1181">
        <v>6</v>
      </c>
      <c r="L1181">
        <v>44.5</v>
      </c>
      <c r="M1181">
        <v>2</v>
      </c>
      <c r="N1181">
        <v>1</v>
      </c>
      <c r="O1181">
        <v>12</v>
      </c>
      <c r="P1181">
        <v>0</v>
      </c>
      <c r="Q1181">
        <v>2</v>
      </c>
      <c r="R1181">
        <v>7</v>
      </c>
      <c r="S1181">
        <v>4</v>
      </c>
      <c r="T1181">
        <v>2</v>
      </c>
      <c r="U1181">
        <v>17.5</v>
      </c>
      <c r="V1181">
        <v>2</v>
      </c>
      <c r="W1181">
        <v>0</v>
      </c>
      <c r="X1181">
        <v>5</v>
      </c>
      <c r="Y1181">
        <v>0</v>
      </c>
      <c r="Z1181">
        <v>0</v>
      </c>
      <c r="AA1181">
        <v>1</v>
      </c>
    </row>
    <row r="1182" spans="1:27" x14ac:dyDescent="0.25">
      <c r="A1182" t="s">
        <v>1161</v>
      </c>
      <c r="B1182">
        <v>60</v>
      </c>
      <c r="C1182">
        <v>8.3407999999999998</v>
      </c>
      <c r="D1182" s="1">
        <v>3.7469999999999999E-7</v>
      </c>
      <c r="E1182">
        <v>63</v>
      </c>
      <c r="G1182">
        <v>9</v>
      </c>
      <c r="H1182">
        <v>20</v>
      </c>
      <c r="I1182">
        <v>175</v>
      </c>
      <c r="J1182">
        <v>3</v>
      </c>
      <c r="K1182">
        <v>4</v>
      </c>
      <c r="L1182">
        <v>35.5</v>
      </c>
      <c r="M1182">
        <v>1</v>
      </c>
      <c r="N1182">
        <v>2</v>
      </c>
      <c r="O1182">
        <v>10</v>
      </c>
      <c r="P1182">
        <v>1</v>
      </c>
      <c r="Q1182">
        <v>1</v>
      </c>
      <c r="R1182">
        <v>7</v>
      </c>
      <c r="S1182">
        <v>0</v>
      </c>
      <c r="T1182">
        <v>4</v>
      </c>
      <c r="U1182">
        <v>14</v>
      </c>
      <c r="V1182">
        <v>0</v>
      </c>
      <c r="W1182">
        <v>2</v>
      </c>
      <c r="X1182">
        <v>3</v>
      </c>
      <c r="Y1182">
        <v>0</v>
      </c>
      <c r="Z1182">
        <v>0</v>
      </c>
      <c r="AA1182">
        <v>1</v>
      </c>
    </row>
    <row r="1183" spans="1:27" x14ac:dyDescent="0.25">
      <c r="A1183" t="s">
        <v>1162</v>
      </c>
      <c r="B1183">
        <v>60</v>
      </c>
      <c r="C1183">
        <v>8.3597999999999999</v>
      </c>
      <c r="D1183" s="1">
        <v>2.6049999999999998E-7</v>
      </c>
      <c r="E1183">
        <v>63</v>
      </c>
      <c r="G1183">
        <v>13</v>
      </c>
      <c r="H1183">
        <v>22</v>
      </c>
      <c r="I1183">
        <v>159</v>
      </c>
      <c r="J1183">
        <v>2</v>
      </c>
      <c r="K1183">
        <v>11</v>
      </c>
      <c r="L1183">
        <v>52</v>
      </c>
      <c r="M1183">
        <v>0</v>
      </c>
      <c r="N1183">
        <v>3</v>
      </c>
      <c r="O1183">
        <v>8</v>
      </c>
      <c r="P1183">
        <v>0</v>
      </c>
      <c r="Q1183">
        <v>1</v>
      </c>
      <c r="R1183">
        <v>3.5</v>
      </c>
      <c r="S1183">
        <v>1</v>
      </c>
      <c r="T1183">
        <v>1</v>
      </c>
      <c r="U1183">
        <v>11</v>
      </c>
      <c r="V1183">
        <v>0</v>
      </c>
      <c r="W1183">
        <v>1</v>
      </c>
      <c r="X1183">
        <v>5</v>
      </c>
      <c r="Y1183">
        <v>0</v>
      </c>
      <c r="Z1183">
        <v>0</v>
      </c>
      <c r="AA1183">
        <v>2</v>
      </c>
    </row>
    <row r="1184" spans="1:27" x14ac:dyDescent="0.25">
      <c r="A1184" t="s">
        <v>1163</v>
      </c>
      <c r="B1184">
        <v>60.9</v>
      </c>
      <c r="C1184">
        <v>8.3804999999999996</v>
      </c>
      <c r="D1184" s="1">
        <v>3.3509999999999998E-7</v>
      </c>
      <c r="E1184">
        <v>63</v>
      </c>
      <c r="G1184">
        <v>12</v>
      </c>
      <c r="H1184">
        <v>20</v>
      </c>
      <c r="I1184">
        <v>172</v>
      </c>
      <c r="J1184">
        <v>3</v>
      </c>
      <c r="K1184">
        <v>5</v>
      </c>
      <c r="L1184">
        <v>42</v>
      </c>
      <c r="M1184">
        <v>1</v>
      </c>
      <c r="N1184">
        <v>1</v>
      </c>
      <c r="O1184">
        <v>9.5</v>
      </c>
      <c r="P1184">
        <v>1</v>
      </c>
      <c r="Q1184">
        <v>1</v>
      </c>
      <c r="R1184">
        <v>9</v>
      </c>
      <c r="S1184">
        <v>1</v>
      </c>
      <c r="T1184">
        <v>0</v>
      </c>
      <c r="U1184">
        <v>16</v>
      </c>
      <c r="V1184">
        <v>1</v>
      </c>
      <c r="W1184">
        <v>0</v>
      </c>
      <c r="X1184">
        <v>2.5</v>
      </c>
      <c r="Y1184">
        <v>1</v>
      </c>
      <c r="Z1184">
        <v>0</v>
      </c>
      <c r="AA1184">
        <v>2.5</v>
      </c>
    </row>
    <row r="1185" spans="1:27" x14ac:dyDescent="0.25">
      <c r="A1185" t="s">
        <v>1164</v>
      </c>
      <c r="B1185">
        <v>60.9</v>
      </c>
      <c r="C1185">
        <v>8.4034999999999993</v>
      </c>
      <c r="D1185" s="1">
        <v>2.7599999999999998E-7</v>
      </c>
      <c r="E1185">
        <v>63</v>
      </c>
      <c r="G1185">
        <v>12</v>
      </c>
      <c r="H1185">
        <v>22</v>
      </c>
      <c r="I1185">
        <v>146.5</v>
      </c>
      <c r="J1185">
        <v>3</v>
      </c>
      <c r="K1185">
        <v>3</v>
      </c>
      <c r="L1185">
        <v>42</v>
      </c>
      <c r="M1185">
        <v>0</v>
      </c>
      <c r="N1185">
        <v>1</v>
      </c>
      <c r="O1185">
        <v>14</v>
      </c>
      <c r="P1185">
        <v>0</v>
      </c>
      <c r="Q1185">
        <v>1</v>
      </c>
      <c r="R1185">
        <v>6</v>
      </c>
      <c r="S1185">
        <v>2</v>
      </c>
      <c r="T1185">
        <v>1</v>
      </c>
      <c r="U1185">
        <v>14</v>
      </c>
      <c r="V1185">
        <v>2</v>
      </c>
      <c r="W1185">
        <v>0</v>
      </c>
      <c r="X1185">
        <v>5</v>
      </c>
      <c r="Y1185">
        <v>0</v>
      </c>
      <c r="Z1185">
        <v>0</v>
      </c>
      <c r="AA1185">
        <v>0.5</v>
      </c>
    </row>
    <row r="1186" spans="1:27" x14ac:dyDescent="0.25">
      <c r="A1186" t="s">
        <v>1165</v>
      </c>
      <c r="B1186">
        <v>60.9</v>
      </c>
      <c r="C1186">
        <v>8.4186999999999994</v>
      </c>
      <c r="D1186" s="1">
        <v>3.6810000000000002E-7</v>
      </c>
      <c r="E1186">
        <v>63</v>
      </c>
      <c r="G1186">
        <v>16</v>
      </c>
      <c r="H1186">
        <v>30</v>
      </c>
      <c r="I1186">
        <v>189</v>
      </c>
      <c r="J1186">
        <v>5</v>
      </c>
      <c r="K1186">
        <v>11</v>
      </c>
      <c r="L1186">
        <v>39</v>
      </c>
      <c r="M1186">
        <v>1</v>
      </c>
      <c r="N1186">
        <v>0</v>
      </c>
      <c r="O1186">
        <v>7</v>
      </c>
      <c r="P1186">
        <v>2</v>
      </c>
      <c r="Q1186">
        <v>1</v>
      </c>
      <c r="R1186">
        <v>12</v>
      </c>
      <c r="S1186">
        <v>2</v>
      </c>
      <c r="T1186">
        <v>5</v>
      </c>
      <c r="U1186">
        <v>15</v>
      </c>
      <c r="V1186">
        <v>0</v>
      </c>
      <c r="W1186">
        <v>0</v>
      </c>
      <c r="X1186">
        <v>4</v>
      </c>
      <c r="Y1186">
        <v>0</v>
      </c>
      <c r="Z1186">
        <v>0</v>
      </c>
      <c r="AA1186">
        <v>1</v>
      </c>
    </row>
    <row r="1187" spans="1:27" x14ac:dyDescent="0.25">
      <c r="A1187" t="s">
        <v>1166</v>
      </c>
      <c r="B1187">
        <v>60.9</v>
      </c>
      <c r="C1187">
        <v>8.4390999999999998</v>
      </c>
      <c r="D1187" s="1">
        <v>3.1609999999999998E-7</v>
      </c>
      <c r="E1187">
        <v>63</v>
      </c>
      <c r="G1187">
        <v>16</v>
      </c>
      <c r="H1187">
        <v>17</v>
      </c>
      <c r="I1187">
        <v>159</v>
      </c>
      <c r="J1187">
        <v>2</v>
      </c>
      <c r="K1187">
        <v>9</v>
      </c>
      <c r="L1187">
        <v>59</v>
      </c>
      <c r="M1187">
        <v>1</v>
      </c>
      <c r="N1187">
        <v>2</v>
      </c>
      <c r="O1187">
        <v>10</v>
      </c>
      <c r="P1187">
        <v>0</v>
      </c>
      <c r="Q1187">
        <v>1</v>
      </c>
      <c r="R1187">
        <v>7</v>
      </c>
      <c r="S1187">
        <v>3</v>
      </c>
      <c r="T1187">
        <v>0</v>
      </c>
      <c r="U1187">
        <v>13.5</v>
      </c>
      <c r="V1187">
        <v>0</v>
      </c>
      <c r="W1187">
        <v>2</v>
      </c>
      <c r="X1187">
        <v>6</v>
      </c>
      <c r="Y1187">
        <v>0</v>
      </c>
      <c r="Z1187">
        <v>0</v>
      </c>
      <c r="AA1187">
        <v>-0.5</v>
      </c>
    </row>
    <row r="1188" spans="1:27" x14ac:dyDescent="0.25">
      <c r="A1188" t="s">
        <v>1167</v>
      </c>
      <c r="B1188">
        <v>60.9</v>
      </c>
      <c r="C1188">
        <v>8.4608000000000008</v>
      </c>
      <c r="D1188" s="1">
        <v>3.7360000000000001E-7</v>
      </c>
      <c r="E1188">
        <v>63</v>
      </c>
      <c r="G1188">
        <v>16</v>
      </c>
      <c r="H1188">
        <v>17</v>
      </c>
      <c r="I1188">
        <v>188</v>
      </c>
      <c r="J1188">
        <v>4</v>
      </c>
      <c r="K1188">
        <v>5</v>
      </c>
      <c r="L1188">
        <v>48.5</v>
      </c>
      <c r="M1188">
        <v>0</v>
      </c>
      <c r="N1188">
        <v>3</v>
      </c>
      <c r="O1188">
        <v>14.5</v>
      </c>
      <c r="P1188">
        <v>0</v>
      </c>
      <c r="Q1188">
        <v>1</v>
      </c>
      <c r="R1188">
        <v>11.5</v>
      </c>
      <c r="S1188">
        <v>2</v>
      </c>
      <c r="T1188">
        <v>2</v>
      </c>
      <c r="U1188">
        <v>17</v>
      </c>
      <c r="V1188">
        <v>1</v>
      </c>
      <c r="W1188">
        <v>0</v>
      </c>
      <c r="X1188">
        <v>6</v>
      </c>
      <c r="Y1188">
        <v>0</v>
      </c>
      <c r="Z1188">
        <v>0</v>
      </c>
      <c r="AA1188">
        <v>1</v>
      </c>
    </row>
    <row r="1189" spans="1:27" x14ac:dyDescent="0.25">
      <c r="A1189" t="s">
        <v>1168</v>
      </c>
      <c r="B1189">
        <v>60.9</v>
      </c>
      <c r="C1189">
        <v>8.4801000000000002</v>
      </c>
      <c r="D1189" s="1">
        <v>3.6409999999999998E-7</v>
      </c>
      <c r="E1189">
        <v>63</v>
      </c>
      <c r="G1189">
        <v>15</v>
      </c>
      <c r="H1189">
        <v>26</v>
      </c>
      <c r="I1189">
        <v>170</v>
      </c>
      <c r="J1189">
        <v>5</v>
      </c>
      <c r="K1189">
        <v>6</v>
      </c>
      <c r="L1189">
        <v>49</v>
      </c>
      <c r="M1189">
        <v>1</v>
      </c>
      <c r="N1189">
        <v>0</v>
      </c>
      <c r="O1189">
        <v>8</v>
      </c>
      <c r="P1189">
        <v>1</v>
      </c>
      <c r="Q1189">
        <v>3</v>
      </c>
      <c r="R1189">
        <v>12.5</v>
      </c>
      <c r="S1189">
        <v>1</v>
      </c>
      <c r="T1189">
        <v>4</v>
      </c>
      <c r="U1189">
        <v>24</v>
      </c>
      <c r="V1189">
        <v>0</v>
      </c>
      <c r="W1189">
        <v>3</v>
      </c>
      <c r="X1189">
        <v>7</v>
      </c>
      <c r="Y1189">
        <v>0</v>
      </c>
      <c r="Z1189">
        <v>0</v>
      </c>
      <c r="AA1189">
        <v>0.5</v>
      </c>
    </row>
    <row r="1190" spans="1:27" x14ac:dyDescent="0.25">
      <c r="A1190" t="s">
        <v>1169</v>
      </c>
      <c r="B1190">
        <v>60</v>
      </c>
      <c r="C1190">
        <v>8.5023999999999997</v>
      </c>
      <c r="D1190" s="1">
        <v>3.699E-7</v>
      </c>
      <c r="E1190">
        <v>63</v>
      </c>
      <c r="G1190">
        <v>15</v>
      </c>
      <c r="H1190">
        <v>20</v>
      </c>
      <c r="I1190">
        <v>165</v>
      </c>
      <c r="J1190">
        <v>2</v>
      </c>
      <c r="K1190">
        <v>9</v>
      </c>
      <c r="L1190">
        <v>42.5</v>
      </c>
      <c r="M1190">
        <v>0</v>
      </c>
      <c r="N1190">
        <v>2</v>
      </c>
      <c r="O1190">
        <v>16</v>
      </c>
      <c r="P1190">
        <v>0</v>
      </c>
      <c r="Q1190">
        <v>2</v>
      </c>
      <c r="R1190">
        <v>9.5</v>
      </c>
      <c r="S1190">
        <v>2</v>
      </c>
      <c r="T1190">
        <v>1</v>
      </c>
      <c r="U1190">
        <v>18</v>
      </c>
      <c r="V1190">
        <v>1</v>
      </c>
      <c r="W1190">
        <v>0</v>
      </c>
      <c r="X1190">
        <v>4</v>
      </c>
      <c r="Y1190">
        <v>0</v>
      </c>
      <c r="Z1190">
        <v>1</v>
      </c>
      <c r="AA1190">
        <v>4</v>
      </c>
    </row>
    <row r="1191" spans="1:27" x14ac:dyDescent="0.25">
      <c r="A1191" t="s">
        <v>1170</v>
      </c>
      <c r="B1191">
        <v>60.9</v>
      </c>
      <c r="C1191">
        <v>8.5202000000000009</v>
      </c>
      <c r="D1191" s="1">
        <v>3.7300000000000002E-7</v>
      </c>
      <c r="E1191">
        <v>63</v>
      </c>
      <c r="G1191">
        <v>20</v>
      </c>
      <c r="H1191">
        <v>28</v>
      </c>
      <c r="I1191">
        <v>170</v>
      </c>
      <c r="J1191">
        <v>8</v>
      </c>
      <c r="K1191">
        <v>5</v>
      </c>
      <c r="L1191">
        <v>48</v>
      </c>
      <c r="M1191">
        <v>0</v>
      </c>
      <c r="N1191">
        <v>1</v>
      </c>
      <c r="O1191">
        <v>15</v>
      </c>
      <c r="P1191">
        <v>0</v>
      </c>
      <c r="Q1191">
        <v>2</v>
      </c>
      <c r="R1191">
        <v>7</v>
      </c>
      <c r="S1191">
        <v>3</v>
      </c>
      <c r="T1191">
        <v>2</v>
      </c>
      <c r="U1191">
        <v>14</v>
      </c>
      <c r="V1191">
        <v>1</v>
      </c>
      <c r="W1191">
        <v>0</v>
      </c>
      <c r="X1191">
        <v>7.5</v>
      </c>
      <c r="Y1191">
        <v>0</v>
      </c>
      <c r="Z1191">
        <v>0</v>
      </c>
      <c r="AA1191">
        <v>0</v>
      </c>
    </row>
    <row r="1192" spans="1:27" x14ac:dyDescent="0.25">
      <c r="A1192" t="s">
        <v>1171</v>
      </c>
      <c r="B1192">
        <v>60.9</v>
      </c>
      <c r="C1192">
        <v>8.5390999999999995</v>
      </c>
      <c r="D1192" s="1">
        <v>2.7729999999999998E-7</v>
      </c>
      <c r="E1192">
        <v>63</v>
      </c>
      <c r="G1192">
        <v>3</v>
      </c>
      <c r="H1192">
        <v>30</v>
      </c>
      <c r="I1192">
        <v>166</v>
      </c>
      <c r="J1192">
        <v>1</v>
      </c>
      <c r="K1192">
        <v>7</v>
      </c>
      <c r="L1192">
        <v>53</v>
      </c>
      <c r="M1192">
        <v>0</v>
      </c>
      <c r="N1192">
        <v>3</v>
      </c>
      <c r="O1192">
        <v>12</v>
      </c>
      <c r="P1192">
        <v>2</v>
      </c>
      <c r="Q1192">
        <v>1</v>
      </c>
      <c r="R1192">
        <v>14</v>
      </c>
      <c r="S1192">
        <v>2</v>
      </c>
      <c r="T1192">
        <v>1</v>
      </c>
      <c r="U1192">
        <v>12</v>
      </c>
      <c r="V1192">
        <v>0</v>
      </c>
      <c r="W1192">
        <v>1</v>
      </c>
      <c r="X1192">
        <v>5.5</v>
      </c>
      <c r="Y1192">
        <v>0</v>
      </c>
      <c r="Z1192">
        <v>0</v>
      </c>
      <c r="AA1192">
        <v>1</v>
      </c>
    </row>
    <row r="1193" spans="1:27" x14ac:dyDescent="0.25">
      <c r="A1193" t="s">
        <v>1172</v>
      </c>
      <c r="B1193">
        <v>60.9</v>
      </c>
      <c r="C1193">
        <v>8.5632999999999999</v>
      </c>
      <c r="D1193" s="1">
        <v>3.587E-7</v>
      </c>
      <c r="E1193">
        <v>63</v>
      </c>
      <c r="G1193">
        <v>20</v>
      </c>
      <c r="H1193">
        <v>25</v>
      </c>
      <c r="I1193">
        <v>196.5</v>
      </c>
      <c r="J1193">
        <v>6</v>
      </c>
      <c r="K1193">
        <v>6</v>
      </c>
      <c r="L1193">
        <v>45</v>
      </c>
      <c r="M1193">
        <v>0</v>
      </c>
      <c r="N1193">
        <v>3</v>
      </c>
      <c r="O1193">
        <v>10</v>
      </c>
      <c r="P1193">
        <v>1</v>
      </c>
      <c r="Q1193">
        <v>1</v>
      </c>
      <c r="R1193">
        <v>8.5</v>
      </c>
      <c r="S1193">
        <v>1</v>
      </c>
      <c r="T1193">
        <v>1</v>
      </c>
      <c r="U1193">
        <v>20</v>
      </c>
      <c r="V1193">
        <v>0</v>
      </c>
      <c r="W1193">
        <v>1</v>
      </c>
      <c r="X1193">
        <v>7.5</v>
      </c>
      <c r="Y1193">
        <v>1</v>
      </c>
      <c r="Z1193">
        <v>0</v>
      </c>
      <c r="AA1193">
        <v>2</v>
      </c>
    </row>
    <row r="1194" spans="1:27" x14ac:dyDescent="0.25">
      <c r="A1194" t="s">
        <v>1173</v>
      </c>
      <c r="B1194">
        <v>60.9</v>
      </c>
      <c r="C1194">
        <v>8.5805000000000007</v>
      </c>
      <c r="D1194" s="1">
        <v>2.9299999999999999E-7</v>
      </c>
      <c r="E1194">
        <v>63</v>
      </c>
      <c r="G1194">
        <v>13</v>
      </c>
      <c r="H1194">
        <v>27</v>
      </c>
      <c r="I1194">
        <v>184</v>
      </c>
      <c r="J1194">
        <v>2</v>
      </c>
      <c r="K1194">
        <v>4</v>
      </c>
      <c r="L1194">
        <v>45</v>
      </c>
      <c r="M1194">
        <v>1</v>
      </c>
      <c r="N1194">
        <v>3</v>
      </c>
      <c r="O1194">
        <v>13</v>
      </c>
      <c r="P1194">
        <v>3</v>
      </c>
      <c r="Q1194">
        <v>0</v>
      </c>
      <c r="R1194">
        <v>10</v>
      </c>
      <c r="S1194">
        <v>2</v>
      </c>
      <c r="T1194">
        <v>3</v>
      </c>
      <c r="U1194">
        <v>16</v>
      </c>
      <c r="V1194">
        <v>0</v>
      </c>
      <c r="W1194">
        <v>1</v>
      </c>
      <c r="X1194">
        <v>4</v>
      </c>
      <c r="Y1194">
        <v>0</v>
      </c>
      <c r="Z1194">
        <v>0</v>
      </c>
      <c r="AA1194">
        <v>1.5</v>
      </c>
    </row>
    <row r="1195" spans="1:27" x14ac:dyDescent="0.25">
      <c r="A1195" t="s">
        <v>1174</v>
      </c>
      <c r="B1195">
        <v>60.9</v>
      </c>
      <c r="C1195">
        <v>8.5997000000000003</v>
      </c>
      <c r="D1195" s="1">
        <v>3.037E-7</v>
      </c>
      <c r="E1195">
        <v>63</v>
      </c>
      <c r="G1195">
        <v>16</v>
      </c>
      <c r="H1195">
        <v>18</v>
      </c>
      <c r="I1195">
        <v>183.5</v>
      </c>
      <c r="J1195">
        <v>7</v>
      </c>
      <c r="K1195">
        <v>7</v>
      </c>
      <c r="L1195">
        <v>51</v>
      </c>
      <c r="M1195">
        <v>2</v>
      </c>
      <c r="N1195">
        <v>2</v>
      </c>
      <c r="O1195">
        <v>11</v>
      </c>
      <c r="P1195">
        <v>0</v>
      </c>
      <c r="Q1195">
        <v>3</v>
      </c>
      <c r="R1195">
        <v>9</v>
      </c>
      <c r="S1195">
        <v>1</v>
      </c>
      <c r="T1195">
        <v>1</v>
      </c>
      <c r="U1195">
        <v>15</v>
      </c>
      <c r="V1195">
        <v>0</v>
      </c>
      <c r="W1195">
        <v>2</v>
      </c>
      <c r="X1195">
        <v>6</v>
      </c>
      <c r="Y1195">
        <v>0</v>
      </c>
      <c r="Z1195">
        <v>0</v>
      </c>
      <c r="AA1195">
        <v>-0.5</v>
      </c>
    </row>
    <row r="1196" spans="1:27" x14ac:dyDescent="0.25">
      <c r="A1196" t="s">
        <v>1175</v>
      </c>
      <c r="B1196">
        <v>60.9</v>
      </c>
      <c r="C1196">
        <v>8.6204999999999998</v>
      </c>
      <c r="D1196" s="1">
        <v>3.242E-7</v>
      </c>
      <c r="E1196">
        <v>63</v>
      </c>
      <c r="G1196">
        <v>13</v>
      </c>
      <c r="H1196">
        <v>24</v>
      </c>
      <c r="I1196">
        <v>206</v>
      </c>
      <c r="J1196">
        <v>5</v>
      </c>
      <c r="K1196">
        <v>3</v>
      </c>
      <c r="L1196">
        <v>36</v>
      </c>
      <c r="M1196">
        <v>1</v>
      </c>
      <c r="N1196">
        <v>3</v>
      </c>
      <c r="O1196">
        <v>11</v>
      </c>
      <c r="P1196">
        <v>0</v>
      </c>
      <c r="Q1196">
        <v>1</v>
      </c>
      <c r="R1196">
        <v>6.5</v>
      </c>
      <c r="S1196">
        <v>2</v>
      </c>
      <c r="T1196">
        <v>2</v>
      </c>
      <c r="U1196">
        <v>12</v>
      </c>
      <c r="V1196">
        <v>0</v>
      </c>
      <c r="W1196">
        <v>0</v>
      </c>
      <c r="X1196">
        <v>7</v>
      </c>
      <c r="Y1196">
        <v>0</v>
      </c>
      <c r="Z1196">
        <v>-0.5</v>
      </c>
      <c r="AA1196">
        <v>0</v>
      </c>
    </row>
    <row r="1197" spans="1:27" x14ac:dyDescent="0.25">
      <c r="A1197" t="s">
        <v>1176</v>
      </c>
      <c r="B1197">
        <v>60.9</v>
      </c>
      <c r="C1197">
        <v>8.6382999999999992</v>
      </c>
      <c r="D1197" s="1">
        <v>3.727E-7</v>
      </c>
      <c r="E1197">
        <v>63</v>
      </c>
      <c r="G1197">
        <v>12</v>
      </c>
      <c r="H1197">
        <v>29</v>
      </c>
      <c r="I1197">
        <v>197</v>
      </c>
      <c r="J1197">
        <v>9</v>
      </c>
      <c r="K1197">
        <v>8</v>
      </c>
      <c r="L1197">
        <v>59</v>
      </c>
      <c r="M1197">
        <v>1</v>
      </c>
      <c r="N1197">
        <v>0</v>
      </c>
      <c r="O1197">
        <v>13</v>
      </c>
      <c r="P1197">
        <v>1</v>
      </c>
      <c r="Q1197">
        <v>2</v>
      </c>
      <c r="R1197">
        <v>10.5</v>
      </c>
      <c r="S1197">
        <v>3</v>
      </c>
      <c r="T1197">
        <v>4</v>
      </c>
      <c r="U1197">
        <v>15.5</v>
      </c>
      <c r="V1197">
        <v>1</v>
      </c>
      <c r="W1197">
        <v>1</v>
      </c>
      <c r="X1197">
        <v>6</v>
      </c>
      <c r="Y1197">
        <v>0</v>
      </c>
      <c r="Z1197">
        <v>0</v>
      </c>
      <c r="AA1197">
        <v>0</v>
      </c>
    </row>
    <row r="1198" spans="1:27" x14ac:dyDescent="0.25">
      <c r="A1198" t="s">
        <v>1177</v>
      </c>
      <c r="B1198">
        <v>60.9</v>
      </c>
      <c r="C1198">
        <v>8.6591000000000005</v>
      </c>
      <c r="D1198" s="1">
        <v>2.8780000000000002E-7</v>
      </c>
      <c r="E1198">
        <v>63</v>
      </c>
      <c r="G1198">
        <v>17</v>
      </c>
      <c r="H1198">
        <v>22</v>
      </c>
      <c r="I1198">
        <v>201</v>
      </c>
      <c r="J1198">
        <v>8</v>
      </c>
      <c r="K1198">
        <v>5</v>
      </c>
      <c r="L1198">
        <v>47</v>
      </c>
      <c r="M1198">
        <v>1</v>
      </c>
      <c r="N1198">
        <v>1</v>
      </c>
      <c r="O1198">
        <v>10</v>
      </c>
      <c r="P1198">
        <v>0</v>
      </c>
      <c r="Q1198">
        <v>1</v>
      </c>
      <c r="R1198">
        <v>4</v>
      </c>
      <c r="S1198">
        <v>1</v>
      </c>
      <c r="T1198">
        <v>3</v>
      </c>
      <c r="U1198">
        <v>16.5</v>
      </c>
      <c r="V1198">
        <v>2</v>
      </c>
      <c r="W1198">
        <v>0</v>
      </c>
      <c r="X1198">
        <v>8.5</v>
      </c>
      <c r="Y1198">
        <v>0</v>
      </c>
      <c r="Z1198">
        <v>0</v>
      </c>
      <c r="AA1198">
        <v>1</v>
      </c>
    </row>
    <row r="1199" spans="1:27" x14ac:dyDescent="0.25">
      <c r="A1199" t="s">
        <v>1178</v>
      </c>
      <c r="B1199">
        <v>60.9</v>
      </c>
      <c r="C1199">
        <v>8.6806999999999999</v>
      </c>
      <c r="D1199" s="1">
        <v>3.7220000000000001E-7</v>
      </c>
      <c r="E1199">
        <v>63</v>
      </c>
      <c r="G1199">
        <v>13</v>
      </c>
      <c r="H1199">
        <v>26</v>
      </c>
      <c r="I1199">
        <v>192</v>
      </c>
      <c r="J1199">
        <v>1</v>
      </c>
      <c r="K1199">
        <v>4</v>
      </c>
      <c r="L1199">
        <v>55.5</v>
      </c>
      <c r="M1199">
        <v>1</v>
      </c>
      <c r="N1199">
        <v>0</v>
      </c>
      <c r="O1199">
        <v>9</v>
      </c>
      <c r="P1199">
        <v>1</v>
      </c>
      <c r="Q1199">
        <v>0</v>
      </c>
      <c r="R1199">
        <v>6</v>
      </c>
      <c r="S1199">
        <v>0</v>
      </c>
      <c r="T1199">
        <v>1</v>
      </c>
      <c r="U1199">
        <v>13</v>
      </c>
      <c r="V1199">
        <v>0</v>
      </c>
      <c r="W1199">
        <v>1</v>
      </c>
      <c r="X1199">
        <v>5</v>
      </c>
      <c r="Y1199">
        <v>1</v>
      </c>
      <c r="Z1199">
        <v>0</v>
      </c>
      <c r="AA1199">
        <v>2</v>
      </c>
    </row>
    <row r="1200" spans="1:27" x14ac:dyDescent="0.25">
      <c r="A1200" t="s">
        <v>1179</v>
      </c>
      <c r="B1200">
        <v>60.9</v>
      </c>
      <c r="C1200">
        <v>8.6997</v>
      </c>
      <c r="D1200" s="1">
        <v>3.721E-7</v>
      </c>
      <c r="E1200">
        <v>63</v>
      </c>
      <c r="G1200">
        <v>9</v>
      </c>
      <c r="H1200">
        <v>20</v>
      </c>
      <c r="I1200">
        <v>170</v>
      </c>
      <c r="J1200">
        <v>3</v>
      </c>
      <c r="K1200">
        <v>5</v>
      </c>
      <c r="L1200">
        <v>50</v>
      </c>
      <c r="M1200">
        <v>0</v>
      </c>
      <c r="N1200">
        <v>2</v>
      </c>
      <c r="O1200">
        <v>9</v>
      </c>
      <c r="P1200">
        <v>1</v>
      </c>
      <c r="Q1200">
        <v>4</v>
      </c>
      <c r="R1200">
        <v>12</v>
      </c>
      <c r="S1200">
        <v>2</v>
      </c>
      <c r="T1200">
        <v>1</v>
      </c>
      <c r="U1200">
        <v>20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2</v>
      </c>
    </row>
    <row r="1201" spans="1:27" x14ac:dyDescent="0.25">
      <c r="A1201" t="s">
        <v>1180</v>
      </c>
      <c r="B1201">
        <v>60.9</v>
      </c>
      <c r="C1201">
        <v>8.7193000000000005</v>
      </c>
      <c r="D1201" s="1">
        <v>3.4299999999999999E-7</v>
      </c>
      <c r="E1201">
        <v>63</v>
      </c>
      <c r="G1201">
        <v>11</v>
      </c>
      <c r="H1201">
        <v>24</v>
      </c>
      <c r="I1201">
        <v>190.5</v>
      </c>
      <c r="J1201">
        <v>2</v>
      </c>
      <c r="K1201">
        <v>5</v>
      </c>
      <c r="L1201">
        <v>50.5</v>
      </c>
      <c r="M1201">
        <v>0</v>
      </c>
      <c r="N1201">
        <v>3</v>
      </c>
      <c r="O1201">
        <v>13.5</v>
      </c>
      <c r="P1201">
        <v>0</v>
      </c>
      <c r="Q1201">
        <v>4</v>
      </c>
      <c r="R1201">
        <v>11</v>
      </c>
      <c r="S1201">
        <v>1</v>
      </c>
      <c r="T1201">
        <v>4</v>
      </c>
      <c r="U1201">
        <v>25</v>
      </c>
      <c r="V1201">
        <v>0</v>
      </c>
      <c r="W1201">
        <v>0</v>
      </c>
      <c r="X1201">
        <v>2</v>
      </c>
      <c r="Y1201">
        <v>1</v>
      </c>
      <c r="Z1201">
        <v>0</v>
      </c>
      <c r="AA1201">
        <v>0.5</v>
      </c>
    </row>
    <row r="1202" spans="1:27" x14ac:dyDescent="0.25">
      <c r="A1202" t="s">
        <v>1181</v>
      </c>
      <c r="B1202">
        <v>60.9</v>
      </c>
      <c r="C1202">
        <v>8.7405000000000008</v>
      </c>
      <c r="D1202" s="1">
        <v>3.721E-7</v>
      </c>
      <c r="E1202">
        <v>63</v>
      </c>
      <c r="G1202">
        <v>14</v>
      </c>
      <c r="H1202">
        <v>24</v>
      </c>
      <c r="I1202">
        <v>201</v>
      </c>
      <c r="J1202">
        <v>6</v>
      </c>
      <c r="K1202">
        <v>4</v>
      </c>
      <c r="L1202">
        <v>53</v>
      </c>
      <c r="M1202">
        <v>2.5</v>
      </c>
      <c r="N1202">
        <v>3</v>
      </c>
      <c r="O1202">
        <v>15.5</v>
      </c>
      <c r="P1202">
        <v>1</v>
      </c>
      <c r="Q1202">
        <v>1</v>
      </c>
      <c r="R1202">
        <v>10</v>
      </c>
      <c r="S1202">
        <v>0</v>
      </c>
      <c r="T1202">
        <v>1</v>
      </c>
      <c r="U1202">
        <v>14.5</v>
      </c>
      <c r="V1202">
        <v>2</v>
      </c>
      <c r="W1202">
        <v>0</v>
      </c>
      <c r="X1202">
        <v>7</v>
      </c>
      <c r="Y1202">
        <v>0</v>
      </c>
      <c r="Z1202">
        <v>1</v>
      </c>
      <c r="AA1202">
        <v>3.5</v>
      </c>
    </row>
    <row r="1203" spans="1:27" x14ac:dyDescent="0.25">
      <c r="A1203" t="s">
        <v>1182</v>
      </c>
      <c r="B1203">
        <v>60.9</v>
      </c>
      <c r="C1203">
        <v>8.7609999999999992</v>
      </c>
      <c r="D1203" s="1">
        <v>3.2150000000000001E-7</v>
      </c>
      <c r="E1203">
        <v>63</v>
      </c>
      <c r="G1203">
        <v>13</v>
      </c>
      <c r="H1203">
        <v>20</v>
      </c>
      <c r="I1203">
        <v>206.5</v>
      </c>
      <c r="J1203">
        <v>6</v>
      </c>
      <c r="K1203">
        <v>6</v>
      </c>
      <c r="L1203">
        <v>60</v>
      </c>
      <c r="M1203">
        <v>0</v>
      </c>
      <c r="N1203">
        <v>1</v>
      </c>
      <c r="O1203">
        <v>7.5</v>
      </c>
      <c r="P1203">
        <v>1</v>
      </c>
      <c r="Q1203">
        <v>2</v>
      </c>
      <c r="R1203">
        <v>6.5</v>
      </c>
      <c r="S1203">
        <v>0</v>
      </c>
      <c r="T1203">
        <v>0</v>
      </c>
      <c r="U1203">
        <v>18.5</v>
      </c>
      <c r="V1203">
        <v>1</v>
      </c>
      <c r="W1203">
        <v>0</v>
      </c>
      <c r="X1203">
        <v>7</v>
      </c>
      <c r="Y1203">
        <v>0</v>
      </c>
      <c r="Z1203">
        <v>0</v>
      </c>
      <c r="AA1203">
        <v>0.5</v>
      </c>
    </row>
    <row r="1204" spans="1:27" x14ac:dyDescent="0.25">
      <c r="A1204" t="s">
        <v>1183</v>
      </c>
      <c r="B1204">
        <v>60.9</v>
      </c>
      <c r="C1204">
        <v>8.7809000000000008</v>
      </c>
      <c r="D1204" s="1">
        <v>3.1749999999999998E-7</v>
      </c>
      <c r="E1204">
        <v>63</v>
      </c>
      <c r="G1204">
        <v>21</v>
      </c>
      <c r="H1204">
        <v>31</v>
      </c>
      <c r="I1204">
        <v>243</v>
      </c>
      <c r="J1204">
        <v>4</v>
      </c>
      <c r="K1204">
        <v>8</v>
      </c>
      <c r="L1204">
        <v>63</v>
      </c>
      <c r="M1204">
        <v>2</v>
      </c>
      <c r="N1204">
        <v>2</v>
      </c>
      <c r="O1204">
        <v>18.5</v>
      </c>
      <c r="P1204">
        <v>0</v>
      </c>
      <c r="Q1204">
        <v>0</v>
      </c>
      <c r="R1204">
        <v>7.5</v>
      </c>
      <c r="S1204">
        <v>0</v>
      </c>
      <c r="T1204">
        <v>2</v>
      </c>
      <c r="U1204">
        <v>20.5</v>
      </c>
      <c r="V1204">
        <v>1</v>
      </c>
      <c r="W1204">
        <v>3</v>
      </c>
      <c r="X1204">
        <v>10</v>
      </c>
      <c r="Y1204">
        <v>0</v>
      </c>
      <c r="Z1204">
        <v>0</v>
      </c>
      <c r="AA1204">
        <v>-0.5</v>
      </c>
    </row>
    <row r="1205" spans="1:27" x14ac:dyDescent="0.25">
      <c r="A1205" t="s">
        <v>1184</v>
      </c>
      <c r="B1205">
        <v>60.9</v>
      </c>
      <c r="C1205">
        <v>8.7994000000000003</v>
      </c>
      <c r="D1205" s="1">
        <v>3.4659999999999999E-7</v>
      </c>
      <c r="E1205">
        <v>63</v>
      </c>
      <c r="G1205">
        <v>13</v>
      </c>
      <c r="H1205">
        <v>26</v>
      </c>
      <c r="I1205">
        <v>221</v>
      </c>
      <c r="J1205">
        <v>7</v>
      </c>
      <c r="K1205">
        <v>9</v>
      </c>
      <c r="L1205">
        <v>67</v>
      </c>
      <c r="M1205">
        <v>1</v>
      </c>
      <c r="N1205">
        <v>1</v>
      </c>
      <c r="O1205">
        <v>12</v>
      </c>
      <c r="P1205">
        <v>1</v>
      </c>
      <c r="Q1205">
        <v>3</v>
      </c>
      <c r="R1205">
        <v>16</v>
      </c>
      <c r="S1205">
        <v>1</v>
      </c>
      <c r="T1205">
        <v>1</v>
      </c>
      <c r="U1205">
        <v>23</v>
      </c>
      <c r="V1205">
        <v>0</v>
      </c>
      <c r="W1205">
        <v>2</v>
      </c>
      <c r="X1205">
        <v>4</v>
      </c>
      <c r="Y1205">
        <v>0</v>
      </c>
      <c r="Z1205">
        <v>0</v>
      </c>
      <c r="AA1205">
        <v>0.5</v>
      </c>
    </row>
    <row r="1206" spans="1:27" x14ac:dyDescent="0.25">
      <c r="A1206" t="s">
        <v>1185</v>
      </c>
      <c r="B1206">
        <v>60.9</v>
      </c>
      <c r="C1206">
        <v>8.8208000000000002</v>
      </c>
      <c r="D1206" s="1">
        <v>3.7179999999999998E-7</v>
      </c>
      <c r="E1206">
        <v>63</v>
      </c>
      <c r="G1206">
        <v>15</v>
      </c>
      <c r="H1206">
        <v>36</v>
      </c>
      <c r="I1206">
        <v>239</v>
      </c>
      <c r="J1206">
        <v>2</v>
      </c>
      <c r="K1206">
        <v>3</v>
      </c>
      <c r="L1206">
        <v>40</v>
      </c>
      <c r="M1206">
        <v>3</v>
      </c>
      <c r="N1206">
        <v>2</v>
      </c>
      <c r="O1206">
        <v>13</v>
      </c>
      <c r="P1206">
        <v>2</v>
      </c>
      <c r="Q1206">
        <v>4</v>
      </c>
      <c r="R1206">
        <v>13</v>
      </c>
      <c r="S1206">
        <v>0</v>
      </c>
      <c r="T1206">
        <v>3</v>
      </c>
      <c r="U1206">
        <v>21</v>
      </c>
      <c r="V1206">
        <v>0</v>
      </c>
      <c r="W1206">
        <v>0</v>
      </c>
      <c r="X1206">
        <v>4.5</v>
      </c>
      <c r="Y1206">
        <v>0</v>
      </c>
      <c r="Z1206">
        <v>0</v>
      </c>
      <c r="AA1206">
        <v>1.5</v>
      </c>
    </row>
    <row r="1207" spans="1:27" x14ac:dyDescent="0.25">
      <c r="A1207" t="s">
        <v>1186</v>
      </c>
      <c r="B1207">
        <v>60.9</v>
      </c>
      <c r="C1207">
        <v>8.8414999999999999</v>
      </c>
      <c r="D1207" s="1">
        <v>3.1759999999999999E-7</v>
      </c>
      <c r="E1207">
        <v>63</v>
      </c>
      <c r="G1207">
        <v>13</v>
      </c>
      <c r="H1207">
        <v>28</v>
      </c>
      <c r="I1207">
        <v>189.5</v>
      </c>
      <c r="J1207">
        <v>6</v>
      </c>
      <c r="K1207">
        <v>8</v>
      </c>
      <c r="L1207">
        <v>67</v>
      </c>
      <c r="M1207">
        <v>1</v>
      </c>
      <c r="N1207">
        <v>2</v>
      </c>
      <c r="O1207">
        <v>19</v>
      </c>
      <c r="P1207">
        <v>0</v>
      </c>
      <c r="Q1207">
        <v>0</v>
      </c>
      <c r="R1207">
        <v>10.5</v>
      </c>
      <c r="S1207">
        <v>0</v>
      </c>
      <c r="T1207">
        <v>2</v>
      </c>
      <c r="U1207">
        <v>13.5</v>
      </c>
      <c r="V1207">
        <v>0</v>
      </c>
      <c r="W1207">
        <v>0</v>
      </c>
      <c r="X1207">
        <v>3.5</v>
      </c>
      <c r="Y1207">
        <v>0</v>
      </c>
      <c r="Z1207">
        <v>0</v>
      </c>
      <c r="AA1207">
        <v>1.5</v>
      </c>
    </row>
    <row r="1208" spans="1:27" x14ac:dyDescent="0.25">
      <c r="A1208" t="s">
        <v>1187</v>
      </c>
      <c r="B1208">
        <v>60.9</v>
      </c>
      <c r="C1208">
        <v>8.8580000000000005</v>
      </c>
      <c r="D1208" s="1">
        <v>3.2049999999999999E-7</v>
      </c>
      <c r="E1208">
        <v>63</v>
      </c>
      <c r="G1208">
        <v>17</v>
      </c>
      <c r="H1208">
        <v>21</v>
      </c>
      <c r="I1208">
        <v>231</v>
      </c>
      <c r="J1208">
        <v>4</v>
      </c>
      <c r="K1208">
        <v>1</v>
      </c>
      <c r="L1208">
        <v>72</v>
      </c>
      <c r="M1208">
        <v>0</v>
      </c>
      <c r="N1208">
        <v>1</v>
      </c>
      <c r="O1208">
        <v>14</v>
      </c>
      <c r="P1208">
        <v>2</v>
      </c>
      <c r="Q1208">
        <v>2</v>
      </c>
      <c r="R1208">
        <v>11.5</v>
      </c>
      <c r="S1208">
        <v>0</v>
      </c>
      <c r="T1208">
        <v>1</v>
      </c>
      <c r="U1208">
        <v>13</v>
      </c>
      <c r="V1208">
        <v>0</v>
      </c>
      <c r="W1208">
        <v>2</v>
      </c>
      <c r="X1208">
        <v>7</v>
      </c>
      <c r="Y1208">
        <v>0</v>
      </c>
      <c r="Z1208">
        <v>0</v>
      </c>
      <c r="AA1208">
        <v>0</v>
      </c>
    </row>
    <row r="1209" spans="1:27" x14ac:dyDescent="0.25">
      <c r="A1209" t="s">
        <v>1188</v>
      </c>
      <c r="B1209">
        <v>60.9</v>
      </c>
      <c r="C1209">
        <v>8.8810000000000002</v>
      </c>
      <c r="D1209" s="1">
        <v>3.3019999999999998E-7</v>
      </c>
      <c r="E1209">
        <v>63</v>
      </c>
      <c r="G1209">
        <v>14</v>
      </c>
      <c r="H1209">
        <v>23</v>
      </c>
      <c r="I1209">
        <v>243</v>
      </c>
      <c r="J1209">
        <v>2</v>
      </c>
      <c r="K1209">
        <v>8</v>
      </c>
      <c r="L1209">
        <v>58</v>
      </c>
      <c r="M1209">
        <v>1</v>
      </c>
      <c r="N1209">
        <v>1</v>
      </c>
      <c r="O1209">
        <v>5.5</v>
      </c>
      <c r="P1209">
        <v>0</v>
      </c>
      <c r="Q1209">
        <v>3</v>
      </c>
      <c r="R1209">
        <v>10</v>
      </c>
      <c r="S1209">
        <v>1</v>
      </c>
      <c r="T1209">
        <v>4</v>
      </c>
      <c r="U1209">
        <v>20</v>
      </c>
      <c r="V1209">
        <v>2</v>
      </c>
      <c r="W1209">
        <v>0</v>
      </c>
      <c r="X1209">
        <v>16</v>
      </c>
      <c r="Y1209">
        <v>0</v>
      </c>
      <c r="Z1209">
        <v>0</v>
      </c>
      <c r="AA1209">
        <v>2</v>
      </c>
    </row>
    <row r="1210" spans="1:27" x14ac:dyDescent="0.25">
      <c r="A1210" t="s">
        <v>1189</v>
      </c>
      <c r="B1210">
        <v>60</v>
      </c>
      <c r="C1210">
        <v>8.9009999999999998</v>
      </c>
      <c r="D1210" s="1">
        <v>3.4200000000000002E-7</v>
      </c>
      <c r="E1210">
        <v>63</v>
      </c>
      <c r="G1210">
        <v>14</v>
      </c>
      <c r="H1210">
        <v>29</v>
      </c>
      <c r="I1210">
        <v>207</v>
      </c>
      <c r="J1210">
        <v>6</v>
      </c>
      <c r="K1210">
        <v>8</v>
      </c>
      <c r="L1210">
        <v>65</v>
      </c>
      <c r="M1210">
        <v>1</v>
      </c>
      <c r="N1210">
        <v>1</v>
      </c>
      <c r="O1210">
        <v>15</v>
      </c>
      <c r="P1210">
        <v>0</v>
      </c>
      <c r="Q1210">
        <v>0</v>
      </c>
      <c r="R1210">
        <v>6</v>
      </c>
      <c r="S1210">
        <v>1</v>
      </c>
      <c r="T1210">
        <v>0</v>
      </c>
      <c r="U1210">
        <v>9.5</v>
      </c>
      <c r="V1210">
        <v>0</v>
      </c>
      <c r="W1210">
        <v>2</v>
      </c>
      <c r="X1210">
        <v>8</v>
      </c>
      <c r="Y1210">
        <v>0</v>
      </c>
      <c r="Z1210">
        <v>0</v>
      </c>
      <c r="AA1210">
        <v>1</v>
      </c>
    </row>
    <row r="1211" spans="1:27" x14ac:dyDescent="0.25">
      <c r="A1211" t="s">
        <v>1190</v>
      </c>
      <c r="B1211">
        <v>60.9</v>
      </c>
      <c r="C1211">
        <v>8.9209999999999994</v>
      </c>
      <c r="D1211" s="1">
        <v>3.6409999999999998E-7</v>
      </c>
      <c r="E1211">
        <v>63</v>
      </c>
      <c r="G1211">
        <v>14</v>
      </c>
      <c r="H1211">
        <v>22</v>
      </c>
      <c r="I1211">
        <v>233</v>
      </c>
      <c r="J1211">
        <v>1</v>
      </c>
      <c r="K1211">
        <v>6</v>
      </c>
      <c r="L1211">
        <v>47.5</v>
      </c>
      <c r="M1211">
        <v>2</v>
      </c>
      <c r="N1211">
        <v>1</v>
      </c>
      <c r="O1211">
        <v>17</v>
      </c>
      <c r="P1211">
        <v>1</v>
      </c>
      <c r="Q1211">
        <v>0</v>
      </c>
      <c r="R1211">
        <v>14</v>
      </c>
      <c r="S1211">
        <v>2</v>
      </c>
      <c r="T1211">
        <v>4</v>
      </c>
      <c r="U1211">
        <v>19</v>
      </c>
      <c r="V1211">
        <v>1</v>
      </c>
      <c r="W1211">
        <v>1</v>
      </c>
      <c r="X1211">
        <v>6.5</v>
      </c>
      <c r="Y1211">
        <v>0</v>
      </c>
      <c r="Z1211">
        <v>0</v>
      </c>
      <c r="AA1211">
        <v>1.5</v>
      </c>
    </row>
    <row r="1212" spans="1:27" x14ac:dyDescent="0.25">
      <c r="A1212" t="s">
        <v>1191</v>
      </c>
      <c r="B1212">
        <v>60.9</v>
      </c>
      <c r="C1212">
        <v>8.9410000000000007</v>
      </c>
      <c r="D1212" s="1">
        <v>3.7170000000000003E-7</v>
      </c>
      <c r="E1212">
        <v>63</v>
      </c>
      <c r="G1212">
        <v>20</v>
      </c>
      <c r="H1212">
        <v>33</v>
      </c>
      <c r="I1212">
        <v>227</v>
      </c>
      <c r="J1212">
        <v>4</v>
      </c>
      <c r="K1212">
        <v>5</v>
      </c>
      <c r="L1212">
        <v>62</v>
      </c>
      <c r="M1212">
        <v>1</v>
      </c>
      <c r="N1212">
        <v>1</v>
      </c>
      <c r="O1212">
        <v>14</v>
      </c>
      <c r="P1212">
        <v>1</v>
      </c>
      <c r="Q1212">
        <v>1</v>
      </c>
      <c r="R1212">
        <v>14</v>
      </c>
      <c r="S1212">
        <v>0</v>
      </c>
      <c r="T1212">
        <v>4</v>
      </c>
      <c r="U1212">
        <v>23.5</v>
      </c>
      <c r="V1212">
        <v>2</v>
      </c>
      <c r="W1212">
        <v>0</v>
      </c>
      <c r="X1212">
        <v>7.5</v>
      </c>
      <c r="Y1212">
        <v>2</v>
      </c>
      <c r="Z1212">
        <v>1</v>
      </c>
      <c r="AA1212">
        <v>3</v>
      </c>
    </row>
    <row r="1213" spans="1:27" x14ac:dyDescent="0.25">
      <c r="A1213" t="s">
        <v>1192</v>
      </c>
      <c r="B1213">
        <v>60.9</v>
      </c>
      <c r="C1213">
        <v>8.9613999999999994</v>
      </c>
      <c r="D1213" s="1">
        <v>3.6370000000000001E-7</v>
      </c>
      <c r="E1213">
        <v>63</v>
      </c>
      <c r="G1213">
        <v>21</v>
      </c>
      <c r="H1213">
        <v>33</v>
      </c>
      <c r="I1213">
        <v>245</v>
      </c>
      <c r="J1213">
        <v>4</v>
      </c>
      <c r="K1213">
        <v>10</v>
      </c>
      <c r="L1213">
        <v>48</v>
      </c>
      <c r="M1213">
        <v>0</v>
      </c>
      <c r="N1213">
        <v>3</v>
      </c>
      <c r="O1213">
        <v>15</v>
      </c>
      <c r="P1213">
        <v>1</v>
      </c>
      <c r="Q1213">
        <v>0</v>
      </c>
      <c r="R1213">
        <v>7.5</v>
      </c>
      <c r="S1213">
        <v>3</v>
      </c>
      <c r="T1213">
        <v>2</v>
      </c>
      <c r="U1213">
        <v>16</v>
      </c>
      <c r="V1213">
        <v>0</v>
      </c>
      <c r="W1213">
        <v>0</v>
      </c>
      <c r="X1213">
        <v>5.5</v>
      </c>
      <c r="Y1213">
        <v>0</v>
      </c>
      <c r="Z1213">
        <v>0</v>
      </c>
      <c r="AA1213">
        <v>1</v>
      </c>
    </row>
    <row r="1214" spans="1:27" x14ac:dyDescent="0.25">
      <c r="A1214" t="s">
        <v>1193</v>
      </c>
      <c r="B1214">
        <v>60.9</v>
      </c>
      <c r="C1214">
        <v>8.9796999999999993</v>
      </c>
      <c r="D1214" s="1">
        <v>3.7010000000000001E-7</v>
      </c>
      <c r="E1214">
        <v>63</v>
      </c>
      <c r="G1214">
        <v>14</v>
      </c>
      <c r="H1214">
        <v>27</v>
      </c>
      <c r="I1214">
        <v>220.5</v>
      </c>
      <c r="J1214">
        <v>2</v>
      </c>
      <c r="K1214">
        <v>4</v>
      </c>
      <c r="L1214">
        <v>40</v>
      </c>
      <c r="M1214">
        <v>0</v>
      </c>
      <c r="N1214">
        <v>1.5</v>
      </c>
      <c r="O1214">
        <v>19</v>
      </c>
      <c r="P1214">
        <v>1</v>
      </c>
      <c r="Q1214">
        <v>0</v>
      </c>
      <c r="R1214">
        <v>8.5</v>
      </c>
      <c r="S1214">
        <v>0</v>
      </c>
      <c r="T1214">
        <v>1</v>
      </c>
      <c r="U1214">
        <v>13.5</v>
      </c>
      <c r="V1214">
        <v>0</v>
      </c>
      <c r="W1214">
        <v>0</v>
      </c>
      <c r="X1214">
        <v>5</v>
      </c>
      <c r="Y1214">
        <v>0</v>
      </c>
      <c r="Z1214">
        <v>0</v>
      </c>
      <c r="AA1214">
        <v>2.5</v>
      </c>
    </row>
    <row r="1215" spans="1:27" x14ac:dyDescent="0.25">
      <c r="A1215" t="s">
        <v>1194</v>
      </c>
      <c r="B1215">
        <v>60</v>
      </c>
      <c r="C1215">
        <v>8.9990000000000006</v>
      </c>
      <c r="D1215" s="1">
        <v>3.7109999999999998E-7</v>
      </c>
      <c r="E1215">
        <v>63</v>
      </c>
      <c r="G1215">
        <v>17</v>
      </c>
      <c r="H1215">
        <v>25</v>
      </c>
      <c r="I1215">
        <v>205</v>
      </c>
      <c r="J1215">
        <v>7</v>
      </c>
      <c r="K1215">
        <v>3</v>
      </c>
      <c r="L1215">
        <v>67</v>
      </c>
      <c r="M1215">
        <v>1</v>
      </c>
      <c r="N1215">
        <v>0</v>
      </c>
      <c r="O1215">
        <v>14</v>
      </c>
      <c r="P1215">
        <v>0</v>
      </c>
      <c r="Q1215">
        <v>0</v>
      </c>
      <c r="R1215">
        <v>9.5</v>
      </c>
      <c r="S1215">
        <v>2</v>
      </c>
      <c r="T1215">
        <v>2</v>
      </c>
      <c r="U1215">
        <v>19.5</v>
      </c>
      <c r="V1215">
        <v>0</v>
      </c>
      <c r="W1215">
        <v>1</v>
      </c>
      <c r="X1215">
        <v>6</v>
      </c>
      <c r="Y1215">
        <v>0</v>
      </c>
      <c r="Z1215">
        <v>0</v>
      </c>
      <c r="AA1215">
        <v>1.5</v>
      </c>
    </row>
    <row r="1216" spans="1:27" x14ac:dyDescent="0.25">
      <c r="A1216" t="s">
        <v>1195</v>
      </c>
      <c r="B1216">
        <v>60.9</v>
      </c>
      <c r="C1216">
        <v>6.9997999999999996</v>
      </c>
      <c r="D1216" s="1">
        <v>2.8500000000000002E-7</v>
      </c>
      <c r="E1216">
        <v>63</v>
      </c>
      <c r="G1216">
        <v>6</v>
      </c>
      <c r="H1216">
        <v>7</v>
      </c>
      <c r="I1216">
        <v>23</v>
      </c>
      <c r="J1216">
        <v>0</v>
      </c>
      <c r="K1216">
        <v>0</v>
      </c>
      <c r="L1216">
        <v>2</v>
      </c>
      <c r="M1216">
        <v>0</v>
      </c>
      <c r="N1216">
        <v>0</v>
      </c>
      <c r="O1216">
        <v>0</v>
      </c>
      <c r="P1216">
        <v>0</v>
      </c>
      <c r="Q1216">
        <v>1</v>
      </c>
      <c r="R1216">
        <v>2</v>
      </c>
      <c r="S1216">
        <v>1</v>
      </c>
      <c r="T1216">
        <v>0</v>
      </c>
      <c r="U1216">
        <v>2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</row>
    <row r="1217" spans="1:27" x14ac:dyDescent="0.25">
      <c r="A1217" t="s">
        <v>1196</v>
      </c>
      <c r="B1217">
        <v>60.9</v>
      </c>
      <c r="C1217">
        <v>7.0191999999999997</v>
      </c>
      <c r="D1217" s="1">
        <v>3.706E-7</v>
      </c>
      <c r="E1217">
        <v>63</v>
      </c>
      <c r="G1217">
        <v>6</v>
      </c>
      <c r="H1217">
        <v>5</v>
      </c>
      <c r="I1217">
        <v>21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3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</row>
    <row r="1218" spans="1:27" x14ac:dyDescent="0.25">
      <c r="A1218" t="s">
        <v>1197</v>
      </c>
      <c r="B1218">
        <v>60.9</v>
      </c>
      <c r="C1218">
        <v>7.0404</v>
      </c>
      <c r="D1218" s="1">
        <v>2.8270000000000001E-7</v>
      </c>
      <c r="E1218">
        <v>63</v>
      </c>
      <c r="G1218">
        <v>2</v>
      </c>
      <c r="H1218">
        <v>4</v>
      </c>
      <c r="I1218">
        <v>17</v>
      </c>
      <c r="J1218">
        <v>0</v>
      </c>
      <c r="K1218">
        <v>0</v>
      </c>
      <c r="L1218">
        <v>0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1</v>
      </c>
      <c r="U1218">
        <v>2</v>
      </c>
      <c r="V1218">
        <v>0</v>
      </c>
      <c r="W1218">
        <v>1</v>
      </c>
      <c r="X1218">
        <v>1</v>
      </c>
      <c r="Y1218">
        <v>0</v>
      </c>
      <c r="Z1218">
        <v>0</v>
      </c>
      <c r="AA1218">
        <v>0</v>
      </c>
    </row>
    <row r="1219" spans="1:27" x14ac:dyDescent="0.25">
      <c r="A1219" t="s">
        <v>1198</v>
      </c>
      <c r="B1219">
        <v>60.9</v>
      </c>
      <c r="C1219">
        <v>7.0589000000000004</v>
      </c>
      <c r="D1219" s="1">
        <v>2.9550000000000002E-7</v>
      </c>
      <c r="E1219">
        <v>63</v>
      </c>
      <c r="G1219">
        <v>5</v>
      </c>
      <c r="H1219">
        <v>8</v>
      </c>
      <c r="I1219">
        <v>23</v>
      </c>
      <c r="J1219">
        <v>1</v>
      </c>
      <c r="K1219">
        <v>1</v>
      </c>
      <c r="L1219">
        <v>5</v>
      </c>
      <c r="M1219">
        <v>0</v>
      </c>
      <c r="N1219">
        <v>0</v>
      </c>
      <c r="O1219">
        <v>1</v>
      </c>
      <c r="P1219">
        <v>0</v>
      </c>
      <c r="Q1219">
        <v>0</v>
      </c>
      <c r="R1219">
        <v>0</v>
      </c>
      <c r="S1219">
        <v>1</v>
      </c>
      <c r="T1219">
        <v>0</v>
      </c>
      <c r="U1219">
        <v>2</v>
      </c>
      <c r="V1219">
        <v>0</v>
      </c>
      <c r="W1219">
        <v>0</v>
      </c>
      <c r="X1219">
        <v>1</v>
      </c>
      <c r="Y1219">
        <v>0</v>
      </c>
      <c r="Z1219">
        <v>0</v>
      </c>
      <c r="AA1219">
        <v>0</v>
      </c>
    </row>
    <row r="1220" spans="1:27" x14ac:dyDescent="0.25">
      <c r="A1220" t="s">
        <v>1199</v>
      </c>
      <c r="B1220">
        <v>60.9</v>
      </c>
      <c r="C1220">
        <v>7.0785999999999998</v>
      </c>
      <c r="D1220" s="1">
        <v>3.7010000000000001E-7</v>
      </c>
      <c r="E1220">
        <v>63</v>
      </c>
      <c r="G1220">
        <v>3</v>
      </c>
      <c r="H1220">
        <v>3</v>
      </c>
      <c r="I1220">
        <v>18</v>
      </c>
      <c r="J1220">
        <v>5</v>
      </c>
      <c r="K1220">
        <v>1</v>
      </c>
      <c r="L1220">
        <v>8</v>
      </c>
      <c r="M1220">
        <v>0</v>
      </c>
      <c r="N1220">
        <v>0</v>
      </c>
      <c r="O1220">
        <v>1</v>
      </c>
      <c r="P1220">
        <v>0</v>
      </c>
      <c r="Q1220">
        <v>0</v>
      </c>
      <c r="R1220">
        <v>0</v>
      </c>
      <c r="S1220">
        <v>1</v>
      </c>
      <c r="T1220">
        <v>0</v>
      </c>
      <c r="U1220">
        <v>1</v>
      </c>
      <c r="V1220">
        <v>0</v>
      </c>
      <c r="W1220">
        <v>0</v>
      </c>
      <c r="X1220">
        <v>1</v>
      </c>
      <c r="Y1220">
        <v>0</v>
      </c>
      <c r="Z1220">
        <v>0</v>
      </c>
      <c r="AA1220">
        <v>0</v>
      </c>
    </row>
    <row r="1221" spans="1:27" x14ac:dyDescent="0.25">
      <c r="A1221" t="s">
        <v>1200</v>
      </c>
      <c r="B1221">
        <v>60.9</v>
      </c>
      <c r="C1221">
        <v>7.0983999999999998</v>
      </c>
      <c r="D1221" s="1">
        <v>3.6250000000000002E-7</v>
      </c>
      <c r="E1221">
        <v>63</v>
      </c>
      <c r="G1221">
        <v>11</v>
      </c>
      <c r="H1221">
        <v>10</v>
      </c>
      <c r="I1221">
        <v>32</v>
      </c>
      <c r="J1221">
        <v>1</v>
      </c>
      <c r="K1221">
        <v>1</v>
      </c>
      <c r="L1221">
        <v>2</v>
      </c>
      <c r="M1221">
        <v>0</v>
      </c>
      <c r="N1221">
        <v>1</v>
      </c>
      <c r="O1221">
        <v>1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1</v>
      </c>
      <c r="Y1221">
        <v>0</v>
      </c>
      <c r="Z1221">
        <v>0</v>
      </c>
      <c r="AA1221">
        <v>0</v>
      </c>
    </row>
    <row r="1222" spans="1:27" x14ac:dyDescent="0.25">
      <c r="A1222" t="s">
        <v>1201</v>
      </c>
      <c r="B1222">
        <v>60.9</v>
      </c>
      <c r="C1222">
        <v>7.1199000000000003</v>
      </c>
      <c r="D1222" s="1">
        <v>3.6699999999999999E-7</v>
      </c>
      <c r="E1222">
        <v>63</v>
      </c>
      <c r="G1222">
        <v>9</v>
      </c>
      <c r="H1222">
        <v>11</v>
      </c>
      <c r="I1222">
        <v>48</v>
      </c>
      <c r="J1222">
        <v>2</v>
      </c>
      <c r="K1222">
        <v>1</v>
      </c>
      <c r="L1222">
        <v>7</v>
      </c>
      <c r="M1222">
        <v>1</v>
      </c>
      <c r="N1222">
        <v>1</v>
      </c>
      <c r="O1222">
        <v>3</v>
      </c>
      <c r="P1222">
        <v>0</v>
      </c>
      <c r="Q1222">
        <v>0</v>
      </c>
      <c r="R1222">
        <v>0</v>
      </c>
      <c r="S1222">
        <v>1</v>
      </c>
      <c r="T1222">
        <v>2</v>
      </c>
      <c r="U1222">
        <v>4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</row>
    <row r="1223" spans="1:27" x14ac:dyDescent="0.25">
      <c r="A1223" t="s">
        <v>1202</v>
      </c>
      <c r="B1223">
        <v>60.9</v>
      </c>
      <c r="C1223">
        <v>7.1413000000000002</v>
      </c>
      <c r="D1223" s="1">
        <v>3.1020000000000001E-7</v>
      </c>
      <c r="E1223">
        <v>63</v>
      </c>
      <c r="G1223">
        <v>4</v>
      </c>
      <c r="H1223">
        <v>15</v>
      </c>
      <c r="I1223">
        <v>29</v>
      </c>
      <c r="J1223">
        <v>0</v>
      </c>
      <c r="K1223">
        <v>1</v>
      </c>
      <c r="L1223">
        <v>3</v>
      </c>
      <c r="M1223">
        <v>0</v>
      </c>
      <c r="N1223">
        <v>0</v>
      </c>
      <c r="O1223">
        <v>1</v>
      </c>
      <c r="P1223">
        <v>0</v>
      </c>
      <c r="Q1223">
        <v>0</v>
      </c>
      <c r="R1223">
        <v>1</v>
      </c>
      <c r="S1223">
        <v>0</v>
      </c>
      <c r="T1223">
        <v>0</v>
      </c>
      <c r="U1223">
        <v>4</v>
      </c>
      <c r="V1223">
        <v>0</v>
      </c>
      <c r="W1223">
        <v>2</v>
      </c>
      <c r="X1223">
        <v>2</v>
      </c>
      <c r="Y1223">
        <v>0</v>
      </c>
      <c r="Z1223">
        <v>0</v>
      </c>
      <c r="AA1223">
        <v>0</v>
      </c>
    </row>
    <row r="1224" spans="1:27" x14ac:dyDescent="0.25">
      <c r="A1224" t="s">
        <v>1203</v>
      </c>
      <c r="B1224">
        <v>60.9</v>
      </c>
      <c r="C1224">
        <v>7.1615000000000002</v>
      </c>
      <c r="D1224" s="1">
        <v>3.7039999999999998E-7</v>
      </c>
      <c r="E1224">
        <v>63</v>
      </c>
      <c r="G1224">
        <v>11</v>
      </c>
      <c r="H1224">
        <v>14</v>
      </c>
      <c r="I1224">
        <v>43</v>
      </c>
      <c r="J1224">
        <v>0</v>
      </c>
      <c r="K1224">
        <v>4</v>
      </c>
      <c r="L1224">
        <v>5</v>
      </c>
      <c r="M1224">
        <v>1</v>
      </c>
      <c r="N1224">
        <v>0</v>
      </c>
      <c r="O1224">
        <v>1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4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1</v>
      </c>
    </row>
    <row r="1225" spans="1:27" x14ac:dyDescent="0.25">
      <c r="A1225" t="s">
        <v>1204</v>
      </c>
      <c r="B1225">
        <v>60.9</v>
      </c>
      <c r="C1225">
        <v>7.1783999999999999</v>
      </c>
      <c r="D1225" s="1">
        <v>3.706E-7</v>
      </c>
      <c r="E1225">
        <v>63</v>
      </c>
      <c r="G1225">
        <v>6</v>
      </c>
      <c r="H1225">
        <v>14</v>
      </c>
      <c r="I1225">
        <v>45</v>
      </c>
      <c r="J1225">
        <v>0</v>
      </c>
      <c r="K1225">
        <v>1</v>
      </c>
      <c r="L1225">
        <v>4</v>
      </c>
      <c r="M1225">
        <v>0</v>
      </c>
      <c r="N1225">
        <v>1</v>
      </c>
      <c r="O1225">
        <v>1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</row>
    <row r="1226" spans="1:27" x14ac:dyDescent="0.25">
      <c r="A1226" t="s">
        <v>1205</v>
      </c>
      <c r="B1226">
        <v>60.9</v>
      </c>
      <c r="C1226">
        <v>7.1982999999999997</v>
      </c>
      <c r="D1226" s="1">
        <v>3.291E-7</v>
      </c>
      <c r="E1226">
        <v>63</v>
      </c>
      <c r="G1226">
        <v>10</v>
      </c>
      <c r="H1226">
        <v>9</v>
      </c>
      <c r="I1226">
        <v>31</v>
      </c>
      <c r="J1226">
        <v>1</v>
      </c>
      <c r="K1226">
        <v>3</v>
      </c>
      <c r="L1226">
        <v>8</v>
      </c>
      <c r="M1226">
        <v>0</v>
      </c>
      <c r="N1226">
        <v>1</v>
      </c>
      <c r="O1226">
        <v>2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1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</row>
    <row r="1227" spans="1:27" x14ac:dyDescent="0.25">
      <c r="A1227" t="s">
        <v>1206</v>
      </c>
      <c r="B1227">
        <v>60.9</v>
      </c>
      <c r="C1227">
        <v>7.2214999999999998</v>
      </c>
      <c r="D1227" s="1">
        <v>3.1629999999999999E-7</v>
      </c>
      <c r="E1227">
        <v>63</v>
      </c>
      <c r="G1227">
        <v>7</v>
      </c>
      <c r="H1227">
        <v>16</v>
      </c>
      <c r="I1227">
        <v>56</v>
      </c>
      <c r="J1227">
        <v>1</v>
      </c>
      <c r="K1227">
        <v>4</v>
      </c>
      <c r="L1227">
        <v>8</v>
      </c>
      <c r="M1227">
        <v>0</v>
      </c>
      <c r="N1227">
        <v>1</v>
      </c>
      <c r="O1227">
        <v>1</v>
      </c>
      <c r="P1227">
        <v>0</v>
      </c>
      <c r="Q1227">
        <v>1</v>
      </c>
      <c r="R1227">
        <v>2</v>
      </c>
      <c r="S1227">
        <v>1</v>
      </c>
      <c r="T1227">
        <v>0</v>
      </c>
      <c r="U1227">
        <v>4</v>
      </c>
      <c r="V1227">
        <v>0</v>
      </c>
      <c r="W1227">
        <v>0</v>
      </c>
      <c r="X1227">
        <v>-0.5</v>
      </c>
      <c r="Y1227">
        <v>0</v>
      </c>
      <c r="Z1227">
        <v>0</v>
      </c>
      <c r="AA1227">
        <v>0</v>
      </c>
    </row>
    <row r="1228" spans="1:27" x14ac:dyDescent="0.25">
      <c r="A1228" t="s">
        <v>1207</v>
      </c>
      <c r="B1228">
        <v>60.9</v>
      </c>
      <c r="C1228">
        <v>7.2416</v>
      </c>
      <c r="D1228" s="1">
        <v>3.3920000000000002E-7</v>
      </c>
      <c r="E1228">
        <v>63</v>
      </c>
      <c r="G1228">
        <v>12</v>
      </c>
      <c r="H1228">
        <v>20</v>
      </c>
      <c r="I1228">
        <v>55</v>
      </c>
      <c r="J1228">
        <v>1</v>
      </c>
      <c r="K1228">
        <v>2</v>
      </c>
      <c r="L1228">
        <v>6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0</v>
      </c>
      <c r="T1228">
        <v>2</v>
      </c>
      <c r="U1228">
        <v>3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</row>
    <row r="1229" spans="1:27" x14ac:dyDescent="0.25">
      <c r="A1229" t="s">
        <v>1208</v>
      </c>
      <c r="B1229">
        <v>60.9</v>
      </c>
      <c r="C1229">
        <v>7.2607999999999997</v>
      </c>
      <c r="D1229" s="1">
        <v>3.2990000000000001E-7</v>
      </c>
      <c r="E1229">
        <v>63</v>
      </c>
      <c r="G1229">
        <v>10</v>
      </c>
      <c r="H1229">
        <v>12</v>
      </c>
      <c r="I1229">
        <v>59</v>
      </c>
      <c r="J1229">
        <v>0</v>
      </c>
      <c r="K1229">
        <v>1</v>
      </c>
      <c r="L1229">
        <v>5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1</v>
      </c>
      <c r="S1229">
        <v>0</v>
      </c>
      <c r="T1229">
        <v>1</v>
      </c>
      <c r="U1229">
        <v>1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</row>
    <row r="1230" spans="1:27" x14ac:dyDescent="0.25">
      <c r="A1230" t="s">
        <v>1209</v>
      </c>
      <c r="B1230">
        <v>60.9</v>
      </c>
      <c r="C1230">
        <v>7.2793999999999999</v>
      </c>
      <c r="D1230" s="1">
        <v>3.6880000000000002E-7</v>
      </c>
      <c r="E1230">
        <v>63</v>
      </c>
      <c r="G1230">
        <v>5</v>
      </c>
      <c r="H1230">
        <v>10</v>
      </c>
      <c r="I1230">
        <v>52</v>
      </c>
      <c r="J1230">
        <v>1</v>
      </c>
      <c r="K1230">
        <v>3</v>
      </c>
      <c r="L1230">
        <v>7</v>
      </c>
      <c r="M1230">
        <v>0</v>
      </c>
      <c r="N1230">
        <v>0</v>
      </c>
      <c r="O1230">
        <v>1</v>
      </c>
      <c r="P1230">
        <v>0</v>
      </c>
      <c r="Q1230">
        <v>0</v>
      </c>
      <c r="R1230">
        <v>0</v>
      </c>
      <c r="S1230">
        <v>1</v>
      </c>
      <c r="T1230">
        <v>0</v>
      </c>
      <c r="U1230">
        <v>5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</row>
    <row r="1231" spans="1:27" x14ac:dyDescent="0.25">
      <c r="A1231" t="s">
        <v>1210</v>
      </c>
      <c r="B1231">
        <v>60.9</v>
      </c>
      <c r="C1231">
        <v>7.2988</v>
      </c>
      <c r="D1231" s="1">
        <v>2.685E-7</v>
      </c>
      <c r="E1231">
        <v>63</v>
      </c>
      <c r="G1231">
        <v>6</v>
      </c>
      <c r="H1231">
        <v>13</v>
      </c>
      <c r="I1231">
        <v>52</v>
      </c>
      <c r="J1231">
        <v>0</v>
      </c>
      <c r="K1231">
        <v>1</v>
      </c>
      <c r="L1231">
        <v>5</v>
      </c>
      <c r="M1231">
        <v>0</v>
      </c>
      <c r="N1231">
        <v>0</v>
      </c>
      <c r="O1231">
        <v>1</v>
      </c>
      <c r="P1231">
        <v>0</v>
      </c>
      <c r="Q1231">
        <v>0</v>
      </c>
      <c r="R1231">
        <v>0</v>
      </c>
      <c r="S1231">
        <v>1</v>
      </c>
      <c r="T1231">
        <v>0</v>
      </c>
      <c r="U1231">
        <v>3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0</v>
      </c>
    </row>
    <row r="1232" spans="1:27" x14ac:dyDescent="0.25">
      <c r="A1232" t="s">
        <v>1211</v>
      </c>
      <c r="B1232">
        <v>60</v>
      </c>
      <c r="C1232">
        <v>7.3197999999999999</v>
      </c>
      <c r="D1232" s="1">
        <v>2.9270000000000002E-7</v>
      </c>
      <c r="E1232">
        <v>63</v>
      </c>
      <c r="G1232">
        <v>8</v>
      </c>
      <c r="H1232">
        <v>14</v>
      </c>
      <c r="I1232">
        <v>60</v>
      </c>
      <c r="J1232">
        <v>0</v>
      </c>
      <c r="K1232">
        <v>2</v>
      </c>
      <c r="L1232">
        <v>10</v>
      </c>
      <c r="M1232">
        <v>0</v>
      </c>
      <c r="N1232">
        <v>0</v>
      </c>
      <c r="O1232">
        <v>1</v>
      </c>
      <c r="P1232">
        <v>0</v>
      </c>
      <c r="Q1232">
        <v>0</v>
      </c>
      <c r="R1232">
        <v>0</v>
      </c>
      <c r="S1232">
        <v>1</v>
      </c>
      <c r="T1232">
        <v>1</v>
      </c>
      <c r="U1232">
        <v>2</v>
      </c>
      <c r="V1232">
        <v>0</v>
      </c>
      <c r="W1232">
        <v>0</v>
      </c>
      <c r="X1232">
        <v>1</v>
      </c>
      <c r="Y1232">
        <v>0</v>
      </c>
      <c r="Z1232">
        <v>0</v>
      </c>
      <c r="AA1232">
        <v>0</v>
      </c>
    </row>
    <row r="1233" spans="1:27" x14ac:dyDescent="0.25">
      <c r="A1233" t="s">
        <v>1212</v>
      </c>
      <c r="B1233">
        <v>60</v>
      </c>
      <c r="C1233">
        <v>7.3398000000000003</v>
      </c>
      <c r="D1233" s="1">
        <v>2.7459999999999998E-7</v>
      </c>
      <c r="E1233">
        <v>63</v>
      </c>
      <c r="G1233">
        <v>10</v>
      </c>
      <c r="H1233">
        <v>12</v>
      </c>
      <c r="I1233">
        <v>56</v>
      </c>
      <c r="J1233">
        <v>0</v>
      </c>
      <c r="K1233">
        <v>1</v>
      </c>
      <c r="L1233">
        <v>5</v>
      </c>
      <c r="M1233">
        <v>0</v>
      </c>
      <c r="N1233">
        <v>1</v>
      </c>
      <c r="O1233">
        <v>2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3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</row>
    <row r="1234" spans="1:27" x14ac:dyDescent="0.25">
      <c r="A1234" t="s">
        <v>1213</v>
      </c>
      <c r="B1234">
        <v>60.9</v>
      </c>
      <c r="C1234">
        <v>7.3598999999999997</v>
      </c>
      <c r="D1234" s="1">
        <v>3.4079999999999998E-7</v>
      </c>
      <c r="E1234">
        <v>63</v>
      </c>
      <c r="G1234">
        <v>3</v>
      </c>
      <c r="H1234">
        <v>16</v>
      </c>
      <c r="I1234">
        <v>78</v>
      </c>
      <c r="J1234">
        <v>1</v>
      </c>
      <c r="K1234">
        <v>1</v>
      </c>
      <c r="L1234">
        <v>8</v>
      </c>
      <c r="M1234">
        <v>0</v>
      </c>
      <c r="N1234">
        <v>1</v>
      </c>
      <c r="O1234">
        <v>2</v>
      </c>
      <c r="P1234">
        <v>0</v>
      </c>
      <c r="Q1234">
        <v>0</v>
      </c>
      <c r="R1234">
        <v>0</v>
      </c>
      <c r="S1234">
        <v>1</v>
      </c>
      <c r="T1234">
        <v>0</v>
      </c>
      <c r="U1234">
        <v>2</v>
      </c>
      <c r="V1234">
        <v>0</v>
      </c>
      <c r="W1234">
        <v>0</v>
      </c>
      <c r="X1234">
        <v>1</v>
      </c>
      <c r="Y1234">
        <v>0</v>
      </c>
      <c r="Z1234">
        <v>0</v>
      </c>
      <c r="AA1234">
        <v>0</v>
      </c>
    </row>
    <row r="1235" spans="1:27" x14ac:dyDescent="0.25">
      <c r="A1235" t="s">
        <v>1214</v>
      </c>
      <c r="B1235">
        <v>60</v>
      </c>
      <c r="C1235">
        <v>7.3777999999999997</v>
      </c>
      <c r="D1235" s="1">
        <v>2.9700000000000003E-7</v>
      </c>
      <c r="E1235">
        <v>63</v>
      </c>
      <c r="G1235">
        <v>9</v>
      </c>
      <c r="H1235">
        <v>10</v>
      </c>
      <c r="I1235">
        <v>73</v>
      </c>
      <c r="J1235">
        <v>4</v>
      </c>
      <c r="K1235">
        <v>3</v>
      </c>
      <c r="L1235">
        <v>10</v>
      </c>
      <c r="M1235">
        <v>0</v>
      </c>
      <c r="N1235">
        <v>0</v>
      </c>
      <c r="O1235">
        <v>0</v>
      </c>
      <c r="P1235">
        <v>0</v>
      </c>
      <c r="Q1235">
        <v>0.5</v>
      </c>
      <c r="R1235">
        <v>0.5</v>
      </c>
      <c r="S1235">
        <v>0</v>
      </c>
      <c r="T1235">
        <v>0</v>
      </c>
      <c r="U1235">
        <v>2</v>
      </c>
      <c r="V1235">
        <v>0</v>
      </c>
      <c r="W1235">
        <v>0</v>
      </c>
      <c r="X1235">
        <v>3</v>
      </c>
      <c r="Y1235">
        <v>0</v>
      </c>
      <c r="Z1235">
        <v>-0.5</v>
      </c>
      <c r="AA1235">
        <v>0.5</v>
      </c>
    </row>
    <row r="1236" spans="1:27" x14ac:dyDescent="0.25">
      <c r="A1236" t="s">
        <v>1215</v>
      </c>
      <c r="B1236">
        <v>60.9</v>
      </c>
      <c r="C1236">
        <v>7.3997999999999999</v>
      </c>
      <c r="D1236" s="1">
        <v>2.8760000000000001E-7</v>
      </c>
      <c r="E1236">
        <v>63</v>
      </c>
      <c r="G1236">
        <v>7</v>
      </c>
      <c r="H1236">
        <v>10</v>
      </c>
      <c r="I1236">
        <v>69</v>
      </c>
      <c r="J1236">
        <v>0</v>
      </c>
      <c r="K1236">
        <v>2</v>
      </c>
      <c r="L1236">
        <v>10</v>
      </c>
      <c r="M1236">
        <v>0</v>
      </c>
      <c r="N1236">
        <v>0</v>
      </c>
      <c r="O1236">
        <v>4</v>
      </c>
      <c r="P1236">
        <v>0</v>
      </c>
      <c r="Q1236">
        <v>1</v>
      </c>
      <c r="R1236">
        <v>1</v>
      </c>
      <c r="S1236">
        <v>0</v>
      </c>
      <c r="T1236">
        <v>1</v>
      </c>
      <c r="U1236">
        <v>3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</row>
    <row r="1237" spans="1:27" x14ac:dyDescent="0.25">
      <c r="A1237" t="s">
        <v>1216</v>
      </c>
      <c r="B1237">
        <v>60.9</v>
      </c>
      <c r="C1237">
        <v>7.4185999999999996</v>
      </c>
      <c r="D1237" s="1">
        <v>3.6959999999999997E-7</v>
      </c>
      <c r="E1237">
        <v>63</v>
      </c>
      <c r="G1237">
        <v>4</v>
      </c>
      <c r="H1237">
        <v>10</v>
      </c>
      <c r="I1237">
        <v>62</v>
      </c>
      <c r="J1237">
        <v>2</v>
      </c>
      <c r="K1237">
        <v>1</v>
      </c>
      <c r="L1237">
        <v>4</v>
      </c>
      <c r="M1237">
        <v>0</v>
      </c>
      <c r="N1237">
        <v>0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1</v>
      </c>
      <c r="U1237">
        <v>1</v>
      </c>
      <c r="V1237">
        <v>0</v>
      </c>
      <c r="W1237">
        <v>1</v>
      </c>
      <c r="X1237">
        <v>2</v>
      </c>
      <c r="Y1237">
        <v>0</v>
      </c>
      <c r="Z1237">
        <v>0</v>
      </c>
      <c r="AA1237">
        <v>0</v>
      </c>
    </row>
    <row r="1238" spans="1:27" x14ac:dyDescent="0.25">
      <c r="A1238" t="s">
        <v>1217</v>
      </c>
      <c r="B1238">
        <v>60.9</v>
      </c>
      <c r="C1238">
        <v>7.4405000000000001</v>
      </c>
      <c r="D1238" s="1">
        <v>3.6800000000000001E-7</v>
      </c>
      <c r="E1238">
        <v>63</v>
      </c>
      <c r="G1238">
        <v>7</v>
      </c>
      <c r="H1238">
        <v>16</v>
      </c>
      <c r="I1238">
        <v>72</v>
      </c>
      <c r="J1238">
        <v>2</v>
      </c>
      <c r="K1238">
        <v>4</v>
      </c>
      <c r="L1238">
        <v>13</v>
      </c>
      <c r="M1238">
        <v>0</v>
      </c>
      <c r="N1238">
        <v>0</v>
      </c>
      <c r="O1238">
        <v>3</v>
      </c>
      <c r="P1238">
        <v>0</v>
      </c>
      <c r="Q1238">
        <v>0</v>
      </c>
      <c r="R1238">
        <v>1</v>
      </c>
      <c r="S1238">
        <v>0</v>
      </c>
      <c r="T1238">
        <v>3</v>
      </c>
      <c r="U1238">
        <v>5</v>
      </c>
      <c r="V1238">
        <v>0</v>
      </c>
      <c r="W1238">
        <v>0</v>
      </c>
      <c r="X1238">
        <v>1</v>
      </c>
      <c r="Y1238">
        <v>0</v>
      </c>
      <c r="Z1238">
        <v>0</v>
      </c>
      <c r="AA1238">
        <v>1</v>
      </c>
    </row>
    <row r="1239" spans="1:27" x14ac:dyDescent="0.25">
      <c r="A1239" t="s">
        <v>1218</v>
      </c>
      <c r="B1239">
        <v>60.9</v>
      </c>
      <c r="C1239">
        <v>7.4588999999999999</v>
      </c>
      <c r="D1239" s="1">
        <v>3.2399999999999999E-7</v>
      </c>
      <c r="E1239">
        <v>63</v>
      </c>
      <c r="G1239">
        <v>10</v>
      </c>
      <c r="H1239">
        <v>12</v>
      </c>
      <c r="I1239">
        <v>73</v>
      </c>
      <c r="J1239">
        <v>0</v>
      </c>
      <c r="K1239">
        <v>3</v>
      </c>
      <c r="L1239">
        <v>8</v>
      </c>
      <c r="M1239">
        <v>0</v>
      </c>
      <c r="N1239">
        <v>0</v>
      </c>
      <c r="O1239">
        <v>1</v>
      </c>
      <c r="P1239">
        <v>0</v>
      </c>
      <c r="Q1239">
        <v>1</v>
      </c>
      <c r="R1239">
        <v>1</v>
      </c>
      <c r="S1239">
        <v>0</v>
      </c>
      <c r="T1239">
        <v>1</v>
      </c>
      <c r="U1239">
        <v>3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</row>
    <row r="1240" spans="1:27" x14ac:dyDescent="0.25">
      <c r="A1240" t="s">
        <v>1219</v>
      </c>
      <c r="B1240">
        <v>60</v>
      </c>
      <c r="C1240">
        <v>7.4814999999999996</v>
      </c>
      <c r="D1240" s="1">
        <v>3.2020000000000002E-7</v>
      </c>
      <c r="E1240">
        <v>63</v>
      </c>
      <c r="G1240">
        <v>6</v>
      </c>
      <c r="H1240">
        <v>19</v>
      </c>
      <c r="I1240">
        <v>74</v>
      </c>
      <c r="J1240">
        <v>1</v>
      </c>
      <c r="K1240">
        <v>4</v>
      </c>
      <c r="L1240">
        <v>13</v>
      </c>
      <c r="M1240">
        <v>1</v>
      </c>
      <c r="N1240">
        <v>2</v>
      </c>
      <c r="O1240">
        <v>4</v>
      </c>
      <c r="P1240">
        <v>0</v>
      </c>
      <c r="Q1240">
        <v>0</v>
      </c>
      <c r="R1240">
        <v>1</v>
      </c>
      <c r="S1240">
        <v>1</v>
      </c>
      <c r="T1240">
        <v>1</v>
      </c>
      <c r="U1240">
        <v>7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</row>
    <row r="1241" spans="1:27" x14ac:dyDescent="0.25">
      <c r="A1241" t="s">
        <v>1220</v>
      </c>
      <c r="B1241">
        <v>60.9</v>
      </c>
      <c r="C1241">
        <v>7.4996</v>
      </c>
      <c r="D1241" s="1">
        <v>2.664E-7</v>
      </c>
      <c r="E1241">
        <v>63</v>
      </c>
      <c r="G1241">
        <v>5</v>
      </c>
      <c r="H1241">
        <v>9</v>
      </c>
      <c r="I1241">
        <v>63</v>
      </c>
      <c r="J1241">
        <v>1</v>
      </c>
      <c r="K1241">
        <v>2</v>
      </c>
      <c r="L1241">
        <v>12</v>
      </c>
      <c r="M1241">
        <v>0</v>
      </c>
      <c r="N1241">
        <v>0</v>
      </c>
      <c r="O1241">
        <v>2</v>
      </c>
      <c r="P1241">
        <v>0</v>
      </c>
      <c r="Q1241">
        <v>0</v>
      </c>
      <c r="R1241">
        <v>1</v>
      </c>
      <c r="S1241">
        <v>0</v>
      </c>
      <c r="T1241">
        <v>0</v>
      </c>
      <c r="U1241">
        <v>2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</row>
    <row r="1242" spans="1:27" x14ac:dyDescent="0.25">
      <c r="A1242" t="s">
        <v>1221</v>
      </c>
      <c r="B1242">
        <v>60</v>
      </c>
      <c r="C1242">
        <v>7.5186000000000002</v>
      </c>
      <c r="D1242" s="1">
        <v>3.3869999999999998E-7</v>
      </c>
      <c r="E1242">
        <v>63</v>
      </c>
      <c r="G1242">
        <v>8</v>
      </c>
      <c r="H1242">
        <v>14</v>
      </c>
      <c r="I1242">
        <v>84</v>
      </c>
      <c r="J1242">
        <v>1</v>
      </c>
      <c r="K1242">
        <v>3</v>
      </c>
      <c r="L1242">
        <v>13</v>
      </c>
      <c r="M1242">
        <v>0</v>
      </c>
      <c r="N1242">
        <v>2</v>
      </c>
      <c r="O1242">
        <v>3</v>
      </c>
      <c r="P1242">
        <v>0</v>
      </c>
      <c r="Q1242">
        <v>0</v>
      </c>
      <c r="R1242">
        <v>0</v>
      </c>
      <c r="S1242">
        <v>0</v>
      </c>
      <c r="T1242">
        <v>1</v>
      </c>
      <c r="U1242">
        <v>5</v>
      </c>
      <c r="V1242">
        <v>1</v>
      </c>
      <c r="W1242">
        <v>0</v>
      </c>
      <c r="X1242">
        <v>5</v>
      </c>
      <c r="Y1242">
        <v>0</v>
      </c>
      <c r="Z1242">
        <v>0</v>
      </c>
      <c r="AA1242">
        <v>0</v>
      </c>
    </row>
    <row r="1243" spans="1:27" x14ac:dyDescent="0.25">
      <c r="A1243" t="s">
        <v>1222</v>
      </c>
      <c r="B1243">
        <v>60.9</v>
      </c>
      <c r="C1243">
        <v>7.5400999999999998</v>
      </c>
      <c r="D1243" s="1">
        <v>3.6940000000000001E-7</v>
      </c>
      <c r="E1243">
        <v>63</v>
      </c>
      <c r="G1243">
        <v>10</v>
      </c>
      <c r="H1243">
        <v>14</v>
      </c>
      <c r="I1243">
        <v>78</v>
      </c>
      <c r="J1243">
        <v>4</v>
      </c>
      <c r="K1243">
        <v>3</v>
      </c>
      <c r="L1243">
        <v>13</v>
      </c>
      <c r="M1243">
        <v>0</v>
      </c>
      <c r="N1243">
        <v>0</v>
      </c>
      <c r="O1243">
        <v>1</v>
      </c>
      <c r="P1243">
        <v>0</v>
      </c>
      <c r="Q1243">
        <v>0</v>
      </c>
      <c r="R1243">
        <v>0</v>
      </c>
      <c r="S1243">
        <v>0</v>
      </c>
      <c r="T1243">
        <v>1</v>
      </c>
      <c r="U1243">
        <v>5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</row>
    <row r="1244" spans="1:27" x14ac:dyDescent="0.25">
      <c r="A1244" t="s">
        <v>1223</v>
      </c>
      <c r="B1244">
        <v>60.9</v>
      </c>
      <c r="C1244">
        <v>7.5629</v>
      </c>
      <c r="D1244" s="1">
        <v>2.9040000000000001E-7</v>
      </c>
      <c r="E1244">
        <v>63</v>
      </c>
      <c r="G1244">
        <v>4</v>
      </c>
      <c r="H1244">
        <v>17</v>
      </c>
      <c r="I1244">
        <v>66</v>
      </c>
      <c r="J1244">
        <v>3</v>
      </c>
      <c r="K1244">
        <v>5</v>
      </c>
      <c r="L1244">
        <v>17</v>
      </c>
      <c r="M1244">
        <v>0</v>
      </c>
      <c r="N1244">
        <v>0</v>
      </c>
      <c r="O1244">
        <v>2</v>
      </c>
      <c r="P1244">
        <v>0</v>
      </c>
      <c r="Q1244">
        <v>0</v>
      </c>
      <c r="R1244">
        <v>1</v>
      </c>
      <c r="S1244">
        <v>0</v>
      </c>
      <c r="T1244">
        <v>2</v>
      </c>
      <c r="U1244">
        <v>5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</row>
    <row r="1245" spans="1:27" x14ac:dyDescent="0.25">
      <c r="A1245" t="s">
        <v>1224</v>
      </c>
      <c r="B1245">
        <v>60</v>
      </c>
      <c r="C1245">
        <v>7.5801999999999996</v>
      </c>
      <c r="D1245" s="1">
        <v>3.6590000000000001E-7</v>
      </c>
      <c r="E1245">
        <v>63</v>
      </c>
      <c r="G1245">
        <v>8</v>
      </c>
      <c r="H1245">
        <v>19</v>
      </c>
      <c r="I1245">
        <v>93.5</v>
      </c>
      <c r="J1245">
        <v>2</v>
      </c>
      <c r="K1245">
        <v>3</v>
      </c>
      <c r="L1245">
        <v>11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3</v>
      </c>
      <c r="S1245">
        <v>2</v>
      </c>
      <c r="T1245">
        <v>2</v>
      </c>
      <c r="U1245">
        <v>6</v>
      </c>
      <c r="V1245">
        <v>1</v>
      </c>
      <c r="W1245">
        <v>1</v>
      </c>
      <c r="X1245">
        <v>2</v>
      </c>
      <c r="Y1245">
        <v>0</v>
      </c>
      <c r="Z1245">
        <v>0</v>
      </c>
      <c r="AA1245">
        <v>0</v>
      </c>
    </row>
    <row r="1246" spans="1:27" x14ac:dyDescent="0.25">
      <c r="A1246" t="s">
        <v>1225</v>
      </c>
      <c r="B1246">
        <v>60</v>
      </c>
      <c r="C1246">
        <v>7.5991999999999997</v>
      </c>
      <c r="D1246" s="1">
        <v>3.6880000000000002E-7</v>
      </c>
      <c r="E1246">
        <v>63</v>
      </c>
      <c r="G1246">
        <v>5</v>
      </c>
      <c r="H1246">
        <v>9</v>
      </c>
      <c r="I1246">
        <v>77</v>
      </c>
      <c r="J1246">
        <v>2</v>
      </c>
      <c r="K1246">
        <v>5</v>
      </c>
      <c r="L1246">
        <v>23</v>
      </c>
      <c r="M1246">
        <v>0</v>
      </c>
      <c r="N1246">
        <v>3</v>
      </c>
      <c r="O1246">
        <v>6</v>
      </c>
      <c r="P1246">
        <v>0</v>
      </c>
      <c r="Q1246">
        <v>0</v>
      </c>
      <c r="R1246">
        <v>-0.5</v>
      </c>
      <c r="S1246">
        <v>0</v>
      </c>
      <c r="T1246">
        <v>0</v>
      </c>
      <c r="U1246">
        <v>4</v>
      </c>
      <c r="V1246">
        <v>0</v>
      </c>
      <c r="W1246">
        <v>1</v>
      </c>
      <c r="X1246">
        <v>1</v>
      </c>
      <c r="Y1246">
        <v>0</v>
      </c>
      <c r="Z1246">
        <v>0</v>
      </c>
      <c r="AA1246">
        <v>0</v>
      </c>
    </row>
    <row r="1247" spans="1:27" x14ac:dyDescent="0.25">
      <c r="A1247" t="s">
        <v>1226</v>
      </c>
      <c r="B1247">
        <v>60.9</v>
      </c>
      <c r="C1247">
        <v>7.6196999999999999</v>
      </c>
      <c r="D1247" s="1">
        <v>3.6889999999999997E-7</v>
      </c>
      <c r="E1247">
        <v>63</v>
      </c>
      <c r="G1247">
        <v>13</v>
      </c>
      <c r="H1247">
        <v>13</v>
      </c>
      <c r="I1247">
        <v>89</v>
      </c>
      <c r="J1247">
        <v>0</v>
      </c>
      <c r="K1247">
        <v>2</v>
      </c>
      <c r="L1247">
        <v>12</v>
      </c>
      <c r="M1247">
        <v>1</v>
      </c>
      <c r="N1247">
        <v>0</v>
      </c>
      <c r="O1247">
        <v>5</v>
      </c>
      <c r="P1247">
        <v>0</v>
      </c>
      <c r="Q1247">
        <v>0</v>
      </c>
      <c r="R1247">
        <v>2</v>
      </c>
      <c r="S1247">
        <v>0</v>
      </c>
      <c r="T1247">
        <v>0</v>
      </c>
      <c r="U1247">
        <v>2</v>
      </c>
      <c r="V1247">
        <v>1</v>
      </c>
      <c r="W1247">
        <v>0</v>
      </c>
      <c r="X1247">
        <v>1</v>
      </c>
      <c r="Y1247">
        <v>0</v>
      </c>
      <c r="Z1247">
        <v>0</v>
      </c>
      <c r="AA1247">
        <v>0</v>
      </c>
    </row>
    <row r="1248" spans="1:27" x14ac:dyDescent="0.25">
      <c r="A1248" t="s">
        <v>1227</v>
      </c>
      <c r="B1248">
        <v>60</v>
      </c>
      <c r="C1248">
        <v>7.6387</v>
      </c>
      <c r="D1248" s="1">
        <v>3.2189999999999999E-7</v>
      </c>
      <c r="E1248">
        <v>63</v>
      </c>
      <c r="G1248">
        <v>7</v>
      </c>
      <c r="H1248">
        <v>16</v>
      </c>
      <c r="I1248">
        <v>80</v>
      </c>
      <c r="J1248">
        <v>1</v>
      </c>
      <c r="K1248">
        <v>5</v>
      </c>
      <c r="L1248">
        <v>14</v>
      </c>
      <c r="M1248">
        <v>0</v>
      </c>
      <c r="N1248">
        <v>0</v>
      </c>
      <c r="O1248">
        <v>2</v>
      </c>
      <c r="P1248">
        <v>0</v>
      </c>
      <c r="Q1248">
        <v>1</v>
      </c>
      <c r="R1248">
        <v>3</v>
      </c>
      <c r="S1248">
        <v>3</v>
      </c>
      <c r="T1248">
        <v>2</v>
      </c>
      <c r="U1248">
        <v>7</v>
      </c>
      <c r="V1248">
        <v>0</v>
      </c>
      <c r="W1248">
        <v>0</v>
      </c>
      <c r="X1248">
        <v>1</v>
      </c>
      <c r="Y1248">
        <v>0</v>
      </c>
      <c r="Z1248">
        <v>0</v>
      </c>
      <c r="AA1248">
        <v>1</v>
      </c>
    </row>
    <row r="1249" spans="1:27" x14ac:dyDescent="0.25">
      <c r="A1249" t="s">
        <v>1228</v>
      </c>
      <c r="B1249">
        <v>60.9</v>
      </c>
      <c r="C1249">
        <v>7.6580000000000004</v>
      </c>
      <c r="D1249" s="1">
        <v>3.6520000000000001E-7</v>
      </c>
      <c r="E1249">
        <v>63</v>
      </c>
      <c r="G1249">
        <v>4</v>
      </c>
      <c r="H1249">
        <v>12</v>
      </c>
      <c r="I1249">
        <v>92</v>
      </c>
      <c r="J1249">
        <v>2</v>
      </c>
      <c r="K1249">
        <v>2</v>
      </c>
      <c r="L1249">
        <v>13</v>
      </c>
      <c r="M1249">
        <v>0</v>
      </c>
      <c r="N1249">
        <v>0</v>
      </c>
      <c r="O1249">
        <v>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2</v>
      </c>
      <c r="V1249">
        <v>1</v>
      </c>
      <c r="W1249">
        <v>0</v>
      </c>
      <c r="X1249">
        <v>1</v>
      </c>
      <c r="Y1249">
        <v>0</v>
      </c>
      <c r="Z1249">
        <v>0</v>
      </c>
      <c r="AA1249">
        <v>0</v>
      </c>
    </row>
    <row r="1250" spans="1:27" x14ac:dyDescent="0.25">
      <c r="A1250" t="s">
        <v>1229</v>
      </c>
      <c r="B1250">
        <v>60.9</v>
      </c>
      <c r="C1250">
        <v>7.681</v>
      </c>
      <c r="D1250" s="1">
        <v>3.0699999999999998E-7</v>
      </c>
      <c r="E1250">
        <v>63</v>
      </c>
      <c r="G1250">
        <v>5</v>
      </c>
      <c r="H1250">
        <v>14</v>
      </c>
      <c r="I1250">
        <v>95</v>
      </c>
      <c r="J1250">
        <v>2</v>
      </c>
      <c r="K1250">
        <v>5</v>
      </c>
      <c r="L1250">
        <v>17</v>
      </c>
      <c r="M1250">
        <v>1</v>
      </c>
      <c r="N1250">
        <v>0</v>
      </c>
      <c r="O1250">
        <v>2</v>
      </c>
      <c r="P1250">
        <v>0</v>
      </c>
      <c r="Q1250">
        <v>1</v>
      </c>
      <c r="R1250">
        <v>1.5</v>
      </c>
      <c r="S1250">
        <v>0</v>
      </c>
      <c r="T1250">
        <v>2</v>
      </c>
      <c r="U1250">
        <v>6</v>
      </c>
      <c r="V1250">
        <v>0</v>
      </c>
      <c r="W1250">
        <v>0</v>
      </c>
      <c r="X1250">
        <v>1</v>
      </c>
      <c r="Y1250">
        <v>0</v>
      </c>
      <c r="Z1250">
        <v>0</v>
      </c>
      <c r="AA1250">
        <v>0</v>
      </c>
    </row>
    <row r="1251" spans="1:27" x14ac:dyDescent="0.25">
      <c r="A1251" t="s">
        <v>1230</v>
      </c>
      <c r="B1251">
        <v>60.9</v>
      </c>
      <c r="C1251">
        <v>7.7000999999999999</v>
      </c>
      <c r="D1251" s="1">
        <v>3.0890000000000002E-7</v>
      </c>
      <c r="E1251">
        <v>63</v>
      </c>
      <c r="G1251">
        <v>9</v>
      </c>
      <c r="H1251">
        <v>10</v>
      </c>
      <c r="I1251">
        <v>94</v>
      </c>
      <c r="J1251">
        <v>2</v>
      </c>
      <c r="K1251">
        <v>3</v>
      </c>
      <c r="L1251">
        <v>12</v>
      </c>
      <c r="M1251">
        <v>0</v>
      </c>
      <c r="N1251">
        <v>5</v>
      </c>
      <c r="O1251">
        <v>5</v>
      </c>
      <c r="P1251">
        <v>0</v>
      </c>
      <c r="Q1251">
        <v>0</v>
      </c>
      <c r="R1251">
        <v>-0.5</v>
      </c>
      <c r="S1251">
        <v>1</v>
      </c>
      <c r="T1251">
        <v>1</v>
      </c>
      <c r="U1251">
        <v>3</v>
      </c>
      <c r="V1251">
        <v>0</v>
      </c>
      <c r="W1251">
        <v>0</v>
      </c>
      <c r="X1251">
        <v>2</v>
      </c>
      <c r="Y1251">
        <v>0</v>
      </c>
      <c r="Z1251">
        <v>2</v>
      </c>
      <c r="AA1251">
        <v>2</v>
      </c>
    </row>
    <row r="1252" spans="1:27" x14ac:dyDescent="0.25">
      <c r="A1252" t="s">
        <v>1231</v>
      </c>
      <c r="B1252">
        <v>60</v>
      </c>
      <c r="C1252">
        <v>7.7196999999999996</v>
      </c>
      <c r="D1252" s="1">
        <v>3.6839999999999999E-7</v>
      </c>
      <c r="E1252">
        <v>63</v>
      </c>
      <c r="G1252">
        <v>12</v>
      </c>
      <c r="H1252">
        <v>15</v>
      </c>
      <c r="I1252">
        <v>91</v>
      </c>
      <c r="J1252">
        <v>2</v>
      </c>
      <c r="K1252">
        <v>4</v>
      </c>
      <c r="L1252">
        <v>15</v>
      </c>
      <c r="M1252">
        <v>0</v>
      </c>
      <c r="N1252">
        <v>0</v>
      </c>
      <c r="O1252">
        <v>2</v>
      </c>
      <c r="P1252">
        <v>2</v>
      </c>
      <c r="Q1252">
        <v>0</v>
      </c>
      <c r="R1252">
        <v>2</v>
      </c>
      <c r="S1252">
        <v>1</v>
      </c>
      <c r="T1252">
        <v>1</v>
      </c>
      <c r="U1252">
        <v>9</v>
      </c>
      <c r="V1252">
        <v>0</v>
      </c>
      <c r="W1252">
        <v>3</v>
      </c>
      <c r="X1252">
        <v>5</v>
      </c>
      <c r="Y1252">
        <v>0</v>
      </c>
      <c r="Z1252">
        <v>0</v>
      </c>
      <c r="AA1252">
        <v>0</v>
      </c>
    </row>
    <row r="1253" spans="1:27" x14ac:dyDescent="0.25">
      <c r="A1253" t="s">
        <v>1232</v>
      </c>
      <c r="B1253">
        <v>60.9</v>
      </c>
      <c r="C1253">
        <v>7.7412000000000001</v>
      </c>
      <c r="D1253" s="1">
        <v>3.6520000000000001E-7</v>
      </c>
      <c r="E1253">
        <v>63</v>
      </c>
      <c r="G1253">
        <v>8</v>
      </c>
      <c r="H1253">
        <v>15</v>
      </c>
      <c r="I1253">
        <v>101</v>
      </c>
      <c r="J1253">
        <v>4</v>
      </c>
      <c r="K1253">
        <v>2</v>
      </c>
      <c r="L1253">
        <v>15</v>
      </c>
      <c r="M1253">
        <v>0</v>
      </c>
      <c r="N1253">
        <v>1</v>
      </c>
      <c r="O1253">
        <v>4</v>
      </c>
      <c r="P1253">
        <v>0</v>
      </c>
      <c r="Q1253">
        <v>1</v>
      </c>
      <c r="R1253">
        <v>4</v>
      </c>
      <c r="S1253">
        <v>0</v>
      </c>
      <c r="T1253">
        <v>2</v>
      </c>
      <c r="U1253">
        <v>6</v>
      </c>
      <c r="V1253">
        <v>0</v>
      </c>
      <c r="W1253">
        <v>0</v>
      </c>
      <c r="X1253">
        <v>1</v>
      </c>
      <c r="Y1253">
        <v>0</v>
      </c>
      <c r="Z1253">
        <v>0</v>
      </c>
      <c r="AA1253">
        <v>0</v>
      </c>
    </row>
    <row r="1254" spans="1:27" x14ac:dyDescent="0.25">
      <c r="A1254" t="s">
        <v>1233</v>
      </c>
      <c r="B1254">
        <v>60.9</v>
      </c>
      <c r="C1254">
        <v>7.7603999999999997</v>
      </c>
      <c r="D1254" s="1">
        <v>3.2959999999999999E-7</v>
      </c>
      <c r="E1254">
        <v>63</v>
      </c>
      <c r="G1254">
        <v>4</v>
      </c>
      <c r="H1254">
        <v>8</v>
      </c>
      <c r="I1254">
        <v>94</v>
      </c>
      <c r="J1254">
        <v>7</v>
      </c>
      <c r="K1254">
        <v>2</v>
      </c>
      <c r="L1254">
        <v>24</v>
      </c>
      <c r="M1254">
        <v>0</v>
      </c>
      <c r="N1254">
        <v>1</v>
      </c>
      <c r="O1254">
        <v>2</v>
      </c>
      <c r="P1254">
        <v>1</v>
      </c>
      <c r="Q1254">
        <v>1</v>
      </c>
      <c r="R1254">
        <v>2</v>
      </c>
      <c r="S1254">
        <v>0</v>
      </c>
      <c r="T1254">
        <v>1</v>
      </c>
      <c r="U1254">
        <v>7</v>
      </c>
      <c r="V1254">
        <v>0</v>
      </c>
      <c r="W1254">
        <v>0</v>
      </c>
      <c r="X1254">
        <v>2.5</v>
      </c>
      <c r="Y1254">
        <v>0</v>
      </c>
      <c r="Z1254">
        <v>1</v>
      </c>
      <c r="AA1254">
        <v>1</v>
      </c>
    </row>
    <row r="1255" spans="1:27" x14ac:dyDescent="0.25">
      <c r="A1255" t="s">
        <v>1234</v>
      </c>
      <c r="B1255">
        <v>60.9</v>
      </c>
      <c r="C1255">
        <v>7.7797000000000001</v>
      </c>
      <c r="D1255" s="1">
        <v>3.685E-7</v>
      </c>
      <c r="E1255">
        <v>63</v>
      </c>
      <c r="G1255">
        <v>11</v>
      </c>
      <c r="H1255">
        <v>18</v>
      </c>
      <c r="I1255">
        <v>101</v>
      </c>
      <c r="J1255">
        <v>7</v>
      </c>
      <c r="K1255">
        <v>1</v>
      </c>
      <c r="L1255">
        <v>23</v>
      </c>
      <c r="M1255">
        <v>1</v>
      </c>
      <c r="N1255">
        <v>1</v>
      </c>
      <c r="O1255">
        <v>3</v>
      </c>
      <c r="P1255">
        <v>0</v>
      </c>
      <c r="Q1255">
        <v>0</v>
      </c>
      <c r="R1255">
        <v>1</v>
      </c>
      <c r="S1255">
        <v>0</v>
      </c>
      <c r="T1255">
        <v>3</v>
      </c>
      <c r="U1255">
        <v>9</v>
      </c>
      <c r="V1255">
        <v>1</v>
      </c>
      <c r="W1255">
        <v>1</v>
      </c>
      <c r="X1255">
        <v>2</v>
      </c>
      <c r="Y1255">
        <v>0</v>
      </c>
      <c r="Z1255">
        <v>0</v>
      </c>
      <c r="AA1255">
        <v>0</v>
      </c>
    </row>
    <row r="1256" spans="1:27" x14ac:dyDescent="0.25">
      <c r="A1256" t="s">
        <v>1235</v>
      </c>
      <c r="B1256">
        <v>60.9</v>
      </c>
      <c r="C1256">
        <v>7.7995999999999999</v>
      </c>
      <c r="D1256" s="1">
        <v>2.6880000000000002E-7</v>
      </c>
      <c r="E1256">
        <v>63</v>
      </c>
      <c r="G1256">
        <v>9</v>
      </c>
      <c r="H1256">
        <v>17</v>
      </c>
      <c r="I1256">
        <v>102</v>
      </c>
      <c r="J1256">
        <v>4</v>
      </c>
      <c r="K1256">
        <v>2</v>
      </c>
      <c r="L1256">
        <v>24</v>
      </c>
      <c r="M1256">
        <v>0</v>
      </c>
      <c r="N1256">
        <v>1</v>
      </c>
      <c r="O1256">
        <v>4</v>
      </c>
      <c r="P1256">
        <v>0</v>
      </c>
      <c r="Q1256">
        <v>0</v>
      </c>
      <c r="R1256">
        <v>4</v>
      </c>
      <c r="S1256">
        <v>0</v>
      </c>
      <c r="T1256">
        <v>2</v>
      </c>
      <c r="U1256">
        <v>6</v>
      </c>
      <c r="V1256">
        <v>0</v>
      </c>
      <c r="W1256">
        <v>0</v>
      </c>
      <c r="X1256">
        <v>2</v>
      </c>
      <c r="Y1256">
        <v>0</v>
      </c>
      <c r="Z1256">
        <v>0</v>
      </c>
      <c r="AA1256">
        <v>0</v>
      </c>
    </row>
    <row r="1257" spans="1:27" x14ac:dyDescent="0.25">
      <c r="A1257" t="s">
        <v>1236</v>
      </c>
      <c r="B1257">
        <v>60</v>
      </c>
      <c r="C1257">
        <v>7.8205</v>
      </c>
      <c r="D1257" s="1">
        <v>3.6819999999999998E-7</v>
      </c>
      <c r="E1257">
        <v>63</v>
      </c>
      <c r="G1257">
        <v>8</v>
      </c>
      <c r="H1257">
        <v>18</v>
      </c>
      <c r="I1257">
        <v>93</v>
      </c>
      <c r="J1257">
        <v>2</v>
      </c>
      <c r="K1257">
        <v>5</v>
      </c>
      <c r="L1257">
        <v>22</v>
      </c>
      <c r="M1257">
        <v>1</v>
      </c>
      <c r="N1257">
        <v>0</v>
      </c>
      <c r="O1257">
        <v>4</v>
      </c>
      <c r="P1257">
        <v>1</v>
      </c>
      <c r="Q1257">
        <v>1</v>
      </c>
      <c r="R1257">
        <v>2.5</v>
      </c>
      <c r="S1257">
        <v>0</v>
      </c>
      <c r="T1257">
        <v>1</v>
      </c>
      <c r="U1257">
        <v>10</v>
      </c>
      <c r="V1257">
        <v>0</v>
      </c>
      <c r="W1257">
        <v>0</v>
      </c>
      <c r="X1257">
        <v>3</v>
      </c>
      <c r="Y1257">
        <v>0</v>
      </c>
      <c r="Z1257">
        <v>0</v>
      </c>
      <c r="AA1257">
        <v>0</v>
      </c>
    </row>
    <row r="1258" spans="1:27" x14ac:dyDescent="0.25">
      <c r="A1258" t="s">
        <v>1237</v>
      </c>
      <c r="B1258">
        <v>60.9</v>
      </c>
      <c r="C1258">
        <v>7.8413000000000004</v>
      </c>
      <c r="D1258" s="1">
        <v>3.6829999999999998E-7</v>
      </c>
      <c r="E1258">
        <v>63</v>
      </c>
      <c r="G1258">
        <v>9</v>
      </c>
      <c r="H1258">
        <v>14</v>
      </c>
      <c r="I1258">
        <v>88</v>
      </c>
      <c r="J1258">
        <v>6</v>
      </c>
      <c r="K1258">
        <v>9</v>
      </c>
      <c r="L1258">
        <v>36</v>
      </c>
      <c r="M1258">
        <v>2</v>
      </c>
      <c r="N1258">
        <v>1</v>
      </c>
      <c r="O1258">
        <v>7</v>
      </c>
      <c r="P1258">
        <v>0</v>
      </c>
      <c r="Q1258">
        <v>0</v>
      </c>
      <c r="R1258">
        <v>7</v>
      </c>
      <c r="S1258">
        <v>1</v>
      </c>
      <c r="T1258">
        <v>2</v>
      </c>
      <c r="U1258">
        <v>10</v>
      </c>
      <c r="V1258">
        <v>0</v>
      </c>
      <c r="W1258">
        <v>1</v>
      </c>
      <c r="X1258">
        <v>5</v>
      </c>
      <c r="Y1258">
        <v>0</v>
      </c>
      <c r="Z1258">
        <v>0</v>
      </c>
      <c r="AA1258">
        <v>0</v>
      </c>
    </row>
    <row r="1259" spans="1:27" x14ac:dyDescent="0.25">
      <c r="A1259" t="s">
        <v>1238</v>
      </c>
      <c r="B1259">
        <v>60.9</v>
      </c>
      <c r="C1259">
        <v>7.8624000000000001</v>
      </c>
      <c r="D1259" s="1">
        <v>2.7809999999999998E-7</v>
      </c>
      <c r="E1259">
        <v>63</v>
      </c>
      <c r="G1259">
        <v>9</v>
      </c>
      <c r="H1259">
        <v>16</v>
      </c>
      <c r="I1259">
        <v>101</v>
      </c>
      <c r="J1259">
        <v>2</v>
      </c>
      <c r="K1259">
        <v>5</v>
      </c>
      <c r="L1259">
        <v>24</v>
      </c>
      <c r="M1259">
        <v>0</v>
      </c>
      <c r="N1259">
        <v>2</v>
      </c>
      <c r="O1259">
        <v>4</v>
      </c>
      <c r="P1259">
        <v>0</v>
      </c>
      <c r="Q1259">
        <v>0</v>
      </c>
      <c r="R1259">
        <v>4</v>
      </c>
      <c r="S1259">
        <v>1</v>
      </c>
      <c r="T1259">
        <v>0</v>
      </c>
      <c r="U1259">
        <v>7</v>
      </c>
      <c r="V1259">
        <v>0</v>
      </c>
      <c r="W1259">
        <v>0</v>
      </c>
      <c r="X1259">
        <v>2</v>
      </c>
      <c r="Y1259">
        <v>0</v>
      </c>
      <c r="Z1259">
        <v>0</v>
      </c>
      <c r="AA1259">
        <v>2</v>
      </c>
    </row>
    <row r="1260" spans="1:27" x14ac:dyDescent="0.25">
      <c r="A1260" t="s">
        <v>1239</v>
      </c>
      <c r="B1260">
        <v>60</v>
      </c>
      <c r="C1260">
        <v>7.8800999999999997</v>
      </c>
      <c r="D1260" s="1">
        <v>2.8999999999999998E-7</v>
      </c>
      <c r="E1260">
        <v>63</v>
      </c>
      <c r="G1260">
        <v>12</v>
      </c>
      <c r="H1260">
        <v>13</v>
      </c>
      <c r="I1260">
        <v>92</v>
      </c>
      <c r="J1260">
        <v>8</v>
      </c>
      <c r="K1260">
        <v>2</v>
      </c>
      <c r="L1260">
        <v>21</v>
      </c>
      <c r="M1260">
        <v>0</v>
      </c>
      <c r="N1260">
        <v>1</v>
      </c>
      <c r="O1260">
        <v>5</v>
      </c>
      <c r="P1260">
        <v>0</v>
      </c>
      <c r="Q1260">
        <v>0</v>
      </c>
      <c r="R1260">
        <v>3</v>
      </c>
      <c r="S1260">
        <v>1</v>
      </c>
      <c r="T1260">
        <v>0</v>
      </c>
      <c r="U1260">
        <v>9</v>
      </c>
      <c r="V1260">
        <v>0</v>
      </c>
      <c r="W1260">
        <v>2</v>
      </c>
      <c r="X1260">
        <v>4</v>
      </c>
      <c r="Y1260">
        <v>0</v>
      </c>
      <c r="Z1260">
        <v>0</v>
      </c>
      <c r="AA1260">
        <v>1</v>
      </c>
    </row>
    <row r="1261" spans="1:27" x14ac:dyDescent="0.25">
      <c r="A1261" t="s">
        <v>1240</v>
      </c>
      <c r="B1261">
        <v>60.9</v>
      </c>
      <c r="C1261">
        <v>7.8998999999999997</v>
      </c>
      <c r="D1261" s="1">
        <v>3.3710000000000002E-7</v>
      </c>
      <c r="E1261">
        <v>63</v>
      </c>
      <c r="G1261">
        <v>15</v>
      </c>
      <c r="H1261">
        <v>19</v>
      </c>
      <c r="I1261">
        <v>128</v>
      </c>
      <c r="J1261">
        <v>6</v>
      </c>
      <c r="K1261">
        <v>3</v>
      </c>
      <c r="L1261">
        <v>23</v>
      </c>
      <c r="M1261">
        <v>2</v>
      </c>
      <c r="N1261">
        <v>1</v>
      </c>
      <c r="O1261">
        <v>10</v>
      </c>
      <c r="P1261">
        <v>1</v>
      </c>
      <c r="Q1261">
        <v>0</v>
      </c>
      <c r="R1261">
        <v>2</v>
      </c>
      <c r="S1261">
        <v>2</v>
      </c>
      <c r="T1261">
        <v>0</v>
      </c>
      <c r="U1261">
        <v>6</v>
      </c>
      <c r="V1261">
        <v>0</v>
      </c>
      <c r="W1261">
        <v>0</v>
      </c>
      <c r="X1261">
        <v>1.5</v>
      </c>
      <c r="Y1261">
        <v>0</v>
      </c>
      <c r="Z1261">
        <v>0</v>
      </c>
      <c r="AA1261">
        <v>2</v>
      </c>
    </row>
    <row r="1262" spans="1:27" x14ac:dyDescent="0.25">
      <c r="A1262" t="s">
        <v>1241</v>
      </c>
      <c r="B1262">
        <v>60.9</v>
      </c>
      <c r="C1262">
        <v>7.9199000000000002</v>
      </c>
      <c r="D1262" s="1">
        <v>3.6749999999999998E-7</v>
      </c>
      <c r="E1262">
        <v>63</v>
      </c>
      <c r="G1262">
        <v>9</v>
      </c>
      <c r="H1262">
        <v>19</v>
      </c>
      <c r="I1262">
        <v>96.5</v>
      </c>
      <c r="J1262">
        <v>3</v>
      </c>
      <c r="K1262">
        <v>8</v>
      </c>
      <c r="L1262">
        <v>29</v>
      </c>
      <c r="M1262">
        <v>0</v>
      </c>
      <c r="N1262">
        <v>2</v>
      </c>
      <c r="O1262">
        <v>6</v>
      </c>
      <c r="P1262">
        <v>0</v>
      </c>
      <c r="Q1262">
        <v>2</v>
      </c>
      <c r="R1262">
        <v>3</v>
      </c>
      <c r="S1262">
        <v>1</v>
      </c>
      <c r="T1262">
        <v>0</v>
      </c>
      <c r="U1262">
        <v>10</v>
      </c>
      <c r="V1262">
        <v>2</v>
      </c>
      <c r="W1262">
        <v>1</v>
      </c>
      <c r="X1262">
        <v>5</v>
      </c>
      <c r="Y1262">
        <v>0</v>
      </c>
      <c r="Z1262">
        <v>0</v>
      </c>
      <c r="AA1262">
        <v>0</v>
      </c>
    </row>
    <row r="1263" spans="1:27" x14ac:dyDescent="0.25">
      <c r="A1263" t="s">
        <v>1242</v>
      </c>
      <c r="B1263">
        <v>60.9</v>
      </c>
      <c r="C1263">
        <v>7.9398999999999997</v>
      </c>
      <c r="D1263" s="1">
        <v>2.8290000000000003E-7</v>
      </c>
      <c r="E1263">
        <v>63</v>
      </c>
      <c r="G1263">
        <v>14</v>
      </c>
      <c r="H1263">
        <v>21</v>
      </c>
      <c r="I1263">
        <v>123</v>
      </c>
      <c r="J1263">
        <v>6</v>
      </c>
      <c r="K1263">
        <v>8</v>
      </c>
      <c r="L1263">
        <v>27</v>
      </c>
      <c r="M1263">
        <v>0</v>
      </c>
      <c r="N1263">
        <v>0</v>
      </c>
      <c r="O1263">
        <v>2</v>
      </c>
      <c r="P1263">
        <v>0</v>
      </c>
      <c r="Q1263">
        <v>1</v>
      </c>
      <c r="R1263">
        <v>1.5</v>
      </c>
      <c r="S1263">
        <v>2</v>
      </c>
      <c r="T1263">
        <v>0</v>
      </c>
      <c r="U1263">
        <v>8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</row>
    <row r="1264" spans="1:27" x14ac:dyDescent="0.25">
      <c r="A1264" t="s">
        <v>1243</v>
      </c>
      <c r="B1264">
        <v>60.9</v>
      </c>
      <c r="C1264">
        <v>7.9603000000000002</v>
      </c>
      <c r="D1264" s="1">
        <v>3.4729999999999999E-7</v>
      </c>
      <c r="E1264">
        <v>63</v>
      </c>
      <c r="G1264">
        <v>21</v>
      </c>
      <c r="H1264">
        <v>21</v>
      </c>
      <c r="I1264">
        <v>134</v>
      </c>
      <c r="J1264">
        <v>5</v>
      </c>
      <c r="K1264">
        <v>12</v>
      </c>
      <c r="L1264">
        <v>34</v>
      </c>
      <c r="M1264">
        <v>0</v>
      </c>
      <c r="N1264">
        <v>1</v>
      </c>
      <c r="O1264">
        <v>2</v>
      </c>
      <c r="P1264">
        <v>0</v>
      </c>
      <c r="Q1264">
        <v>1</v>
      </c>
      <c r="R1264">
        <v>6</v>
      </c>
      <c r="S1264">
        <v>0</v>
      </c>
      <c r="T1264">
        <v>0</v>
      </c>
      <c r="U1264">
        <v>5</v>
      </c>
      <c r="V1264">
        <v>1</v>
      </c>
      <c r="W1264">
        <v>1</v>
      </c>
      <c r="X1264">
        <v>4</v>
      </c>
      <c r="Y1264">
        <v>0</v>
      </c>
      <c r="Z1264">
        <v>0</v>
      </c>
      <c r="AA1264">
        <v>0</v>
      </c>
    </row>
    <row r="1265" spans="1:27" x14ac:dyDescent="0.25">
      <c r="A1265" t="s">
        <v>1244</v>
      </c>
      <c r="B1265">
        <v>60.9</v>
      </c>
      <c r="C1265">
        <v>7.9802</v>
      </c>
      <c r="D1265" s="1">
        <v>3.3130000000000001E-7</v>
      </c>
      <c r="E1265">
        <v>63</v>
      </c>
      <c r="G1265">
        <v>17</v>
      </c>
      <c r="H1265">
        <v>18</v>
      </c>
      <c r="I1265">
        <v>112</v>
      </c>
      <c r="J1265">
        <v>3</v>
      </c>
      <c r="K1265">
        <v>9</v>
      </c>
      <c r="L1265">
        <v>26</v>
      </c>
      <c r="M1265">
        <v>3</v>
      </c>
      <c r="N1265">
        <v>2</v>
      </c>
      <c r="O1265">
        <v>6</v>
      </c>
      <c r="P1265">
        <v>0</v>
      </c>
      <c r="Q1265">
        <v>0</v>
      </c>
      <c r="R1265">
        <v>4</v>
      </c>
      <c r="S1265">
        <v>2</v>
      </c>
      <c r="T1265">
        <v>2</v>
      </c>
      <c r="U1265">
        <v>9.5</v>
      </c>
      <c r="V1265">
        <v>1</v>
      </c>
      <c r="W1265">
        <v>1</v>
      </c>
      <c r="X1265">
        <v>2</v>
      </c>
      <c r="Y1265">
        <v>1</v>
      </c>
      <c r="Z1265">
        <v>0</v>
      </c>
      <c r="AA1265">
        <v>1</v>
      </c>
    </row>
    <row r="1266" spans="1:27" x14ac:dyDescent="0.25">
      <c r="A1266" t="s">
        <v>1245</v>
      </c>
      <c r="B1266">
        <v>60.9</v>
      </c>
      <c r="C1266">
        <v>8.0015000000000001</v>
      </c>
      <c r="D1266" s="1">
        <v>3.6749999999999998E-7</v>
      </c>
      <c r="E1266">
        <v>63</v>
      </c>
      <c r="G1266">
        <v>22</v>
      </c>
      <c r="H1266">
        <v>13</v>
      </c>
      <c r="I1266">
        <v>125</v>
      </c>
      <c r="J1266">
        <v>8</v>
      </c>
      <c r="K1266">
        <v>6</v>
      </c>
      <c r="L1266">
        <v>32</v>
      </c>
      <c r="M1266">
        <v>3</v>
      </c>
      <c r="N1266">
        <v>1</v>
      </c>
      <c r="O1266">
        <v>6</v>
      </c>
      <c r="P1266">
        <v>0</v>
      </c>
      <c r="Q1266">
        <v>2</v>
      </c>
      <c r="R1266">
        <v>4</v>
      </c>
      <c r="S1266">
        <v>0</v>
      </c>
      <c r="T1266">
        <v>4</v>
      </c>
      <c r="U1266">
        <v>10</v>
      </c>
      <c r="V1266">
        <v>0</v>
      </c>
      <c r="W1266">
        <v>0</v>
      </c>
      <c r="X1266">
        <v>2</v>
      </c>
      <c r="Y1266">
        <v>0</v>
      </c>
      <c r="Z1266">
        <v>0</v>
      </c>
      <c r="AA1266">
        <v>0</v>
      </c>
    </row>
    <row r="1267" spans="1:27" x14ac:dyDescent="0.25">
      <c r="A1267" t="s">
        <v>1246</v>
      </c>
      <c r="B1267">
        <v>60.9</v>
      </c>
      <c r="C1267">
        <v>8.0175999999999998</v>
      </c>
      <c r="D1267" s="1">
        <v>3.3809999999999999E-7</v>
      </c>
      <c r="E1267">
        <v>63</v>
      </c>
      <c r="G1267">
        <v>17</v>
      </c>
      <c r="H1267">
        <v>23</v>
      </c>
      <c r="I1267">
        <v>132</v>
      </c>
      <c r="J1267">
        <v>7</v>
      </c>
      <c r="K1267">
        <v>8</v>
      </c>
      <c r="L1267">
        <v>33</v>
      </c>
      <c r="M1267">
        <v>2</v>
      </c>
      <c r="N1267">
        <v>2</v>
      </c>
      <c r="O1267">
        <v>7</v>
      </c>
      <c r="P1267">
        <v>0</v>
      </c>
      <c r="Q1267">
        <v>1</v>
      </c>
      <c r="R1267">
        <v>3</v>
      </c>
      <c r="S1267">
        <v>0</v>
      </c>
      <c r="T1267">
        <v>1</v>
      </c>
      <c r="U1267">
        <v>5</v>
      </c>
      <c r="V1267">
        <v>0</v>
      </c>
      <c r="W1267">
        <v>1</v>
      </c>
      <c r="X1267">
        <v>3</v>
      </c>
      <c r="Y1267">
        <v>0</v>
      </c>
      <c r="Z1267">
        <v>0</v>
      </c>
      <c r="AA1267">
        <v>0</v>
      </c>
    </row>
    <row r="1268" spans="1:27" x14ac:dyDescent="0.25">
      <c r="A1268" t="s">
        <v>1247</v>
      </c>
      <c r="B1268">
        <v>60.9</v>
      </c>
      <c r="C1268">
        <v>8.0381999999999998</v>
      </c>
      <c r="D1268" s="1">
        <v>2.8669999999999999E-7</v>
      </c>
      <c r="E1268">
        <v>63</v>
      </c>
      <c r="G1268">
        <v>11</v>
      </c>
      <c r="H1268">
        <v>15</v>
      </c>
      <c r="I1268">
        <v>97</v>
      </c>
      <c r="J1268">
        <v>7</v>
      </c>
      <c r="K1268">
        <v>6</v>
      </c>
      <c r="L1268">
        <v>37</v>
      </c>
      <c r="M1268">
        <v>2</v>
      </c>
      <c r="N1268">
        <v>1</v>
      </c>
      <c r="O1268">
        <v>8</v>
      </c>
      <c r="P1268">
        <v>0</v>
      </c>
      <c r="Q1268">
        <v>2</v>
      </c>
      <c r="R1268">
        <v>2</v>
      </c>
      <c r="S1268">
        <v>3</v>
      </c>
      <c r="T1268">
        <v>1</v>
      </c>
      <c r="U1268">
        <v>15</v>
      </c>
      <c r="V1268">
        <v>0</v>
      </c>
      <c r="W1268">
        <v>1</v>
      </c>
      <c r="X1268">
        <v>5</v>
      </c>
      <c r="Y1268">
        <v>0</v>
      </c>
      <c r="Z1268">
        <v>0</v>
      </c>
      <c r="AA1268">
        <v>1</v>
      </c>
    </row>
    <row r="1269" spans="1:27" x14ac:dyDescent="0.25">
      <c r="A1269" t="s">
        <v>1248</v>
      </c>
      <c r="B1269">
        <v>60.9</v>
      </c>
      <c r="C1269">
        <v>8.0585000000000004</v>
      </c>
      <c r="D1269" s="1">
        <v>3.4330000000000001E-7</v>
      </c>
      <c r="E1269">
        <v>63</v>
      </c>
      <c r="G1269">
        <v>11</v>
      </c>
      <c r="H1269">
        <v>16</v>
      </c>
      <c r="I1269">
        <v>110</v>
      </c>
      <c r="J1269">
        <v>6</v>
      </c>
      <c r="K1269">
        <v>6</v>
      </c>
      <c r="L1269">
        <v>35.5</v>
      </c>
      <c r="M1269">
        <v>0</v>
      </c>
      <c r="N1269">
        <v>2</v>
      </c>
      <c r="O1269">
        <v>8</v>
      </c>
      <c r="P1269">
        <v>0</v>
      </c>
      <c r="Q1269">
        <v>3</v>
      </c>
      <c r="R1269">
        <v>6</v>
      </c>
      <c r="S1269">
        <v>0</v>
      </c>
      <c r="T1269">
        <v>0</v>
      </c>
      <c r="U1269">
        <v>7</v>
      </c>
      <c r="V1269">
        <v>1</v>
      </c>
      <c r="W1269">
        <v>1</v>
      </c>
      <c r="X1269">
        <v>4</v>
      </c>
      <c r="Y1269">
        <v>0</v>
      </c>
      <c r="Z1269">
        <v>0</v>
      </c>
      <c r="AA1269">
        <v>0</v>
      </c>
    </row>
    <row r="1270" spans="1:27" x14ac:dyDescent="0.25">
      <c r="A1270" t="s">
        <v>1249</v>
      </c>
      <c r="B1270">
        <v>60.9</v>
      </c>
      <c r="C1270">
        <v>8.0787999999999993</v>
      </c>
      <c r="D1270" s="1">
        <v>3.6740000000000002E-7</v>
      </c>
      <c r="E1270">
        <v>63</v>
      </c>
      <c r="G1270">
        <v>11</v>
      </c>
      <c r="H1270">
        <v>17</v>
      </c>
      <c r="I1270">
        <v>131.5</v>
      </c>
      <c r="J1270">
        <v>6</v>
      </c>
      <c r="K1270">
        <v>6</v>
      </c>
      <c r="L1270">
        <v>36</v>
      </c>
      <c r="M1270">
        <v>1</v>
      </c>
      <c r="N1270">
        <v>3</v>
      </c>
      <c r="O1270">
        <v>14</v>
      </c>
      <c r="P1270">
        <v>0</v>
      </c>
      <c r="Q1270">
        <v>1</v>
      </c>
      <c r="R1270">
        <v>4</v>
      </c>
      <c r="S1270">
        <v>1</v>
      </c>
      <c r="T1270">
        <v>1</v>
      </c>
      <c r="U1270">
        <v>10</v>
      </c>
      <c r="V1270">
        <v>1</v>
      </c>
      <c r="W1270">
        <v>1</v>
      </c>
      <c r="X1270">
        <v>6</v>
      </c>
      <c r="Y1270">
        <v>0</v>
      </c>
      <c r="Z1270">
        <v>1</v>
      </c>
      <c r="AA1270">
        <v>0.5</v>
      </c>
    </row>
    <row r="1271" spans="1:27" x14ac:dyDescent="0.25">
      <c r="A1271" t="s">
        <v>1250</v>
      </c>
      <c r="B1271">
        <v>60.9</v>
      </c>
      <c r="C1271">
        <v>8.1013999999999999</v>
      </c>
      <c r="D1271" s="1">
        <v>3.6689999999999998E-7</v>
      </c>
      <c r="E1271">
        <v>63</v>
      </c>
      <c r="G1271">
        <v>15</v>
      </c>
      <c r="H1271">
        <v>23</v>
      </c>
      <c r="I1271">
        <v>136</v>
      </c>
      <c r="J1271">
        <v>6</v>
      </c>
      <c r="K1271">
        <v>9</v>
      </c>
      <c r="L1271">
        <v>36</v>
      </c>
      <c r="M1271">
        <v>1</v>
      </c>
      <c r="N1271">
        <v>0</v>
      </c>
      <c r="O1271">
        <v>6</v>
      </c>
      <c r="P1271">
        <v>0</v>
      </c>
      <c r="Q1271">
        <v>0</v>
      </c>
      <c r="R1271">
        <v>3</v>
      </c>
      <c r="S1271">
        <v>2</v>
      </c>
      <c r="T1271">
        <v>0</v>
      </c>
      <c r="U1271">
        <v>9</v>
      </c>
      <c r="V1271">
        <v>0</v>
      </c>
      <c r="W1271">
        <v>1</v>
      </c>
      <c r="X1271">
        <v>4</v>
      </c>
      <c r="Y1271">
        <v>0</v>
      </c>
      <c r="Z1271">
        <v>1</v>
      </c>
      <c r="AA1271">
        <v>2</v>
      </c>
    </row>
    <row r="1272" spans="1:27" x14ac:dyDescent="0.25">
      <c r="A1272" t="s">
        <v>1251</v>
      </c>
      <c r="B1272">
        <v>60.9</v>
      </c>
      <c r="C1272">
        <v>8.1191999999999993</v>
      </c>
      <c r="D1272" s="1">
        <v>2.678E-7</v>
      </c>
      <c r="E1272">
        <v>63</v>
      </c>
      <c r="G1272">
        <v>16</v>
      </c>
      <c r="H1272">
        <v>23</v>
      </c>
      <c r="I1272">
        <v>146.5</v>
      </c>
      <c r="J1272">
        <v>3</v>
      </c>
      <c r="K1272">
        <v>6</v>
      </c>
      <c r="L1272">
        <v>35</v>
      </c>
      <c r="M1272">
        <v>0</v>
      </c>
      <c r="N1272">
        <v>1</v>
      </c>
      <c r="O1272">
        <v>13</v>
      </c>
      <c r="P1272">
        <v>1</v>
      </c>
      <c r="Q1272">
        <v>3</v>
      </c>
      <c r="R1272">
        <v>6</v>
      </c>
      <c r="S1272">
        <v>1</v>
      </c>
      <c r="T1272">
        <v>2</v>
      </c>
      <c r="U1272">
        <v>13</v>
      </c>
      <c r="V1272">
        <v>0</v>
      </c>
      <c r="W1272">
        <v>0</v>
      </c>
      <c r="X1272">
        <v>3.5</v>
      </c>
      <c r="Y1272">
        <v>0</v>
      </c>
      <c r="Z1272">
        <v>0</v>
      </c>
      <c r="AA1272">
        <v>1</v>
      </c>
    </row>
    <row r="1273" spans="1:27" x14ac:dyDescent="0.25">
      <c r="A1273" t="s">
        <v>1252</v>
      </c>
      <c r="B1273">
        <v>60.9</v>
      </c>
      <c r="C1273">
        <v>8.1396999999999995</v>
      </c>
      <c r="D1273" s="1">
        <v>3.03E-7</v>
      </c>
      <c r="E1273">
        <v>63</v>
      </c>
      <c r="G1273">
        <v>16</v>
      </c>
      <c r="H1273">
        <v>17</v>
      </c>
      <c r="I1273">
        <v>126</v>
      </c>
      <c r="J1273">
        <v>0</v>
      </c>
      <c r="K1273">
        <v>7</v>
      </c>
      <c r="L1273">
        <v>30</v>
      </c>
      <c r="M1273">
        <v>2</v>
      </c>
      <c r="N1273">
        <v>0</v>
      </c>
      <c r="O1273">
        <v>8</v>
      </c>
      <c r="P1273">
        <v>1</v>
      </c>
      <c r="Q1273">
        <v>0</v>
      </c>
      <c r="R1273">
        <v>4</v>
      </c>
      <c r="S1273">
        <v>1</v>
      </c>
      <c r="T1273">
        <v>2</v>
      </c>
      <c r="U1273">
        <v>10</v>
      </c>
      <c r="V1273">
        <v>1</v>
      </c>
      <c r="W1273">
        <v>1</v>
      </c>
      <c r="X1273">
        <v>7</v>
      </c>
      <c r="Y1273">
        <v>0</v>
      </c>
      <c r="Z1273">
        <v>0</v>
      </c>
      <c r="AA1273">
        <v>0</v>
      </c>
    </row>
    <row r="1274" spans="1:27" x14ac:dyDescent="0.25">
      <c r="A1274" t="s">
        <v>1253</v>
      </c>
      <c r="B1274">
        <v>60.9</v>
      </c>
      <c r="C1274">
        <v>8.1568000000000005</v>
      </c>
      <c r="D1274" s="1">
        <v>2.8840000000000001E-7</v>
      </c>
      <c r="E1274">
        <v>63</v>
      </c>
      <c r="G1274">
        <v>7</v>
      </c>
      <c r="H1274">
        <v>27</v>
      </c>
      <c r="I1274">
        <v>149</v>
      </c>
      <c r="J1274">
        <v>4</v>
      </c>
      <c r="K1274">
        <v>7</v>
      </c>
      <c r="L1274">
        <v>37</v>
      </c>
      <c r="M1274">
        <v>2</v>
      </c>
      <c r="N1274">
        <v>1</v>
      </c>
      <c r="O1274">
        <v>6</v>
      </c>
      <c r="P1274">
        <v>1</v>
      </c>
      <c r="Q1274">
        <v>2</v>
      </c>
      <c r="R1274">
        <v>6</v>
      </c>
      <c r="S1274">
        <v>2</v>
      </c>
      <c r="T1274">
        <v>1</v>
      </c>
      <c r="U1274">
        <v>14.5</v>
      </c>
      <c r="V1274">
        <v>0</v>
      </c>
      <c r="W1274">
        <v>0</v>
      </c>
      <c r="X1274">
        <v>0.5</v>
      </c>
      <c r="Y1274">
        <v>0</v>
      </c>
      <c r="Z1274">
        <v>0</v>
      </c>
      <c r="AA1274">
        <v>3</v>
      </c>
    </row>
    <row r="1275" spans="1:27" x14ac:dyDescent="0.25">
      <c r="A1275" t="s">
        <v>1254</v>
      </c>
      <c r="B1275">
        <v>60.9</v>
      </c>
      <c r="C1275">
        <v>8.1835000000000004</v>
      </c>
      <c r="D1275" s="1">
        <v>3.6689999999999998E-7</v>
      </c>
      <c r="E1275">
        <v>63</v>
      </c>
      <c r="G1275">
        <v>9</v>
      </c>
      <c r="H1275">
        <v>26</v>
      </c>
      <c r="I1275">
        <v>133</v>
      </c>
      <c r="J1275">
        <v>3</v>
      </c>
      <c r="K1275">
        <v>7</v>
      </c>
      <c r="L1275">
        <v>34</v>
      </c>
      <c r="M1275">
        <v>0</v>
      </c>
      <c r="N1275">
        <v>3</v>
      </c>
      <c r="O1275">
        <v>6</v>
      </c>
      <c r="P1275">
        <v>0</v>
      </c>
      <c r="Q1275">
        <v>1</v>
      </c>
      <c r="R1275">
        <v>4</v>
      </c>
      <c r="S1275">
        <v>0</v>
      </c>
      <c r="T1275">
        <v>5</v>
      </c>
      <c r="U1275">
        <v>14</v>
      </c>
      <c r="V1275">
        <v>0</v>
      </c>
      <c r="W1275">
        <v>1</v>
      </c>
      <c r="X1275">
        <v>3</v>
      </c>
      <c r="Y1275">
        <v>0</v>
      </c>
      <c r="Z1275">
        <v>0</v>
      </c>
      <c r="AA1275">
        <v>0</v>
      </c>
    </row>
    <row r="1276" spans="1:27" x14ac:dyDescent="0.25">
      <c r="A1276" t="s">
        <v>1255</v>
      </c>
      <c r="B1276">
        <v>60.9</v>
      </c>
      <c r="C1276">
        <v>8.1999999999999993</v>
      </c>
      <c r="D1276" s="1">
        <v>3.6670000000000002E-7</v>
      </c>
      <c r="E1276">
        <v>63</v>
      </c>
      <c r="G1276">
        <v>9</v>
      </c>
      <c r="H1276">
        <v>24</v>
      </c>
      <c r="I1276">
        <v>138.5</v>
      </c>
      <c r="J1276">
        <v>3</v>
      </c>
      <c r="K1276">
        <v>3</v>
      </c>
      <c r="L1276">
        <v>41.5</v>
      </c>
      <c r="M1276">
        <v>1</v>
      </c>
      <c r="N1276">
        <v>2</v>
      </c>
      <c r="O1276">
        <v>10</v>
      </c>
      <c r="P1276">
        <v>0</v>
      </c>
      <c r="Q1276">
        <v>0</v>
      </c>
      <c r="R1276">
        <v>3</v>
      </c>
      <c r="S1276">
        <v>1</v>
      </c>
      <c r="T1276">
        <v>2</v>
      </c>
      <c r="U1276">
        <v>13</v>
      </c>
      <c r="V1276">
        <v>0</v>
      </c>
      <c r="W1276">
        <v>0</v>
      </c>
      <c r="X1276">
        <v>6</v>
      </c>
      <c r="Y1276">
        <v>0</v>
      </c>
      <c r="Z1276">
        <v>1</v>
      </c>
      <c r="AA1276">
        <v>1</v>
      </c>
    </row>
    <row r="1277" spans="1:27" x14ac:dyDescent="0.25">
      <c r="A1277" t="s">
        <v>1256</v>
      </c>
      <c r="B1277">
        <v>60</v>
      </c>
      <c r="C1277">
        <v>8.2207000000000008</v>
      </c>
      <c r="D1277" s="1">
        <v>3.6660000000000001E-7</v>
      </c>
      <c r="E1277">
        <v>63</v>
      </c>
      <c r="G1277">
        <v>13</v>
      </c>
      <c r="H1277">
        <v>14</v>
      </c>
      <c r="I1277">
        <v>128.5</v>
      </c>
      <c r="J1277">
        <v>2</v>
      </c>
      <c r="K1277">
        <v>5</v>
      </c>
      <c r="L1277">
        <v>47</v>
      </c>
      <c r="M1277">
        <v>1</v>
      </c>
      <c r="N1277">
        <v>0</v>
      </c>
      <c r="O1277">
        <v>8</v>
      </c>
      <c r="P1277">
        <v>0</v>
      </c>
      <c r="Q1277">
        <v>0</v>
      </c>
      <c r="R1277">
        <v>2</v>
      </c>
      <c r="S1277">
        <v>3</v>
      </c>
      <c r="T1277">
        <v>1</v>
      </c>
      <c r="U1277">
        <v>12</v>
      </c>
      <c r="V1277">
        <v>2</v>
      </c>
      <c r="W1277">
        <v>0</v>
      </c>
      <c r="X1277">
        <v>9</v>
      </c>
      <c r="Y1277">
        <v>0</v>
      </c>
      <c r="Z1277">
        <v>0</v>
      </c>
      <c r="AA1277">
        <v>0</v>
      </c>
    </row>
    <row r="1278" spans="1:27" x14ac:dyDescent="0.25">
      <c r="A1278" t="s">
        <v>1257</v>
      </c>
      <c r="B1278">
        <v>60.9</v>
      </c>
      <c r="C1278">
        <v>8.2402999999999995</v>
      </c>
      <c r="D1278" s="1">
        <v>3.664E-7</v>
      </c>
      <c r="E1278">
        <v>63</v>
      </c>
      <c r="G1278">
        <v>12</v>
      </c>
      <c r="H1278">
        <v>20</v>
      </c>
      <c r="I1278">
        <v>155</v>
      </c>
      <c r="J1278">
        <v>6</v>
      </c>
      <c r="K1278">
        <v>6</v>
      </c>
      <c r="L1278">
        <v>52</v>
      </c>
      <c r="M1278">
        <v>2</v>
      </c>
      <c r="N1278">
        <v>1</v>
      </c>
      <c r="O1278">
        <v>7</v>
      </c>
      <c r="P1278">
        <v>0</v>
      </c>
      <c r="Q1278">
        <v>0</v>
      </c>
      <c r="R1278">
        <v>1</v>
      </c>
      <c r="S1278">
        <v>2</v>
      </c>
      <c r="T1278">
        <v>4</v>
      </c>
      <c r="U1278">
        <v>20</v>
      </c>
      <c r="V1278">
        <v>0</v>
      </c>
      <c r="W1278">
        <v>1</v>
      </c>
      <c r="X1278">
        <v>5</v>
      </c>
      <c r="Y1278">
        <v>0</v>
      </c>
      <c r="Z1278">
        <v>0</v>
      </c>
      <c r="AA1278">
        <v>0</v>
      </c>
    </row>
    <row r="1279" spans="1:27" x14ac:dyDescent="0.25">
      <c r="A1279" t="s">
        <v>1258</v>
      </c>
      <c r="B1279">
        <v>60.9</v>
      </c>
      <c r="C1279">
        <v>8.2591999999999999</v>
      </c>
      <c r="D1279" s="1">
        <v>3.6139999999999999E-7</v>
      </c>
      <c r="E1279">
        <v>63</v>
      </c>
      <c r="G1279">
        <v>16</v>
      </c>
      <c r="H1279">
        <v>16</v>
      </c>
      <c r="I1279">
        <v>152</v>
      </c>
      <c r="J1279">
        <v>4</v>
      </c>
      <c r="K1279">
        <v>7</v>
      </c>
      <c r="L1279">
        <v>43</v>
      </c>
      <c r="M1279">
        <v>2</v>
      </c>
      <c r="N1279">
        <v>0</v>
      </c>
      <c r="O1279">
        <v>12</v>
      </c>
      <c r="P1279">
        <v>1</v>
      </c>
      <c r="Q1279">
        <v>1</v>
      </c>
      <c r="R1279">
        <v>7</v>
      </c>
      <c r="S1279">
        <v>0</v>
      </c>
      <c r="T1279">
        <v>0</v>
      </c>
      <c r="U1279">
        <v>6</v>
      </c>
      <c r="V1279">
        <v>1</v>
      </c>
      <c r="W1279">
        <v>0</v>
      </c>
      <c r="X1279">
        <v>4</v>
      </c>
      <c r="Y1279">
        <v>0</v>
      </c>
      <c r="Z1279">
        <v>0</v>
      </c>
      <c r="AA1279">
        <v>1</v>
      </c>
    </row>
    <row r="1280" spans="1:27" x14ac:dyDescent="0.25">
      <c r="A1280" t="s">
        <v>1259</v>
      </c>
      <c r="B1280">
        <v>60</v>
      </c>
      <c r="C1280">
        <v>8.2786000000000008</v>
      </c>
      <c r="D1280" s="1">
        <v>3.6650000000000001E-7</v>
      </c>
      <c r="E1280">
        <v>63</v>
      </c>
      <c r="G1280">
        <v>12</v>
      </c>
      <c r="H1280">
        <v>25</v>
      </c>
      <c r="I1280">
        <v>158</v>
      </c>
      <c r="J1280">
        <v>3</v>
      </c>
      <c r="K1280">
        <v>9</v>
      </c>
      <c r="L1280">
        <v>42</v>
      </c>
      <c r="M1280">
        <v>1</v>
      </c>
      <c r="N1280">
        <v>2</v>
      </c>
      <c r="O1280">
        <v>8</v>
      </c>
      <c r="P1280">
        <v>1</v>
      </c>
      <c r="Q1280">
        <v>0</v>
      </c>
      <c r="R1280">
        <v>5.5</v>
      </c>
      <c r="S1280">
        <v>0</v>
      </c>
      <c r="T1280">
        <v>3</v>
      </c>
      <c r="U1280">
        <v>10</v>
      </c>
      <c r="V1280">
        <v>0</v>
      </c>
      <c r="W1280">
        <v>2</v>
      </c>
      <c r="X1280">
        <v>6</v>
      </c>
      <c r="Y1280">
        <v>0</v>
      </c>
      <c r="Z1280">
        <v>0</v>
      </c>
      <c r="AA1280">
        <v>1</v>
      </c>
    </row>
    <row r="1281" spans="1:27" x14ac:dyDescent="0.25">
      <c r="A1281" t="s">
        <v>1260</v>
      </c>
      <c r="B1281">
        <v>60.9</v>
      </c>
      <c r="C1281">
        <v>8.2977000000000007</v>
      </c>
      <c r="D1281" s="1">
        <v>3.3550000000000001E-7</v>
      </c>
      <c r="E1281">
        <v>63</v>
      </c>
      <c r="G1281">
        <v>9</v>
      </c>
      <c r="H1281">
        <v>25</v>
      </c>
      <c r="I1281">
        <v>139</v>
      </c>
      <c r="J1281">
        <v>4</v>
      </c>
      <c r="K1281">
        <v>6</v>
      </c>
      <c r="L1281">
        <v>39</v>
      </c>
      <c r="M1281">
        <v>0</v>
      </c>
      <c r="N1281">
        <v>5</v>
      </c>
      <c r="O1281">
        <v>16.5</v>
      </c>
      <c r="P1281">
        <v>0</v>
      </c>
      <c r="Q1281">
        <v>1</v>
      </c>
      <c r="R1281">
        <v>4</v>
      </c>
      <c r="S1281">
        <v>0</v>
      </c>
      <c r="T1281">
        <v>3</v>
      </c>
      <c r="U1281">
        <v>19.5</v>
      </c>
      <c r="V1281">
        <v>2</v>
      </c>
      <c r="W1281">
        <v>0</v>
      </c>
      <c r="X1281">
        <v>6</v>
      </c>
      <c r="Y1281">
        <v>0</v>
      </c>
      <c r="Z1281">
        <v>1</v>
      </c>
      <c r="AA1281">
        <v>1</v>
      </c>
    </row>
    <row r="1282" spans="1:27" x14ac:dyDescent="0.25">
      <c r="A1282" t="s">
        <v>1261</v>
      </c>
      <c r="B1282">
        <v>60.9</v>
      </c>
      <c r="C1282">
        <v>8.3207000000000004</v>
      </c>
      <c r="D1282" s="1">
        <v>3.6629999999999999E-7</v>
      </c>
      <c r="E1282">
        <v>63</v>
      </c>
      <c r="G1282">
        <v>11</v>
      </c>
      <c r="H1282">
        <v>22</v>
      </c>
      <c r="I1282">
        <v>145.5</v>
      </c>
      <c r="J1282">
        <v>3</v>
      </c>
      <c r="K1282">
        <v>4</v>
      </c>
      <c r="L1282">
        <v>43</v>
      </c>
      <c r="M1282">
        <v>0</v>
      </c>
      <c r="N1282">
        <v>0</v>
      </c>
      <c r="O1282">
        <v>9.5</v>
      </c>
      <c r="P1282">
        <v>0</v>
      </c>
      <c r="Q1282">
        <v>1</v>
      </c>
      <c r="R1282">
        <v>5</v>
      </c>
      <c r="S1282">
        <v>1</v>
      </c>
      <c r="T1282">
        <v>2</v>
      </c>
      <c r="U1282">
        <v>15</v>
      </c>
      <c r="V1282">
        <v>0</v>
      </c>
      <c r="W1282">
        <v>0</v>
      </c>
      <c r="X1282">
        <v>2</v>
      </c>
      <c r="Y1282">
        <v>0</v>
      </c>
      <c r="Z1282">
        <v>0</v>
      </c>
      <c r="AA1282">
        <v>1</v>
      </c>
    </row>
    <row r="1283" spans="1:27" x14ac:dyDescent="0.25">
      <c r="A1283" t="s">
        <v>1262</v>
      </c>
      <c r="B1283">
        <v>60.9</v>
      </c>
      <c r="C1283">
        <v>8.3411000000000008</v>
      </c>
      <c r="D1283" s="1">
        <v>3.657E-7</v>
      </c>
      <c r="E1283">
        <v>63</v>
      </c>
      <c r="G1283">
        <v>16</v>
      </c>
      <c r="H1283">
        <v>16</v>
      </c>
      <c r="I1283">
        <v>154</v>
      </c>
      <c r="J1283">
        <v>2</v>
      </c>
      <c r="K1283">
        <v>6</v>
      </c>
      <c r="L1283">
        <v>52</v>
      </c>
      <c r="M1283">
        <v>0</v>
      </c>
      <c r="N1283">
        <v>1</v>
      </c>
      <c r="O1283">
        <v>1.5</v>
      </c>
      <c r="P1283">
        <v>2</v>
      </c>
      <c r="Q1283">
        <v>1</v>
      </c>
      <c r="R1283">
        <v>8</v>
      </c>
      <c r="S1283">
        <v>1</v>
      </c>
      <c r="T1283">
        <v>1</v>
      </c>
      <c r="U1283">
        <v>9</v>
      </c>
      <c r="V1283">
        <v>2</v>
      </c>
      <c r="W1283">
        <v>1</v>
      </c>
      <c r="X1283">
        <v>7</v>
      </c>
      <c r="Y1283">
        <v>0</v>
      </c>
      <c r="Z1283">
        <v>0</v>
      </c>
      <c r="AA1283">
        <v>0.5</v>
      </c>
    </row>
    <row r="1284" spans="1:27" x14ac:dyDescent="0.25">
      <c r="A1284" t="s">
        <v>1263</v>
      </c>
      <c r="B1284">
        <v>60.9</v>
      </c>
      <c r="C1284">
        <v>8.3595000000000006</v>
      </c>
      <c r="D1284" s="1">
        <v>3.6609999999999998E-7</v>
      </c>
      <c r="E1284">
        <v>63</v>
      </c>
      <c r="G1284">
        <v>11</v>
      </c>
      <c r="H1284">
        <v>24</v>
      </c>
      <c r="I1284">
        <v>165</v>
      </c>
      <c r="J1284">
        <v>3</v>
      </c>
      <c r="K1284">
        <v>6</v>
      </c>
      <c r="L1284">
        <v>53</v>
      </c>
      <c r="M1284">
        <v>0</v>
      </c>
      <c r="N1284">
        <v>1</v>
      </c>
      <c r="O1284">
        <v>8</v>
      </c>
      <c r="P1284">
        <v>0</v>
      </c>
      <c r="Q1284">
        <v>0</v>
      </c>
      <c r="R1284">
        <v>3</v>
      </c>
      <c r="S1284">
        <v>2</v>
      </c>
      <c r="T1284">
        <v>0</v>
      </c>
      <c r="U1284">
        <v>18</v>
      </c>
      <c r="V1284">
        <v>0</v>
      </c>
      <c r="W1284">
        <v>3</v>
      </c>
      <c r="X1284">
        <v>6.5</v>
      </c>
      <c r="Y1284">
        <v>0</v>
      </c>
      <c r="Z1284">
        <v>0</v>
      </c>
      <c r="AA1284">
        <v>2</v>
      </c>
    </row>
    <row r="1285" spans="1:27" x14ac:dyDescent="0.25">
      <c r="A1285" t="s">
        <v>1264</v>
      </c>
      <c r="B1285">
        <v>60.9</v>
      </c>
      <c r="C1285">
        <v>8.3803000000000001</v>
      </c>
      <c r="D1285" s="1">
        <v>3.6629999999999999E-7</v>
      </c>
      <c r="E1285">
        <v>63</v>
      </c>
      <c r="G1285">
        <v>6</v>
      </c>
      <c r="H1285">
        <v>23</v>
      </c>
      <c r="I1285">
        <v>169.5</v>
      </c>
      <c r="J1285">
        <v>3.5</v>
      </c>
      <c r="K1285">
        <v>6</v>
      </c>
      <c r="L1285">
        <v>44.5</v>
      </c>
      <c r="M1285">
        <v>0</v>
      </c>
      <c r="N1285">
        <v>0</v>
      </c>
      <c r="O1285">
        <v>6</v>
      </c>
      <c r="P1285">
        <v>0</v>
      </c>
      <c r="Q1285">
        <v>2</v>
      </c>
      <c r="R1285">
        <v>4.5</v>
      </c>
      <c r="S1285">
        <v>0</v>
      </c>
      <c r="T1285">
        <v>2</v>
      </c>
      <c r="U1285">
        <v>12</v>
      </c>
      <c r="V1285">
        <v>0</v>
      </c>
      <c r="W1285">
        <v>0</v>
      </c>
      <c r="X1285">
        <v>3</v>
      </c>
      <c r="Y1285">
        <v>0</v>
      </c>
      <c r="Z1285">
        <v>0</v>
      </c>
      <c r="AA1285">
        <v>1</v>
      </c>
    </row>
    <row r="1286" spans="1:27" x14ac:dyDescent="0.25">
      <c r="A1286" t="s">
        <v>1265</v>
      </c>
      <c r="B1286">
        <v>60.9</v>
      </c>
      <c r="C1286">
        <v>8.4016000000000002</v>
      </c>
      <c r="D1286" s="1">
        <v>2.7430000000000001E-7</v>
      </c>
      <c r="E1286">
        <v>63</v>
      </c>
      <c r="G1286">
        <v>15</v>
      </c>
      <c r="H1286">
        <v>20</v>
      </c>
      <c r="I1286">
        <v>170</v>
      </c>
      <c r="J1286">
        <v>6</v>
      </c>
      <c r="K1286">
        <v>4</v>
      </c>
      <c r="L1286">
        <v>53.5</v>
      </c>
      <c r="M1286">
        <v>0</v>
      </c>
      <c r="N1286">
        <v>2</v>
      </c>
      <c r="O1286">
        <v>9</v>
      </c>
      <c r="P1286">
        <v>0</v>
      </c>
      <c r="Q1286">
        <v>0</v>
      </c>
      <c r="R1286">
        <v>2</v>
      </c>
      <c r="S1286">
        <v>3</v>
      </c>
      <c r="T1286">
        <v>1</v>
      </c>
      <c r="U1286">
        <v>11</v>
      </c>
      <c r="V1286">
        <v>1</v>
      </c>
      <c r="W1286">
        <v>0</v>
      </c>
      <c r="X1286">
        <v>3</v>
      </c>
      <c r="Y1286">
        <v>1</v>
      </c>
      <c r="Z1286">
        <v>0</v>
      </c>
      <c r="AA1286">
        <v>1</v>
      </c>
    </row>
    <row r="1287" spans="1:27" x14ac:dyDescent="0.25">
      <c r="A1287" t="s">
        <v>1266</v>
      </c>
      <c r="B1287">
        <v>60</v>
      </c>
      <c r="C1287">
        <v>8.4235000000000007</v>
      </c>
      <c r="D1287" s="1">
        <v>3.657E-7</v>
      </c>
      <c r="E1287">
        <v>63</v>
      </c>
      <c r="G1287">
        <v>14</v>
      </c>
      <c r="H1287">
        <v>22</v>
      </c>
      <c r="I1287">
        <v>157</v>
      </c>
      <c r="J1287">
        <v>0</v>
      </c>
      <c r="K1287">
        <v>6</v>
      </c>
      <c r="L1287">
        <v>32</v>
      </c>
      <c r="M1287">
        <v>1</v>
      </c>
      <c r="N1287">
        <v>0</v>
      </c>
      <c r="O1287">
        <v>12</v>
      </c>
      <c r="P1287">
        <v>0</v>
      </c>
      <c r="Q1287">
        <v>0</v>
      </c>
      <c r="R1287">
        <v>5.5</v>
      </c>
      <c r="S1287">
        <v>0</v>
      </c>
      <c r="T1287">
        <v>3</v>
      </c>
      <c r="U1287">
        <v>11.5</v>
      </c>
      <c r="V1287">
        <v>0</v>
      </c>
      <c r="W1287">
        <v>0</v>
      </c>
      <c r="X1287">
        <v>9</v>
      </c>
      <c r="Y1287">
        <v>1</v>
      </c>
      <c r="Z1287">
        <v>0</v>
      </c>
      <c r="AA1287">
        <v>2</v>
      </c>
    </row>
    <row r="1288" spans="1:27" x14ac:dyDescent="0.25">
      <c r="A1288" t="s">
        <v>1267</v>
      </c>
      <c r="B1288">
        <v>60.9</v>
      </c>
      <c r="C1288">
        <v>8.4383999999999997</v>
      </c>
      <c r="D1288" s="1">
        <v>3.6590000000000001E-7</v>
      </c>
      <c r="E1288">
        <v>63</v>
      </c>
      <c r="G1288">
        <v>15</v>
      </c>
      <c r="H1288">
        <v>22</v>
      </c>
      <c r="I1288">
        <v>194</v>
      </c>
      <c r="J1288">
        <v>1</v>
      </c>
      <c r="K1288">
        <v>7</v>
      </c>
      <c r="L1288">
        <v>47.5</v>
      </c>
      <c r="M1288">
        <v>0</v>
      </c>
      <c r="N1288">
        <v>0</v>
      </c>
      <c r="O1288">
        <v>9</v>
      </c>
      <c r="P1288">
        <v>0</v>
      </c>
      <c r="Q1288">
        <v>0</v>
      </c>
      <c r="R1288">
        <v>2</v>
      </c>
      <c r="S1288">
        <v>0</v>
      </c>
      <c r="T1288">
        <v>4</v>
      </c>
      <c r="U1288">
        <v>13</v>
      </c>
      <c r="V1288">
        <v>0</v>
      </c>
      <c r="W1288">
        <v>3</v>
      </c>
      <c r="X1288">
        <v>5</v>
      </c>
      <c r="Y1288">
        <v>0</v>
      </c>
      <c r="Z1288">
        <v>1</v>
      </c>
      <c r="AA1288">
        <v>1</v>
      </c>
    </row>
    <row r="1289" spans="1:27" x14ac:dyDescent="0.25">
      <c r="A1289" t="s">
        <v>1268</v>
      </c>
      <c r="B1289">
        <v>60</v>
      </c>
      <c r="C1289">
        <v>8.4608000000000008</v>
      </c>
      <c r="D1289" s="1">
        <v>3.6590000000000001E-7</v>
      </c>
      <c r="E1289">
        <v>63</v>
      </c>
      <c r="G1289">
        <v>8</v>
      </c>
      <c r="H1289">
        <v>16</v>
      </c>
      <c r="I1289">
        <v>142</v>
      </c>
      <c r="J1289">
        <v>3</v>
      </c>
      <c r="K1289">
        <v>9</v>
      </c>
      <c r="L1289">
        <v>51</v>
      </c>
      <c r="M1289">
        <v>0</v>
      </c>
      <c r="N1289">
        <v>1</v>
      </c>
      <c r="O1289">
        <v>7.5</v>
      </c>
      <c r="P1289">
        <v>0</v>
      </c>
      <c r="Q1289">
        <v>0</v>
      </c>
      <c r="R1289">
        <v>6</v>
      </c>
      <c r="S1289">
        <v>3</v>
      </c>
      <c r="T1289">
        <v>1</v>
      </c>
      <c r="U1289">
        <v>12</v>
      </c>
      <c r="V1289">
        <v>2</v>
      </c>
      <c r="W1289">
        <v>1</v>
      </c>
      <c r="X1289">
        <v>7</v>
      </c>
      <c r="Y1289">
        <v>0</v>
      </c>
      <c r="Z1289">
        <v>1</v>
      </c>
      <c r="AA1289">
        <v>2</v>
      </c>
    </row>
    <row r="1290" spans="1:27" x14ac:dyDescent="0.25">
      <c r="A1290" t="s">
        <v>1269</v>
      </c>
      <c r="B1290">
        <v>60.9</v>
      </c>
      <c r="C1290">
        <v>8.4781999999999993</v>
      </c>
      <c r="D1290" s="1">
        <v>3.5820000000000002E-7</v>
      </c>
      <c r="E1290">
        <v>63</v>
      </c>
      <c r="G1290">
        <v>21</v>
      </c>
      <c r="H1290">
        <v>23</v>
      </c>
      <c r="I1290">
        <v>165</v>
      </c>
      <c r="J1290">
        <v>3</v>
      </c>
      <c r="K1290">
        <v>6</v>
      </c>
      <c r="L1290">
        <v>41</v>
      </c>
      <c r="M1290">
        <v>0</v>
      </c>
      <c r="N1290">
        <v>2</v>
      </c>
      <c r="O1290">
        <v>9</v>
      </c>
      <c r="P1290">
        <v>0</v>
      </c>
      <c r="Q1290">
        <v>0</v>
      </c>
      <c r="R1290">
        <v>2.5</v>
      </c>
      <c r="S1290">
        <v>1</v>
      </c>
      <c r="T1290">
        <v>0</v>
      </c>
      <c r="U1290">
        <v>15</v>
      </c>
      <c r="V1290">
        <v>1</v>
      </c>
      <c r="W1290">
        <v>2</v>
      </c>
      <c r="X1290">
        <v>7</v>
      </c>
      <c r="Y1290">
        <v>0</v>
      </c>
      <c r="Z1290">
        <v>0</v>
      </c>
      <c r="AA1290">
        <v>1</v>
      </c>
    </row>
    <row r="1291" spans="1:27" x14ac:dyDescent="0.25">
      <c r="A1291" t="s">
        <v>1270</v>
      </c>
      <c r="B1291">
        <v>60</v>
      </c>
      <c r="C1291">
        <v>8.5012000000000008</v>
      </c>
      <c r="D1291" s="1">
        <v>3.5419999999999998E-7</v>
      </c>
      <c r="E1291">
        <v>63</v>
      </c>
      <c r="G1291">
        <v>11</v>
      </c>
      <c r="H1291">
        <v>17</v>
      </c>
      <c r="I1291">
        <v>154.5</v>
      </c>
      <c r="J1291">
        <v>5</v>
      </c>
      <c r="K1291">
        <v>9</v>
      </c>
      <c r="L1291">
        <v>52</v>
      </c>
      <c r="M1291">
        <v>0</v>
      </c>
      <c r="N1291">
        <v>2</v>
      </c>
      <c r="O1291">
        <v>10</v>
      </c>
      <c r="P1291">
        <v>0</v>
      </c>
      <c r="Q1291">
        <v>0</v>
      </c>
      <c r="R1291">
        <v>2</v>
      </c>
      <c r="S1291">
        <v>1</v>
      </c>
      <c r="T1291">
        <v>3</v>
      </c>
      <c r="U1291">
        <v>11</v>
      </c>
      <c r="V1291">
        <v>0</v>
      </c>
      <c r="W1291">
        <v>1</v>
      </c>
      <c r="X1291">
        <v>6</v>
      </c>
      <c r="Y1291">
        <v>0</v>
      </c>
      <c r="Z1291">
        <v>0</v>
      </c>
      <c r="AA1291">
        <v>1</v>
      </c>
    </row>
    <row r="1292" spans="1:27" x14ac:dyDescent="0.25">
      <c r="A1292" t="s">
        <v>1271</v>
      </c>
      <c r="B1292">
        <v>60.9</v>
      </c>
      <c r="C1292">
        <v>8.5198999999999998</v>
      </c>
      <c r="D1292" s="1">
        <v>3.4869999999999999E-7</v>
      </c>
      <c r="E1292">
        <v>63</v>
      </c>
      <c r="G1292">
        <v>10</v>
      </c>
      <c r="H1292">
        <v>22</v>
      </c>
      <c r="I1292">
        <v>170.5</v>
      </c>
      <c r="J1292">
        <v>0</v>
      </c>
      <c r="K1292">
        <v>5</v>
      </c>
      <c r="L1292">
        <v>37</v>
      </c>
      <c r="M1292">
        <v>0</v>
      </c>
      <c r="N1292">
        <v>1</v>
      </c>
      <c r="O1292">
        <v>8</v>
      </c>
      <c r="P1292">
        <v>0.5</v>
      </c>
      <c r="Q1292">
        <v>0</v>
      </c>
      <c r="R1292">
        <v>3.5</v>
      </c>
      <c r="S1292">
        <v>0</v>
      </c>
      <c r="T1292">
        <v>3</v>
      </c>
      <c r="U1292">
        <v>16</v>
      </c>
      <c r="V1292">
        <v>0</v>
      </c>
      <c r="W1292">
        <v>1</v>
      </c>
      <c r="X1292">
        <v>3</v>
      </c>
      <c r="Y1292">
        <v>0</v>
      </c>
      <c r="Z1292">
        <v>1</v>
      </c>
      <c r="AA1292">
        <v>1</v>
      </c>
    </row>
    <row r="1293" spans="1:27" x14ac:dyDescent="0.25">
      <c r="A1293" t="s">
        <v>1272</v>
      </c>
      <c r="B1293">
        <v>60.9</v>
      </c>
      <c r="C1293">
        <v>8.5405999999999995</v>
      </c>
      <c r="D1293" s="1">
        <v>3.657E-7</v>
      </c>
      <c r="E1293">
        <v>63</v>
      </c>
      <c r="G1293">
        <v>11</v>
      </c>
      <c r="H1293">
        <v>23</v>
      </c>
      <c r="I1293">
        <v>177</v>
      </c>
      <c r="J1293">
        <v>1</v>
      </c>
      <c r="K1293">
        <v>9</v>
      </c>
      <c r="L1293">
        <v>46.5</v>
      </c>
      <c r="M1293">
        <v>0</v>
      </c>
      <c r="N1293">
        <v>1</v>
      </c>
      <c r="O1293">
        <v>11</v>
      </c>
      <c r="P1293">
        <v>1</v>
      </c>
      <c r="Q1293">
        <v>0</v>
      </c>
      <c r="R1293">
        <v>7</v>
      </c>
      <c r="S1293">
        <v>1</v>
      </c>
      <c r="T1293">
        <v>5</v>
      </c>
      <c r="U1293">
        <v>19</v>
      </c>
      <c r="V1293">
        <v>0</v>
      </c>
      <c r="W1293">
        <v>0</v>
      </c>
      <c r="X1293">
        <v>8</v>
      </c>
      <c r="Y1293">
        <v>0</v>
      </c>
      <c r="Z1293">
        <v>0</v>
      </c>
      <c r="AA1293">
        <v>2</v>
      </c>
    </row>
    <row r="1294" spans="1:27" x14ac:dyDescent="0.25">
      <c r="A1294" t="s">
        <v>1273</v>
      </c>
      <c r="B1294">
        <v>60.9</v>
      </c>
      <c r="C1294">
        <v>8.5615000000000006</v>
      </c>
      <c r="D1294" s="1">
        <v>3.6580000000000001E-7</v>
      </c>
      <c r="E1294">
        <v>63</v>
      </c>
      <c r="G1294">
        <v>12</v>
      </c>
      <c r="H1294">
        <v>26</v>
      </c>
      <c r="I1294">
        <v>170</v>
      </c>
      <c r="J1294">
        <v>7</v>
      </c>
      <c r="K1294">
        <v>6</v>
      </c>
      <c r="L1294">
        <v>56</v>
      </c>
      <c r="M1294">
        <v>0</v>
      </c>
      <c r="N1294">
        <v>1</v>
      </c>
      <c r="O1294">
        <v>12</v>
      </c>
      <c r="P1294">
        <v>1</v>
      </c>
      <c r="Q1294">
        <v>1</v>
      </c>
      <c r="R1294">
        <v>5</v>
      </c>
      <c r="S1294">
        <v>0</v>
      </c>
      <c r="T1294">
        <v>3</v>
      </c>
      <c r="U1294">
        <v>20.5</v>
      </c>
      <c r="V1294">
        <v>0</v>
      </c>
      <c r="W1294">
        <v>1</v>
      </c>
      <c r="X1294">
        <v>7</v>
      </c>
      <c r="Y1294">
        <v>0</v>
      </c>
      <c r="Z1294">
        <v>0</v>
      </c>
      <c r="AA1294">
        <v>-0.5</v>
      </c>
    </row>
    <row r="1295" spans="1:27" x14ac:dyDescent="0.25">
      <c r="A1295" t="s">
        <v>1274</v>
      </c>
      <c r="B1295">
        <v>60.9</v>
      </c>
      <c r="C1295">
        <v>8.5808</v>
      </c>
      <c r="D1295" s="1">
        <v>3.657E-7</v>
      </c>
      <c r="E1295">
        <v>63</v>
      </c>
      <c r="G1295">
        <v>10</v>
      </c>
      <c r="H1295">
        <v>22</v>
      </c>
      <c r="I1295">
        <v>176</v>
      </c>
      <c r="J1295">
        <v>5</v>
      </c>
      <c r="K1295">
        <v>8</v>
      </c>
      <c r="L1295">
        <v>51</v>
      </c>
      <c r="M1295">
        <v>1</v>
      </c>
      <c r="N1295">
        <v>1</v>
      </c>
      <c r="O1295">
        <v>4</v>
      </c>
      <c r="P1295">
        <v>0</v>
      </c>
      <c r="Q1295">
        <v>0</v>
      </c>
      <c r="R1295">
        <v>4</v>
      </c>
      <c r="S1295">
        <v>0</v>
      </c>
      <c r="T1295">
        <v>3</v>
      </c>
      <c r="U1295">
        <v>19</v>
      </c>
      <c r="V1295">
        <v>0</v>
      </c>
      <c r="W1295">
        <v>0</v>
      </c>
      <c r="X1295">
        <v>3</v>
      </c>
      <c r="Y1295">
        <v>0</v>
      </c>
      <c r="Z1295">
        <v>0</v>
      </c>
      <c r="AA1295">
        <v>0</v>
      </c>
    </row>
    <row r="1296" spans="1:27" x14ac:dyDescent="0.25">
      <c r="A1296" t="s">
        <v>1275</v>
      </c>
      <c r="B1296">
        <v>60.9</v>
      </c>
      <c r="C1296">
        <v>8.5996000000000006</v>
      </c>
      <c r="D1296" s="1">
        <v>3.6370000000000001E-7</v>
      </c>
      <c r="E1296">
        <v>63</v>
      </c>
      <c r="G1296">
        <v>9</v>
      </c>
      <c r="H1296">
        <v>32</v>
      </c>
      <c r="I1296">
        <v>184</v>
      </c>
      <c r="J1296">
        <v>3</v>
      </c>
      <c r="K1296">
        <v>7</v>
      </c>
      <c r="L1296">
        <v>41</v>
      </c>
      <c r="M1296">
        <v>0</v>
      </c>
      <c r="N1296">
        <v>0</v>
      </c>
      <c r="O1296">
        <v>3.5</v>
      </c>
      <c r="P1296">
        <v>0</v>
      </c>
      <c r="Q1296">
        <v>3</v>
      </c>
      <c r="R1296">
        <v>14</v>
      </c>
      <c r="S1296">
        <v>0</v>
      </c>
      <c r="T1296">
        <v>2</v>
      </c>
      <c r="U1296">
        <v>19.5</v>
      </c>
      <c r="V1296">
        <v>0</v>
      </c>
      <c r="W1296">
        <v>2</v>
      </c>
      <c r="X1296">
        <v>3</v>
      </c>
      <c r="Y1296">
        <v>0</v>
      </c>
      <c r="Z1296">
        <v>0</v>
      </c>
      <c r="AA1296">
        <v>-0.5</v>
      </c>
    </row>
    <row r="1297" spans="1:27" x14ac:dyDescent="0.25">
      <c r="A1297" t="s">
        <v>1276</v>
      </c>
      <c r="B1297">
        <v>60.9</v>
      </c>
      <c r="C1297">
        <v>8.6209000000000007</v>
      </c>
      <c r="D1297" s="1">
        <v>3.6559999999999999E-7</v>
      </c>
      <c r="E1297">
        <v>63</v>
      </c>
      <c r="G1297">
        <v>10</v>
      </c>
      <c r="H1297">
        <v>21</v>
      </c>
      <c r="I1297">
        <v>183</v>
      </c>
      <c r="J1297">
        <v>7</v>
      </c>
      <c r="K1297">
        <v>8</v>
      </c>
      <c r="L1297">
        <v>47</v>
      </c>
      <c r="M1297">
        <v>0</v>
      </c>
      <c r="N1297">
        <v>2</v>
      </c>
      <c r="O1297">
        <v>17</v>
      </c>
      <c r="P1297">
        <v>0</v>
      </c>
      <c r="Q1297">
        <v>0</v>
      </c>
      <c r="R1297">
        <v>5</v>
      </c>
      <c r="S1297">
        <v>0</v>
      </c>
      <c r="T1297">
        <v>1</v>
      </c>
      <c r="U1297">
        <v>11</v>
      </c>
      <c r="V1297">
        <v>0</v>
      </c>
      <c r="W1297">
        <v>0</v>
      </c>
      <c r="X1297">
        <v>3.5</v>
      </c>
      <c r="Y1297">
        <v>0</v>
      </c>
      <c r="Z1297">
        <v>0</v>
      </c>
      <c r="AA1297">
        <v>0.5</v>
      </c>
    </row>
    <row r="1298" spans="1:27" x14ac:dyDescent="0.25">
      <c r="A1298" t="s">
        <v>1277</v>
      </c>
      <c r="B1298">
        <v>60.9</v>
      </c>
      <c r="C1298">
        <v>8.6385000000000005</v>
      </c>
      <c r="D1298" s="1">
        <v>3.0129999999999998E-7</v>
      </c>
      <c r="E1298">
        <v>63</v>
      </c>
      <c r="G1298">
        <v>12</v>
      </c>
      <c r="H1298">
        <v>29</v>
      </c>
      <c r="I1298">
        <v>193</v>
      </c>
      <c r="J1298">
        <v>4</v>
      </c>
      <c r="K1298">
        <v>7</v>
      </c>
      <c r="L1298">
        <v>54</v>
      </c>
      <c r="M1298">
        <v>0</v>
      </c>
      <c r="N1298">
        <v>0</v>
      </c>
      <c r="O1298">
        <v>10</v>
      </c>
      <c r="P1298">
        <v>0</v>
      </c>
      <c r="Q1298">
        <v>1</v>
      </c>
      <c r="R1298">
        <v>6</v>
      </c>
      <c r="S1298">
        <v>1</v>
      </c>
      <c r="T1298">
        <v>2</v>
      </c>
      <c r="U1298">
        <v>8.5</v>
      </c>
      <c r="V1298">
        <v>0</v>
      </c>
      <c r="W1298">
        <v>0</v>
      </c>
      <c r="X1298">
        <v>3</v>
      </c>
      <c r="Y1298">
        <v>0</v>
      </c>
      <c r="Z1298">
        <v>0</v>
      </c>
      <c r="AA1298">
        <v>-0.5</v>
      </c>
    </row>
    <row r="1299" spans="1:27" x14ac:dyDescent="0.25">
      <c r="A1299" t="s">
        <v>1278</v>
      </c>
      <c r="B1299">
        <v>60.9</v>
      </c>
      <c r="C1299">
        <v>8.6594999999999995</v>
      </c>
      <c r="D1299" s="1">
        <v>3.657E-7</v>
      </c>
      <c r="E1299">
        <v>63</v>
      </c>
      <c r="G1299">
        <v>25</v>
      </c>
      <c r="H1299">
        <v>24</v>
      </c>
      <c r="I1299">
        <v>201</v>
      </c>
      <c r="J1299">
        <v>2</v>
      </c>
      <c r="K1299">
        <v>14</v>
      </c>
      <c r="L1299">
        <v>58</v>
      </c>
      <c r="M1299">
        <v>1</v>
      </c>
      <c r="N1299">
        <v>2</v>
      </c>
      <c r="O1299">
        <v>9</v>
      </c>
      <c r="P1299">
        <v>0</v>
      </c>
      <c r="Q1299">
        <v>1</v>
      </c>
      <c r="R1299">
        <v>8</v>
      </c>
      <c r="S1299">
        <v>1</v>
      </c>
      <c r="T1299">
        <v>3</v>
      </c>
      <c r="U1299">
        <v>19</v>
      </c>
      <c r="V1299">
        <v>0</v>
      </c>
      <c r="W1299">
        <v>1</v>
      </c>
      <c r="X1299">
        <v>3</v>
      </c>
      <c r="Y1299">
        <v>0</v>
      </c>
      <c r="Z1299">
        <v>0</v>
      </c>
      <c r="AA1299">
        <v>2</v>
      </c>
    </row>
    <row r="1300" spans="1:27" x14ac:dyDescent="0.25">
      <c r="A1300" t="s">
        <v>1279</v>
      </c>
      <c r="B1300">
        <v>60.9</v>
      </c>
      <c r="C1300">
        <v>8.6786999999999992</v>
      </c>
      <c r="D1300" s="1">
        <v>3.6530000000000002E-7</v>
      </c>
      <c r="E1300">
        <v>63</v>
      </c>
      <c r="G1300">
        <v>12</v>
      </c>
      <c r="H1300">
        <v>25</v>
      </c>
      <c r="I1300">
        <v>177</v>
      </c>
      <c r="J1300">
        <v>5</v>
      </c>
      <c r="K1300">
        <v>6</v>
      </c>
      <c r="L1300">
        <v>47</v>
      </c>
      <c r="M1300">
        <v>0</v>
      </c>
      <c r="N1300">
        <v>1</v>
      </c>
      <c r="O1300">
        <v>10</v>
      </c>
      <c r="P1300">
        <v>2</v>
      </c>
      <c r="Q1300">
        <v>1</v>
      </c>
      <c r="R1300">
        <v>14</v>
      </c>
      <c r="S1300">
        <v>0</v>
      </c>
      <c r="T1300">
        <v>2</v>
      </c>
      <c r="U1300">
        <v>23</v>
      </c>
      <c r="V1300">
        <v>0</v>
      </c>
      <c r="W1300">
        <v>1</v>
      </c>
      <c r="X1300">
        <v>3</v>
      </c>
      <c r="Y1300">
        <v>0</v>
      </c>
      <c r="Z1300">
        <v>1</v>
      </c>
      <c r="AA1300">
        <v>3</v>
      </c>
    </row>
    <row r="1301" spans="1:27" x14ac:dyDescent="0.25">
      <c r="A1301" t="s">
        <v>1280</v>
      </c>
      <c r="B1301">
        <v>60.9</v>
      </c>
      <c r="C1301">
        <v>8.7013999999999996</v>
      </c>
      <c r="D1301" s="1">
        <v>3.6559999999999999E-7</v>
      </c>
      <c r="E1301">
        <v>63</v>
      </c>
      <c r="G1301">
        <v>12</v>
      </c>
      <c r="H1301">
        <v>13</v>
      </c>
      <c r="I1301">
        <v>165.5</v>
      </c>
      <c r="J1301">
        <v>7</v>
      </c>
      <c r="K1301">
        <v>4</v>
      </c>
      <c r="L1301">
        <v>56</v>
      </c>
      <c r="M1301">
        <v>3</v>
      </c>
      <c r="N1301">
        <v>0</v>
      </c>
      <c r="O1301">
        <v>7.5</v>
      </c>
      <c r="P1301">
        <v>1</v>
      </c>
      <c r="Q1301">
        <v>0</v>
      </c>
      <c r="R1301">
        <v>6</v>
      </c>
      <c r="S1301">
        <v>1</v>
      </c>
      <c r="T1301">
        <v>2</v>
      </c>
      <c r="U1301">
        <v>19</v>
      </c>
      <c r="V1301">
        <v>1</v>
      </c>
      <c r="W1301">
        <v>0</v>
      </c>
      <c r="X1301">
        <v>8.5</v>
      </c>
      <c r="Y1301">
        <v>0</v>
      </c>
      <c r="Z1301">
        <v>0</v>
      </c>
      <c r="AA1301">
        <v>-0.5</v>
      </c>
    </row>
    <row r="1302" spans="1:27" x14ac:dyDescent="0.25">
      <c r="A1302" t="s">
        <v>1281</v>
      </c>
      <c r="B1302">
        <v>60.9</v>
      </c>
      <c r="C1302">
        <v>8.7211999999999996</v>
      </c>
      <c r="D1302" s="1">
        <v>3.6510000000000001E-7</v>
      </c>
      <c r="E1302">
        <v>63</v>
      </c>
      <c r="G1302">
        <v>14</v>
      </c>
      <c r="H1302">
        <v>26</v>
      </c>
      <c r="I1302">
        <v>195</v>
      </c>
      <c r="J1302">
        <v>4</v>
      </c>
      <c r="K1302">
        <v>4</v>
      </c>
      <c r="L1302">
        <v>48</v>
      </c>
      <c r="M1302">
        <v>0</v>
      </c>
      <c r="N1302">
        <v>1</v>
      </c>
      <c r="O1302">
        <v>21</v>
      </c>
      <c r="P1302">
        <v>0</v>
      </c>
      <c r="Q1302">
        <v>0</v>
      </c>
      <c r="R1302">
        <v>6</v>
      </c>
      <c r="S1302">
        <v>1</v>
      </c>
      <c r="T1302">
        <v>0</v>
      </c>
      <c r="U1302">
        <v>9</v>
      </c>
      <c r="V1302">
        <v>0</v>
      </c>
      <c r="W1302">
        <v>0</v>
      </c>
      <c r="X1302">
        <v>7</v>
      </c>
      <c r="Y1302">
        <v>0</v>
      </c>
      <c r="Z1302">
        <v>1</v>
      </c>
      <c r="AA1302">
        <v>2.5</v>
      </c>
    </row>
    <row r="1303" spans="1:27" x14ac:dyDescent="0.25">
      <c r="A1303" t="s">
        <v>1282</v>
      </c>
      <c r="B1303">
        <v>60</v>
      </c>
      <c r="C1303">
        <v>8.7405000000000008</v>
      </c>
      <c r="D1303" s="1">
        <v>3.4470000000000001E-7</v>
      </c>
      <c r="E1303">
        <v>63</v>
      </c>
      <c r="G1303">
        <v>17</v>
      </c>
      <c r="H1303">
        <v>14</v>
      </c>
      <c r="I1303">
        <v>164.5</v>
      </c>
      <c r="J1303">
        <v>3</v>
      </c>
      <c r="K1303">
        <v>4</v>
      </c>
      <c r="L1303">
        <v>46.5</v>
      </c>
      <c r="M1303">
        <v>1</v>
      </c>
      <c r="N1303">
        <v>1</v>
      </c>
      <c r="O1303">
        <v>13</v>
      </c>
      <c r="P1303">
        <v>1</v>
      </c>
      <c r="Q1303">
        <v>0</v>
      </c>
      <c r="R1303">
        <v>11</v>
      </c>
      <c r="S1303">
        <v>2</v>
      </c>
      <c r="T1303">
        <v>3</v>
      </c>
      <c r="U1303">
        <v>18.5</v>
      </c>
      <c r="V1303">
        <v>0</v>
      </c>
      <c r="W1303">
        <v>0</v>
      </c>
      <c r="X1303">
        <v>4.5</v>
      </c>
      <c r="Y1303">
        <v>0</v>
      </c>
      <c r="Z1303">
        <v>0</v>
      </c>
      <c r="AA1303">
        <v>1</v>
      </c>
    </row>
    <row r="1304" spans="1:27" x14ac:dyDescent="0.25">
      <c r="A1304" t="s">
        <v>1283</v>
      </c>
      <c r="B1304">
        <v>60.9</v>
      </c>
      <c r="C1304">
        <v>8.7603000000000009</v>
      </c>
      <c r="D1304" s="1">
        <v>2.727E-7</v>
      </c>
      <c r="E1304">
        <v>63</v>
      </c>
      <c r="G1304">
        <v>9</v>
      </c>
      <c r="H1304">
        <v>34</v>
      </c>
      <c r="I1304">
        <v>206.5</v>
      </c>
      <c r="J1304">
        <v>5</v>
      </c>
      <c r="K1304">
        <v>6</v>
      </c>
      <c r="L1304">
        <v>47.5</v>
      </c>
      <c r="M1304">
        <v>2</v>
      </c>
      <c r="N1304">
        <v>0</v>
      </c>
      <c r="O1304">
        <v>12</v>
      </c>
      <c r="P1304">
        <v>0</v>
      </c>
      <c r="Q1304">
        <v>0</v>
      </c>
      <c r="R1304">
        <v>5</v>
      </c>
      <c r="S1304">
        <v>1</v>
      </c>
      <c r="T1304">
        <v>2</v>
      </c>
      <c r="U1304">
        <v>16</v>
      </c>
      <c r="V1304">
        <v>0</v>
      </c>
      <c r="W1304">
        <v>1</v>
      </c>
      <c r="X1304">
        <v>4.5</v>
      </c>
      <c r="Y1304">
        <v>0</v>
      </c>
      <c r="Z1304">
        <v>0</v>
      </c>
      <c r="AA1304">
        <v>0.5</v>
      </c>
    </row>
    <row r="1305" spans="1:27" x14ac:dyDescent="0.25">
      <c r="A1305" t="s">
        <v>1284</v>
      </c>
      <c r="B1305">
        <v>60.9</v>
      </c>
      <c r="C1305">
        <v>8.7790999999999997</v>
      </c>
      <c r="D1305" s="1">
        <v>3.5680000000000002E-7</v>
      </c>
      <c r="E1305">
        <v>63</v>
      </c>
      <c r="G1305">
        <v>12</v>
      </c>
      <c r="H1305">
        <v>21</v>
      </c>
      <c r="I1305">
        <v>182.5</v>
      </c>
      <c r="J1305">
        <v>3</v>
      </c>
      <c r="K1305">
        <v>5</v>
      </c>
      <c r="L1305">
        <v>58</v>
      </c>
      <c r="M1305">
        <v>1</v>
      </c>
      <c r="N1305">
        <v>1</v>
      </c>
      <c r="O1305">
        <v>17</v>
      </c>
      <c r="P1305">
        <v>1</v>
      </c>
      <c r="Q1305">
        <v>1</v>
      </c>
      <c r="R1305">
        <v>10</v>
      </c>
      <c r="S1305">
        <v>0</v>
      </c>
      <c r="T1305">
        <v>2</v>
      </c>
      <c r="U1305">
        <v>17</v>
      </c>
      <c r="V1305">
        <v>0</v>
      </c>
      <c r="W1305">
        <v>0</v>
      </c>
      <c r="X1305">
        <v>3</v>
      </c>
      <c r="Y1305">
        <v>0</v>
      </c>
      <c r="Z1305">
        <v>0</v>
      </c>
      <c r="AA1305">
        <v>2</v>
      </c>
    </row>
    <row r="1306" spans="1:27" x14ac:dyDescent="0.25">
      <c r="A1306" t="s">
        <v>1285</v>
      </c>
      <c r="B1306">
        <v>60.9</v>
      </c>
      <c r="C1306">
        <v>8.8007000000000009</v>
      </c>
      <c r="D1306" s="1">
        <v>3.558E-7</v>
      </c>
      <c r="E1306">
        <v>63</v>
      </c>
      <c r="G1306">
        <v>9</v>
      </c>
      <c r="H1306">
        <v>27</v>
      </c>
      <c r="I1306">
        <v>177.5</v>
      </c>
      <c r="J1306">
        <v>4</v>
      </c>
      <c r="K1306">
        <v>8</v>
      </c>
      <c r="L1306">
        <v>40</v>
      </c>
      <c r="M1306">
        <v>1</v>
      </c>
      <c r="N1306">
        <v>3</v>
      </c>
      <c r="O1306">
        <v>16</v>
      </c>
      <c r="P1306">
        <v>1</v>
      </c>
      <c r="Q1306">
        <v>3</v>
      </c>
      <c r="R1306">
        <v>8.5</v>
      </c>
      <c r="S1306">
        <v>0</v>
      </c>
      <c r="T1306">
        <v>2</v>
      </c>
      <c r="U1306">
        <v>16</v>
      </c>
      <c r="V1306">
        <v>0</v>
      </c>
      <c r="W1306">
        <v>1</v>
      </c>
      <c r="X1306">
        <v>4</v>
      </c>
      <c r="Y1306">
        <v>0</v>
      </c>
      <c r="Z1306">
        <v>0</v>
      </c>
      <c r="AA1306">
        <v>2</v>
      </c>
    </row>
    <row r="1307" spans="1:27" x14ac:dyDescent="0.25">
      <c r="A1307" t="s">
        <v>1286</v>
      </c>
      <c r="B1307">
        <v>60.9</v>
      </c>
      <c r="C1307">
        <v>8.8218999999999994</v>
      </c>
      <c r="D1307" s="1">
        <v>3.5639999999999999E-7</v>
      </c>
      <c r="E1307">
        <v>63</v>
      </c>
      <c r="G1307">
        <v>12</v>
      </c>
      <c r="H1307">
        <v>21</v>
      </c>
      <c r="I1307">
        <v>192</v>
      </c>
      <c r="J1307">
        <v>5</v>
      </c>
      <c r="K1307">
        <v>5</v>
      </c>
      <c r="L1307">
        <v>51</v>
      </c>
      <c r="M1307">
        <v>0</v>
      </c>
      <c r="N1307">
        <v>2</v>
      </c>
      <c r="O1307">
        <v>8</v>
      </c>
      <c r="P1307">
        <v>0</v>
      </c>
      <c r="Q1307">
        <v>1</v>
      </c>
      <c r="R1307">
        <v>11.5</v>
      </c>
      <c r="S1307">
        <v>0</v>
      </c>
      <c r="T1307">
        <v>3</v>
      </c>
      <c r="U1307">
        <v>21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1.5</v>
      </c>
    </row>
    <row r="1308" spans="1:27" x14ac:dyDescent="0.25">
      <c r="A1308" t="s">
        <v>1287</v>
      </c>
      <c r="B1308">
        <v>60.9</v>
      </c>
      <c r="C1308">
        <v>8.8404000000000007</v>
      </c>
      <c r="D1308" s="1">
        <v>3.5610000000000002E-7</v>
      </c>
      <c r="E1308">
        <v>63</v>
      </c>
      <c r="G1308">
        <v>13</v>
      </c>
      <c r="H1308">
        <v>26</v>
      </c>
      <c r="I1308">
        <v>184</v>
      </c>
      <c r="J1308">
        <v>4</v>
      </c>
      <c r="K1308">
        <v>10</v>
      </c>
      <c r="L1308">
        <v>65</v>
      </c>
      <c r="M1308">
        <v>1</v>
      </c>
      <c r="N1308">
        <v>1</v>
      </c>
      <c r="O1308">
        <v>13.5</v>
      </c>
      <c r="P1308">
        <v>2</v>
      </c>
      <c r="Q1308">
        <v>1</v>
      </c>
      <c r="R1308">
        <v>7</v>
      </c>
      <c r="S1308">
        <v>1</v>
      </c>
      <c r="T1308">
        <v>1</v>
      </c>
      <c r="U1308">
        <v>17</v>
      </c>
      <c r="V1308">
        <v>0</v>
      </c>
      <c r="W1308">
        <v>0</v>
      </c>
      <c r="X1308">
        <v>1</v>
      </c>
      <c r="Y1308">
        <v>0</v>
      </c>
      <c r="Z1308">
        <v>0</v>
      </c>
      <c r="AA1308">
        <v>3</v>
      </c>
    </row>
    <row r="1309" spans="1:27" x14ac:dyDescent="0.25">
      <c r="A1309" t="s">
        <v>1288</v>
      </c>
      <c r="B1309">
        <v>60.9</v>
      </c>
      <c r="C1309">
        <v>8.8597000000000001</v>
      </c>
      <c r="D1309" s="1">
        <v>2.9579999999999999E-7</v>
      </c>
      <c r="E1309">
        <v>63</v>
      </c>
      <c r="G1309">
        <v>15</v>
      </c>
      <c r="H1309">
        <v>26</v>
      </c>
      <c r="I1309">
        <v>195.5</v>
      </c>
      <c r="J1309">
        <v>3</v>
      </c>
      <c r="K1309">
        <v>11</v>
      </c>
      <c r="L1309">
        <v>53.5</v>
      </c>
      <c r="M1309">
        <v>1</v>
      </c>
      <c r="N1309">
        <v>0</v>
      </c>
      <c r="O1309">
        <v>6</v>
      </c>
      <c r="P1309">
        <v>0</v>
      </c>
      <c r="Q1309">
        <v>1</v>
      </c>
      <c r="R1309">
        <v>3</v>
      </c>
      <c r="S1309">
        <v>3</v>
      </c>
      <c r="T1309">
        <v>3</v>
      </c>
      <c r="U1309">
        <v>17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2</v>
      </c>
    </row>
    <row r="1310" spans="1:27" x14ac:dyDescent="0.25">
      <c r="A1310" t="s">
        <v>1289</v>
      </c>
      <c r="B1310">
        <v>60.9</v>
      </c>
      <c r="C1310">
        <v>8.8797999999999995</v>
      </c>
      <c r="D1310" s="1">
        <v>2.9750000000000001E-7</v>
      </c>
      <c r="E1310">
        <v>63</v>
      </c>
      <c r="G1310">
        <v>17</v>
      </c>
      <c r="H1310">
        <v>26</v>
      </c>
      <c r="I1310">
        <v>200</v>
      </c>
      <c r="J1310">
        <v>8</v>
      </c>
      <c r="K1310">
        <v>4</v>
      </c>
      <c r="L1310">
        <v>56.5</v>
      </c>
      <c r="M1310">
        <v>0</v>
      </c>
      <c r="N1310">
        <v>2</v>
      </c>
      <c r="O1310">
        <v>12</v>
      </c>
      <c r="P1310">
        <v>0</v>
      </c>
      <c r="Q1310">
        <v>1</v>
      </c>
      <c r="R1310">
        <v>12.5</v>
      </c>
      <c r="S1310">
        <v>1</v>
      </c>
      <c r="T1310">
        <v>1</v>
      </c>
      <c r="U1310">
        <v>21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0.5</v>
      </c>
    </row>
    <row r="1311" spans="1:27" x14ac:dyDescent="0.25">
      <c r="A1311" t="s">
        <v>1290</v>
      </c>
      <c r="B1311">
        <v>60.9</v>
      </c>
      <c r="C1311">
        <v>8.9016000000000002</v>
      </c>
      <c r="D1311" s="1">
        <v>3.558E-7</v>
      </c>
      <c r="E1311">
        <v>63</v>
      </c>
      <c r="G1311">
        <v>11</v>
      </c>
      <c r="H1311">
        <v>18</v>
      </c>
      <c r="I1311">
        <v>185</v>
      </c>
      <c r="J1311">
        <v>2</v>
      </c>
      <c r="K1311">
        <v>7</v>
      </c>
      <c r="L1311">
        <v>51.5</v>
      </c>
      <c r="M1311">
        <v>0</v>
      </c>
      <c r="N1311">
        <v>3</v>
      </c>
      <c r="O1311">
        <v>12.5</v>
      </c>
      <c r="P1311">
        <v>1</v>
      </c>
      <c r="Q1311">
        <v>4</v>
      </c>
      <c r="R1311">
        <v>12.5</v>
      </c>
      <c r="S1311">
        <v>2</v>
      </c>
      <c r="T1311">
        <v>1</v>
      </c>
      <c r="U1311">
        <v>16</v>
      </c>
      <c r="V1311">
        <v>0</v>
      </c>
      <c r="W1311">
        <v>0</v>
      </c>
      <c r="X1311">
        <v>3</v>
      </c>
      <c r="Y1311">
        <v>0</v>
      </c>
      <c r="Z1311">
        <v>0</v>
      </c>
      <c r="AA1311">
        <v>-0.5</v>
      </c>
    </row>
    <row r="1312" spans="1:27" x14ac:dyDescent="0.25">
      <c r="A1312" t="s">
        <v>1291</v>
      </c>
      <c r="B1312">
        <v>60.9</v>
      </c>
      <c r="C1312">
        <v>8.9206000000000003</v>
      </c>
      <c r="D1312" s="1">
        <v>3.4620000000000002E-7</v>
      </c>
      <c r="E1312">
        <v>63</v>
      </c>
      <c r="G1312">
        <v>14</v>
      </c>
      <c r="H1312">
        <v>26</v>
      </c>
      <c r="I1312">
        <v>206</v>
      </c>
      <c r="J1312">
        <v>2</v>
      </c>
      <c r="K1312">
        <v>4</v>
      </c>
      <c r="L1312">
        <v>40</v>
      </c>
      <c r="M1312">
        <v>0</v>
      </c>
      <c r="N1312">
        <v>0</v>
      </c>
      <c r="O1312">
        <v>16</v>
      </c>
      <c r="P1312">
        <v>0</v>
      </c>
      <c r="Q1312">
        <v>0</v>
      </c>
      <c r="R1312">
        <v>9</v>
      </c>
      <c r="S1312">
        <v>1</v>
      </c>
      <c r="T1312">
        <v>2</v>
      </c>
      <c r="U1312">
        <v>16.5</v>
      </c>
      <c r="V1312">
        <v>0</v>
      </c>
      <c r="W1312">
        <v>0</v>
      </c>
      <c r="X1312">
        <v>7.5</v>
      </c>
      <c r="Y1312">
        <v>0</v>
      </c>
      <c r="Z1312">
        <v>0</v>
      </c>
      <c r="AA1312">
        <v>2</v>
      </c>
    </row>
    <row r="1313" spans="1:27" x14ac:dyDescent="0.25">
      <c r="A1313" t="s">
        <v>1292</v>
      </c>
      <c r="B1313">
        <v>60.9</v>
      </c>
      <c r="C1313">
        <v>8.9421999999999997</v>
      </c>
      <c r="D1313" s="1">
        <v>3.0680000000000002E-7</v>
      </c>
      <c r="E1313">
        <v>63</v>
      </c>
      <c r="G1313">
        <v>14</v>
      </c>
      <c r="H1313">
        <v>20</v>
      </c>
      <c r="I1313">
        <v>179</v>
      </c>
      <c r="J1313">
        <v>4</v>
      </c>
      <c r="K1313">
        <v>8</v>
      </c>
      <c r="L1313">
        <v>52</v>
      </c>
      <c r="M1313">
        <v>1</v>
      </c>
      <c r="N1313">
        <v>2</v>
      </c>
      <c r="O1313">
        <v>13.5</v>
      </c>
      <c r="P1313">
        <v>0</v>
      </c>
      <c r="Q1313">
        <v>2</v>
      </c>
      <c r="R1313">
        <v>9</v>
      </c>
      <c r="S1313">
        <v>1</v>
      </c>
      <c r="T1313">
        <v>3</v>
      </c>
      <c r="U1313">
        <v>12.5</v>
      </c>
      <c r="V1313">
        <v>1</v>
      </c>
      <c r="W1313">
        <v>0</v>
      </c>
      <c r="X1313">
        <v>8</v>
      </c>
      <c r="Y1313">
        <v>0</v>
      </c>
      <c r="Z1313">
        <v>0</v>
      </c>
      <c r="AA1313">
        <v>0.5</v>
      </c>
    </row>
    <row r="1314" spans="1:27" x14ac:dyDescent="0.25">
      <c r="A1314" t="s">
        <v>1293</v>
      </c>
      <c r="B1314">
        <v>60.9</v>
      </c>
      <c r="C1314">
        <v>8.9616000000000007</v>
      </c>
      <c r="D1314" s="1">
        <v>3.093E-7</v>
      </c>
      <c r="E1314">
        <v>63</v>
      </c>
      <c r="G1314">
        <v>11</v>
      </c>
      <c r="H1314">
        <v>20</v>
      </c>
      <c r="I1314">
        <v>198</v>
      </c>
      <c r="J1314">
        <v>2</v>
      </c>
      <c r="K1314">
        <v>10</v>
      </c>
      <c r="L1314">
        <v>54</v>
      </c>
      <c r="M1314">
        <v>1</v>
      </c>
      <c r="N1314">
        <v>1</v>
      </c>
      <c r="O1314">
        <v>18</v>
      </c>
      <c r="P1314">
        <v>0</v>
      </c>
      <c r="Q1314">
        <v>3</v>
      </c>
      <c r="R1314">
        <v>10</v>
      </c>
      <c r="S1314">
        <v>1</v>
      </c>
      <c r="T1314">
        <v>0</v>
      </c>
      <c r="U1314">
        <v>17</v>
      </c>
      <c r="V1314">
        <v>0</v>
      </c>
      <c r="W1314">
        <v>0</v>
      </c>
      <c r="X1314">
        <v>6.5</v>
      </c>
      <c r="Y1314">
        <v>0</v>
      </c>
      <c r="Z1314">
        <v>0</v>
      </c>
      <c r="AA1314">
        <v>2</v>
      </c>
    </row>
    <row r="1315" spans="1:27" x14ac:dyDescent="0.25">
      <c r="A1315" t="s">
        <v>1294</v>
      </c>
      <c r="B1315">
        <v>60.9</v>
      </c>
      <c r="C1315">
        <v>8.9786999999999999</v>
      </c>
      <c r="D1315" s="1">
        <v>3.5670000000000001E-7</v>
      </c>
      <c r="E1315">
        <v>63</v>
      </c>
      <c r="G1315">
        <v>20</v>
      </c>
      <c r="H1315">
        <v>24</v>
      </c>
      <c r="I1315">
        <v>234</v>
      </c>
      <c r="J1315">
        <v>3</v>
      </c>
      <c r="K1315">
        <v>3</v>
      </c>
      <c r="L1315">
        <v>52</v>
      </c>
      <c r="M1315">
        <v>1</v>
      </c>
      <c r="N1315">
        <v>2</v>
      </c>
      <c r="O1315">
        <v>21</v>
      </c>
      <c r="P1315">
        <v>0</v>
      </c>
      <c r="Q1315">
        <v>0</v>
      </c>
      <c r="R1315">
        <v>6</v>
      </c>
      <c r="S1315">
        <v>1</v>
      </c>
      <c r="T1315">
        <v>2</v>
      </c>
      <c r="U1315">
        <v>23</v>
      </c>
      <c r="V1315">
        <v>0</v>
      </c>
      <c r="W1315">
        <v>0</v>
      </c>
      <c r="X1315">
        <v>10</v>
      </c>
      <c r="Y1315">
        <v>0</v>
      </c>
      <c r="Z1315">
        <v>1</v>
      </c>
      <c r="AA1315">
        <v>4.5</v>
      </c>
    </row>
    <row r="1316" spans="1:27" x14ac:dyDescent="0.25">
      <c r="A1316" t="s">
        <v>1295</v>
      </c>
      <c r="B1316">
        <v>60.9</v>
      </c>
      <c r="C1316">
        <v>8.9998000000000005</v>
      </c>
      <c r="D1316" s="1">
        <v>3.3669999999999999E-7</v>
      </c>
      <c r="E1316">
        <v>63</v>
      </c>
      <c r="G1316">
        <v>9</v>
      </c>
      <c r="H1316">
        <v>24</v>
      </c>
      <c r="I1316">
        <v>220.5</v>
      </c>
      <c r="J1316">
        <v>2</v>
      </c>
      <c r="K1316">
        <v>6</v>
      </c>
      <c r="L1316">
        <v>46.5</v>
      </c>
      <c r="M1316">
        <v>1</v>
      </c>
      <c r="N1316">
        <v>2</v>
      </c>
      <c r="O1316">
        <v>10</v>
      </c>
      <c r="P1316">
        <v>0</v>
      </c>
      <c r="Q1316">
        <v>1</v>
      </c>
      <c r="R1316">
        <v>4</v>
      </c>
      <c r="S1316">
        <v>2</v>
      </c>
      <c r="T1316">
        <v>1</v>
      </c>
      <c r="U1316">
        <v>17</v>
      </c>
      <c r="V1316">
        <v>0</v>
      </c>
      <c r="W1316">
        <v>1</v>
      </c>
      <c r="X1316">
        <v>4</v>
      </c>
      <c r="Y1316">
        <v>2</v>
      </c>
      <c r="Z1316">
        <v>0</v>
      </c>
      <c r="AA1316">
        <v>5.5</v>
      </c>
    </row>
    <row r="1317" spans="1:27" x14ac:dyDescent="0.25">
      <c r="D1317" s="1"/>
    </row>
    <row r="1318" spans="1:27" x14ac:dyDescent="0.25">
      <c r="D1318" s="1"/>
    </row>
    <row r="1319" spans="1:27" x14ac:dyDescent="0.25">
      <c r="D1319" s="1"/>
    </row>
    <row r="1320" spans="1:27" x14ac:dyDescent="0.25">
      <c r="D1320" s="1"/>
    </row>
    <row r="1321" spans="1:27" x14ac:dyDescent="0.25">
      <c r="D1321" s="1"/>
    </row>
    <row r="1322" spans="1:27" x14ac:dyDescent="0.25">
      <c r="D1322" s="1"/>
    </row>
    <row r="1323" spans="1:27" x14ac:dyDescent="0.25">
      <c r="D1323" s="1"/>
    </row>
    <row r="1324" spans="1:27" x14ac:dyDescent="0.25">
      <c r="D1324" s="1"/>
    </row>
    <row r="1325" spans="1:27" x14ac:dyDescent="0.25">
      <c r="D1325" s="1"/>
    </row>
    <row r="1326" spans="1:27" x14ac:dyDescent="0.25">
      <c r="D1326" s="1"/>
    </row>
    <row r="1327" spans="1:27" x14ac:dyDescent="0.25">
      <c r="A1327" t="s">
        <v>1313</v>
      </c>
      <c r="B1327">
        <v>60.9</v>
      </c>
      <c r="C1327">
        <v>7.2000999999999999</v>
      </c>
      <c r="D1327" s="1">
        <v>5.0750000000000001E-7</v>
      </c>
      <c r="E1327">
        <v>61</v>
      </c>
      <c r="G1327">
        <v>23</v>
      </c>
      <c r="H1327">
        <v>42</v>
      </c>
      <c r="I1327">
        <v>134</v>
      </c>
      <c r="J1327">
        <v>7</v>
      </c>
      <c r="K1327">
        <v>4</v>
      </c>
      <c r="L1327">
        <v>17</v>
      </c>
      <c r="M1327">
        <v>1</v>
      </c>
      <c r="N1327">
        <v>2</v>
      </c>
      <c r="O1327">
        <v>7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-0.5</v>
      </c>
      <c r="X1327">
        <v>-0.5</v>
      </c>
      <c r="Y1327">
        <v>0</v>
      </c>
      <c r="Z1327">
        <v>0</v>
      </c>
      <c r="AA1327">
        <v>0</v>
      </c>
    </row>
    <row r="1328" spans="1:27" x14ac:dyDescent="0.25">
      <c r="A1328" t="s">
        <v>1314</v>
      </c>
      <c r="B1328">
        <v>60.9</v>
      </c>
      <c r="C1328">
        <v>7.22</v>
      </c>
      <c r="D1328" s="1">
        <v>4.4000000000000002E-7</v>
      </c>
      <c r="E1328">
        <v>61</v>
      </c>
      <c r="G1328">
        <v>21</v>
      </c>
      <c r="H1328">
        <v>44</v>
      </c>
      <c r="I1328">
        <v>144</v>
      </c>
      <c r="J1328">
        <v>2</v>
      </c>
      <c r="K1328">
        <v>7</v>
      </c>
      <c r="L1328">
        <v>22</v>
      </c>
      <c r="M1328">
        <v>1</v>
      </c>
      <c r="N1328">
        <v>0</v>
      </c>
      <c r="O1328">
        <v>4</v>
      </c>
      <c r="P1328">
        <v>0</v>
      </c>
      <c r="Q1328">
        <v>0</v>
      </c>
      <c r="R1328">
        <v>1</v>
      </c>
      <c r="S1328">
        <v>0</v>
      </c>
      <c r="T1328">
        <v>1</v>
      </c>
      <c r="U1328">
        <v>2.5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</row>
    <row r="1329" spans="1:27" x14ac:dyDescent="0.25">
      <c r="A1329" t="s">
        <v>1315</v>
      </c>
      <c r="B1329">
        <v>60.9</v>
      </c>
      <c r="C1329">
        <v>7.2374999999999998</v>
      </c>
      <c r="D1329" s="1">
        <v>3.756E-7</v>
      </c>
      <c r="E1329">
        <v>61</v>
      </c>
      <c r="G1329">
        <v>32</v>
      </c>
      <c r="H1329">
        <v>37</v>
      </c>
      <c r="I1329">
        <v>155</v>
      </c>
      <c r="J1329">
        <v>4</v>
      </c>
      <c r="K1329">
        <v>3</v>
      </c>
      <c r="L1329">
        <v>21</v>
      </c>
      <c r="M1329">
        <v>1</v>
      </c>
      <c r="N1329">
        <v>0</v>
      </c>
      <c r="O1329">
        <v>4</v>
      </c>
      <c r="P1329">
        <v>0</v>
      </c>
      <c r="Q1329">
        <v>0</v>
      </c>
      <c r="R1329">
        <v>1</v>
      </c>
      <c r="S1329">
        <v>0</v>
      </c>
      <c r="T1329">
        <v>0</v>
      </c>
      <c r="U1329">
        <v>2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</row>
    <row r="1330" spans="1:27" x14ac:dyDescent="0.25">
      <c r="A1330" t="s">
        <v>1316</v>
      </c>
      <c r="B1330">
        <v>60.9</v>
      </c>
      <c r="C1330">
        <v>7.2595000000000001</v>
      </c>
      <c r="D1330" s="1">
        <v>4.4690000000000001E-7</v>
      </c>
      <c r="E1330">
        <v>61</v>
      </c>
      <c r="G1330">
        <v>26</v>
      </c>
      <c r="H1330">
        <v>36</v>
      </c>
      <c r="I1330">
        <v>141</v>
      </c>
      <c r="J1330">
        <v>2</v>
      </c>
      <c r="K1330">
        <v>6</v>
      </c>
      <c r="L1330">
        <v>17</v>
      </c>
      <c r="M1330">
        <v>0</v>
      </c>
      <c r="N1330">
        <v>2</v>
      </c>
      <c r="O1330">
        <v>3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2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</row>
    <row r="1331" spans="1:27" x14ac:dyDescent="0.25">
      <c r="A1331" t="s">
        <v>1317</v>
      </c>
      <c r="B1331">
        <v>60.9</v>
      </c>
      <c r="C1331">
        <v>7.2805999999999997</v>
      </c>
      <c r="D1331" s="1">
        <v>3.3760000000000001E-7</v>
      </c>
      <c r="E1331">
        <v>61</v>
      </c>
      <c r="G1331">
        <v>20</v>
      </c>
      <c r="H1331">
        <v>39</v>
      </c>
      <c r="I1331">
        <v>147</v>
      </c>
      <c r="J1331">
        <v>5</v>
      </c>
      <c r="K1331">
        <v>5</v>
      </c>
      <c r="L1331">
        <v>16</v>
      </c>
      <c r="M1331">
        <v>0</v>
      </c>
      <c r="N1331">
        <v>2</v>
      </c>
      <c r="O1331">
        <v>3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5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</row>
    <row r="1332" spans="1:27" x14ac:dyDescent="0.25">
      <c r="A1332" t="s">
        <v>1318</v>
      </c>
      <c r="B1332">
        <v>60.9</v>
      </c>
      <c r="C1332">
        <v>7.2984999999999998</v>
      </c>
      <c r="D1332" s="1">
        <v>3.0110000000000002E-7</v>
      </c>
      <c r="E1332">
        <v>61</v>
      </c>
      <c r="G1332">
        <v>16</v>
      </c>
      <c r="H1332">
        <v>38</v>
      </c>
      <c r="I1332">
        <v>169</v>
      </c>
      <c r="J1332">
        <v>1</v>
      </c>
      <c r="K1332">
        <v>5</v>
      </c>
      <c r="L1332">
        <v>19</v>
      </c>
      <c r="M1332">
        <v>1</v>
      </c>
      <c r="N1332">
        <v>1</v>
      </c>
      <c r="O1332">
        <v>5</v>
      </c>
      <c r="P1332">
        <v>0</v>
      </c>
      <c r="Q1332">
        <v>0</v>
      </c>
      <c r="R1332">
        <v>-0.5</v>
      </c>
      <c r="S1332">
        <v>0</v>
      </c>
      <c r="T1332">
        <v>0</v>
      </c>
      <c r="U1332">
        <v>2</v>
      </c>
      <c r="V1332">
        <v>0</v>
      </c>
      <c r="W1332">
        <v>0</v>
      </c>
      <c r="X1332">
        <v>1</v>
      </c>
      <c r="Y1332">
        <v>0</v>
      </c>
      <c r="Z1332">
        <v>0</v>
      </c>
      <c r="AA1332">
        <v>0</v>
      </c>
    </row>
    <row r="1333" spans="1:27" x14ac:dyDescent="0.25">
      <c r="A1333" t="s">
        <v>1319</v>
      </c>
      <c r="B1333">
        <v>60.9</v>
      </c>
      <c r="C1333">
        <v>7.3197000000000001</v>
      </c>
      <c r="D1333" s="1">
        <v>4.2969999999999999E-7</v>
      </c>
      <c r="E1333">
        <v>62</v>
      </c>
      <c r="G1333">
        <v>30</v>
      </c>
      <c r="H1333">
        <v>47</v>
      </c>
      <c r="I1333">
        <v>196</v>
      </c>
      <c r="J1333">
        <v>4</v>
      </c>
      <c r="K1333">
        <v>11</v>
      </c>
      <c r="L1333">
        <v>22</v>
      </c>
      <c r="M1333">
        <v>1</v>
      </c>
      <c r="N1333">
        <v>2</v>
      </c>
      <c r="O1333">
        <v>4</v>
      </c>
      <c r="P1333">
        <v>0</v>
      </c>
      <c r="Q1333">
        <v>0</v>
      </c>
      <c r="R1333">
        <v>0</v>
      </c>
      <c r="S1333">
        <v>0</v>
      </c>
      <c r="T1333">
        <v>4</v>
      </c>
      <c r="U1333">
        <v>4</v>
      </c>
      <c r="V1333">
        <v>0</v>
      </c>
      <c r="W1333">
        <v>0</v>
      </c>
      <c r="X1333">
        <v>2</v>
      </c>
      <c r="Y1333">
        <v>0</v>
      </c>
      <c r="Z1333">
        <v>0</v>
      </c>
      <c r="AA1333">
        <v>0</v>
      </c>
    </row>
    <row r="1334" spans="1:27" x14ac:dyDescent="0.25">
      <c r="A1334" t="s">
        <v>1320</v>
      </c>
      <c r="B1334">
        <v>60.9</v>
      </c>
      <c r="C1334">
        <v>7.3395999999999999</v>
      </c>
      <c r="D1334" s="1">
        <v>4.2409999999999999E-7</v>
      </c>
      <c r="E1334">
        <v>62</v>
      </c>
      <c r="G1334">
        <v>18</v>
      </c>
      <c r="H1334">
        <v>42</v>
      </c>
      <c r="I1334">
        <v>185</v>
      </c>
      <c r="J1334">
        <v>3</v>
      </c>
      <c r="K1334">
        <v>3</v>
      </c>
      <c r="L1334">
        <v>21</v>
      </c>
      <c r="M1334">
        <v>1</v>
      </c>
      <c r="N1334">
        <v>0</v>
      </c>
      <c r="O1334">
        <v>3</v>
      </c>
      <c r="P1334">
        <v>0</v>
      </c>
      <c r="Q1334">
        <v>0</v>
      </c>
      <c r="R1334">
        <v>2</v>
      </c>
      <c r="S1334">
        <v>2</v>
      </c>
      <c r="T1334">
        <v>1</v>
      </c>
      <c r="U1334">
        <v>7</v>
      </c>
      <c r="V1334">
        <v>0</v>
      </c>
      <c r="W1334">
        <v>0</v>
      </c>
      <c r="X1334">
        <v>2</v>
      </c>
      <c r="Y1334">
        <v>0</v>
      </c>
      <c r="Z1334">
        <v>0</v>
      </c>
      <c r="AA1334">
        <v>0</v>
      </c>
    </row>
    <row r="1335" spans="1:27" x14ac:dyDescent="0.25">
      <c r="A1335" t="s">
        <v>1321</v>
      </c>
      <c r="B1335">
        <v>60.9</v>
      </c>
      <c r="C1335">
        <v>7.3608000000000002</v>
      </c>
      <c r="D1335" s="1">
        <v>4.1989999999999999E-7</v>
      </c>
      <c r="E1335">
        <v>62</v>
      </c>
      <c r="G1335">
        <v>29</v>
      </c>
      <c r="H1335">
        <v>34</v>
      </c>
      <c r="I1335">
        <v>177</v>
      </c>
      <c r="J1335">
        <v>3</v>
      </c>
      <c r="K1335">
        <v>1</v>
      </c>
      <c r="L1335">
        <v>17</v>
      </c>
      <c r="M1335">
        <v>0</v>
      </c>
      <c r="N1335">
        <v>0</v>
      </c>
      <c r="O1335">
        <v>4</v>
      </c>
      <c r="P1335">
        <v>0</v>
      </c>
      <c r="Q1335">
        <v>0</v>
      </c>
      <c r="R1335">
        <v>0</v>
      </c>
      <c r="S1335">
        <v>0</v>
      </c>
      <c r="T1335">
        <v>1</v>
      </c>
      <c r="U1335">
        <v>4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</row>
    <row r="1336" spans="1:27" x14ac:dyDescent="0.25">
      <c r="A1336" t="s">
        <v>1322</v>
      </c>
      <c r="B1336">
        <v>60.9</v>
      </c>
      <c r="C1336">
        <v>7.3784000000000001</v>
      </c>
      <c r="D1336" s="1">
        <v>4.164E-7</v>
      </c>
      <c r="E1336">
        <v>62</v>
      </c>
      <c r="G1336">
        <v>22</v>
      </c>
      <c r="H1336">
        <v>42</v>
      </c>
      <c r="I1336">
        <v>193</v>
      </c>
      <c r="J1336">
        <v>1</v>
      </c>
      <c r="K1336">
        <v>5</v>
      </c>
      <c r="L1336">
        <v>20</v>
      </c>
      <c r="M1336">
        <v>0</v>
      </c>
      <c r="N1336">
        <v>1</v>
      </c>
      <c r="O1336">
        <v>5</v>
      </c>
      <c r="P1336">
        <v>0</v>
      </c>
      <c r="Q1336">
        <v>0</v>
      </c>
      <c r="R1336">
        <v>0.5</v>
      </c>
      <c r="S1336">
        <v>4</v>
      </c>
      <c r="T1336">
        <v>0</v>
      </c>
      <c r="U1336">
        <v>7</v>
      </c>
      <c r="V1336">
        <v>0</v>
      </c>
      <c r="W1336">
        <v>1</v>
      </c>
      <c r="X1336">
        <v>2</v>
      </c>
      <c r="Y1336">
        <v>0</v>
      </c>
      <c r="Z1336">
        <v>0</v>
      </c>
      <c r="AA1336">
        <v>0</v>
      </c>
    </row>
    <row r="1337" spans="1:27" x14ac:dyDescent="0.25">
      <c r="A1337" t="s">
        <v>1323</v>
      </c>
      <c r="B1337">
        <v>60.9</v>
      </c>
      <c r="C1337">
        <v>7.4006999999999996</v>
      </c>
      <c r="D1337" s="1">
        <v>3.5059999999999998E-7</v>
      </c>
      <c r="E1337">
        <v>62</v>
      </c>
      <c r="G1337">
        <v>19</v>
      </c>
      <c r="H1337">
        <v>48</v>
      </c>
      <c r="I1337">
        <v>179.5</v>
      </c>
      <c r="J1337">
        <v>2</v>
      </c>
      <c r="K1337">
        <v>2</v>
      </c>
      <c r="L1337">
        <v>16</v>
      </c>
      <c r="M1337">
        <v>1</v>
      </c>
      <c r="N1337">
        <v>0</v>
      </c>
      <c r="O1337">
        <v>2</v>
      </c>
      <c r="P1337">
        <v>2</v>
      </c>
      <c r="Q1337">
        <v>0</v>
      </c>
      <c r="R1337">
        <v>3</v>
      </c>
      <c r="S1337">
        <v>0</v>
      </c>
      <c r="T1337">
        <v>2</v>
      </c>
      <c r="U1337">
        <v>7</v>
      </c>
      <c r="V1337">
        <v>0</v>
      </c>
      <c r="W1337">
        <v>1</v>
      </c>
      <c r="X1337">
        <v>1</v>
      </c>
      <c r="Y1337">
        <v>0</v>
      </c>
      <c r="Z1337">
        <v>0</v>
      </c>
      <c r="AA1337">
        <v>0</v>
      </c>
    </row>
    <row r="1338" spans="1:27" x14ac:dyDescent="0.25">
      <c r="A1338" t="s">
        <v>1324</v>
      </c>
      <c r="B1338">
        <v>60.9</v>
      </c>
      <c r="C1338">
        <v>7.4196999999999997</v>
      </c>
      <c r="D1338" s="1">
        <v>4.08E-7</v>
      </c>
      <c r="E1338">
        <v>62</v>
      </c>
      <c r="G1338">
        <v>19</v>
      </c>
      <c r="H1338">
        <v>31</v>
      </c>
      <c r="I1338">
        <v>197</v>
      </c>
      <c r="J1338">
        <v>3</v>
      </c>
      <c r="K1338">
        <v>5</v>
      </c>
      <c r="L1338">
        <v>25</v>
      </c>
      <c r="M1338">
        <v>1</v>
      </c>
      <c r="N1338">
        <v>2</v>
      </c>
      <c r="O1338">
        <v>6</v>
      </c>
      <c r="P1338">
        <v>0</v>
      </c>
      <c r="Q1338">
        <v>1</v>
      </c>
      <c r="R1338">
        <v>2</v>
      </c>
      <c r="S1338">
        <v>0</v>
      </c>
      <c r="T1338">
        <v>1</v>
      </c>
      <c r="U1338">
        <v>7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</row>
    <row r="1339" spans="1:27" x14ac:dyDescent="0.25">
      <c r="A1339" t="s">
        <v>1325</v>
      </c>
      <c r="B1339">
        <v>60.9</v>
      </c>
      <c r="C1339">
        <v>7.4394</v>
      </c>
      <c r="D1339" s="1">
        <v>3.812E-7</v>
      </c>
      <c r="E1339">
        <v>62</v>
      </c>
      <c r="G1339">
        <v>16</v>
      </c>
      <c r="H1339">
        <v>33</v>
      </c>
      <c r="I1339">
        <v>180</v>
      </c>
      <c r="J1339">
        <v>1</v>
      </c>
      <c r="K1339">
        <v>4</v>
      </c>
      <c r="L1339">
        <v>33</v>
      </c>
      <c r="M1339">
        <v>0</v>
      </c>
      <c r="N1339">
        <v>0</v>
      </c>
      <c r="O1339">
        <v>3</v>
      </c>
      <c r="P1339">
        <v>0</v>
      </c>
      <c r="Q1339">
        <v>1</v>
      </c>
      <c r="R1339">
        <v>2</v>
      </c>
      <c r="S1339">
        <v>1</v>
      </c>
      <c r="T1339">
        <v>1</v>
      </c>
      <c r="U1339">
        <v>5</v>
      </c>
      <c r="V1339">
        <v>0</v>
      </c>
      <c r="W1339">
        <v>1</v>
      </c>
      <c r="X1339">
        <v>1</v>
      </c>
      <c r="Y1339">
        <v>0</v>
      </c>
      <c r="Z1339">
        <v>0</v>
      </c>
      <c r="AA1339">
        <v>0</v>
      </c>
    </row>
    <row r="1340" spans="1:27" x14ac:dyDescent="0.25">
      <c r="A1340" t="s">
        <v>1326</v>
      </c>
      <c r="B1340">
        <v>60.9</v>
      </c>
      <c r="C1340">
        <v>7.4598000000000004</v>
      </c>
      <c r="D1340" s="1">
        <v>4.01E-7</v>
      </c>
      <c r="E1340">
        <v>62</v>
      </c>
      <c r="G1340">
        <v>18</v>
      </c>
      <c r="H1340">
        <v>36</v>
      </c>
      <c r="I1340">
        <v>201</v>
      </c>
      <c r="J1340">
        <v>3</v>
      </c>
      <c r="K1340">
        <v>3</v>
      </c>
      <c r="L1340">
        <v>27</v>
      </c>
      <c r="M1340">
        <v>0</v>
      </c>
      <c r="N1340">
        <v>2</v>
      </c>
      <c r="O1340">
        <v>4</v>
      </c>
      <c r="P1340">
        <v>0</v>
      </c>
      <c r="Q1340">
        <v>0</v>
      </c>
      <c r="R1340">
        <v>1</v>
      </c>
      <c r="S1340">
        <v>0</v>
      </c>
      <c r="T1340">
        <v>2</v>
      </c>
      <c r="U1340">
        <v>5</v>
      </c>
      <c r="V1340">
        <v>0</v>
      </c>
      <c r="W1340">
        <v>0</v>
      </c>
      <c r="X1340">
        <v>1</v>
      </c>
      <c r="Y1340">
        <v>0</v>
      </c>
      <c r="Z1340">
        <v>0</v>
      </c>
      <c r="AA1340">
        <v>0</v>
      </c>
    </row>
    <row r="1341" spans="1:27" x14ac:dyDescent="0.25">
      <c r="A1341" t="s">
        <v>1327</v>
      </c>
      <c r="B1341">
        <v>60.9</v>
      </c>
      <c r="C1341">
        <v>7.4805999999999999</v>
      </c>
      <c r="D1341" s="1">
        <v>3.9750000000000001E-7</v>
      </c>
      <c r="E1341">
        <v>62</v>
      </c>
      <c r="G1341">
        <v>23</v>
      </c>
      <c r="H1341">
        <v>35</v>
      </c>
      <c r="I1341">
        <v>194</v>
      </c>
      <c r="J1341">
        <v>5</v>
      </c>
      <c r="K1341">
        <v>4</v>
      </c>
      <c r="L1341">
        <v>26.5</v>
      </c>
      <c r="M1341">
        <v>1</v>
      </c>
      <c r="N1341">
        <v>0</v>
      </c>
      <c r="O1341">
        <v>8</v>
      </c>
      <c r="P1341">
        <v>0</v>
      </c>
      <c r="Q1341">
        <v>0</v>
      </c>
      <c r="R1341">
        <v>3</v>
      </c>
      <c r="S1341">
        <v>1</v>
      </c>
      <c r="T1341">
        <v>0</v>
      </c>
      <c r="U1341">
        <v>4</v>
      </c>
      <c r="V1341">
        <v>1</v>
      </c>
      <c r="W1341">
        <v>0</v>
      </c>
      <c r="X1341">
        <v>2</v>
      </c>
      <c r="Y1341">
        <v>0</v>
      </c>
      <c r="Z1341">
        <v>0</v>
      </c>
      <c r="AA1341">
        <v>0</v>
      </c>
    </row>
    <row r="1342" spans="1:27" x14ac:dyDescent="0.25">
      <c r="A1342" t="s">
        <v>1328</v>
      </c>
      <c r="B1342">
        <v>60.9</v>
      </c>
      <c r="C1342">
        <v>7.4991000000000003</v>
      </c>
      <c r="D1342" s="1">
        <v>3.5820000000000002E-7</v>
      </c>
      <c r="E1342">
        <v>62</v>
      </c>
      <c r="G1342">
        <v>26</v>
      </c>
      <c r="H1342">
        <v>37</v>
      </c>
      <c r="I1342">
        <v>210</v>
      </c>
      <c r="J1342">
        <v>3</v>
      </c>
      <c r="K1342">
        <v>4</v>
      </c>
      <c r="L1342">
        <v>19</v>
      </c>
      <c r="M1342">
        <v>0</v>
      </c>
      <c r="N1342">
        <v>2</v>
      </c>
      <c r="O1342">
        <v>4</v>
      </c>
      <c r="P1342">
        <v>0</v>
      </c>
      <c r="Q1342">
        <v>0</v>
      </c>
      <c r="R1342">
        <v>4.5</v>
      </c>
      <c r="S1342">
        <v>0</v>
      </c>
      <c r="T1342">
        <v>1</v>
      </c>
      <c r="U1342">
        <v>2</v>
      </c>
      <c r="V1342">
        <v>1</v>
      </c>
      <c r="W1342">
        <v>0</v>
      </c>
      <c r="X1342">
        <v>1</v>
      </c>
      <c r="Y1342">
        <v>0</v>
      </c>
      <c r="Z1342">
        <v>0</v>
      </c>
      <c r="AA1342">
        <v>1</v>
      </c>
    </row>
    <row r="1343" spans="1:27" x14ac:dyDescent="0.25">
      <c r="A1343" t="s">
        <v>1329</v>
      </c>
      <c r="B1343">
        <v>60.9</v>
      </c>
      <c r="C1343">
        <v>7.5183999999999997</v>
      </c>
      <c r="D1343" s="1">
        <v>3.4849999999999998E-7</v>
      </c>
      <c r="E1343">
        <v>62</v>
      </c>
      <c r="G1343">
        <v>24</v>
      </c>
      <c r="H1343">
        <v>33</v>
      </c>
      <c r="I1343">
        <v>202</v>
      </c>
      <c r="J1343">
        <v>6</v>
      </c>
      <c r="K1343">
        <v>2</v>
      </c>
      <c r="L1343">
        <v>22</v>
      </c>
      <c r="M1343">
        <v>0</v>
      </c>
      <c r="N1343">
        <v>1</v>
      </c>
      <c r="O1343">
        <v>4</v>
      </c>
      <c r="P1343">
        <v>0</v>
      </c>
      <c r="Q1343">
        <v>1</v>
      </c>
      <c r="R1343">
        <v>2</v>
      </c>
      <c r="S1343">
        <v>1</v>
      </c>
      <c r="T1343">
        <v>2</v>
      </c>
      <c r="U1343">
        <v>8</v>
      </c>
      <c r="V1343">
        <v>0</v>
      </c>
      <c r="W1343">
        <v>0</v>
      </c>
      <c r="X1343">
        <v>1</v>
      </c>
      <c r="Y1343">
        <v>0</v>
      </c>
      <c r="Z1343">
        <v>0</v>
      </c>
      <c r="AA1343">
        <v>0</v>
      </c>
    </row>
    <row r="1344" spans="1:27" x14ac:dyDescent="0.25">
      <c r="A1344" t="s">
        <v>1330</v>
      </c>
      <c r="B1344">
        <v>60.9</v>
      </c>
      <c r="C1344">
        <v>7.5399000000000003</v>
      </c>
      <c r="D1344" s="1">
        <v>3.8159999999999998E-7</v>
      </c>
      <c r="E1344">
        <v>62</v>
      </c>
      <c r="G1344">
        <v>15</v>
      </c>
      <c r="H1344">
        <v>36</v>
      </c>
      <c r="I1344">
        <v>201</v>
      </c>
      <c r="J1344">
        <v>6</v>
      </c>
      <c r="K1344">
        <v>5</v>
      </c>
      <c r="L1344">
        <v>29</v>
      </c>
      <c r="M1344">
        <v>0</v>
      </c>
      <c r="N1344">
        <v>2</v>
      </c>
      <c r="O1344">
        <v>4.5</v>
      </c>
      <c r="P1344">
        <v>0</v>
      </c>
      <c r="Q1344">
        <v>0</v>
      </c>
      <c r="R1344">
        <v>0</v>
      </c>
      <c r="S1344">
        <v>0</v>
      </c>
      <c r="T1344">
        <v>3</v>
      </c>
      <c r="U1344">
        <v>8</v>
      </c>
      <c r="V1344">
        <v>0</v>
      </c>
      <c r="W1344">
        <v>2</v>
      </c>
      <c r="X1344">
        <v>2</v>
      </c>
      <c r="Y1344">
        <v>0</v>
      </c>
      <c r="Z1344">
        <v>0</v>
      </c>
      <c r="AA1344">
        <v>0</v>
      </c>
    </row>
    <row r="1345" spans="1:27" x14ac:dyDescent="0.25">
      <c r="A1345" t="s">
        <v>1331</v>
      </c>
      <c r="B1345">
        <v>60.9</v>
      </c>
      <c r="C1345">
        <v>7.5633999999999997</v>
      </c>
      <c r="D1345" s="1">
        <v>3.3719999999999998E-7</v>
      </c>
      <c r="E1345">
        <v>62</v>
      </c>
      <c r="G1345">
        <v>16</v>
      </c>
      <c r="H1345">
        <v>36</v>
      </c>
      <c r="I1345">
        <v>200</v>
      </c>
      <c r="J1345">
        <v>7</v>
      </c>
      <c r="K1345">
        <v>6</v>
      </c>
      <c r="L1345">
        <v>32.5</v>
      </c>
      <c r="M1345">
        <v>0</v>
      </c>
      <c r="N1345">
        <v>0</v>
      </c>
      <c r="O1345">
        <v>6</v>
      </c>
      <c r="P1345">
        <v>0</v>
      </c>
      <c r="Q1345">
        <v>3</v>
      </c>
      <c r="R1345">
        <v>5</v>
      </c>
      <c r="S1345">
        <v>0</v>
      </c>
      <c r="T1345">
        <v>0</v>
      </c>
      <c r="U1345">
        <v>8</v>
      </c>
      <c r="V1345">
        <v>1</v>
      </c>
      <c r="W1345">
        <v>1</v>
      </c>
      <c r="X1345">
        <v>3</v>
      </c>
      <c r="Y1345">
        <v>0</v>
      </c>
      <c r="Z1345">
        <v>0</v>
      </c>
      <c r="AA1345">
        <v>3</v>
      </c>
    </row>
    <row r="1346" spans="1:27" x14ac:dyDescent="0.25">
      <c r="A1346" t="s">
        <v>1332</v>
      </c>
      <c r="B1346">
        <v>60.9</v>
      </c>
      <c r="C1346">
        <v>7.5816999999999997</v>
      </c>
      <c r="D1346" s="1">
        <v>3.8420000000000001E-7</v>
      </c>
      <c r="E1346">
        <v>61</v>
      </c>
      <c r="G1346">
        <v>33</v>
      </c>
      <c r="H1346">
        <v>38</v>
      </c>
      <c r="I1346">
        <v>231</v>
      </c>
      <c r="J1346">
        <v>9</v>
      </c>
      <c r="K1346">
        <v>5</v>
      </c>
      <c r="L1346">
        <v>35.5</v>
      </c>
      <c r="M1346">
        <v>1</v>
      </c>
      <c r="N1346">
        <v>0</v>
      </c>
      <c r="O1346">
        <v>5</v>
      </c>
      <c r="P1346">
        <v>0</v>
      </c>
      <c r="Q1346">
        <v>1</v>
      </c>
      <c r="R1346">
        <v>2</v>
      </c>
      <c r="S1346">
        <v>1</v>
      </c>
      <c r="T1346">
        <v>4</v>
      </c>
      <c r="U1346">
        <v>8</v>
      </c>
      <c r="V1346">
        <v>0</v>
      </c>
      <c r="W1346">
        <v>1</v>
      </c>
      <c r="X1346">
        <v>1</v>
      </c>
      <c r="Y1346">
        <v>0</v>
      </c>
      <c r="Z1346">
        <v>0</v>
      </c>
      <c r="AA1346">
        <v>1</v>
      </c>
    </row>
    <row r="1347" spans="1:27" x14ac:dyDescent="0.25">
      <c r="A1347" t="s">
        <v>1333</v>
      </c>
      <c r="B1347">
        <v>60</v>
      </c>
      <c r="C1347">
        <v>7.5997000000000003</v>
      </c>
      <c r="D1347" s="1">
        <v>3.693E-7</v>
      </c>
      <c r="E1347">
        <v>61</v>
      </c>
      <c r="G1347">
        <v>14</v>
      </c>
      <c r="H1347">
        <v>44</v>
      </c>
      <c r="I1347">
        <v>236.5</v>
      </c>
      <c r="J1347">
        <v>4</v>
      </c>
      <c r="K1347">
        <v>2</v>
      </c>
      <c r="L1347">
        <v>21</v>
      </c>
      <c r="M1347">
        <v>0</v>
      </c>
      <c r="N1347">
        <v>0</v>
      </c>
      <c r="O1347">
        <v>6</v>
      </c>
      <c r="P1347">
        <v>0</v>
      </c>
      <c r="Q1347">
        <v>0</v>
      </c>
      <c r="R1347">
        <v>1.5</v>
      </c>
      <c r="S1347">
        <v>0</v>
      </c>
      <c r="T1347">
        <v>2</v>
      </c>
      <c r="U1347">
        <v>6</v>
      </c>
      <c r="V1347">
        <v>1</v>
      </c>
      <c r="W1347">
        <v>1</v>
      </c>
      <c r="X1347">
        <v>3</v>
      </c>
      <c r="Y1347">
        <v>0</v>
      </c>
      <c r="Z1347">
        <v>0</v>
      </c>
      <c r="AA1347">
        <v>1</v>
      </c>
    </row>
    <row r="1348" spans="1:27" x14ac:dyDescent="0.25">
      <c r="A1348" t="s">
        <v>1334</v>
      </c>
      <c r="B1348">
        <v>60</v>
      </c>
      <c r="C1348">
        <v>7.6173000000000002</v>
      </c>
      <c r="D1348" s="1">
        <v>3.7930000000000001E-7</v>
      </c>
      <c r="E1348">
        <v>61</v>
      </c>
      <c r="G1348">
        <v>18</v>
      </c>
      <c r="H1348">
        <v>42</v>
      </c>
      <c r="I1348">
        <v>239</v>
      </c>
      <c r="J1348">
        <v>3</v>
      </c>
      <c r="K1348">
        <v>5</v>
      </c>
      <c r="L1348">
        <v>35</v>
      </c>
      <c r="M1348">
        <v>0</v>
      </c>
      <c r="N1348">
        <v>0</v>
      </c>
      <c r="O1348">
        <v>2</v>
      </c>
      <c r="P1348">
        <v>2</v>
      </c>
      <c r="Q1348">
        <v>2</v>
      </c>
      <c r="R1348">
        <v>6</v>
      </c>
      <c r="S1348">
        <v>2</v>
      </c>
      <c r="T1348">
        <v>1</v>
      </c>
      <c r="U1348">
        <v>9</v>
      </c>
      <c r="V1348">
        <v>0</v>
      </c>
      <c r="W1348">
        <v>0</v>
      </c>
      <c r="X1348">
        <v>2</v>
      </c>
      <c r="Y1348">
        <v>0</v>
      </c>
      <c r="Z1348">
        <v>1</v>
      </c>
      <c r="AA1348">
        <v>1</v>
      </c>
    </row>
    <row r="1349" spans="1:27" x14ac:dyDescent="0.25">
      <c r="A1349" t="s">
        <v>1335</v>
      </c>
      <c r="B1349">
        <v>60.9</v>
      </c>
      <c r="C1349">
        <v>7.6410999999999998</v>
      </c>
      <c r="D1349" s="1">
        <v>3.7640000000000001E-7</v>
      </c>
      <c r="E1349">
        <v>61</v>
      </c>
      <c r="G1349">
        <v>25</v>
      </c>
      <c r="H1349">
        <v>43</v>
      </c>
      <c r="I1349">
        <v>232</v>
      </c>
      <c r="J1349">
        <v>3</v>
      </c>
      <c r="K1349">
        <v>2</v>
      </c>
      <c r="L1349">
        <v>30</v>
      </c>
      <c r="M1349">
        <v>0</v>
      </c>
      <c r="N1349">
        <v>1</v>
      </c>
      <c r="O1349">
        <v>5</v>
      </c>
      <c r="P1349">
        <v>1</v>
      </c>
      <c r="Q1349">
        <v>3</v>
      </c>
      <c r="R1349">
        <v>5.5</v>
      </c>
      <c r="S1349">
        <v>1</v>
      </c>
      <c r="T1349">
        <v>1</v>
      </c>
      <c r="U1349">
        <v>6</v>
      </c>
      <c r="V1349">
        <v>0</v>
      </c>
      <c r="W1349">
        <v>0</v>
      </c>
      <c r="X1349">
        <v>3</v>
      </c>
      <c r="Y1349">
        <v>0</v>
      </c>
      <c r="Z1349">
        <v>0</v>
      </c>
      <c r="AA1349">
        <v>0</v>
      </c>
    </row>
    <row r="1350" spans="1:27" x14ac:dyDescent="0.25">
      <c r="A1350" t="s">
        <v>1336</v>
      </c>
      <c r="B1350">
        <v>60.9</v>
      </c>
      <c r="C1350">
        <v>7.6600999999999999</v>
      </c>
      <c r="D1350" s="1">
        <v>3.734E-7</v>
      </c>
      <c r="E1350">
        <v>61</v>
      </c>
      <c r="G1350">
        <v>21</v>
      </c>
      <c r="H1350">
        <v>39</v>
      </c>
      <c r="I1350">
        <v>224</v>
      </c>
      <c r="J1350">
        <v>3</v>
      </c>
      <c r="K1350">
        <v>6</v>
      </c>
      <c r="L1350">
        <v>36</v>
      </c>
      <c r="M1350">
        <v>2</v>
      </c>
      <c r="N1350">
        <v>1</v>
      </c>
      <c r="O1350">
        <v>12</v>
      </c>
      <c r="P1350">
        <v>0</v>
      </c>
      <c r="Q1350">
        <v>2</v>
      </c>
      <c r="R1350">
        <v>3.5</v>
      </c>
      <c r="S1350">
        <v>0</v>
      </c>
      <c r="T1350">
        <v>1</v>
      </c>
      <c r="U1350">
        <v>4</v>
      </c>
      <c r="V1350">
        <v>0</v>
      </c>
      <c r="W1350">
        <v>0</v>
      </c>
      <c r="X1350">
        <v>2</v>
      </c>
      <c r="Y1350">
        <v>0</v>
      </c>
      <c r="Z1350">
        <v>0</v>
      </c>
      <c r="AA1350">
        <v>-0.5</v>
      </c>
    </row>
    <row r="1351" spans="1:27" x14ac:dyDescent="0.25">
      <c r="A1351" t="s">
        <v>1337</v>
      </c>
      <c r="B1351">
        <v>60.9</v>
      </c>
      <c r="C1351">
        <v>7.6806000000000001</v>
      </c>
      <c r="D1351" s="1">
        <v>3.6320000000000002E-7</v>
      </c>
      <c r="E1351">
        <v>61</v>
      </c>
      <c r="G1351">
        <v>17</v>
      </c>
      <c r="H1351">
        <v>50</v>
      </c>
      <c r="I1351">
        <v>251</v>
      </c>
      <c r="J1351">
        <v>3</v>
      </c>
      <c r="K1351">
        <v>10</v>
      </c>
      <c r="L1351">
        <v>39.5</v>
      </c>
      <c r="M1351">
        <v>0</v>
      </c>
      <c r="N1351">
        <v>1</v>
      </c>
      <c r="O1351">
        <v>3.5</v>
      </c>
      <c r="P1351">
        <v>0</v>
      </c>
      <c r="Q1351">
        <v>0</v>
      </c>
      <c r="R1351">
        <v>1.5</v>
      </c>
      <c r="S1351">
        <v>1</v>
      </c>
      <c r="T1351">
        <v>3</v>
      </c>
      <c r="U1351">
        <v>6</v>
      </c>
      <c r="V1351">
        <v>1</v>
      </c>
      <c r="W1351">
        <v>0</v>
      </c>
      <c r="X1351">
        <v>2</v>
      </c>
      <c r="Y1351">
        <v>0</v>
      </c>
      <c r="Z1351">
        <v>0</v>
      </c>
      <c r="AA1351">
        <v>0</v>
      </c>
    </row>
    <row r="1352" spans="1:27" x14ac:dyDescent="0.25">
      <c r="A1352" t="s">
        <v>1338</v>
      </c>
      <c r="B1352">
        <v>60</v>
      </c>
      <c r="C1352">
        <v>7.7005999999999997</v>
      </c>
      <c r="D1352" s="1">
        <v>3.7099999999999997E-7</v>
      </c>
      <c r="E1352">
        <v>61</v>
      </c>
      <c r="G1352">
        <v>18</v>
      </c>
      <c r="H1352">
        <v>41</v>
      </c>
      <c r="I1352">
        <v>234</v>
      </c>
      <c r="J1352">
        <v>5</v>
      </c>
      <c r="K1352">
        <v>8</v>
      </c>
      <c r="L1352">
        <v>31</v>
      </c>
      <c r="M1352">
        <v>0</v>
      </c>
      <c r="N1352">
        <v>3</v>
      </c>
      <c r="O1352">
        <v>7</v>
      </c>
      <c r="P1352">
        <v>0</v>
      </c>
      <c r="Q1352">
        <v>0</v>
      </c>
      <c r="R1352">
        <v>1</v>
      </c>
      <c r="S1352">
        <v>1</v>
      </c>
      <c r="T1352">
        <v>0</v>
      </c>
      <c r="U1352">
        <v>5</v>
      </c>
      <c r="V1352">
        <v>1</v>
      </c>
      <c r="W1352">
        <v>0</v>
      </c>
      <c r="X1352">
        <v>6</v>
      </c>
      <c r="Y1352">
        <v>0</v>
      </c>
      <c r="Z1352">
        <v>0</v>
      </c>
      <c r="AA1352">
        <v>-0.5</v>
      </c>
    </row>
    <row r="1353" spans="1:27" x14ac:dyDescent="0.25">
      <c r="A1353" t="s">
        <v>1339</v>
      </c>
      <c r="B1353">
        <v>60</v>
      </c>
      <c r="C1353">
        <v>7.7196999999999996</v>
      </c>
      <c r="D1353" s="1">
        <v>2.6860000000000001E-7</v>
      </c>
      <c r="E1353">
        <v>61</v>
      </c>
      <c r="G1353">
        <v>31</v>
      </c>
      <c r="H1353">
        <v>41</v>
      </c>
      <c r="I1353">
        <v>276</v>
      </c>
      <c r="J1353">
        <v>6</v>
      </c>
      <c r="K1353">
        <v>6</v>
      </c>
      <c r="L1353">
        <v>38.5</v>
      </c>
      <c r="M1353">
        <v>1</v>
      </c>
      <c r="N1353">
        <v>0</v>
      </c>
      <c r="O1353">
        <v>8</v>
      </c>
      <c r="P1353">
        <v>0</v>
      </c>
      <c r="Q1353">
        <v>0</v>
      </c>
      <c r="R1353">
        <v>1</v>
      </c>
      <c r="S1353">
        <v>1</v>
      </c>
      <c r="T1353">
        <v>1</v>
      </c>
      <c r="U1353">
        <v>9</v>
      </c>
      <c r="V1353">
        <v>0</v>
      </c>
      <c r="W1353">
        <v>0</v>
      </c>
      <c r="X1353">
        <v>1</v>
      </c>
      <c r="Y1353">
        <v>0</v>
      </c>
      <c r="Z1353">
        <v>0</v>
      </c>
      <c r="AA1353">
        <v>0</v>
      </c>
    </row>
    <row r="1354" spans="1:27" x14ac:dyDescent="0.25">
      <c r="A1354" t="s">
        <v>1340</v>
      </c>
      <c r="B1354">
        <v>60.9</v>
      </c>
      <c r="C1354">
        <v>7.7388000000000003</v>
      </c>
      <c r="D1354" s="1">
        <v>3.1440000000000001E-7</v>
      </c>
      <c r="E1354">
        <v>61</v>
      </c>
      <c r="G1354">
        <v>23</v>
      </c>
      <c r="H1354">
        <v>35</v>
      </c>
      <c r="I1354">
        <v>244</v>
      </c>
      <c r="J1354">
        <v>8</v>
      </c>
      <c r="K1354">
        <v>7</v>
      </c>
      <c r="L1354">
        <v>49</v>
      </c>
      <c r="M1354">
        <v>3</v>
      </c>
      <c r="N1354">
        <v>0</v>
      </c>
      <c r="O1354">
        <v>7</v>
      </c>
      <c r="P1354">
        <v>0</v>
      </c>
      <c r="Q1354">
        <v>1</v>
      </c>
      <c r="R1354">
        <v>1.5</v>
      </c>
      <c r="S1354">
        <v>1</v>
      </c>
      <c r="T1354">
        <v>4</v>
      </c>
      <c r="U1354">
        <v>17</v>
      </c>
      <c r="V1354">
        <v>0</v>
      </c>
      <c r="W1354">
        <v>0</v>
      </c>
      <c r="X1354">
        <v>1</v>
      </c>
      <c r="Y1354">
        <v>0</v>
      </c>
      <c r="Z1354">
        <v>0</v>
      </c>
      <c r="AA1354">
        <v>0</v>
      </c>
    </row>
    <row r="1355" spans="1:27" x14ac:dyDescent="0.25">
      <c r="A1355" t="s">
        <v>1341</v>
      </c>
      <c r="B1355">
        <v>60.9</v>
      </c>
      <c r="C1355">
        <v>7.7613000000000003</v>
      </c>
      <c r="D1355" s="1">
        <v>3.3920000000000002E-7</v>
      </c>
      <c r="E1355">
        <v>61</v>
      </c>
      <c r="G1355">
        <v>26</v>
      </c>
      <c r="H1355">
        <v>44</v>
      </c>
      <c r="I1355">
        <v>248</v>
      </c>
      <c r="J1355">
        <v>5</v>
      </c>
      <c r="K1355">
        <v>7</v>
      </c>
      <c r="L1355">
        <v>40</v>
      </c>
      <c r="M1355">
        <v>0</v>
      </c>
      <c r="N1355">
        <v>0</v>
      </c>
      <c r="O1355">
        <v>7</v>
      </c>
      <c r="P1355">
        <v>0</v>
      </c>
      <c r="Q1355">
        <v>0</v>
      </c>
      <c r="R1355">
        <v>0.5</v>
      </c>
      <c r="S1355">
        <v>1</v>
      </c>
      <c r="T1355">
        <v>2</v>
      </c>
      <c r="U1355">
        <v>12</v>
      </c>
      <c r="V1355">
        <v>3</v>
      </c>
      <c r="W1355">
        <v>1</v>
      </c>
      <c r="X1355">
        <v>4</v>
      </c>
      <c r="Y1355">
        <v>0</v>
      </c>
      <c r="Z1355">
        <v>0</v>
      </c>
      <c r="AA1355">
        <v>0.5</v>
      </c>
    </row>
    <row r="1356" spans="1:27" x14ac:dyDescent="0.25">
      <c r="A1356" t="s">
        <v>1342</v>
      </c>
      <c r="B1356">
        <v>60.9</v>
      </c>
      <c r="C1356">
        <v>7.7827000000000002</v>
      </c>
      <c r="D1356" s="1">
        <v>3.5999999999999999E-7</v>
      </c>
      <c r="E1356">
        <v>61</v>
      </c>
      <c r="G1356">
        <v>22</v>
      </c>
      <c r="H1356">
        <v>47</v>
      </c>
      <c r="I1356">
        <v>243</v>
      </c>
      <c r="J1356">
        <v>4</v>
      </c>
      <c r="K1356">
        <v>12</v>
      </c>
      <c r="L1356">
        <v>51</v>
      </c>
      <c r="M1356">
        <v>1</v>
      </c>
      <c r="N1356">
        <v>0</v>
      </c>
      <c r="O1356">
        <v>4</v>
      </c>
      <c r="P1356">
        <v>0</v>
      </c>
      <c r="Q1356">
        <v>0</v>
      </c>
      <c r="R1356">
        <v>2</v>
      </c>
      <c r="S1356">
        <v>1</v>
      </c>
      <c r="T1356">
        <v>1</v>
      </c>
      <c r="U1356">
        <v>12</v>
      </c>
      <c r="V1356">
        <v>0</v>
      </c>
      <c r="W1356">
        <v>1</v>
      </c>
      <c r="X1356">
        <v>3</v>
      </c>
      <c r="Y1356">
        <v>0</v>
      </c>
      <c r="Z1356">
        <v>0</v>
      </c>
      <c r="AA1356">
        <v>0</v>
      </c>
    </row>
    <row r="1357" spans="1:27" x14ac:dyDescent="0.25">
      <c r="A1357" t="s">
        <v>1343</v>
      </c>
      <c r="B1357">
        <v>60.9</v>
      </c>
      <c r="C1357">
        <v>7.8010999999999999</v>
      </c>
      <c r="D1357" s="1">
        <v>3.5999999999999999E-7</v>
      </c>
      <c r="E1357">
        <v>61</v>
      </c>
      <c r="G1357">
        <v>28</v>
      </c>
      <c r="H1357">
        <v>39</v>
      </c>
      <c r="I1357">
        <v>256</v>
      </c>
      <c r="J1357">
        <v>4</v>
      </c>
      <c r="K1357">
        <v>6</v>
      </c>
      <c r="L1357">
        <v>33.5</v>
      </c>
      <c r="M1357">
        <v>3</v>
      </c>
      <c r="N1357">
        <v>1</v>
      </c>
      <c r="O1357">
        <v>6</v>
      </c>
      <c r="P1357">
        <v>1</v>
      </c>
      <c r="Q1357">
        <v>1</v>
      </c>
      <c r="R1357">
        <v>6</v>
      </c>
      <c r="S1357">
        <v>1</v>
      </c>
      <c r="T1357">
        <v>1</v>
      </c>
      <c r="U1357">
        <v>12</v>
      </c>
      <c r="V1357">
        <v>0</v>
      </c>
      <c r="W1357">
        <v>0</v>
      </c>
      <c r="X1357">
        <v>4</v>
      </c>
      <c r="Y1357">
        <v>0</v>
      </c>
      <c r="Z1357">
        <v>1</v>
      </c>
      <c r="AA1357">
        <v>2</v>
      </c>
    </row>
    <row r="1358" spans="1:27" x14ac:dyDescent="0.25">
      <c r="A1358" t="s">
        <v>1344</v>
      </c>
      <c r="B1358">
        <v>60.9</v>
      </c>
      <c r="C1358">
        <v>7.8227000000000002</v>
      </c>
      <c r="D1358" s="1">
        <v>2.7469999999999999E-7</v>
      </c>
      <c r="E1358">
        <v>61</v>
      </c>
      <c r="G1358">
        <v>24</v>
      </c>
      <c r="H1358">
        <v>54</v>
      </c>
      <c r="I1358">
        <v>279</v>
      </c>
      <c r="J1358">
        <v>7</v>
      </c>
      <c r="K1358">
        <v>7</v>
      </c>
      <c r="L1358">
        <v>54</v>
      </c>
      <c r="M1358">
        <v>2</v>
      </c>
      <c r="N1358">
        <v>0</v>
      </c>
      <c r="O1358">
        <v>7</v>
      </c>
      <c r="P1358">
        <v>1</v>
      </c>
      <c r="Q1358">
        <v>1</v>
      </c>
      <c r="R1358">
        <v>4</v>
      </c>
      <c r="S1358">
        <v>2</v>
      </c>
      <c r="T1358">
        <v>0</v>
      </c>
      <c r="U1358">
        <v>13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2</v>
      </c>
    </row>
    <row r="1359" spans="1:27" x14ac:dyDescent="0.25">
      <c r="A1359" t="s">
        <v>1345</v>
      </c>
      <c r="B1359">
        <v>60.9</v>
      </c>
      <c r="C1359">
        <v>7.8402000000000003</v>
      </c>
      <c r="D1359" s="1">
        <v>2.586E-7</v>
      </c>
      <c r="E1359">
        <v>61</v>
      </c>
      <c r="G1359">
        <v>34</v>
      </c>
      <c r="H1359">
        <v>44</v>
      </c>
      <c r="I1359">
        <v>260</v>
      </c>
      <c r="J1359">
        <v>5</v>
      </c>
      <c r="K1359">
        <v>11</v>
      </c>
      <c r="L1359">
        <v>48</v>
      </c>
      <c r="M1359">
        <v>2</v>
      </c>
      <c r="N1359">
        <v>2</v>
      </c>
      <c r="O1359">
        <v>9.5</v>
      </c>
      <c r="P1359">
        <v>0</v>
      </c>
      <c r="Q1359">
        <v>1</v>
      </c>
      <c r="R1359">
        <v>2</v>
      </c>
      <c r="S1359">
        <v>0</v>
      </c>
      <c r="T1359">
        <v>2</v>
      </c>
      <c r="U1359">
        <v>11</v>
      </c>
      <c r="V1359">
        <v>0</v>
      </c>
      <c r="W1359">
        <v>0</v>
      </c>
      <c r="X1359">
        <v>1</v>
      </c>
      <c r="Y1359">
        <v>0</v>
      </c>
      <c r="Z1359">
        <v>0</v>
      </c>
      <c r="AA1359">
        <v>1</v>
      </c>
    </row>
    <row r="1360" spans="1:27" x14ac:dyDescent="0.25">
      <c r="A1360" t="s">
        <v>1346</v>
      </c>
      <c r="B1360">
        <v>60.9</v>
      </c>
      <c r="C1360">
        <v>7.8608000000000002</v>
      </c>
      <c r="D1360" s="1">
        <v>2.6249999999999997E-7</v>
      </c>
      <c r="E1360">
        <v>61</v>
      </c>
      <c r="G1360">
        <v>24</v>
      </c>
      <c r="H1360">
        <v>50</v>
      </c>
      <c r="I1360">
        <v>262</v>
      </c>
      <c r="J1360">
        <v>8</v>
      </c>
      <c r="K1360">
        <v>8</v>
      </c>
      <c r="L1360">
        <v>44</v>
      </c>
      <c r="M1360">
        <v>2</v>
      </c>
      <c r="N1360">
        <v>1</v>
      </c>
      <c r="O1360">
        <v>11</v>
      </c>
      <c r="P1360">
        <v>0</v>
      </c>
      <c r="Q1360">
        <v>0</v>
      </c>
      <c r="R1360">
        <v>4.5</v>
      </c>
      <c r="S1360">
        <v>1</v>
      </c>
      <c r="T1360">
        <v>5</v>
      </c>
      <c r="U1360">
        <v>12</v>
      </c>
      <c r="V1360">
        <v>0</v>
      </c>
      <c r="W1360">
        <v>0</v>
      </c>
      <c r="X1360">
        <v>7.5</v>
      </c>
      <c r="Y1360">
        <v>0</v>
      </c>
      <c r="Z1360">
        <v>0</v>
      </c>
      <c r="AA1360">
        <v>1</v>
      </c>
    </row>
    <row r="1361" spans="1:27" x14ac:dyDescent="0.25">
      <c r="A1361" t="s">
        <v>1347</v>
      </c>
      <c r="B1361">
        <v>60</v>
      </c>
      <c r="C1361">
        <v>7.8788999999999998</v>
      </c>
      <c r="D1361" s="1">
        <v>2.9789999999999999E-7</v>
      </c>
      <c r="E1361">
        <v>61</v>
      </c>
      <c r="G1361">
        <v>27</v>
      </c>
      <c r="H1361">
        <v>35</v>
      </c>
      <c r="I1361">
        <v>256</v>
      </c>
      <c r="J1361">
        <v>8</v>
      </c>
      <c r="K1361">
        <v>12</v>
      </c>
      <c r="L1361">
        <v>44</v>
      </c>
      <c r="M1361">
        <v>0</v>
      </c>
      <c r="N1361">
        <v>1</v>
      </c>
      <c r="O1361">
        <v>11</v>
      </c>
      <c r="P1361">
        <v>0</v>
      </c>
      <c r="Q1361">
        <v>0</v>
      </c>
      <c r="R1361">
        <v>3</v>
      </c>
      <c r="S1361">
        <v>0</v>
      </c>
      <c r="T1361">
        <v>3</v>
      </c>
      <c r="U1361">
        <v>9.5</v>
      </c>
      <c r="V1361">
        <v>0</v>
      </c>
      <c r="W1361">
        <v>0</v>
      </c>
      <c r="X1361">
        <v>4</v>
      </c>
      <c r="Y1361">
        <v>0</v>
      </c>
      <c r="Z1361">
        <v>0</v>
      </c>
      <c r="AA1361">
        <v>1</v>
      </c>
    </row>
    <row r="1362" spans="1:27" x14ac:dyDescent="0.25">
      <c r="A1362" t="s">
        <v>1348</v>
      </c>
      <c r="B1362">
        <v>60.9</v>
      </c>
      <c r="C1362">
        <v>7.9013999999999998</v>
      </c>
      <c r="D1362" s="1">
        <v>3.1180000000000003E-7</v>
      </c>
      <c r="E1362">
        <v>61</v>
      </c>
      <c r="G1362">
        <v>25</v>
      </c>
      <c r="H1362">
        <v>53</v>
      </c>
      <c r="I1362">
        <v>301.5</v>
      </c>
      <c r="J1362">
        <v>8</v>
      </c>
      <c r="K1362">
        <v>9</v>
      </c>
      <c r="L1362">
        <v>45</v>
      </c>
      <c r="M1362">
        <v>2</v>
      </c>
      <c r="N1362">
        <v>4</v>
      </c>
      <c r="O1362">
        <v>10</v>
      </c>
      <c r="P1362">
        <v>0</v>
      </c>
      <c r="Q1362">
        <v>2</v>
      </c>
      <c r="R1362">
        <v>3.5</v>
      </c>
      <c r="S1362">
        <v>2</v>
      </c>
      <c r="T1362">
        <v>0</v>
      </c>
      <c r="U1362">
        <v>11.5</v>
      </c>
      <c r="V1362">
        <v>0</v>
      </c>
      <c r="W1362">
        <v>1</v>
      </c>
      <c r="X1362">
        <v>7</v>
      </c>
      <c r="Y1362">
        <v>0</v>
      </c>
      <c r="Z1362">
        <v>0</v>
      </c>
      <c r="AA1362">
        <v>1</v>
      </c>
    </row>
    <row r="1363" spans="1:27" x14ac:dyDescent="0.25">
      <c r="A1363" t="s">
        <v>1349</v>
      </c>
      <c r="B1363">
        <v>60</v>
      </c>
      <c r="C1363">
        <v>7.9222999999999999</v>
      </c>
      <c r="D1363" s="1">
        <v>3.2949999999999998E-7</v>
      </c>
      <c r="E1363">
        <v>61</v>
      </c>
      <c r="G1363">
        <v>29</v>
      </c>
      <c r="H1363">
        <v>40</v>
      </c>
      <c r="I1363">
        <v>260.5</v>
      </c>
      <c r="J1363">
        <v>9</v>
      </c>
      <c r="K1363">
        <v>12</v>
      </c>
      <c r="L1363">
        <v>57</v>
      </c>
      <c r="M1363">
        <v>2</v>
      </c>
      <c r="N1363">
        <v>2</v>
      </c>
      <c r="O1363">
        <v>10</v>
      </c>
      <c r="P1363">
        <v>0</v>
      </c>
      <c r="Q1363">
        <v>1</v>
      </c>
      <c r="R1363">
        <v>8</v>
      </c>
      <c r="S1363">
        <v>1</v>
      </c>
      <c r="T1363">
        <v>1</v>
      </c>
      <c r="U1363">
        <v>5</v>
      </c>
      <c r="V1363">
        <v>0</v>
      </c>
      <c r="W1363">
        <v>0</v>
      </c>
      <c r="X1363">
        <v>2.5</v>
      </c>
      <c r="Y1363">
        <v>0</v>
      </c>
      <c r="Z1363">
        <v>0</v>
      </c>
      <c r="AA1363">
        <v>0</v>
      </c>
    </row>
    <row r="1364" spans="1:27" x14ac:dyDescent="0.25">
      <c r="A1364" t="s">
        <v>1350</v>
      </c>
      <c r="B1364">
        <v>60.9</v>
      </c>
      <c r="C1364">
        <v>7.9402999999999997</v>
      </c>
      <c r="D1364" s="1">
        <v>3.4770000000000002E-7</v>
      </c>
      <c r="E1364">
        <v>61</v>
      </c>
      <c r="G1364">
        <v>26</v>
      </c>
      <c r="H1364">
        <v>45</v>
      </c>
      <c r="I1364">
        <v>262</v>
      </c>
      <c r="J1364">
        <v>8</v>
      </c>
      <c r="K1364">
        <v>11</v>
      </c>
      <c r="L1364">
        <v>49</v>
      </c>
      <c r="M1364">
        <v>3</v>
      </c>
      <c r="N1364">
        <v>3</v>
      </c>
      <c r="O1364">
        <v>14</v>
      </c>
      <c r="P1364">
        <v>0</v>
      </c>
      <c r="Q1364">
        <v>0</v>
      </c>
      <c r="R1364">
        <v>4</v>
      </c>
      <c r="S1364">
        <v>2</v>
      </c>
      <c r="T1364">
        <v>1</v>
      </c>
      <c r="U1364">
        <v>10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</row>
    <row r="1365" spans="1:27" x14ac:dyDescent="0.25">
      <c r="A1365" t="s">
        <v>1351</v>
      </c>
      <c r="B1365">
        <v>60.9</v>
      </c>
      <c r="C1365">
        <v>7.9587000000000003</v>
      </c>
      <c r="D1365" s="1">
        <v>3.3840000000000001E-7</v>
      </c>
      <c r="E1365">
        <v>61</v>
      </c>
      <c r="G1365">
        <v>25</v>
      </c>
      <c r="H1365">
        <v>56</v>
      </c>
      <c r="I1365">
        <v>290</v>
      </c>
      <c r="J1365">
        <v>3</v>
      </c>
      <c r="K1365">
        <v>10</v>
      </c>
      <c r="L1365">
        <v>47</v>
      </c>
      <c r="M1365">
        <v>4</v>
      </c>
      <c r="N1365">
        <v>3</v>
      </c>
      <c r="O1365">
        <v>17</v>
      </c>
      <c r="P1365">
        <v>0</v>
      </c>
      <c r="Q1365">
        <v>2</v>
      </c>
      <c r="R1365">
        <v>6</v>
      </c>
      <c r="S1365">
        <v>1</v>
      </c>
      <c r="T1365">
        <v>2</v>
      </c>
      <c r="U1365">
        <v>11.5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1</v>
      </c>
    </row>
    <row r="1366" spans="1:27" x14ac:dyDescent="0.25">
      <c r="A1366" t="s">
        <v>1352</v>
      </c>
      <c r="B1366">
        <v>60.9</v>
      </c>
      <c r="C1366">
        <v>7.9783999999999997</v>
      </c>
      <c r="D1366" s="1">
        <v>3.2879999999999998E-7</v>
      </c>
      <c r="E1366">
        <v>61</v>
      </c>
      <c r="G1366">
        <v>28</v>
      </c>
      <c r="H1366">
        <v>54</v>
      </c>
      <c r="I1366">
        <v>291</v>
      </c>
      <c r="J1366">
        <v>9</v>
      </c>
      <c r="K1366">
        <v>13</v>
      </c>
      <c r="L1366">
        <v>61.5</v>
      </c>
      <c r="M1366">
        <v>2</v>
      </c>
      <c r="N1366">
        <v>3.5</v>
      </c>
      <c r="O1366">
        <v>12</v>
      </c>
      <c r="P1366">
        <v>2</v>
      </c>
      <c r="Q1366">
        <v>3</v>
      </c>
      <c r="R1366">
        <v>4.5</v>
      </c>
      <c r="S1366">
        <v>5</v>
      </c>
      <c r="T1366">
        <v>2</v>
      </c>
      <c r="U1366">
        <v>17.5</v>
      </c>
      <c r="V1366">
        <v>0</v>
      </c>
      <c r="W1366">
        <v>0</v>
      </c>
      <c r="X1366">
        <v>2.5</v>
      </c>
      <c r="Y1366">
        <v>0</v>
      </c>
      <c r="Z1366">
        <v>0</v>
      </c>
      <c r="AA1366">
        <v>0</v>
      </c>
    </row>
    <row r="1367" spans="1:27" x14ac:dyDescent="0.25">
      <c r="A1367" t="s">
        <v>1353</v>
      </c>
      <c r="B1367">
        <v>60.9</v>
      </c>
      <c r="C1367">
        <v>8.0002999999999993</v>
      </c>
      <c r="D1367" s="1">
        <v>3.4509999999999999E-7</v>
      </c>
      <c r="E1367">
        <v>61</v>
      </c>
      <c r="G1367">
        <v>42</v>
      </c>
      <c r="H1367">
        <v>52</v>
      </c>
      <c r="I1367">
        <v>305</v>
      </c>
      <c r="J1367">
        <v>8</v>
      </c>
      <c r="K1367">
        <v>10</v>
      </c>
      <c r="L1367">
        <v>52</v>
      </c>
      <c r="M1367">
        <v>1</v>
      </c>
      <c r="N1367">
        <v>1</v>
      </c>
      <c r="O1367">
        <v>9</v>
      </c>
      <c r="P1367">
        <v>0</v>
      </c>
      <c r="Q1367">
        <v>0</v>
      </c>
      <c r="R1367">
        <v>3</v>
      </c>
      <c r="S1367">
        <v>0</v>
      </c>
      <c r="T1367">
        <v>5</v>
      </c>
      <c r="U1367">
        <v>11</v>
      </c>
      <c r="V1367">
        <v>2</v>
      </c>
      <c r="W1367">
        <v>0</v>
      </c>
      <c r="X1367">
        <v>4.5</v>
      </c>
      <c r="Y1367">
        <v>0</v>
      </c>
      <c r="Z1367">
        <v>1</v>
      </c>
      <c r="AA1367">
        <v>1.5</v>
      </c>
    </row>
    <row r="1368" spans="1:27" x14ac:dyDescent="0.25">
      <c r="A1368" t="s">
        <v>1354</v>
      </c>
      <c r="B1368">
        <v>60.9</v>
      </c>
      <c r="C1368">
        <v>8.0190000000000001</v>
      </c>
      <c r="D1368" s="1">
        <v>3.4359999999999998E-7</v>
      </c>
      <c r="E1368">
        <v>61</v>
      </c>
      <c r="G1368">
        <v>27</v>
      </c>
      <c r="H1368">
        <v>58</v>
      </c>
      <c r="I1368">
        <v>325</v>
      </c>
      <c r="J1368">
        <v>11</v>
      </c>
      <c r="K1368">
        <v>10</v>
      </c>
      <c r="L1368">
        <v>54.5</v>
      </c>
      <c r="M1368">
        <v>2</v>
      </c>
      <c r="N1368">
        <v>2</v>
      </c>
      <c r="O1368">
        <v>11</v>
      </c>
      <c r="P1368">
        <v>1</v>
      </c>
      <c r="Q1368">
        <v>0</v>
      </c>
      <c r="R1368">
        <v>3</v>
      </c>
      <c r="S1368">
        <v>1</v>
      </c>
      <c r="T1368">
        <v>1</v>
      </c>
      <c r="U1368">
        <v>10</v>
      </c>
      <c r="V1368">
        <v>2</v>
      </c>
      <c r="W1368">
        <v>2</v>
      </c>
      <c r="X1368">
        <v>6</v>
      </c>
      <c r="Y1368">
        <v>1</v>
      </c>
      <c r="Z1368">
        <v>0</v>
      </c>
      <c r="AA1368">
        <v>1</v>
      </c>
    </row>
    <row r="1369" spans="1:27" x14ac:dyDescent="0.25">
      <c r="A1369" t="s">
        <v>1355</v>
      </c>
      <c r="B1369">
        <v>60.9</v>
      </c>
      <c r="C1369">
        <v>8.0411000000000001</v>
      </c>
      <c r="D1369" s="1">
        <v>3.3859999999999997E-7</v>
      </c>
      <c r="E1369">
        <v>61</v>
      </c>
      <c r="G1369">
        <v>38</v>
      </c>
      <c r="H1369">
        <v>49</v>
      </c>
      <c r="I1369">
        <v>306</v>
      </c>
      <c r="J1369">
        <v>8</v>
      </c>
      <c r="K1369">
        <v>14</v>
      </c>
      <c r="L1369">
        <v>68.5</v>
      </c>
      <c r="M1369">
        <v>2</v>
      </c>
      <c r="N1369">
        <v>3</v>
      </c>
      <c r="O1369">
        <v>8</v>
      </c>
      <c r="P1369">
        <v>0</v>
      </c>
      <c r="Q1369">
        <v>1</v>
      </c>
      <c r="R1369">
        <v>7</v>
      </c>
      <c r="S1369">
        <v>1</v>
      </c>
      <c r="T1369">
        <v>2</v>
      </c>
      <c r="U1369">
        <v>17</v>
      </c>
      <c r="V1369">
        <v>0</v>
      </c>
      <c r="W1369">
        <v>2</v>
      </c>
      <c r="X1369">
        <v>3</v>
      </c>
      <c r="Y1369">
        <v>0</v>
      </c>
      <c r="Z1369">
        <v>0</v>
      </c>
      <c r="AA1369">
        <v>0</v>
      </c>
    </row>
    <row r="1370" spans="1:27" x14ac:dyDescent="0.25">
      <c r="A1370" t="s">
        <v>1356</v>
      </c>
      <c r="B1370">
        <v>60.9</v>
      </c>
      <c r="C1370">
        <v>8.0615000000000006</v>
      </c>
      <c r="D1370" s="1">
        <v>3.0120000000000002E-7</v>
      </c>
      <c r="E1370">
        <v>61</v>
      </c>
      <c r="G1370">
        <v>33</v>
      </c>
      <c r="H1370">
        <v>62</v>
      </c>
      <c r="I1370">
        <v>336</v>
      </c>
      <c r="J1370">
        <v>9</v>
      </c>
      <c r="K1370">
        <v>18</v>
      </c>
      <c r="L1370">
        <v>70</v>
      </c>
      <c r="M1370">
        <v>3</v>
      </c>
      <c r="N1370">
        <v>2</v>
      </c>
      <c r="O1370">
        <v>11</v>
      </c>
      <c r="P1370">
        <v>0</v>
      </c>
      <c r="Q1370">
        <v>2</v>
      </c>
      <c r="R1370">
        <v>5</v>
      </c>
      <c r="S1370">
        <v>3</v>
      </c>
      <c r="T1370">
        <v>3</v>
      </c>
      <c r="U1370">
        <v>15</v>
      </c>
      <c r="V1370">
        <v>1</v>
      </c>
      <c r="W1370">
        <v>0</v>
      </c>
      <c r="X1370">
        <v>1.5</v>
      </c>
      <c r="Y1370">
        <v>0</v>
      </c>
      <c r="Z1370">
        <v>0</v>
      </c>
      <c r="AA1370">
        <v>0</v>
      </c>
    </row>
    <row r="1371" spans="1:27" x14ac:dyDescent="0.25">
      <c r="A1371" t="s">
        <v>1357</v>
      </c>
      <c r="B1371">
        <v>60.9</v>
      </c>
      <c r="C1371">
        <v>8.0815000000000001</v>
      </c>
      <c r="D1371" s="1">
        <v>3.1580000000000001E-7</v>
      </c>
      <c r="E1371">
        <v>61</v>
      </c>
      <c r="G1371">
        <v>30</v>
      </c>
      <c r="H1371">
        <v>58</v>
      </c>
      <c r="I1371">
        <v>322</v>
      </c>
      <c r="J1371">
        <v>8</v>
      </c>
      <c r="K1371">
        <v>8</v>
      </c>
      <c r="L1371">
        <v>65</v>
      </c>
      <c r="M1371">
        <v>2</v>
      </c>
      <c r="N1371">
        <v>2</v>
      </c>
      <c r="O1371">
        <v>9</v>
      </c>
      <c r="P1371">
        <v>1</v>
      </c>
      <c r="Q1371">
        <v>2</v>
      </c>
      <c r="R1371">
        <v>8</v>
      </c>
      <c r="S1371">
        <v>1</v>
      </c>
      <c r="T1371">
        <v>5</v>
      </c>
      <c r="U1371">
        <v>14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1</v>
      </c>
    </row>
    <row r="1372" spans="1:27" x14ac:dyDescent="0.25">
      <c r="A1372" t="s">
        <v>1358</v>
      </c>
      <c r="B1372">
        <v>60.9</v>
      </c>
      <c r="C1372">
        <v>8.0997000000000003</v>
      </c>
      <c r="D1372" s="1">
        <v>3.3980000000000001E-7</v>
      </c>
      <c r="E1372">
        <v>61</v>
      </c>
      <c r="G1372">
        <v>33</v>
      </c>
      <c r="H1372">
        <v>64</v>
      </c>
      <c r="I1372">
        <v>326</v>
      </c>
      <c r="J1372">
        <v>8</v>
      </c>
      <c r="K1372">
        <v>11</v>
      </c>
      <c r="L1372">
        <v>65</v>
      </c>
      <c r="M1372">
        <v>1</v>
      </c>
      <c r="N1372">
        <v>2</v>
      </c>
      <c r="O1372">
        <v>14.5</v>
      </c>
      <c r="P1372">
        <v>0</v>
      </c>
      <c r="Q1372">
        <v>2</v>
      </c>
      <c r="R1372">
        <v>9</v>
      </c>
      <c r="S1372">
        <v>1</v>
      </c>
      <c r="T1372">
        <v>3</v>
      </c>
      <c r="U1372">
        <v>14</v>
      </c>
      <c r="V1372">
        <v>1</v>
      </c>
      <c r="W1372">
        <v>4</v>
      </c>
      <c r="X1372">
        <v>8.5</v>
      </c>
      <c r="Y1372">
        <v>0</v>
      </c>
      <c r="Z1372">
        <v>1</v>
      </c>
      <c r="AA1372">
        <v>1</v>
      </c>
    </row>
    <row r="1373" spans="1:27" x14ac:dyDescent="0.25">
      <c r="A1373" t="s">
        <v>1359</v>
      </c>
      <c r="B1373">
        <v>60.9</v>
      </c>
      <c r="C1373">
        <v>8.1212999999999997</v>
      </c>
      <c r="D1373" s="1">
        <v>3.3850000000000002E-7</v>
      </c>
      <c r="E1373">
        <v>61</v>
      </c>
      <c r="G1373">
        <v>29</v>
      </c>
      <c r="H1373">
        <v>69</v>
      </c>
      <c r="I1373">
        <v>336</v>
      </c>
      <c r="J1373">
        <v>7</v>
      </c>
      <c r="K1373">
        <v>12</v>
      </c>
      <c r="L1373">
        <v>69</v>
      </c>
      <c r="M1373">
        <v>2</v>
      </c>
      <c r="N1373">
        <v>7</v>
      </c>
      <c r="O1373">
        <v>15</v>
      </c>
      <c r="P1373">
        <v>1</v>
      </c>
      <c r="Q1373">
        <v>1</v>
      </c>
      <c r="R1373">
        <v>5</v>
      </c>
      <c r="S1373">
        <v>0</v>
      </c>
      <c r="T1373">
        <v>2</v>
      </c>
      <c r="U1373">
        <v>13</v>
      </c>
      <c r="V1373">
        <v>0.5</v>
      </c>
      <c r="W1373">
        <v>0</v>
      </c>
      <c r="X1373">
        <v>1.5</v>
      </c>
      <c r="Y1373">
        <v>0</v>
      </c>
      <c r="Z1373">
        <v>0</v>
      </c>
      <c r="AA1373">
        <v>0</v>
      </c>
    </row>
    <row r="1374" spans="1:27" x14ac:dyDescent="0.25">
      <c r="A1374" t="s">
        <v>1360</v>
      </c>
      <c r="B1374">
        <v>60.9</v>
      </c>
      <c r="C1374">
        <v>8.1394000000000002</v>
      </c>
      <c r="D1374" s="1">
        <v>3.375E-7</v>
      </c>
      <c r="E1374">
        <v>61</v>
      </c>
      <c r="G1374">
        <v>33</v>
      </c>
      <c r="H1374">
        <v>52</v>
      </c>
      <c r="I1374">
        <v>338</v>
      </c>
      <c r="J1374">
        <v>4</v>
      </c>
      <c r="K1374">
        <v>12</v>
      </c>
      <c r="L1374">
        <v>59.5</v>
      </c>
      <c r="M1374">
        <v>3</v>
      </c>
      <c r="N1374">
        <v>1</v>
      </c>
      <c r="O1374">
        <v>12</v>
      </c>
      <c r="P1374">
        <v>0</v>
      </c>
      <c r="Q1374">
        <v>1</v>
      </c>
      <c r="R1374">
        <v>4</v>
      </c>
      <c r="S1374">
        <v>2</v>
      </c>
      <c r="T1374">
        <v>5</v>
      </c>
      <c r="U1374">
        <v>23</v>
      </c>
      <c r="V1374">
        <v>1</v>
      </c>
      <c r="W1374">
        <v>2</v>
      </c>
      <c r="X1374">
        <v>6</v>
      </c>
      <c r="Y1374">
        <v>0</v>
      </c>
      <c r="Z1374">
        <v>0</v>
      </c>
      <c r="AA1374">
        <v>0</v>
      </c>
    </row>
    <row r="1375" spans="1:27" x14ac:dyDescent="0.25">
      <c r="A1375" t="s">
        <v>1361</v>
      </c>
      <c r="B1375">
        <v>60</v>
      </c>
      <c r="C1375">
        <v>8.1597000000000008</v>
      </c>
      <c r="D1375" s="1">
        <v>3.3630000000000001E-7</v>
      </c>
      <c r="E1375">
        <v>61</v>
      </c>
      <c r="G1375">
        <v>32</v>
      </c>
      <c r="H1375">
        <v>62</v>
      </c>
      <c r="I1375">
        <v>326.5</v>
      </c>
      <c r="J1375">
        <v>13</v>
      </c>
      <c r="K1375">
        <v>9</v>
      </c>
      <c r="L1375">
        <v>64</v>
      </c>
      <c r="M1375">
        <v>1</v>
      </c>
      <c r="N1375">
        <v>1</v>
      </c>
      <c r="O1375">
        <v>15</v>
      </c>
      <c r="P1375">
        <v>0</v>
      </c>
      <c r="Q1375">
        <v>3</v>
      </c>
      <c r="R1375">
        <v>9</v>
      </c>
      <c r="S1375">
        <v>1</v>
      </c>
      <c r="T1375">
        <v>3</v>
      </c>
      <c r="U1375">
        <v>14.5</v>
      </c>
      <c r="V1375">
        <v>1</v>
      </c>
      <c r="W1375">
        <v>1</v>
      </c>
      <c r="X1375">
        <v>6</v>
      </c>
      <c r="Y1375">
        <v>0</v>
      </c>
      <c r="Z1375">
        <v>0</v>
      </c>
      <c r="AA1375">
        <v>0</v>
      </c>
    </row>
    <row r="1376" spans="1:27" x14ac:dyDescent="0.25">
      <c r="A1376" t="s">
        <v>1362</v>
      </c>
      <c r="B1376">
        <v>60.9</v>
      </c>
      <c r="C1376">
        <v>8.1804000000000006</v>
      </c>
      <c r="D1376" s="1">
        <v>3.3239999999999999E-7</v>
      </c>
      <c r="E1376">
        <v>61</v>
      </c>
      <c r="G1376">
        <v>33</v>
      </c>
      <c r="H1376">
        <v>47</v>
      </c>
      <c r="I1376">
        <v>359</v>
      </c>
      <c r="J1376">
        <v>10</v>
      </c>
      <c r="K1376">
        <v>15</v>
      </c>
      <c r="L1376">
        <v>67.5</v>
      </c>
      <c r="M1376">
        <v>0</v>
      </c>
      <c r="N1376">
        <v>2</v>
      </c>
      <c r="O1376">
        <v>12</v>
      </c>
      <c r="P1376">
        <v>1</v>
      </c>
      <c r="Q1376">
        <v>2</v>
      </c>
      <c r="R1376">
        <v>6</v>
      </c>
      <c r="S1376">
        <v>0</v>
      </c>
      <c r="T1376">
        <v>0</v>
      </c>
      <c r="U1376">
        <v>13</v>
      </c>
      <c r="V1376">
        <v>0</v>
      </c>
      <c r="W1376">
        <v>0</v>
      </c>
      <c r="X1376">
        <v>0.5</v>
      </c>
      <c r="Y1376">
        <v>0</v>
      </c>
      <c r="Z1376">
        <v>0</v>
      </c>
      <c r="AA1376">
        <v>0.5</v>
      </c>
    </row>
    <row r="1377" spans="1:27" x14ac:dyDescent="0.25">
      <c r="A1377" t="s">
        <v>1363</v>
      </c>
      <c r="B1377">
        <v>60</v>
      </c>
      <c r="C1377">
        <v>8.1984999999999992</v>
      </c>
      <c r="D1377" s="1">
        <v>3.3439999999999998E-7</v>
      </c>
      <c r="E1377">
        <v>61</v>
      </c>
      <c r="G1377">
        <v>24</v>
      </c>
      <c r="H1377">
        <v>55</v>
      </c>
      <c r="I1377">
        <v>297</v>
      </c>
      <c r="J1377">
        <v>8</v>
      </c>
      <c r="K1377">
        <v>12</v>
      </c>
      <c r="L1377">
        <v>82</v>
      </c>
      <c r="M1377">
        <v>0</v>
      </c>
      <c r="N1377">
        <v>1</v>
      </c>
      <c r="O1377">
        <v>11</v>
      </c>
      <c r="P1377">
        <v>0</v>
      </c>
      <c r="Q1377">
        <v>0</v>
      </c>
      <c r="R1377">
        <v>5</v>
      </c>
      <c r="S1377">
        <v>5</v>
      </c>
      <c r="T1377">
        <v>3</v>
      </c>
      <c r="U1377">
        <v>21.5</v>
      </c>
      <c r="V1377">
        <v>1</v>
      </c>
      <c r="W1377">
        <v>4</v>
      </c>
      <c r="X1377">
        <v>7.5</v>
      </c>
      <c r="Y1377">
        <v>0</v>
      </c>
      <c r="Z1377">
        <v>0</v>
      </c>
      <c r="AA1377">
        <v>0.5</v>
      </c>
    </row>
    <row r="1378" spans="1:27" x14ac:dyDescent="0.25">
      <c r="A1378" t="s">
        <v>1364</v>
      </c>
      <c r="B1378">
        <v>60.9</v>
      </c>
      <c r="C1378">
        <v>8.2215000000000007</v>
      </c>
      <c r="D1378" s="1">
        <v>3.3360000000000002E-7</v>
      </c>
      <c r="E1378">
        <v>61</v>
      </c>
      <c r="G1378">
        <v>38</v>
      </c>
      <c r="H1378">
        <v>52</v>
      </c>
      <c r="I1378">
        <v>379</v>
      </c>
      <c r="J1378">
        <v>7</v>
      </c>
      <c r="K1378">
        <v>11</v>
      </c>
      <c r="L1378">
        <v>59</v>
      </c>
      <c r="M1378">
        <v>3</v>
      </c>
      <c r="N1378">
        <v>3</v>
      </c>
      <c r="O1378">
        <v>15</v>
      </c>
      <c r="P1378">
        <v>2</v>
      </c>
      <c r="Q1378">
        <v>0</v>
      </c>
      <c r="R1378">
        <v>15</v>
      </c>
      <c r="S1378">
        <v>2</v>
      </c>
      <c r="T1378">
        <v>2</v>
      </c>
      <c r="U1378">
        <v>23</v>
      </c>
      <c r="V1378">
        <v>0</v>
      </c>
      <c r="W1378">
        <v>0</v>
      </c>
      <c r="X1378">
        <v>5.5</v>
      </c>
      <c r="Y1378">
        <v>0</v>
      </c>
      <c r="Z1378">
        <v>0</v>
      </c>
      <c r="AA1378">
        <v>1</v>
      </c>
    </row>
    <row r="1379" spans="1:27" x14ac:dyDescent="0.25">
      <c r="A1379" t="s">
        <v>1365</v>
      </c>
      <c r="B1379">
        <v>60.9</v>
      </c>
      <c r="C1379">
        <v>8.2385000000000002</v>
      </c>
      <c r="D1379" s="1">
        <v>2.4919999999999998E-7</v>
      </c>
      <c r="E1379">
        <v>61</v>
      </c>
      <c r="G1379">
        <v>21</v>
      </c>
      <c r="H1379">
        <v>57</v>
      </c>
      <c r="I1379">
        <v>346</v>
      </c>
      <c r="J1379">
        <v>8</v>
      </c>
      <c r="K1379">
        <v>13</v>
      </c>
      <c r="L1379">
        <v>71</v>
      </c>
      <c r="M1379">
        <v>2</v>
      </c>
      <c r="N1379">
        <v>2</v>
      </c>
      <c r="O1379">
        <v>18</v>
      </c>
      <c r="P1379">
        <v>1</v>
      </c>
      <c r="Q1379">
        <v>1</v>
      </c>
      <c r="R1379">
        <v>10</v>
      </c>
      <c r="S1379">
        <v>3</v>
      </c>
      <c r="T1379">
        <v>6</v>
      </c>
      <c r="U1379">
        <v>16</v>
      </c>
      <c r="V1379">
        <v>0</v>
      </c>
      <c r="W1379">
        <v>1</v>
      </c>
      <c r="X1379">
        <v>1.5</v>
      </c>
      <c r="Y1379">
        <v>0</v>
      </c>
      <c r="Z1379">
        <v>0</v>
      </c>
      <c r="AA1379">
        <v>1</v>
      </c>
    </row>
    <row r="1380" spans="1:27" x14ac:dyDescent="0.25">
      <c r="A1380" t="s">
        <v>1366</v>
      </c>
      <c r="B1380">
        <v>60.9</v>
      </c>
      <c r="C1380">
        <v>8.2591999999999999</v>
      </c>
      <c r="D1380" s="1">
        <v>3.0590000000000001E-7</v>
      </c>
      <c r="E1380">
        <v>61</v>
      </c>
      <c r="G1380">
        <v>35</v>
      </c>
      <c r="H1380">
        <v>50</v>
      </c>
      <c r="I1380">
        <v>352</v>
      </c>
      <c r="J1380">
        <v>10</v>
      </c>
      <c r="K1380">
        <v>10</v>
      </c>
      <c r="L1380">
        <v>75</v>
      </c>
      <c r="M1380">
        <v>0</v>
      </c>
      <c r="N1380">
        <v>2</v>
      </c>
      <c r="O1380">
        <v>16</v>
      </c>
      <c r="P1380">
        <v>2</v>
      </c>
      <c r="Q1380">
        <v>0</v>
      </c>
      <c r="R1380">
        <v>6</v>
      </c>
      <c r="S1380">
        <v>2</v>
      </c>
      <c r="T1380">
        <v>3</v>
      </c>
      <c r="U1380">
        <v>20</v>
      </c>
      <c r="V1380">
        <v>0</v>
      </c>
      <c r="W1380">
        <v>3</v>
      </c>
      <c r="X1380">
        <v>5.5</v>
      </c>
      <c r="Y1380">
        <v>0</v>
      </c>
      <c r="Z1380">
        <v>0</v>
      </c>
      <c r="AA1380">
        <v>1</v>
      </c>
    </row>
    <row r="1381" spans="1:27" x14ac:dyDescent="0.25">
      <c r="A1381" t="s">
        <v>1367</v>
      </c>
      <c r="B1381">
        <v>60.9</v>
      </c>
      <c r="C1381">
        <v>8.2819000000000003</v>
      </c>
      <c r="D1381" s="1">
        <v>3.3080000000000002E-7</v>
      </c>
      <c r="E1381">
        <v>61</v>
      </c>
      <c r="G1381">
        <v>26</v>
      </c>
      <c r="H1381">
        <v>58</v>
      </c>
      <c r="I1381">
        <v>351.5</v>
      </c>
      <c r="J1381">
        <v>9</v>
      </c>
      <c r="K1381">
        <v>14</v>
      </c>
      <c r="L1381">
        <v>73</v>
      </c>
      <c r="M1381">
        <v>3</v>
      </c>
      <c r="N1381">
        <v>2</v>
      </c>
      <c r="O1381">
        <v>17.5</v>
      </c>
      <c r="P1381">
        <v>1</v>
      </c>
      <c r="Q1381">
        <v>1</v>
      </c>
      <c r="R1381">
        <v>12</v>
      </c>
      <c r="S1381">
        <v>3</v>
      </c>
      <c r="T1381">
        <v>2</v>
      </c>
      <c r="U1381">
        <v>12.5</v>
      </c>
      <c r="V1381">
        <v>1</v>
      </c>
      <c r="W1381">
        <v>0</v>
      </c>
      <c r="X1381">
        <v>9</v>
      </c>
      <c r="Y1381">
        <v>0</v>
      </c>
      <c r="Z1381">
        <v>0</v>
      </c>
      <c r="AA1381">
        <v>4</v>
      </c>
    </row>
    <row r="1382" spans="1:27" x14ac:dyDescent="0.25">
      <c r="A1382" t="s">
        <v>1368</v>
      </c>
      <c r="B1382">
        <v>60.9</v>
      </c>
      <c r="C1382">
        <v>8.3010000000000002</v>
      </c>
      <c r="D1382" s="1">
        <v>3.2329999999999999E-7</v>
      </c>
      <c r="E1382">
        <v>61</v>
      </c>
      <c r="G1382">
        <v>25</v>
      </c>
      <c r="H1382">
        <v>46</v>
      </c>
      <c r="I1382">
        <v>370</v>
      </c>
      <c r="J1382">
        <v>5</v>
      </c>
      <c r="K1382">
        <v>13</v>
      </c>
      <c r="L1382">
        <v>81</v>
      </c>
      <c r="M1382">
        <v>0</v>
      </c>
      <c r="N1382">
        <v>3</v>
      </c>
      <c r="O1382">
        <v>11</v>
      </c>
      <c r="P1382">
        <v>0</v>
      </c>
      <c r="Q1382">
        <v>1</v>
      </c>
      <c r="R1382">
        <v>6.5</v>
      </c>
      <c r="S1382">
        <v>1</v>
      </c>
      <c r="T1382">
        <v>2</v>
      </c>
      <c r="U1382">
        <v>14.5</v>
      </c>
      <c r="V1382">
        <v>1</v>
      </c>
      <c r="W1382">
        <v>1</v>
      </c>
      <c r="X1382">
        <v>7.5</v>
      </c>
      <c r="Y1382">
        <v>0</v>
      </c>
      <c r="Z1382">
        <v>0</v>
      </c>
      <c r="AA1382">
        <v>0</v>
      </c>
    </row>
    <row r="1383" spans="1:27" x14ac:dyDescent="0.25">
      <c r="D1383" s="1"/>
    </row>
    <row r="1428" spans="1:27" x14ac:dyDescent="0.25">
      <c r="A1428" t="s">
        <v>1369</v>
      </c>
      <c r="B1428">
        <v>60.9</v>
      </c>
      <c r="C1428">
        <v>7.2020999999999997</v>
      </c>
      <c r="D1428" s="1">
        <v>3.27E-7</v>
      </c>
      <c r="E1428">
        <v>61</v>
      </c>
      <c r="G1428">
        <v>14</v>
      </c>
      <c r="H1428">
        <v>24</v>
      </c>
      <c r="I1428">
        <v>86</v>
      </c>
      <c r="J1428">
        <v>0</v>
      </c>
      <c r="K1428">
        <v>5</v>
      </c>
      <c r="L1428">
        <v>9</v>
      </c>
      <c r="M1428">
        <v>0</v>
      </c>
      <c r="N1428">
        <v>0</v>
      </c>
      <c r="O1428">
        <v>1</v>
      </c>
      <c r="P1428">
        <v>0</v>
      </c>
      <c r="Q1428">
        <v>1</v>
      </c>
      <c r="R1428">
        <v>1</v>
      </c>
      <c r="S1428">
        <v>0</v>
      </c>
      <c r="T1428">
        <v>1</v>
      </c>
      <c r="U1428">
        <v>5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1</v>
      </c>
    </row>
    <row r="1429" spans="1:27" x14ac:dyDescent="0.25">
      <c r="A1429" t="s">
        <v>1370</v>
      </c>
      <c r="B1429">
        <v>60.9</v>
      </c>
      <c r="C1429">
        <v>7.2214</v>
      </c>
      <c r="D1429" s="1">
        <v>2.2249999999999999E-7</v>
      </c>
      <c r="E1429">
        <v>61</v>
      </c>
      <c r="G1429">
        <v>19</v>
      </c>
      <c r="H1429">
        <v>27</v>
      </c>
      <c r="I1429">
        <v>120</v>
      </c>
      <c r="J1429">
        <v>0</v>
      </c>
      <c r="K1429">
        <v>6</v>
      </c>
      <c r="L1429">
        <v>19</v>
      </c>
      <c r="M1429">
        <v>0</v>
      </c>
      <c r="N1429">
        <v>1</v>
      </c>
      <c r="O1429">
        <v>4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</row>
    <row r="1430" spans="1:27" x14ac:dyDescent="0.25">
      <c r="A1430" t="s">
        <v>1371</v>
      </c>
      <c r="B1430">
        <v>60.9</v>
      </c>
      <c r="C1430">
        <v>7.2439</v>
      </c>
      <c r="D1430" s="1">
        <v>2.924E-7</v>
      </c>
      <c r="E1430">
        <v>61</v>
      </c>
      <c r="G1430">
        <v>15</v>
      </c>
      <c r="H1430">
        <v>25</v>
      </c>
      <c r="I1430">
        <v>123</v>
      </c>
      <c r="J1430">
        <v>2</v>
      </c>
      <c r="K1430">
        <v>4</v>
      </c>
      <c r="L1430">
        <v>12</v>
      </c>
      <c r="M1430">
        <v>1</v>
      </c>
      <c r="N1430">
        <v>0</v>
      </c>
      <c r="O1430">
        <v>3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2</v>
      </c>
      <c r="V1430">
        <v>0</v>
      </c>
      <c r="W1430">
        <v>0</v>
      </c>
      <c r="X1430">
        <v>-0.5</v>
      </c>
      <c r="Y1430">
        <v>0</v>
      </c>
      <c r="Z1430">
        <v>0</v>
      </c>
      <c r="AA1430">
        <v>0</v>
      </c>
    </row>
    <row r="1431" spans="1:27" x14ac:dyDescent="0.25">
      <c r="A1431" t="s">
        <v>1372</v>
      </c>
      <c r="B1431">
        <v>60.9</v>
      </c>
      <c r="C1431">
        <v>7.2619999999999996</v>
      </c>
      <c r="D1431" s="1">
        <v>3.2360000000000001E-7</v>
      </c>
      <c r="E1431">
        <v>61</v>
      </c>
      <c r="G1431">
        <v>19</v>
      </c>
      <c r="H1431">
        <v>33</v>
      </c>
      <c r="I1431">
        <v>119</v>
      </c>
      <c r="J1431">
        <v>3</v>
      </c>
      <c r="K1431">
        <v>8</v>
      </c>
      <c r="L1431">
        <v>16</v>
      </c>
      <c r="M1431">
        <v>1</v>
      </c>
      <c r="N1431">
        <v>1</v>
      </c>
      <c r="O1431">
        <v>3</v>
      </c>
      <c r="P1431">
        <v>0</v>
      </c>
      <c r="Q1431">
        <v>0</v>
      </c>
      <c r="R1431">
        <v>0</v>
      </c>
      <c r="S1431">
        <v>1</v>
      </c>
      <c r="T1431">
        <v>1</v>
      </c>
      <c r="U1431">
        <v>3</v>
      </c>
      <c r="V1431">
        <v>0</v>
      </c>
      <c r="W1431">
        <v>1</v>
      </c>
      <c r="X1431">
        <v>2</v>
      </c>
      <c r="Y1431">
        <v>0</v>
      </c>
      <c r="Z1431">
        <v>0</v>
      </c>
      <c r="AA1431">
        <v>0</v>
      </c>
    </row>
    <row r="1432" spans="1:27" x14ac:dyDescent="0.25">
      <c r="A1432" t="s">
        <v>1373</v>
      </c>
      <c r="B1432">
        <v>60</v>
      </c>
      <c r="C1432">
        <v>7.2769000000000004</v>
      </c>
      <c r="D1432" s="1">
        <v>3.2300000000000002E-7</v>
      </c>
      <c r="E1432">
        <v>61</v>
      </c>
      <c r="G1432">
        <v>20</v>
      </c>
      <c r="H1432">
        <v>32</v>
      </c>
      <c r="I1432">
        <v>130</v>
      </c>
      <c r="J1432">
        <v>6</v>
      </c>
      <c r="K1432">
        <v>7</v>
      </c>
      <c r="L1432">
        <v>31</v>
      </c>
      <c r="M1432">
        <v>0</v>
      </c>
      <c r="N1432">
        <v>1</v>
      </c>
      <c r="O1432">
        <v>4</v>
      </c>
      <c r="P1432">
        <v>0</v>
      </c>
      <c r="Q1432">
        <v>0</v>
      </c>
      <c r="R1432">
        <v>1</v>
      </c>
      <c r="S1432">
        <v>1</v>
      </c>
      <c r="T1432">
        <v>0</v>
      </c>
      <c r="U1432">
        <v>2</v>
      </c>
      <c r="V1432">
        <v>0</v>
      </c>
      <c r="W1432">
        <v>1</v>
      </c>
      <c r="X1432">
        <v>1</v>
      </c>
      <c r="Y1432">
        <v>0</v>
      </c>
      <c r="Z1432">
        <v>0</v>
      </c>
      <c r="AA1432">
        <v>-0.5</v>
      </c>
    </row>
    <row r="1433" spans="1:27" x14ac:dyDescent="0.25">
      <c r="A1433" t="s">
        <v>1374</v>
      </c>
      <c r="B1433">
        <v>60.9</v>
      </c>
      <c r="C1433">
        <v>7.3015999999999996</v>
      </c>
      <c r="D1433" s="1">
        <v>3.2239999999999998E-7</v>
      </c>
      <c r="E1433">
        <v>61</v>
      </c>
      <c r="G1433">
        <v>19</v>
      </c>
      <c r="H1433">
        <v>22</v>
      </c>
      <c r="I1433">
        <v>120</v>
      </c>
      <c r="J1433">
        <v>3</v>
      </c>
      <c r="K1433">
        <v>5</v>
      </c>
      <c r="L1433">
        <v>21</v>
      </c>
      <c r="M1433">
        <v>0</v>
      </c>
      <c r="N1433">
        <v>0</v>
      </c>
      <c r="O1433">
        <v>2</v>
      </c>
      <c r="P1433">
        <v>1</v>
      </c>
      <c r="Q1433">
        <v>1</v>
      </c>
      <c r="R1433">
        <v>3</v>
      </c>
      <c r="S1433">
        <v>1</v>
      </c>
      <c r="T1433">
        <v>1</v>
      </c>
      <c r="U1433">
        <v>5</v>
      </c>
      <c r="V1433">
        <v>0</v>
      </c>
      <c r="W1433">
        <v>0</v>
      </c>
      <c r="X1433">
        <v>1</v>
      </c>
      <c r="Y1433">
        <v>0</v>
      </c>
      <c r="Z1433">
        <v>0</v>
      </c>
      <c r="AA1433">
        <v>0</v>
      </c>
    </row>
    <row r="1434" spans="1:27" x14ac:dyDescent="0.25">
      <c r="A1434" t="s">
        <v>1375</v>
      </c>
      <c r="B1434">
        <v>60.9</v>
      </c>
      <c r="C1434">
        <v>7.3201999999999998</v>
      </c>
      <c r="D1434" s="1">
        <v>2.4369999999999999E-7</v>
      </c>
      <c r="E1434">
        <v>61</v>
      </c>
      <c r="G1434">
        <v>15</v>
      </c>
      <c r="H1434">
        <v>30</v>
      </c>
      <c r="I1434">
        <v>131</v>
      </c>
      <c r="J1434">
        <v>4</v>
      </c>
      <c r="K1434">
        <v>5</v>
      </c>
      <c r="L1434">
        <v>19</v>
      </c>
      <c r="M1434">
        <v>0</v>
      </c>
      <c r="N1434">
        <v>1</v>
      </c>
      <c r="O1434">
        <v>3</v>
      </c>
      <c r="P1434">
        <v>0</v>
      </c>
      <c r="Q1434">
        <v>1</v>
      </c>
      <c r="R1434">
        <v>1</v>
      </c>
      <c r="S1434">
        <v>0</v>
      </c>
      <c r="T1434">
        <v>1</v>
      </c>
      <c r="U1434">
        <v>3</v>
      </c>
      <c r="V1434">
        <v>1</v>
      </c>
      <c r="W1434">
        <v>0</v>
      </c>
      <c r="X1434">
        <v>1</v>
      </c>
      <c r="Y1434">
        <v>0</v>
      </c>
      <c r="Z1434">
        <v>0</v>
      </c>
      <c r="AA1434">
        <v>0</v>
      </c>
    </row>
    <row r="1435" spans="1:27" x14ac:dyDescent="0.25">
      <c r="A1435" t="s">
        <v>1376</v>
      </c>
      <c r="B1435">
        <v>60.9</v>
      </c>
      <c r="C1435">
        <v>7.3391999999999999</v>
      </c>
      <c r="D1435" s="1">
        <v>2.5349999999999999E-7</v>
      </c>
      <c r="E1435">
        <v>61</v>
      </c>
      <c r="G1435">
        <v>15</v>
      </c>
      <c r="H1435">
        <v>40</v>
      </c>
      <c r="I1435">
        <v>160</v>
      </c>
      <c r="J1435">
        <v>1</v>
      </c>
      <c r="K1435">
        <v>3</v>
      </c>
      <c r="L1435">
        <v>11</v>
      </c>
      <c r="M1435">
        <v>0</v>
      </c>
      <c r="N1435">
        <v>1</v>
      </c>
      <c r="O1435">
        <v>2</v>
      </c>
      <c r="P1435">
        <v>0</v>
      </c>
      <c r="Q1435">
        <v>0</v>
      </c>
      <c r="R1435">
        <v>0</v>
      </c>
      <c r="S1435">
        <v>1</v>
      </c>
      <c r="T1435">
        <v>0</v>
      </c>
      <c r="U1435">
        <v>4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</row>
    <row r="1436" spans="1:27" x14ac:dyDescent="0.25">
      <c r="A1436" t="s">
        <v>1377</v>
      </c>
      <c r="B1436">
        <v>60.9</v>
      </c>
      <c r="C1436">
        <v>7.3602999999999996</v>
      </c>
      <c r="D1436" s="1">
        <v>2.6689999999999999E-7</v>
      </c>
      <c r="E1436">
        <v>61</v>
      </c>
      <c r="G1436">
        <v>12</v>
      </c>
      <c r="H1436">
        <v>24</v>
      </c>
      <c r="I1436">
        <v>130</v>
      </c>
      <c r="J1436">
        <v>2</v>
      </c>
      <c r="K1436">
        <v>9</v>
      </c>
      <c r="L1436">
        <v>24</v>
      </c>
      <c r="M1436">
        <v>1</v>
      </c>
      <c r="N1436">
        <v>0</v>
      </c>
      <c r="O1436">
        <v>5</v>
      </c>
      <c r="P1436">
        <v>0</v>
      </c>
      <c r="Q1436">
        <v>0</v>
      </c>
      <c r="R1436">
        <v>0.5</v>
      </c>
      <c r="S1436">
        <v>1</v>
      </c>
      <c r="T1436">
        <v>0</v>
      </c>
      <c r="U1436">
        <v>2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</row>
    <row r="1437" spans="1:27" x14ac:dyDescent="0.25">
      <c r="A1437" t="s">
        <v>1378</v>
      </c>
      <c r="B1437">
        <v>60</v>
      </c>
      <c r="C1437">
        <v>7.3795999999999999</v>
      </c>
      <c r="D1437" s="1">
        <v>3.1959999999999998E-7</v>
      </c>
      <c r="E1437">
        <v>61</v>
      </c>
      <c r="G1437">
        <v>13</v>
      </c>
      <c r="H1437">
        <v>26</v>
      </c>
      <c r="I1437">
        <v>137</v>
      </c>
      <c r="J1437">
        <v>1</v>
      </c>
      <c r="K1437">
        <v>4</v>
      </c>
      <c r="L1437">
        <v>23</v>
      </c>
      <c r="M1437">
        <v>0</v>
      </c>
      <c r="N1437">
        <v>2</v>
      </c>
      <c r="O1437">
        <v>4</v>
      </c>
      <c r="P1437">
        <v>0</v>
      </c>
      <c r="Q1437">
        <v>0</v>
      </c>
      <c r="R1437">
        <v>2</v>
      </c>
      <c r="S1437">
        <v>1</v>
      </c>
      <c r="T1437">
        <v>0</v>
      </c>
      <c r="U1437">
        <v>2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</row>
    <row r="1438" spans="1:27" x14ac:dyDescent="0.25">
      <c r="A1438" t="s">
        <v>1379</v>
      </c>
      <c r="B1438">
        <v>60.9</v>
      </c>
      <c r="C1438">
        <v>7.3997999999999999</v>
      </c>
      <c r="D1438" s="1">
        <v>2.297E-7</v>
      </c>
      <c r="E1438">
        <v>61</v>
      </c>
      <c r="G1438">
        <v>11</v>
      </c>
      <c r="H1438">
        <v>31</v>
      </c>
      <c r="I1438">
        <v>147</v>
      </c>
      <c r="J1438">
        <v>3</v>
      </c>
      <c r="K1438">
        <v>2</v>
      </c>
      <c r="L1438">
        <v>10</v>
      </c>
      <c r="M1438">
        <v>0</v>
      </c>
      <c r="N1438">
        <v>1</v>
      </c>
      <c r="O1438">
        <v>4</v>
      </c>
      <c r="P1438">
        <v>0</v>
      </c>
      <c r="Q1438">
        <v>1</v>
      </c>
      <c r="R1438">
        <v>2</v>
      </c>
      <c r="S1438">
        <v>1</v>
      </c>
      <c r="T1438">
        <v>0</v>
      </c>
      <c r="U1438">
        <v>4</v>
      </c>
      <c r="V1438">
        <v>0</v>
      </c>
      <c r="W1438">
        <v>3</v>
      </c>
      <c r="X1438">
        <v>4</v>
      </c>
      <c r="Y1438">
        <v>0</v>
      </c>
      <c r="Z1438">
        <v>0</v>
      </c>
      <c r="AA1438">
        <v>1</v>
      </c>
    </row>
    <row r="1439" spans="1:27" x14ac:dyDescent="0.25">
      <c r="A1439" t="s">
        <v>1380</v>
      </c>
      <c r="B1439">
        <v>60.9</v>
      </c>
      <c r="C1439">
        <v>7.4184999999999999</v>
      </c>
      <c r="D1439" s="1">
        <v>2.244E-7</v>
      </c>
      <c r="E1439">
        <v>61</v>
      </c>
      <c r="G1439">
        <v>24</v>
      </c>
      <c r="H1439">
        <v>42</v>
      </c>
      <c r="I1439">
        <v>167</v>
      </c>
      <c r="J1439">
        <v>1</v>
      </c>
      <c r="K1439">
        <v>4</v>
      </c>
      <c r="L1439">
        <v>14</v>
      </c>
      <c r="M1439">
        <v>1</v>
      </c>
      <c r="N1439">
        <v>1</v>
      </c>
      <c r="O1439">
        <v>4</v>
      </c>
      <c r="P1439">
        <v>0</v>
      </c>
      <c r="Q1439">
        <v>0</v>
      </c>
      <c r="R1439">
        <v>1</v>
      </c>
      <c r="S1439">
        <v>0</v>
      </c>
      <c r="T1439">
        <v>0</v>
      </c>
      <c r="U1439">
        <v>4.5</v>
      </c>
      <c r="V1439">
        <v>0</v>
      </c>
      <c r="W1439">
        <v>0</v>
      </c>
      <c r="X1439">
        <v>1</v>
      </c>
      <c r="Y1439">
        <v>0</v>
      </c>
      <c r="Z1439">
        <v>0</v>
      </c>
      <c r="AA1439">
        <v>0</v>
      </c>
    </row>
    <row r="1440" spans="1:27" x14ac:dyDescent="0.25">
      <c r="A1440" t="s">
        <v>1381</v>
      </c>
      <c r="B1440">
        <v>60.9</v>
      </c>
      <c r="C1440">
        <v>7.4397000000000002</v>
      </c>
      <c r="D1440" s="1">
        <v>2.2670000000000001E-7</v>
      </c>
      <c r="E1440">
        <v>61</v>
      </c>
      <c r="G1440">
        <v>16</v>
      </c>
      <c r="H1440">
        <v>26</v>
      </c>
      <c r="I1440">
        <v>147</v>
      </c>
      <c r="J1440">
        <v>2</v>
      </c>
      <c r="K1440">
        <v>9</v>
      </c>
      <c r="L1440">
        <v>21</v>
      </c>
      <c r="M1440">
        <v>1</v>
      </c>
      <c r="N1440">
        <v>0</v>
      </c>
      <c r="O1440">
        <v>3</v>
      </c>
      <c r="P1440">
        <v>0</v>
      </c>
      <c r="Q1440">
        <v>1</v>
      </c>
      <c r="R1440">
        <v>1</v>
      </c>
      <c r="S1440">
        <v>0</v>
      </c>
      <c r="T1440">
        <v>0</v>
      </c>
      <c r="U1440">
        <v>4</v>
      </c>
      <c r="V1440">
        <v>0</v>
      </c>
      <c r="W1440">
        <v>0</v>
      </c>
      <c r="X1440">
        <v>1</v>
      </c>
      <c r="Y1440">
        <v>0</v>
      </c>
      <c r="Z1440">
        <v>0</v>
      </c>
      <c r="AA1440">
        <v>1</v>
      </c>
    </row>
    <row r="1441" spans="1:27" x14ac:dyDescent="0.25">
      <c r="A1441" t="s">
        <v>1382</v>
      </c>
      <c r="B1441">
        <v>60</v>
      </c>
      <c r="C1441">
        <v>7.4589999999999996</v>
      </c>
      <c r="D1441" s="1">
        <v>2.6170000000000002E-7</v>
      </c>
      <c r="E1441">
        <v>61</v>
      </c>
      <c r="G1441">
        <v>19</v>
      </c>
      <c r="H1441">
        <v>28</v>
      </c>
      <c r="I1441">
        <v>168</v>
      </c>
      <c r="J1441">
        <v>3</v>
      </c>
      <c r="K1441">
        <v>2</v>
      </c>
      <c r="L1441">
        <v>16</v>
      </c>
      <c r="M1441">
        <v>0</v>
      </c>
      <c r="N1441">
        <v>1</v>
      </c>
      <c r="O1441">
        <v>3</v>
      </c>
      <c r="P1441">
        <v>0</v>
      </c>
      <c r="Q1441">
        <v>0</v>
      </c>
      <c r="R1441">
        <v>1</v>
      </c>
      <c r="S1441">
        <v>1</v>
      </c>
      <c r="T1441">
        <v>0</v>
      </c>
      <c r="U1441">
        <v>6.5</v>
      </c>
      <c r="V1441">
        <v>0</v>
      </c>
      <c r="W1441">
        <v>0</v>
      </c>
      <c r="X1441">
        <v>3</v>
      </c>
      <c r="Y1441">
        <v>0</v>
      </c>
      <c r="Z1441">
        <v>0</v>
      </c>
      <c r="AA1441">
        <v>0</v>
      </c>
    </row>
    <row r="1442" spans="1:27" x14ac:dyDescent="0.25">
      <c r="A1442" t="s">
        <v>1383</v>
      </c>
      <c r="B1442">
        <v>60.9</v>
      </c>
      <c r="C1442">
        <v>7.4810999999999996</v>
      </c>
      <c r="D1442" s="1">
        <v>2.3440000000000001E-7</v>
      </c>
      <c r="E1442">
        <v>61</v>
      </c>
      <c r="G1442">
        <v>21</v>
      </c>
      <c r="H1442">
        <v>22</v>
      </c>
      <c r="I1442">
        <v>155</v>
      </c>
      <c r="J1442">
        <v>2</v>
      </c>
      <c r="K1442">
        <v>6</v>
      </c>
      <c r="L1442">
        <v>21</v>
      </c>
      <c r="M1442">
        <v>0</v>
      </c>
      <c r="N1442">
        <v>2</v>
      </c>
      <c r="O1442">
        <v>8</v>
      </c>
      <c r="P1442">
        <v>0</v>
      </c>
      <c r="Q1442">
        <v>0</v>
      </c>
      <c r="R1442">
        <v>-0.5</v>
      </c>
      <c r="S1442">
        <v>0</v>
      </c>
      <c r="T1442">
        <v>2</v>
      </c>
      <c r="U1442">
        <v>7</v>
      </c>
      <c r="V1442">
        <v>0</v>
      </c>
      <c r="W1442">
        <v>0</v>
      </c>
      <c r="X1442">
        <v>1</v>
      </c>
      <c r="Y1442">
        <v>0</v>
      </c>
      <c r="Z1442">
        <v>0</v>
      </c>
      <c r="AA1442">
        <v>0</v>
      </c>
    </row>
    <row r="1443" spans="1:27" x14ac:dyDescent="0.25">
      <c r="A1443" t="s">
        <v>1384</v>
      </c>
      <c r="B1443">
        <v>60.9</v>
      </c>
      <c r="C1443">
        <v>7.4996999999999998</v>
      </c>
      <c r="D1443" s="1">
        <v>2.804E-7</v>
      </c>
      <c r="E1443">
        <v>61</v>
      </c>
      <c r="G1443">
        <v>16</v>
      </c>
      <c r="H1443">
        <v>27</v>
      </c>
      <c r="I1443">
        <v>151</v>
      </c>
      <c r="J1443">
        <v>3</v>
      </c>
      <c r="K1443">
        <v>8</v>
      </c>
      <c r="L1443">
        <v>26</v>
      </c>
      <c r="M1443">
        <v>1</v>
      </c>
      <c r="N1443">
        <v>0</v>
      </c>
      <c r="O1443">
        <v>3</v>
      </c>
      <c r="P1443">
        <v>0</v>
      </c>
      <c r="Q1443">
        <v>1</v>
      </c>
      <c r="R1443">
        <v>2</v>
      </c>
      <c r="S1443">
        <v>1</v>
      </c>
      <c r="T1443">
        <v>0</v>
      </c>
      <c r="U1443">
        <v>2</v>
      </c>
      <c r="V1443">
        <v>0</v>
      </c>
      <c r="W1443">
        <v>0</v>
      </c>
      <c r="X1443">
        <v>0</v>
      </c>
      <c r="Y1443">
        <v>1</v>
      </c>
      <c r="Z1443">
        <v>0</v>
      </c>
      <c r="AA1443">
        <v>1</v>
      </c>
    </row>
    <row r="1444" spans="1:27" x14ac:dyDescent="0.25">
      <c r="A1444" t="s">
        <v>1385</v>
      </c>
      <c r="B1444">
        <v>60.9</v>
      </c>
      <c r="C1444">
        <v>7.5221999999999998</v>
      </c>
      <c r="D1444" s="1">
        <v>3.1489999999999999E-7</v>
      </c>
      <c r="E1444">
        <v>61</v>
      </c>
      <c r="G1444">
        <v>22</v>
      </c>
      <c r="H1444">
        <v>32</v>
      </c>
      <c r="I1444">
        <v>191.5</v>
      </c>
      <c r="J1444">
        <v>1</v>
      </c>
      <c r="K1444">
        <v>6</v>
      </c>
      <c r="L1444">
        <v>26.5</v>
      </c>
      <c r="M1444">
        <v>1</v>
      </c>
      <c r="N1444">
        <v>1</v>
      </c>
      <c r="O1444">
        <v>4</v>
      </c>
      <c r="P1444">
        <v>0</v>
      </c>
      <c r="Q1444">
        <v>0</v>
      </c>
      <c r="R1444">
        <v>0.5</v>
      </c>
      <c r="S1444">
        <v>2</v>
      </c>
      <c r="T1444">
        <v>0</v>
      </c>
      <c r="U1444">
        <v>6</v>
      </c>
      <c r="V1444">
        <v>0</v>
      </c>
      <c r="W1444">
        <v>0</v>
      </c>
      <c r="X1444">
        <v>0.5</v>
      </c>
      <c r="Y1444">
        <v>0</v>
      </c>
      <c r="Z1444">
        <v>0</v>
      </c>
      <c r="AA1444">
        <v>0</v>
      </c>
    </row>
    <row r="1445" spans="1:27" x14ac:dyDescent="0.25">
      <c r="A1445" t="s">
        <v>1386</v>
      </c>
      <c r="B1445">
        <v>60.9</v>
      </c>
      <c r="C1445">
        <v>7.5396999999999998</v>
      </c>
      <c r="D1445" s="1">
        <v>3.1469999999999998E-7</v>
      </c>
      <c r="E1445">
        <v>61</v>
      </c>
      <c r="G1445">
        <v>19</v>
      </c>
      <c r="H1445">
        <v>28</v>
      </c>
      <c r="I1445">
        <v>186</v>
      </c>
      <c r="J1445">
        <v>4</v>
      </c>
      <c r="K1445">
        <v>5</v>
      </c>
      <c r="L1445">
        <v>21</v>
      </c>
      <c r="M1445">
        <v>0</v>
      </c>
      <c r="N1445">
        <v>1</v>
      </c>
      <c r="O1445">
        <v>3</v>
      </c>
      <c r="P1445">
        <v>0</v>
      </c>
      <c r="Q1445">
        <v>0</v>
      </c>
      <c r="R1445">
        <v>0</v>
      </c>
      <c r="S1445">
        <v>0</v>
      </c>
      <c r="T1445">
        <v>4</v>
      </c>
      <c r="U1445">
        <v>6</v>
      </c>
      <c r="V1445">
        <v>0</v>
      </c>
      <c r="W1445">
        <v>1</v>
      </c>
      <c r="X1445">
        <v>1</v>
      </c>
      <c r="Y1445">
        <v>0</v>
      </c>
      <c r="Z1445">
        <v>0</v>
      </c>
      <c r="AA1445">
        <v>0</v>
      </c>
    </row>
    <row r="1446" spans="1:27" x14ac:dyDescent="0.25">
      <c r="A1446" t="s">
        <v>1387</v>
      </c>
      <c r="B1446">
        <v>60.9</v>
      </c>
      <c r="C1446">
        <v>7.5610999999999997</v>
      </c>
      <c r="D1446" s="1">
        <v>3.1409999999999999E-7</v>
      </c>
      <c r="E1446">
        <v>61</v>
      </c>
      <c r="G1446">
        <v>11</v>
      </c>
      <c r="H1446">
        <v>23</v>
      </c>
      <c r="I1446">
        <v>173.5</v>
      </c>
      <c r="J1446">
        <v>2</v>
      </c>
      <c r="K1446">
        <v>4</v>
      </c>
      <c r="L1446">
        <v>19.5</v>
      </c>
      <c r="M1446">
        <v>1</v>
      </c>
      <c r="N1446">
        <v>1</v>
      </c>
      <c r="O1446">
        <v>3</v>
      </c>
      <c r="P1446">
        <v>0</v>
      </c>
      <c r="Q1446">
        <v>0</v>
      </c>
      <c r="R1446">
        <v>1</v>
      </c>
      <c r="S1446">
        <v>1</v>
      </c>
      <c r="T1446">
        <v>0</v>
      </c>
      <c r="U1446">
        <v>5</v>
      </c>
      <c r="V1446">
        <v>0</v>
      </c>
      <c r="W1446">
        <v>0</v>
      </c>
      <c r="X1446">
        <v>1</v>
      </c>
      <c r="Y1446">
        <v>0</v>
      </c>
      <c r="Z1446">
        <v>0</v>
      </c>
      <c r="AA1446">
        <v>0</v>
      </c>
    </row>
    <row r="1447" spans="1:27" x14ac:dyDescent="0.25">
      <c r="A1447" t="s">
        <v>1388</v>
      </c>
      <c r="B1447">
        <v>60</v>
      </c>
      <c r="C1447">
        <v>7.5808999999999997</v>
      </c>
      <c r="D1447" s="1">
        <v>3.1390000000000002E-7</v>
      </c>
      <c r="E1447">
        <v>61</v>
      </c>
      <c r="G1447">
        <v>18</v>
      </c>
      <c r="H1447">
        <v>24</v>
      </c>
      <c r="I1447">
        <v>182</v>
      </c>
      <c r="J1447">
        <v>3</v>
      </c>
      <c r="K1447">
        <v>4</v>
      </c>
      <c r="L1447">
        <v>22.5</v>
      </c>
      <c r="M1447">
        <v>0</v>
      </c>
      <c r="N1447">
        <v>1</v>
      </c>
      <c r="O1447">
        <v>3</v>
      </c>
      <c r="P1447">
        <v>0</v>
      </c>
      <c r="Q1447">
        <v>0</v>
      </c>
      <c r="R1447">
        <v>2</v>
      </c>
      <c r="S1447">
        <v>2</v>
      </c>
      <c r="T1447">
        <v>1</v>
      </c>
      <c r="U1447">
        <v>4</v>
      </c>
      <c r="V1447">
        <v>0</v>
      </c>
      <c r="W1447">
        <v>0</v>
      </c>
      <c r="X1447">
        <v>1</v>
      </c>
      <c r="Y1447">
        <v>0</v>
      </c>
      <c r="Z1447">
        <v>0</v>
      </c>
      <c r="AA1447">
        <v>1</v>
      </c>
    </row>
    <row r="1448" spans="1:27" x14ac:dyDescent="0.25">
      <c r="A1448" t="s">
        <v>1389</v>
      </c>
      <c r="B1448">
        <v>60.9</v>
      </c>
      <c r="C1448">
        <v>7.5970000000000004</v>
      </c>
      <c r="D1448" s="1">
        <v>3.1310000000000002E-7</v>
      </c>
      <c r="E1448">
        <v>61</v>
      </c>
      <c r="G1448">
        <v>12</v>
      </c>
      <c r="H1448">
        <v>27</v>
      </c>
      <c r="I1448">
        <v>180</v>
      </c>
      <c r="J1448">
        <v>5</v>
      </c>
      <c r="K1448">
        <v>4</v>
      </c>
      <c r="L1448">
        <v>30</v>
      </c>
      <c r="M1448">
        <v>0</v>
      </c>
      <c r="N1448">
        <v>3</v>
      </c>
      <c r="O1448">
        <v>6</v>
      </c>
      <c r="P1448">
        <v>0</v>
      </c>
      <c r="Q1448">
        <v>0</v>
      </c>
      <c r="R1448">
        <v>-0.5</v>
      </c>
      <c r="S1448">
        <v>3</v>
      </c>
      <c r="T1448">
        <v>0</v>
      </c>
      <c r="U1448">
        <v>9</v>
      </c>
      <c r="V1448">
        <v>0</v>
      </c>
      <c r="W1448">
        <v>1</v>
      </c>
      <c r="X1448">
        <v>2</v>
      </c>
      <c r="Y1448">
        <v>0</v>
      </c>
      <c r="Z1448">
        <v>0</v>
      </c>
      <c r="AA1448">
        <v>0</v>
      </c>
    </row>
    <row r="1449" spans="1:27" x14ac:dyDescent="0.25">
      <c r="A1449" t="s">
        <v>1390</v>
      </c>
      <c r="B1449">
        <v>60.9</v>
      </c>
      <c r="C1449">
        <v>7.6193999999999997</v>
      </c>
      <c r="D1449" s="1">
        <v>3.0849999999999999E-7</v>
      </c>
      <c r="E1449">
        <v>61</v>
      </c>
      <c r="G1449">
        <v>25</v>
      </c>
      <c r="H1449">
        <v>32</v>
      </c>
      <c r="I1449">
        <v>203</v>
      </c>
      <c r="J1449">
        <v>3</v>
      </c>
      <c r="K1449">
        <v>5</v>
      </c>
      <c r="L1449">
        <v>24</v>
      </c>
      <c r="M1449">
        <v>1</v>
      </c>
      <c r="N1449">
        <v>0</v>
      </c>
      <c r="O1449">
        <v>7</v>
      </c>
      <c r="P1449">
        <v>0</v>
      </c>
      <c r="Q1449">
        <v>0</v>
      </c>
      <c r="R1449">
        <v>0.5</v>
      </c>
      <c r="S1449">
        <v>0</v>
      </c>
      <c r="T1449">
        <v>1</v>
      </c>
      <c r="U1449">
        <v>8</v>
      </c>
      <c r="V1449">
        <v>0</v>
      </c>
      <c r="W1449">
        <v>1</v>
      </c>
      <c r="X1449">
        <v>2</v>
      </c>
      <c r="Y1449">
        <v>0</v>
      </c>
      <c r="Z1449">
        <v>0</v>
      </c>
      <c r="AA1449">
        <v>0</v>
      </c>
    </row>
    <row r="1450" spans="1:27" x14ac:dyDescent="0.25">
      <c r="A1450" t="s">
        <v>1391</v>
      </c>
      <c r="B1450">
        <v>60</v>
      </c>
      <c r="C1450">
        <v>7.6445999999999996</v>
      </c>
      <c r="D1450" s="1">
        <v>3.0149999999999999E-7</v>
      </c>
      <c r="E1450">
        <v>61</v>
      </c>
      <c r="G1450">
        <v>18</v>
      </c>
      <c r="H1450">
        <v>28</v>
      </c>
      <c r="I1450">
        <v>195</v>
      </c>
      <c r="J1450">
        <v>2</v>
      </c>
      <c r="K1450">
        <v>4</v>
      </c>
      <c r="L1450">
        <v>27</v>
      </c>
      <c r="M1450">
        <v>1</v>
      </c>
      <c r="N1450">
        <v>1</v>
      </c>
      <c r="O1450">
        <v>8</v>
      </c>
      <c r="P1450">
        <v>1</v>
      </c>
      <c r="Q1450">
        <v>0</v>
      </c>
      <c r="R1450">
        <v>1</v>
      </c>
      <c r="S1450">
        <v>1</v>
      </c>
      <c r="T1450">
        <v>0</v>
      </c>
      <c r="U1450">
        <v>10</v>
      </c>
      <c r="V1450">
        <v>1</v>
      </c>
      <c r="W1450">
        <v>0</v>
      </c>
      <c r="X1450">
        <v>1</v>
      </c>
      <c r="Y1450">
        <v>0</v>
      </c>
      <c r="Z1450">
        <v>0</v>
      </c>
      <c r="AA1450">
        <v>0</v>
      </c>
    </row>
    <row r="1451" spans="1:27" x14ac:dyDescent="0.25">
      <c r="A1451" t="s">
        <v>1392</v>
      </c>
      <c r="B1451">
        <v>60.9</v>
      </c>
      <c r="C1451">
        <v>7.6616999999999997</v>
      </c>
      <c r="D1451" s="1">
        <v>2.6930000000000001E-7</v>
      </c>
      <c r="E1451">
        <v>61</v>
      </c>
      <c r="G1451">
        <v>14</v>
      </c>
      <c r="H1451">
        <v>34</v>
      </c>
      <c r="I1451">
        <v>178</v>
      </c>
      <c r="J1451">
        <v>4</v>
      </c>
      <c r="K1451">
        <v>5</v>
      </c>
      <c r="L1451">
        <v>22</v>
      </c>
      <c r="M1451">
        <v>1</v>
      </c>
      <c r="N1451">
        <v>3</v>
      </c>
      <c r="O1451">
        <v>5</v>
      </c>
      <c r="P1451">
        <v>0</v>
      </c>
      <c r="Q1451">
        <v>0</v>
      </c>
      <c r="R1451">
        <v>2</v>
      </c>
      <c r="S1451">
        <v>0</v>
      </c>
      <c r="T1451">
        <v>1</v>
      </c>
      <c r="U1451">
        <v>6</v>
      </c>
      <c r="V1451">
        <v>1</v>
      </c>
      <c r="W1451">
        <v>0</v>
      </c>
      <c r="X1451">
        <v>1</v>
      </c>
      <c r="Y1451">
        <v>0</v>
      </c>
      <c r="Z1451">
        <v>0</v>
      </c>
      <c r="AA1451">
        <v>0</v>
      </c>
    </row>
    <row r="1452" spans="1:27" x14ac:dyDescent="0.25">
      <c r="A1452" t="s">
        <v>1393</v>
      </c>
      <c r="B1452">
        <v>60.9</v>
      </c>
      <c r="C1452">
        <v>7.6832000000000003</v>
      </c>
      <c r="D1452" s="1">
        <v>3.101E-7</v>
      </c>
      <c r="E1452">
        <v>61</v>
      </c>
      <c r="G1452">
        <v>24</v>
      </c>
      <c r="H1452">
        <v>29</v>
      </c>
      <c r="I1452">
        <v>215</v>
      </c>
      <c r="J1452">
        <v>5</v>
      </c>
      <c r="K1452">
        <v>3</v>
      </c>
      <c r="L1452">
        <v>38</v>
      </c>
      <c r="M1452">
        <v>1</v>
      </c>
      <c r="N1452">
        <v>0</v>
      </c>
      <c r="O1452">
        <v>4</v>
      </c>
      <c r="P1452">
        <v>0</v>
      </c>
      <c r="Q1452">
        <v>3</v>
      </c>
      <c r="R1452">
        <v>4</v>
      </c>
      <c r="S1452">
        <v>3</v>
      </c>
      <c r="T1452">
        <v>1</v>
      </c>
      <c r="U1452">
        <v>8</v>
      </c>
      <c r="V1452">
        <v>0</v>
      </c>
      <c r="W1452">
        <v>1</v>
      </c>
      <c r="X1452">
        <v>2</v>
      </c>
      <c r="Y1452">
        <v>0</v>
      </c>
      <c r="Z1452">
        <v>0</v>
      </c>
      <c r="AA1452">
        <v>0</v>
      </c>
    </row>
    <row r="1453" spans="1:27" x14ac:dyDescent="0.25">
      <c r="A1453" t="s">
        <v>1394</v>
      </c>
      <c r="B1453">
        <v>60.9</v>
      </c>
      <c r="C1453">
        <v>7.7008999999999999</v>
      </c>
      <c r="D1453" s="1">
        <v>2.347E-7</v>
      </c>
      <c r="E1453">
        <v>61</v>
      </c>
      <c r="G1453">
        <v>19</v>
      </c>
      <c r="H1453">
        <v>43</v>
      </c>
      <c r="I1453">
        <v>233</v>
      </c>
      <c r="J1453">
        <v>3</v>
      </c>
      <c r="K1453">
        <v>7</v>
      </c>
      <c r="L1453">
        <v>31</v>
      </c>
      <c r="M1453">
        <v>0</v>
      </c>
      <c r="N1453">
        <v>1</v>
      </c>
      <c r="O1453">
        <v>5.5</v>
      </c>
      <c r="P1453">
        <v>0</v>
      </c>
      <c r="Q1453">
        <v>0</v>
      </c>
      <c r="R1453">
        <v>0</v>
      </c>
      <c r="S1453">
        <v>1</v>
      </c>
      <c r="T1453">
        <v>1</v>
      </c>
      <c r="U1453">
        <v>5</v>
      </c>
      <c r="V1453">
        <v>1</v>
      </c>
      <c r="W1453">
        <v>2</v>
      </c>
      <c r="X1453">
        <v>4</v>
      </c>
      <c r="Y1453">
        <v>0</v>
      </c>
      <c r="Z1453">
        <v>0</v>
      </c>
      <c r="AA1453">
        <v>0</v>
      </c>
    </row>
    <row r="1454" spans="1:27" x14ac:dyDescent="0.25">
      <c r="A1454" t="s">
        <v>1395</v>
      </c>
      <c r="B1454">
        <v>60.9</v>
      </c>
      <c r="C1454">
        <v>7.7196999999999996</v>
      </c>
      <c r="D1454" s="1">
        <v>2.7519999999999998E-7</v>
      </c>
      <c r="E1454">
        <v>61</v>
      </c>
      <c r="G1454">
        <v>25</v>
      </c>
      <c r="H1454">
        <v>34</v>
      </c>
      <c r="I1454">
        <v>212</v>
      </c>
      <c r="J1454">
        <v>1</v>
      </c>
      <c r="K1454">
        <v>6</v>
      </c>
      <c r="L1454">
        <v>26</v>
      </c>
      <c r="M1454">
        <v>2</v>
      </c>
      <c r="N1454">
        <v>1</v>
      </c>
      <c r="O1454">
        <v>8</v>
      </c>
      <c r="P1454">
        <v>0</v>
      </c>
      <c r="Q1454">
        <v>1</v>
      </c>
      <c r="R1454">
        <v>2</v>
      </c>
      <c r="S1454">
        <v>2</v>
      </c>
      <c r="T1454">
        <v>1</v>
      </c>
      <c r="U1454">
        <v>10</v>
      </c>
      <c r="V1454">
        <v>0</v>
      </c>
      <c r="W1454">
        <v>1</v>
      </c>
      <c r="X1454">
        <v>6</v>
      </c>
      <c r="Y1454">
        <v>0</v>
      </c>
      <c r="Z1454">
        <v>0</v>
      </c>
      <c r="AA1454">
        <v>0</v>
      </c>
    </row>
    <row r="1455" spans="1:27" x14ac:dyDescent="0.25">
      <c r="A1455" t="s">
        <v>1396</v>
      </c>
      <c r="B1455">
        <v>60.9</v>
      </c>
      <c r="C1455">
        <v>7.7375999999999996</v>
      </c>
      <c r="D1455" s="1">
        <v>3.0950000000000001E-7</v>
      </c>
      <c r="E1455">
        <v>61</v>
      </c>
      <c r="G1455">
        <v>21</v>
      </c>
      <c r="H1455">
        <v>33</v>
      </c>
      <c r="I1455">
        <v>200</v>
      </c>
      <c r="J1455">
        <v>1</v>
      </c>
      <c r="K1455">
        <v>7</v>
      </c>
      <c r="L1455">
        <v>28</v>
      </c>
      <c r="M1455">
        <v>1</v>
      </c>
      <c r="N1455">
        <v>2</v>
      </c>
      <c r="O1455">
        <v>10</v>
      </c>
      <c r="P1455">
        <v>1</v>
      </c>
      <c r="Q1455">
        <v>1</v>
      </c>
      <c r="R1455">
        <v>6</v>
      </c>
      <c r="S1455">
        <v>0</v>
      </c>
      <c r="T1455">
        <v>3</v>
      </c>
      <c r="U1455">
        <v>9</v>
      </c>
      <c r="V1455">
        <v>0</v>
      </c>
      <c r="W1455">
        <v>0</v>
      </c>
      <c r="X1455">
        <v>1</v>
      </c>
      <c r="Y1455">
        <v>0</v>
      </c>
      <c r="Z1455">
        <v>1</v>
      </c>
      <c r="AA1455">
        <v>1</v>
      </c>
    </row>
    <row r="1456" spans="1:27" x14ac:dyDescent="0.25">
      <c r="A1456" t="s">
        <v>1397</v>
      </c>
      <c r="B1456">
        <v>60.9</v>
      </c>
      <c r="C1456">
        <v>7.7572999999999999</v>
      </c>
      <c r="D1456" s="1">
        <v>2.3160000000000001E-7</v>
      </c>
      <c r="E1456">
        <v>61</v>
      </c>
      <c r="G1456">
        <v>10</v>
      </c>
      <c r="H1456">
        <v>31</v>
      </c>
      <c r="I1456">
        <v>193.5</v>
      </c>
      <c r="J1456">
        <v>5</v>
      </c>
      <c r="K1456">
        <v>7</v>
      </c>
      <c r="L1456">
        <v>38</v>
      </c>
      <c r="M1456">
        <v>1</v>
      </c>
      <c r="N1456">
        <v>1</v>
      </c>
      <c r="O1456">
        <v>8</v>
      </c>
      <c r="P1456">
        <v>2</v>
      </c>
      <c r="Q1456">
        <v>1</v>
      </c>
      <c r="R1456">
        <v>3</v>
      </c>
      <c r="S1456">
        <v>1</v>
      </c>
      <c r="T1456">
        <v>3</v>
      </c>
      <c r="U1456">
        <v>7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1</v>
      </c>
    </row>
    <row r="1457" spans="1:27" x14ac:dyDescent="0.25">
      <c r="A1457" t="s">
        <v>1398</v>
      </c>
      <c r="B1457">
        <v>60.9</v>
      </c>
      <c r="C1457">
        <v>7.7789000000000001</v>
      </c>
      <c r="D1457" s="1">
        <v>3.0890000000000002E-7</v>
      </c>
      <c r="E1457">
        <v>61</v>
      </c>
      <c r="G1457">
        <v>22</v>
      </c>
      <c r="H1457">
        <v>27</v>
      </c>
      <c r="I1457">
        <v>215</v>
      </c>
      <c r="J1457">
        <v>0</v>
      </c>
      <c r="K1457">
        <v>10</v>
      </c>
      <c r="L1457">
        <v>35</v>
      </c>
      <c r="M1457">
        <v>1</v>
      </c>
      <c r="N1457">
        <v>1</v>
      </c>
      <c r="O1457">
        <v>8.5</v>
      </c>
      <c r="P1457">
        <v>0</v>
      </c>
      <c r="Q1457">
        <v>0</v>
      </c>
      <c r="R1457">
        <v>3</v>
      </c>
      <c r="S1457">
        <v>0</v>
      </c>
      <c r="T1457">
        <v>1</v>
      </c>
      <c r="U1457">
        <v>4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0</v>
      </c>
    </row>
    <row r="1458" spans="1:27" x14ac:dyDescent="0.25">
      <c r="A1458" t="s">
        <v>1399</v>
      </c>
      <c r="B1458">
        <v>60.9</v>
      </c>
      <c r="C1458">
        <v>7.7996999999999996</v>
      </c>
      <c r="D1458" s="1">
        <v>2.9620000000000002E-7</v>
      </c>
      <c r="E1458">
        <v>61</v>
      </c>
      <c r="G1458">
        <v>24</v>
      </c>
      <c r="H1458">
        <v>28</v>
      </c>
      <c r="I1458">
        <v>235</v>
      </c>
      <c r="J1458">
        <v>8</v>
      </c>
      <c r="K1458">
        <v>7</v>
      </c>
      <c r="L1458">
        <v>38</v>
      </c>
      <c r="M1458">
        <v>3</v>
      </c>
      <c r="N1458">
        <v>0</v>
      </c>
      <c r="O1458">
        <v>7</v>
      </c>
      <c r="P1458">
        <v>0</v>
      </c>
      <c r="Q1458">
        <v>2</v>
      </c>
      <c r="R1458">
        <v>7</v>
      </c>
      <c r="S1458">
        <v>0</v>
      </c>
      <c r="T1458">
        <v>0</v>
      </c>
      <c r="U1458">
        <v>7.5</v>
      </c>
      <c r="V1458">
        <v>1</v>
      </c>
      <c r="W1458">
        <v>0</v>
      </c>
      <c r="X1458">
        <v>5</v>
      </c>
      <c r="Y1458">
        <v>0</v>
      </c>
      <c r="Z1458">
        <v>0</v>
      </c>
      <c r="AA1458">
        <v>0.5</v>
      </c>
    </row>
    <row r="1459" spans="1:27" x14ac:dyDescent="0.25">
      <c r="A1459" t="s">
        <v>1400</v>
      </c>
      <c r="B1459">
        <v>60.9</v>
      </c>
      <c r="C1459">
        <v>7.8189000000000002</v>
      </c>
      <c r="D1459" s="1">
        <v>2.1430000000000001E-7</v>
      </c>
      <c r="E1459">
        <v>61</v>
      </c>
      <c r="G1459">
        <v>25</v>
      </c>
      <c r="H1459">
        <v>48</v>
      </c>
      <c r="I1459">
        <v>241</v>
      </c>
      <c r="J1459">
        <v>8</v>
      </c>
      <c r="K1459">
        <v>9</v>
      </c>
      <c r="L1459">
        <v>46</v>
      </c>
      <c r="M1459">
        <v>1</v>
      </c>
      <c r="N1459">
        <v>0</v>
      </c>
      <c r="O1459">
        <v>4</v>
      </c>
      <c r="P1459">
        <v>0</v>
      </c>
      <c r="Q1459">
        <v>1</v>
      </c>
      <c r="R1459">
        <v>1.5</v>
      </c>
      <c r="S1459">
        <v>0</v>
      </c>
      <c r="T1459">
        <v>0</v>
      </c>
      <c r="U1459">
        <v>6</v>
      </c>
      <c r="V1459">
        <v>0</v>
      </c>
      <c r="W1459">
        <v>1</v>
      </c>
      <c r="X1459">
        <v>1</v>
      </c>
      <c r="Y1459">
        <v>0</v>
      </c>
      <c r="Z1459">
        <v>0</v>
      </c>
      <c r="AA1459">
        <v>0</v>
      </c>
    </row>
    <row r="1460" spans="1:27" x14ac:dyDescent="0.25">
      <c r="A1460" t="s">
        <v>1401</v>
      </c>
      <c r="B1460">
        <v>60</v>
      </c>
      <c r="C1460">
        <v>7.8387000000000002</v>
      </c>
      <c r="D1460" s="1">
        <v>3.0750000000000002E-7</v>
      </c>
      <c r="E1460">
        <v>61</v>
      </c>
      <c r="G1460">
        <v>16</v>
      </c>
      <c r="H1460">
        <v>31</v>
      </c>
      <c r="I1460">
        <v>223</v>
      </c>
      <c r="J1460">
        <v>5</v>
      </c>
      <c r="K1460">
        <v>8</v>
      </c>
      <c r="L1460">
        <v>45</v>
      </c>
      <c r="M1460">
        <v>0</v>
      </c>
      <c r="N1460">
        <v>1</v>
      </c>
      <c r="O1460">
        <v>3</v>
      </c>
      <c r="P1460">
        <v>0</v>
      </c>
      <c r="Q1460">
        <v>0</v>
      </c>
      <c r="R1460">
        <v>0</v>
      </c>
      <c r="S1460">
        <v>3</v>
      </c>
      <c r="T1460">
        <v>2</v>
      </c>
      <c r="U1460">
        <v>6</v>
      </c>
      <c r="V1460">
        <v>1</v>
      </c>
      <c r="W1460">
        <v>1</v>
      </c>
      <c r="X1460">
        <v>2.5</v>
      </c>
      <c r="Y1460">
        <v>0</v>
      </c>
      <c r="Z1460">
        <v>0</v>
      </c>
      <c r="AA1460">
        <v>0</v>
      </c>
    </row>
    <row r="1461" spans="1:27" x14ac:dyDescent="0.25">
      <c r="A1461" t="s">
        <v>1402</v>
      </c>
      <c r="B1461">
        <v>60.9</v>
      </c>
      <c r="C1461">
        <v>7.8575999999999997</v>
      </c>
      <c r="D1461" s="1">
        <v>3.0419999999999998E-7</v>
      </c>
      <c r="E1461">
        <v>61</v>
      </c>
      <c r="G1461">
        <v>38</v>
      </c>
      <c r="H1461">
        <v>40</v>
      </c>
      <c r="I1461">
        <v>244.5</v>
      </c>
      <c r="J1461">
        <v>9</v>
      </c>
      <c r="K1461">
        <v>11</v>
      </c>
      <c r="L1461">
        <v>46.5</v>
      </c>
      <c r="M1461">
        <v>0</v>
      </c>
      <c r="N1461">
        <v>0</v>
      </c>
      <c r="O1461">
        <v>4.5</v>
      </c>
      <c r="P1461">
        <v>1</v>
      </c>
      <c r="Q1461">
        <v>0</v>
      </c>
      <c r="R1461">
        <v>3</v>
      </c>
      <c r="S1461">
        <v>1</v>
      </c>
      <c r="T1461">
        <v>2</v>
      </c>
      <c r="U1461">
        <v>8</v>
      </c>
      <c r="V1461">
        <v>0</v>
      </c>
      <c r="W1461">
        <v>1</v>
      </c>
      <c r="X1461">
        <v>1</v>
      </c>
      <c r="Y1461">
        <v>0</v>
      </c>
      <c r="Z1461">
        <v>0</v>
      </c>
      <c r="AA1461">
        <v>1</v>
      </c>
    </row>
    <row r="1462" spans="1:27" x14ac:dyDescent="0.25">
      <c r="A1462" t="s">
        <v>1403</v>
      </c>
      <c r="B1462">
        <v>60.9</v>
      </c>
      <c r="C1462">
        <v>7.8789999999999996</v>
      </c>
      <c r="D1462" s="1">
        <v>3.0689999999999998E-7</v>
      </c>
      <c r="E1462">
        <v>61</v>
      </c>
      <c r="G1462">
        <v>26</v>
      </c>
      <c r="H1462">
        <v>43</v>
      </c>
      <c r="I1462">
        <v>215</v>
      </c>
      <c r="J1462">
        <v>4</v>
      </c>
      <c r="K1462">
        <v>4</v>
      </c>
      <c r="L1462">
        <v>42</v>
      </c>
      <c r="M1462">
        <v>1</v>
      </c>
      <c r="N1462">
        <v>1</v>
      </c>
      <c r="O1462">
        <v>11</v>
      </c>
      <c r="P1462">
        <v>2</v>
      </c>
      <c r="Q1462">
        <v>1</v>
      </c>
      <c r="R1462">
        <v>3.5</v>
      </c>
      <c r="S1462">
        <v>2</v>
      </c>
      <c r="T1462">
        <v>0</v>
      </c>
      <c r="U1462">
        <v>11</v>
      </c>
      <c r="V1462">
        <v>1</v>
      </c>
      <c r="W1462">
        <v>0</v>
      </c>
      <c r="X1462">
        <v>3</v>
      </c>
      <c r="Y1462">
        <v>0</v>
      </c>
      <c r="Z1462">
        <v>1</v>
      </c>
      <c r="AA1462">
        <v>1</v>
      </c>
    </row>
    <row r="1463" spans="1:27" x14ac:dyDescent="0.25">
      <c r="A1463" t="s">
        <v>1404</v>
      </c>
      <c r="B1463">
        <v>60.9</v>
      </c>
      <c r="C1463">
        <v>7.9021999999999997</v>
      </c>
      <c r="D1463" s="1">
        <v>2.6740000000000003E-7</v>
      </c>
      <c r="E1463">
        <v>61</v>
      </c>
      <c r="G1463">
        <v>21</v>
      </c>
      <c r="H1463">
        <v>41</v>
      </c>
      <c r="I1463">
        <v>233</v>
      </c>
      <c r="J1463">
        <v>3</v>
      </c>
      <c r="K1463">
        <v>12</v>
      </c>
      <c r="L1463">
        <v>49</v>
      </c>
      <c r="M1463">
        <v>0</v>
      </c>
      <c r="N1463">
        <v>2</v>
      </c>
      <c r="O1463">
        <v>4</v>
      </c>
      <c r="P1463">
        <v>0</v>
      </c>
      <c r="Q1463">
        <v>0</v>
      </c>
      <c r="R1463">
        <v>1.5</v>
      </c>
      <c r="S1463">
        <v>1</v>
      </c>
      <c r="T1463">
        <v>0</v>
      </c>
      <c r="U1463">
        <v>7</v>
      </c>
      <c r="V1463">
        <v>1</v>
      </c>
      <c r="W1463">
        <v>0</v>
      </c>
      <c r="X1463">
        <v>8</v>
      </c>
      <c r="Y1463">
        <v>0</v>
      </c>
      <c r="Z1463">
        <v>0</v>
      </c>
      <c r="AA1463">
        <v>0</v>
      </c>
    </row>
    <row r="1464" spans="1:27" x14ac:dyDescent="0.25">
      <c r="A1464" t="s">
        <v>1405</v>
      </c>
      <c r="B1464">
        <v>60</v>
      </c>
      <c r="C1464">
        <v>7.92</v>
      </c>
      <c r="D1464" s="1">
        <v>2.199E-7</v>
      </c>
      <c r="E1464">
        <v>61</v>
      </c>
      <c r="G1464">
        <v>32</v>
      </c>
      <c r="H1464">
        <v>42</v>
      </c>
      <c r="I1464">
        <v>251</v>
      </c>
      <c r="J1464">
        <v>5</v>
      </c>
      <c r="K1464">
        <v>13</v>
      </c>
      <c r="L1464">
        <v>56</v>
      </c>
      <c r="M1464">
        <v>0</v>
      </c>
      <c r="N1464">
        <v>2</v>
      </c>
      <c r="O1464">
        <v>8</v>
      </c>
      <c r="P1464">
        <v>0</v>
      </c>
      <c r="Q1464">
        <v>0</v>
      </c>
      <c r="R1464">
        <v>2</v>
      </c>
      <c r="S1464">
        <v>2</v>
      </c>
      <c r="T1464">
        <v>2</v>
      </c>
      <c r="U1464">
        <v>11</v>
      </c>
      <c r="V1464">
        <v>0</v>
      </c>
      <c r="W1464">
        <v>1</v>
      </c>
      <c r="X1464">
        <v>4</v>
      </c>
      <c r="Y1464">
        <v>0</v>
      </c>
      <c r="Z1464">
        <v>0</v>
      </c>
      <c r="AA1464">
        <v>0</v>
      </c>
    </row>
    <row r="1465" spans="1:27" x14ac:dyDescent="0.25">
      <c r="A1465" t="s">
        <v>1406</v>
      </c>
      <c r="B1465">
        <v>60</v>
      </c>
      <c r="C1465">
        <v>7.9409000000000001</v>
      </c>
      <c r="D1465" s="1">
        <v>2.8869999999999998E-7</v>
      </c>
      <c r="E1465">
        <v>61</v>
      </c>
      <c r="G1465">
        <v>35</v>
      </c>
      <c r="H1465">
        <v>45</v>
      </c>
      <c r="I1465">
        <v>269.5</v>
      </c>
      <c r="J1465">
        <v>5</v>
      </c>
      <c r="K1465">
        <v>7</v>
      </c>
      <c r="L1465">
        <v>36</v>
      </c>
      <c r="M1465">
        <v>2</v>
      </c>
      <c r="N1465">
        <v>3</v>
      </c>
      <c r="O1465">
        <v>9</v>
      </c>
      <c r="P1465">
        <v>0</v>
      </c>
      <c r="Q1465">
        <v>1</v>
      </c>
      <c r="R1465">
        <v>2</v>
      </c>
      <c r="S1465">
        <v>0</v>
      </c>
      <c r="T1465">
        <v>0</v>
      </c>
      <c r="U1465">
        <v>6</v>
      </c>
      <c r="V1465">
        <v>0</v>
      </c>
      <c r="W1465">
        <v>0</v>
      </c>
      <c r="X1465">
        <v>2</v>
      </c>
      <c r="Y1465">
        <v>0</v>
      </c>
      <c r="Z1465">
        <v>0</v>
      </c>
      <c r="AA1465">
        <v>0</v>
      </c>
    </row>
    <row r="1466" spans="1:27" x14ac:dyDescent="0.25">
      <c r="A1466" t="s">
        <v>1407</v>
      </c>
      <c r="B1466">
        <v>60.9</v>
      </c>
      <c r="C1466">
        <v>7.9610000000000003</v>
      </c>
      <c r="D1466" s="1">
        <v>2.685E-7</v>
      </c>
      <c r="E1466">
        <v>61</v>
      </c>
      <c r="G1466">
        <v>30</v>
      </c>
      <c r="H1466">
        <v>50</v>
      </c>
      <c r="I1466">
        <v>270</v>
      </c>
      <c r="J1466">
        <v>6</v>
      </c>
      <c r="K1466">
        <v>7</v>
      </c>
      <c r="L1466">
        <v>45</v>
      </c>
      <c r="M1466">
        <v>0</v>
      </c>
      <c r="N1466">
        <v>3</v>
      </c>
      <c r="O1466">
        <v>8.5</v>
      </c>
      <c r="P1466">
        <v>1</v>
      </c>
      <c r="Q1466">
        <v>0</v>
      </c>
      <c r="R1466">
        <v>2</v>
      </c>
      <c r="S1466">
        <v>0</v>
      </c>
      <c r="T1466">
        <v>4</v>
      </c>
      <c r="U1466">
        <v>11</v>
      </c>
      <c r="V1466">
        <v>0</v>
      </c>
      <c r="W1466">
        <v>1</v>
      </c>
      <c r="X1466">
        <v>5</v>
      </c>
      <c r="Y1466">
        <v>0</v>
      </c>
      <c r="Z1466">
        <v>0</v>
      </c>
      <c r="AA1466">
        <v>0</v>
      </c>
    </row>
    <row r="1467" spans="1:27" x14ac:dyDescent="0.25">
      <c r="A1467" t="s">
        <v>1408</v>
      </c>
      <c r="B1467">
        <v>60.9</v>
      </c>
      <c r="C1467">
        <v>7.9804000000000004</v>
      </c>
      <c r="D1467" s="1">
        <v>3.0460000000000001E-7</v>
      </c>
      <c r="E1467">
        <v>61</v>
      </c>
      <c r="G1467">
        <v>33</v>
      </c>
      <c r="H1467">
        <v>46</v>
      </c>
      <c r="I1467">
        <v>274.5</v>
      </c>
      <c r="J1467">
        <v>4</v>
      </c>
      <c r="K1467">
        <v>12</v>
      </c>
      <c r="L1467">
        <v>56</v>
      </c>
      <c r="M1467">
        <v>1</v>
      </c>
      <c r="N1467">
        <v>3</v>
      </c>
      <c r="O1467">
        <v>15</v>
      </c>
      <c r="P1467">
        <v>1</v>
      </c>
      <c r="Q1467">
        <v>0</v>
      </c>
      <c r="R1467">
        <v>5.5</v>
      </c>
      <c r="S1467">
        <v>1</v>
      </c>
      <c r="T1467">
        <v>2</v>
      </c>
      <c r="U1467">
        <v>13</v>
      </c>
      <c r="V1467">
        <v>1</v>
      </c>
      <c r="W1467">
        <v>1</v>
      </c>
      <c r="X1467">
        <v>2</v>
      </c>
      <c r="Y1467">
        <v>0</v>
      </c>
      <c r="Z1467">
        <v>0</v>
      </c>
      <c r="AA1467">
        <v>1</v>
      </c>
    </row>
    <row r="1468" spans="1:27" x14ac:dyDescent="0.25">
      <c r="A1468" t="s">
        <v>1409</v>
      </c>
      <c r="B1468">
        <v>60.9</v>
      </c>
      <c r="C1468">
        <v>8</v>
      </c>
      <c r="D1468" s="1">
        <v>3.0320000000000002E-7</v>
      </c>
      <c r="E1468">
        <v>61</v>
      </c>
      <c r="G1468">
        <v>32</v>
      </c>
      <c r="H1468">
        <v>37</v>
      </c>
      <c r="I1468">
        <v>283</v>
      </c>
      <c r="J1468">
        <v>6</v>
      </c>
      <c r="K1468">
        <v>12</v>
      </c>
      <c r="L1468">
        <v>52</v>
      </c>
      <c r="M1468">
        <v>2</v>
      </c>
      <c r="N1468">
        <v>3</v>
      </c>
      <c r="O1468">
        <v>12</v>
      </c>
      <c r="P1468">
        <v>0</v>
      </c>
      <c r="Q1468">
        <v>3</v>
      </c>
      <c r="R1468">
        <v>4.5</v>
      </c>
      <c r="S1468">
        <v>1</v>
      </c>
      <c r="T1468">
        <v>2</v>
      </c>
      <c r="U1468">
        <v>8</v>
      </c>
      <c r="V1468">
        <v>0</v>
      </c>
      <c r="W1468">
        <v>1</v>
      </c>
      <c r="X1468">
        <v>4</v>
      </c>
      <c r="Y1468">
        <v>0</v>
      </c>
      <c r="Z1468">
        <v>0</v>
      </c>
      <c r="AA1468">
        <v>1</v>
      </c>
    </row>
    <row r="1469" spans="1:27" x14ac:dyDescent="0.25">
      <c r="A1469" t="s">
        <v>1410</v>
      </c>
      <c r="B1469">
        <v>60</v>
      </c>
      <c r="C1469">
        <v>8.0178999999999991</v>
      </c>
      <c r="D1469" s="1">
        <v>3.0380000000000001E-7</v>
      </c>
      <c r="E1469">
        <v>61</v>
      </c>
      <c r="G1469">
        <v>29</v>
      </c>
      <c r="H1469">
        <v>46</v>
      </c>
      <c r="I1469">
        <v>276</v>
      </c>
      <c r="J1469">
        <v>6</v>
      </c>
      <c r="K1469">
        <v>10</v>
      </c>
      <c r="L1469">
        <v>53</v>
      </c>
      <c r="M1469">
        <v>2</v>
      </c>
      <c r="N1469">
        <v>1</v>
      </c>
      <c r="O1469">
        <v>8</v>
      </c>
      <c r="P1469">
        <v>0</v>
      </c>
      <c r="Q1469">
        <v>0</v>
      </c>
      <c r="R1469">
        <v>2</v>
      </c>
      <c r="S1469">
        <v>3</v>
      </c>
      <c r="T1469">
        <v>1</v>
      </c>
      <c r="U1469">
        <v>10</v>
      </c>
      <c r="V1469">
        <v>2</v>
      </c>
      <c r="W1469">
        <v>0</v>
      </c>
      <c r="X1469">
        <v>5</v>
      </c>
      <c r="Y1469">
        <v>0</v>
      </c>
      <c r="Z1469">
        <v>1</v>
      </c>
      <c r="AA1469">
        <v>3</v>
      </c>
    </row>
    <row r="1470" spans="1:27" x14ac:dyDescent="0.25">
      <c r="A1470" t="s">
        <v>1411</v>
      </c>
      <c r="B1470">
        <v>60.9</v>
      </c>
      <c r="C1470">
        <v>8.0410000000000004</v>
      </c>
      <c r="D1470" s="1">
        <v>2.3410000000000001E-7</v>
      </c>
      <c r="E1470">
        <v>61</v>
      </c>
      <c r="G1470">
        <v>30</v>
      </c>
      <c r="H1470">
        <v>56</v>
      </c>
      <c r="I1470">
        <v>302</v>
      </c>
      <c r="J1470">
        <v>7</v>
      </c>
      <c r="K1470">
        <v>15</v>
      </c>
      <c r="L1470">
        <v>51.5</v>
      </c>
      <c r="M1470">
        <v>1</v>
      </c>
      <c r="N1470">
        <v>4</v>
      </c>
      <c r="O1470">
        <v>13</v>
      </c>
      <c r="P1470">
        <v>2</v>
      </c>
      <c r="Q1470">
        <v>1</v>
      </c>
      <c r="R1470">
        <v>6</v>
      </c>
      <c r="S1470">
        <v>1</v>
      </c>
      <c r="T1470">
        <v>3</v>
      </c>
      <c r="U1470">
        <v>11</v>
      </c>
      <c r="V1470">
        <v>1</v>
      </c>
      <c r="W1470">
        <v>2</v>
      </c>
      <c r="X1470">
        <v>5.5</v>
      </c>
      <c r="Y1470">
        <v>0</v>
      </c>
      <c r="Z1470">
        <v>1</v>
      </c>
      <c r="AA1470">
        <v>2</v>
      </c>
    </row>
    <row r="1471" spans="1:27" x14ac:dyDescent="0.25">
      <c r="A1471" t="s">
        <v>1412</v>
      </c>
      <c r="B1471">
        <v>60</v>
      </c>
      <c r="C1471">
        <v>8.0602999999999998</v>
      </c>
      <c r="D1471" s="1">
        <v>2.1790000000000001E-7</v>
      </c>
      <c r="E1471">
        <v>61</v>
      </c>
      <c r="G1471">
        <v>27</v>
      </c>
      <c r="H1471">
        <v>31</v>
      </c>
      <c r="I1471">
        <v>272</v>
      </c>
      <c r="J1471">
        <v>7</v>
      </c>
      <c r="K1471">
        <v>12</v>
      </c>
      <c r="L1471">
        <v>62.5</v>
      </c>
      <c r="M1471">
        <v>0</v>
      </c>
      <c r="N1471">
        <v>5</v>
      </c>
      <c r="O1471">
        <v>11</v>
      </c>
      <c r="P1471">
        <v>2</v>
      </c>
      <c r="Q1471">
        <v>1</v>
      </c>
      <c r="R1471">
        <v>6</v>
      </c>
      <c r="S1471">
        <v>0</v>
      </c>
      <c r="T1471">
        <v>6</v>
      </c>
      <c r="U1471">
        <v>17</v>
      </c>
      <c r="V1471">
        <v>0</v>
      </c>
      <c r="W1471">
        <v>1</v>
      </c>
      <c r="X1471">
        <v>3</v>
      </c>
      <c r="Y1471">
        <v>0</v>
      </c>
      <c r="Z1471">
        <v>2</v>
      </c>
      <c r="AA1471">
        <v>2</v>
      </c>
    </row>
    <row r="1472" spans="1:27" x14ac:dyDescent="0.25">
      <c r="A1472" t="s">
        <v>1413</v>
      </c>
      <c r="B1472">
        <v>60</v>
      </c>
      <c r="C1472">
        <v>8.0785</v>
      </c>
      <c r="D1472" s="1">
        <v>2.72E-7</v>
      </c>
      <c r="E1472">
        <v>61</v>
      </c>
      <c r="G1472">
        <v>25</v>
      </c>
      <c r="H1472">
        <v>42</v>
      </c>
      <c r="I1472">
        <v>275.5</v>
      </c>
      <c r="J1472">
        <v>6</v>
      </c>
      <c r="K1472">
        <v>8</v>
      </c>
      <c r="L1472">
        <v>50</v>
      </c>
      <c r="M1472">
        <v>0</v>
      </c>
      <c r="N1472">
        <v>1</v>
      </c>
      <c r="O1472">
        <v>6</v>
      </c>
      <c r="P1472">
        <v>0</v>
      </c>
      <c r="Q1472">
        <v>0</v>
      </c>
      <c r="R1472">
        <v>5</v>
      </c>
      <c r="S1472">
        <v>1</v>
      </c>
      <c r="T1472">
        <v>0</v>
      </c>
      <c r="U1472">
        <v>8</v>
      </c>
      <c r="V1472">
        <v>0</v>
      </c>
      <c r="W1472">
        <v>2</v>
      </c>
      <c r="X1472">
        <v>5</v>
      </c>
      <c r="Y1472">
        <v>0</v>
      </c>
      <c r="Z1472">
        <v>0</v>
      </c>
      <c r="AA1472">
        <v>-0.5</v>
      </c>
    </row>
    <row r="1473" spans="1:27" x14ac:dyDescent="0.25">
      <c r="A1473" t="s">
        <v>1414</v>
      </c>
      <c r="B1473">
        <v>60.9</v>
      </c>
      <c r="C1473">
        <v>8.1</v>
      </c>
      <c r="D1473" s="1">
        <v>2.5810000000000001E-7</v>
      </c>
      <c r="E1473">
        <v>61</v>
      </c>
      <c r="G1473">
        <v>33</v>
      </c>
      <c r="H1473">
        <v>49</v>
      </c>
      <c r="I1473">
        <v>312</v>
      </c>
      <c r="J1473">
        <v>8</v>
      </c>
      <c r="K1473">
        <v>8</v>
      </c>
      <c r="L1473">
        <v>52.5</v>
      </c>
      <c r="M1473">
        <v>1</v>
      </c>
      <c r="N1473">
        <v>2</v>
      </c>
      <c r="O1473">
        <v>8</v>
      </c>
      <c r="P1473">
        <v>0</v>
      </c>
      <c r="Q1473">
        <v>0</v>
      </c>
      <c r="R1473">
        <v>4</v>
      </c>
      <c r="S1473">
        <v>2</v>
      </c>
      <c r="T1473">
        <v>1</v>
      </c>
      <c r="U1473">
        <v>10.5</v>
      </c>
      <c r="V1473">
        <v>0</v>
      </c>
      <c r="W1473">
        <v>1</v>
      </c>
      <c r="X1473">
        <v>2</v>
      </c>
      <c r="Y1473">
        <v>0</v>
      </c>
      <c r="Z1473">
        <v>0</v>
      </c>
      <c r="AA1473">
        <v>0.5</v>
      </c>
    </row>
    <row r="1474" spans="1:27" x14ac:dyDescent="0.25">
      <c r="A1474" t="s">
        <v>1415</v>
      </c>
      <c r="B1474">
        <v>60.9</v>
      </c>
      <c r="C1474">
        <v>8.1188000000000002</v>
      </c>
      <c r="D1474" s="1">
        <v>3.0209999999999999E-7</v>
      </c>
      <c r="E1474">
        <v>61</v>
      </c>
      <c r="G1474">
        <v>29</v>
      </c>
      <c r="H1474">
        <v>55</v>
      </c>
      <c r="I1474">
        <v>331</v>
      </c>
      <c r="J1474">
        <v>7</v>
      </c>
      <c r="K1474">
        <v>6</v>
      </c>
      <c r="L1474">
        <v>53</v>
      </c>
      <c r="M1474">
        <v>0</v>
      </c>
      <c r="N1474">
        <v>1</v>
      </c>
      <c r="O1474">
        <v>11</v>
      </c>
      <c r="P1474">
        <v>0</v>
      </c>
      <c r="Q1474">
        <v>0</v>
      </c>
      <c r="R1474">
        <v>3</v>
      </c>
      <c r="S1474">
        <v>1</v>
      </c>
      <c r="T1474">
        <v>1</v>
      </c>
      <c r="U1474">
        <v>14</v>
      </c>
      <c r="V1474">
        <v>1</v>
      </c>
      <c r="W1474">
        <v>0</v>
      </c>
      <c r="X1474">
        <v>3.5</v>
      </c>
      <c r="Y1474">
        <v>0</v>
      </c>
      <c r="Z1474">
        <v>0</v>
      </c>
      <c r="AA1474">
        <v>0</v>
      </c>
    </row>
    <row r="1475" spans="1:27" x14ac:dyDescent="0.25">
      <c r="A1475" t="s">
        <v>1416</v>
      </c>
      <c r="B1475">
        <v>60.9</v>
      </c>
      <c r="C1475">
        <v>8.1394000000000002</v>
      </c>
      <c r="D1475" s="1">
        <v>2.755E-7</v>
      </c>
      <c r="E1475">
        <v>61</v>
      </c>
      <c r="G1475">
        <v>43</v>
      </c>
      <c r="H1475">
        <v>56</v>
      </c>
      <c r="I1475">
        <v>330</v>
      </c>
      <c r="J1475">
        <v>11</v>
      </c>
      <c r="K1475">
        <v>13</v>
      </c>
      <c r="L1475">
        <v>74</v>
      </c>
      <c r="M1475">
        <v>0</v>
      </c>
      <c r="N1475">
        <v>1</v>
      </c>
      <c r="O1475">
        <v>10.5</v>
      </c>
      <c r="P1475">
        <v>0</v>
      </c>
      <c r="Q1475">
        <v>1</v>
      </c>
      <c r="R1475">
        <v>9</v>
      </c>
      <c r="S1475">
        <v>2</v>
      </c>
      <c r="T1475">
        <v>1</v>
      </c>
      <c r="U1475">
        <v>12</v>
      </c>
      <c r="V1475">
        <v>0</v>
      </c>
      <c r="W1475">
        <v>0</v>
      </c>
      <c r="X1475">
        <v>1</v>
      </c>
      <c r="Y1475">
        <v>-0.5</v>
      </c>
      <c r="Z1475">
        <v>0</v>
      </c>
      <c r="AA1475">
        <v>0.5</v>
      </c>
    </row>
    <row r="1476" spans="1:27" x14ac:dyDescent="0.25">
      <c r="A1476" t="s">
        <v>1417</v>
      </c>
      <c r="B1476">
        <v>60</v>
      </c>
      <c r="C1476">
        <v>8.1593</v>
      </c>
      <c r="D1476" s="1">
        <v>3.0120000000000002E-7</v>
      </c>
      <c r="E1476">
        <v>61</v>
      </c>
      <c r="G1476">
        <v>27</v>
      </c>
      <c r="H1476">
        <v>53</v>
      </c>
      <c r="I1476">
        <v>303</v>
      </c>
      <c r="J1476">
        <v>1</v>
      </c>
      <c r="K1476">
        <v>14</v>
      </c>
      <c r="L1476">
        <v>56</v>
      </c>
      <c r="M1476">
        <v>2</v>
      </c>
      <c r="N1476">
        <v>2</v>
      </c>
      <c r="O1476">
        <v>11</v>
      </c>
      <c r="P1476">
        <v>0</v>
      </c>
      <c r="Q1476">
        <v>1</v>
      </c>
      <c r="R1476">
        <v>4</v>
      </c>
      <c r="S1476">
        <v>2</v>
      </c>
      <c r="T1476">
        <v>3</v>
      </c>
      <c r="U1476">
        <v>10</v>
      </c>
      <c r="V1476">
        <v>0</v>
      </c>
      <c r="W1476">
        <v>1</v>
      </c>
      <c r="X1476">
        <v>5</v>
      </c>
      <c r="Y1476">
        <v>0</v>
      </c>
      <c r="Z1476">
        <v>-0.5</v>
      </c>
      <c r="AA1476">
        <v>-0.5</v>
      </c>
    </row>
    <row r="1477" spans="1:27" x14ac:dyDescent="0.25">
      <c r="A1477" t="s">
        <v>1418</v>
      </c>
      <c r="B1477">
        <v>60.9</v>
      </c>
      <c r="C1477">
        <v>8.1800999999999995</v>
      </c>
      <c r="D1477" s="1">
        <v>3.0079999999999999E-7</v>
      </c>
      <c r="E1477">
        <v>60</v>
      </c>
      <c r="G1477">
        <v>27</v>
      </c>
      <c r="H1477">
        <v>49</v>
      </c>
      <c r="I1477">
        <v>304</v>
      </c>
      <c r="J1477">
        <v>8</v>
      </c>
      <c r="K1477">
        <v>17</v>
      </c>
      <c r="L1477">
        <v>73</v>
      </c>
      <c r="M1477">
        <v>4</v>
      </c>
      <c r="N1477">
        <v>1</v>
      </c>
      <c r="O1477">
        <v>16</v>
      </c>
      <c r="P1477">
        <v>1</v>
      </c>
      <c r="Q1477">
        <v>1</v>
      </c>
      <c r="R1477">
        <v>6</v>
      </c>
      <c r="S1477">
        <v>1</v>
      </c>
      <c r="T1477">
        <v>2</v>
      </c>
      <c r="U1477">
        <v>12</v>
      </c>
      <c r="V1477">
        <v>0</v>
      </c>
      <c r="W1477">
        <v>0</v>
      </c>
      <c r="X1477">
        <v>2</v>
      </c>
      <c r="Y1477">
        <v>0</v>
      </c>
      <c r="Z1477">
        <v>0</v>
      </c>
      <c r="AA1477">
        <v>2</v>
      </c>
    </row>
    <row r="1478" spans="1:27" x14ac:dyDescent="0.25">
      <c r="A1478" t="s">
        <v>1419</v>
      </c>
      <c r="B1478">
        <v>60.9</v>
      </c>
      <c r="C1478">
        <v>8.2012999999999998</v>
      </c>
      <c r="D1478" s="1">
        <v>2.2219999999999999E-7</v>
      </c>
      <c r="E1478">
        <v>60</v>
      </c>
      <c r="G1478">
        <v>33</v>
      </c>
      <c r="H1478">
        <v>46</v>
      </c>
      <c r="I1478">
        <v>332</v>
      </c>
      <c r="J1478">
        <v>6</v>
      </c>
      <c r="K1478">
        <v>13</v>
      </c>
      <c r="L1478">
        <v>62</v>
      </c>
      <c r="M1478">
        <v>2</v>
      </c>
      <c r="N1478">
        <v>3</v>
      </c>
      <c r="O1478">
        <v>10</v>
      </c>
      <c r="P1478">
        <v>0</v>
      </c>
      <c r="Q1478">
        <v>1</v>
      </c>
      <c r="R1478">
        <v>6</v>
      </c>
      <c r="S1478">
        <v>0</v>
      </c>
      <c r="T1478">
        <v>2</v>
      </c>
      <c r="U1478">
        <v>17</v>
      </c>
      <c r="V1478">
        <v>2</v>
      </c>
      <c r="W1478">
        <v>0</v>
      </c>
      <c r="X1478">
        <v>3</v>
      </c>
      <c r="Y1478">
        <v>0</v>
      </c>
      <c r="Z1478">
        <v>0</v>
      </c>
      <c r="AA1478">
        <v>-1</v>
      </c>
    </row>
    <row r="1479" spans="1:27" x14ac:dyDescent="0.25">
      <c r="A1479" t="s">
        <v>1420</v>
      </c>
      <c r="B1479">
        <v>60.9</v>
      </c>
      <c r="C1479">
        <v>8.2175999999999991</v>
      </c>
      <c r="D1479" s="1">
        <v>2.9980000000000002E-7</v>
      </c>
      <c r="E1479">
        <v>60</v>
      </c>
      <c r="G1479">
        <v>19</v>
      </c>
      <c r="H1479">
        <v>44</v>
      </c>
      <c r="I1479">
        <v>298</v>
      </c>
      <c r="J1479">
        <v>7</v>
      </c>
      <c r="K1479">
        <v>6</v>
      </c>
      <c r="L1479">
        <v>57</v>
      </c>
      <c r="M1479">
        <v>3</v>
      </c>
      <c r="N1479">
        <v>1</v>
      </c>
      <c r="O1479">
        <v>15</v>
      </c>
      <c r="P1479">
        <v>1</v>
      </c>
      <c r="Q1479">
        <v>0</v>
      </c>
      <c r="R1479">
        <v>5</v>
      </c>
      <c r="S1479">
        <v>1</v>
      </c>
      <c r="T1479">
        <v>1</v>
      </c>
      <c r="U1479">
        <v>16</v>
      </c>
      <c r="V1479">
        <v>0</v>
      </c>
      <c r="W1479">
        <v>0</v>
      </c>
      <c r="X1479">
        <v>2</v>
      </c>
      <c r="Y1479">
        <v>0</v>
      </c>
      <c r="Z1479">
        <v>0</v>
      </c>
      <c r="AA1479">
        <v>-0.5</v>
      </c>
    </row>
    <row r="1480" spans="1:27" x14ac:dyDescent="0.25">
      <c r="A1480" t="s">
        <v>1421</v>
      </c>
      <c r="B1480">
        <v>60.9</v>
      </c>
      <c r="C1480">
        <v>8.2364999999999995</v>
      </c>
      <c r="D1480" s="1">
        <v>2.9989999999999998E-7</v>
      </c>
      <c r="E1480">
        <v>60</v>
      </c>
      <c r="G1480">
        <v>33</v>
      </c>
      <c r="H1480">
        <v>52</v>
      </c>
      <c r="I1480">
        <v>373</v>
      </c>
      <c r="J1480">
        <v>5</v>
      </c>
      <c r="K1480">
        <v>12</v>
      </c>
      <c r="L1480">
        <v>64</v>
      </c>
      <c r="M1480">
        <v>1</v>
      </c>
      <c r="N1480">
        <v>3</v>
      </c>
      <c r="O1480">
        <v>18.5</v>
      </c>
      <c r="P1480">
        <v>0</v>
      </c>
      <c r="Q1480">
        <v>2</v>
      </c>
      <c r="R1480">
        <v>6</v>
      </c>
      <c r="S1480">
        <v>0</v>
      </c>
      <c r="T1480">
        <v>3</v>
      </c>
      <c r="U1480">
        <v>10</v>
      </c>
      <c r="V1480">
        <v>0</v>
      </c>
      <c r="W1480">
        <v>1</v>
      </c>
      <c r="X1480">
        <v>7</v>
      </c>
      <c r="Y1480">
        <v>0</v>
      </c>
      <c r="Z1480">
        <v>0</v>
      </c>
      <c r="AA1480">
        <v>0</v>
      </c>
    </row>
    <row r="1481" spans="1:27" x14ac:dyDescent="0.25">
      <c r="A1481" t="s">
        <v>1422</v>
      </c>
      <c r="B1481">
        <v>60.9</v>
      </c>
      <c r="C1481">
        <v>8.2586999999999993</v>
      </c>
      <c r="D1481" s="1">
        <v>2.9820000000000001E-7</v>
      </c>
      <c r="E1481">
        <v>60</v>
      </c>
      <c r="G1481">
        <v>26</v>
      </c>
      <c r="H1481">
        <v>59</v>
      </c>
      <c r="I1481">
        <v>335.5</v>
      </c>
      <c r="J1481">
        <v>4</v>
      </c>
      <c r="K1481">
        <v>7</v>
      </c>
      <c r="L1481">
        <v>50.5</v>
      </c>
      <c r="M1481">
        <v>0</v>
      </c>
      <c r="N1481">
        <v>4</v>
      </c>
      <c r="O1481">
        <v>11</v>
      </c>
      <c r="P1481">
        <v>0</v>
      </c>
      <c r="Q1481">
        <v>3</v>
      </c>
      <c r="R1481">
        <v>5</v>
      </c>
      <c r="S1481">
        <v>1</v>
      </c>
      <c r="T1481">
        <v>3</v>
      </c>
      <c r="U1481">
        <v>15</v>
      </c>
      <c r="V1481">
        <v>1</v>
      </c>
      <c r="W1481">
        <v>0</v>
      </c>
      <c r="X1481">
        <v>4.5</v>
      </c>
      <c r="Y1481">
        <v>0</v>
      </c>
      <c r="Z1481">
        <v>-0.5</v>
      </c>
      <c r="AA1481">
        <v>0</v>
      </c>
    </row>
    <row r="1482" spans="1:27" x14ac:dyDescent="0.25">
      <c r="A1482" t="s">
        <v>1423</v>
      </c>
      <c r="B1482">
        <v>60.9</v>
      </c>
      <c r="C1482">
        <v>8.2791999999999994</v>
      </c>
      <c r="D1482" s="1">
        <v>2.8859999999999998E-7</v>
      </c>
      <c r="E1482">
        <v>60</v>
      </c>
      <c r="G1482">
        <v>26</v>
      </c>
      <c r="H1482">
        <v>40</v>
      </c>
      <c r="I1482">
        <v>340.5</v>
      </c>
      <c r="J1482">
        <v>6</v>
      </c>
      <c r="K1482">
        <v>13</v>
      </c>
      <c r="L1482">
        <v>68.5</v>
      </c>
      <c r="M1482">
        <v>2</v>
      </c>
      <c r="N1482">
        <v>2</v>
      </c>
      <c r="O1482">
        <v>16</v>
      </c>
      <c r="P1482">
        <v>0</v>
      </c>
      <c r="Q1482">
        <v>0</v>
      </c>
      <c r="R1482">
        <v>6</v>
      </c>
      <c r="S1482">
        <v>2</v>
      </c>
      <c r="T1482">
        <v>2</v>
      </c>
      <c r="U1482">
        <v>12</v>
      </c>
      <c r="V1482">
        <v>1</v>
      </c>
      <c r="W1482">
        <v>0</v>
      </c>
      <c r="X1482">
        <v>4</v>
      </c>
      <c r="Y1482">
        <v>1</v>
      </c>
      <c r="Z1482">
        <v>0</v>
      </c>
      <c r="AA1482">
        <v>3</v>
      </c>
    </row>
    <row r="1483" spans="1:27" x14ac:dyDescent="0.25">
      <c r="A1483" t="s">
        <v>1424</v>
      </c>
      <c r="B1483">
        <v>60.9</v>
      </c>
      <c r="C1483">
        <v>8.3000000000000007</v>
      </c>
      <c r="D1483" s="1">
        <v>2.1400000000000001E-7</v>
      </c>
      <c r="E1483">
        <v>60</v>
      </c>
      <c r="G1483">
        <v>26</v>
      </c>
      <c r="H1483">
        <v>51</v>
      </c>
      <c r="I1483">
        <v>338.5</v>
      </c>
      <c r="J1483">
        <v>7</v>
      </c>
      <c r="K1483">
        <v>13</v>
      </c>
      <c r="L1483">
        <v>49.5</v>
      </c>
      <c r="M1483">
        <v>0</v>
      </c>
      <c r="N1483">
        <v>4</v>
      </c>
      <c r="O1483">
        <v>9.5</v>
      </c>
      <c r="P1483">
        <v>0</v>
      </c>
      <c r="Q1483">
        <v>-0.5</v>
      </c>
      <c r="R1483">
        <v>2</v>
      </c>
      <c r="S1483">
        <v>0</v>
      </c>
      <c r="T1483">
        <v>1</v>
      </c>
      <c r="U1483">
        <v>16</v>
      </c>
      <c r="V1483">
        <v>2</v>
      </c>
      <c r="W1483">
        <v>0</v>
      </c>
      <c r="X1483">
        <v>5.5</v>
      </c>
      <c r="Y1483">
        <v>0</v>
      </c>
      <c r="Z1483">
        <v>0</v>
      </c>
      <c r="AA1483">
        <v>0.5</v>
      </c>
    </row>
    <row r="1529" spans="1:27" x14ac:dyDescent="0.25">
      <c r="A1529" t="s">
        <v>1425</v>
      </c>
      <c r="B1529">
        <v>60.9</v>
      </c>
      <c r="C1529">
        <v>7.2015000000000002</v>
      </c>
      <c r="D1529" s="1">
        <v>2.959E-7</v>
      </c>
      <c r="E1529">
        <v>60</v>
      </c>
      <c r="G1529">
        <v>19</v>
      </c>
      <c r="H1529">
        <v>28</v>
      </c>
      <c r="I1529">
        <v>118</v>
      </c>
      <c r="J1529">
        <v>0</v>
      </c>
      <c r="K1529">
        <v>0</v>
      </c>
      <c r="L1529">
        <v>6</v>
      </c>
      <c r="M1529">
        <v>2</v>
      </c>
      <c r="N1529">
        <v>2</v>
      </c>
      <c r="O1529">
        <v>4</v>
      </c>
      <c r="P1529">
        <v>0</v>
      </c>
      <c r="Q1529">
        <v>1</v>
      </c>
      <c r="R1529">
        <v>1</v>
      </c>
      <c r="S1529">
        <v>1</v>
      </c>
      <c r="T1529">
        <v>0</v>
      </c>
      <c r="U1529">
        <v>2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</row>
    <row r="1530" spans="1:27" x14ac:dyDescent="0.25">
      <c r="A1530" t="s">
        <v>1426</v>
      </c>
      <c r="B1530">
        <v>60.9</v>
      </c>
      <c r="C1530">
        <v>7.2230999999999996</v>
      </c>
      <c r="D1530" s="1">
        <v>2.9830000000000002E-7</v>
      </c>
      <c r="E1530">
        <v>60</v>
      </c>
      <c r="G1530">
        <v>23</v>
      </c>
      <c r="H1530">
        <v>23</v>
      </c>
      <c r="I1530">
        <v>104</v>
      </c>
      <c r="J1530">
        <v>2</v>
      </c>
      <c r="K1530">
        <v>3</v>
      </c>
      <c r="L1530">
        <v>12</v>
      </c>
      <c r="M1530">
        <v>1</v>
      </c>
      <c r="N1530">
        <v>2</v>
      </c>
      <c r="O1530">
        <v>5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2</v>
      </c>
      <c r="V1530">
        <v>0</v>
      </c>
      <c r="W1530">
        <v>1</v>
      </c>
      <c r="X1530">
        <v>1</v>
      </c>
      <c r="Y1530">
        <v>0</v>
      </c>
      <c r="Z1530">
        <v>0</v>
      </c>
      <c r="AA1530">
        <v>-0.5</v>
      </c>
    </row>
    <row r="1531" spans="1:27" x14ac:dyDescent="0.25">
      <c r="A1531" t="s">
        <v>1427</v>
      </c>
      <c r="B1531">
        <v>60.9</v>
      </c>
      <c r="C1531">
        <v>7.2436999999999996</v>
      </c>
      <c r="D1531" s="1">
        <v>2.9779999999999998E-7</v>
      </c>
      <c r="E1531">
        <v>60</v>
      </c>
      <c r="G1531">
        <v>19</v>
      </c>
      <c r="H1531">
        <v>25</v>
      </c>
      <c r="I1531">
        <v>115</v>
      </c>
      <c r="J1531">
        <v>3</v>
      </c>
      <c r="K1531">
        <v>4</v>
      </c>
      <c r="L1531">
        <v>14</v>
      </c>
      <c r="M1531">
        <v>0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1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</row>
    <row r="1532" spans="1:27" x14ac:dyDescent="0.25">
      <c r="A1532" t="s">
        <v>1428</v>
      </c>
      <c r="B1532">
        <v>60.9</v>
      </c>
      <c r="C1532">
        <v>7.2614999999999998</v>
      </c>
      <c r="D1532" s="1">
        <v>2.9750000000000001E-7</v>
      </c>
      <c r="E1532">
        <v>60</v>
      </c>
      <c r="G1532">
        <v>11</v>
      </c>
      <c r="H1532">
        <v>34</v>
      </c>
      <c r="I1532">
        <v>112</v>
      </c>
      <c r="J1532">
        <v>0</v>
      </c>
      <c r="K1532">
        <v>4</v>
      </c>
      <c r="L1532">
        <v>13</v>
      </c>
      <c r="M1532">
        <v>1</v>
      </c>
      <c r="N1532">
        <v>1</v>
      </c>
      <c r="O1532">
        <v>5</v>
      </c>
      <c r="P1532">
        <v>0</v>
      </c>
      <c r="Q1532">
        <v>0</v>
      </c>
      <c r="R1532">
        <v>1</v>
      </c>
      <c r="S1532">
        <v>1</v>
      </c>
      <c r="T1532">
        <v>2</v>
      </c>
      <c r="U1532">
        <v>4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</row>
    <row r="1533" spans="1:27" x14ac:dyDescent="0.25">
      <c r="A1533" t="s">
        <v>1429</v>
      </c>
      <c r="B1533">
        <v>60.9</v>
      </c>
      <c r="C1533">
        <v>7.2793000000000001</v>
      </c>
      <c r="D1533" s="1">
        <v>2.973E-7</v>
      </c>
      <c r="E1533">
        <v>60</v>
      </c>
      <c r="G1533">
        <v>14</v>
      </c>
      <c r="H1533">
        <v>25</v>
      </c>
      <c r="I1533">
        <v>99</v>
      </c>
      <c r="J1533">
        <v>1</v>
      </c>
      <c r="K1533">
        <v>3</v>
      </c>
      <c r="L1533">
        <v>15</v>
      </c>
      <c r="M1533">
        <v>0</v>
      </c>
      <c r="N1533">
        <v>0</v>
      </c>
      <c r="O1533">
        <v>2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2</v>
      </c>
      <c r="V1533">
        <v>0</v>
      </c>
      <c r="W1533">
        <v>0</v>
      </c>
      <c r="X1533">
        <v>1</v>
      </c>
      <c r="Y1533">
        <v>0</v>
      </c>
      <c r="Z1533">
        <v>0</v>
      </c>
      <c r="AA1533">
        <v>0</v>
      </c>
    </row>
    <row r="1534" spans="1:27" x14ac:dyDescent="0.25">
      <c r="A1534" t="s">
        <v>1430</v>
      </c>
      <c r="B1534">
        <v>60.9</v>
      </c>
      <c r="C1534">
        <v>7.2994000000000003</v>
      </c>
      <c r="D1534" s="1">
        <v>2.219E-7</v>
      </c>
      <c r="E1534">
        <v>60</v>
      </c>
      <c r="G1534">
        <v>11</v>
      </c>
      <c r="H1534">
        <v>36</v>
      </c>
      <c r="I1534">
        <v>132</v>
      </c>
      <c r="J1534">
        <v>2</v>
      </c>
      <c r="K1534">
        <v>6</v>
      </c>
      <c r="L1534">
        <v>18</v>
      </c>
      <c r="M1534">
        <v>0</v>
      </c>
      <c r="N1534">
        <v>0</v>
      </c>
      <c r="O1534">
        <v>1</v>
      </c>
      <c r="P1534">
        <v>0</v>
      </c>
      <c r="Q1534">
        <v>1</v>
      </c>
      <c r="R1534">
        <v>1</v>
      </c>
      <c r="S1534">
        <v>0</v>
      </c>
      <c r="T1534">
        <v>0</v>
      </c>
      <c r="U1534">
        <v>4</v>
      </c>
      <c r="V1534">
        <v>0</v>
      </c>
      <c r="W1534">
        <v>0</v>
      </c>
      <c r="X1534">
        <v>2</v>
      </c>
      <c r="Y1534">
        <v>0</v>
      </c>
      <c r="Z1534">
        <v>0</v>
      </c>
      <c r="AA1534">
        <v>0</v>
      </c>
    </row>
    <row r="1535" spans="1:27" x14ac:dyDescent="0.25">
      <c r="A1535" t="s">
        <v>1431</v>
      </c>
      <c r="B1535">
        <v>60.9</v>
      </c>
      <c r="C1535">
        <v>7.32</v>
      </c>
      <c r="D1535" s="1">
        <v>2.9709999999999998E-7</v>
      </c>
      <c r="E1535">
        <v>60</v>
      </c>
      <c r="G1535">
        <v>14</v>
      </c>
      <c r="H1535">
        <v>31</v>
      </c>
      <c r="I1535">
        <v>141</v>
      </c>
      <c r="J1535">
        <v>0</v>
      </c>
      <c r="K1535">
        <v>4</v>
      </c>
      <c r="L1535">
        <v>16</v>
      </c>
      <c r="M1535">
        <v>0</v>
      </c>
      <c r="N1535">
        <v>2</v>
      </c>
      <c r="O1535">
        <v>2.5</v>
      </c>
      <c r="P1535">
        <v>0</v>
      </c>
      <c r="Q1535">
        <v>0</v>
      </c>
      <c r="R1535">
        <v>1</v>
      </c>
      <c r="S1535">
        <v>2</v>
      </c>
      <c r="T1535">
        <v>0</v>
      </c>
      <c r="U1535">
        <v>6</v>
      </c>
      <c r="V1535">
        <v>0</v>
      </c>
      <c r="W1535">
        <v>1</v>
      </c>
      <c r="X1535">
        <v>1</v>
      </c>
      <c r="Y1535">
        <v>0</v>
      </c>
      <c r="Z1535">
        <v>0</v>
      </c>
      <c r="AA1535">
        <v>0</v>
      </c>
    </row>
    <row r="1536" spans="1:27" x14ac:dyDescent="0.25">
      <c r="A1536" t="s">
        <v>1432</v>
      </c>
      <c r="B1536">
        <v>60.9</v>
      </c>
      <c r="C1536">
        <v>7.3426</v>
      </c>
      <c r="D1536" s="1">
        <v>2.9719999999999999E-7</v>
      </c>
      <c r="E1536">
        <v>60</v>
      </c>
      <c r="G1536">
        <v>21</v>
      </c>
      <c r="H1536">
        <v>25</v>
      </c>
      <c r="I1536">
        <v>135</v>
      </c>
      <c r="J1536">
        <v>1</v>
      </c>
      <c r="K1536">
        <v>5</v>
      </c>
      <c r="L1536">
        <v>17</v>
      </c>
      <c r="M1536">
        <v>0</v>
      </c>
      <c r="N1536">
        <v>2</v>
      </c>
      <c r="O1536">
        <v>4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3</v>
      </c>
      <c r="V1536">
        <v>1</v>
      </c>
      <c r="W1536">
        <v>0</v>
      </c>
      <c r="X1536">
        <v>1</v>
      </c>
      <c r="Y1536">
        <v>0</v>
      </c>
      <c r="Z1536">
        <v>0</v>
      </c>
      <c r="AA1536">
        <v>0</v>
      </c>
    </row>
    <row r="1537" spans="1:27" x14ac:dyDescent="0.25">
      <c r="A1537" t="s">
        <v>1433</v>
      </c>
      <c r="B1537">
        <v>60.9</v>
      </c>
      <c r="C1537">
        <v>7.3639999999999999</v>
      </c>
      <c r="D1537" s="1">
        <v>2.5870000000000001E-7</v>
      </c>
      <c r="E1537">
        <v>60</v>
      </c>
      <c r="G1537">
        <v>20</v>
      </c>
      <c r="H1537">
        <v>36</v>
      </c>
      <c r="I1537">
        <v>153</v>
      </c>
      <c r="J1537">
        <v>1</v>
      </c>
      <c r="K1537">
        <v>3</v>
      </c>
      <c r="L1537">
        <v>16</v>
      </c>
      <c r="M1537">
        <v>0</v>
      </c>
      <c r="N1537">
        <v>0</v>
      </c>
      <c r="O1537">
        <v>2</v>
      </c>
      <c r="P1537">
        <v>0</v>
      </c>
      <c r="Q1537">
        <v>0</v>
      </c>
      <c r="R1537">
        <v>0</v>
      </c>
      <c r="S1537">
        <v>0</v>
      </c>
      <c r="T1537">
        <v>2</v>
      </c>
      <c r="U1537">
        <v>8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-0.5</v>
      </c>
    </row>
    <row r="1538" spans="1:27" x14ac:dyDescent="0.25">
      <c r="A1538" t="s">
        <v>1434</v>
      </c>
      <c r="B1538">
        <v>60</v>
      </c>
      <c r="C1538">
        <v>7.3791000000000002</v>
      </c>
      <c r="D1538" s="1">
        <v>2.953E-7</v>
      </c>
      <c r="E1538">
        <v>60</v>
      </c>
      <c r="G1538">
        <v>18</v>
      </c>
      <c r="H1538">
        <v>23</v>
      </c>
      <c r="I1538">
        <v>150</v>
      </c>
      <c r="J1538">
        <v>3</v>
      </c>
      <c r="K1538">
        <v>4</v>
      </c>
      <c r="L1538">
        <v>20</v>
      </c>
      <c r="M1538">
        <v>2</v>
      </c>
      <c r="N1538">
        <v>0</v>
      </c>
      <c r="O1538">
        <v>4</v>
      </c>
      <c r="P1538">
        <v>0</v>
      </c>
      <c r="Q1538">
        <v>0</v>
      </c>
      <c r="R1538">
        <v>2</v>
      </c>
      <c r="S1538">
        <v>1</v>
      </c>
      <c r="T1538">
        <v>3</v>
      </c>
      <c r="U1538">
        <v>7</v>
      </c>
      <c r="V1538">
        <v>0</v>
      </c>
      <c r="W1538">
        <v>0</v>
      </c>
      <c r="X1538">
        <v>3</v>
      </c>
      <c r="Y1538">
        <v>0</v>
      </c>
      <c r="Z1538">
        <v>0</v>
      </c>
      <c r="AA1538">
        <v>0</v>
      </c>
    </row>
    <row r="1539" spans="1:27" x14ac:dyDescent="0.25">
      <c r="A1539" t="s">
        <v>1435</v>
      </c>
      <c r="B1539">
        <v>60.9</v>
      </c>
      <c r="C1539">
        <v>7.4009</v>
      </c>
      <c r="D1539" s="1">
        <v>2.8669999999999999E-7</v>
      </c>
      <c r="E1539">
        <v>60</v>
      </c>
      <c r="G1539">
        <v>13</v>
      </c>
      <c r="H1539">
        <v>23</v>
      </c>
      <c r="I1539">
        <v>144</v>
      </c>
      <c r="J1539">
        <v>4</v>
      </c>
      <c r="K1539">
        <v>3</v>
      </c>
      <c r="L1539">
        <v>17</v>
      </c>
      <c r="M1539">
        <v>1</v>
      </c>
      <c r="N1539">
        <v>1</v>
      </c>
      <c r="O1539">
        <v>6</v>
      </c>
      <c r="P1539">
        <v>0</v>
      </c>
      <c r="Q1539">
        <v>0</v>
      </c>
      <c r="R1539">
        <v>1</v>
      </c>
      <c r="S1539">
        <v>0</v>
      </c>
      <c r="T1539">
        <v>2</v>
      </c>
      <c r="U1539">
        <v>7</v>
      </c>
      <c r="V1539">
        <v>0</v>
      </c>
      <c r="W1539">
        <v>0</v>
      </c>
      <c r="X1539">
        <v>2</v>
      </c>
      <c r="Y1539">
        <v>0</v>
      </c>
      <c r="Z1539">
        <v>0</v>
      </c>
      <c r="AA1539">
        <v>0</v>
      </c>
    </row>
    <row r="1540" spans="1:27" x14ac:dyDescent="0.25">
      <c r="A1540" t="s">
        <v>1436</v>
      </c>
      <c r="B1540">
        <v>60.9</v>
      </c>
      <c r="C1540">
        <v>7.42</v>
      </c>
      <c r="D1540" s="1">
        <v>2.9340000000000002E-7</v>
      </c>
      <c r="E1540">
        <v>60</v>
      </c>
      <c r="G1540">
        <v>10</v>
      </c>
      <c r="H1540">
        <v>37</v>
      </c>
      <c r="I1540">
        <v>162.5</v>
      </c>
      <c r="J1540">
        <v>3</v>
      </c>
      <c r="K1540">
        <v>5</v>
      </c>
      <c r="L1540">
        <v>15</v>
      </c>
      <c r="M1540">
        <v>1</v>
      </c>
      <c r="N1540">
        <v>0</v>
      </c>
      <c r="O1540">
        <v>4</v>
      </c>
      <c r="P1540">
        <v>0</v>
      </c>
      <c r="Q1540">
        <v>0</v>
      </c>
      <c r="R1540">
        <v>0</v>
      </c>
      <c r="S1540">
        <v>1</v>
      </c>
      <c r="T1540">
        <v>1</v>
      </c>
      <c r="U1540">
        <v>7</v>
      </c>
      <c r="V1540">
        <v>1</v>
      </c>
      <c r="W1540">
        <v>3</v>
      </c>
      <c r="X1540">
        <v>5</v>
      </c>
      <c r="Y1540">
        <v>0</v>
      </c>
      <c r="Z1540">
        <v>0</v>
      </c>
      <c r="AA1540">
        <v>0</v>
      </c>
    </row>
    <row r="1541" spans="1:27" x14ac:dyDescent="0.25">
      <c r="A1541" t="s">
        <v>1437</v>
      </c>
      <c r="B1541">
        <v>60.9</v>
      </c>
      <c r="C1541">
        <v>7.4401999999999999</v>
      </c>
      <c r="D1541" s="1">
        <v>2.7179999999999999E-7</v>
      </c>
      <c r="E1541">
        <v>60</v>
      </c>
      <c r="G1541">
        <v>15</v>
      </c>
      <c r="H1541">
        <v>36</v>
      </c>
      <c r="I1541">
        <v>165</v>
      </c>
      <c r="J1541">
        <v>2</v>
      </c>
      <c r="K1541">
        <v>1</v>
      </c>
      <c r="L1541">
        <v>14</v>
      </c>
      <c r="M1541">
        <v>2</v>
      </c>
      <c r="N1541">
        <v>0</v>
      </c>
      <c r="O1541">
        <v>5</v>
      </c>
      <c r="P1541">
        <v>0</v>
      </c>
      <c r="Q1541">
        <v>0</v>
      </c>
      <c r="R1541">
        <v>4</v>
      </c>
      <c r="S1541">
        <v>1</v>
      </c>
      <c r="T1541">
        <v>3</v>
      </c>
      <c r="U1541">
        <v>5</v>
      </c>
      <c r="V1541">
        <v>0</v>
      </c>
      <c r="W1541">
        <v>1</v>
      </c>
      <c r="X1541">
        <v>3</v>
      </c>
      <c r="Y1541">
        <v>0</v>
      </c>
      <c r="Z1541">
        <v>0</v>
      </c>
      <c r="AA1541">
        <v>1</v>
      </c>
    </row>
    <row r="1542" spans="1:27" x14ac:dyDescent="0.25">
      <c r="A1542" t="s">
        <v>1438</v>
      </c>
      <c r="B1542">
        <v>60.9</v>
      </c>
      <c r="C1542">
        <v>7.4584999999999999</v>
      </c>
      <c r="D1542" s="1">
        <v>2.9569999999999998E-7</v>
      </c>
      <c r="E1542">
        <v>60</v>
      </c>
      <c r="G1542">
        <v>13</v>
      </c>
      <c r="H1542">
        <v>17</v>
      </c>
      <c r="I1542">
        <v>133</v>
      </c>
      <c r="J1542">
        <v>1</v>
      </c>
      <c r="K1542">
        <v>4</v>
      </c>
      <c r="L1542">
        <v>17</v>
      </c>
      <c r="M1542">
        <v>1</v>
      </c>
      <c r="N1542">
        <v>0</v>
      </c>
      <c r="O1542">
        <v>3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4</v>
      </c>
      <c r="V1542">
        <v>0</v>
      </c>
      <c r="W1542">
        <v>1</v>
      </c>
      <c r="X1542">
        <v>2</v>
      </c>
      <c r="Y1542">
        <v>0</v>
      </c>
      <c r="Z1542">
        <v>0</v>
      </c>
      <c r="AA1542">
        <v>0</v>
      </c>
    </row>
    <row r="1543" spans="1:27" x14ac:dyDescent="0.25">
      <c r="A1543" t="s">
        <v>1439</v>
      </c>
      <c r="B1543">
        <v>60.9</v>
      </c>
      <c r="C1543">
        <v>7.4810999999999996</v>
      </c>
      <c r="D1543" s="1">
        <v>2.9540000000000001E-7</v>
      </c>
      <c r="E1543">
        <v>60</v>
      </c>
      <c r="G1543">
        <v>13</v>
      </c>
      <c r="H1543">
        <v>29</v>
      </c>
      <c r="I1543">
        <v>152</v>
      </c>
      <c r="J1543">
        <v>2</v>
      </c>
      <c r="K1543">
        <v>3</v>
      </c>
      <c r="L1543">
        <v>15</v>
      </c>
      <c r="M1543">
        <v>0</v>
      </c>
      <c r="N1543">
        <v>2</v>
      </c>
      <c r="O1543">
        <v>5</v>
      </c>
      <c r="P1543">
        <v>0</v>
      </c>
      <c r="Q1543">
        <v>0</v>
      </c>
      <c r="R1543">
        <v>1</v>
      </c>
      <c r="S1543">
        <v>1</v>
      </c>
      <c r="T1543">
        <v>1</v>
      </c>
      <c r="U1543">
        <v>3</v>
      </c>
      <c r="V1543">
        <v>1</v>
      </c>
      <c r="W1543">
        <v>0</v>
      </c>
      <c r="X1543">
        <v>1</v>
      </c>
      <c r="Y1543">
        <v>0</v>
      </c>
      <c r="Z1543">
        <v>0</v>
      </c>
      <c r="AA1543">
        <v>1</v>
      </c>
    </row>
    <row r="1544" spans="1:27" x14ac:dyDescent="0.25">
      <c r="A1544" t="s">
        <v>1440</v>
      </c>
      <c r="B1544">
        <v>60.9</v>
      </c>
      <c r="C1544">
        <v>7.5</v>
      </c>
      <c r="D1544" s="1">
        <v>2.642E-7</v>
      </c>
      <c r="E1544">
        <v>60</v>
      </c>
      <c r="G1544">
        <v>20</v>
      </c>
      <c r="H1544">
        <v>20</v>
      </c>
      <c r="I1544">
        <v>145</v>
      </c>
      <c r="J1544">
        <v>3</v>
      </c>
      <c r="K1544">
        <v>5</v>
      </c>
      <c r="L1544">
        <v>16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1</v>
      </c>
      <c r="T1544">
        <v>0</v>
      </c>
      <c r="U1544">
        <v>5</v>
      </c>
      <c r="V1544">
        <v>1</v>
      </c>
      <c r="W1544">
        <v>0</v>
      </c>
      <c r="X1544">
        <v>1</v>
      </c>
      <c r="Y1544">
        <v>0</v>
      </c>
      <c r="Z1544">
        <v>0</v>
      </c>
      <c r="AA1544">
        <v>0</v>
      </c>
    </row>
    <row r="1545" spans="1:27" x14ac:dyDescent="0.25">
      <c r="A1545" t="s">
        <v>1441</v>
      </c>
      <c r="B1545">
        <v>60.9</v>
      </c>
      <c r="C1545">
        <v>7.5223000000000004</v>
      </c>
      <c r="D1545" s="1">
        <v>2.3729999999999999E-7</v>
      </c>
      <c r="E1545">
        <v>60</v>
      </c>
      <c r="G1545">
        <v>15</v>
      </c>
      <c r="H1545">
        <v>35</v>
      </c>
      <c r="I1545">
        <v>169</v>
      </c>
      <c r="J1545">
        <v>2</v>
      </c>
      <c r="K1545">
        <v>5</v>
      </c>
      <c r="L1545">
        <v>22</v>
      </c>
      <c r="M1545">
        <v>0</v>
      </c>
      <c r="N1545">
        <v>0</v>
      </c>
      <c r="O1545">
        <v>7</v>
      </c>
      <c r="P1545">
        <v>0</v>
      </c>
      <c r="Q1545">
        <v>1</v>
      </c>
      <c r="R1545">
        <v>1</v>
      </c>
      <c r="S1545">
        <v>0</v>
      </c>
      <c r="T1545">
        <v>2</v>
      </c>
      <c r="U1545">
        <v>4</v>
      </c>
      <c r="V1545">
        <v>0</v>
      </c>
      <c r="W1545">
        <v>1</v>
      </c>
      <c r="X1545">
        <v>2</v>
      </c>
      <c r="Y1545">
        <v>0</v>
      </c>
      <c r="Z1545">
        <v>0</v>
      </c>
      <c r="AA1545">
        <v>0</v>
      </c>
    </row>
    <row r="1546" spans="1:27" x14ac:dyDescent="0.25">
      <c r="A1546" t="s">
        <v>1442</v>
      </c>
      <c r="B1546">
        <v>60.9</v>
      </c>
      <c r="C1546">
        <v>7.5399000000000003</v>
      </c>
      <c r="D1546" s="1">
        <v>2.9480000000000002E-7</v>
      </c>
      <c r="E1546">
        <v>60</v>
      </c>
      <c r="G1546">
        <v>13</v>
      </c>
      <c r="H1546">
        <v>24</v>
      </c>
      <c r="I1546">
        <v>156</v>
      </c>
      <c r="J1546">
        <v>1</v>
      </c>
      <c r="K1546">
        <v>5</v>
      </c>
      <c r="L1546">
        <v>22</v>
      </c>
      <c r="M1546">
        <v>0</v>
      </c>
      <c r="N1546">
        <v>0</v>
      </c>
      <c r="O1546">
        <v>4</v>
      </c>
      <c r="P1546">
        <v>0</v>
      </c>
      <c r="Q1546">
        <v>0</v>
      </c>
      <c r="R1546">
        <v>0</v>
      </c>
      <c r="S1546">
        <v>1</v>
      </c>
      <c r="T1546">
        <v>0</v>
      </c>
      <c r="U1546">
        <v>6</v>
      </c>
      <c r="V1546">
        <v>0</v>
      </c>
      <c r="W1546">
        <v>1</v>
      </c>
      <c r="X1546">
        <v>1</v>
      </c>
      <c r="Y1546">
        <v>0</v>
      </c>
      <c r="Z1546">
        <v>1</v>
      </c>
      <c r="AA1546">
        <v>1</v>
      </c>
    </row>
    <row r="1547" spans="1:27" x14ac:dyDescent="0.25">
      <c r="A1547" t="s">
        <v>1443</v>
      </c>
      <c r="B1547">
        <v>60.9</v>
      </c>
      <c r="C1547">
        <v>7.56</v>
      </c>
      <c r="D1547" s="1">
        <v>2.9429999999999998E-7</v>
      </c>
      <c r="E1547">
        <v>60</v>
      </c>
      <c r="G1547">
        <v>13</v>
      </c>
      <c r="H1547">
        <v>21</v>
      </c>
      <c r="I1547">
        <v>167</v>
      </c>
      <c r="J1547">
        <v>3</v>
      </c>
      <c r="K1547">
        <v>7</v>
      </c>
      <c r="L1547">
        <v>22</v>
      </c>
      <c r="M1547">
        <v>1</v>
      </c>
      <c r="N1547">
        <v>1</v>
      </c>
      <c r="O1547">
        <v>4</v>
      </c>
      <c r="P1547">
        <v>0</v>
      </c>
      <c r="Q1547">
        <v>0</v>
      </c>
      <c r="R1547">
        <v>5</v>
      </c>
      <c r="S1547">
        <v>1</v>
      </c>
      <c r="T1547">
        <v>0</v>
      </c>
      <c r="U1547">
        <v>1</v>
      </c>
      <c r="V1547">
        <v>0</v>
      </c>
      <c r="W1547">
        <v>1</v>
      </c>
      <c r="X1547">
        <v>1</v>
      </c>
      <c r="Y1547">
        <v>0</v>
      </c>
      <c r="Z1547">
        <v>0</v>
      </c>
      <c r="AA1547">
        <v>0</v>
      </c>
    </row>
    <row r="1548" spans="1:27" x14ac:dyDescent="0.25">
      <c r="A1548" t="s">
        <v>1444</v>
      </c>
      <c r="B1548">
        <v>60</v>
      </c>
      <c r="C1548">
        <v>7.5801999999999996</v>
      </c>
      <c r="D1548" s="1">
        <v>2.945E-7</v>
      </c>
      <c r="E1548">
        <v>60</v>
      </c>
      <c r="G1548">
        <v>16</v>
      </c>
      <c r="H1548">
        <v>27</v>
      </c>
      <c r="I1548">
        <v>178</v>
      </c>
      <c r="J1548">
        <v>2</v>
      </c>
      <c r="K1548">
        <v>8</v>
      </c>
      <c r="L1548">
        <v>27</v>
      </c>
      <c r="M1548">
        <v>1</v>
      </c>
      <c r="N1548">
        <v>1</v>
      </c>
      <c r="O1548">
        <v>2</v>
      </c>
      <c r="P1548">
        <v>0</v>
      </c>
      <c r="Q1548">
        <v>0</v>
      </c>
      <c r="R1548">
        <v>2</v>
      </c>
      <c r="S1548">
        <v>1</v>
      </c>
      <c r="T1548">
        <v>0</v>
      </c>
      <c r="U1548">
        <v>1</v>
      </c>
      <c r="V1548">
        <v>0</v>
      </c>
      <c r="W1548">
        <v>0</v>
      </c>
      <c r="X1548">
        <v>1</v>
      </c>
      <c r="Y1548">
        <v>0</v>
      </c>
      <c r="Z1548">
        <v>0</v>
      </c>
      <c r="AA1548">
        <v>0</v>
      </c>
    </row>
    <row r="1549" spans="1:27" x14ac:dyDescent="0.25">
      <c r="A1549" t="s">
        <v>1445</v>
      </c>
      <c r="B1549">
        <v>60.9</v>
      </c>
      <c r="C1549">
        <v>7.6001000000000003</v>
      </c>
      <c r="D1549" s="1">
        <v>2.9410000000000002E-7</v>
      </c>
      <c r="E1549">
        <v>60</v>
      </c>
      <c r="G1549">
        <v>21</v>
      </c>
      <c r="H1549">
        <v>31</v>
      </c>
      <c r="I1549">
        <v>181</v>
      </c>
      <c r="J1549">
        <v>5</v>
      </c>
      <c r="K1549">
        <v>7</v>
      </c>
      <c r="L1549">
        <v>25</v>
      </c>
      <c r="M1549">
        <v>0</v>
      </c>
      <c r="N1549">
        <v>2</v>
      </c>
      <c r="O1549">
        <v>7</v>
      </c>
      <c r="P1549">
        <v>0</v>
      </c>
      <c r="Q1549">
        <v>1</v>
      </c>
      <c r="R1549">
        <v>1</v>
      </c>
      <c r="S1549">
        <v>2</v>
      </c>
      <c r="T1549">
        <v>0</v>
      </c>
      <c r="U1549">
        <v>8</v>
      </c>
      <c r="V1549">
        <v>0</v>
      </c>
      <c r="W1549">
        <v>0</v>
      </c>
      <c r="X1549">
        <v>2</v>
      </c>
      <c r="Y1549">
        <v>0</v>
      </c>
      <c r="Z1549">
        <v>0</v>
      </c>
      <c r="AA1549">
        <v>0</v>
      </c>
    </row>
    <row r="1550" spans="1:27" x14ac:dyDescent="0.25">
      <c r="A1550" t="s">
        <v>1446</v>
      </c>
      <c r="B1550">
        <v>60</v>
      </c>
      <c r="C1550">
        <v>7.617</v>
      </c>
      <c r="D1550" s="1">
        <v>2.9019999999999999E-7</v>
      </c>
      <c r="E1550">
        <v>60</v>
      </c>
      <c r="G1550">
        <v>17</v>
      </c>
      <c r="H1550">
        <v>34</v>
      </c>
      <c r="I1550">
        <v>165</v>
      </c>
      <c r="J1550">
        <v>5</v>
      </c>
      <c r="K1550">
        <v>5</v>
      </c>
      <c r="L1550">
        <v>36</v>
      </c>
      <c r="M1550">
        <v>1</v>
      </c>
      <c r="N1550">
        <v>1</v>
      </c>
      <c r="O1550">
        <v>3</v>
      </c>
      <c r="P1550">
        <v>0</v>
      </c>
      <c r="Q1550">
        <v>1</v>
      </c>
      <c r="R1550">
        <v>1</v>
      </c>
      <c r="S1550">
        <v>0</v>
      </c>
      <c r="T1550">
        <v>0</v>
      </c>
      <c r="U1550">
        <v>2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-0.5</v>
      </c>
    </row>
    <row r="1551" spans="1:27" x14ac:dyDescent="0.25">
      <c r="A1551" t="s">
        <v>1447</v>
      </c>
      <c r="B1551">
        <v>60.9</v>
      </c>
      <c r="C1551">
        <v>7.6406000000000001</v>
      </c>
      <c r="D1551" s="1">
        <v>2.7749999999999999E-7</v>
      </c>
      <c r="E1551">
        <v>60</v>
      </c>
      <c r="G1551">
        <v>13</v>
      </c>
      <c r="H1551">
        <v>25</v>
      </c>
      <c r="I1551">
        <v>183</v>
      </c>
      <c r="J1551">
        <v>4</v>
      </c>
      <c r="K1551">
        <v>3</v>
      </c>
      <c r="L1551">
        <v>32</v>
      </c>
      <c r="M1551">
        <v>1</v>
      </c>
      <c r="N1551">
        <v>2</v>
      </c>
      <c r="O1551">
        <v>6</v>
      </c>
      <c r="P1551">
        <v>0</v>
      </c>
      <c r="Q1551">
        <v>1</v>
      </c>
      <c r="R1551">
        <v>2</v>
      </c>
      <c r="S1551">
        <v>1</v>
      </c>
      <c r="T1551">
        <v>2</v>
      </c>
      <c r="U1551">
        <v>9.5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</row>
    <row r="1552" spans="1:27" x14ac:dyDescent="0.25">
      <c r="A1552" t="s">
        <v>1448</v>
      </c>
      <c r="B1552">
        <v>60.9</v>
      </c>
      <c r="C1552">
        <v>7.6604000000000001</v>
      </c>
      <c r="D1552" s="1">
        <v>2.9349999999999997E-7</v>
      </c>
      <c r="E1552">
        <v>60</v>
      </c>
      <c r="G1552">
        <v>25</v>
      </c>
      <c r="H1552">
        <v>31</v>
      </c>
      <c r="I1552">
        <v>207</v>
      </c>
      <c r="J1552">
        <v>1</v>
      </c>
      <c r="K1552">
        <v>4</v>
      </c>
      <c r="L1552">
        <v>22</v>
      </c>
      <c r="M1552">
        <v>0</v>
      </c>
      <c r="N1552">
        <v>0</v>
      </c>
      <c r="O1552">
        <v>1</v>
      </c>
      <c r="P1552">
        <v>2</v>
      </c>
      <c r="Q1552">
        <v>2</v>
      </c>
      <c r="R1552">
        <v>5</v>
      </c>
      <c r="S1552">
        <v>1</v>
      </c>
      <c r="T1552">
        <v>0</v>
      </c>
      <c r="U1552">
        <v>3</v>
      </c>
      <c r="V1552">
        <v>0</v>
      </c>
      <c r="W1552">
        <v>0</v>
      </c>
      <c r="X1552">
        <v>3</v>
      </c>
      <c r="Y1552">
        <v>0</v>
      </c>
      <c r="Z1552">
        <v>0</v>
      </c>
      <c r="AA1552">
        <v>0</v>
      </c>
    </row>
    <row r="1553" spans="1:27" x14ac:dyDescent="0.25">
      <c r="A1553" t="s">
        <v>1449</v>
      </c>
      <c r="B1553">
        <v>60.9</v>
      </c>
      <c r="C1553">
        <v>7.6798000000000002</v>
      </c>
      <c r="D1553" s="1">
        <v>2.8710000000000002E-7</v>
      </c>
      <c r="E1553">
        <v>60</v>
      </c>
      <c r="G1553">
        <v>25</v>
      </c>
      <c r="H1553">
        <v>35</v>
      </c>
      <c r="I1553">
        <v>202</v>
      </c>
      <c r="J1553">
        <v>5</v>
      </c>
      <c r="K1553">
        <v>4</v>
      </c>
      <c r="L1553">
        <v>27</v>
      </c>
      <c r="M1553">
        <v>0</v>
      </c>
      <c r="N1553">
        <v>0</v>
      </c>
      <c r="O1553">
        <v>4</v>
      </c>
      <c r="P1553">
        <v>0</v>
      </c>
      <c r="Q1553">
        <v>0</v>
      </c>
      <c r="R1553">
        <v>1</v>
      </c>
      <c r="S1553">
        <v>2</v>
      </c>
      <c r="T1553">
        <v>1</v>
      </c>
      <c r="U1553">
        <v>11</v>
      </c>
      <c r="V1553">
        <v>1</v>
      </c>
      <c r="W1553">
        <v>1</v>
      </c>
      <c r="X1553">
        <v>2</v>
      </c>
      <c r="Y1553">
        <v>0</v>
      </c>
      <c r="Z1553">
        <v>0</v>
      </c>
      <c r="AA1553">
        <v>3</v>
      </c>
    </row>
    <row r="1554" spans="1:27" x14ac:dyDescent="0.25">
      <c r="A1554" t="s">
        <v>1450</v>
      </c>
      <c r="B1554">
        <v>60.9</v>
      </c>
      <c r="C1554">
        <v>7.7008000000000001</v>
      </c>
      <c r="D1554" s="1">
        <v>2.382E-7</v>
      </c>
      <c r="E1554">
        <v>60</v>
      </c>
      <c r="G1554">
        <v>15</v>
      </c>
      <c r="H1554">
        <v>35</v>
      </c>
      <c r="I1554">
        <v>173</v>
      </c>
      <c r="J1554">
        <v>3</v>
      </c>
      <c r="K1554">
        <v>7</v>
      </c>
      <c r="L1554">
        <v>26</v>
      </c>
      <c r="M1554">
        <v>0</v>
      </c>
      <c r="N1554">
        <v>3</v>
      </c>
      <c r="O1554">
        <v>8</v>
      </c>
      <c r="P1554">
        <v>0</v>
      </c>
      <c r="Q1554">
        <v>0</v>
      </c>
      <c r="R1554">
        <v>1</v>
      </c>
      <c r="S1554">
        <v>0</v>
      </c>
      <c r="T1554">
        <v>1</v>
      </c>
      <c r="U1554">
        <v>5</v>
      </c>
      <c r="V1554">
        <v>0</v>
      </c>
      <c r="W1554">
        <v>1</v>
      </c>
      <c r="X1554">
        <v>1</v>
      </c>
      <c r="Y1554">
        <v>0</v>
      </c>
      <c r="Z1554">
        <v>0</v>
      </c>
      <c r="AA1554">
        <v>2</v>
      </c>
    </row>
    <row r="1555" spans="1:27" x14ac:dyDescent="0.25">
      <c r="A1555" t="s">
        <v>1451</v>
      </c>
      <c r="B1555">
        <v>60.9</v>
      </c>
      <c r="C1555">
        <v>7.7228000000000003</v>
      </c>
      <c r="D1555" s="1">
        <v>2.931E-7</v>
      </c>
      <c r="E1555">
        <v>60</v>
      </c>
      <c r="G1555">
        <v>14</v>
      </c>
      <c r="H1555">
        <v>27</v>
      </c>
      <c r="I1555">
        <v>213</v>
      </c>
      <c r="J1555">
        <v>3</v>
      </c>
      <c r="K1555">
        <v>8</v>
      </c>
      <c r="L1555">
        <v>28</v>
      </c>
      <c r="M1555">
        <v>1</v>
      </c>
      <c r="N1555">
        <v>1</v>
      </c>
      <c r="O1555">
        <v>7</v>
      </c>
      <c r="P1555">
        <v>0</v>
      </c>
      <c r="Q1555">
        <v>0</v>
      </c>
      <c r="R1555">
        <v>0</v>
      </c>
      <c r="S1555">
        <v>1</v>
      </c>
      <c r="T1555">
        <v>1</v>
      </c>
      <c r="U1555">
        <v>5</v>
      </c>
      <c r="V1555">
        <v>3</v>
      </c>
      <c r="W1555">
        <v>0</v>
      </c>
      <c r="X1555">
        <v>4</v>
      </c>
      <c r="Y1555">
        <v>0</v>
      </c>
      <c r="Z1555">
        <v>0</v>
      </c>
      <c r="AA1555">
        <v>0</v>
      </c>
    </row>
    <row r="1556" spans="1:27" x14ac:dyDescent="0.25">
      <c r="A1556" t="s">
        <v>1452</v>
      </c>
      <c r="B1556">
        <v>60.9</v>
      </c>
      <c r="C1556">
        <v>7.742</v>
      </c>
      <c r="D1556" s="1">
        <v>2.5919999999999999E-7</v>
      </c>
      <c r="E1556">
        <v>60</v>
      </c>
      <c r="G1556">
        <v>24</v>
      </c>
      <c r="H1556">
        <v>41</v>
      </c>
      <c r="I1556">
        <v>219</v>
      </c>
      <c r="J1556">
        <v>5</v>
      </c>
      <c r="K1556">
        <v>10</v>
      </c>
      <c r="L1556">
        <v>30</v>
      </c>
      <c r="M1556">
        <v>1</v>
      </c>
      <c r="N1556">
        <v>0</v>
      </c>
      <c r="O1556">
        <v>3</v>
      </c>
      <c r="P1556">
        <v>0</v>
      </c>
      <c r="Q1556">
        <v>1</v>
      </c>
      <c r="R1556">
        <v>2</v>
      </c>
      <c r="S1556">
        <v>0</v>
      </c>
      <c r="T1556">
        <v>0</v>
      </c>
      <c r="U1556">
        <v>4</v>
      </c>
      <c r="V1556">
        <v>0</v>
      </c>
      <c r="W1556">
        <v>0</v>
      </c>
      <c r="X1556">
        <v>1</v>
      </c>
      <c r="Y1556">
        <v>0</v>
      </c>
      <c r="Z1556">
        <v>0</v>
      </c>
      <c r="AA1556">
        <v>0</v>
      </c>
    </row>
    <row r="1557" spans="1:27" x14ac:dyDescent="0.25">
      <c r="A1557" t="s">
        <v>1453</v>
      </c>
      <c r="B1557">
        <v>60.9</v>
      </c>
      <c r="C1557">
        <v>7.7591000000000001</v>
      </c>
      <c r="D1557" s="1">
        <v>2.9260000000000001E-7</v>
      </c>
      <c r="E1557">
        <v>60</v>
      </c>
      <c r="G1557">
        <v>14</v>
      </c>
      <c r="H1557">
        <v>30</v>
      </c>
      <c r="I1557">
        <v>195</v>
      </c>
      <c r="J1557">
        <v>2</v>
      </c>
      <c r="K1557">
        <v>3</v>
      </c>
      <c r="L1557">
        <v>24</v>
      </c>
      <c r="M1557">
        <v>1</v>
      </c>
      <c r="N1557">
        <v>0</v>
      </c>
      <c r="O1557">
        <v>4</v>
      </c>
      <c r="P1557">
        <v>1</v>
      </c>
      <c r="Q1557">
        <v>1</v>
      </c>
      <c r="R1557">
        <v>2</v>
      </c>
      <c r="S1557">
        <v>0</v>
      </c>
      <c r="T1557">
        <v>3</v>
      </c>
      <c r="U1557">
        <v>6</v>
      </c>
      <c r="V1557">
        <v>0</v>
      </c>
      <c r="W1557">
        <v>0</v>
      </c>
      <c r="X1557">
        <v>2</v>
      </c>
      <c r="Y1557">
        <v>0</v>
      </c>
      <c r="Z1557">
        <v>0</v>
      </c>
      <c r="AA1557">
        <v>1</v>
      </c>
    </row>
    <row r="1558" spans="1:27" x14ac:dyDescent="0.25">
      <c r="A1558" t="s">
        <v>1454</v>
      </c>
      <c r="B1558">
        <v>60.9</v>
      </c>
      <c r="C1558">
        <v>7.7797000000000001</v>
      </c>
      <c r="D1558" s="1">
        <v>2.924E-7</v>
      </c>
      <c r="E1558">
        <v>60</v>
      </c>
      <c r="G1558">
        <v>19</v>
      </c>
      <c r="H1558">
        <v>25</v>
      </c>
      <c r="I1558">
        <v>198</v>
      </c>
      <c r="J1558">
        <v>4</v>
      </c>
      <c r="K1558">
        <v>6</v>
      </c>
      <c r="L1558">
        <v>39</v>
      </c>
      <c r="M1558">
        <v>0</v>
      </c>
      <c r="N1558">
        <v>1</v>
      </c>
      <c r="O1558">
        <v>4</v>
      </c>
      <c r="P1558">
        <v>0</v>
      </c>
      <c r="Q1558">
        <v>0</v>
      </c>
      <c r="R1558">
        <v>3</v>
      </c>
      <c r="S1558">
        <v>2</v>
      </c>
      <c r="T1558">
        <v>0</v>
      </c>
      <c r="U1558">
        <v>5</v>
      </c>
      <c r="V1558">
        <v>0</v>
      </c>
      <c r="W1558">
        <v>0</v>
      </c>
      <c r="X1558">
        <v>2</v>
      </c>
      <c r="Y1558">
        <v>0</v>
      </c>
      <c r="Z1558">
        <v>0</v>
      </c>
      <c r="AA1558">
        <v>1</v>
      </c>
    </row>
    <row r="1559" spans="1:27" x14ac:dyDescent="0.25">
      <c r="A1559" t="s">
        <v>1455</v>
      </c>
      <c r="B1559">
        <v>60.9</v>
      </c>
      <c r="C1559">
        <v>7.7995999999999999</v>
      </c>
      <c r="D1559" s="1">
        <v>2.8159999999999998E-7</v>
      </c>
      <c r="E1559">
        <v>60</v>
      </c>
      <c r="G1559">
        <v>26</v>
      </c>
      <c r="H1559">
        <v>41</v>
      </c>
      <c r="I1559">
        <v>222</v>
      </c>
      <c r="J1559">
        <v>5</v>
      </c>
      <c r="K1559">
        <v>3</v>
      </c>
      <c r="L1559">
        <v>31</v>
      </c>
      <c r="M1559">
        <v>1</v>
      </c>
      <c r="N1559">
        <v>1</v>
      </c>
      <c r="O1559">
        <v>8</v>
      </c>
      <c r="P1559">
        <v>0</v>
      </c>
      <c r="Q1559">
        <v>2</v>
      </c>
      <c r="R1559">
        <v>3.5</v>
      </c>
      <c r="S1559">
        <v>0</v>
      </c>
      <c r="T1559">
        <v>2</v>
      </c>
      <c r="U1559">
        <v>7</v>
      </c>
      <c r="V1559">
        <v>1</v>
      </c>
      <c r="W1559">
        <v>1</v>
      </c>
      <c r="X1559">
        <v>2</v>
      </c>
      <c r="Y1559">
        <v>0</v>
      </c>
      <c r="Z1559">
        <v>0</v>
      </c>
      <c r="AA1559">
        <v>0</v>
      </c>
    </row>
    <row r="1560" spans="1:27" x14ac:dyDescent="0.25">
      <c r="A1560" t="s">
        <v>1456</v>
      </c>
      <c r="B1560">
        <v>60.9</v>
      </c>
      <c r="C1560">
        <v>7.8208000000000002</v>
      </c>
      <c r="D1560" s="1">
        <v>2.9209999999999998E-7</v>
      </c>
      <c r="E1560">
        <v>60</v>
      </c>
      <c r="G1560">
        <v>23</v>
      </c>
      <c r="H1560">
        <v>35</v>
      </c>
      <c r="I1560">
        <v>231</v>
      </c>
      <c r="J1560">
        <v>5</v>
      </c>
      <c r="K1560">
        <v>4</v>
      </c>
      <c r="L1560">
        <v>29</v>
      </c>
      <c r="M1560">
        <v>1</v>
      </c>
      <c r="N1560">
        <v>1</v>
      </c>
      <c r="O1560">
        <v>3</v>
      </c>
      <c r="P1560">
        <v>2</v>
      </c>
      <c r="Q1560">
        <v>0</v>
      </c>
      <c r="R1560">
        <v>3</v>
      </c>
      <c r="S1560">
        <v>0</v>
      </c>
      <c r="T1560">
        <v>0</v>
      </c>
      <c r="U1560">
        <v>7</v>
      </c>
      <c r="V1560">
        <v>0</v>
      </c>
      <c r="W1560">
        <v>1</v>
      </c>
      <c r="X1560">
        <v>1</v>
      </c>
      <c r="Y1560">
        <v>0</v>
      </c>
      <c r="Z1560">
        <v>0</v>
      </c>
      <c r="AA1560">
        <v>0</v>
      </c>
    </row>
    <row r="1561" spans="1:27" x14ac:dyDescent="0.25">
      <c r="A1561" t="s">
        <v>1457</v>
      </c>
      <c r="B1561">
        <v>60.9</v>
      </c>
      <c r="C1561">
        <v>7.8400999999999996</v>
      </c>
      <c r="D1561" s="1">
        <v>2.9209999999999998E-7</v>
      </c>
      <c r="E1561">
        <v>60</v>
      </c>
      <c r="G1561">
        <v>16</v>
      </c>
      <c r="H1561">
        <v>38</v>
      </c>
      <c r="I1561">
        <v>208</v>
      </c>
      <c r="J1561">
        <v>5</v>
      </c>
      <c r="K1561">
        <v>6</v>
      </c>
      <c r="L1561">
        <v>32</v>
      </c>
      <c r="M1561">
        <v>0</v>
      </c>
      <c r="N1561">
        <v>2</v>
      </c>
      <c r="O1561">
        <v>10</v>
      </c>
      <c r="P1561">
        <v>0</v>
      </c>
      <c r="Q1561">
        <v>0</v>
      </c>
      <c r="R1561">
        <v>4</v>
      </c>
      <c r="S1561">
        <v>1</v>
      </c>
      <c r="T1561">
        <v>1</v>
      </c>
      <c r="U1561">
        <v>4.5</v>
      </c>
      <c r="V1561">
        <v>1</v>
      </c>
      <c r="W1561">
        <v>2</v>
      </c>
      <c r="X1561">
        <v>5</v>
      </c>
      <c r="Y1561">
        <v>0</v>
      </c>
      <c r="Z1561">
        <v>0</v>
      </c>
      <c r="AA1561">
        <v>0</v>
      </c>
    </row>
    <row r="1562" spans="1:27" x14ac:dyDescent="0.25">
      <c r="A1562" t="s">
        <v>1458</v>
      </c>
      <c r="B1562">
        <v>60.9</v>
      </c>
      <c r="C1562">
        <v>7.8597000000000001</v>
      </c>
      <c r="D1562" s="1">
        <v>2.9180000000000001E-7</v>
      </c>
      <c r="E1562">
        <v>60</v>
      </c>
      <c r="G1562">
        <v>21</v>
      </c>
      <c r="H1562">
        <v>32</v>
      </c>
      <c r="I1562">
        <v>194</v>
      </c>
      <c r="J1562">
        <v>2</v>
      </c>
      <c r="K1562">
        <v>7</v>
      </c>
      <c r="L1562">
        <v>28</v>
      </c>
      <c r="M1562">
        <v>0</v>
      </c>
      <c r="N1562">
        <v>1</v>
      </c>
      <c r="O1562">
        <v>6</v>
      </c>
      <c r="P1562">
        <v>0</v>
      </c>
      <c r="Q1562">
        <v>2</v>
      </c>
      <c r="R1562">
        <v>1.5</v>
      </c>
      <c r="S1562">
        <v>2</v>
      </c>
      <c r="T1562">
        <v>2</v>
      </c>
      <c r="U1562">
        <v>8</v>
      </c>
      <c r="V1562">
        <v>1</v>
      </c>
      <c r="W1562">
        <v>2</v>
      </c>
      <c r="X1562">
        <v>3</v>
      </c>
      <c r="Y1562">
        <v>0</v>
      </c>
      <c r="Z1562">
        <v>1</v>
      </c>
      <c r="AA1562">
        <v>1</v>
      </c>
    </row>
    <row r="1563" spans="1:27" x14ac:dyDescent="0.25">
      <c r="A1563" t="s">
        <v>1459</v>
      </c>
      <c r="B1563">
        <v>60.9</v>
      </c>
      <c r="C1563">
        <v>7.8787000000000003</v>
      </c>
      <c r="D1563" s="1">
        <v>2.8270000000000001E-7</v>
      </c>
      <c r="E1563">
        <v>60</v>
      </c>
      <c r="G1563">
        <v>28</v>
      </c>
      <c r="H1563">
        <v>34</v>
      </c>
      <c r="I1563">
        <v>226</v>
      </c>
      <c r="J1563">
        <v>4</v>
      </c>
      <c r="K1563">
        <v>7</v>
      </c>
      <c r="L1563">
        <v>39</v>
      </c>
      <c r="M1563">
        <v>1</v>
      </c>
      <c r="N1563">
        <v>1</v>
      </c>
      <c r="O1563">
        <v>8</v>
      </c>
      <c r="P1563">
        <v>0</v>
      </c>
      <c r="Q1563">
        <v>0</v>
      </c>
      <c r="R1563">
        <v>2</v>
      </c>
      <c r="S1563">
        <v>1</v>
      </c>
      <c r="T1563">
        <v>2</v>
      </c>
      <c r="U1563">
        <v>8</v>
      </c>
      <c r="V1563">
        <v>3</v>
      </c>
      <c r="W1563">
        <v>1</v>
      </c>
      <c r="X1563">
        <v>5</v>
      </c>
      <c r="Y1563">
        <v>0</v>
      </c>
      <c r="Z1563">
        <v>1</v>
      </c>
      <c r="AA1563">
        <v>1</v>
      </c>
    </row>
    <row r="1564" spans="1:27" x14ac:dyDescent="0.25">
      <c r="A1564" t="s">
        <v>1460</v>
      </c>
      <c r="B1564">
        <v>60</v>
      </c>
      <c r="C1564">
        <v>7.9004000000000003</v>
      </c>
      <c r="D1564" s="1">
        <v>2.2109999999999999E-7</v>
      </c>
      <c r="E1564">
        <v>60</v>
      </c>
      <c r="G1564">
        <v>27</v>
      </c>
      <c r="H1564">
        <v>31</v>
      </c>
      <c r="I1564">
        <v>210</v>
      </c>
      <c r="J1564">
        <v>8</v>
      </c>
      <c r="K1564">
        <v>12</v>
      </c>
      <c r="L1564">
        <v>46</v>
      </c>
      <c r="M1564">
        <v>0</v>
      </c>
      <c r="N1564">
        <v>2</v>
      </c>
      <c r="O1564">
        <v>7</v>
      </c>
      <c r="P1564">
        <v>0</v>
      </c>
      <c r="Q1564">
        <v>0</v>
      </c>
      <c r="R1564">
        <v>2</v>
      </c>
      <c r="S1564">
        <v>1</v>
      </c>
      <c r="T1564">
        <v>2</v>
      </c>
      <c r="U1564">
        <v>8</v>
      </c>
      <c r="V1564">
        <v>2</v>
      </c>
      <c r="W1564">
        <v>1</v>
      </c>
      <c r="X1564">
        <v>5</v>
      </c>
      <c r="Y1564">
        <v>0</v>
      </c>
      <c r="Z1564">
        <v>0</v>
      </c>
      <c r="AA1564">
        <v>0</v>
      </c>
    </row>
    <row r="1565" spans="1:27" x14ac:dyDescent="0.25">
      <c r="A1565" t="s">
        <v>1461</v>
      </c>
      <c r="B1565">
        <v>60.9</v>
      </c>
      <c r="C1565">
        <v>7.9184000000000001</v>
      </c>
      <c r="D1565" s="1">
        <v>2.9159999999999999E-7</v>
      </c>
      <c r="E1565">
        <v>60</v>
      </c>
      <c r="G1565">
        <v>21</v>
      </c>
      <c r="H1565">
        <v>42</v>
      </c>
      <c r="I1565">
        <v>239</v>
      </c>
      <c r="J1565">
        <v>7</v>
      </c>
      <c r="K1565">
        <v>11</v>
      </c>
      <c r="L1565">
        <v>50</v>
      </c>
      <c r="M1565">
        <v>0</v>
      </c>
      <c r="N1565">
        <v>1</v>
      </c>
      <c r="O1565">
        <v>4.5</v>
      </c>
      <c r="P1565">
        <v>0</v>
      </c>
      <c r="Q1565">
        <v>0</v>
      </c>
      <c r="R1565">
        <v>1.5</v>
      </c>
      <c r="S1565">
        <v>0</v>
      </c>
      <c r="T1565">
        <v>1</v>
      </c>
      <c r="U1565">
        <v>4</v>
      </c>
      <c r="V1565">
        <v>0</v>
      </c>
      <c r="W1565">
        <v>3</v>
      </c>
      <c r="X1565">
        <v>4</v>
      </c>
      <c r="Y1565">
        <v>1</v>
      </c>
      <c r="Z1565">
        <v>0</v>
      </c>
      <c r="AA1565">
        <v>2</v>
      </c>
    </row>
    <row r="1566" spans="1:27" x14ac:dyDescent="0.25">
      <c r="A1566" t="s">
        <v>1462</v>
      </c>
      <c r="B1566">
        <v>60</v>
      </c>
      <c r="C1566">
        <v>7.9409999999999998</v>
      </c>
      <c r="D1566" s="1">
        <v>2.2219999999999999E-7</v>
      </c>
      <c r="E1566">
        <v>60</v>
      </c>
      <c r="G1566">
        <v>26</v>
      </c>
      <c r="H1566">
        <v>40</v>
      </c>
      <c r="I1566">
        <v>230</v>
      </c>
      <c r="J1566">
        <v>7</v>
      </c>
      <c r="K1566">
        <v>13</v>
      </c>
      <c r="L1566">
        <v>50</v>
      </c>
      <c r="M1566">
        <v>1</v>
      </c>
      <c r="N1566">
        <v>1</v>
      </c>
      <c r="O1566">
        <v>4.5</v>
      </c>
      <c r="P1566">
        <v>0</v>
      </c>
      <c r="Q1566">
        <v>1</v>
      </c>
      <c r="R1566">
        <v>2.5</v>
      </c>
      <c r="S1566">
        <v>0</v>
      </c>
      <c r="T1566">
        <v>4</v>
      </c>
      <c r="U1566">
        <v>8</v>
      </c>
      <c r="V1566">
        <v>1</v>
      </c>
      <c r="W1566">
        <v>1</v>
      </c>
      <c r="X1566">
        <v>5</v>
      </c>
      <c r="Y1566">
        <v>0</v>
      </c>
      <c r="Z1566">
        <v>0</v>
      </c>
      <c r="AA1566">
        <v>0</v>
      </c>
    </row>
    <row r="1567" spans="1:27" x14ac:dyDescent="0.25">
      <c r="A1567" t="s">
        <v>1463</v>
      </c>
      <c r="B1567">
        <v>60</v>
      </c>
      <c r="C1567">
        <v>7.9606000000000003</v>
      </c>
      <c r="D1567" s="1">
        <v>2.9130000000000002E-7</v>
      </c>
      <c r="E1567">
        <v>60</v>
      </c>
      <c r="G1567">
        <v>32</v>
      </c>
      <c r="H1567">
        <v>49</v>
      </c>
      <c r="I1567">
        <v>282</v>
      </c>
      <c r="J1567">
        <v>4</v>
      </c>
      <c r="K1567">
        <v>10</v>
      </c>
      <c r="L1567">
        <v>44</v>
      </c>
      <c r="M1567">
        <v>2</v>
      </c>
      <c r="N1567">
        <v>0</v>
      </c>
      <c r="O1567">
        <v>9</v>
      </c>
      <c r="P1567">
        <v>-0.5</v>
      </c>
      <c r="Q1567">
        <v>0</v>
      </c>
      <c r="R1567">
        <v>2.5</v>
      </c>
      <c r="S1567">
        <v>1</v>
      </c>
      <c r="T1567">
        <v>1</v>
      </c>
      <c r="U1567">
        <v>5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3</v>
      </c>
    </row>
    <row r="1568" spans="1:27" x14ac:dyDescent="0.25">
      <c r="A1568" t="s">
        <v>1464</v>
      </c>
      <c r="B1568">
        <v>60.9</v>
      </c>
      <c r="C1568">
        <v>7.9816000000000003</v>
      </c>
      <c r="D1568" s="1">
        <v>2.9110000000000001E-7</v>
      </c>
      <c r="E1568">
        <v>60</v>
      </c>
      <c r="G1568">
        <v>26</v>
      </c>
      <c r="H1568">
        <v>47</v>
      </c>
      <c r="I1568">
        <v>226.5</v>
      </c>
      <c r="J1568">
        <v>5</v>
      </c>
      <c r="K1568">
        <v>10</v>
      </c>
      <c r="L1568">
        <v>59</v>
      </c>
      <c r="M1568">
        <v>1</v>
      </c>
      <c r="N1568">
        <v>2</v>
      </c>
      <c r="O1568">
        <v>9</v>
      </c>
      <c r="P1568">
        <v>0</v>
      </c>
      <c r="Q1568">
        <v>1</v>
      </c>
      <c r="R1568">
        <v>2</v>
      </c>
      <c r="S1568">
        <v>4</v>
      </c>
      <c r="T1568">
        <v>4</v>
      </c>
      <c r="U1568">
        <v>19.5</v>
      </c>
      <c r="V1568">
        <v>0</v>
      </c>
      <c r="W1568">
        <v>0</v>
      </c>
      <c r="X1568">
        <v>3</v>
      </c>
      <c r="Y1568">
        <v>0</v>
      </c>
      <c r="Z1568">
        <v>0</v>
      </c>
      <c r="AA1568">
        <v>0</v>
      </c>
    </row>
    <row r="1569" spans="1:27" x14ac:dyDescent="0.25">
      <c r="A1569" t="s">
        <v>1465</v>
      </c>
      <c r="B1569">
        <v>60.9</v>
      </c>
      <c r="C1569">
        <v>7.9985999999999997</v>
      </c>
      <c r="D1569" s="1">
        <v>2.4740000000000001E-7</v>
      </c>
      <c r="E1569">
        <v>60</v>
      </c>
      <c r="G1569">
        <v>21</v>
      </c>
      <c r="H1569">
        <v>53</v>
      </c>
      <c r="I1569">
        <v>258</v>
      </c>
      <c r="J1569">
        <v>8</v>
      </c>
      <c r="K1569">
        <v>15</v>
      </c>
      <c r="L1569">
        <v>49.5</v>
      </c>
      <c r="M1569">
        <v>2</v>
      </c>
      <c r="N1569">
        <v>1</v>
      </c>
      <c r="O1569">
        <v>5</v>
      </c>
      <c r="P1569">
        <v>0</v>
      </c>
      <c r="Q1569">
        <v>0</v>
      </c>
      <c r="R1569">
        <v>0.5</v>
      </c>
      <c r="S1569">
        <v>1</v>
      </c>
      <c r="T1569">
        <v>1</v>
      </c>
      <c r="U1569">
        <v>8</v>
      </c>
      <c r="V1569">
        <v>0</v>
      </c>
      <c r="W1569">
        <v>0</v>
      </c>
      <c r="X1569">
        <v>1</v>
      </c>
      <c r="Y1569">
        <v>0</v>
      </c>
      <c r="Z1569">
        <v>1</v>
      </c>
      <c r="AA1569">
        <v>1</v>
      </c>
    </row>
    <row r="1570" spans="1:27" x14ac:dyDescent="0.25">
      <c r="A1570" t="s">
        <v>1466</v>
      </c>
      <c r="B1570">
        <v>60.9</v>
      </c>
      <c r="C1570">
        <v>8.0200999999999993</v>
      </c>
      <c r="D1570" s="1">
        <v>2.9069999999999998E-7</v>
      </c>
      <c r="E1570">
        <v>60</v>
      </c>
      <c r="G1570">
        <v>33</v>
      </c>
      <c r="H1570">
        <v>44</v>
      </c>
      <c r="I1570">
        <v>264</v>
      </c>
      <c r="J1570">
        <v>8</v>
      </c>
      <c r="K1570">
        <v>6</v>
      </c>
      <c r="L1570">
        <v>44</v>
      </c>
      <c r="M1570">
        <v>2</v>
      </c>
      <c r="N1570">
        <v>4</v>
      </c>
      <c r="O1570">
        <v>11</v>
      </c>
      <c r="P1570">
        <v>0</v>
      </c>
      <c r="Q1570">
        <v>1</v>
      </c>
      <c r="R1570">
        <v>5</v>
      </c>
      <c r="S1570">
        <v>1</v>
      </c>
      <c r="T1570">
        <v>1</v>
      </c>
      <c r="U1570">
        <v>4</v>
      </c>
      <c r="V1570">
        <v>0</v>
      </c>
      <c r="W1570">
        <v>1</v>
      </c>
      <c r="X1570">
        <v>3</v>
      </c>
      <c r="Y1570">
        <v>0</v>
      </c>
      <c r="Z1570">
        <v>0</v>
      </c>
      <c r="AA1570">
        <v>0</v>
      </c>
    </row>
    <row r="1571" spans="1:27" x14ac:dyDescent="0.25">
      <c r="A1571" t="s">
        <v>1467</v>
      </c>
      <c r="B1571">
        <v>60.9</v>
      </c>
      <c r="C1571">
        <v>8.0424000000000007</v>
      </c>
      <c r="D1571" s="1">
        <v>2.9079999999999998E-7</v>
      </c>
      <c r="E1571">
        <v>60</v>
      </c>
      <c r="G1571">
        <v>23</v>
      </c>
      <c r="H1571">
        <v>52</v>
      </c>
      <c r="I1571">
        <v>280</v>
      </c>
      <c r="J1571">
        <v>4</v>
      </c>
      <c r="K1571">
        <v>14</v>
      </c>
      <c r="L1571">
        <v>52</v>
      </c>
      <c r="M1571">
        <v>2</v>
      </c>
      <c r="N1571">
        <v>2</v>
      </c>
      <c r="O1571">
        <v>10</v>
      </c>
      <c r="P1571">
        <v>0</v>
      </c>
      <c r="Q1571">
        <v>0</v>
      </c>
      <c r="R1571">
        <v>3</v>
      </c>
      <c r="S1571">
        <v>0</v>
      </c>
      <c r="T1571">
        <v>3</v>
      </c>
      <c r="U1571">
        <v>6</v>
      </c>
      <c r="V1571">
        <v>0</v>
      </c>
      <c r="W1571">
        <v>0</v>
      </c>
      <c r="X1571">
        <v>5.5</v>
      </c>
      <c r="Y1571">
        <v>0</v>
      </c>
      <c r="Z1571">
        <v>0</v>
      </c>
      <c r="AA1571">
        <v>0</v>
      </c>
    </row>
    <row r="1572" spans="1:27" x14ac:dyDescent="0.25">
      <c r="A1572" t="s">
        <v>1468</v>
      </c>
      <c r="B1572">
        <v>60.9</v>
      </c>
      <c r="C1572">
        <v>8.0599000000000007</v>
      </c>
      <c r="D1572" s="1">
        <v>2.9040000000000001E-7</v>
      </c>
      <c r="E1572">
        <v>60</v>
      </c>
      <c r="G1572">
        <v>34</v>
      </c>
      <c r="H1572">
        <v>52</v>
      </c>
      <c r="I1572">
        <v>292</v>
      </c>
      <c r="J1572">
        <v>3</v>
      </c>
      <c r="K1572">
        <v>14</v>
      </c>
      <c r="L1572">
        <v>47</v>
      </c>
      <c r="M1572">
        <v>0</v>
      </c>
      <c r="N1572">
        <v>0</v>
      </c>
      <c r="O1572">
        <v>15</v>
      </c>
      <c r="P1572">
        <v>0</v>
      </c>
      <c r="Q1572">
        <v>1</v>
      </c>
      <c r="R1572">
        <v>4</v>
      </c>
      <c r="S1572">
        <v>0</v>
      </c>
      <c r="T1572">
        <v>0</v>
      </c>
      <c r="U1572">
        <v>13</v>
      </c>
      <c r="V1572">
        <v>1</v>
      </c>
      <c r="W1572">
        <v>0</v>
      </c>
      <c r="X1572">
        <v>4.5</v>
      </c>
      <c r="Y1572">
        <v>0</v>
      </c>
      <c r="Z1572">
        <v>1</v>
      </c>
      <c r="AA1572">
        <v>1</v>
      </c>
    </row>
    <row r="1573" spans="1:27" x14ac:dyDescent="0.25">
      <c r="A1573" t="s">
        <v>1469</v>
      </c>
      <c r="B1573">
        <v>60.9</v>
      </c>
      <c r="C1573">
        <v>8.0825999999999993</v>
      </c>
      <c r="D1573" s="1">
        <v>2.22E-7</v>
      </c>
      <c r="E1573">
        <v>60</v>
      </c>
      <c r="G1573">
        <v>26</v>
      </c>
      <c r="H1573">
        <v>48</v>
      </c>
      <c r="I1573">
        <v>257</v>
      </c>
      <c r="J1573">
        <v>4</v>
      </c>
      <c r="K1573">
        <v>9</v>
      </c>
      <c r="L1573">
        <v>57</v>
      </c>
      <c r="M1573">
        <v>2</v>
      </c>
      <c r="N1573">
        <v>1</v>
      </c>
      <c r="O1573">
        <v>14</v>
      </c>
      <c r="P1573">
        <v>1</v>
      </c>
      <c r="Q1573">
        <v>2</v>
      </c>
      <c r="R1573">
        <v>5</v>
      </c>
      <c r="S1573">
        <v>1</v>
      </c>
      <c r="T1573">
        <v>2</v>
      </c>
      <c r="U1573">
        <v>14</v>
      </c>
      <c r="V1573">
        <v>0</v>
      </c>
      <c r="W1573">
        <v>0</v>
      </c>
      <c r="X1573">
        <v>-0.5</v>
      </c>
      <c r="Y1573">
        <v>0</v>
      </c>
      <c r="Z1573">
        <v>0</v>
      </c>
      <c r="AA1573">
        <v>1</v>
      </c>
    </row>
    <row r="1574" spans="1:27" x14ac:dyDescent="0.25">
      <c r="A1574" t="s">
        <v>1470</v>
      </c>
      <c r="B1574">
        <v>60.9</v>
      </c>
      <c r="C1574">
        <v>8.0978999999999992</v>
      </c>
      <c r="D1574" s="1">
        <v>2.8999999999999998E-7</v>
      </c>
      <c r="E1574">
        <v>60</v>
      </c>
      <c r="G1574">
        <v>31</v>
      </c>
      <c r="H1574">
        <v>48</v>
      </c>
      <c r="I1574">
        <v>280</v>
      </c>
      <c r="J1574">
        <v>6</v>
      </c>
      <c r="K1574">
        <v>6</v>
      </c>
      <c r="L1574">
        <v>38.5</v>
      </c>
      <c r="M1574">
        <v>0</v>
      </c>
      <c r="N1574">
        <v>3</v>
      </c>
      <c r="O1574">
        <v>9</v>
      </c>
      <c r="P1574">
        <v>2</v>
      </c>
      <c r="Q1574">
        <v>0</v>
      </c>
      <c r="R1574">
        <v>6</v>
      </c>
      <c r="S1574">
        <v>0</v>
      </c>
      <c r="T1574">
        <v>0</v>
      </c>
      <c r="U1574">
        <v>10</v>
      </c>
      <c r="V1574">
        <v>0</v>
      </c>
      <c r="W1574">
        <v>1</v>
      </c>
      <c r="X1574">
        <v>3</v>
      </c>
      <c r="Y1574">
        <v>0</v>
      </c>
      <c r="Z1574">
        <v>0</v>
      </c>
      <c r="AA1574">
        <v>0</v>
      </c>
    </row>
    <row r="1575" spans="1:27" x14ac:dyDescent="0.25">
      <c r="A1575" t="s">
        <v>1471</v>
      </c>
      <c r="B1575">
        <v>60.9</v>
      </c>
      <c r="C1575">
        <v>8.1231000000000009</v>
      </c>
      <c r="D1575" s="1">
        <v>2.8990000000000002E-7</v>
      </c>
      <c r="E1575">
        <v>60</v>
      </c>
      <c r="G1575">
        <v>31</v>
      </c>
      <c r="H1575">
        <v>38</v>
      </c>
      <c r="I1575">
        <v>269.5</v>
      </c>
      <c r="J1575">
        <v>4</v>
      </c>
      <c r="K1575">
        <v>12</v>
      </c>
      <c r="L1575">
        <v>61</v>
      </c>
      <c r="M1575">
        <v>3</v>
      </c>
      <c r="N1575">
        <v>1</v>
      </c>
      <c r="O1575">
        <v>18</v>
      </c>
      <c r="P1575">
        <v>1</v>
      </c>
      <c r="Q1575">
        <v>2</v>
      </c>
      <c r="R1575">
        <v>5.5</v>
      </c>
      <c r="S1575">
        <v>1</v>
      </c>
      <c r="T1575">
        <v>2</v>
      </c>
      <c r="U1575">
        <v>12</v>
      </c>
      <c r="V1575">
        <v>0</v>
      </c>
      <c r="W1575">
        <v>1</v>
      </c>
      <c r="X1575">
        <v>3</v>
      </c>
      <c r="Y1575">
        <v>0</v>
      </c>
      <c r="Z1575">
        <v>0</v>
      </c>
      <c r="AA1575">
        <v>0</v>
      </c>
    </row>
    <row r="1576" spans="1:27" x14ac:dyDescent="0.25">
      <c r="A1576" t="s">
        <v>1472</v>
      </c>
      <c r="B1576">
        <v>60.9</v>
      </c>
      <c r="C1576">
        <v>8.1396999999999995</v>
      </c>
      <c r="D1576" s="1">
        <v>2.3850000000000002E-7</v>
      </c>
      <c r="E1576">
        <v>60</v>
      </c>
      <c r="G1576">
        <v>31</v>
      </c>
      <c r="H1576">
        <v>35</v>
      </c>
      <c r="I1576">
        <v>273</v>
      </c>
      <c r="J1576">
        <v>9</v>
      </c>
      <c r="K1576">
        <v>11</v>
      </c>
      <c r="L1576">
        <v>55</v>
      </c>
      <c r="M1576">
        <v>2</v>
      </c>
      <c r="N1576">
        <v>2</v>
      </c>
      <c r="O1576">
        <v>12</v>
      </c>
      <c r="P1576">
        <v>0</v>
      </c>
      <c r="Q1576">
        <v>0</v>
      </c>
      <c r="R1576">
        <v>1</v>
      </c>
      <c r="S1576">
        <v>1</v>
      </c>
      <c r="T1576">
        <v>4</v>
      </c>
      <c r="U1576">
        <v>11</v>
      </c>
      <c r="V1576">
        <v>1</v>
      </c>
      <c r="W1576">
        <v>0</v>
      </c>
      <c r="X1576">
        <v>2.5</v>
      </c>
      <c r="Y1576">
        <v>0</v>
      </c>
      <c r="Z1576">
        <v>0</v>
      </c>
      <c r="AA1576">
        <v>0</v>
      </c>
    </row>
    <row r="1577" spans="1:27" x14ac:dyDescent="0.25">
      <c r="A1577" t="s">
        <v>1473</v>
      </c>
      <c r="B1577">
        <v>60.9</v>
      </c>
      <c r="C1577">
        <v>8.1595999999999993</v>
      </c>
      <c r="D1577" s="1">
        <v>2.896E-7</v>
      </c>
      <c r="E1577">
        <v>60</v>
      </c>
      <c r="G1577">
        <v>19</v>
      </c>
      <c r="H1577">
        <v>40</v>
      </c>
      <c r="I1577">
        <v>294</v>
      </c>
      <c r="J1577">
        <v>12</v>
      </c>
      <c r="K1577">
        <v>15</v>
      </c>
      <c r="L1577">
        <v>60</v>
      </c>
      <c r="M1577">
        <v>0</v>
      </c>
      <c r="N1577">
        <v>4</v>
      </c>
      <c r="O1577">
        <v>11</v>
      </c>
      <c r="P1577">
        <v>0</v>
      </c>
      <c r="Q1577">
        <v>0</v>
      </c>
      <c r="R1577">
        <v>2.5</v>
      </c>
      <c r="S1577">
        <v>2</v>
      </c>
      <c r="T1577">
        <v>2</v>
      </c>
      <c r="U1577">
        <v>7</v>
      </c>
      <c r="V1577">
        <v>1</v>
      </c>
      <c r="W1577">
        <v>2</v>
      </c>
      <c r="X1577">
        <v>7</v>
      </c>
      <c r="Y1577">
        <v>0</v>
      </c>
      <c r="Z1577">
        <v>0</v>
      </c>
      <c r="AA1577">
        <v>0</v>
      </c>
    </row>
    <row r="1578" spans="1:27" x14ac:dyDescent="0.25">
      <c r="A1578" t="s">
        <v>1474</v>
      </c>
      <c r="B1578">
        <v>60.9</v>
      </c>
      <c r="C1578">
        <v>8.1801999999999992</v>
      </c>
      <c r="D1578" s="1">
        <v>2.8949999999999999E-7</v>
      </c>
      <c r="E1578">
        <v>60</v>
      </c>
      <c r="G1578">
        <v>22</v>
      </c>
      <c r="H1578">
        <v>56</v>
      </c>
      <c r="I1578">
        <v>292.5</v>
      </c>
      <c r="J1578">
        <v>7</v>
      </c>
      <c r="K1578">
        <v>9</v>
      </c>
      <c r="L1578">
        <v>65.5</v>
      </c>
      <c r="M1578">
        <v>3</v>
      </c>
      <c r="N1578">
        <v>2</v>
      </c>
      <c r="O1578">
        <v>17</v>
      </c>
      <c r="P1578">
        <v>0</v>
      </c>
      <c r="Q1578">
        <v>3</v>
      </c>
      <c r="R1578">
        <v>7</v>
      </c>
      <c r="S1578">
        <v>1</v>
      </c>
      <c r="T1578">
        <v>3</v>
      </c>
      <c r="U1578">
        <v>13</v>
      </c>
      <c r="V1578">
        <v>1</v>
      </c>
      <c r="W1578">
        <v>1</v>
      </c>
      <c r="X1578">
        <v>4</v>
      </c>
      <c r="Y1578">
        <v>0</v>
      </c>
      <c r="Z1578">
        <v>1</v>
      </c>
      <c r="AA1578">
        <v>1</v>
      </c>
    </row>
    <row r="1579" spans="1:27" x14ac:dyDescent="0.25">
      <c r="A1579" t="s">
        <v>1475</v>
      </c>
      <c r="B1579">
        <v>60.9</v>
      </c>
      <c r="C1579">
        <v>8.1987000000000005</v>
      </c>
      <c r="D1579" s="1">
        <v>2.6059999999999999E-7</v>
      </c>
      <c r="E1579">
        <v>60</v>
      </c>
      <c r="G1579">
        <v>26</v>
      </c>
      <c r="H1579">
        <v>58</v>
      </c>
      <c r="I1579">
        <v>309</v>
      </c>
      <c r="J1579">
        <v>8</v>
      </c>
      <c r="K1579">
        <v>11</v>
      </c>
      <c r="L1579">
        <v>65.5</v>
      </c>
      <c r="M1579">
        <v>1</v>
      </c>
      <c r="N1579">
        <v>0</v>
      </c>
      <c r="O1579">
        <v>6</v>
      </c>
      <c r="P1579">
        <v>0</v>
      </c>
      <c r="Q1579">
        <v>0</v>
      </c>
      <c r="R1579">
        <v>6</v>
      </c>
      <c r="S1579">
        <v>0</v>
      </c>
      <c r="T1579">
        <v>2</v>
      </c>
      <c r="U1579">
        <v>5</v>
      </c>
      <c r="V1579">
        <v>1</v>
      </c>
      <c r="W1579">
        <v>0</v>
      </c>
      <c r="X1579">
        <v>3.5</v>
      </c>
      <c r="Y1579">
        <v>0</v>
      </c>
      <c r="Z1579">
        <v>0</v>
      </c>
      <c r="AA1579">
        <v>1</v>
      </c>
    </row>
    <row r="1580" spans="1:27" x14ac:dyDescent="0.25">
      <c r="A1580" t="s">
        <v>1476</v>
      </c>
      <c r="B1580">
        <v>60.9</v>
      </c>
      <c r="C1580">
        <v>8.2180999999999997</v>
      </c>
      <c r="D1580" s="1">
        <v>2.8389999999999999E-7</v>
      </c>
      <c r="E1580">
        <v>60</v>
      </c>
      <c r="G1580">
        <v>31</v>
      </c>
      <c r="H1580">
        <v>38</v>
      </c>
      <c r="I1580">
        <v>280.5</v>
      </c>
      <c r="J1580">
        <v>9</v>
      </c>
      <c r="K1580">
        <v>11</v>
      </c>
      <c r="L1580">
        <v>63</v>
      </c>
      <c r="M1580">
        <v>1</v>
      </c>
      <c r="N1580">
        <v>1</v>
      </c>
      <c r="O1580">
        <v>9</v>
      </c>
      <c r="P1580">
        <v>0</v>
      </c>
      <c r="Q1580">
        <v>1</v>
      </c>
      <c r="R1580">
        <v>8</v>
      </c>
      <c r="S1580">
        <v>1</v>
      </c>
      <c r="T1580">
        <v>1</v>
      </c>
      <c r="U1580">
        <v>4</v>
      </c>
      <c r="V1580">
        <v>0</v>
      </c>
      <c r="W1580">
        <v>0</v>
      </c>
      <c r="X1580">
        <v>1</v>
      </c>
      <c r="Y1580">
        <v>0</v>
      </c>
      <c r="Z1580">
        <v>0</v>
      </c>
      <c r="AA1580">
        <v>0</v>
      </c>
    </row>
    <row r="1581" spans="1:27" x14ac:dyDescent="0.25">
      <c r="A1581" t="s">
        <v>1477</v>
      </c>
      <c r="B1581">
        <v>60.9</v>
      </c>
      <c r="C1581">
        <v>8.2408000000000001</v>
      </c>
      <c r="D1581" s="1">
        <v>2.378E-7</v>
      </c>
      <c r="E1581">
        <v>60</v>
      </c>
      <c r="G1581">
        <v>23</v>
      </c>
      <c r="H1581">
        <v>47</v>
      </c>
      <c r="I1581">
        <v>292</v>
      </c>
      <c r="J1581">
        <v>4</v>
      </c>
      <c r="K1581">
        <v>10</v>
      </c>
      <c r="L1581">
        <v>73.5</v>
      </c>
      <c r="M1581">
        <v>1</v>
      </c>
      <c r="N1581">
        <v>2</v>
      </c>
      <c r="O1581">
        <v>8</v>
      </c>
      <c r="P1581">
        <v>0</v>
      </c>
      <c r="Q1581">
        <v>0</v>
      </c>
      <c r="R1581">
        <v>6</v>
      </c>
      <c r="S1581">
        <v>0</v>
      </c>
      <c r="T1581">
        <v>2</v>
      </c>
      <c r="U1581">
        <v>12</v>
      </c>
      <c r="V1581">
        <v>0</v>
      </c>
      <c r="W1581">
        <v>0</v>
      </c>
      <c r="X1581">
        <v>2</v>
      </c>
      <c r="Y1581">
        <v>0</v>
      </c>
      <c r="Z1581">
        <v>0</v>
      </c>
      <c r="AA1581">
        <v>0</v>
      </c>
    </row>
    <row r="1582" spans="1:27" x14ac:dyDescent="0.25">
      <c r="A1582" t="s">
        <v>1478</v>
      </c>
      <c r="B1582">
        <v>60.9</v>
      </c>
      <c r="C1582">
        <v>8.2589000000000006</v>
      </c>
      <c r="D1582" s="1">
        <v>2.5680000000000002E-7</v>
      </c>
      <c r="E1582">
        <v>60</v>
      </c>
      <c r="G1582">
        <v>27</v>
      </c>
      <c r="H1582">
        <v>42</v>
      </c>
      <c r="I1582">
        <v>287</v>
      </c>
      <c r="J1582">
        <v>5</v>
      </c>
      <c r="K1582">
        <v>10</v>
      </c>
      <c r="L1582">
        <v>57</v>
      </c>
      <c r="M1582">
        <v>0</v>
      </c>
      <c r="N1582">
        <v>4</v>
      </c>
      <c r="O1582">
        <v>15.5</v>
      </c>
      <c r="P1582">
        <v>2</v>
      </c>
      <c r="Q1582">
        <v>0</v>
      </c>
      <c r="R1582">
        <v>3</v>
      </c>
      <c r="S1582">
        <v>2</v>
      </c>
      <c r="T1582">
        <v>0</v>
      </c>
      <c r="U1582">
        <v>15</v>
      </c>
      <c r="V1582">
        <v>0</v>
      </c>
      <c r="W1582">
        <v>1</v>
      </c>
      <c r="X1582">
        <v>4</v>
      </c>
      <c r="Y1582">
        <v>0</v>
      </c>
      <c r="Z1582">
        <v>1</v>
      </c>
      <c r="AA1582">
        <v>0.5</v>
      </c>
    </row>
    <row r="1583" spans="1:27" x14ac:dyDescent="0.25">
      <c r="A1583" t="s">
        <v>1479</v>
      </c>
      <c r="B1583">
        <v>60.9</v>
      </c>
      <c r="C1583">
        <v>8.2787000000000006</v>
      </c>
      <c r="D1583" s="1">
        <v>2.889E-7</v>
      </c>
      <c r="E1583">
        <v>60</v>
      </c>
      <c r="G1583">
        <v>31</v>
      </c>
      <c r="H1583">
        <v>40</v>
      </c>
      <c r="I1583">
        <v>310.5</v>
      </c>
      <c r="J1583">
        <v>5</v>
      </c>
      <c r="K1583">
        <v>7</v>
      </c>
      <c r="L1583">
        <v>61</v>
      </c>
      <c r="M1583">
        <v>1</v>
      </c>
      <c r="N1583">
        <v>0</v>
      </c>
      <c r="O1583">
        <v>7</v>
      </c>
      <c r="P1583">
        <v>0</v>
      </c>
      <c r="Q1583">
        <v>1</v>
      </c>
      <c r="R1583">
        <v>3.5</v>
      </c>
      <c r="S1583">
        <v>1</v>
      </c>
      <c r="T1583">
        <v>1</v>
      </c>
      <c r="U1583">
        <v>8.5</v>
      </c>
      <c r="V1583">
        <v>0</v>
      </c>
      <c r="W1583">
        <v>0</v>
      </c>
      <c r="X1583">
        <v>4</v>
      </c>
      <c r="Y1583">
        <v>0</v>
      </c>
      <c r="Z1583">
        <v>0</v>
      </c>
      <c r="AA1583">
        <v>-0.5</v>
      </c>
    </row>
    <row r="1584" spans="1:27" x14ac:dyDescent="0.25">
      <c r="A1584" t="s">
        <v>1480</v>
      </c>
      <c r="B1584">
        <v>60.9</v>
      </c>
      <c r="C1584">
        <v>8.3010000000000002</v>
      </c>
      <c r="D1584" s="1">
        <v>2.8869999999999998E-7</v>
      </c>
      <c r="E1584">
        <v>60</v>
      </c>
      <c r="G1584">
        <v>28</v>
      </c>
      <c r="H1584">
        <v>45</v>
      </c>
      <c r="I1584">
        <v>308</v>
      </c>
      <c r="J1584">
        <v>2</v>
      </c>
      <c r="K1584">
        <v>14</v>
      </c>
      <c r="L1584">
        <v>79</v>
      </c>
      <c r="M1584">
        <v>0</v>
      </c>
      <c r="N1584">
        <v>2</v>
      </c>
      <c r="O1584">
        <v>15</v>
      </c>
      <c r="P1584">
        <v>0</v>
      </c>
      <c r="Q1584">
        <v>0</v>
      </c>
      <c r="R1584">
        <v>5</v>
      </c>
      <c r="S1584">
        <v>1</v>
      </c>
      <c r="T1584">
        <v>2</v>
      </c>
      <c r="U1584">
        <v>13</v>
      </c>
      <c r="V1584">
        <v>2</v>
      </c>
      <c r="W1584">
        <v>1</v>
      </c>
      <c r="X1584">
        <v>11</v>
      </c>
      <c r="Y1584">
        <v>0</v>
      </c>
      <c r="Z1584">
        <v>0</v>
      </c>
      <c r="AA1584">
        <v>0.5</v>
      </c>
    </row>
    <row r="1630" spans="1:27" x14ac:dyDescent="0.25">
      <c r="A1630" t="s">
        <v>1481</v>
      </c>
      <c r="B1630">
        <v>60.9</v>
      </c>
      <c r="C1630">
        <v>7.2018000000000004</v>
      </c>
      <c r="D1630" s="1">
        <v>2.882E-7</v>
      </c>
      <c r="E1630">
        <v>60</v>
      </c>
      <c r="G1630">
        <v>18</v>
      </c>
      <c r="H1630">
        <v>26</v>
      </c>
      <c r="I1630">
        <v>101</v>
      </c>
      <c r="J1630">
        <v>1</v>
      </c>
      <c r="K1630">
        <v>3</v>
      </c>
      <c r="L1630">
        <v>12</v>
      </c>
      <c r="M1630">
        <v>1</v>
      </c>
      <c r="N1630">
        <v>0</v>
      </c>
      <c r="O1630">
        <v>1</v>
      </c>
      <c r="P1630">
        <v>0</v>
      </c>
      <c r="Q1630">
        <v>1</v>
      </c>
      <c r="R1630">
        <v>1</v>
      </c>
      <c r="S1630">
        <v>1</v>
      </c>
      <c r="T1630">
        <v>0</v>
      </c>
      <c r="U1630">
        <v>2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</row>
    <row r="1631" spans="1:27" x14ac:dyDescent="0.25">
      <c r="A1631" t="s">
        <v>1482</v>
      </c>
      <c r="B1631">
        <v>60.9</v>
      </c>
      <c r="C1631">
        <v>7.2203999999999997</v>
      </c>
      <c r="D1631" s="1">
        <v>2.297E-7</v>
      </c>
      <c r="E1631">
        <v>60</v>
      </c>
      <c r="G1631">
        <v>14</v>
      </c>
      <c r="H1631">
        <v>41</v>
      </c>
      <c r="I1631">
        <v>123</v>
      </c>
      <c r="J1631">
        <v>4</v>
      </c>
      <c r="K1631">
        <v>3</v>
      </c>
      <c r="L1631">
        <v>13</v>
      </c>
      <c r="M1631">
        <v>0</v>
      </c>
      <c r="N1631">
        <v>1</v>
      </c>
      <c r="O1631">
        <v>4</v>
      </c>
      <c r="P1631">
        <v>0</v>
      </c>
      <c r="Q1631">
        <v>1</v>
      </c>
      <c r="R1631">
        <v>2</v>
      </c>
      <c r="S1631">
        <v>0</v>
      </c>
      <c r="T1631">
        <v>0</v>
      </c>
      <c r="U1631">
        <v>2</v>
      </c>
      <c r="V1631">
        <v>1</v>
      </c>
      <c r="W1631">
        <v>0</v>
      </c>
      <c r="X1631">
        <v>1</v>
      </c>
      <c r="Y1631">
        <v>0</v>
      </c>
      <c r="Z1631">
        <v>0</v>
      </c>
      <c r="AA1631">
        <v>1</v>
      </c>
    </row>
    <row r="1632" spans="1:27" x14ac:dyDescent="0.25">
      <c r="A1632" t="s">
        <v>1483</v>
      </c>
      <c r="B1632">
        <v>60</v>
      </c>
      <c r="C1632">
        <v>7.2417999999999996</v>
      </c>
      <c r="D1632" s="1">
        <v>2.5779999999999999E-7</v>
      </c>
      <c r="E1632">
        <v>60</v>
      </c>
      <c r="G1632">
        <v>15</v>
      </c>
      <c r="H1632">
        <v>27</v>
      </c>
      <c r="I1632">
        <v>98</v>
      </c>
      <c r="J1632">
        <v>1</v>
      </c>
      <c r="K1632">
        <v>1</v>
      </c>
      <c r="L1632">
        <v>7</v>
      </c>
      <c r="M1632">
        <v>0</v>
      </c>
      <c r="N1632">
        <v>0</v>
      </c>
      <c r="O1632">
        <v>1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1</v>
      </c>
      <c r="X1632">
        <v>2</v>
      </c>
      <c r="Y1632">
        <v>0</v>
      </c>
      <c r="Z1632">
        <v>0</v>
      </c>
      <c r="AA1632">
        <v>0</v>
      </c>
    </row>
    <row r="1633" spans="1:27" x14ac:dyDescent="0.25">
      <c r="A1633" t="s">
        <v>1484</v>
      </c>
      <c r="B1633">
        <v>60.9</v>
      </c>
      <c r="C1633">
        <v>7.2603999999999997</v>
      </c>
      <c r="D1633" s="1">
        <v>2.033E-7</v>
      </c>
      <c r="E1633">
        <v>60</v>
      </c>
      <c r="G1633">
        <v>19</v>
      </c>
      <c r="H1633">
        <v>21</v>
      </c>
      <c r="I1633">
        <v>109</v>
      </c>
      <c r="J1633">
        <v>2</v>
      </c>
      <c r="K1633">
        <v>6</v>
      </c>
      <c r="L1633">
        <v>18</v>
      </c>
      <c r="M1633">
        <v>0</v>
      </c>
      <c r="N1633">
        <v>1</v>
      </c>
      <c r="O1633">
        <v>3</v>
      </c>
      <c r="P1633">
        <v>0</v>
      </c>
      <c r="Q1633">
        <v>0</v>
      </c>
      <c r="R1633">
        <v>0</v>
      </c>
      <c r="S1633">
        <v>0</v>
      </c>
      <c r="T1633">
        <v>2</v>
      </c>
      <c r="U1633">
        <v>2</v>
      </c>
      <c r="V1633">
        <v>0</v>
      </c>
      <c r="W1633">
        <v>1</v>
      </c>
      <c r="X1633">
        <v>2</v>
      </c>
      <c r="Y1633">
        <v>0</v>
      </c>
      <c r="Z1633">
        <v>0</v>
      </c>
      <c r="AA1633">
        <v>0</v>
      </c>
    </row>
    <row r="1634" spans="1:27" x14ac:dyDescent="0.25">
      <c r="A1634" t="s">
        <v>1485</v>
      </c>
      <c r="B1634">
        <v>60.9</v>
      </c>
      <c r="C1634">
        <v>7.2816000000000001</v>
      </c>
      <c r="D1634" s="1">
        <v>2.8789999999999998E-7</v>
      </c>
      <c r="E1634">
        <v>60</v>
      </c>
      <c r="G1634">
        <v>9</v>
      </c>
      <c r="H1634">
        <v>13</v>
      </c>
      <c r="I1634">
        <v>88</v>
      </c>
      <c r="J1634">
        <v>1</v>
      </c>
      <c r="K1634">
        <v>4</v>
      </c>
      <c r="L1634">
        <v>11</v>
      </c>
      <c r="M1634">
        <v>1</v>
      </c>
      <c r="N1634">
        <v>0</v>
      </c>
      <c r="O1634">
        <v>3</v>
      </c>
      <c r="P1634">
        <v>0</v>
      </c>
      <c r="Q1634">
        <v>0</v>
      </c>
      <c r="R1634">
        <v>1</v>
      </c>
      <c r="S1634">
        <v>0</v>
      </c>
      <c r="T1634">
        <v>1</v>
      </c>
      <c r="U1634">
        <v>4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</row>
    <row r="1635" spans="1:27" x14ac:dyDescent="0.25">
      <c r="A1635" t="s">
        <v>1486</v>
      </c>
      <c r="B1635">
        <v>60.9</v>
      </c>
      <c r="C1635">
        <v>7.3006000000000002</v>
      </c>
      <c r="D1635" s="1">
        <v>2.875E-7</v>
      </c>
      <c r="E1635">
        <v>60</v>
      </c>
      <c r="G1635">
        <v>14</v>
      </c>
      <c r="H1635">
        <v>34</v>
      </c>
      <c r="I1635">
        <v>124</v>
      </c>
      <c r="J1635">
        <v>3</v>
      </c>
      <c r="K1635">
        <v>3</v>
      </c>
      <c r="L1635">
        <v>16</v>
      </c>
      <c r="M1635">
        <v>0</v>
      </c>
      <c r="N1635">
        <v>3</v>
      </c>
      <c r="O1635">
        <v>3</v>
      </c>
      <c r="P1635">
        <v>0</v>
      </c>
      <c r="Q1635">
        <v>1</v>
      </c>
      <c r="R1635">
        <v>3</v>
      </c>
      <c r="S1635">
        <v>1</v>
      </c>
      <c r="T1635">
        <v>0</v>
      </c>
      <c r="U1635">
        <v>1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</row>
    <row r="1636" spans="1:27" x14ac:dyDescent="0.25">
      <c r="A1636" t="s">
        <v>1487</v>
      </c>
      <c r="B1636">
        <v>60.9</v>
      </c>
      <c r="C1636">
        <v>7.3204000000000002</v>
      </c>
      <c r="D1636" s="1">
        <v>2.198E-7</v>
      </c>
      <c r="E1636">
        <v>60</v>
      </c>
      <c r="G1636">
        <v>10</v>
      </c>
      <c r="H1636">
        <v>29</v>
      </c>
      <c r="I1636">
        <v>124</v>
      </c>
      <c r="J1636">
        <v>2</v>
      </c>
      <c r="K1636">
        <v>0</v>
      </c>
      <c r="L1636">
        <v>16</v>
      </c>
      <c r="M1636">
        <v>0</v>
      </c>
      <c r="N1636">
        <v>1</v>
      </c>
      <c r="O1636">
        <v>4.5</v>
      </c>
      <c r="P1636">
        <v>0</v>
      </c>
      <c r="Q1636">
        <v>0</v>
      </c>
      <c r="R1636">
        <v>0</v>
      </c>
      <c r="S1636">
        <v>1</v>
      </c>
      <c r="T1636">
        <v>2</v>
      </c>
      <c r="U1636">
        <v>5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</row>
    <row r="1637" spans="1:27" x14ac:dyDescent="0.25">
      <c r="A1637" t="s">
        <v>1488</v>
      </c>
      <c r="B1637">
        <v>60.9</v>
      </c>
      <c r="C1637">
        <v>7.3392999999999997</v>
      </c>
      <c r="D1637" s="1">
        <v>2.8760000000000001E-7</v>
      </c>
      <c r="E1637">
        <v>60</v>
      </c>
      <c r="G1637">
        <v>18</v>
      </c>
      <c r="H1637">
        <v>27</v>
      </c>
      <c r="I1637">
        <v>115</v>
      </c>
      <c r="J1637">
        <v>2</v>
      </c>
      <c r="K1637">
        <v>5</v>
      </c>
      <c r="L1637">
        <v>20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2</v>
      </c>
      <c r="T1637">
        <v>1</v>
      </c>
      <c r="U1637">
        <v>4</v>
      </c>
      <c r="V1637">
        <v>0</v>
      </c>
      <c r="W1637">
        <v>1</v>
      </c>
      <c r="X1637">
        <v>1</v>
      </c>
      <c r="Y1637">
        <v>0</v>
      </c>
      <c r="Z1637">
        <v>0</v>
      </c>
      <c r="AA1637">
        <v>1</v>
      </c>
    </row>
    <row r="1638" spans="1:27" x14ac:dyDescent="0.25">
      <c r="A1638" t="s">
        <v>1489</v>
      </c>
      <c r="B1638">
        <v>60.9</v>
      </c>
      <c r="C1638">
        <v>7.3601999999999999</v>
      </c>
      <c r="D1638" s="1">
        <v>1.9880000000000001E-7</v>
      </c>
      <c r="E1638">
        <v>60</v>
      </c>
      <c r="G1638">
        <v>11</v>
      </c>
      <c r="H1638">
        <v>24</v>
      </c>
      <c r="I1638">
        <v>110</v>
      </c>
      <c r="J1638">
        <v>2</v>
      </c>
      <c r="K1638">
        <v>2</v>
      </c>
      <c r="L1638">
        <v>12</v>
      </c>
      <c r="M1638">
        <v>0</v>
      </c>
      <c r="N1638">
        <v>0</v>
      </c>
      <c r="O1638">
        <v>3</v>
      </c>
      <c r="P1638">
        <v>0</v>
      </c>
      <c r="Q1638">
        <v>0</v>
      </c>
      <c r="R1638">
        <v>1</v>
      </c>
      <c r="S1638">
        <v>1</v>
      </c>
      <c r="T1638">
        <v>1</v>
      </c>
      <c r="U1638">
        <v>4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</row>
    <row r="1639" spans="1:27" x14ac:dyDescent="0.25">
      <c r="A1639" t="s">
        <v>1490</v>
      </c>
      <c r="B1639">
        <v>60.9</v>
      </c>
      <c r="C1639">
        <v>7.3789999999999996</v>
      </c>
      <c r="D1639" s="1">
        <v>2.8659999999999999E-7</v>
      </c>
      <c r="E1639">
        <v>60</v>
      </c>
      <c r="G1639">
        <v>13</v>
      </c>
      <c r="H1639">
        <v>24</v>
      </c>
      <c r="I1639">
        <v>119</v>
      </c>
      <c r="J1639">
        <v>0</v>
      </c>
      <c r="K1639">
        <v>2</v>
      </c>
      <c r="L1639">
        <v>15</v>
      </c>
      <c r="M1639">
        <v>1</v>
      </c>
      <c r="N1639">
        <v>0</v>
      </c>
      <c r="O1639">
        <v>3</v>
      </c>
      <c r="P1639">
        <v>0</v>
      </c>
      <c r="Q1639">
        <v>0</v>
      </c>
      <c r="R1639">
        <v>0</v>
      </c>
      <c r="S1639">
        <v>0</v>
      </c>
      <c r="T1639">
        <v>2</v>
      </c>
      <c r="U1639">
        <v>4</v>
      </c>
      <c r="V1639">
        <v>0</v>
      </c>
      <c r="W1639">
        <v>0</v>
      </c>
      <c r="X1639">
        <v>3</v>
      </c>
      <c r="Y1639">
        <v>1</v>
      </c>
      <c r="Z1639">
        <v>0</v>
      </c>
      <c r="AA1639">
        <v>0.5</v>
      </c>
    </row>
    <row r="1640" spans="1:27" x14ac:dyDescent="0.25">
      <c r="A1640" t="s">
        <v>1491</v>
      </c>
      <c r="B1640">
        <v>60.9</v>
      </c>
      <c r="C1640">
        <v>7.4015000000000004</v>
      </c>
      <c r="D1640" s="1">
        <v>2.861E-7</v>
      </c>
      <c r="E1640">
        <v>60</v>
      </c>
      <c r="G1640">
        <v>14</v>
      </c>
      <c r="H1640">
        <v>22</v>
      </c>
      <c r="I1640">
        <v>140</v>
      </c>
      <c r="J1640">
        <v>2</v>
      </c>
      <c r="K1640">
        <v>3</v>
      </c>
      <c r="L1640">
        <v>17</v>
      </c>
      <c r="M1640">
        <v>1</v>
      </c>
      <c r="N1640">
        <v>0</v>
      </c>
      <c r="O1640">
        <v>2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3</v>
      </c>
      <c r="V1640">
        <v>0</v>
      </c>
      <c r="W1640">
        <v>1</v>
      </c>
      <c r="X1640">
        <v>2</v>
      </c>
      <c r="Y1640">
        <v>0</v>
      </c>
      <c r="Z1640">
        <v>0</v>
      </c>
      <c r="AA1640">
        <v>0</v>
      </c>
    </row>
    <row r="1641" spans="1:27" x14ac:dyDescent="0.25">
      <c r="A1641" t="s">
        <v>1492</v>
      </c>
      <c r="B1641">
        <v>60.9</v>
      </c>
      <c r="C1641">
        <v>7.4202000000000004</v>
      </c>
      <c r="D1641" s="1">
        <v>2.7000000000000001E-7</v>
      </c>
      <c r="E1641">
        <v>60</v>
      </c>
      <c r="G1641">
        <v>17</v>
      </c>
      <c r="H1641">
        <v>25</v>
      </c>
      <c r="I1641">
        <v>143</v>
      </c>
      <c r="J1641">
        <v>4</v>
      </c>
      <c r="K1641">
        <v>3</v>
      </c>
      <c r="L1641">
        <v>14</v>
      </c>
      <c r="M1641">
        <v>1</v>
      </c>
      <c r="N1641">
        <v>0</v>
      </c>
      <c r="O1641">
        <v>1</v>
      </c>
      <c r="P1641">
        <v>1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1</v>
      </c>
      <c r="Y1641">
        <v>0</v>
      </c>
      <c r="Z1641">
        <v>0</v>
      </c>
      <c r="AA1641">
        <v>0</v>
      </c>
    </row>
    <row r="1642" spans="1:27" x14ac:dyDescent="0.25">
      <c r="A1642" t="s">
        <v>1493</v>
      </c>
      <c r="B1642">
        <v>60.9</v>
      </c>
      <c r="C1642">
        <v>7.4394</v>
      </c>
      <c r="D1642" s="1">
        <v>2.466E-7</v>
      </c>
      <c r="E1642">
        <v>60</v>
      </c>
      <c r="G1642">
        <v>15</v>
      </c>
      <c r="H1642">
        <v>23</v>
      </c>
      <c r="I1642">
        <v>143</v>
      </c>
      <c r="J1642">
        <v>3</v>
      </c>
      <c r="K1642">
        <v>2</v>
      </c>
      <c r="L1642">
        <v>21</v>
      </c>
      <c r="M1642">
        <v>0</v>
      </c>
      <c r="N1642">
        <v>0</v>
      </c>
      <c r="O1642">
        <v>1</v>
      </c>
      <c r="P1642">
        <v>0</v>
      </c>
      <c r="Q1642">
        <v>0</v>
      </c>
      <c r="R1642">
        <v>0</v>
      </c>
      <c r="S1642">
        <v>1</v>
      </c>
      <c r="T1642">
        <v>0</v>
      </c>
      <c r="U1642">
        <v>6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</row>
    <row r="1643" spans="1:27" x14ac:dyDescent="0.25">
      <c r="A1643" t="s">
        <v>1494</v>
      </c>
      <c r="B1643">
        <v>60.9</v>
      </c>
      <c r="C1643">
        <v>7.4581</v>
      </c>
      <c r="D1643" s="1">
        <v>2.8669999999999999E-7</v>
      </c>
      <c r="E1643">
        <v>60</v>
      </c>
      <c r="G1643">
        <v>21</v>
      </c>
      <c r="H1643">
        <v>29</v>
      </c>
      <c r="I1643">
        <v>151</v>
      </c>
      <c r="J1643">
        <v>1</v>
      </c>
      <c r="K1643">
        <v>2</v>
      </c>
      <c r="L1643">
        <v>14</v>
      </c>
      <c r="M1643">
        <v>0</v>
      </c>
      <c r="N1643">
        <v>0</v>
      </c>
      <c r="O1643">
        <v>3</v>
      </c>
      <c r="P1643">
        <v>0</v>
      </c>
      <c r="Q1643">
        <v>0</v>
      </c>
      <c r="R1643">
        <v>0</v>
      </c>
      <c r="S1643">
        <v>0</v>
      </c>
      <c r="T1643">
        <v>1</v>
      </c>
      <c r="U1643">
        <v>2</v>
      </c>
      <c r="V1643">
        <v>0</v>
      </c>
      <c r="W1643">
        <v>1</v>
      </c>
      <c r="X1643">
        <v>1</v>
      </c>
      <c r="Y1643">
        <v>1</v>
      </c>
      <c r="Z1643">
        <v>0</v>
      </c>
      <c r="AA1643">
        <v>1</v>
      </c>
    </row>
    <row r="1644" spans="1:27" x14ac:dyDescent="0.25">
      <c r="A1644" t="s">
        <v>1495</v>
      </c>
      <c r="B1644">
        <v>60.9</v>
      </c>
      <c r="C1644">
        <v>7.4798999999999998</v>
      </c>
      <c r="D1644" s="1">
        <v>2.5470000000000002E-7</v>
      </c>
      <c r="E1644">
        <v>60</v>
      </c>
      <c r="G1644">
        <v>19</v>
      </c>
      <c r="H1644">
        <v>24</v>
      </c>
      <c r="I1644">
        <v>136</v>
      </c>
      <c r="J1644">
        <v>3</v>
      </c>
      <c r="K1644">
        <v>5</v>
      </c>
      <c r="L1644">
        <v>24</v>
      </c>
      <c r="M1644">
        <v>0</v>
      </c>
      <c r="N1644">
        <v>0</v>
      </c>
      <c r="O1644">
        <v>3</v>
      </c>
      <c r="P1644">
        <v>0</v>
      </c>
      <c r="Q1644">
        <v>1</v>
      </c>
      <c r="R1644">
        <v>1.5</v>
      </c>
      <c r="S1644">
        <v>0</v>
      </c>
      <c r="T1644">
        <v>1</v>
      </c>
      <c r="U1644">
        <v>5.5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</row>
    <row r="1645" spans="1:27" x14ac:dyDescent="0.25">
      <c r="A1645" t="s">
        <v>1496</v>
      </c>
      <c r="B1645">
        <v>60</v>
      </c>
      <c r="C1645">
        <v>7.4996999999999998</v>
      </c>
      <c r="D1645" s="1">
        <v>2.4419999999999998E-7</v>
      </c>
      <c r="E1645">
        <v>60</v>
      </c>
      <c r="G1645">
        <v>14</v>
      </c>
      <c r="H1645">
        <v>24</v>
      </c>
      <c r="I1645">
        <v>169</v>
      </c>
      <c r="J1645">
        <v>3</v>
      </c>
      <c r="K1645">
        <v>6</v>
      </c>
      <c r="L1645">
        <v>25</v>
      </c>
      <c r="M1645">
        <v>0</v>
      </c>
      <c r="N1645">
        <v>0</v>
      </c>
      <c r="O1645">
        <v>3</v>
      </c>
      <c r="P1645">
        <v>0</v>
      </c>
      <c r="Q1645">
        <v>0</v>
      </c>
      <c r="R1645">
        <v>1</v>
      </c>
      <c r="S1645">
        <v>0</v>
      </c>
      <c r="T1645">
        <v>1</v>
      </c>
      <c r="U1645">
        <v>4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1</v>
      </c>
    </row>
    <row r="1646" spans="1:27" x14ac:dyDescent="0.25">
      <c r="A1646" t="s">
        <v>1497</v>
      </c>
      <c r="B1646">
        <v>60.9</v>
      </c>
      <c r="C1646">
        <v>7.5198999999999998</v>
      </c>
      <c r="D1646" s="1">
        <v>2.8630000000000002E-7</v>
      </c>
      <c r="E1646">
        <v>60</v>
      </c>
      <c r="G1646">
        <v>19</v>
      </c>
      <c r="H1646">
        <v>30</v>
      </c>
      <c r="I1646">
        <v>161</v>
      </c>
      <c r="J1646">
        <v>1</v>
      </c>
      <c r="K1646">
        <v>5</v>
      </c>
      <c r="L1646">
        <v>20</v>
      </c>
      <c r="M1646">
        <v>0</v>
      </c>
      <c r="N1646">
        <v>1</v>
      </c>
      <c r="O1646">
        <v>7</v>
      </c>
      <c r="P1646">
        <v>0</v>
      </c>
      <c r="Q1646">
        <v>0</v>
      </c>
      <c r="R1646">
        <v>0</v>
      </c>
      <c r="S1646">
        <v>0</v>
      </c>
      <c r="T1646">
        <v>1</v>
      </c>
      <c r="U1646">
        <v>6</v>
      </c>
      <c r="V1646">
        <v>0</v>
      </c>
      <c r="W1646">
        <v>0</v>
      </c>
      <c r="X1646">
        <v>2</v>
      </c>
      <c r="Y1646">
        <v>0</v>
      </c>
      <c r="Z1646">
        <v>0</v>
      </c>
      <c r="AA1646">
        <v>0</v>
      </c>
    </row>
    <row r="1647" spans="1:27" x14ac:dyDescent="0.25">
      <c r="A1647" t="s">
        <v>1498</v>
      </c>
      <c r="B1647">
        <v>60.9</v>
      </c>
      <c r="C1647">
        <v>7.5404</v>
      </c>
      <c r="D1647" s="1">
        <v>2.1199999999999999E-7</v>
      </c>
      <c r="E1647">
        <v>60</v>
      </c>
      <c r="G1647">
        <v>9</v>
      </c>
      <c r="H1647">
        <v>32</v>
      </c>
      <c r="I1647">
        <v>147</v>
      </c>
      <c r="J1647">
        <v>4</v>
      </c>
      <c r="K1647">
        <v>2</v>
      </c>
      <c r="L1647">
        <v>22.5</v>
      </c>
      <c r="M1647">
        <v>1</v>
      </c>
      <c r="N1647">
        <v>2</v>
      </c>
      <c r="O1647">
        <v>7</v>
      </c>
      <c r="P1647">
        <v>2</v>
      </c>
      <c r="Q1647">
        <v>1</v>
      </c>
      <c r="R1647">
        <v>3</v>
      </c>
      <c r="S1647">
        <v>0</v>
      </c>
      <c r="T1647">
        <v>1</v>
      </c>
      <c r="U1647">
        <v>2</v>
      </c>
      <c r="V1647">
        <v>1</v>
      </c>
      <c r="W1647">
        <v>1</v>
      </c>
      <c r="X1647">
        <v>2</v>
      </c>
      <c r="Y1647">
        <v>0</v>
      </c>
      <c r="Z1647">
        <v>0</v>
      </c>
      <c r="AA1647">
        <v>0</v>
      </c>
    </row>
    <row r="1648" spans="1:27" x14ac:dyDescent="0.25">
      <c r="A1648" t="s">
        <v>1499</v>
      </c>
      <c r="B1648">
        <v>60.9</v>
      </c>
      <c r="C1648">
        <v>7.5618999999999996</v>
      </c>
      <c r="D1648" s="1">
        <v>2.7990000000000001E-7</v>
      </c>
      <c r="E1648">
        <v>60</v>
      </c>
      <c r="G1648">
        <v>11</v>
      </c>
      <c r="H1648">
        <v>24</v>
      </c>
      <c r="I1648">
        <v>173</v>
      </c>
      <c r="J1648">
        <v>5</v>
      </c>
      <c r="K1648">
        <v>3</v>
      </c>
      <c r="L1648">
        <v>23</v>
      </c>
      <c r="M1648">
        <v>0</v>
      </c>
      <c r="N1648">
        <v>2</v>
      </c>
      <c r="O1648">
        <v>3</v>
      </c>
      <c r="P1648">
        <v>0</v>
      </c>
      <c r="Q1648">
        <v>0</v>
      </c>
      <c r="R1648">
        <v>0.5</v>
      </c>
      <c r="S1648">
        <v>0</v>
      </c>
      <c r="T1648">
        <v>0</v>
      </c>
      <c r="U1648">
        <v>7</v>
      </c>
      <c r="V1648">
        <v>1</v>
      </c>
      <c r="W1648">
        <v>0</v>
      </c>
      <c r="X1648">
        <v>1</v>
      </c>
      <c r="Y1648">
        <v>0</v>
      </c>
      <c r="Z1648">
        <v>1</v>
      </c>
      <c r="AA1648">
        <v>1</v>
      </c>
    </row>
    <row r="1649" spans="1:27" x14ac:dyDescent="0.25">
      <c r="A1649" t="s">
        <v>1500</v>
      </c>
      <c r="B1649">
        <v>60.9</v>
      </c>
      <c r="C1649">
        <v>7.5803000000000003</v>
      </c>
      <c r="D1649" s="1">
        <v>2.2079999999999999E-7</v>
      </c>
      <c r="E1649">
        <v>60</v>
      </c>
      <c r="G1649">
        <v>14</v>
      </c>
      <c r="H1649">
        <v>27</v>
      </c>
      <c r="I1649">
        <v>146</v>
      </c>
      <c r="J1649">
        <v>2</v>
      </c>
      <c r="K1649">
        <v>5</v>
      </c>
      <c r="L1649">
        <v>24</v>
      </c>
      <c r="M1649">
        <v>1</v>
      </c>
      <c r="N1649">
        <v>1</v>
      </c>
      <c r="O1649">
        <v>4</v>
      </c>
      <c r="P1649">
        <v>0</v>
      </c>
      <c r="Q1649">
        <v>0</v>
      </c>
      <c r="R1649">
        <v>1</v>
      </c>
      <c r="S1649">
        <v>1</v>
      </c>
      <c r="T1649">
        <v>0</v>
      </c>
      <c r="U1649">
        <v>3</v>
      </c>
      <c r="V1649">
        <v>0</v>
      </c>
      <c r="W1649">
        <v>0</v>
      </c>
      <c r="X1649">
        <v>1</v>
      </c>
      <c r="Y1649">
        <v>0</v>
      </c>
      <c r="Z1649">
        <v>0</v>
      </c>
      <c r="AA1649">
        <v>0</v>
      </c>
    </row>
    <row r="1650" spans="1:27" x14ac:dyDescent="0.25">
      <c r="A1650" t="s">
        <v>1501</v>
      </c>
      <c r="B1650">
        <v>60.9</v>
      </c>
      <c r="C1650">
        <v>7.6002000000000001</v>
      </c>
      <c r="D1650" s="1">
        <v>2.8579999999999998E-7</v>
      </c>
      <c r="E1650">
        <v>60</v>
      </c>
      <c r="G1650">
        <v>14</v>
      </c>
      <c r="H1650">
        <v>21</v>
      </c>
      <c r="I1650">
        <v>151</v>
      </c>
      <c r="J1650">
        <v>5</v>
      </c>
      <c r="K1650">
        <v>4</v>
      </c>
      <c r="L1650">
        <v>26</v>
      </c>
      <c r="M1650">
        <v>0</v>
      </c>
      <c r="N1650">
        <v>1</v>
      </c>
      <c r="O1650">
        <v>4</v>
      </c>
      <c r="P1650">
        <v>0</v>
      </c>
      <c r="Q1650">
        <v>1</v>
      </c>
      <c r="R1650">
        <v>3</v>
      </c>
      <c r="S1650">
        <v>0</v>
      </c>
      <c r="T1650">
        <v>2</v>
      </c>
      <c r="U1650">
        <v>5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</row>
    <row r="1651" spans="1:27" x14ac:dyDescent="0.25">
      <c r="A1651" t="s">
        <v>1502</v>
      </c>
      <c r="B1651">
        <v>60.9</v>
      </c>
      <c r="C1651">
        <v>7.6173000000000002</v>
      </c>
      <c r="D1651" s="1">
        <v>2.8019999999999998E-7</v>
      </c>
      <c r="E1651">
        <v>60</v>
      </c>
      <c r="G1651">
        <v>17</v>
      </c>
      <c r="H1651">
        <v>22</v>
      </c>
      <c r="I1651">
        <v>162</v>
      </c>
      <c r="J1651">
        <v>1</v>
      </c>
      <c r="K1651">
        <v>3</v>
      </c>
      <c r="L1651">
        <v>23</v>
      </c>
      <c r="M1651">
        <v>0</v>
      </c>
      <c r="N1651">
        <v>0</v>
      </c>
      <c r="O1651">
        <v>1</v>
      </c>
      <c r="P1651">
        <v>0</v>
      </c>
      <c r="Q1651">
        <v>1</v>
      </c>
      <c r="R1651">
        <v>5</v>
      </c>
      <c r="S1651">
        <v>1</v>
      </c>
      <c r="T1651">
        <v>0</v>
      </c>
      <c r="U1651">
        <v>1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-0.5</v>
      </c>
    </row>
    <row r="1652" spans="1:27" x14ac:dyDescent="0.25">
      <c r="A1652" t="s">
        <v>1503</v>
      </c>
      <c r="B1652">
        <v>60</v>
      </c>
      <c r="C1652">
        <v>7.6401000000000003</v>
      </c>
      <c r="D1652" s="1">
        <v>2.854E-7</v>
      </c>
      <c r="E1652">
        <v>60</v>
      </c>
      <c r="G1652">
        <v>13</v>
      </c>
      <c r="H1652">
        <v>37</v>
      </c>
      <c r="I1652">
        <v>164</v>
      </c>
      <c r="J1652">
        <v>0</v>
      </c>
      <c r="K1652">
        <v>4</v>
      </c>
      <c r="L1652">
        <v>21.5</v>
      </c>
      <c r="M1652">
        <v>2</v>
      </c>
      <c r="N1652">
        <v>2</v>
      </c>
      <c r="O1652">
        <v>9</v>
      </c>
      <c r="P1652">
        <v>1</v>
      </c>
      <c r="Q1652">
        <v>0</v>
      </c>
      <c r="R1652">
        <v>1</v>
      </c>
      <c r="S1652">
        <v>1</v>
      </c>
      <c r="T1652">
        <v>0</v>
      </c>
      <c r="U1652">
        <v>9</v>
      </c>
      <c r="V1652">
        <v>0</v>
      </c>
      <c r="W1652">
        <v>1</v>
      </c>
      <c r="X1652">
        <v>0.5</v>
      </c>
      <c r="Y1652">
        <v>0</v>
      </c>
      <c r="Z1652">
        <v>0</v>
      </c>
      <c r="AA1652">
        <v>0</v>
      </c>
    </row>
    <row r="1653" spans="1:27" x14ac:dyDescent="0.25">
      <c r="A1653" t="s">
        <v>1504</v>
      </c>
      <c r="B1653">
        <v>60</v>
      </c>
      <c r="C1653">
        <v>7.6603000000000003</v>
      </c>
      <c r="D1653" s="1">
        <v>2.1369999999999999E-7</v>
      </c>
      <c r="E1653">
        <v>60</v>
      </c>
      <c r="G1653">
        <v>20</v>
      </c>
      <c r="H1653">
        <v>27</v>
      </c>
      <c r="I1653">
        <v>171</v>
      </c>
      <c r="J1653">
        <v>1</v>
      </c>
      <c r="K1653">
        <v>7</v>
      </c>
      <c r="L1653">
        <v>19</v>
      </c>
      <c r="M1653">
        <v>1</v>
      </c>
      <c r="N1653">
        <v>0</v>
      </c>
      <c r="O1653">
        <v>1.5</v>
      </c>
      <c r="P1653">
        <v>0</v>
      </c>
      <c r="Q1653">
        <v>0</v>
      </c>
      <c r="R1653">
        <v>0</v>
      </c>
      <c r="S1653">
        <v>0</v>
      </c>
      <c r="T1653">
        <v>2</v>
      </c>
      <c r="U1653">
        <v>6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1</v>
      </c>
    </row>
    <row r="1654" spans="1:27" x14ac:dyDescent="0.25">
      <c r="A1654" t="s">
        <v>1505</v>
      </c>
      <c r="B1654">
        <v>60.9</v>
      </c>
      <c r="C1654">
        <v>7.6791999999999998</v>
      </c>
      <c r="D1654" s="1">
        <v>2.2030000000000001E-7</v>
      </c>
      <c r="E1654">
        <v>60</v>
      </c>
      <c r="G1654">
        <v>15</v>
      </c>
      <c r="H1654">
        <v>31</v>
      </c>
      <c r="I1654">
        <v>209</v>
      </c>
      <c r="J1654">
        <v>2</v>
      </c>
      <c r="K1654">
        <v>4</v>
      </c>
      <c r="L1654">
        <v>22</v>
      </c>
      <c r="M1654">
        <v>0</v>
      </c>
      <c r="N1654">
        <v>0</v>
      </c>
      <c r="O1654">
        <v>0</v>
      </c>
      <c r="P1654">
        <v>1</v>
      </c>
      <c r="Q1654">
        <v>1</v>
      </c>
      <c r="R1654">
        <v>4</v>
      </c>
      <c r="S1654">
        <v>0</v>
      </c>
      <c r="T1654">
        <v>1</v>
      </c>
      <c r="U1654">
        <v>4</v>
      </c>
      <c r="V1654">
        <v>0</v>
      </c>
      <c r="W1654">
        <v>0</v>
      </c>
      <c r="X1654">
        <v>3</v>
      </c>
      <c r="Y1654">
        <v>1</v>
      </c>
      <c r="Z1654">
        <v>1</v>
      </c>
      <c r="AA1654">
        <v>3</v>
      </c>
    </row>
    <row r="1655" spans="1:27" x14ac:dyDescent="0.25">
      <c r="A1655" t="s">
        <v>1506</v>
      </c>
      <c r="B1655">
        <v>60.9</v>
      </c>
      <c r="C1655">
        <v>7.7008000000000001</v>
      </c>
      <c r="D1655" s="1">
        <v>2.8519999999999999E-7</v>
      </c>
      <c r="E1655">
        <v>60</v>
      </c>
      <c r="G1655">
        <v>19</v>
      </c>
      <c r="H1655">
        <v>27</v>
      </c>
      <c r="I1655">
        <v>179</v>
      </c>
      <c r="J1655">
        <v>4</v>
      </c>
      <c r="K1655">
        <v>4</v>
      </c>
      <c r="L1655">
        <v>24</v>
      </c>
      <c r="M1655">
        <v>0</v>
      </c>
      <c r="N1655">
        <v>1</v>
      </c>
      <c r="O1655">
        <v>3</v>
      </c>
      <c r="P1655">
        <v>0</v>
      </c>
      <c r="Q1655">
        <v>0</v>
      </c>
      <c r="R1655">
        <v>0</v>
      </c>
      <c r="S1655">
        <v>0</v>
      </c>
      <c r="T1655">
        <v>2</v>
      </c>
      <c r="U1655">
        <v>4</v>
      </c>
      <c r="V1655">
        <v>0</v>
      </c>
      <c r="W1655">
        <v>0</v>
      </c>
      <c r="X1655">
        <v>1</v>
      </c>
      <c r="Y1655">
        <v>0</v>
      </c>
      <c r="Z1655">
        <v>0</v>
      </c>
      <c r="AA1655">
        <v>0</v>
      </c>
    </row>
    <row r="1656" spans="1:27" x14ac:dyDescent="0.25">
      <c r="A1656" t="s">
        <v>1507</v>
      </c>
      <c r="B1656">
        <v>60.9</v>
      </c>
      <c r="C1656">
        <v>7.7203999999999997</v>
      </c>
      <c r="D1656" s="1">
        <v>2.0730000000000001E-7</v>
      </c>
      <c r="E1656">
        <v>60</v>
      </c>
      <c r="G1656">
        <v>9</v>
      </c>
      <c r="H1656">
        <v>27</v>
      </c>
      <c r="I1656">
        <v>196</v>
      </c>
      <c r="J1656">
        <v>4</v>
      </c>
      <c r="K1656">
        <v>6</v>
      </c>
      <c r="L1656">
        <v>27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4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1</v>
      </c>
    </row>
    <row r="1657" spans="1:27" x14ac:dyDescent="0.25">
      <c r="A1657" t="s">
        <v>1508</v>
      </c>
      <c r="B1657">
        <v>60.9</v>
      </c>
      <c r="C1657">
        <v>7.7385000000000002</v>
      </c>
      <c r="D1657" s="1">
        <v>2.2210000000000001E-7</v>
      </c>
      <c r="E1657">
        <v>60</v>
      </c>
      <c r="G1657">
        <v>14</v>
      </c>
      <c r="H1657">
        <v>37</v>
      </c>
      <c r="I1657">
        <v>176</v>
      </c>
      <c r="J1657">
        <v>6</v>
      </c>
      <c r="K1657">
        <v>3</v>
      </c>
      <c r="L1657">
        <v>31</v>
      </c>
      <c r="M1657">
        <v>1</v>
      </c>
      <c r="N1657">
        <v>2</v>
      </c>
      <c r="O1657">
        <v>9</v>
      </c>
      <c r="P1657">
        <v>0</v>
      </c>
      <c r="Q1657">
        <v>1</v>
      </c>
      <c r="R1657">
        <v>3</v>
      </c>
      <c r="S1657">
        <v>1</v>
      </c>
      <c r="T1657">
        <v>1</v>
      </c>
      <c r="U1657">
        <v>7</v>
      </c>
      <c r="V1657">
        <v>0</v>
      </c>
      <c r="W1657">
        <v>0</v>
      </c>
      <c r="X1657">
        <v>3</v>
      </c>
      <c r="Y1657">
        <v>1</v>
      </c>
      <c r="Z1657">
        <v>1</v>
      </c>
      <c r="AA1657">
        <v>2</v>
      </c>
    </row>
    <row r="1658" spans="1:27" x14ac:dyDescent="0.25">
      <c r="A1658" t="s">
        <v>1509</v>
      </c>
      <c r="B1658">
        <v>60.9</v>
      </c>
      <c r="C1658">
        <v>7.7603999999999997</v>
      </c>
      <c r="D1658" s="1">
        <v>2.8490000000000002E-7</v>
      </c>
      <c r="E1658">
        <v>60</v>
      </c>
      <c r="G1658">
        <v>20</v>
      </c>
      <c r="H1658">
        <v>27</v>
      </c>
      <c r="I1658">
        <v>175</v>
      </c>
      <c r="J1658">
        <v>2</v>
      </c>
      <c r="K1658">
        <v>7</v>
      </c>
      <c r="L1658">
        <v>24.5</v>
      </c>
      <c r="M1658">
        <v>0</v>
      </c>
      <c r="N1658">
        <v>2</v>
      </c>
      <c r="O1658">
        <v>5</v>
      </c>
      <c r="P1658">
        <v>0</v>
      </c>
      <c r="Q1658">
        <v>4</v>
      </c>
      <c r="R1658">
        <v>3.5</v>
      </c>
      <c r="S1658">
        <v>1</v>
      </c>
      <c r="T1658">
        <v>1</v>
      </c>
      <c r="U1658">
        <v>6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2</v>
      </c>
    </row>
    <row r="1659" spans="1:27" x14ac:dyDescent="0.25">
      <c r="A1659" t="s">
        <v>1510</v>
      </c>
      <c r="B1659">
        <v>60.9</v>
      </c>
      <c r="C1659">
        <v>7.7811000000000003</v>
      </c>
      <c r="D1659" s="1">
        <v>2.1750000000000001E-7</v>
      </c>
      <c r="E1659">
        <v>60</v>
      </c>
      <c r="G1659">
        <v>19</v>
      </c>
      <c r="H1659">
        <v>36</v>
      </c>
      <c r="I1659">
        <v>192.5</v>
      </c>
      <c r="J1659">
        <v>3</v>
      </c>
      <c r="K1659">
        <v>9</v>
      </c>
      <c r="L1659">
        <v>30</v>
      </c>
      <c r="M1659">
        <v>2</v>
      </c>
      <c r="N1659">
        <v>0</v>
      </c>
      <c r="O1659">
        <v>7</v>
      </c>
      <c r="P1659">
        <v>1</v>
      </c>
      <c r="Q1659">
        <v>0</v>
      </c>
      <c r="R1659">
        <v>1.5</v>
      </c>
      <c r="S1659">
        <v>0</v>
      </c>
      <c r="T1659">
        <v>1</v>
      </c>
      <c r="U1659">
        <v>5</v>
      </c>
      <c r="V1659">
        <v>0</v>
      </c>
      <c r="W1659">
        <v>3</v>
      </c>
      <c r="X1659">
        <v>6</v>
      </c>
      <c r="Y1659">
        <v>0</v>
      </c>
      <c r="Z1659">
        <v>0</v>
      </c>
      <c r="AA1659">
        <v>0</v>
      </c>
    </row>
    <row r="1660" spans="1:27" x14ac:dyDescent="0.25">
      <c r="A1660" t="s">
        <v>1511</v>
      </c>
      <c r="B1660">
        <v>60.9</v>
      </c>
      <c r="C1660">
        <v>7.7991999999999999</v>
      </c>
      <c r="D1660" s="1">
        <v>2.8449999999999999E-7</v>
      </c>
      <c r="E1660">
        <v>60</v>
      </c>
      <c r="G1660">
        <v>13</v>
      </c>
      <c r="H1660">
        <v>30</v>
      </c>
      <c r="I1660">
        <v>190</v>
      </c>
      <c r="J1660">
        <v>2</v>
      </c>
      <c r="K1660">
        <v>3</v>
      </c>
      <c r="L1660">
        <v>31</v>
      </c>
      <c r="M1660">
        <v>3</v>
      </c>
      <c r="N1660">
        <v>1</v>
      </c>
      <c r="O1660">
        <v>8</v>
      </c>
      <c r="P1660">
        <v>1</v>
      </c>
      <c r="Q1660">
        <v>0</v>
      </c>
      <c r="R1660">
        <v>2</v>
      </c>
      <c r="S1660">
        <v>0</v>
      </c>
      <c r="T1660">
        <v>0</v>
      </c>
      <c r="U1660">
        <v>7</v>
      </c>
      <c r="V1660">
        <v>0</v>
      </c>
      <c r="W1660">
        <v>2</v>
      </c>
      <c r="X1660">
        <v>4</v>
      </c>
      <c r="Y1660">
        <v>0</v>
      </c>
      <c r="Z1660">
        <v>1</v>
      </c>
      <c r="AA1660">
        <v>1.5</v>
      </c>
    </row>
    <row r="1661" spans="1:27" x14ac:dyDescent="0.25">
      <c r="A1661" t="s">
        <v>1512</v>
      </c>
      <c r="B1661">
        <v>60.9</v>
      </c>
      <c r="C1661">
        <v>7.8207000000000004</v>
      </c>
      <c r="D1661" s="1">
        <v>2.8420000000000002E-7</v>
      </c>
      <c r="E1661">
        <v>60</v>
      </c>
      <c r="G1661">
        <v>15</v>
      </c>
      <c r="H1661">
        <v>42</v>
      </c>
      <c r="I1661">
        <v>196</v>
      </c>
      <c r="J1661">
        <v>4</v>
      </c>
      <c r="K1661">
        <v>11</v>
      </c>
      <c r="L1661">
        <v>41</v>
      </c>
      <c r="M1661">
        <v>0</v>
      </c>
      <c r="N1661">
        <v>1</v>
      </c>
      <c r="O1661">
        <v>3</v>
      </c>
      <c r="P1661">
        <v>0</v>
      </c>
      <c r="Q1661">
        <v>0</v>
      </c>
      <c r="R1661">
        <v>1</v>
      </c>
      <c r="S1661">
        <v>0</v>
      </c>
      <c r="T1661">
        <v>1</v>
      </c>
      <c r="U1661">
        <v>8</v>
      </c>
      <c r="V1661">
        <v>0</v>
      </c>
      <c r="W1661">
        <v>0</v>
      </c>
      <c r="X1661">
        <v>2</v>
      </c>
      <c r="Y1661">
        <v>0</v>
      </c>
      <c r="Z1661">
        <v>0</v>
      </c>
      <c r="AA1661">
        <v>0</v>
      </c>
    </row>
    <row r="1662" spans="1:27" x14ac:dyDescent="0.25">
      <c r="A1662" t="s">
        <v>1513</v>
      </c>
      <c r="B1662">
        <v>60.9</v>
      </c>
      <c r="C1662">
        <v>7.8400999999999996</v>
      </c>
      <c r="D1662" s="1">
        <v>2.6660000000000002E-7</v>
      </c>
      <c r="E1662">
        <v>60</v>
      </c>
      <c r="G1662">
        <v>15</v>
      </c>
      <c r="H1662">
        <v>34</v>
      </c>
      <c r="I1662">
        <v>199</v>
      </c>
      <c r="J1662">
        <v>7</v>
      </c>
      <c r="K1662">
        <v>3</v>
      </c>
      <c r="L1662">
        <v>30</v>
      </c>
      <c r="M1662">
        <v>0</v>
      </c>
      <c r="N1662">
        <v>0</v>
      </c>
      <c r="O1662">
        <v>6.5</v>
      </c>
      <c r="P1662">
        <v>0</v>
      </c>
      <c r="Q1662">
        <v>1</v>
      </c>
      <c r="R1662">
        <v>3</v>
      </c>
      <c r="S1662">
        <v>0</v>
      </c>
      <c r="T1662">
        <v>2</v>
      </c>
      <c r="U1662">
        <v>6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</row>
    <row r="1663" spans="1:27" x14ac:dyDescent="0.25">
      <c r="A1663" t="s">
        <v>1514</v>
      </c>
      <c r="B1663">
        <v>60</v>
      </c>
      <c r="C1663">
        <v>7.8605</v>
      </c>
      <c r="D1663" s="1">
        <v>2.8439999999999998E-7</v>
      </c>
      <c r="E1663">
        <v>60</v>
      </c>
      <c r="G1663">
        <v>14</v>
      </c>
      <c r="H1663">
        <v>34</v>
      </c>
      <c r="I1663">
        <v>220.5</v>
      </c>
      <c r="J1663">
        <v>4</v>
      </c>
      <c r="K1663">
        <v>8</v>
      </c>
      <c r="L1663">
        <v>32</v>
      </c>
      <c r="M1663">
        <v>0</v>
      </c>
      <c r="N1663">
        <v>2</v>
      </c>
      <c r="O1663">
        <v>7</v>
      </c>
      <c r="P1663">
        <v>1</v>
      </c>
      <c r="Q1663">
        <v>0</v>
      </c>
      <c r="R1663">
        <v>3</v>
      </c>
      <c r="S1663">
        <v>0</v>
      </c>
      <c r="T1663">
        <v>1</v>
      </c>
      <c r="U1663">
        <v>10</v>
      </c>
      <c r="V1663">
        <v>2</v>
      </c>
      <c r="W1663">
        <v>0</v>
      </c>
      <c r="X1663">
        <v>1.5</v>
      </c>
      <c r="Y1663">
        <v>0</v>
      </c>
      <c r="Z1663">
        <v>1</v>
      </c>
      <c r="AA1663">
        <v>1</v>
      </c>
    </row>
    <row r="1664" spans="1:27" x14ac:dyDescent="0.25">
      <c r="A1664" t="s">
        <v>1515</v>
      </c>
      <c r="B1664">
        <v>60</v>
      </c>
      <c r="C1664">
        <v>7.8799000000000001</v>
      </c>
      <c r="D1664" s="1">
        <v>2.015E-7</v>
      </c>
      <c r="E1664">
        <v>60</v>
      </c>
      <c r="G1664">
        <v>25</v>
      </c>
      <c r="H1664">
        <v>32</v>
      </c>
      <c r="I1664">
        <v>187.5</v>
      </c>
      <c r="J1664">
        <v>7</v>
      </c>
      <c r="K1664">
        <v>7</v>
      </c>
      <c r="L1664">
        <v>36</v>
      </c>
      <c r="M1664">
        <v>3</v>
      </c>
      <c r="N1664">
        <v>1</v>
      </c>
      <c r="O1664">
        <v>4</v>
      </c>
      <c r="P1664">
        <v>0</v>
      </c>
      <c r="Q1664">
        <v>0</v>
      </c>
      <c r="R1664">
        <v>0</v>
      </c>
      <c r="S1664">
        <v>1</v>
      </c>
      <c r="T1664">
        <v>2</v>
      </c>
      <c r="U1664">
        <v>7</v>
      </c>
      <c r="V1664">
        <v>2</v>
      </c>
      <c r="W1664">
        <v>0</v>
      </c>
      <c r="X1664">
        <v>3</v>
      </c>
      <c r="Y1664">
        <v>0</v>
      </c>
      <c r="Z1664">
        <v>0</v>
      </c>
      <c r="AA1664">
        <v>0</v>
      </c>
    </row>
    <row r="1665" spans="1:27" x14ac:dyDescent="0.25">
      <c r="A1665" t="s">
        <v>1516</v>
      </c>
      <c r="B1665">
        <v>60</v>
      </c>
      <c r="C1665">
        <v>7.9024999999999999</v>
      </c>
      <c r="D1665" s="1">
        <v>2.8389999999999999E-7</v>
      </c>
      <c r="E1665">
        <v>60</v>
      </c>
      <c r="G1665">
        <v>25</v>
      </c>
      <c r="H1665">
        <v>37</v>
      </c>
      <c r="I1665">
        <v>232</v>
      </c>
      <c r="J1665">
        <v>5</v>
      </c>
      <c r="K1665">
        <v>5</v>
      </c>
      <c r="L1665">
        <v>34</v>
      </c>
      <c r="M1665">
        <v>3</v>
      </c>
      <c r="N1665">
        <v>2</v>
      </c>
      <c r="O1665">
        <v>10</v>
      </c>
      <c r="P1665">
        <v>0</v>
      </c>
      <c r="Q1665">
        <v>3</v>
      </c>
      <c r="R1665">
        <v>6</v>
      </c>
      <c r="S1665">
        <v>0</v>
      </c>
      <c r="T1665">
        <v>0</v>
      </c>
      <c r="U1665">
        <v>4</v>
      </c>
      <c r="V1665">
        <v>1</v>
      </c>
      <c r="W1665">
        <v>1</v>
      </c>
      <c r="X1665">
        <v>4</v>
      </c>
      <c r="Y1665">
        <v>0</v>
      </c>
      <c r="Z1665">
        <v>0</v>
      </c>
      <c r="AA1665">
        <v>0</v>
      </c>
    </row>
    <row r="1666" spans="1:27" x14ac:dyDescent="0.25">
      <c r="A1666" t="s">
        <v>1517</v>
      </c>
      <c r="B1666">
        <v>60</v>
      </c>
      <c r="C1666">
        <v>7.9203000000000001</v>
      </c>
      <c r="D1666" s="1">
        <v>2.8410000000000001E-7</v>
      </c>
      <c r="E1666">
        <v>60</v>
      </c>
      <c r="G1666">
        <v>16</v>
      </c>
      <c r="H1666">
        <v>30</v>
      </c>
      <c r="I1666">
        <v>192.5</v>
      </c>
      <c r="J1666">
        <v>6</v>
      </c>
      <c r="K1666">
        <v>6</v>
      </c>
      <c r="L1666">
        <v>36</v>
      </c>
      <c r="M1666">
        <v>0</v>
      </c>
      <c r="N1666">
        <v>0</v>
      </c>
      <c r="O1666">
        <v>6</v>
      </c>
      <c r="P1666">
        <v>0</v>
      </c>
      <c r="Q1666">
        <v>1</v>
      </c>
      <c r="R1666">
        <v>2</v>
      </c>
      <c r="S1666">
        <v>4</v>
      </c>
      <c r="T1666">
        <v>0</v>
      </c>
      <c r="U1666">
        <v>6</v>
      </c>
      <c r="V1666">
        <v>2</v>
      </c>
      <c r="W1666">
        <v>0</v>
      </c>
      <c r="X1666">
        <v>2</v>
      </c>
      <c r="Y1666">
        <v>0</v>
      </c>
      <c r="Z1666">
        <v>1</v>
      </c>
      <c r="AA1666">
        <v>2</v>
      </c>
    </row>
    <row r="1667" spans="1:27" x14ac:dyDescent="0.25">
      <c r="A1667" t="s">
        <v>1518</v>
      </c>
      <c r="B1667">
        <v>60.9</v>
      </c>
      <c r="C1667">
        <v>7.9398</v>
      </c>
      <c r="D1667" s="1">
        <v>2.34E-7</v>
      </c>
      <c r="E1667">
        <v>60</v>
      </c>
      <c r="G1667">
        <v>15</v>
      </c>
      <c r="H1667">
        <v>40</v>
      </c>
      <c r="I1667">
        <v>220</v>
      </c>
      <c r="J1667">
        <v>2</v>
      </c>
      <c r="K1667">
        <v>5</v>
      </c>
      <c r="L1667">
        <v>32.5</v>
      </c>
      <c r="M1667">
        <v>0</v>
      </c>
      <c r="N1667">
        <v>1</v>
      </c>
      <c r="O1667">
        <v>3</v>
      </c>
      <c r="P1667">
        <v>0</v>
      </c>
      <c r="Q1667">
        <v>0</v>
      </c>
      <c r="R1667">
        <v>0</v>
      </c>
      <c r="S1667">
        <v>1</v>
      </c>
      <c r="T1667">
        <v>1</v>
      </c>
      <c r="U1667">
        <v>7</v>
      </c>
      <c r="V1667">
        <v>0</v>
      </c>
      <c r="W1667">
        <v>1</v>
      </c>
      <c r="X1667">
        <v>2</v>
      </c>
      <c r="Y1667">
        <v>0</v>
      </c>
      <c r="Z1667">
        <v>0</v>
      </c>
      <c r="AA1667">
        <v>0</v>
      </c>
    </row>
    <row r="1668" spans="1:27" x14ac:dyDescent="0.25">
      <c r="A1668" t="s">
        <v>1519</v>
      </c>
      <c r="B1668">
        <v>60.9</v>
      </c>
      <c r="C1668">
        <v>7.9588999999999999</v>
      </c>
      <c r="D1668" s="1">
        <v>2.7350000000000001E-7</v>
      </c>
      <c r="E1668">
        <v>60</v>
      </c>
      <c r="G1668">
        <v>24</v>
      </c>
      <c r="H1668">
        <v>42</v>
      </c>
      <c r="I1668">
        <v>214</v>
      </c>
      <c r="J1668">
        <v>7</v>
      </c>
      <c r="K1668">
        <v>5</v>
      </c>
      <c r="L1668">
        <v>32</v>
      </c>
      <c r="M1668">
        <v>0</v>
      </c>
      <c r="N1668">
        <v>2</v>
      </c>
      <c r="O1668">
        <v>6</v>
      </c>
      <c r="P1668">
        <v>0</v>
      </c>
      <c r="Q1668">
        <v>0</v>
      </c>
      <c r="R1668">
        <v>1</v>
      </c>
      <c r="S1668">
        <v>1</v>
      </c>
      <c r="T1668">
        <v>1.5</v>
      </c>
      <c r="U1668">
        <v>7.5</v>
      </c>
      <c r="V1668">
        <v>0</v>
      </c>
      <c r="W1668">
        <v>0</v>
      </c>
      <c r="X1668">
        <v>2</v>
      </c>
      <c r="Y1668">
        <v>0</v>
      </c>
      <c r="Z1668">
        <v>0</v>
      </c>
      <c r="AA1668">
        <v>3</v>
      </c>
    </row>
    <row r="1669" spans="1:27" x14ac:dyDescent="0.25">
      <c r="A1669" t="s">
        <v>1520</v>
      </c>
      <c r="B1669">
        <v>60.9</v>
      </c>
      <c r="C1669">
        <v>7.9774000000000003</v>
      </c>
      <c r="D1669" s="1">
        <v>2.8360000000000002E-7</v>
      </c>
      <c r="E1669">
        <v>60</v>
      </c>
      <c r="G1669">
        <v>31</v>
      </c>
      <c r="H1669">
        <v>43</v>
      </c>
      <c r="I1669">
        <v>231</v>
      </c>
      <c r="J1669">
        <v>2</v>
      </c>
      <c r="K1669">
        <v>11</v>
      </c>
      <c r="L1669">
        <v>36</v>
      </c>
      <c r="M1669">
        <v>0</v>
      </c>
      <c r="N1669">
        <v>3</v>
      </c>
      <c r="O1669">
        <v>8</v>
      </c>
      <c r="P1669">
        <v>0</v>
      </c>
      <c r="Q1669">
        <v>1</v>
      </c>
      <c r="R1669">
        <v>2.5</v>
      </c>
      <c r="S1669">
        <v>0</v>
      </c>
      <c r="T1669">
        <v>2</v>
      </c>
      <c r="U1669">
        <v>7</v>
      </c>
      <c r="V1669">
        <v>0</v>
      </c>
      <c r="W1669">
        <v>0</v>
      </c>
      <c r="X1669">
        <v>1</v>
      </c>
      <c r="Y1669">
        <v>0</v>
      </c>
      <c r="Z1669">
        <v>0</v>
      </c>
      <c r="AA1669">
        <v>0</v>
      </c>
    </row>
    <row r="1670" spans="1:27" x14ac:dyDescent="0.25">
      <c r="A1670" t="s">
        <v>1521</v>
      </c>
      <c r="B1670">
        <v>60.9</v>
      </c>
      <c r="C1670">
        <v>7.9981</v>
      </c>
      <c r="D1670" s="1">
        <v>2.7300000000000002E-7</v>
      </c>
      <c r="E1670">
        <v>60</v>
      </c>
      <c r="G1670">
        <v>19</v>
      </c>
      <c r="H1670">
        <v>48</v>
      </c>
      <c r="I1670">
        <v>216</v>
      </c>
      <c r="J1670">
        <v>11</v>
      </c>
      <c r="K1670">
        <v>14</v>
      </c>
      <c r="L1670">
        <v>64</v>
      </c>
      <c r="M1670">
        <v>3</v>
      </c>
      <c r="N1670">
        <v>4</v>
      </c>
      <c r="O1670">
        <v>8.5</v>
      </c>
      <c r="P1670">
        <v>0</v>
      </c>
      <c r="Q1670">
        <v>1</v>
      </c>
      <c r="R1670">
        <v>5</v>
      </c>
      <c r="S1670">
        <v>2</v>
      </c>
      <c r="T1670">
        <v>1</v>
      </c>
      <c r="U1670">
        <v>9</v>
      </c>
      <c r="V1670">
        <v>1</v>
      </c>
      <c r="W1670">
        <v>1</v>
      </c>
      <c r="X1670">
        <v>6</v>
      </c>
      <c r="Y1670">
        <v>0</v>
      </c>
      <c r="Z1670">
        <v>0</v>
      </c>
      <c r="AA1670">
        <v>0</v>
      </c>
    </row>
    <row r="1671" spans="1:27" x14ac:dyDescent="0.25">
      <c r="A1671" t="s">
        <v>1522</v>
      </c>
      <c r="B1671">
        <v>60.9</v>
      </c>
      <c r="C1671">
        <v>8.0198</v>
      </c>
      <c r="D1671" s="1">
        <v>2.255E-7</v>
      </c>
      <c r="E1671">
        <v>60</v>
      </c>
      <c r="G1671">
        <v>22</v>
      </c>
      <c r="H1671">
        <v>40</v>
      </c>
      <c r="I1671">
        <v>219</v>
      </c>
      <c r="J1671">
        <v>4</v>
      </c>
      <c r="K1671">
        <v>11</v>
      </c>
      <c r="L1671">
        <v>40</v>
      </c>
      <c r="M1671">
        <v>0</v>
      </c>
      <c r="N1671">
        <v>0</v>
      </c>
      <c r="O1671">
        <v>3</v>
      </c>
      <c r="P1671">
        <v>0</v>
      </c>
      <c r="Q1671">
        <v>1</v>
      </c>
      <c r="R1671">
        <v>2</v>
      </c>
      <c r="S1671">
        <v>0</v>
      </c>
      <c r="T1671">
        <v>1</v>
      </c>
      <c r="U1671">
        <v>8</v>
      </c>
      <c r="V1671">
        <v>0</v>
      </c>
      <c r="W1671">
        <v>0</v>
      </c>
      <c r="X1671">
        <v>2</v>
      </c>
      <c r="Y1671">
        <v>1</v>
      </c>
      <c r="Z1671">
        <v>1</v>
      </c>
      <c r="AA1671">
        <v>2</v>
      </c>
    </row>
    <row r="1672" spans="1:27" x14ac:dyDescent="0.25">
      <c r="A1672" t="s">
        <v>1523</v>
      </c>
      <c r="B1672">
        <v>60.9</v>
      </c>
      <c r="C1672">
        <v>8.0418000000000003</v>
      </c>
      <c r="D1672" s="1">
        <v>2.4250000000000001E-7</v>
      </c>
      <c r="E1672">
        <v>60</v>
      </c>
      <c r="G1672">
        <v>24</v>
      </c>
      <c r="H1672">
        <v>41</v>
      </c>
      <c r="I1672">
        <v>245</v>
      </c>
      <c r="J1672">
        <v>10</v>
      </c>
      <c r="K1672">
        <v>7</v>
      </c>
      <c r="L1672">
        <v>55</v>
      </c>
      <c r="M1672">
        <v>6</v>
      </c>
      <c r="N1672">
        <v>5</v>
      </c>
      <c r="O1672">
        <v>16</v>
      </c>
      <c r="P1672">
        <v>0</v>
      </c>
      <c r="Q1672">
        <v>4</v>
      </c>
      <c r="R1672">
        <v>4.5</v>
      </c>
      <c r="S1672">
        <v>3</v>
      </c>
      <c r="T1672">
        <v>3</v>
      </c>
      <c r="U1672">
        <v>11</v>
      </c>
      <c r="V1672">
        <v>1</v>
      </c>
      <c r="W1672">
        <v>0</v>
      </c>
      <c r="X1672">
        <v>6</v>
      </c>
      <c r="Y1672">
        <v>0</v>
      </c>
      <c r="Z1672">
        <v>0</v>
      </c>
      <c r="AA1672">
        <v>1</v>
      </c>
    </row>
    <row r="1673" spans="1:27" x14ac:dyDescent="0.25">
      <c r="A1673" t="s">
        <v>1524</v>
      </c>
      <c r="B1673">
        <v>60.9</v>
      </c>
      <c r="C1673">
        <v>8.0609000000000002</v>
      </c>
      <c r="D1673" s="1">
        <v>2.8299999999999998E-7</v>
      </c>
      <c r="E1673">
        <v>60</v>
      </c>
      <c r="G1673">
        <v>26</v>
      </c>
      <c r="H1673">
        <v>49</v>
      </c>
      <c r="I1673">
        <v>265</v>
      </c>
      <c r="J1673">
        <v>10</v>
      </c>
      <c r="K1673">
        <v>7</v>
      </c>
      <c r="L1673">
        <v>62</v>
      </c>
      <c r="M1673">
        <v>0</v>
      </c>
      <c r="N1673">
        <v>4</v>
      </c>
      <c r="O1673">
        <v>11.5</v>
      </c>
      <c r="P1673">
        <v>0</v>
      </c>
      <c r="Q1673">
        <v>1</v>
      </c>
      <c r="R1673">
        <v>5</v>
      </c>
      <c r="S1673">
        <v>1</v>
      </c>
      <c r="T1673">
        <v>4</v>
      </c>
      <c r="U1673">
        <v>9</v>
      </c>
      <c r="V1673">
        <v>0</v>
      </c>
      <c r="W1673">
        <v>0</v>
      </c>
      <c r="X1673">
        <v>3</v>
      </c>
      <c r="Y1673">
        <v>0</v>
      </c>
      <c r="Z1673">
        <v>1</v>
      </c>
      <c r="AA1673">
        <v>1</v>
      </c>
    </row>
    <row r="1674" spans="1:27" x14ac:dyDescent="0.25">
      <c r="A1674" t="s">
        <v>1525</v>
      </c>
      <c r="B1674">
        <v>60.9</v>
      </c>
      <c r="C1674">
        <v>8.0807000000000002</v>
      </c>
      <c r="D1674" s="1">
        <v>2.522E-7</v>
      </c>
      <c r="E1674">
        <v>60</v>
      </c>
      <c r="G1674">
        <v>25</v>
      </c>
      <c r="H1674">
        <v>33</v>
      </c>
      <c r="I1674">
        <v>244</v>
      </c>
      <c r="J1674">
        <v>5</v>
      </c>
      <c r="K1674">
        <v>9</v>
      </c>
      <c r="L1674">
        <v>46</v>
      </c>
      <c r="M1674">
        <v>0</v>
      </c>
      <c r="N1674">
        <v>2</v>
      </c>
      <c r="O1674">
        <v>15.5</v>
      </c>
      <c r="P1674">
        <v>0</v>
      </c>
      <c r="Q1674">
        <v>0</v>
      </c>
      <c r="R1674">
        <v>0</v>
      </c>
      <c r="S1674">
        <v>2</v>
      </c>
      <c r="T1674">
        <v>3</v>
      </c>
      <c r="U1674">
        <v>7.5</v>
      </c>
      <c r="V1674">
        <v>0</v>
      </c>
      <c r="W1674">
        <v>1</v>
      </c>
      <c r="X1674">
        <v>3</v>
      </c>
      <c r="Y1674">
        <v>0</v>
      </c>
      <c r="Z1674">
        <v>1</v>
      </c>
      <c r="AA1674">
        <v>2</v>
      </c>
    </row>
    <row r="1675" spans="1:27" x14ac:dyDescent="0.25">
      <c r="A1675" t="s">
        <v>1526</v>
      </c>
      <c r="B1675">
        <v>60.9</v>
      </c>
      <c r="C1675">
        <v>8.1052</v>
      </c>
      <c r="D1675" s="1">
        <v>2.8299999999999998E-7</v>
      </c>
      <c r="E1675">
        <v>60</v>
      </c>
      <c r="G1675">
        <v>28</v>
      </c>
      <c r="H1675">
        <v>53</v>
      </c>
      <c r="I1675">
        <v>255</v>
      </c>
      <c r="J1675">
        <v>5</v>
      </c>
      <c r="K1675">
        <v>11</v>
      </c>
      <c r="L1675">
        <v>54</v>
      </c>
      <c r="M1675">
        <v>1</v>
      </c>
      <c r="N1675">
        <v>0</v>
      </c>
      <c r="O1675">
        <v>7</v>
      </c>
      <c r="P1675">
        <v>0</v>
      </c>
      <c r="Q1675">
        <v>0</v>
      </c>
      <c r="R1675">
        <v>3</v>
      </c>
      <c r="S1675">
        <v>0</v>
      </c>
      <c r="T1675">
        <v>3</v>
      </c>
      <c r="U1675">
        <v>8</v>
      </c>
      <c r="V1675">
        <v>0</v>
      </c>
      <c r="W1675">
        <v>2</v>
      </c>
      <c r="X1675">
        <v>4</v>
      </c>
      <c r="Y1675">
        <v>1</v>
      </c>
      <c r="Z1675">
        <v>0</v>
      </c>
      <c r="AA1675">
        <v>1</v>
      </c>
    </row>
    <row r="1676" spans="1:27" x14ac:dyDescent="0.25">
      <c r="A1676" t="s">
        <v>1527</v>
      </c>
      <c r="B1676">
        <v>60.9</v>
      </c>
      <c r="C1676">
        <v>8.1196999999999999</v>
      </c>
      <c r="D1676" s="1">
        <v>2.8169999999999999E-7</v>
      </c>
      <c r="E1676">
        <v>60</v>
      </c>
      <c r="G1676">
        <v>23</v>
      </c>
      <c r="H1676">
        <v>41</v>
      </c>
      <c r="I1676">
        <v>244</v>
      </c>
      <c r="J1676">
        <v>5</v>
      </c>
      <c r="K1676">
        <v>5</v>
      </c>
      <c r="L1676">
        <v>46</v>
      </c>
      <c r="M1676">
        <v>3</v>
      </c>
      <c r="N1676">
        <v>3</v>
      </c>
      <c r="O1676">
        <v>12</v>
      </c>
      <c r="P1676">
        <v>0</v>
      </c>
      <c r="Q1676">
        <v>1</v>
      </c>
      <c r="R1676">
        <v>3</v>
      </c>
      <c r="S1676">
        <v>1</v>
      </c>
      <c r="T1676">
        <v>2</v>
      </c>
      <c r="U1676">
        <v>10</v>
      </c>
      <c r="V1676">
        <v>2</v>
      </c>
      <c r="W1676">
        <v>2</v>
      </c>
      <c r="X1676">
        <v>6.5</v>
      </c>
      <c r="Y1676">
        <v>0</v>
      </c>
      <c r="Z1676">
        <v>0</v>
      </c>
      <c r="AA1676">
        <v>-1</v>
      </c>
    </row>
    <row r="1677" spans="1:27" x14ac:dyDescent="0.25">
      <c r="A1677" t="s">
        <v>1528</v>
      </c>
      <c r="B1677">
        <v>60.9</v>
      </c>
      <c r="C1677">
        <v>8.1392000000000007</v>
      </c>
      <c r="D1677" s="1">
        <v>2.8290000000000003E-7</v>
      </c>
      <c r="E1677">
        <v>60</v>
      </c>
      <c r="G1677">
        <v>36</v>
      </c>
      <c r="H1677">
        <v>39</v>
      </c>
      <c r="I1677">
        <v>269</v>
      </c>
      <c r="J1677">
        <v>6</v>
      </c>
      <c r="K1677">
        <v>17</v>
      </c>
      <c r="L1677">
        <v>52</v>
      </c>
      <c r="M1677">
        <v>1</v>
      </c>
      <c r="N1677">
        <v>0</v>
      </c>
      <c r="O1677">
        <v>11</v>
      </c>
      <c r="P1677">
        <v>0</v>
      </c>
      <c r="Q1677">
        <v>2</v>
      </c>
      <c r="R1677">
        <v>3</v>
      </c>
      <c r="S1677">
        <v>0</v>
      </c>
      <c r="T1677">
        <v>0</v>
      </c>
      <c r="U1677">
        <v>7</v>
      </c>
      <c r="V1677">
        <v>1</v>
      </c>
      <c r="W1677">
        <v>0</v>
      </c>
      <c r="X1677">
        <v>4</v>
      </c>
      <c r="Y1677">
        <v>0</v>
      </c>
      <c r="Z1677">
        <v>0</v>
      </c>
      <c r="AA1677">
        <v>3.5</v>
      </c>
    </row>
    <row r="1678" spans="1:27" x14ac:dyDescent="0.25">
      <c r="A1678" t="s">
        <v>1529</v>
      </c>
      <c r="B1678">
        <v>60.9</v>
      </c>
      <c r="C1678">
        <v>8.1600999999999999</v>
      </c>
      <c r="D1678" s="1">
        <v>2.8290000000000003E-7</v>
      </c>
      <c r="E1678">
        <v>60</v>
      </c>
      <c r="G1678">
        <v>22</v>
      </c>
      <c r="H1678">
        <v>48</v>
      </c>
      <c r="I1678">
        <v>278</v>
      </c>
      <c r="J1678">
        <v>6</v>
      </c>
      <c r="K1678">
        <v>7</v>
      </c>
      <c r="L1678">
        <v>52</v>
      </c>
      <c r="M1678">
        <v>0</v>
      </c>
      <c r="N1678">
        <v>2</v>
      </c>
      <c r="O1678">
        <v>8</v>
      </c>
      <c r="P1678">
        <v>0</v>
      </c>
      <c r="Q1678">
        <v>0</v>
      </c>
      <c r="R1678">
        <v>5.5</v>
      </c>
      <c r="S1678">
        <v>1</v>
      </c>
      <c r="T1678">
        <v>2</v>
      </c>
      <c r="U1678">
        <v>14</v>
      </c>
      <c r="V1678">
        <v>1</v>
      </c>
      <c r="W1678">
        <v>0</v>
      </c>
      <c r="X1678">
        <v>3</v>
      </c>
      <c r="Y1678">
        <v>0</v>
      </c>
      <c r="Z1678">
        <v>0</v>
      </c>
      <c r="AA1678">
        <v>-0.5</v>
      </c>
    </row>
    <row r="1679" spans="1:27" x14ac:dyDescent="0.25">
      <c r="A1679" t="s">
        <v>1530</v>
      </c>
      <c r="B1679">
        <v>60.9</v>
      </c>
      <c r="C1679">
        <v>8.1814</v>
      </c>
      <c r="D1679" s="1">
        <v>2.8270000000000001E-7</v>
      </c>
      <c r="E1679">
        <v>60</v>
      </c>
      <c r="G1679">
        <v>21</v>
      </c>
      <c r="H1679">
        <v>42</v>
      </c>
      <c r="I1679">
        <v>258</v>
      </c>
      <c r="J1679">
        <v>3</v>
      </c>
      <c r="K1679">
        <v>14</v>
      </c>
      <c r="L1679">
        <v>63</v>
      </c>
      <c r="M1679">
        <v>0</v>
      </c>
      <c r="N1679">
        <v>1</v>
      </c>
      <c r="O1679">
        <v>10</v>
      </c>
      <c r="P1679">
        <v>1</v>
      </c>
      <c r="Q1679">
        <v>0</v>
      </c>
      <c r="R1679">
        <v>1.5</v>
      </c>
      <c r="S1679">
        <v>1</v>
      </c>
      <c r="T1679">
        <v>2</v>
      </c>
      <c r="U1679">
        <v>12</v>
      </c>
      <c r="V1679">
        <v>0</v>
      </c>
      <c r="W1679">
        <v>2</v>
      </c>
      <c r="X1679">
        <v>2</v>
      </c>
      <c r="Y1679">
        <v>0</v>
      </c>
      <c r="Z1679">
        <v>0</v>
      </c>
      <c r="AA1679">
        <v>0.5</v>
      </c>
    </row>
    <row r="1680" spans="1:27" x14ac:dyDescent="0.25">
      <c r="A1680" t="s">
        <v>1531</v>
      </c>
      <c r="B1680">
        <v>60.9</v>
      </c>
      <c r="C1680">
        <v>8.1992999999999991</v>
      </c>
      <c r="D1680" s="1">
        <v>2.8290000000000003E-7</v>
      </c>
      <c r="E1680">
        <v>60</v>
      </c>
      <c r="G1680">
        <v>21</v>
      </c>
      <c r="H1680">
        <v>36</v>
      </c>
      <c r="I1680">
        <v>265.5</v>
      </c>
      <c r="J1680">
        <v>4</v>
      </c>
      <c r="K1680">
        <v>19</v>
      </c>
      <c r="L1680">
        <v>61</v>
      </c>
      <c r="M1680">
        <v>1</v>
      </c>
      <c r="N1680">
        <v>1</v>
      </c>
      <c r="O1680">
        <v>12</v>
      </c>
      <c r="P1680">
        <v>1</v>
      </c>
      <c r="Q1680">
        <v>2</v>
      </c>
      <c r="R1680">
        <v>4.5</v>
      </c>
      <c r="S1680">
        <v>1</v>
      </c>
      <c r="T1680">
        <v>2</v>
      </c>
      <c r="U1680">
        <v>9</v>
      </c>
      <c r="V1680">
        <v>0</v>
      </c>
      <c r="W1680">
        <v>1</v>
      </c>
      <c r="X1680">
        <v>0.5</v>
      </c>
      <c r="Y1680">
        <v>0</v>
      </c>
      <c r="Z1680">
        <v>1</v>
      </c>
      <c r="AA1680">
        <v>2</v>
      </c>
    </row>
    <row r="1681" spans="1:27" x14ac:dyDescent="0.25">
      <c r="A1681" t="s">
        <v>1532</v>
      </c>
      <c r="B1681">
        <v>60.9</v>
      </c>
      <c r="C1681">
        <v>8.2208000000000006</v>
      </c>
      <c r="D1681" s="1">
        <v>1.9959999999999999E-7</v>
      </c>
      <c r="E1681">
        <v>60</v>
      </c>
      <c r="G1681">
        <v>25</v>
      </c>
      <c r="H1681">
        <v>39</v>
      </c>
      <c r="I1681">
        <v>283.5</v>
      </c>
      <c r="J1681">
        <v>5</v>
      </c>
      <c r="K1681">
        <v>6</v>
      </c>
      <c r="L1681">
        <v>52</v>
      </c>
      <c r="M1681">
        <v>0</v>
      </c>
      <c r="N1681">
        <v>1</v>
      </c>
      <c r="O1681">
        <v>9</v>
      </c>
      <c r="P1681">
        <v>2</v>
      </c>
      <c r="Q1681">
        <v>0</v>
      </c>
      <c r="R1681">
        <v>5</v>
      </c>
      <c r="S1681">
        <v>1</v>
      </c>
      <c r="T1681">
        <v>2</v>
      </c>
      <c r="U1681">
        <v>10</v>
      </c>
      <c r="V1681">
        <v>1</v>
      </c>
      <c r="W1681">
        <v>2</v>
      </c>
      <c r="X1681">
        <v>5</v>
      </c>
      <c r="Y1681">
        <v>0</v>
      </c>
      <c r="Z1681">
        <v>0</v>
      </c>
      <c r="AA1681">
        <v>0</v>
      </c>
    </row>
    <row r="1682" spans="1:27" x14ac:dyDescent="0.25">
      <c r="A1682" t="s">
        <v>1533</v>
      </c>
      <c r="B1682">
        <v>60.9</v>
      </c>
      <c r="C1682">
        <v>8.2424999999999997</v>
      </c>
      <c r="D1682" s="1">
        <v>2.1360000000000001E-7</v>
      </c>
      <c r="E1682">
        <v>60</v>
      </c>
      <c r="G1682">
        <v>17</v>
      </c>
      <c r="H1682">
        <v>36</v>
      </c>
      <c r="I1682">
        <v>250.5</v>
      </c>
      <c r="J1682">
        <v>4</v>
      </c>
      <c r="K1682">
        <v>13</v>
      </c>
      <c r="L1682">
        <v>69.5</v>
      </c>
      <c r="M1682">
        <v>1</v>
      </c>
      <c r="N1682">
        <v>2</v>
      </c>
      <c r="O1682">
        <v>8</v>
      </c>
      <c r="P1682">
        <v>1</v>
      </c>
      <c r="Q1682">
        <v>0</v>
      </c>
      <c r="R1682">
        <v>4</v>
      </c>
      <c r="S1682">
        <v>0</v>
      </c>
      <c r="T1682">
        <v>2</v>
      </c>
      <c r="U1682">
        <v>13</v>
      </c>
      <c r="V1682">
        <v>1</v>
      </c>
      <c r="W1682">
        <v>3</v>
      </c>
      <c r="X1682">
        <v>8</v>
      </c>
      <c r="Y1682">
        <v>0</v>
      </c>
      <c r="Z1682">
        <v>1</v>
      </c>
      <c r="AA1682">
        <v>2</v>
      </c>
    </row>
    <row r="1683" spans="1:27" x14ac:dyDescent="0.25">
      <c r="A1683" t="s">
        <v>1534</v>
      </c>
      <c r="B1683">
        <v>60.9</v>
      </c>
      <c r="C1683">
        <v>8.2586999999999993</v>
      </c>
      <c r="D1683" s="1">
        <v>2.798E-7</v>
      </c>
      <c r="E1683">
        <v>60</v>
      </c>
      <c r="G1683">
        <v>21</v>
      </c>
      <c r="H1683">
        <v>35</v>
      </c>
      <c r="I1683">
        <v>264</v>
      </c>
      <c r="J1683">
        <v>6</v>
      </c>
      <c r="K1683">
        <v>9</v>
      </c>
      <c r="L1683">
        <v>46.5</v>
      </c>
      <c r="M1683">
        <v>1</v>
      </c>
      <c r="N1683">
        <v>0</v>
      </c>
      <c r="O1683">
        <v>8</v>
      </c>
      <c r="P1683">
        <v>3</v>
      </c>
      <c r="Q1683">
        <v>0</v>
      </c>
      <c r="R1683">
        <v>5</v>
      </c>
      <c r="S1683">
        <v>0</v>
      </c>
      <c r="T1683">
        <v>1</v>
      </c>
      <c r="U1683">
        <v>5</v>
      </c>
      <c r="V1683">
        <v>2</v>
      </c>
      <c r="W1683">
        <v>0</v>
      </c>
      <c r="X1683">
        <v>5</v>
      </c>
      <c r="Y1683">
        <v>1</v>
      </c>
      <c r="Z1683">
        <v>0</v>
      </c>
      <c r="AA1683">
        <v>1</v>
      </c>
    </row>
    <row r="1684" spans="1:27" x14ac:dyDescent="0.25">
      <c r="A1684" t="s">
        <v>1535</v>
      </c>
      <c r="B1684">
        <v>60.9</v>
      </c>
      <c r="C1684">
        <v>8.2804000000000002</v>
      </c>
      <c r="D1684" s="1">
        <v>2.8229999999999998E-7</v>
      </c>
      <c r="E1684">
        <v>60</v>
      </c>
      <c r="G1684">
        <v>24</v>
      </c>
      <c r="H1684">
        <v>44</v>
      </c>
      <c r="I1684">
        <v>301</v>
      </c>
      <c r="J1684">
        <v>5</v>
      </c>
      <c r="K1684">
        <v>10</v>
      </c>
      <c r="L1684">
        <v>47</v>
      </c>
      <c r="M1684">
        <v>1</v>
      </c>
      <c r="N1684">
        <v>5</v>
      </c>
      <c r="O1684">
        <v>16</v>
      </c>
      <c r="P1684">
        <v>0</v>
      </c>
      <c r="Q1684">
        <v>0</v>
      </c>
      <c r="R1684">
        <v>5</v>
      </c>
      <c r="S1684">
        <v>1</v>
      </c>
      <c r="T1684">
        <v>0</v>
      </c>
      <c r="U1684">
        <v>10</v>
      </c>
      <c r="V1684">
        <v>0</v>
      </c>
      <c r="W1684">
        <v>2</v>
      </c>
      <c r="X1684">
        <v>8</v>
      </c>
      <c r="Y1684">
        <v>0</v>
      </c>
      <c r="Z1684">
        <v>0</v>
      </c>
      <c r="AA1684">
        <v>-0.5</v>
      </c>
    </row>
    <row r="1685" spans="1:27" x14ac:dyDescent="0.25">
      <c r="A1685" t="s">
        <v>1536</v>
      </c>
      <c r="B1685">
        <v>60.9</v>
      </c>
      <c r="C1685">
        <v>8.2993000000000006</v>
      </c>
      <c r="D1685" s="1">
        <v>2.8220000000000003E-7</v>
      </c>
      <c r="E1685">
        <v>60</v>
      </c>
      <c r="G1685">
        <v>20</v>
      </c>
      <c r="H1685">
        <v>35</v>
      </c>
      <c r="I1685">
        <v>289</v>
      </c>
      <c r="J1685">
        <v>6</v>
      </c>
      <c r="K1685">
        <v>15</v>
      </c>
      <c r="L1685">
        <v>68</v>
      </c>
      <c r="M1685">
        <v>1</v>
      </c>
      <c r="N1685">
        <v>1</v>
      </c>
      <c r="O1685">
        <v>13</v>
      </c>
      <c r="P1685">
        <v>0</v>
      </c>
      <c r="Q1685">
        <v>0</v>
      </c>
      <c r="R1685">
        <v>6</v>
      </c>
      <c r="S1685">
        <v>2</v>
      </c>
      <c r="T1685">
        <v>1</v>
      </c>
      <c r="U1685">
        <v>10</v>
      </c>
      <c r="V1685">
        <v>0</v>
      </c>
      <c r="W1685">
        <v>1</v>
      </c>
      <c r="X1685">
        <v>2</v>
      </c>
      <c r="Y1685">
        <v>0</v>
      </c>
      <c r="Z1685">
        <v>0</v>
      </c>
      <c r="AA1685">
        <v>2</v>
      </c>
    </row>
    <row r="1731" spans="1:27" x14ac:dyDescent="0.25">
      <c r="A1731" t="s">
        <v>1537</v>
      </c>
      <c r="B1731">
        <v>60</v>
      </c>
      <c r="C1731">
        <v>7.1989000000000001</v>
      </c>
      <c r="D1731" s="1">
        <v>2.2819999999999999E-7</v>
      </c>
      <c r="E1731">
        <v>60</v>
      </c>
      <c r="G1731">
        <v>15</v>
      </c>
      <c r="H1731">
        <v>22</v>
      </c>
      <c r="I1731">
        <v>89</v>
      </c>
      <c r="J1731">
        <v>2</v>
      </c>
      <c r="K1731">
        <v>2</v>
      </c>
      <c r="L1731">
        <v>12</v>
      </c>
      <c r="M1731">
        <v>1</v>
      </c>
      <c r="N1731">
        <v>0</v>
      </c>
      <c r="O1731">
        <v>3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1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</row>
    <row r="1732" spans="1:27" x14ac:dyDescent="0.25">
      <c r="A1732" t="s">
        <v>1538</v>
      </c>
      <c r="B1732">
        <v>60</v>
      </c>
      <c r="C1732">
        <v>7.2190000000000003</v>
      </c>
      <c r="D1732" s="1">
        <v>2.0620000000000001E-7</v>
      </c>
      <c r="E1732">
        <v>60</v>
      </c>
      <c r="G1732">
        <v>14</v>
      </c>
      <c r="H1732">
        <v>34</v>
      </c>
      <c r="I1732">
        <v>91</v>
      </c>
      <c r="J1732">
        <v>2</v>
      </c>
      <c r="K1732">
        <v>2</v>
      </c>
      <c r="L1732">
        <v>10</v>
      </c>
      <c r="M1732">
        <v>1</v>
      </c>
      <c r="N1732">
        <v>3</v>
      </c>
      <c r="O1732">
        <v>5</v>
      </c>
      <c r="P1732">
        <v>0</v>
      </c>
      <c r="Q1732">
        <v>0</v>
      </c>
      <c r="R1732">
        <v>1</v>
      </c>
      <c r="S1732">
        <v>0</v>
      </c>
      <c r="T1732">
        <v>0</v>
      </c>
      <c r="U1732">
        <v>4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</row>
    <row r="1733" spans="1:27" x14ac:dyDescent="0.25">
      <c r="A1733" t="s">
        <v>1539</v>
      </c>
      <c r="B1733">
        <v>60.9</v>
      </c>
      <c r="C1733">
        <v>7.2396000000000003</v>
      </c>
      <c r="D1733" s="1">
        <v>2.8319999999999999E-7</v>
      </c>
      <c r="E1733">
        <v>60</v>
      </c>
      <c r="G1733">
        <v>15</v>
      </c>
      <c r="H1733">
        <v>26</v>
      </c>
      <c r="I1733">
        <v>109</v>
      </c>
      <c r="J1733">
        <v>2</v>
      </c>
      <c r="K1733">
        <v>1</v>
      </c>
      <c r="L1733">
        <v>10</v>
      </c>
      <c r="M1733">
        <v>0</v>
      </c>
      <c r="N1733">
        <v>0</v>
      </c>
      <c r="O1733">
        <v>1</v>
      </c>
      <c r="P1733">
        <v>0</v>
      </c>
      <c r="Q1733">
        <v>0</v>
      </c>
      <c r="R1733">
        <v>0</v>
      </c>
      <c r="S1733">
        <v>1</v>
      </c>
      <c r="T1733">
        <v>0</v>
      </c>
      <c r="U1733">
        <v>2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</row>
    <row r="1734" spans="1:27" x14ac:dyDescent="0.25">
      <c r="A1734" t="s">
        <v>1540</v>
      </c>
      <c r="B1734">
        <v>60</v>
      </c>
      <c r="C1734">
        <v>7.2614000000000001</v>
      </c>
      <c r="D1734" s="1">
        <v>2.8340000000000001E-7</v>
      </c>
      <c r="E1734">
        <v>60</v>
      </c>
      <c r="G1734">
        <v>11</v>
      </c>
      <c r="H1734">
        <v>30</v>
      </c>
      <c r="I1734">
        <v>108</v>
      </c>
      <c r="J1734">
        <v>1</v>
      </c>
      <c r="K1734">
        <v>2</v>
      </c>
      <c r="L1734">
        <v>13</v>
      </c>
      <c r="M1734">
        <v>0</v>
      </c>
      <c r="N1734">
        <v>1</v>
      </c>
      <c r="O1734">
        <v>1</v>
      </c>
      <c r="P1734">
        <v>0</v>
      </c>
      <c r="Q1734">
        <v>1</v>
      </c>
      <c r="R1734">
        <v>1</v>
      </c>
      <c r="S1734">
        <v>0</v>
      </c>
      <c r="T1734">
        <v>1</v>
      </c>
      <c r="U1734">
        <v>2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</row>
    <row r="1735" spans="1:27" x14ac:dyDescent="0.25">
      <c r="A1735" t="s">
        <v>1541</v>
      </c>
      <c r="B1735">
        <v>60.9</v>
      </c>
      <c r="C1735">
        <v>7.2843</v>
      </c>
      <c r="D1735" s="1">
        <v>2.8340000000000001E-7</v>
      </c>
      <c r="E1735">
        <v>60</v>
      </c>
      <c r="G1735">
        <v>11</v>
      </c>
      <c r="H1735">
        <v>24</v>
      </c>
      <c r="I1735">
        <v>92</v>
      </c>
      <c r="J1735">
        <v>2</v>
      </c>
      <c r="K1735">
        <v>3</v>
      </c>
      <c r="L1735">
        <v>11</v>
      </c>
      <c r="M1735">
        <v>0</v>
      </c>
      <c r="N1735">
        <v>0</v>
      </c>
      <c r="O1735">
        <v>1</v>
      </c>
      <c r="P1735">
        <v>0</v>
      </c>
      <c r="Q1735">
        <v>0</v>
      </c>
      <c r="R1735">
        <v>3</v>
      </c>
      <c r="S1735">
        <v>0</v>
      </c>
      <c r="T1735">
        <v>0</v>
      </c>
      <c r="U1735">
        <v>1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</row>
    <row r="1736" spans="1:27" x14ac:dyDescent="0.25">
      <c r="A1736" t="s">
        <v>1542</v>
      </c>
      <c r="B1736">
        <v>60.9</v>
      </c>
      <c r="C1736">
        <v>7.2995999999999999</v>
      </c>
      <c r="D1736" s="1">
        <v>2.833E-7</v>
      </c>
      <c r="E1736">
        <v>60</v>
      </c>
      <c r="G1736">
        <v>10</v>
      </c>
      <c r="H1736">
        <v>25</v>
      </c>
      <c r="I1736">
        <v>105</v>
      </c>
      <c r="J1736">
        <v>0</v>
      </c>
      <c r="K1736">
        <v>2</v>
      </c>
      <c r="L1736">
        <v>8</v>
      </c>
      <c r="M1736">
        <v>0</v>
      </c>
      <c r="N1736">
        <v>0</v>
      </c>
      <c r="O1736">
        <v>1</v>
      </c>
      <c r="P1736">
        <v>0</v>
      </c>
      <c r="Q1736">
        <v>0</v>
      </c>
      <c r="R1736">
        <v>2</v>
      </c>
      <c r="S1736">
        <v>1</v>
      </c>
      <c r="T1736">
        <v>1</v>
      </c>
      <c r="U1736">
        <v>4</v>
      </c>
      <c r="V1736">
        <v>0</v>
      </c>
      <c r="W1736">
        <v>1</v>
      </c>
      <c r="X1736">
        <v>2</v>
      </c>
      <c r="Y1736">
        <v>0</v>
      </c>
      <c r="Z1736">
        <v>0</v>
      </c>
      <c r="AA1736">
        <v>0</v>
      </c>
    </row>
    <row r="1737" spans="1:27" x14ac:dyDescent="0.25">
      <c r="A1737" t="s">
        <v>1543</v>
      </c>
      <c r="B1737">
        <v>60.9</v>
      </c>
      <c r="C1737">
        <v>7.3196000000000003</v>
      </c>
      <c r="D1737" s="1">
        <v>2.8350000000000002E-7</v>
      </c>
      <c r="E1737">
        <v>60</v>
      </c>
      <c r="G1737">
        <v>13</v>
      </c>
      <c r="H1737">
        <v>22</v>
      </c>
      <c r="I1737">
        <v>110</v>
      </c>
      <c r="J1737">
        <v>4</v>
      </c>
      <c r="K1737">
        <v>1</v>
      </c>
      <c r="L1737">
        <v>13</v>
      </c>
      <c r="M1737">
        <v>0</v>
      </c>
      <c r="N1737">
        <v>2</v>
      </c>
      <c r="O1737">
        <v>4</v>
      </c>
      <c r="P1737">
        <v>0</v>
      </c>
      <c r="Q1737">
        <v>1</v>
      </c>
      <c r="R1737">
        <v>1</v>
      </c>
      <c r="S1737">
        <v>0</v>
      </c>
      <c r="T1737">
        <v>0</v>
      </c>
      <c r="U1737">
        <v>4</v>
      </c>
      <c r="V1737">
        <v>1</v>
      </c>
      <c r="W1737">
        <v>0</v>
      </c>
      <c r="X1737">
        <v>1</v>
      </c>
      <c r="Y1737">
        <v>0</v>
      </c>
      <c r="Z1737">
        <v>0</v>
      </c>
      <c r="AA1737">
        <v>0</v>
      </c>
    </row>
    <row r="1738" spans="1:27" x14ac:dyDescent="0.25">
      <c r="A1738" t="s">
        <v>1544</v>
      </c>
      <c r="B1738">
        <v>60.9</v>
      </c>
      <c r="C1738">
        <v>7.3395999999999999</v>
      </c>
      <c r="D1738" s="1">
        <v>2.8350000000000002E-7</v>
      </c>
      <c r="E1738">
        <v>60</v>
      </c>
      <c r="G1738">
        <v>18</v>
      </c>
      <c r="H1738">
        <v>24</v>
      </c>
      <c r="I1738">
        <v>117</v>
      </c>
      <c r="J1738">
        <v>1</v>
      </c>
      <c r="K1738">
        <v>1</v>
      </c>
      <c r="L1738">
        <v>11.5</v>
      </c>
      <c r="M1738">
        <v>0</v>
      </c>
      <c r="N1738">
        <v>0</v>
      </c>
      <c r="O1738">
        <v>2</v>
      </c>
      <c r="P1738">
        <v>0</v>
      </c>
      <c r="Q1738">
        <v>0</v>
      </c>
      <c r="R1738">
        <v>0</v>
      </c>
      <c r="S1738">
        <v>0</v>
      </c>
      <c r="T1738">
        <v>2</v>
      </c>
      <c r="U1738">
        <v>3</v>
      </c>
      <c r="V1738">
        <v>0</v>
      </c>
      <c r="W1738">
        <v>0</v>
      </c>
      <c r="X1738">
        <v>1</v>
      </c>
      <c r="Y1738">
        <v>0</v>
      </c>
      <c r="Z1738">
        <v>0</v>
      </c>
      <c r="AA1738">
        <v>0</v>
      </c>
    </row>
    <row r="1739" spans="1:27" x14ac:dyDescent="0.25">
      <c r="A1739" t="s">
        <v>1545</v>
      </c>
      <c r="B1739">
        <v>60.9</v>
      </c>
      <c r="C1739">
        <v>7.3617999999999997</v>
      </c>
      <c r="D1739" s="1">
        <v>2.7930000000000002E-7</v>
      </c>
      <c r="E1739">
        <v>60</v>
      </c>
      <c r="G1739">
        <v>14</v>
      </c>
      <c r="H1739">
        <v>28</v>
      </c>
      <c r="I1739">
        <v>111.5</v>
      </c>
      <c r="J1739">
        <v>1</v>
      </c>
      <c r="K1739">
        <v>1</v>
      </c>
      <c r="L1739">
        <v>13</v>
      </c>
      <c r="M1739">
        <v>1</v>
      </c>
      <c r="N1739">
        <v>1</v>
      </c>
      <c r="O1739">
        <v>2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1</v>
      </c>
      <c r="V1739">
        <v>0</v>
      </c>
      <c r="W1739">
        <v>0</v>
      </c>
      <c r="X1739">
        <v>1</v>
      </c>
      <c r="Y1739">
        <v>0</v>
      </c>
      <c r="Z1739">
        <v>0</v>
      </c>
      <c r="AA1739">
        <v>0</v>
      </c>
    </row>
    <row r="1740" spans="1:27" x14ac:dyDescent="0.25">
      <c r="A1740" t="s">
        <v>1546</v>
      </c>
      <c r="B1740">
        <v>60.9</v>
      </c>
      <c r="C1740">
        <v>7.3807</v>
      </c>
      <c r="D1740" s="1">
        <v>2.5950000000000001E-7</v>
      </c>
      <c r="E1740">
        <v>60</v>
      </c>
      <c r="G1740">
        <v>12</v>
      </c>
      <c r="H1740">
        <v>23</v>
      </c>
      <c r="I1740">
        <v>137</v>
      </c>
      <c r="J1740">
        <v>0</v>
      </c>
      <c r="K1740">
        <v>7</v>
      </c>
      <c r="L1740">
        <v>11</v>
      </c>
      <c r="M1740">
        <v>0</v>
      </c>
      <c r="N1740">
        <v>0</v>
      </c>
      <c r="O1740">
        <v>5</v>
      </c>
      <c r="P1740">
        <v>0</v>
      </c>
      <c r="Q1740">
        <v>1</v>
      </c>
      <c r="R1740">
        <v>2</v>
      </c>
      <c r="S1740">
        <v>0</v>
      </c>
      <c r="T1740">
        <v>2</v>
      </c>
      <c r="U1740">
        <v>3</v>
      </c>
      <c r="V1740">
        <v>0</v>
      </c>
      <c r="W1740">
        <v>0</v>
      </c>
      <c r="X1740">
        <v>1</v>
      </c>
      <c r="Y1740">
        <v>0</v>
      </c>
      <c r="Z1740">
        <v>0</v>
      </c>
      <c r="AA1740">
        <v>-0.5</v>
      </c>
    </row>
    <row r="1741" spans="1:27" x14ac:dyDescent="0.25">
      <c r="A1741" t="s">
        <v>1547</v>
      </c>
      <c r="B1741">
        <v>60.9</v>
      </c>
      <c r="C1741">
        <v>7.4002999999999997</v>
      </c>
      <c r="D1741" s="1">
        <v>2.336E-7</v>
      </c>
      <c r="E1741">
        <v>60</v>
      </c>
      <c r="G1741">
        <v>13</v>
      </c>
      <c r="H1741">
        <v>27</v>
      </c>
      <c r="I1741">
        <v>137</v>
      </c>
      <c r="J1741">
        <v>3</v>
      </c>
      <c r="K1741">
        <v>4</v>
      </c>
      <c r="L1741">
        <v>17.5</v>
      </c>
      <c r="M1741">
        <v>0</v>
      </c>
      <c r="N1741">
        <v>0</v>
      </c>
      <c r="O1741">
        <v>1</v>
      </c>
      <c r="P1741">
        <v>0</v>
      </c>
      <c r="Q1741">
        <v>0</v>
      </c>
      <c r="R1741">
        <v>1</v>
      </c>
      <c r="S1741">
        <v>0</v>
      </c>
      <c r="T1741">
        <v>0</v>
      </c>
      <c r="U1741">
        <v>1</v>
      </c>
      <c r="V1741">
        <v>0</v>
      </c>
      <c r="W1741">
        <v>1</v>
      </c>
      <c r="X1741">
        <v>4</v>
      </c>
      <c r="Y1741">
        <v>0</v>
      </c>
      <c r="Z1741">
        <v>0</v>
      </c>
      <c r="AA1741">
        <v>0</v>
      </c>
    </row>
    <row r="1742" spans="1:27" x14ac:dyDescent="0.25">
      <c r="A1742" t="s">
        <v>1548</v>
      </c>
      <c r="B1742">
        <v>60.9</v>
      </c>
      <c r="C1742">
        <v>7.4180999999999999</v>
      </c>
      <c r="D1742" s="1">
        <v>2.0249999999999999E-7</v>
      </c>
      <c r="E1742">
        <v>60</v>
      </c>
      <c r="G1742">
        <v>14</v>
      </c>
      <c r="H1742">
        <v>25</v>
      </c>
      <c r="I1742">
        <v>126</v>
      </c>
      <c r="J1742">
        <v>1</v>
      </c>
      <c r="K1742">
        <v>3</v>
      </c>
      <c r="L1742">
        <v>17</v>
      </c>
      <c r="M1742">
        <v>0</v>
      </c>
      <c r="N1742">
        <v>0</v>
      </c>
      <c r="O1742">
        <v>1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3</v>
      </c>
      <c r="V1742">
        <v>0</v>
      </c>
      <c r="W1742">
        <v>1</v>
      </c>
      <c r="X1742">
        <v>1</v>
      </c>
      <c r="Y1742">
        <v>0</v>
      </c>
      <c r="Z1742">
        <v>0</v>
      </c>
      <c r="AA1742">
        <v>0</v>
      </c>
    </row>
    <row r="1743" spans="1:27" x14ac:dyDescent="0.25">
      <c r="A1743" t="s">
        <v>1549</v>
      </c>
      <c r="B1743">
        <v>60.9</v>
      </c>
      <c r="C1743">
        <v>7.4391999999999996</v>
      </c>
      <c r="D1743" s="1">
        <v>2.7749999999999999E-7</v>
      </c>
      <c r="E1743">
        <v>60</v>
      </c>
      <c r="G1743">
        <v>9</v>
      </c>
      <c r="H1743">
        <v>20</v>
      </c>
      <c r="I1743">
        <v>105</v>
      </c>
      <c r="J1743">
        <v>0</v>
      </c>
      <c r="K1743">
        <v>4</v>
      </c>
      <c r="L1743">
        <v>15</v>
      </c>
      <c r="M1743">
        <v>1</v>
      </c>
      <c r="N1743">
        <v>2</v>
      </c>
      <c r="O1743">
        <v>3</v>
      </c>
      <c r="P1743">
        <v>0</v>
      </c>
      <c r="Q1743">
        <v>0</v>
      </c>
      <c r="R1743">
        <v>0</v>
      </c>
      <c r="S1743">
        <v>2</v>
      </c>
      <c r="T1743">
        <v>2</v>
      </c>
      <c r="U1743">
        <v>4</v>
      </c>
      <c r="V1743">
        <v>0</v>
      </c>
      <c r="W1743">
        <v>0</v>
      </c>
      <c r="X1743">
        <v>2</v>
      </c>
      <c r="Y1743">
        <v>0</v>
      </c>
      <c r="Z1743">
        <v>0</v>
      </c>
      <c r="AA1743">
        <v>0</v>
      </c>
    </row>
    <row r="1744" spans="1:27" x14ac:dyDescent="0.25">
      <c r="A1744" t="s">
        <v>1550</v>
      </c>
      <c r="B1744">
        <v>60.9</v>
      </c>
      <c r="C1744">
        <v>7.4592999999999998</v>
      </c>
      <c r="D1744" s="1">
        <v>2.7599999999999998E-7</v>
      </c>
      <c r="E1744">
        <v>60</v>
      </c>
      <c r="G1744">
        <v>13</v>
      </c>
      <c r="H1744">
        <v>24</v>
      </c>
      <c r="I1744">
        <v>121</v>
      </c>
      <c r="J1744">
        <v>1</v>
      </c>
      <c r="K1744">
        <v>1</v>
      </c>
      <c r="L1744">
        <v>19</v>
      </c>
      <c r="M1744">
        <v>0</v>
      </c>
      <c r="N1744">
        <v>0</v>
      </c>
      <c r="O1744">
        <v>4</v>
      </c>
      <c r="P1744">
        <v>0</v>
      </c>
      <c r="Q1744">
        <v>1</v>
      </c>
      <c r="R1744">
        <v>1</v>
      </c>
      <c r="S1744">
        <v>0</v>
      </c>
      <c r="T1744">
        <v>4</v>
      </c>
      <c r="U1744">
        <v>5</v>
      </c>
      <c r="V1744">
        <v>0</v>
      </c>
      <c r="W1744">
        <v>0</v>
      </c>
      <c r="X1744">
        <v>1</v>
      </c>
      <c r="Y1744">
        <v>0</v>
      </c>
      <c r="Z1744">
        <v>0</v>
      </c>
      <c r="AA1744">
        <v>1</v>
      </c>
    </row>
    <row r="1745" spans="1:27" x14ac:dyDescent="0.25">
      <c r="A1745" t="s">
        <v>1551</v>
      </c>
      <c r="B1745">
        <v>60.9</v>
      </c>
      <c r="C1745">
        <v>7.4802999999999997</v>
      </c>
      <c r="D1745" s="1">
        <v>2.7010000000000002E-7</v>
      </c>
      <c r="E1745">
        <v>60</v>
      </c>
      <c r="G1745">
        <v>10</v>
      </c>
      <c r="H1745">
        <v>24</v>
      </c>
      <c r="I1745">
        <v>147</v>
      </c>
      <c r="J1745">
        <v>0</v>
      </c>
      <c r="K1745">
        <v>2</v>
      </c>
      <c r="L1745">
        <v>13</v>
      </c>
      <c r="M1745">
        <v>0</v>
      </c>
      <c r="N1745">
        <v>0</v>
      </c>
      <c r="O1745">
        <v>0</v>
      </c>
      <c r="P1745">
        <v>0</v>
      </c>
      <c r="Q1745">
        <v>1</v>
      </c>
      <c r="R1745">
        <v>2</v>
      </c>
      <c r="S1745">
        <v>0</v>
      </c>
      <c r="T1745">
        <v>0</v>
      </c>
      <c r="U1745">
        <v>3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-0.5</v>
      </c>
    </row>
    <row r="1746" spans="1:27" x14ac:dyDescent="0.25">
      <c r="A1746" t="s">
        <v>1552</v>
      </c>
      <c r="B1746">
        <v>60.9</v>
      </c>
      <c r="C1746">
        <v>7.5010000000000003</v>
      </c>
      <c r="D1746" s="1">
        <v>2.8290000000000003E-7</v>
      </c>
      <c r="E1746">
        <v>60</v>
      </c>
      <c r="G1746">
        <v>17</v>
      </c>
      <c r="H1746">
        <v>20</v>
      </c>
      <c r="I1746">
        <v>165</v>
      </c>
      <c r="J1746">
        <v>3</v>
      </c>
      <c r="K1746">
        <v>4</v>
      </c>
      <c r="L1746">
        <v>14</v>
      </c>
      <c r="M1746">
        <v>1</v>
      </c>
      <c r="N1746">
        <v>0</v>
      </c>
      <c r="O1746">
        <v>3</v>
      </c>
      <c r="P1746">
        <v>0</v>
      </c>
      <c r="Q1746">
        <v>0</v>
      </c>
      <c r="R1746">
        <v>0</v>
      </c>
      <c r="S1746">
        <v>1</v>
      </c>
      <c r="T1746">
        <v>0</v>
      </c>
      <c r="U1746">
        <v>3</v>
      </c>
      <c r="V1746">
        <v>1</v>
      </c>
      <c r="W1746">
        <v>1</v>
      </c>
      <c r="X1746">
        <v>2</v>
      </c>
      <c r="Y1746">
        <v>0</v>
      </c>
      <c r="Z1746">
        <v>0</v>
      </c>
      <c r="AA1746">
        <v>1</v>
      </c>
    </row>
    <row r="1747" spans="1:27" x14ac:dyDescent="0.25">
      <c r="A1747" t="s">
        <v>1553</v>
      </c>
      <c r="B1747">
        <v>60</v>
      </c>
      <c r="C1747">
        <v>7.5225999999999997</v>
      </c>
      <c r="D1747" s="1">
        <v>2.6689999999999999E-7</v>
      </c>
      <c r="E1747">
        <v>60</v>
      </c>
      <c r="G1747">
        <v>11</v>
      </c>
      <c r="H1747">
        <v>29</v>
      </c>
      <c r="I1747">
        <v>131</v>
      </c>
      <c r="J1747">
        <v>3</v>
      </c>
      <c r="K1747">
        <v>2</v>
      </c>
      <c r="L1747">
        <v>18</v>
      </c>
      <c r="M1747">
        <v>1</v>
      </c>
      <c r="N1747">
        <v>1</v>
      </c>
      <c r="O1747">
        <v>5</v>
      </c>
      <c r="P1747">
        <v>0</v>
      </c>
      <c r="Q1747">
        <v>1</v>
      </c>
      <c r="R1747">
        <v>1</v>
      </c>
      <c r="S1747">
        <v>0</v>
      </c>
      <c r="T1747">
        <v>1</v>
      </c>
      <c r="U1747">
        <v>3</v>
      </c>
      <c r="V1747">
        <v>0</v>
      </c>
      <c r="W1747">
        <v>0</v>
      </c>
      <c r="X1747">
        <v>1</v>
      </c>
      <c r="Y1747">
        <v>0</v>
      </c>
      <c r="Z1747">
        <v>0</v>
      </c>
      <c r="AA1747">
        <v>0</v>
      </c>
    </row>
    <row r="1748" spans="1:27" x14ac:dyDescent="0.25">
      <c r="A1748" t="s">
        <v>1554</v>
      </c>
      <c r="B1748">
        <v>60.9</v>
      </c>
      <c r="C1748">
        <v>7.5410000000000004</v>
      </c>
      <c r="D1748" s="1">
        <v>2.6749999999999998E-7</v>
      </c>
      <c r="E1748">
        <v>60</v>
      </c>
      <c r="G1748">
        <v>11</v>
      </c>
      <c r="H1748">
        <v>21</v>
      </c>
      <c r="I1748">
        <v>131</v>
      </c>
      <c r="J1748">
        <v>4</v>
      </c>
      <c r="K1748">
        <v>3</v>
      </c>
      <c r="L1748">
        <v>26</v>
      </c>
      <c r="M1748">
        <v>4</v>
      </c>
      <c r="N1748">
        <v>0</v>
      </c>
      <c r="O1748">
        <v>6</v>
      </c>
      <c r="P1748">
        <v>0</v>
      </c>
      <c r="Q1748">
        <v>0</v>
      </c>
      <c r="R1748">
        <v>0</v>
      </c>
      <c r="S1748">
        <v>1</v>
      </c>
      <c r="T1748">
        <v>0</v>
      </c>
      <c r="U1748">
        <v>3</v>
      </c>
      <c r="V1748">
        <v>0</v>
      </c>
      <c r="W1748">
        <v>1</v>
      </c>
      <c r="X1748">
        <v>1</v>
      </c>
      <c r="Y1748">
        <v>0</v>
      </c>
      <c r="Z1748">
        <v>0</v>
      </c>
      <c r="AA1748">
        <v>0</v>
      </c>
    </row>
    <row r="1749" spans="1:27" x14ac:dyDescent="0.25">
      <c r="A1749" t="s">
        <v>1555</v>
      </c>
      <c r="B1749">
        <v>60.9</v>
      </c>
      <c r="C1749">
        <v>7.5629</v>
      </c>
      <c r="D1749" s="1">
        <v>2.1150000000000001E-7</v>
      </c>
      <c r="E1749">
        <v>60</v>
      </c>
      <c r="G1749">
        <v>8</v>
      </c>
      <c r="H1749">
        <v>25</v>
      </c>
      <c r="I1749">
        <v>144</v>
      </c>
      <c r="J1749">
        <v>2</v>
      </c>
      <c r="K1749">
        <v>4</v>
      </c>
      <c r="L1749">
        <v>23</v>
      </c>
      <c r="M1749">
        <v>0</v>
      </c>
      <c r="N1749">
        <v>1</v>
      </c>
      <c r="O1749">
        <v>3</v>
      </c>
      <c r="P1749">
        <v>0</v>
      </c>
      <c r="Q1749">
        <v>0</v>
      </c>
      <c r="R1749">
        <v>1</v>
      </c>
      <c r="S1749">
        <v>0</v>
      </c>
      <c r="T1749">
        <v>2</v>
      </c>
      <c r="U1749">
        <v>6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</row>
    <row r="1750" spans="1:27" x14ac:dyDescent="0.25">
      <c r="A1750" t="s">
        <v>1556</v>
      </c>
      <c r="B1750">
        <v>60.9</v>
      </c>
      <c r="C1750">
        <v>7.5803000000000003</v>
      </c>
      <c r="D1750" s="1">
        <v>2.3160000000000001E-7</v>
      </c>
      <c r="E1750">
        <v>60</v>
      </c>
      <c r="G1750">
        <v>13</v>
      </c>
      <c r="H1750">
        <v>16</v>
      </c>
      <c r="I1750">
        <v>131</v>
      </c>
      <c r="J1750">
        <v>1</v>
      </c>
      <c r="K1750">
        <v>4</v>
      </c>
      <c r="L1750">
        <v>19</v>
      </c>
      <c r="M1750">
        <v>0</v>
      </c>
      <c r="N1750">
        <v>1</v>
      </c>
      <c r="O1750">
        <v>2</v>
      </c>
      <c r="P1750">
        <v>0</v>
      </c>
      <c r="Q1750">
        <v>0</v>
      </c>
      <c r="R1750">
        <v>0</v>
      </c>
      <c r="S1750">
        <v>1</v>
      </c>
      <c r="T1750">
        <v>1</v>
      </c>
      <c r="U1750">
        <v>6</v>
      </c>
      <c r="V1750">
        <v>0</v>
      </c>
      <c r="W1750">
        <v>1</v>
      </c>
      <c r="X1750">
        <v>2</v>
      </c>
      <c r="Y1750">
        <v>0</v>
      </c>
      <c r="Z1750">
        <v>0</v>
      </c>
      <c r="AA1750">
        <v>1</v>
      </c>
    </row>
    <row r="1751" spans="1:27" x14ac:dyDescent="0.25">
      <c r="A1751" t="s">
        <v>1557</v>
      </c>
      <c r="B1751">
        <v>60.9</v>
      </c>
      <c r="C1751">
        <v>7.5991999999999997</v>
      </c>
      <c r="D1751" s="1">
        <v>2.678E-7</v>
      </c>
      <c r="E1751">
        <v>60</v>
      </c>
      <c r="G1751">
        <v>13</v>
      </c>
      <c r="H1751">
        <v>17</v>
      </c>
      <c r="I1751">
        <v>131</v>
      </c>
      <c r="J1751">
        <v>2</v>
      </c>
      <c r="K1751">
        <v>5</v>
      </c>
      <c r="L1751">
        <v>20</v>
      </c>
      <c r="M1751">
        <v>0</v>
      </c>
      <c r="N1751">
        <v>1</v>
      </c>
      <c r="O1751">
        <v>6</v>
      </c>
      <c r="P1751">
        <v>0</v>
      </c>
      <c r="Q1751">
        <v>2</v>
      </c>
      <c r="R1751">
        <v>3</v>
      </c>
      <c r="S1751">
        <v>0</v>
      </c>
      <c r="T1751">
        <v>1</v>
      </c>
      <c r="U1751">
        <v>7</v>
      </c>
      <c r="V1751">
        <v>0</v>
      </c>
      <c r="W1751">
        <v>1</v>
      </c>
      <c r="X1751">
        <v>1</v>
      </c>
      <c r="Y1751">
        <v>0</v>
      </c>
      <c r="Z1751">
        <v>0</v>
      </c>
      <c r="AA1751">
        <v>1</v>
      </c>
    </row>
    <row r="1752" spans="1:27" x14ac:dyDescent="0.25">
      <c r="A1752" t="s">
        <v>1558</v>
      </c>
      <c r="B1752">
        <v>60.9</v>
      </c>
      <c r="C1752">
        <v>7.6208</v>
      </c>
      <c r="D1752" s="1">
        <v>2.4610000000000001E-7</v>
      </c>
      <c r="E1752">
        <v>60</v>
      </c>
      <c r="G1752">
        <v>16</v>
      </c>
      <c r="H1752">
        <v>33</v>
      </c>
      <c r="I1752">
        <v>180</v>
      </c>
      <c r="J1752">
        <v>4</v>
      </c>
      <c r="K1752">
        <v>6</v>
      </c>
      <c r="L1752">
        <v>29</v>
      </c>
      <c r="M1752">
        <v>0</v>
      </c>
      <c r="N1752">
        <v>0</v>
      </c>
      <c r="O1752">
        <v>1</v>
      </c>
      <c r="P1752">
        <v>1</v>
      </c>
      <c r="Q1752">
        <v>0</v>
      </c>
      <c r="R1752">
        <v>4</v>
      </c>
      <c r="S1752">
        <v>0</v>
      </c>
      <c r="T1752">
        <v>1</v>
      </c>
      <c r="U1752">
        <v>3</v>
      </c>
      <c r="V1752">
        <v>0</v>
      </c>
      <c r="W1752">
        <v>0</v>
      </c>
      <c r="X1752">
        <v>4</v>
      </c>
      <c r="Y1752">
        <v>0</v>
      </c>
      <c r="Z1752">
        <v>0</v>
      </c>
      <c r="AA1752">
        <v>0</v>
      </c>
    </row>
    <row r="1753" spans="1:27" x14ac:dyDescent="0.25">
      <c r="A1753" t="s">
        <v>1559</v>
      </c>
      <c r="B1753">
        <v>60.9</v>
      </c>
      <c r="C1753">
        <v>7.6417999999999999</v>
      </c>
      <c r="D1753" s="1">
        <v>2.001E-7</v>
      </c>
      <c r="E1753">
        <v>60</v>
      </c>
      <c r="G1753">
        <v>10</v>
      </c>
      <c r="H1753">
        <v>27</v>
      </c>
      <c r="I1753">
        <v>168</v>
      </c>
      <c r="J1753">
        <v>2</v>
      </c>
      <c r="K1753">
        <v>2</v>
      </c>
      <c r="L1753">
        <v>17.5</v>
      </c>
      <c r="M1753">
        <v>0</v>
      </c>
      <c r="N1753">
        <v>3</v>
      </c>
      <c r="O1753">
        <v>8</v>
      </c>
      <c r="P1753">
        <v>0</v>
      </c>
      <c r="Q1753">
        <v>0</v>
      </c>
      <c r="R1753">
        <v>0</v>
      </c>
      <c r="S1753">
        <v>0</v>
      </c>
      <c r="T1753">
        <v>3</v>
      </c>
      <c r="U1753">
        <v>7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1</v>
      </c>
    </row>
    <row r="1754" spans="1:27" x14ac:dyDescent="0.25">
      <c r="A1754" t="s">
        <v>1560</v>
      </c>
      <c r="B1754">
        <v>60.9</v>
      </c>
      <c r="C1754">
        <v>7.6589</v>
      </c>
      <c r="D1754" s="1">
        <v>2.237E-7</v>
      </c>
      <c r="E1754">
        <v>60</v>
      </c>
      <c r="G1754">
        <v>17</v>
      </c>
      <c r="H1754">
        <v>29</v>
      </c>
      <c r="I1754">
        <v>169</v>
      </c>
      <c r="J1754">
        <v>3</v>
      </c>
      <c r="K1754">
        <v>4</v>
      </c>
      <c r="L1754">
        <v>23</v>
      </c>
      <c r="M1754">
        <v>1</v>
      </c>
      <c r="N1754">
        <v>1</v>
      </c>
      <c r="O1754">
        <v>7</v>
      </c>
      <c r="P1754">
        <v>2</v>
      </c>
      <c r="Q1754">
        <v>0</v>
      </c>
      <c r="R1754">
        <v>3</v>
      </c>
      <c r="S1754">
        <v>1</v>
      </c>
      <c r="T1754">
        <v>0</v>
      </c>
      <c r="U1754">
        <v>3</v>
      </c>
      <c r="V1754">
        <v>0</v>
      </c>
      <c r="W1754">
        <v>1</v>
      </c>
      <c r="X1754">
        <v>2</v>
      </c>
      <c r="Y1754">
        <v>0</v>
      </c>
      <c r="Z1754">
        <v>0</v>
      </c>
      <c r="AA1754">
        <v>0</v>
      </c>
    </row>
    <row r="1755" spans="1:27" x14ac:dyDescent="0.25">
      <c r="A1755" t="s">
        <v>1561</v>
      </c>
      <c r="B1755">
        <v>60</v>
      </c>
      <c r="C1755">
        <v>7.6795</v>
      </c>
      <c r="D1755" s="1">
        <v>2.5129999999999998E-7</v>
      </c>
      <c r="E1755">
        <v>60</v>
      </c>
      <c r="G1755">
        <v>15</v>
      </c>
      <c r="H1755">
        <v>27</v>
      </c>
      <c r="I1755">
        <v>172.5</v>
      </c>
      <c r="J1755">
        <v>1</v>
      </c>
      <c r="K1755">
        <v>9</v>
      </c>
      <c r="L1755">
        <v>29</v>
      </c>
      <c r="M1755">
        <v>1</v>
      </c>
      <c r="N1755">
        <v>1</v>
      </c>
      <c r="O1755">
        <v>3</v>
      </c>
      <c r="P1755">
        <v>0</v>
      </c>
      <c r="Q1755">
        <v>0</v>
      </c>
      <c r="R1755">
        <v>6</v>
      </c>
      <c r="S1755">
        <v>0</v>
      </c>
      <c r="T1755">
        <v>0</v>
      </c>
      <c r="U1755">
        <v>4</v>
      </c>
      <c r="V1755">
        <v>1</v>
      </c>
      <c r="W1755">
        <v>1</v>
      </c>
      <c r="X1755">
        <v>2.5</v>
      </c>
      <c r="Y1755">
        <v>0</v>
      </c>
      <c r="Z1755">
        <v>0</v>
      </c>
      <c r="AA1755">
        <v>1</v>
      </c>
    </row>
    <row r="1756" spans="1:27" x14ac:dyDescent="0.25">
      <c r="A1756" t="s">
        <v>1562</v>
      </c>
      <c r="B1756">
        <v>60.9</v>
      </c>
      <c r="C1756">
        <v>7.7005999999999997</v>
      </c>
      <c r="D1756" s="1">
        <v>2.8140000000000002E-7</v>
      </c>
      <c r="E1756">
        <v>60</v>
      </c>
      <c r="G1756">
        <v>15</v>
      </c>
      <c r="H1756">
        <v>23</v>
      </c>
      <c r="I1756">
        <v>156</v>
      </c>
      <c r="J1756">
        <v>2</v>
      </c>
      <c r="K1756">
        <v>1</v>
      </c>
      <c r="L1756">
        <v>18</v>
      </c>
      <c r="M1756">
        <v>0</v>
      </c>
      <c r="N1756">
        <v>1</v>
      </c>
      <c r="O1756">
        <v>3</v>
      </c>
      <c r="P1756">
        <v>2</v>
      </c>
      <c r="Q1756">
        <v>0</v>
      </c>
      <c r="R1756">
        <v>3</v>
      </c>
      <c r="S1756">
        <v>0</v>
      </c>
      <c r="T1756">
        <v>0</v>
      </c>
      <c r="U1756">
        <v>4</v>
      </c>
      <c r="V1756">
        <v>0</v>
      </c>
      <c r="W1756">
        <v>1</v>
      </c>
      <c r="X1756">
        <v>2</v>
      </c>
      <c r="Y1756">
        <v>0</v>
      </c>
      <c r="Z1756">
        <v>0</v>
      </c>
      <c r="AA1756">
        <v>1</v>
      </c>
    </row>
    <row r="1757" spans="1:27" x14ac:dyDescent="0.25">
      <c r="A1757" t="s">
        <v>1563</v>
      </c>
      <c r="B1757">
        <v>60</v>
      </c>
      <c r="C1757">
        <v>7.7206000000000001</v>
      </c>
      <c r="D1757" s="1">
        <v>2.452E-7</v>
      </c>
      <c r="E1757">
        <v>60</v>
      </c>
      <c r="G1757">
        <v>17</v>
      </c>
      <c r="H1757">
        <v>28</v>
      </c>
      <c r="I1757">
        <v>182</v>
      </c>
      <c r="J1757">
        <v>5</v>
      </c>
      <c r="K1757">
        <v>7</v>
      </c>
      <c r="L1757">
        <v>29</v>
      </c>
      <c r="M1757">
        <v>3</v>
      </c>
      <c r="N1757">
        <v>1</v>
      </c>
      <c r="O1757">
        <v>13</v>
      </c>
      <c r="P1757">
        <v>0</v>
      </c>
      <c r="Q1757">
        <v>0</v>
      </c>
      <c r="R1757">
        <v>2</v>
      </c>
      <c r="S1757">
        <v>1</v>
      </c>
      <c r="T1757">
        <v>2</v>
      </c>
      <c r="U1757">
        <v>5</v>
      </c>
      <c r="V1757">
        <v>1</v>
      </c>
      <c r="W1757">
        <v>1</v>
      </c>
      <c r="X1757">
        <v>5</v>
      </c>
      <c r="Y1757">
        <v>0</v>
      </c>
      <c r="Z1757">
        <v>0</v>
      </c>
      <c r="AA1757">
        <v>0</v>
      </c>
    </row>
    <row r="1758" spans="1:27" x14ac:dyDescent="0.25">
      <c r="A1758" t="s">
        <v>1564</v>
      </c>
      <c r="B1758">
        <v>60.9</v>
      </c>
      <c r="C1758">
        <v>7.7412000000000001</v>
      </c>
      <c r="D1758" s="1">
        <v>2.8140000000000002E-7</v>
      </c>
      <c r="E1758">
        <v>60</v>
      </c>
      <c r="G1758">
        <v>21</v>
      </c>
      <c r="H1758">
        <v>29</v>
      </c>
      <c r="I1758">
        <v>195</v>
      </c>
      <c r="J1758">
        <v>3</v>
      </c>
      <c r="K1758">
        <v>2</v>
      </c>
      <c r="L1758">
        <v>15</v>
      </c>
      <c r="M1758">
        <v>1</v>
      </c>
      <c r="N1758">
        <v>0</v>
      </c>
      <c r="O1758">
        <v>5.5</v>
      </c>
      <c r="P1758">
        <v>0</v>
      </c>
      <c r="Q1758">
        <v>0</v>
      </c>
      <c r="R1758">
        <v>2</v>
      </c>
      <c r="S1758">
        <v>3</v>
      </c>
      <c r="T1758">
        <v>2</v>
      </c>
      <c r="U1758">
        <v>8</v>
      </c>
      <c r="V1758">
        <v>2</v>
      </c>
      <c r="W1758">
        <v>1</v>
      </c>
      <c r="X1758">
        <v>4</v>
      </c>
      <c r="Y1758">
        <v>0</v>
      </c>
      <c r="Z1758">
        <v>0</v>
      </c>
      <c r="AA1758">
        <v>0</v>
      </c>
    </row>
    <row r="1759" spans="1:27" x14ac:dyDescent="0.25">
      <c r="A1759" t="s">
        <v>1565</v>
      </c>
      <c r="B1759">
        <v>60.9</v>
      </c>
      <c r="C1759">
        <v>7.7598000000000003</v>
      </c>
      <c r="D1759" s="1">
        <v>2.8070000000000002E-7</v>
      </c>
      <c r="E1759">
        <v>60</v>
      </c>
      <c r="G1759">
        <v>17</v>
      </c>
      <c r="H1759">
        <v>35</v>
      </c>
      <c r="I1759">
        <v>197</v>
      </c>
      <c r="J1759">
        <v>5</v>
      </c>
      <c r="K1759">
        <v>6</v>
      </c>
      <c r="L1759">
        <v>32</v>
      </c>
      <c r="M1759">
        <v>2</v>
      </c>
      <c r="N1759">
        <v>0</v>
      </c>
      <c r="O1759">
        <v>5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8</v>
      </c>
      <c r="V1759">
        <v>0</v>
      </c>
      <c r="W1759">
        <v>1</v>
      </c>
      <c r="X1759">
        <v>1</v>
      </c>
      <c r="Y1759">
        <v>0</v>
      </c>
      <c r="Z1759">
        <v>0</v>
      </c>
      <c r="AA1759">
        <v>0</v>
      </c>
    </row>
    <row r="1760" spans="1:27" x14ac:dyDescent="0.25">
      <c r="A1760" t="s">
        <v>1566</v>
      </c>
      <c r="B1760">
        <v>60.9</v>
      </c>
      <c r="C1760">
        <v>7.7801</v>
      </c>
      <c r="D1760" s="1">
        <v>2.2569999999999999E-7</v>
      </c>
      <c r="E1760">
        <v>60</v>
      </c>
      <c r="G1760">
        <v>16</v>
      </c>
      <c r="H1760">
        <v>27</v>
      </c>
      <c r="I1760">
        <v>183</v>
      </c>
      <c r="J1760">
        <v>7</v>
      </c>
      <c r="K1760">
        <v>4</v>
      </c>
      <c r="L1760">
        <v>29</v>
      </c>
      <c r="M1760">
        <v>0</v>
      </c>
      <c r="N1760">
        <v>2</v>
      </c>
      <c r="O1760">
        <v>5</v>
      </c>
      <c r="P1760">
        <v>1</v>
      </c>
      <c r="Q1760">
        <v>0</v>
      </c>
      <c r="R1760">
        <v>3</v>
      </c>
      <c r="S1760">
        <v>1</v>
      </c>
      <c r="T1760">
        <v>2</v>
      </c>
      <c r="U1760">
        <v>10</v>
      </c>
      <c r="V1760">
        <v>0</v>
      </c>
      <c r="W1760">
        <v>0</v>
      </c>
      <c r="X1760">
        <v>2</v>
      </c>
      <c r="Y1760">
        <v>0</v>
      </c>
      <c r="Z1760">
        <v>0</v>
      </c>
      <c r="AA1760">
        <v>0</v>
      </c>
    </row>
    <row r="1761" spans="1:27" x14ac:dyDescent="0.25">
      <c r="A1761" t="s">
        <v>1567</v>
      </c>
      <c r="B1761">
        <v>60.9</v>
      </c>
      <c r="C1761">
        <v>7.7988999999999997</v>
      </c>
      <c r="D1761" s="1">
        <v>2.8000000000000002E-7</v>
      </c>
      <c r="E1761">
        <v>60</v>
      </c>
      <c r="G1761">
        <v>19</v>
      </c>
      <c r="H1761">
        <v>35</v>
      </c>
      <c r="I1761">
        <v>194</v>
      </c>
      <c r="J1761">
        <v>4</v>
      </c>
      <c r="K1761">
        <v>5</v>
      </c>
      <c r="L1761">
        <v>36</v>
      </c>
      <c r="M1761">
        <v>1</v>
      </c>
      <c r="N1761">
        <v>1</v>
      </c>
      <c r="O1761">
        <v>5</v>
      </c>
      <c r="P1761">
        <v>0</v>
      </c>
      <c r="Q1761">
        <v>0</v>
      </c>
      <c r="R1761">
        <v>1</v>
      </c>
      <c r="S1761">
        <v>0</v>
      </c>
      <c r="T1761">
        <v>1</v>
      </c>
      <c r="U1761">
        <v>4</v>
      </c>
      <c r="V1761">
        <v>0</v>
      </c>
      <c r="W1761">
        <v>0</v>
      </c>
      <c r="X1761">
        <v>2</v>
      </c>
      <c r="Y1761">
        <v>0</v>
      </c>
      <c r="Z1761">
        <v>0</v>
      </c>
      <c r="AA1761">
        <v>0</v>
      </c>
    </row>
    <row r="1762" spans="1:27" x14ac:dyDescent="0.25">
      <c r="A1762" t="s">
        <v>1568</v>
      </c>
      <c r="B1762">
        <v>60.9</v>
      </c>
      <c r="C1762">
        <v>7.8205</v>
      </c>
      <c r="D1762" s="1">
        <v>2.8130000000000001E-7</v>
      </c>
      <c r="E1762">
        <v>60</v>
      </c>
      <c r="G1762">
        <v>24</v>
      </c>
      <c r="H1762">
        <v>27</v>
      </c>
      <c r="I1762">
        <v>208</v>
      </c>
      <c r="J1762">
        <v>7</v>
      </c>
      <c r="K1762">
        <v>7</v>
      </c>
      <c r="L1762">
        <v>37</v>
      </c>
      <c r="M1762">
        <v>2</v>
      </c>
      <c r="N1762">
        <v>1</v>
      </c>
      <c r="O1762">
        <v>9</v>
      </c>
      <c r="P1762">
        <v>0</v>
      </c>
      <c r="Q1762">
        <v>0</v>
      </c>
      <c r="R1762">
        <v>3</v>
      </c>
      <c r="S1762">
        <v>1</v>
      </c>
      <c r="T1762">
        <v>1</v>
      </c>
      <c r="U1762">
        <v>7</v>
      </c>
      <c r="V1762">
        <v>0</v>
      </c>
      <c r="W1762">
        <v>1</v>
      </c>
      <c r="X1762">
        <v>6</v>
      </c>
      <c r="Y1762">
        <v>0</v>
      </c>
      <c r="Z1762">
        <v>0</v>
      </c>
      <c r="AA1762">
        <v>1</v>
      </c>
    </row>
    <row r="1763" spans="1:27" x14ac:dyDescent="0.25">
      <c r="A1763" t="s">
        <v>1569</v>
      </c>
      <c r="B1763">
        <v>60.9</v>
      </c>
      <c r="C1763">
        <v>7.8402000000000003</v>
      </c>
      <c r="D1763" s="1">
        <v>2.8130000000000001E-7</v>
      </c>
      <c r="E1763">
        <v>60</v>
      </c>
      <c r="G1763">
        <v>32</v>
      </c>
      <c r="H1763">
        <v>22</v>
      </c>
      <c r="I1763">
        <v>190</v>
      </c>
      <c r="J1763">
        <v>6</v>
      </c>
      <c r="K1763">
        <v>1</v>
      </c>
      <c r="L1763">
        <v>25</v>
      </c>
      <c r="M1763">
        <v>1</v>
      </c>
      <c r="N1763">
        <v>3</v>
      </c>
      <c r="O1763">
        <v>10</v>
      </c>
      <c r="P1763">
        <v>0</v>
      </c>
      <c r="Q1763">
        <v>0</v>
      </c>
      <c r="R1763">
        <v>2</v>
      </c>
      <c r="S1763">
        <v>1</v>
      </c>
      <c r="T1763">
        <v>0</v>
      </c>
      <c r="U1763">
        <v>3</v>
      </c>
      <c r="V1763">
        <v>0</v>
      </c>
      <c r="W1763">
        <v>2</v>
      </c>
      <c r="X1763">
        <v>2</v>
      </c>
      <c r="Y1763">
        <v>0</v>
      </c>
      <c r="Z1763">
        <v>0</v>
      </c>
      <c r="AA1763">
        <v>0</v>
      </c>
    </row>
    <row r="1764" spans="1:27" x14ac:dyDescent="0.25">
      <c r="A1764" t="s">
        <v>1570</v>
      </c>
      <c r="B1764">
        <v>60.9</v>
      </c>
      <c r="C1764">
        <v>7.8608000000000002</v>
      </c>
      <c r="D1764" s="1">
        <v>2.0520000000000001E-7</v>
      </c>
      <c r="E1764">
        <v>60</v>
      </c>
      <c r="G1764">
        <v>17</v>
      </c>
      <c r="H1764">
        <v>33</v>
      </c>
      <c r="I1764">
        <v>179</v>
      </c>
      <c r="J1764">
        <v>2</v>
      </c>
      <c r="K1764">
        <v>12</v>
      </c>
      <c r="L1764">
        <v>33.5</v>
      </c>
      <c r="M1764">
        <v>0</v>
      </c>
      <c r="N1764">
        <v>1</v>
      </c>
      <c r="O1764">
        <v>4</v>
      </c>
      <c r="P1764">
        <v>0</v>
      </c>
      <c r="Q1764">
        <v>0</v>
      </c>
      <c r="R1764">
        <v>1</v>
      </c>
      <c r="S1764">
        <v>2</v>
      </c>
      <c r="T1764">
        <v>0</v>
      </c>
      <c r="U1764">
        <v>6</v>
      </c>
      <c r="V1764">
        <v>1</v>
      </c>
      <c r="W1764">
        <v>0</v>
      </c>
      <c r="X1764">
        <v>3</v>
      </c>
      <c r="Y1764">
        <v>0</v>
      </c>
      <c r="Z1764">
        <v>0</v>
      </c>
      <c r="AA1764">
        <v>0</v>
      </c>
    </row>
    <row r="1765" spans="1:27" x14ac:dyDescent="0.25">
      <c r="A1765" t="s">
        <v>1571</v>
      </c>
      <c r="B1765">
        <v>60</v>
      </c>
      <c r="C1765">
        <v>7.8787000000000003</v>
      </c>
      <c r="D1765" s="1">
        <v>2.671E-7</v>
      </c>
      <c r="E1765">
        <v>60</v>
      </c>
      <c r="G1765">
        <v>22</v>
      </c>
      <c r="H1765">
        <v>37</v>
      </c>
      <c r="I1765">
        <v>222</v>
      </c>
      <c r="J1765">
        <v>4</v>
      </c>
      <c r="K1765">
        <v>10</v>
      </c>
      <c r="L1765">
        <v>32</v>
      </c>
      <c r="M1765">
        <v>1</v>
      </c>
      <c r="N1765">
        <v>2</v>
      </c>
      <c r="O1765">
        <v>7</v>
      </c>
      <c r="P1765">
        <v>1</v>
      </c>
      <c r="Q1765">
        <v>0</v>
      </c>
      <c r="R1765">
        <v>1</v>
      </c>
      <c r="S1765">
        <v>2</v>
      </c>
      <c r="T1765">
        <v>1</v>
      </c>
      <c r="U1765">
        <v>8</v>
      </c>
      <c r="V1765">
        <v>0</v>
      </c>
      <c r="W1765">
        <v>3</v>
      </c>
      <c r="X1765">
        <v>4</v>
      </c>
      <c r="Y1765">
        <v>0</v>
      </c>
      <c r="Z1765">
        <v>1</v>
      </c>
      <c r="AA1765">
        <v>1</v>
      </c>
    </row>
    <row r="1766" spans="1:27" x14ac:dyDescent="0.25">
      <c r="A1766" t="s">
        <v>1572</v>
      </c>
      <c r="B1766">
        <v>60.9</v>
      </c>
      <c r="C1766">
        <v>7.9013</v>
      </c>
      <c r="D1766" s="1">
        <v>2.5180000000000002E-7</v>
      </c>
      <c r="E1766">
        <v>60</v>
      </c>
      <c r="G1766">
        <v>30</v>
      </c>
      <c r="H1766">
        <v>37</v>
      </c>
      <c r="I1766">
        <v>208</v>
      </c>
      <c r="J1766">
        <v>6</v>
      </c>
      <c r="K1766">
        <v>8</v>
      </c>
      <c r="L1766">
        <v>37</v>
      </c>
      <c r="M1766">
        <v>0</v>
      </c>
      <c r="N1766">
        <v>1</v>
      </c>
      <c r="O1766">
        <v>7.5</v>
      </c>
      <c r="P1766">
        <v>0</v>
      </c>
      <c r="Q1766">
        <v>1</v>
      </c>
      <c r="R1766">
        <v>1</v>
      </c>
      <c r="S1766">
        <v>1</v>
      </c>
      <c r="T1766">
        <v>2</v>
      </c>
      <c r="U1766">
        <v>11.5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1</v>
      </c>
    </row>
    <row r="1767" spans="1:27" x14ac:dyDescent="0.25">
      <c r="A1767" t="s">
        <v>1573</v>
      </c>
      <c r="B1767">
        <v>60</v>
      </c>
      <c r="C1767">
        <v>7.9222000000000001</v>
      </c>
      <c r="D1767" s="1">
        <v>2.3169999999999999E-7</v>
      </c>
      <c r="E1767">
        <v>60</v>
      </c>
      <c r="G1767">
        <v>22</v>
      </c>
      <c r="H1767">
        <v>43</v>
      </c>
      <c r="I1767">
        <v>224</v>
      </c>
      <c r="J1767">
        <v>7</v>
      </c>
      <c r="K1767">
        <v>8</v>
      </c>
      <c r="L1767">
        <v>39</v>
      </c>
      <c r="M1767">
        <v>1</v>
      </c>
      <c r="N1767">
        <v>0</v>
      </c>
      <c r="O1767">
        <v>6</v>
      </c>
      <c r="P1767">
        <v>0</v>
      </c>
      <c r="Q1767">
        <v>0</v>
      </c>
      <c r="R1767">
        <v>3</v>
      </c>
      <c r="S1767">
        <v>1</v>
      </c>
      <c r="T1767">
        <v>0</v>
      </c>
      <c r="U1767">
        <v>5.5</v>
      </c>
      <c r="V1767">
        <v>0</v>
      </c>
      <c r="W1767">
        <v>0</v>
      </c>
      <c r="X1767">
        <v>3</v>
      </c>
      <c r="Y1767">
        <v>0</v>
      </c>
      <c r="Z1767">
        <v>0</v>
      </c>
      <c r="AA1767">
        <v>0</v>
      </c>
    </row>
    <row r="1768" spans="1:27" x14ac:dyDescent="0.25">
      <c r="A1768" t="s">
        <v>1574</v>
      </c>
      <c r="B1768">
        <v>60</v>
      </c>
      <c r="C1768">
        <v>7.9406999999999996</v>
      </c>
      <c r="D1768" s="1">
        <v>2.1229999999999999E-7</v>
      </c>
      <c r="E1768">
        <v>60</v>
      </c>
      <c r="G1768">
        <v>34</v>
      </c>
      <c r="H1768">
        <v>34</v>
      </c>
      <c r="I1768">
        <v>241</v>
      </c>
      <c r="J1768">
        <v>9</v>
      </c>
      <c r="K1768">
        <v>6</v>
      </c>
      <c r="L1768">
        <v>41</v>
      </c>
      <c r="M1768">
        <v>1</v>
      </c>
      <c r="N1768">
        <v>1</v>
      </c>
      <c r="O1768">
        <v>6</v>
      </c>
      <c r="P1768">
        <v>0</v>
      </c>
      <c r="Q1768">
        <v>1</v>
      </c>
      <c r="R1768">
        <v>1</v>
      </c>
      <c r="S1768">
        <v>1</v>
      </c>
      <c r="T1768">
        <v>2</v>
      </c>
      <c r="U1768">
        <v>7</v>
      </c>
      <c r="V1768">
        <v>2</v>
      </c>
      <c r="W1768">
        <v>1</v>
      </c>
      <c r="X1768">
        <v>6</v>
      </c>
      <c r="Y1768">
        <v>0</v>
      </c>
      <c r="Z1768">
        <v>0</v>
      </c>
      <c r="AA1768">
        <v>0</v>
      </c>
    </row>
    <row r="1769" spans="1:27" x14ac:dyDescent="0.25">
      <c r="A1769" t="s">
        <v>1575</v>
      </c>
      <c r="B1769">
        <v>60</v>
      </c>
      <c r="C1769">
        <v>7.9622999999999999</v>
      </c>
      <c r="D1769" s="1">
        <v>2.8130000000000001E-7</v>
      </c>
      <c r="E1769">
        <v>60</v>
      </c>
      <c r="G1769">
        <v>28</v>
      </c>
      <c r="H1769">
        <v>36</v>
      </c>
      <c r="I1769">
        <v>229.5</v>
      </c>
      <c r="J1769">
        <v>4</v>
      </c>
      <c r="K1769">
        <v>6</v>
      </c>
      <c r="L1769">
        <v>30</v>
      </c>
      <c r="M1769">
        <v>0</v>
      </c>
      <c r="N1769">
        <v>1</v>
      </c>
      <c r="O1769">
        <v>3</v>
      </c>
      <c r="P1769">
        <v>1</v>
      </c>
      <c r="Q1769">
        <v>0</v>
      </c>
      <c r="R1769">
        <v>2</v>
      </c>
      <c r="S1769">
        <v>0</v>
      </c>
      <c r="T1769">
        <v>2</v>
      </c>
      <c r="U1769">
        <v>7</v>
      </c>
      <c r="V1769">
        <v>0</v>
      </c>
      <c r="W1769">
        <v>1</v>
      </c>
      <c r="X1769">
        <v>4</v>
      </c>
      <c r="Y1769">
        <v>0</v>
      </c>
      <c r="Z1769">
        <v>0</v>
      </c>
      <c r="AA1769">
        <v>0</v>
      </c>
    </row>
    <row r="1770" spans="1:27" x14ac:dyDescent="0.25">
      <c r="A1770" t="s">
        <v>1576</v>
      </c>
      <c r="B1770">
        <v>60.9</v>
      </c>
      <c r="C1770">
        <v>7.9798999999999998</v>
      </c>
      <c r="D1770" s="1">
        <v>2.6959999999999998E-7</v>
      </c>
      <c r="E1770">
        <v>60</v>
      </c>
      <c r="G1770">
        <v>33</v>
      </c>
      <c r="H1770">
        <v>31</v>
      </c>
      <c r="I1770">
        <v>232</v>
      </c>
      <c r="J1770">
        <v>6</v>
      </c>
      <c r="K1770">
        <v>8</v>
      </c>
      <c r="L1770">
        <v>31</v>
      </c>
      <c r="M1770">
        <v>1</v>
      </c>
      <c r="N1770">
        <v>2</v>
      </c>
      <c r="O1770">
        <v>8</v>
      </c>
      <c r="P1770">
        <v>0</v>
      </c>
      <c r="Q1770">
        <v>0</v>
      </c>
      <c r="R1770">
        <v>1</v>
      </c>
      <c r="S1770">
        <v>2</v>
      </c>
      <c r="T1770">
        <v>0</v>
      </c>
      <c r="U1770">
        <v>13</v>
      </c>
      <c r="V1770">
        <v>0</v>
      </c>
      <c r="W1770">
        <v>2</v>
      </c>
      <c r="X1770">
        <v>5</v>
      </c>
      <c r="Y1770">
        <v>0</v>
      </c>
      <c r="Z1770">
        <v>0</v>
      </c>
      <c r="AA1770">
        <v>1</v>
      </c>
    </row>
    <row r="1771" spans="1:27" x14ac:dyDescent="0.25">
      <c r="A1771" t="s">
        <v>1577</v>
      </c>
      <c r="B1771">
        <v>60.9</v>
      </c>
      <c r="C1771">
        <v>8</v>
      </c>
      <c r="D1771" s="1">
        <v>2.5979999999999998E-7</v>
      </c>
      <c r="E1771">
        <v>60</v>
      </c>
      <c r="G1771">
        <v>17</v>
      </c>
      <c r="H1771">
        <v>31</v>
      </c>
      <c r="I1771">
        <v>232</v>
      </c>
      <c r="J1771">
        <v>5</v>
      </c>
      <c r="K1771">
        <v>10</v>
      </c>
      <c r="L1771">
        <v>44.5</v>
      </c>
      <c r="M1771">
        <v>0</v>
      </c>
      <c r="N1771">
        <v>2</v>
      </c>
      <c r="O1771">
        <v>7</v>
      </c>
      <c r="P1771">
        <v>1</v>
      </c>
      <c r="Q1771">
        <v>1</v>
      </c>
      <c r="R1771">
        <v>2</v>
      </c>
      <c r="S1771">
        <v>0</v>
      </c>
      <c r="T1771">
        <v>0</v>
      </c>
      <c r="U1771">
        <v>4</v>
      </c>
      <c r="V1771">
        <v>0</v>
      </c>
      <c r="W1771">
        <v>0</v>
      </c>
      <c r="X1771">
        <v>2</v>
      </c>
      <c r="Y1771">
        <v>0</v>
      </c>
      <c r="Z1771">
        <v>0</v>
      </c>
      <c r="AA1771">
        <v>0</v>
      </c>
    </row>
    <row r="1772" spans="1:27" x14ac:dyDescent="0.25">
      <c r="A1772" t="s">
        <v>1578</v>
      </c>
      <c r="B1772">
        <v>60.9</v>
      </c>
      <c r="C1772">
        <v>8.0200999999999993</v>
      </c>
      <c r="D1772" s="1">
        <v>2.8070000000000002E-7</v>
      </c>
      <c r="E1772">
        <v>60</v>
      </c>
      <c r="G1772">
        <v>27</v>
      </c>
      <c r="H1772">
        <v>41</v>
      </c>
      <c r="I1772">
        <v>216</v>
      </c>
      <c r="J1772">
        <v>1</v>
      </c>
      <c r="K1772">
        <v>10</v>
      </c>
      <c r="L1772">
        <v>46</v>
      </c>
      <c r="M1772">
        <v>1</v>
      </c>
      <c r="N1772">
        <v>2</v>
      </c>
      <c r="O1772">
        <v>10</v>
      </c>
      <c r="P1772">
        <v>0</v>
      </c>
      <c r="Q1772">
        <v>1</v>
      </c>
      <c r="R1772">
        <v>6</v>
      </c>
      <c r="S1772">
        <v>0</v>
      </c>
      <c r="T1772">
        <v>1</v>
      </c>
      <c r="U1772">
        <v>8</v>
      </c>
      <c r="V1772">
        <v>0</v>
      </c>
      <c r="W1772">
        <v>0</v>
      </c>
      <c r="X1772">
        <v>-0.5</v>
      </c>
      <c r="Y1772">
        <v>0</v>
      </c>
      <c r="Z1772">
        <v>0</v>
      </c>
      <c r="AA1772">
        <v>1</v>
      </c>
    </row>
    <row r="1773" spans="1:27" x14ac:dyDescent="0.25">
      <c r="A1773" t="s">
        <v>1579</v>
      </c>
      <c r="B1773">
        <v>60.9</v>
      </c>
      <c r="C1773">
        <v>8.0419</v>
      </c>
      <c r="D1773" s="1">
        <v>2.804E-7</v>
      </c>
      <c r="E1773">
        <v>60</v>
      </c>
      <c r="G1773">
        <v>34</v>
      </c>
      <c r="H1773">
        <v>35</v>
      </c>
      <c r="I1773">
        <v>223</v>
      </c>
      <c r="J1773">
        <v>3</v>
      </c>
      <c r="K1773">
        <v>10</v>
      </c>
      <c r="L1773">
        <v>55</v>
      </c>
      <c r="M1773">
        <v>0</v>
      </c>
      <c r="N1773">
        <v>5</v>
      </c>
      <c r="O1773">
        <v>7</v>
      </c>
      <c r="P1773">
        <v>0</v>
      </c>
      <c r="Q1773">
        <v>0</v>
      </c>
      <c r="R1773">
        <v>3</v>
      </c>
      <c r="S1773">
        <v>0</v>
      </c>
      <c r="T1773">
        <v>0</v>
      </c>
      <c r="U1773">
        <v>9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</row>
    <row r="1774" spans="1:27" x14ac:dyDescent="0.25">
      <c r="A1774" t="s">
        <v>1580</v>
      </c>
      <c r="B1774">
        <v>60.9</v>
      </c>
      <c r="C1774">
        <v>8.0595999999999997</v>
      </c>
      <c r="D1774" s="1">
        <v>2.7650000000000002E-7</v>
      </c>
      <c r="E1774">
        <v>60</v>
      </c>
      <c r="G1774">
        <v>30</v>
      </c>
      <c r="H1774">
        <v>39</v>
      </c>
      <c r="I1774">
        <v>252</v>
      </c>
      <c r="J1774">
        <v>3</v>
      </c>
      <c r="K1774">
        <v>14</v>
      </c>
      <c r="L1774">
        <v>49</v>
      </c>
      <c r="M1774">
        <v>3</v>
      </c>
      <c r="N1774">
        <v>2</v>
      </c>
      <c r="O1774">
        <v>15</v>
      </c>
      <c r="P1774">
        <v>0</v>
      </c>
      <c r="Q1774">
        <v>1</v>
      </c>
      <c r="R1774">
        <v>2.5</v>
      </c>
      <c r="S1774">
        <v>0</v>
      </c>
      <c r="T1774">
        <v>3</v>
      </c>
      <c r="U1774">
        <v>7.5</v>
      </c>
      <c r="V1774">
        <v>0</v>
      </c>
      <c r="W1774">
        <v>1</v>
      </c>
      <c r="X1774">
        <v>3</v>
      </c>
      <c r="Y1774">
        <v>0</v>
      </c>
      <c r="Z1774">
        <v>0</v>
      </c>
      <c r="AA1774">
        <v>1</v>
      </c>
    </row>
    <row r="1775" spans="1:27" x14ac:dyDescent="0.25">
      <c r="A1775" t="s">
        <v>1581</v>
      </c>
      <c r="B1775">
        <v>60.9</v>
      </c>
      <c r="C1775">
        <v>8.0803999999999991</v>
      </c>
      <c r="D1775" s="1">
        <v>2.5919999999999999E-7</v>
      </c>
      <c r="E1775">
        <v>60</v>
      </c>
      <c r="G1775">
        <v>27</v>
      </c>
      <c r="H1775">
        <v>31</v>
      </c>
      <c r="I1775">
        <v>250</v>
      </c>
      <c r="J1775">
        <v>10</v>
      </c>
      <c r="K1775">
        <v>7</v>
      </c>
      <c r="L1775">
        <v>48</v>
      </c>
      <c r="M1775">
        <v>2</v>
      </c>
      <c r="N1775">
        <v>4</v>
      </c>
      <c r="O1775">
        <v>10</v>
      </c>
      <c r="P1775">
        <v>0</v>
      </c>
      <c r="Q1775">
        <v>1</v>
      </c>
      <c r="R1775">
        <v>6</v>
      </c>
      <c r="S1775">
        <v>1</v>
      </c>
      <c r="T1775">
        <v>1</v>
      </c>
      <c r="U1775">
        <v>13</v>
      </c>
      <c r="V1775">
        <v>0</v>
      </c>
      <c r="W1775">
        <v>0</v>
      </c>
      <c r="X1775">
        <v>1</v>
      </c>
      <c r="Y1775">
        <v>0</v>
      </c>
      <c r="Z1775">
        <v>1</v>
      </c>
      <c r="AA1775">
        <v>0.5</v>
      </c>
    </row>
    <row r="1776" spans="1:27" x14ac:dyDescent="0.25">
      <c r="A1776" t="s">
        <v>1582</v>
      </c>
      <c r="B1776">
        <v>60</v>
      </c>
      <c r="C1776">
        <v>8.1011000000000006</v>
      </c>
      <c r="D1776" s="1">
        <v>2.8070000000000002E-7</v>
      </c>
      <c r="E1776">
        <v>60</v>
      </c>
      <c r="G1776">
        <v>20</v>
      </c>
      <c r="H1776">
        <v>44</v>
      </c>
      <c r="I1776">
        <v>233</v>
      </c>
      <c r="J1776">
        <v>5</v>
      </c>
      <c r="K1776">
        <v>10</v>
      </c>
      <c r="L1776">
        <v>41.5</v>
      </c>
      <c r="M1776">
        <v>0</v>
      </c>
      <c r="N1776">
        <v>3</v>
      </c>
      <c r="O1776">
        <v>11</v>
      </c>
      <c r="P1776">
        <v>0</v>
      </c>
      <c r="Q1776">
        <v>0</v>
      </c>
      <c r="R1776">
        <v>0</v>
      </c>
      <c r="S1776">
        <v>1</v>
      </c>
      <c r="T1776">
        <v>2</v>
      </c>
      <c r="U1776">
        <v>9</v>
      </c>
      <c r="V1776">
        <v>1</v>
      </c>
      <c r="W1776">
        <v>0</v>
      </c>
      <c r="X1776">
        <v>3.5</v>
      </c>
      <c r="Y1776">
        <v>0</v>
      </c>
      <c r="Z1776">
        <v>0</v>
      </c>
      <c r="AA1776">
        <v>0</v>
      </c>
    </row>
    <row r="1777" spans="1:27" x14ac:dyDescent="0.25">
      <c r="A1777" t="s">
        <v>1583</v>
      </c>
      <c r="B1777">
        <v>60</v>
      </c>
      <c r="C1777">
        <v>8.1194000000000006</v>
      </c>
      <c r="D1777" s="1">
        <v>2.5310000000000001E-7</v>
      </c>
      <c r="E1777">
        <v>60</v>
      </c>
      <c r="G1777">
        <v>28</v>
      </c>
      <c r="H1777">
        <v>42</v>
      </c>
      <c r="I1777">
        <v>244.5</v>
      </c>
      <c r="J1777">
        <v>7</v>
      </c>
      <c r="K1777">
        <v>9</v>
      </c>
      <c r="L1777">
        <v>51</v>
      </c>
      <c r="M1777">
        <v>2</v>
      </c>
      <c r="N1777">
        <v>2</v>
      </c>
      <c r="O1777">
        <v>8.5</v>
      </c>
      <c r="P1777">
        <v>0</v>
      </c>
      <c r="Q1777">
        <v>0</v>
      </c>
      <c r="R1777">
        <v>3.5</v>
      </c>
      <c r="S1777">
        <v>0</v>
      </c>
      <c r="T1777">
        <v>4</v>
      </c>
      <c r="U1777">
        <v>9</v>
      </c>
      <c r="V1777">
        <v>0</v>
      </c>
      <c r="W1777">
        <v>1</v>
      </c>
      <c r="X1777">
        <v>6</v>
      </c>
      <c r="Y1777">
        <v>0</v>
      </c>
      <c r="Z1777">
        <v>0</v>
      </c>
      <c r="AA1777">
        <v>0</v>
      </c>
    </row>
    <row r="1778" spans="1:27" x14ac:dyDescent="0.25">
      <c r="A1778" t="s">
        <v>1584</v>
      </c>
      <c r="B1778">
        <v>60.9</v>
      </c>
      <c r="C1778">
        <v>8.1428999999999991</v>
      </c>
      <c r="D1778" s="1">
        <v>2.4460000000000001E-7</v>
      </c>
      <c r="E1778">
        <v>60</v>
      </c>
      <c r="G1778">
        <v>29</v>
      </c>
      <c r="H1778">
        <v>43</v>
      </c>
      <c r="I1778">
        <v>266</v>
      </c>
      <c r="J1778">
        <v>9</v>
      </c>
      <c r="K1778">
        <v>5</v>
      </c>
      <c r="L1778">
        <v>53.5</v>
      </c>
      <c r="M1778">
        <v>0</v>
      </c>
      <c r="N1778">
        <v>2</v>
      </c>
      <c r="O1778">
        <v>11</v>
      </c>
      <c r="P1778">
        <v>1</v>
      </c>
      <c r="Q1778">
        <v>0</v>
      </c>
      <c r="R1778">
        <v>5.5</v>
      </c>
      <c r="S1778">
        <v>0</v>
      </c>
      <c r="T1778">
        <v>0</v>
      </c>
      <c r="U1778">
        <v>5</v>
      </c>
      <c r="V1778">
        <v>0</v>
      </c>
      <c r="W1778">
        <v>1</v>
      </c>
      <c r="X1778">
        <v>5</v>
      </c>
      <c r="Y1778">
        <v>0</v>
      </c>
      <c r="Z1778">
        <v>0</v>
      </c>
      <c r="AA1778">
        <v>1</v>
      </c>
    </row>
    <row r="1779" spans="1:27" x14ac:dyDescent="0.25">
      <c r="A1779" t="s">
        <v>1585</v>
      </c>
      <c r="B1779">
        <v>60.9</v>
      </c>
      <c r="C1779">
        <v>8.1605000000000008</v>
      </c>
      <c r="D1779" s="1">
        <v>2.8000000000000002E-7</v>
      </c>
      <c r="E1779">
        <v>60</v>
      </c>
      <c r="G1779">
        <v>23</v>
      </c>
      <c r="H1779">
        <v>45</v>
      </c>
      <c r="I1779">
        <v>262</v>
      </c>
      <c r="J1779">
        <v>3</v>
      </c>
      <c r="K1779">
        <v>14</v>
      </c>
      <c r="L1779">
        <v>48</v>
      </c>
      <c r="M1779">
        <v>0</v>
      </c>
      <c r="N1779">
        <v>7</v>
      </c>
      <c r="O1779">
        <v>10</v>
      </c>
      <c r="P1779">
        <v>1</v>
      </c>
      <c r="Q1779">
        <v>1</v>
      </c>
      <c r="R1779">
        <v>6</v>
      </c>
      <c r="S1779">
        <v>2</v>
      </c>
      <c r="T1779">
        <v>1</v>
      </c>
      <c r="U1779">
        <v>10</v>
      </c>
      <c r="V1779">
        <v>1</v>
      </c>
      <c r="W1779">
        <v>2</v>
      </c>
      <c r="X1779">
        <v>5</v>
      </c>
      <c r="Y1779">
        <v>0</v>
      </c>
      <c r="Z1779">
        <v>0</v>
      </c>
      <c r="AA1779">
        <v>0</v>
      </c>
    </row>
    <row r="1780" spans="1:27" x14ac:dyDescent="0.25">
      <c r="A1780" t="s">
        <v>1586</v>
      </c>
      <c r="B1780">
        <v>60.9</v>
      </c>
      <c r="C1780">
        <v>8.1814999999999998</v>
      </c>
      <c r="D1780" s="1">
        <v>2.8009999999999997E-7</v>
      </c>
      <c r="E1780">
        <v>60</v>
      </c>
      <c r="G1780">
        <v>27</v>
      </c>
      <c r="H1780">
        <v>41</v>
      </c>
      <c r="I1780">
        <v>291</v>
      </c>
      <c r="J1780">
        <v>8</v>
      </c>
      <c r="K1780">
        <v>11</v>
      </c>
      <c r="L1780">
        <v>52</v>
      </c>
      <c r="M1780">
        <v>0</v>
      </c>
      <c r="N1780">
        <v>2</v>
      </c>
      <c r="O1780">
        <v>8</v>
      </c>
      <c r="P1780">
        <v>0</v>
      </c>
      <c r="Q1780">
        <v>0</v>
      </c>
      <c r="R1780">
        <v>2.5</v>
      </c>
      <c r="S1780">
        <v>1</v>
      </c>
      <c r="T1780">
        <v>0</v>
      </c>
      <c r="U1780">
        <v>8.5</v>
      </c>
      <c r="V1780">
        <v>-0.5</v>
      </c>
      <c r="W1780">
        <v>0</v>
      </c>
      <c r="X1780">
        <v>2.5</v>
      </c>
      <c r="Y1780">
        <v>0</v>
      </c>
      <c r="Z1780">
        <v>0</v>
      </c>
      <c r="AA1780">
        <v>0</v>
      </c>
    </row>
    <row r="1781" spans="1:27" x14ac:dyDescent="0.25">
      <c r="A1781" t="s">
        <v>1587</v>
      </c>
      <c r="B1781">
        <v>60.9</v>
      </c>
      <c r="C1781">
        <v>8.1989000000000001</v>
      </c>
      <c r="D1781" s="1">
        <v>2.7939999999999997E-7</v>
      </c>
      <c r="E1781">
        <v>60</v>
      </c>
      <c r="G1781">
        <v>16</v>
      </c>
      <c r="H1781">
        <v>36</v>
      </c>
      <c r="I1781">
        <v>242</v>
      </c>
      <c r="J1781">
        <v>8</v>
      </c>
      <c r="K1781">
        <v>13</v>
      </c>
      <c r="L1781">
        <v>43.5</v>
      </c>
      <c r="M1781">
        <v>1</v>
      </c>
      <c r="N1781">
        <v>2</v>
      </c>
      <c r="O1781">
        <v>14</v>
      </c>
      <c r="P1781">
        <v>0</v>
      </c>
      <c r="Q1781">
        <v>1</v>
      </c>
      <c r="R1781">
        <v>3.5</v>
      </c>
      <c r="S1781">
        <v>2</v>
      </c>
      <c r="T1781">
        <v>3</v>
      </c>
      <c r="U1781">
        <v>13</v>
      </c>
      <c r="V1781">
        <v>1</v>
      </c>
      <c r="W1781">
        <v>0</v>
      </c>
      <c r="X1781">
        <v>5</v>
      </c>
      <c r="Y1781">
        <v>0</v>
      </c>
      <c r="Z1781">
        <v>0</v>
      </c>
      <c r="AA1781">
        <v>0</v>
      </c>
    </row>
    <row r="1782" spans="1:27" x14ac:dyDescent="0.25">
      <c r="A1782" t="s">
        <v>1588</v>
      </c>
      <c r="B1782">
        <v>60.9</v>
      </c>
      <c r="C1782">
        <v>8.2215000000000007</v>
      </c>
      <c r="D1782" s="1">
        <v>2.797E-7</v>
      </c>
      <c r="E1782">
        <v>60</v>
      </c>
      <c r="G1782">
        <v>18</v>
      </c>
      <c r="H1782">
        <v>52</v>
      </c>
      <c r="I1782">
        <v>294</v>
      </c>
      <c r="J1782">
        <v>4</v>
      </c>
      <c r="K1782">
        <v>8</v>
      </c>
      <c r="L1782">
        <v>51.5</v>
      </c>
      <c r="M1782">
        <v>2</v>
      </c>
      <c r="N1782">
        <v>3</v>
      </c>
      <c r="O1782">
        <v>9</v>
      </c>
      <c r="P1782">
        <v>0</v>
      </c>
      <c r="Q1782">
        <v>2</v>
      </c>
      <c r="R1782">
        <v>2</v>
      </c>
      <c r="S1782">
        <v>0</v>
      </c>
      <c r="T1782">
        <v>3</v>
      </c>
      <c r="U1782">
        <v>11.5</v>
      </c>
      <c r="V1782">
        <v>0</v>
      </c>
      <c r="W1782">
        <v>0</v>
      </c>
      <c r="X1782">
        <v>4</v>
      </c>
      <c r="Y1782">
        <v>0</v>
      </c>
      <c r="Z1782">
        <v>1</v>
      </c>
      <c r="AA1782">
        <v>1</v>
      </c>
    </row>
    <row r="1783" spans="1:27" x14ac:dyDescent="0.25">
      <c r="A1783" t="s">
        <v>1589</v>
      </c>
      <c r="B1783">
        <v>60.9</v>
      </c>
      <c r="C1783">
        <v>8.2402999999999995</v>
      </c>
      <c r="D1783" s="1">
        <v>2.797E-7</v>
      </c>
      <c r="E1783">
        <v>60</v>
      </c>
      <c r="G1783">
        <v>26</v>
      </c>
      <c r="H1783">
        <v>41</v>
      </c>
      <c r="I1783">
        <v>257</v>
      </c>
      <c r="J1783">
        <v>4</v>
      </c>
      <c r="K1783">
        <v>7</v>
      </c>
      <c r="L1783">
        <v>51</v>
      </c>
      <c r="M1783">
        <v>3</v>
      </c>
      <c r="N1783">
        <v>2</v>
      </c>
      <c r="O1783">
        <v>14</v>
      </c>
      <c r="P1783">
        <v>1</v>
      </c>
      <c r="Q1783">
        <v>1</v>
      </c>
      <c r="R1783">
        <v>3.5</v>
      </c>
      <c r="S1783">
        <v>1</v>
      </c>
      <c r="T1783">
        <v>1</v>
      </c>
      <c r="U1783">
        <v>7</v>
      </c>
      <c r="V1783">
        <v>1</v>
      </c>
      <c r="W1783">
        <v>0</v>
      </c>
      <c r="X1783">
        <v>3.5</v>
      </c>
      <c r="Y1783">
        <v>0</v>
      </c>
      <c r="Z1783">
        <v>0</v>
      </c>
      <c r="AA1783">
        <v>0</v>
      </c>
    </row>
    <row r="1784" spans="1:27" x14ac:dyDescent="0.25">
      <c r="A1784" t="s">
        <v>1590</v>
      </c>
      <c r="B1784">
        <v>60.9</v>
      </c>
      <c r="C1784">
        <v>8.2586999999999993</v>
      </c>
      <c r="D1784" s="1">
        <v>2.7959999999999999E-7</v>
      </c>
      <c r="E1784">
        <v>60</v>
      </c>
      <c r="G1784">
        <v>26</v>
      </c>
      <c r="H1784">
        <v>36</v>
      </c>
      <c r="I1784">
        <v>243.5</v>
      </c>
      <c r="J1784">
        <v>8</v>
      </c>
      <c r="K1784">
        <v>9</v>
      </c>
      <c r="L1784">
        <v>53</v>
      </c>
      <c r="M1784">
        <v>2</v>
      </c>
      <c r="N1784">
        <v>3</v>
      </c>
      <c r="O1784">
        <v>15</v>
      </c>
      <c r="P1784">
        <v>0</v>
      </c>
      <c r="Q1784">
        <v>1</v>
      </c>
      <c r="R1784">
        <v>3</v>
      </c>
      <c r="S1784">
        <v>1</v>
      </c>
      <c r="T1784">
        <v>3</v>
      </c>
      <c r="U1784">
        <v>10</v>
      </c>
      <c r="V1784">
        <v>1</v>
      </c>
      <c r="W1784">
        <v>0</v>
      </c>
      <c r="X1784">
        <v>3</v>
      </c>
      <c r="Y1784">
        <v>0</v>
      </c>
      <c r="Z1784">
        <v>0</v>
      </c>
      <c r="AA1784">
        <v>0</v>
      </c>
    </row>
    <row r="1785" spans="1:27" x14ac:dyDescent="0.25">
      <c r="A1785" t="s">
        <v>1591</v>
      </c>
      <c r="B1785">
        <v>60.9</v>
      </c>
      <c r="C1785">
        <v>8.2817000000000007</v>
      </c>
      <c r="D1785" s="1">
        <v>2.7070000000000001E-7</v>
      </c>
      <c r="E1785">
        <v>60</v>
      </c>
      <c r="G1785">
        <v>20</v>
      </c>
      <c r="H1785">
        <v>47</v>
      </c>
      <c r="I1785">
        <v>287</v>
      </c>
      <c r="J1785">
        <v>7</v>
      </c>
      <c r="K1785">
        <v>11</v>
      </c>
      <c r="L1785">
        <v>58</v>
      </c>
      <c r="M1785">
        <v>1</v>
      </c>
      <c r="N1785">
        <v>4</v>
      </c>
      <c r="O1785">
        <v>9</v>
      </c>
      <c r="P1785">
        <v>1</v>
      </c>
      <c r="Q1785">
        <v>0</v>
      </c>
      <c r="R1785">
        <v>3.5</v>
      </c>
      <c r="S1785">
        <v>0</v>
      </c>
      <c r="T1785">
        <v>3</v>
      </c>
      <c r="U1785">
        <v>14.5</v>
      </c>
      <c r="V1785">
        <v>1</v>
      </c>
      <c r="W1785">
        <v>0</v>
      </c>
      <c r="X1785">
        <v>3.5</v>
      </c>
      <c r="Y1785">
        <v>0</v>
      </c>
      <c r="Z1785">
        <v>0</v>
      </c>
      <c r="AA1785">
        <v>3</v>
      </c>
    </row>
    <row r="1786" spans="1:27" x14ac:dyDescent="0.25">
      <c r="A1786" t="s">
        <v>1592</v>
      </c>
      <c r="B1786">
        <v>60.9</v>
      </c>
      <c r="C1786">
        <v>8.3008000000000006</v>
      </c>
      <c r="D1786" s="1">
        <v>2.6959999999999998E-7</v>
      </c>
      <c r="E1786">
        <v>60</v>
      </c>
      <c r="G1786">
        <v>24</v>
      </c>
      <c r="H1786">
        <v>56</v>
      </c>
      <c r="I1786">
        <v>335</v>
      </c>
      <c r="J1786">
        <v>5</v>
      </c>
      <c r="K1786">
        <v>8</v>
      </c>
      <c r="L1786">
        <v>41.5</v>
      </c>
      <c r="M1786">
        <v>1</v>
      </c>
      <c r="N1786">
        <v>0</v>
      </c>
      <c r="O1786">
        <v>15</v>
      </c>
      <c r="P1786">
        <v>0</v>
      </c>
      <c r="Q1786">
        <v>1</v>
      </c>
      <c r="R1786">
        <v>3</v>
      </c>
      <c r="S1786">
        <v>1</v>
      </c>
      <c r="T1786">
        <v>1</v>
      </c>
      <c r="U1786">
        <v>15</v>
      </c>
      <c r="V1786">
        <v>0</v>
      </c>
      <c r="W1786">
        <v>0</v>
      </c>
      <c r="X1786">
        <v>1</v>
      </c>
      <c r="Y1786">
        <v>0</v>
      </c>
      <c r="Z1786">
        <v>0</v>
      </c>
      <c r="AA1786">
        <v>-0.5</v>
      </c>
    </row>
    <row r="1832" spans="1:27" x14ac:dyDescent="0.25">
      <c r="A1832" t="s">
        <v>1593</v>
      </c>
      <c r="B1832">
        <v>60.9</v>
      </c>
      <c r="C1832">
        <v>7.1980000000000004</v>
      </c>
      <c r="D1832" s="1">
        <v>2.7930000000000002E-7</v>
      </c>
      <c r="E1832">
        <v>60</v>
      </c>
      <c r="G1832">
        <v>10</v>
      </c>
      <c r="H1832">
        <v>17</v>
      </c>
      <c r="I1832">
        <v>78</v>
      </c>
      <c r="J1832">
        <v>2</v>
      </c>
      <c r="K1832">
        <v>6</v>
      </c>
      <c r="L1832">
        <v>11</v>
      </c>
      <c r="M1832">
        <v>0</v>
      </c>
      <c r="N1832">
        <v>0</v>
      </c>
      <c r="O1832">
        <v>2</v>
      </c>
      <c r="P1832">
        <v>0</v>
      </c>
      <c r="Q1832">
        <v>0</v>
      </c>
      <c r="R1832">
        <v>0</v>
      </c>
      <c r="S1832">
        <v>0</v>
      </c>
      <c r="T1832">
        <v>2</v>
      </c>
      <c r="U1832">
        <v>2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</row>
    <row r="1833" spans="1:27" x14ac:dyDescent="0.25">
      <c r="A1833" t="s">
        <v>1594</v>
      </c>
      <c r="B1833">
        <v>60</v>
      </c>
      <c r="C1833">
        <v>7.2210999999999999</v>
      </c>
      <c r="D1833" s="1">
        <v>2.7920000000000001E-7</v>
      </c>
      <c r="E1833">
        <v>60</v>
      </c>
      <c r="G1833">
        <v>13</v>
      </c>
      <c r="H1833">
        <v>17</v>
      </c>
      <c r="I1833">
        <v>78</v>
      </c>
      <c r="J1833">
        <v>0</v>
      </c>
      <c r="K1833">
        <v>3</v>
      </c>
      <c r="L1833">
        <v>9</v>
      </c>
      <c r="M1833">
        <v>0</v>
      </c>
      <c r="N1833">
        <v>0</v>
      </c>
      <c r="O1833">
        <v>5</v>
      </c>
      <c r="P1833">
        <v>0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0</v>
      </c>
      <c r="W1833">
        <v>1</v>
      </c>
      <c r="X1833">
        <v>0.5</v>
      </c>
      <c r="Y1833">
        <v>0</v>
      </c>
      <c r="Z1833">
        <v>0</v>
      </c>
      <c r="AA1833">
        <v>-0.5</v>
      </c>
    </row>
    <row r="1834" spans="1:27" x14ac:dyDescent="0.25">
      <c r="A1834" t="s">
        <v>1595</v>
      </c>
      <c r="B1834">
        <v>60</v>
      </c>
      <c r="C1834">
        <v>7.2412000000000001</v>
      </c>
      <c r="D1834" s="1">
        <v>2.7920000000000001E-7</v>
      </c>
      <c r="E1834">
        <v>60</v>
      </c>
      <c r="G1834">
        <v>18</v>
      </c>
      <c r="H1834">
        <v>13</v>
      </c>
      <c r="I1834">
        <v>90</v>
      </c>
      <c r="J1834">
        <v>3</v>
      </c>
      <c r="K1834">
        <v>4</v>
      </c>
      <c r="L1834">
        <v>18</v>
      </c>
      <c r="M1834">
        <v>1</v>
      </c>
      <c r="N1834">
        <v>0</v>
      </c>
      <c r="O1834">
        <v>2</v>
      </c>
      <c r="P1834">
        <v>0</v>
      </c>
      <c r="Q1834">
        <v>0</v>
      </c>
      <c r="R1834">
        <v>0</v>
      </c>
      <c r="S1834">
        <v>1</v>
      </c>
      <c r="T1834">
        <v>0</v>
      </c>
      <c r="U1834">
        <v>5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</row>
    <row r="1835" spans="1:27" x14ac:dyDescent="0.25">
      <c r="A1835" t="s">
        <v>1596</v>
      </c>
      <c r="B1835">
        <v>60.9</v>
      </c>
      <c r="C1835">
        <v>7.2610000000000001</v>
      </c>
      <c r="D1835" s="1">
        <v>2.7920000000000001E-7</v>
      </c>
      <c r="E1835">
        <v>60</v>
      </c>
      <c r="G1835">
        <v>14</v>
      </c>
      <c r="H1835">
        <v>27</v>
      </c>
      <c r="I1835">
        <v>91</v>
      </c>
      <c r="J1835">
        <v>3</v>
      </c>
      <c r="K1835">
        <v>5</v>
      </c>
      <c r="L1835">
        <v>14</v>
      </c>
      <c r="M1835">
        <v>1</v>
      </c>
      <c r="N1835">
        <v>0</v>
      </c>
      <c r="O1835">
        <v>1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1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</row>
    <row r="1836" spans="1:27" x14ac:dyDescent="0.25">
      <c r="A1836" t="s">
        <v>1597</v>
      </c>
      <c r="B1836">
        <v>60.9</v>
      </c>
      <c r="C1836">
        <v>7.2816000000000001</v>
      </c>
      <c r="D1836" s="1">
        <v>2.7920000000000001E-7</v>
      </c>
      <c r="E1836">
        <v>60</v>
      </c>
      <c r="G1836">
        <v>14</v>
      </c>
      <c r="H1836">
        <v>20</v>
      </c>
      <c r="I1836">
        <v>84</v>
      </c>
      <c r="J1836">
        <v>2</v>
      </c>
      <c r="K1836">
        <v>2</v>
      </c>
      <c r="L1836">
        <v>12</v>
      </c>
      <c r="M1836">
        <v>1</v>
      </c>
      <c r="N1836">
        <v>0</v>
      </c>
      <c r="O1836">
        <v>1</v>
      </c>
      <c r="P1836">
        <v>1</v>
      </c>
      <c r="Q1836">
        <v>0</v>
      </c>
      <c r="R1836">
        <v>2</v>
      </c>
      <c r="S1836">
        <v>0</v>
      </c>
      <c r="T1836">
        <v>0</v>
      </c>
      <c r="U1836">
        <v>0</v>
      </c>
      <c r="V1836">
        <v>0</v>
      </c>
      <c r="W1836">
        <v>1</v>
      </c>
      <c r="X1836">
        <v>1</v>
      </c>
      <c r="Y1836">
        <v>0</v>
      </c>
      <c r="Z1836">
        <v>0</v>
      </c>
      <c r="AA1836">
        <v>0</v>
      </c>
    </row>
    <row r="1837" spans="1:27" x14ac:dyDescent="0.25">
      <c r="A1837" t="s">
        <v>1598</v>
      </c>
      <c r="B1837">
        <v>60</v>
      </c>
      <c r="C1837">
        <v>7.2998000000000003</v>
      </c>
      <c r="D1837" s="1">
        <v>2.7879999999999998E-7</v>
      </c>
      <c r="E1837">
        <v>60</v>
      </c>
      <c r="G1837">
        <v>14</v>
      </c>
      <c r="H1837">
        <v>25</v>
      </c>
      <c r="I1837">
        <v>98</v>
      </c>
      <c r="J1837">
        <v>3</v>
      </c>
      <c r="K1837">
        <v>2</v>
      </c>
      <c r="L1837">
        <v>16</v>
      </c>
      <c r="M1837">
        <v>0</v>
      </c>
      <c r="N1837">
        <v>0</v>
      </c>
      <c r="O1837">
        <v>1</v>
      </c>
      <c r="P1837">
        <v>0</v>
      </c>
      <c r="Q1837">
        <v>0</v>
      </c>
      <c r="R1837">
        <v>1</v>
      </c>
      <c r="S1837">
        <v>0</v>
      </c>
      <c r="T1837">
        <v>0</v>
      </c>
      <c r="U1837">
        <v>2</v>
      </c>
      <c r="V1837">
        <v>0</v>
      </c>
      <c r="W1837">
        <v>1</v>
      </c>
      <c r="X1837">
        <v>1</v>
      </c>
      <c r="Y1837">
        <v>0</v>
      </c>
      <c r="Z1837">
        <v>0</v>
      </c>
      <c r="AA1837">
        <v>0</v>
      </c>
    </row>
    <row r="1838" spans="1:27" x14ac:dyDescent="0.25">
      <c r="A1838" t="s">
        <v>1599</v>
      </c>
      <c r="B1838">
        <v>60.9</v>
      </c>
      <c r="C1838">
        <v>7.3201000000000001</v>
      </c>
      <c r="D1838" s="1">
        <v>2.7809999999999998E-7</v>
      </c>
      <c r="E1838">
        <v>60</v>
      </c>
      <c r="G1838">
        <v>8</v>
      </c>
      <c r="H1838">
        <v>26</v>
      </c>
      <c r="I1838">
        <v>104</v>
      </c>
      <c r="J1838">
        <v>4</v>
      </c>
      <c r="K1838">
        <v>2</v>
      </c>
      <c r="L1838">
        <v>13</v>
      </c>
      <c r="M1838">
        <v>1</v>
      </c>
      <c r="N1838">
        <v>1</v>
      </c>
      <c r="O1838">
        <v>2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2</v>
      </c>
      <c r="V1838">
        <v>0</v>
      </c>
      <c r="W1838">
        <v>0</v>
      </c>
      <c r="X1838">
        <v>1</v>
      </c>
      <c r="Y1838">
        <v>0</v>
      </c>
      <c r="Z1838">
        <v>0</v>
      </c>
      <c r="AA1838">
        <v>0</v>
      </c>
    </row>
    <row r="1839" spans="1:27" x14ac:dyDescent="0.25">
      <c r="A1839" t="s">
        <v>1600</v>
      </c>
      <c r="B1839">
        <v>60.9</v>
      </c>
      <c r="C1839">
        <v>7.3403</v>
      </c>
      <c r="D1839" s="1">
        <v>2.2910000000000001E-7</v>
      </c>
      <c r="E1839">
        <v>60</v>
      </c>
      <c r="G1839">
        <v>17</v>
      </c>
      <c r="H1839">
        <v>24</v>
      </c>
      <c r="I1839">
        <v>97</v>
      </c>
      <c r="J1839">
        <v>1</v>
      </c>
      <c r="K1839">
        <v>0</v>
      </c>
      <c r="L1839">
        <v>11</v>
      </c>
      <c r="M1839">
        <v>1</v>
      </c>
      <c r="N1839">
        <v>0</v>
      </c>
      <c r="O1839">
        <v>3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2</v>
      </c>
      <c r="V1839">
        <v>1</v>
      </c>
      <c r="W1839">
        <v>1</v>
      </c>
      <c r="X1839">
        <v>2</v>
      </c>
      <c r="Y1839">
        <v>0</v>
      </c>
      <c r="Z1839">
        <v>0</v>
      </c>
      <c r="AA1839">
        <v>0</v>
      </c>
    </row>
    <row r="1840" spans="1:27" x14ac:dyDescent="0.25">
      <c r="A1840" t="s">
        <v>1601</v>
      </c>
      <c r="B1840">
        <v>60.9</v>
      </c>
      <c r="C1840">
        <v>7.3635000000000002</v>
      </c>
      <c r="D1840" s="1">
        <v>2.7860000000000002E-7</v>
      </c>
      <c r="E1840">
        <v>60</v>
      </c>
      <c r="G1840">
        <v>14</v>
      </c>
      <c r="H1840">
        <v>30</v>
      </c>
      <c r="I1840">
        <v>124</v>
      </c>
      <c r="J1840">
        <v>2</v>
      </c>
      <c r="K1840">
        <v>7</v>
      </c>
      <c r="L1840">
        <v>17</v>
      </c>
      <c r="M1840">
        <v>0</v>
      </c>
      <c r="N1840">
        <v>0</v>
      </c>
      <c r="O1840">
        <v>2</v>
      </c>
      <c r="P1840">
        <v>0</v>
      </c>
      <c r="Q1840">
        <v>0</v>
      </c>
      <c r="R1840">
        <v>0</v>
      </c>
      <c r="S1840">
        <v>0</v>
      </c>
      <c r="T1840">
        <v>1</v>
      </c>
      <c r="U1840">
        <v>5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</row>
    <row r="1841" spans="1:27" x14ac:dyDescent="0.25">
      <c r="A1841" t="s">
        <v>1602</v>
      </c>
      <c r="B1841">
        <v>60.9</v>
      </c>
      <c r="C1841">
        <v>7.3811</v>
      </c>
      <c r="D1841" s="1">
        <v>2.7819999999999999E-7</v>
      </c>
      <c r="E1841">
        <v>60</v>
      </c>
      <c r="G1841">
        <v>16</v>
      </c>
      <c r="H1841">
        <v>24</v>
      </c>
      <c r="I1841">
        <v>133</v>
      </c>
      <c r="J1841">
        <v>2</v>
      </c>
      <c r="K1841">
        <v>3</v>
      </c>
      <c r="L1841">
        <v>13</v>
      </c>
      <c r="M1841">
        <v>0</v>
      </c>
      <c r="N1841">
        <v>0</v>
      </c>
      <c r="O1841">
        <v>1</v>
      </c>
      <c r="P1841">
        <v>0</v>
      </c>
      <c r="Q1841">
        <v>1</v>
      </c>
      <c r="R1841">
        <v>1</v>
      </c>
      <c r="S1841">
        <v>1</v>
      </c>
      <c r="T1841">
        <v>1</v>
      </c>
      <c r="U1841">
        <v>2</v>
      </c>
      <c r="V1841">
        <v>1</v>
      </c>
      <c r="W1841">
        <v>0</v>
      </c>
      <c r="X1841">
        <v>2</v>
      </c>
      <c r="Y1841">
        <v>0</v>
      </c>
      <c r="Z1841">
        <v>0</v>
      </c>
      <c r="AA1841">
        <v>0</v>
      </c>
    </row>
    <row r="1842" spans="1:27" x14ac:dyDescent="0.25">
      <c r="A1842" t="s">
        <v>1603</v>
      </c>
      <c r="B1842">
        <v>60</v>
      </c>
      <c r="C1842">
        <v>7.4010999999999996</v>
      </c>
      <c r="D1842" s="1">
        <v>2.7140000000000001E-7</v>
      </c>
      <c r="E1842">
        <v>60</v>
      </c>
      <c r="G1842">
        <v>9</v>
      </c>
      <c r="H1842">
        <v>16</v>
      </c>
      <c r="I1842">
        <v>106</v>
      </c>
      <c r="J1842">
        <v>0</v>
      </c>
      <c r="K1842">
        <v>7</v>
      </c>
      <c r="L1842">
        <v>14</v>
      </c>
      <c r="M1842">
        <v>0</v>
      </c>
      <c r="N1842">
        <v>0</v>
      </c>
      <c r="O1842">
        <v>1</v>
      </c>
      <c r="P1842">
        <v>0</v>
      </c>
      <c r="Q1842">
        <v>0</v>
      </c>
      <c r="R1842">
        <v>0</v>
      </c>
      <c r="S1842">
        <v>1</v>
      </c>
      <c r="T1842">
        <v>0</v>
      </c>
      <c r="U1842">
        <v>4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</row>
    <row r="1843" spans="1:27" x14ac:dyDescent="0.25">
      <c r="A1843" t="s">
        <v>1604</v>
      </c>
      <c r="B1843">
        <v>60.9</v>
      </c>
      <c r="C1843">
        <v>7.4196999999999997</v>
      </c>
      <c r="D1843" s="1">
        <v>2.2889999999999999E-7</v>
      </c>
      <c r="E1843">
        <v>60</v>
      </c>
      <c r="G1843">
        <v>10</v>
      </c>
      <c r="H1843">
        <v>15</v>
      </c>
      <c r="I1843">
        <v>111</v>
      </c>
      <c r="J1843">
        <v>1</v>
      </c>
      <c r="K1843">
        <v>0</v>
      </c>
      <c r="L1843">
        <v>13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1</v>
      </c>
      <c r="S1843">
        <v>0</v>
      </c>
      <c r="T1843">
        <v>0</v>
      </c>
      <c r="U1843">
        <v>3.5</v>
      </c>
      <c r="V1843">
        <v>0</v>
      </c>
      <c r="W1843">
        <v>0</v>
      </c>
      <c r="X1843">
        <v>1</v>
      </c>
      <c r="Y1843">
        <v>0</v>
      </c>
      <c r="Z1843">
        <v>0</v>
      </c>
      <c r="AA1843">
        <v>1</v>
      </c>
    </row>
    <row r="1844" spans="1:27" x14ac:dyDescent="0.25">
      <c r="A1844" t="s">
        <v>1605</v>
      </c>
      <c r="B1844">
        <v>60.9</v>
      </c>
      <c r="C1844">
        <v>7.4409999999999998</v>
      </c>
      <c r="D1844" s="1">
        <v>2.5940000000000001E-7</v>
      </c>
      <c r="E1844">
        <v>60</v>
      </c>
      <c r="G1844">
        <v>11</v>
      </c>
      <c r="H1844">
        <v>28</v>
      </c>
      <c r="I1844">
        <v>127</v>
      </c>
      <c r="J1844">
        <v>1</v>
      </c>
      <c r="K1844">
        <v>3</v>
      </c>
      <c r="L1844">
        <v>20</v>
      </c>
      <c r="M1844">
        <v>1</v>
      </c>
      <c r="N1844">
        <v>0</v>
      </c>
      <c r="O1844">
        <v>2</v>
      </c>
      <c r="P1844">
        <v>0</v>
      </c>
      <c r="Q1844">
        <v>0</v>
      </c>
      <c r="R1844">
        <v>0</v>
      </c>
      <c r="S1844">
        <v>0</v>
      </c>
      <c r="T1844">
        <v>1</v>
      </c>
      <c r="U1844">
        <v>5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</row>
    <row r="1845" spans="1:27" x14ac:dyDescent="0.25">
      <c r="A1845" t="s">
        <v>1606</v>
      </c>
      <c r="B1845">
        <v>60.9</v>
      </c>
      <c r="C1845">
        <v>7.4592999999999998</v>
      </c>
      <c r="D1845" s="1">
        <v>2.4060000000000002E-7</v>
      </c>
      <c r="E1845">
        <v>60</v>
      </c>
      <c r="G1845">
        <v>13</v>
      </c>
      <c r="H1845">
        <v>24</v>
      </c>
      <c r="I1845">
        <v>125</v>
      </c>
      <c r="J1845">
        <v>1</v>
      </c>
      <c r="K1845">
        <v>4</v>
      </c>
      <c r="L1845">
        <v>28</v>
      </c>
      <c r="M1845">
        <v>0</v>
      </c>
      <c r="N1845">
        <v>2</v>
      </c>
      <c r="O1845">
        <v>3</v>
      </c>
      <c r="P1845">
        <v>0</v>
      </c>
      <c r="Q1845">
        <v>0</v>
      </c>
      <c r="R1845">
        <v>0</v>
      </c>
      <c r="S1845">
        <v>2</v>
      </c>
      <c r="T1845">
        <v>0</v>
      </c>
      <c r="U1845">
        <v>2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1</v>
      </c>
    </row>
    <row r="1846" spans="1:27" x14ac:dyDescent="0.25">
      <c r="A1846" t="s">
        <v>1607</v>
      </c>
      <c r="B1846">
        <v>60.9</v>
      </c>
      <c r="C1846">
        <v>7.4810999999999996</v>
      </c>
      <c r="D1846" s="1">
        <v>2.7679999999999999E-7</v>
      </c>
      <c r="E1846">
        <v>60</v>
      </c>
      <c r="G1846">
        <v>13</v>
      </c>
      <c r="H1846">
        <v>25</v>
      </c>
      <c r="I1846">
        <v>123</v>
      </c>
      <c r="J1846">
        <v>1</v>
      </c>
      <c r="K1846">
        <v>2</v>
      </c>
      <c r="L1846">
        <v>20</v>
      </c>
      <c r="M1846">
        <v>0</v>
      </c>
      <c r="N1846">
        <v>1</v>
      </c>
      <c r="O1846">
        <v>2</v>
      </c>
      <c r="P1846">
        <v>0</v>
      </c>
      <c r="Q1846">
        <v>0</v>
      </c>
      <c r="R1846">
        <v>0</v>
      </c>
      <c r="S1846">
        <v>0</v>
      </c>
      <c r="T1846">
        <v>1</v>
      </c>
      <c r="U1846">
        <v>1</v>
      </c>
      <c r="V1846">
        <v>0</v>
      </c>
      <c r="W1846">
        <v>1</v>
      </c>
      <c r="X1846">
        <v>3</v>
      </c>
      <c r="Y1846">
        <v>0</v>
      </c>
      <c r="Z1846">
        <v>0</v>
      </c>
      <c r="AA1846">
        <v>0</v>
      </c>
    </row>
    <row r="1847" spans="1:27" x14ac:dyDescent="0.25">
      <c r="A1847" t="s">
        <v>1608</v>
      </c>
      <c r="B1847">
        <v>60.9</v>
      </c>
      <c r="C1847">
        <v>7.5008999999999997</v>
      </c>
      <c r="D1847" s="1">
        <v>2.4929999999999999E-7</v>
      </c>
      <c r="E1847">
        <v>60</v>
      </c>
      <c r="G1847">
        <v>17</v>
      </c>
      <c r="H1847">
        <v>28</v>
      </c>
      <c r="I1847">
        <v>144</v>
      </c>
      <c r="J1847">
        <v>3</v>
      </c>
      <c r="K1847">
        <v>5</v>
      </c>
      <c r="L1847">
        <v>15</v>
      </c>
      <c r="M1847">
        <v>0</v>
      </c>
      <c r="N1847">
        <v>0</v>
      </c>
      <c r="O1847">
        <v>4</v>
      </c>
      <c r="P1847">
        <v>0</v>
      </c>
      <c r="Q1847">
        <v>0</v>
      </c>
      <c r="R1847">
        <v>1</v>
      </c>
      <c r="S1847">
        <v>2</v>
      </c>
      <c r="T1847">
        <v>1</v>
      </c>
      <c r="U1847">
        <v>5</v>
      </c>
      <c r="V1847">
        <v>0</v>
      </c>
      <c r="W1847">
        <v>0</v>
      </c>
      <c r="X1847">
        <v>1</v>
      </c>
      <c r="Y1847">
        <v>0</v>
      </c>
      <c r="Z1847">
        <v>0</v>
      </c>
      <c r="AA1847">
        <v>0</v>
      </c>
    </row>
    <row r="1848" spans="1:27" x14ac:dyDescent="0.25">
      <c r="A1848" t="s">
        <v>1609</v>
      </c>
      <c r="B1848">
        <v>60.9</v>
      </c>
      <c r="C1848">
        <v>7.5206999999999997</v>
      </c>
      <c r="D1848" s="1">
        <v>2.7319999999999998E-7</v>
      </c>
      <c r="E1848">
        <v>60</v>
      </c>
      <c r="G1848">
        <v>8</v>
      </c>
      <c r="H1848">
        <v>21</v>
      </c>
      <c r="I1848">
        <v>134</v>
      </c>
      <c r="J1848">
        <v>2</v>
      </c>
      <c r="K1848">
        <v>3</v>
      </c>
      <c r="L1848">
        <v>16</v>
      </c>
      <c r="M1848">
        <v>2</v>
      </c>
      <c r="N1848">
        <v>0</v>
      </c>
      <c r="O1848">
        <v>5</v>
      </c>
      <c r="P1848">
        <v>0</v>
      </c>
      <c r="Q1848">
        <v>1</v>
      </c>
      <c r="R1848">
        <v>1</v>
      </c>
      <c r="S1848">
        <v>1</v>
      </c>
      <c r="T1848">
        <v>0</v>
      </c>
      <c r="U1848">
        <v>0.5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</row>
    <row r="1849" spans="1:27" x14ac:dyDescent="0.25">
      <c r="A1849" t="s">
        <v>1610</v>
      </c>
      <c r="B1849">
        <v>60</v>
      </c>
      <c r="C1849">
        <v>7.5396000000000001</v>
      </c>
      <c r="D1849" s="1">
        <v>2.769E-7</v>
      </c>
      <c r="E1849">
        <v>60</v>
      </c>
      <c r="G1849">
        <v>12</v>
      </c>
      <c r="H1849">
        <v>21</v>
      </c>
      <c r="I1849">
        <v>121</v>
      </c>
      <c r="J1849">
        <v>1</v>
      </c>
      <c r="K1849">
        <v>6</v>
      </c>
      <c r="L1849">
        <v>20</v>
      </c>
      <c r="M1849">
        <v>0</v>
      </c>
      <c r="N1849">
        <v>0</v>
      </c>
      <c r="O1849">
        <v>3</v>
      </c>
      <c r="P1849">
        <v>0</v>
      </c>
      <c r="Q1849">
        <v>0</v>
      </c>
      <c r="R1849">
        <v>0.5</v>
      </c>
      <c r="S1849">
        <v>1</v>
      </c>
      <c r="T1849">
        <v>3</v>
      </c>
      <c r="U1849">
        <v>7</v>
      </c>
      <c r="V1849">
        <v>1</v>
      </c>
      <c r="W1849">
        <v>0</v>
      </c>
      <c r="X1849">
        <v>1</v>
      </c>
      <c r="Y1849">
        <v>0</v>
      </c>
      <c r="Z1849">
        <v>0</v>
      </c>
      <c r="AA1849">
        <v>0</v>
      </c>
    </row>
    <row r="1850" spans="1:27" x14ac:dyDescent="0.25">
      <c r="A1850" t="s">
        <v>1611</v>
      </c>
      <c r="B1850">
        <v>60.9</v>
      </c>
      <c r="C1850">
        <v>7.5640999999999998</v>
      </c>
      <c r="D1850" s="1">
        <v>2.7679999999999999E-7</v>
      </c>
      <c r="E1850">
        <v>60</v>
      </c>
      <c r="G1850">
        <v>9</v>
      </c>
      <c r="H1850">
        <v>23</v>
      </c>
      <c r="I1850">
        <v>140</v>
      </c>
      <c r="J1850">
        <v>0</v>
      </c>
      <c r="K1850">
        <v>4</v>
      </c>
      <c r="L1850">
        <v>12.5</v>
      </c>
      <c r="M1850">
        <v>0</v>
      </c>
      <c r="N1850">
        <v>0</v>
      </c>
      <c r="O1850">
        <v>2</v>
      </c>
      <c r="P1850">
        <v>0</v>
      </c>
      <c r="Q1850">
        <v>0</v>
      </c>
      <c r="R1850">
        <v>0</v>
      </c>
      <c r="S1850">
        <v>1</v>
      </c>
      <c r="T1850">
        <v>0</v>
      </c>
      <c r="U1850">
        <v>3</v>
      </c>
      <c r="V1850">
        <v>0</v>
      </c>
      <c r="W1850">
        <v>0</v>
      </c>
      <c r="X1850">
        <v>0</v>
      </c>
      <c r="Y1850">
        <v>1</v>
      </c>
      <c r="Z1850">
        <v>0</v>
      </c>
      <c r="AA1850">
        <v>1</v>
      </c>
    </row>
    <row r="1851" spans="1:27" x14ac:dyDescent="0.25">
      <c r="A1851" t="s">
        <v>1612</v>
      </c>
      <c r="B1851">
        <v>60.9</v>
      </c>
      <c r="C1851">
        <v>7.5796000000000001</v>
      </c>
      <c r="D1851" s="1">
        <v>2.2600000000000001E-7</v>
      </c>
      <c r="E1851">
        <v>60</v>
      </c>
      <c r="G1851">
        <v>17</v>
      </c>
      <c r="H1851">
        <v>25</v>
      </c>
      <c r="I1851">
        <v>154</v>
      </c>
      <c r="J1851">
        <v>4</v>
      </c>
      <c r="K1851">
        <v>2</v>
      </c>
      <c r="L1851">
        <v>20</v>
      </c>
      <c r="M1851">
        <v>0</v>
      </c>
      <c r="N1851">
        <v>1</v>
      </c>
      <c r="O1851">
        <v>2</v>
      </c>
      <c r="P1851">
        <v>0</v>
      </c>
      <c r="Q1851">
        <v>0</v>
      </c>
      <c r="R1851">
        <v>0</v>
      </c>
      <c r="S1851">
        <v>3</v>
      </c>
      <c r="T1851">
        <v>0</v>
      </c>
      <c r="U1851">
        <v>4</v>
      </c>
      <c r="V1851">
        <v>0</v>
      </c>
      <c r="W1851">
        <v>0</v>
      </c>
      <c r="X1851">
        <v>1</v>
      </c>
      <c r="Y1851">
        <v>0</v>
      </c>
      <c r="Z1851">
        <v>0</v>
      </c>
      <c r="AA1851">
        <v>0</v>
      </c>
    </row>
    <row r="1852" spans="1:27" x14ac:dyDescent="0.25">
      <c r="A1852" t="s">
        <v>1613</v>
      </c>
      <c r="B1852">
        <v>60.9</v>
      </c>
      <c r="C1852">
        <v>7.5980999999999996</v>
      </c>
      <c r="D1852" s="1">
        <v>2.7210000000000001E-7</v>
      </c>
      <c r="E1852">
        <v>60</v>
      </c>
      <c r="G1852">
        <v>15</v>
      </c>
      <c r="H1852">
        <v>24</v>
      </c>
      <c r="I1852">
        <v>157</v>
      </c>
      <c r="J1852">
        <v>3</v>
      </c>
      <c r="K1852">
        <v>2</v>
      </c>
      <c r="L1852">
        <v>26</v>
      </c>
      <c r="M1852">
        <v>0</v>
      </c>
      <c r="N1852">
        <v>2</v>
      </c>
      <c r="O1852">
        <v>4</v>
      </c>
      <c r="P1852">
        <v>0</v>
      </c>
      <c r="Q1852">
        <v>0</v>
      </c>
      <c r="R1852">
        <v>4</v>
      </c>
      <c r="S1852">
        <v>0</v>
      </c>
      <c r="T1852">
        <v>0</v>
      </c>
      <c r="U1852">
        <v>3</v>
      </c>
      <c r="V1852">
        <v>0</v>
      </c>
      <c r="W1852">
        <v>1</v>
      </c>
      <c r="X1852">
        <v>2</v>
      </c>
      <c r="Y1852">
        <v>0</v>
      </c>
      <c r="Z1852">
        <v>0</v>
      </c>
      <c r="AA1852">
        <v>0</v>
      </c>
    </row>
    <row r="1853" spans="1:27" x14ac:dyDescent="0.25">
      <c r="A1853" t="s">
        <v>1614</v>
      </c>
      <c r="B1853">
        <v>60.9</v>
      </c>
      <c r="C1853">
        <v>7.6195000000000004</v>
      </c>
      <c r="D1853" s="1">
        <v>2.2779999999999999E-7</v>
      </c>
      <c r="E1853">
        <v>60</v>
      </c>
      <c r="G1853">
        <v>12</v>
      </c>
      <c r="H1853">
        <v>26</v>
      </c>
      <c r="I1853">
        <v>155</v>
      </c>
      <c r="J1853">
        <v>3</v>
      </c>
      <c r="K1853">
        <v>2</v>
      </c>
      <c r="L1853">
        <v>16</v>
      </c>
      <c r="M1853">
        <v>2</v>
      </c>
      <c r="N1853">
        <v>0</v>
      </c>
      <c r="O1853">
        <v>6</v>
      </c>
      <c r="P1853">
        <v>0</v>
      </c>
      <c r="Q1853">
        <v>0</v>
      </c>
      <c r="R1853">
        <v>0</v>
      </c>
      <c r="S1853">
        <v>0</v>
      </c>
      <c r="T1853">
        <v>1</v>
      </c>
      <c r="U1853">
        <v>4</v>
      </c>
      <c r="V1853">
        <v>0</v>
      </c>
      <c r="W1853">
        <v>0</v>
      </c>
      <c r="X1853">
        <v>1</v>
      </c>
      <c r="Y1853">
        <v>0</v>
      </c>
      <c r="Z1853">
        <v>0</v>
      </c>
      <c r="AA1853">
        <v>1</v>
      </c>
    </row>
    <row r="1854" spans="1:27" x14ac:dyDescent="0.25">
      <c r="A1854" t="s">
        <v>1615</v>
      </c>
      <c r="B1854">
        <v>60.9</v>
      </c>
      <c r="C1854">
        <v>7.6395999999999997</v>
      </c>
      <c r="D1854" s="1">
        <v>2.7659999999999998E-7</v>
      </c>
      <c r="E1854">
        <v>60</v>
      </c>
      <c r="G1854">
        <v>17</v>
      </c>
      <c r="H1854">
        <v>25</v>
      </c>
      <c r="I1854">
        <v>165</v>
      </c>
      <c r="J1854">
        <v>4</v>
      </c>
      <c r="K1854">
        <v>10</v>
      </c>
      <c r="L1854">
        <v>24.5</v>
      </c>
      <c r="M1854">
        <v>1</v>
      </c>
      <c r="N1854">
        <v>1</v>
      </c>
      <c r="O1854">
        <v>5.5</v>
      </c>
      <c r="P1854">
        <v>0</v>
      </c>
      <c r="Q1854">
        <v>0</v>
      </c>
      <c r="R1854">
        <v>-0.5</v>
      </c>
      <c r="S1854">
        <v>0</v>
      </c>
      <c r="T1854">
        <v>1</v>
      </c>
      <c r="U1854">
        <v>6.5</v>
      </c>
      <c r="V1854">
        <v>0</v>
      </c>
      <c r="W1854">
        <v>0</v>
      </c>
      <c r="X1854">
        <v>0</v>
      </c>
      <c r="Y1854">
        <v>1</v>
      </c>
      <c r="Z1854">
        <v>0</v>
      </c>
      <c r="AA1854">
        <v>1</v>
      </c>
    </row>
    <row r="1855" spans="1:27" x14ac:dyDescent="0.25">
      <c r="A1855" t="s">
        <v>1616</v>
      </c>
      <c r="B1855">
        <v>60.9</v>
      </c>
      <c r="C1855">
        <v>7.6600999999999999</v>
      </c>
      <c r="D1855" s="1">
        <v>2.103E-7</v>
      </c>
      <c r="E1855">
        <v>60</v>
      </c>
      <c r="G1855">
        <v>20</v>
      </c>
      <c r="H1855">
        <v>22</v>
      </c>
      <c r="I1855">
        <v>162</v>
      </c>
      <c r="J1855">
        <v>3</v>
      </c>
      <c r="K1855">
        <v>3</v>
      </c>
      <c r="L1855">
        <v>24</v>
      </c>
      <c r="M1855">
        <v>2</v>
      </c>
      <c r="N1855">
        <v>1</v>
      </c>
      <c r="O1855">
        <v>8</v>
      </c>
      <c r="P1855">
        <v>0</v>
      </c>
      <c r="Q1855">
        <v>0</v>
      </c>
      <c r="R1855">
        <v>1</v>
      </c>
      <c r="S1855">
        <v>0</v>
      </c>
      <c r="T1855">
        <v>0</v>
      </c>
      <c r="U1855">
        <v>3</v>
      </c>
      <c r="V1855">
        <v>0</v>
      </c>
      <c r="W1855">
        <v>1</v>
      </c>
      <c r="X1855">
        <v>2</v>
      </c>
      <c r="Y1855">
        <v>0</v>
      </c>
      <c r="Z1855">
        <v>0</v>
      </c>
      <c r="AA1855">
        <v>0</v>
      </c>
    </row>
    <row r="1856" spans="1:27" x14ac:dyDescent="0.25">
      <c r="A1856" t="s">
        <v>1617</v>
      </c>
      <c r="B1856">
        <v>60.9</v>
      </c>
      <c r="C1856">
        <v>7.6795999999999998</v>
      </c>
      <c r="D1856" s="1">
        <v>2.191E-7</v>
      </c>
      <c r="E1856">
        <v>60</v>
      </c>
      <c r="G1856">
        <v>13</v>
      </c>
      <c r="H1856">
        <v>23</v>
      </c>
      <c r="I1856">
        <v>160</v>
      </c>
      <c r="J1856">
        <v>4</v>
      </c>
      <c r="K1856">
        <v>6</v>
      </c>
      <c r="L1856">
        <v>24</v>
      </c>
      <c r="M1856">
        <v>1</v>
      </c>
      <c r="N1856">
        <v>0</v>
      </c>
      <c r="O1856">
        <v>8</v>
      </c>
      <c r="P1856">
        <v>0</v>
      </c>
      <c r="Q1856">
        <v>0</v>
      </c>
      <c r="R1856">
        <v>0</v>
      </c>
      <c r="S1856">
        <v>0</v>
      </c>
      <c r="T1856">
        <v>1</v>
      </c>
      <c r="U1856">
        <v>3</v>
      </c>
      <c r="V1856">
        <v>0</v>
      </c>
      <c r="W1856">
        <v>1</v>
      </c>
      <c r="X1856">
        <v>2</v>
      </c>
      <c r="Y1856">
        <v>0</v>
      </c>
      <c r="Z1856">
        <v>1</v>
      </c>
      <c r="AA1856">
        <v>2</v>
      </c>
    </row>
    <row r="1857" spans="1:27" x14ac:dyDescent="0.25">
      <c r="A1857" t="s">
        <v>1618</v>
      </c>
      <c r="B1857">
        <v>60.9</v>
      </c>
      <c r="C1857">
        <v>7.7008999999999999</v>
      </c>
      <c r="D1857" s="1">
        <v>2.7659999999999998E-7</v>
      </c>
      <c r="E1857">
        <v>60</v>
      </c>
      <c r="G1857">
        <v>12</v>
      </c>
      <c r="H1857">
        <v>25</v>
      </c>
      <c r="I1857">
        <v>154</v>
      </c>
      <c r="J1857">
        <v>5</v>
      </c>
      <c r="K1857">
        <v>3</v>
      </c>
      <c r="L1857">
        <v>30</v>
      </c>
      <c r="M1857">
        <v>2</v>
      </c>
      <c r="N1857">
        <v>1</v>
      </c>
      <c r="O1857">
        <v>7</v>
      </c>
      <c r="P1857">
        <v>0</v>
      </c>
      <c r="Q1857">
        <v>1</v>
      </c>
      <c r="R1857">
        <v>2</v>
      </c>
      <c r="S1857">
        <v>0</v>
      </c>
      <c r="T1857">
        <v>1</v>
      </c>
      <c r="U1857">
        <v>3</v>
      </c>
      <c r="V1857">
        <v>1</v>
      </c>
      <c r="W1857">
        <v>0</v>
      </c>
      <c r="X1857">
        <v>2</v>
      </c>
      <c r="Y1857">
        <v>0</v>
      </c>
      <c r="Z1857">
        <v>0</v>
      </c>
      <c r="AA1857">
        <v>0</v>
      </c>
    </row>
    <row r="1858" spans="1:27" x14ac:dyDescent="0.25">
      <c r="A1858" t="s">
        <v>1619</v>
      </c>
      <c r="B1858">
        <v>60</v>
      </c>
      <c r="C1858">
        <v>7.7206000000000001</v>
      </c>
      <c r="D1858" s="1">
        <v>2.5590000000000001E-7</v>
      </c>
      <c r="E1858">
        <v>60</v>
      </c>
      <c r="G1858">
        <v>17</v>
      </c>
      <c r="H1858">
        <v>26</v>
      </c>
      <c r="I1858">
        <v>154.5</v>
      </c>
      <c r="J1858">
        <v>2</v>
      </c>
      <c r="K1858">
        <v>7</v>
      </c>
      <c r="L1858">
        <v>23.5</v>
      </c>
      <c r="M1858">
        <v>0</v>
      </c>
      <c r="N1858">
        <v>0</v>
      </c>
      <c r="O1858">
        <v>3</v>
      </c>
      <c r="P1858">
        <v>0</v>
      </c>
      <c r="Q1858">
        <v>0</v>
      </c>
      <c r="R1858">
        <v>-1</v>
      </c>
      <c r="S1858">
        <v>0</v>
      </c>
      <c r="T1858">
        <v>0</v>
      </c>
      <c r="U1858">
        <v>2.5</v>
      </c>
      <c r="V1858">
        <v>1</v>
      </c>
      <c r="W1858">
        <v>0</v>
      </c>
      <c r="X1858">
        <v>1</v>
      </c>
      <c r="Y1858">
        <v>0</v>
      </c>
      <c r="Z1858">
        <v>0</v>
      </c>
      <c r="AA1858">
        <v>2</v>
      </c>
    </row>
    <row r="1859" spans="1:27" x14ac:dyDescent="0.25">
      <c r="A1859" t="s">
        <v>1620</v>
      </c>
      <c r="B1859">
        <v>60.9</v>
      </c>
      <c r="C1859">
        <v>7.7404000000000002</v>
      </c>
      <c r="D1859" s="1">
        <v>2.762E-7</v>
      </c>
      <c r="E1859">
        <v>60</v>
      </c>
      <c r="G1859">
        <v>21</v>
      </c>
      <c r="H1859">
        <v>19</v>
      </c>
      <c r="I1859">
        <v>177</v>
      </c>
      <c r="J1859">
        <v>1</v>
      </c>
      <c r="K1859">
        <v>6</v>
      </c>
      <c r="L1859">
        <v>34</v>
      </c>
      <c r="M1859">
        <v>2</v>
      </c>
      <c r="N1859">
        <v>1</v>
      </c>
      <c r="O1859">
        <v>7</v>
      </c>
      <c r="P1859">
        <v>0</v>
      </c>
      <c r="Q1859">
        <v>1</v>
      </c>
      <c r="R1859">
        <v>2</v>
      </c>
      <c r="S1859">
        <v>0</v>
      </c>
      <c r="T1859">
        <v>2</v>
      </c>
      <c r="U1859">
        <v>5.5</v>
      </c>
      <c r="V1859">
        <v>0</v>
      </c>
      <c r="W1859">
        <v>1</v>
      </c>
      <c r="X1859">
        <v>2.5</v>
      </c>
      <c r="Y1859">
        <v>0</v>
      </c>
      <c r="Z1859">
        <v>0</v>
      </c>
      <c r="AA1859">
        <v>-0.5</v>
      </c>
    </row>
    <row r="1860" spans="1:27" x14ac:dyDescent="0.25">
      <c r="A1860" t="s">
        <v>1621</v>
      </c>
      <c r="B1860">
        <v>60.9</v>
      </c>
      <c r="C1860">
        <v>7.7598000000000003</v>
      </c>
      <c r="D1860" s="1">
        <v>2.0200000000000001E-7</v>
      </c>
      <c r="E1860">
        <v>60</v>
      </c>
      <c r="G1860">
        <v>17</v>
      </c>
      <c r="H1860">
        <v>27</v>
      </c>
      <c r="I1860">
        <v>170</v>
      </c>
      <c r="J1860">
        <v>3</v>
      </c>
      <c r="K1860">
        <v>8</v>
      </c>
      <c r="L1860">
        <v>30</v>
      </c>
      <c r="M1860">
        <v>2</v>
      </c>
      <c r="N1860">
        <v>2</v>
      </c>
      <c r="O1860">
        <v>9</v>
      </c>
      <c r="P1860">
        <v>0</v>
      </c>
      <c r="Q1860">
        <v>1</v>
      </c>
      <c r="R1860">
        <v>2</v>
      </c>
      <c r="S1860">
        <v>0</v>
      </c>
      <c r="T1860">
        <v>0</v>
      </c>
      <c r="U1860">
        <v>5</v>
      </c>
      <c r="V1860">
        <v>0</v>
      </c>
      <c r="W1860">
        <v>1</v>
      </c>
      <c r="X1860">
        <v>2</v>
      </c>
      <c r="Y1860">
        <v>0</v>
      </c>
      <c r="Z1860">
        <v>0</v>
      </c>
      <c r="AA1860">
        <v>0</v>
      </c>
    </row>
    <row r="1861" spans="1:27" x14ac:dyDescent="0.25">
      <c r="A1861" t="s">
        <v>1622</v>
      </c>
      <c r="B1861">
        <v>60.9</v>
      </c>
      <c r="C1861">
        <v>7.7798999999999996</v>
      </c>
      <c r="D1861" s="1">
        <v>2.1339999999999999E-7</v>
      </c>
      <c r="E1861">
        <v>60</v>
      </c>
      <c r="G1861">
        <v>22</v>
      </c>
      <c r="H1861">
        <v>28</v>
      </c>
      <c r="I1861">
        <v>186.5</v>
      </c>
      <c r="J1861">
        <v>3</v>
      </c>
      <c r="K1861">
        <v>4</v>
      </c>
      <c r="L1861">
        <v>27</v>
      </c>
      <c r="M1861">
        <v>2</v>
      </c>
      <c r="N1861">
        <v>1</v>
      </c>
      <c r="O1861">
        <v>8</v>
      </c>
      <c r="P1861">
        <v>1</v>
      </c>
      <c r="Q1861">
        <v>0</v>
      </c>
      <c r="R1861">
        <v>0.5</v>
      </c>
      <c r="S1861">
        <v>2</v>
      </c>
      <c r="T1861">
        <v>1</v>
      </c>
      <c r="U1861">
        <v>6</v>
      </c>
      <c r="V1861">
        <v>0</v>
      </c>
      <c r="W1861">
        <v>0</v>
      </c>
      <c r="X1861">
        <v>3</v>
      </c>
      <c r="Y1861">
        <v>0</v>
      </c>
      <c r="Z1861">
        <v>1</v>
      </c>
      <c r="AA1861">
        <v>2</v>
      </c>
    </row>
    <row r="1862" spans="1:27" x14ac:dyDescent="0.25">
      <c r="A1862" t="s">
        <v>1623</v>
      </c>
      <c r="B1862">
        <v>60.9</v>
      </c>
      <c r="C1862">
        <v>7.7996999999999996</v>
      </c>
      <c r="D1862" s="1">
        <v>2.762E-7</v>
      </c>
      <c r="E1862">
        <v>60</v>
      </c>
      <c r="G1862">
        <v>24</v>
      </c>
      <c r="H1862">
        <v>36</v>
      </c>
      <c r="I1862">
        <v>185</v>
      </c>
      <c r="J1862">
        <v>4</v>
      </c>
      <c r="K1862">
        <v>7</v>
      </c>
      <c r="L1862">
        <v>37</v>
      </c>
      <c r="M1862">
        <v>1</v>
      </c>
      <c r="N1862">
        <v>3</v>
      </c>
      <c r="O1862">
        <v>9</v>
      </c>
      <c r="P1862">
        <v>0</v>
      </c>
      <c r="Q1862">
        <v>0</v>
      </c>
      <c r="R1862">
        <v>1</v>
      </c>
      <c r="S1862">
        <v>2</v>
      </c>
      <c r="T1862">
        <v>2</v>
      </c>
      <c r="U1862">
        <v>6</v>
      </c>
      <c r="V1862">
        <v>1</v>
      </c>
      <c r="W1862">
        <v>0</v>
      </c>
      <c r="X1862">
        <v>3</v>
      </c>
      <c r="Y1862">
        <v>0</v>
      </c>
      <c r="Z1862">
        <v>0</v>
      </c>
      <c r="AA1862">
        <v>0</v>
      </c>
    </row>
    <row r="1863" spans="1:27" x14ac:dyDescent="0.25">
      <c r="A1863" t="s">
        <v>1624</v>
      </c>
      <c r="B1863">
        <v>60.9</v>
      </c>
      <c r="C1863">
        <v>7.8220999999999998</v>
      </c>
      <c r="D1863" s="1">
        <v>2.4349999999999998E-7</v>
      </c>
      <c r="E1863">
        <v>60</v>
      </c>
      <c r="G1863">
        <v>13</v>
      </c>
      <c r="H1863">
        <v>24</v>
      </c>
      <c r="I1863">
        <v>174</v>
      </c>
      <c r="J1863">
        <v>3</v>
      </c>
      <c r="K1863">
        <v>7</v>
      </c>
      <c r="L1863">
        <v>29</v>
      </c>
      <c r="M1863">
        <v>1</v>
      </c>
      <c r="N1863">
        <v>1</v>
      </c>
      <c r="O1863">
        <v>5</v>
      </c>
      <c r="P1863">
        <v>0</v>
      </c>
      <c r="Q1863">
        <v>0</v>
      </c>
      <c r="R1863">
        <v>0</v>
      </c>
      <c r="S1863">
        <v>0</v>
      </c>
      <c r="T1863">
        <v>1</v>
      </c>
      <c r="U1863">
        <v>4</v>
      </c>
      <c r="V1863">
        <v>0</v>
      </c>
      <c r="W1863">
        <v>1</v>
      </c>
      <c r="X1863">
        <v>1.5</v>
      </c>
      <c r="Y1863">
        <v>0</v>
      </c>
      <c r="Z1863">
        <v>0</v>
      </c>
      <c r="AA1863">
        <v>0</v>
      </c>
    </row>
    <row r="1864" spans="1:27" x14ac:dyDescent="0.25">
      <c r="A1864" t="s">
        <v>1625</v>
      </c>
      <c r="B1864">
        <v>60.9</v>
      </c>
      <c r="C1864">
        <v>7.8402000000000003</v>
      </c>
      <c r="D1864" s="1">
        <v>2.5450000000000001E-7</v>
      </c>
      <c r="E1864">
        <v>60</v>
      </c>
      <c r="G1864">
        <v>27</v>
      </c>
      <c r="H1864">
        <v>24</v>
      </c>
      <c r="I1864">
        <v>189</v>
      </c>
      <c r="J1864">
        <v>4</v>
      </c>
      <c r="K1864">
        <v>9</v>
      </c>
      <c r="L1864">
        <v>30.5</v>
      </c>
      <c r="M1864">
        <v>2</v>
      </c>
      <c r="N1864">
        <v>3</v>
      </c>
      <c r="O1864">
        <v>7</v>
      </c>
      <c r="P1864">
        <v>1</v>
      </c>
      <c r="Q1864">
        <v>2</v>
      </c>
      <c r="R1864">
        <v>3</v>
      </c>
      <c r="S1864">
        <v>0</v>
      </c>
      <c r="T1864">
        <v>0</v>
      </c>
      <c r="U1864">
        <v>5</v>
      </c>
      <c r="V1864">
        <v>1</v>
      </c>
      <c r="W1864">
        <v>0</v>
      </c>
      <c r="X1864">
        <v>3</v>
      </c>
      <c r="Y1864">
        <v>0</v>
      </c>
      <c r="Z1864">
        <v>1</v>
      </c>
      <c r="AA1864">
        <v>1</v>
      </c>
    </row>
    <row r="1865" spans="1:27" x14ac:dyDescent="0.25">
      <c r="A1865" t="s">
        <v>1626</v>
      </c>
      <c r="B1865">
        <v>60.9</v>
      </c>
      <c r="C1865">
        <v>7.8627000000000002</v>
      </c>
      <c r="D1865" s="1">
        <v>2.7290000000000002E-7</v>
      </c>
      <c r="E1865">
        <v>60</v>
      </c>
      <c r="G1865">
        <v>21</v>
      </c>
      <c r="H1865">
        <v>27</v>
      </c>
      <c r="I1865">
        <v>184</v>
      </c>
      <c r="J1865">
        <v>5</v>
      </c>
      <c r="K1865">
        <v>7</v>
      </c>
      <c r="L1865">
        <v>31</v>
      </c>
      <c r="M1865">
        <v>0</v>
      </c>
      <c r="N1865">
        <v>1</v>
      </c>
      <c r="O1865">
        <v>3</v>
      </c>
      <c r="P1865">
        <v>0</v>
      </c>
      <c r="Q1865">
        <v>0</v>
      </c>
      <c r="R1865">
        <v>-0.5</v>
      </c>
      <c r="S1865">
        <v>1</v>
      </c>
      <c r="T1865">
        <v>0</v>
      </c>
      <c r="U1865">
        <v>4</v>
      </c>
      <c r="V1865">
        <v>0</v>
      </c>
      <c r="W1865">
        <v>1</v>
      </c>
      <c r="X1865">
        <v>4</v>
      </c>
      <c r="Y1865">
        <v>0</v>
      </c>
      <c r="Z1865">
        <v>0</v>
      </c>
      <c r="AA1865">
        <v>1</v>
      </c>
    </row>
    <row r="1866" spans="1:27" x14ac:dyDescent="0.25">
      <c r="A1866" t="s">
        <v>1627</v>
      </c>
      <c r="B1866">
        <v>60.9</v>
      </c>
      <c r="C1866">
        <v>7.8798000000000004</v>
      </c>
      <c r="D1866" s="1">
        <v>2.762E-7</v>
      </c>
      <c r="E1866">
        <v>60</v>
      </c>
      <c r="G1866">
        <v>17</v>
      </c>
      <c r="H1866">
        <v>31</v>
      </c>
      <c r="I1866">
        <v>157</v>
      </c>
      <c r="J1866">
        <v>5</v>
      </c>
      <c r="K1866">
        <v>4</v>
      </c>
      <c r="L1866">
        <v>26</v>
      </c>
      <c r="M1866">
        <v>0</v>
      </c>
      <c r="N1866">
        <v>1</v>
      </c>
      <c r="O1866">
        <v>5.5</v>
      </c>
      <c r="P1866">
        <v>1</v>
      </c>
      <c r="Q1866">
        <v>0</v>
      </c>
      <c r="R1866">
        <v>1</v>
      </c>
      <c r="S1866">
        <v>1</v>
      </c>
      <c r="T1866">
        <v>1</v>
      </c>
      <c r="U1866">
        <v>5</v>
      </c>
      <c r="V1866">
        <v>1</v>
      </c>
      <c r="W1866">
        <v>1</v>
      </c>
      <c r="X1866">
        <v>6</v>
      </c>
      <c r="Y1866">
        <v>0</v>
      </c>
      <c r="Z1866">
        <v>0</v>
      </c>
      <c r="AA1866">
        <v>0</v>
      </c>
    </row>
    <row r="1867" spans="1:27" x14ac:dyDescent="0.25">
      <c r="A1867" t="s">
        <v>1628</v>
      </c>
      <c r="B1867">
        <v>60.9</v>
      </c>
      <c r="C1867">
        <v>7.8998999999999997</v>
      </c>
      <c r="D1867" s="1">
        <v>2.508E-7</v>
      </c>
      <c r="E1867">
        <v>60</v>
      </c>
      <c r="G1867">
        <v>35</v>
      </c>
      <c r="H1867">
        <v>34</v>
      </c>
      <c r="I1867">
        <v>229</v>
      </c>
      <c r="J1867">
        <v>3</v>
      </c>
      <c r="K1867">
        <v>13</v>
      </c>
      <c r="L1867">
        <v>35</v>
      </c>
      <c r="M1867">
        <v>0</v>
      </c>
      <c r="N1867">
        <v>2</v>
      </c>
      <c r="O1867">
        <v>9</v>
      </c>
      <c r="P1867">
        <v>0</v>
      </c>
      <c r="Q1867">
        <v>0</v>
      </c>
      <c r="R1867">
        <v>2</v>
      </c>
      <c r="S1867">
        <v>1</v>
      </c>
      <c r="T1867">
        <v>2</v>
      </c>
      <c r="U1867">
        <v>6</v>
      </c>
      <c r="V1867">
        <v>0</v>
      </c>
      <c r="W1867">
        <v>1</v>
      </c>
      <c r="X1867">
        <v>2.5</v>
      </c>
      <c r="Y1867">
        <v>0</v>
      </c>
      <c r="Z1867">
        <v>0</v>
      </c>
      <c r="AA1867">
        <v>0</v>
      </c>
    </row>
    <row r="1868" spans="1:27" x14ac:dyDescent="0.25">
      <c r="A1868" t="s">
        <v>1629</v>
      </c>
      <c r="B1868">
        <v>60.9</v>
      </c>
      <c r="C1868">
        <v>7.9212999999999996</v>
      </c>
      <c r="D1868" s="1">
        <v>1.9280000000000001E-7</v>
      </c>
      <c r="E1868">
        <v>60</v>
      </c>
      <c r="G1868">
        <v>13</v>
      </c>
      <c r="H1868">
        <v>28</v>
      </c>
      <c r="I1868">
        <v>166</v>
      </c>
      <c r="J1868">
        <v>8</v>
      </c>
      <c r="K1868">
        <v>6</v>
      </c>
      <c r="L1868">
        <v>33</v>
      </c>
      <c r="M1868">
        <v>1</v>
      </c>
      <c r="N1868">
        <v>0</v>
      </c>
      <c r="O1868">
        <v>5</v>
      </c>
      <c r="P1868">
        <v>0</v>
      </c>
      <c r="Q1868">
        <v>1</v>
      </c>
      <c r="R1868">
        <v>2</v>
      </c>
      <c r="S1868">
        <v>0</v>
      </c>
      <c r="T1868">
        <v>0</v>
      </c>
      <c r="U1868">
        <v>2.5</v>
      </c>
      <c r="V1868">
        <v>1</v>
      </c>
      <c r="W1868">
        <v>0</v>
      </c>
      <c r="X1868">
        <v>2</v>
      </c>
      <c r="Y1868">
        <v>0</v>
      </c>
      <c r="Z1868">
        <v>1</v>
      </c>
      <c r="AA1868">
        <v>1</v>
      </c>
    </row>
    <row r="1869" spans="1:27" x14ac:dyDescent="0.25">
      <c r="A1869" t="s">
        <v>1630</v>
      </c>
      <c r="B1869">
        <v>60.9</v>
      </c>
      <c r="C1869">
        <v>7.9416000000000002</v>
      </c>
      <c r="D1869" s="1">
        <v>2.7020000000000002E-7</v>
      </c>
      <c r="E1869">
        <v>60</v>
      </c>
      <c r="G1869">
        <v>15</v>
      </c>
      <c r="H1869">
        <v>30</v>
      </c>
      <c r="I1869">
        <v>166</v>
      </c>
      <c r="J1869">
        <v>3</v>
      </c>
      <c r="K1869">
        <v>11</v>
      </c>
      <c r="L1869">
        <v>40</v>
      </c>
      <c r="M1869">
        <v>1</v>
      </c>
      <c r="N1869">
        <v>6</v>
      </c>
      <c r="O1869">
        <v>9</v>
      </c>
      <c r="P1869">
        <v>0</v>
      </c>
      <c r="Q1869">
        <v>0</v>
      </c>
      <c r="R1869">
        <v>1</v>
      </c>
      <c r="S1869">
        <v>0</v>
      </c>
      <c r="T1869">
        <v>1</v>
      </c>
      <c r="U1869">
        <v>5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0</v>
      </c>
    </row>
    <row r="1870" spans="1:27" x14ac:dyDescent="0.25">
      <c r="A1870" t="s">
        <v>1631</v>
      </c>
      <c r="B1870">
        <v>60.9</v>
      </c>
      <c r="C1870">
        <v>7.9603999999999999</v>
      </c>
      <c r="D1870" s="1">
        <v>2.7070000000000001E-7</v>
      </c>
      <c r="E1870">
        <v>60</v>
      </c>
      <c r="G1870">
        <v>21</v>
      </c>
      <c r="H1870">
        <v>46</v>
      </c>
      <c r="I1870">
        <v>218</v>
      </c>
      <c r="J1870">
        <v>4</v>
      </c>
      <c r="K1870">
        <v>12</v>
      </c>
      <c r="L1870">
        <v>44</v>
      </c>
      <c r="M1870">
        <v>1</v>
      </c>
      <c r="N1870">
        <v>3</v>
      </c>
      <c r="O1870">
        <v>9</v>
      </c>
      <c r="P1870">
        <v>1</v>
      </c>
      <c r="Q1870">
        <v>1</v>
      </c>
      <c r="R1870">
        <v>3</v>
      </c>
      <c r="S1870">
        <v>1</v>
      </c>
      <c r="T1870">
        <v>3</v>
      </c>
      <c r="U1870">
        <v>11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</row>
    <row r="1871" spans="1:27" x14ac:dyDescent="0.25">
      <c r="A1871" t="s">
        <v>1632</v>
      </c>
      <c r="B1871">
        <v>60.9</v>
      </c>
      <c r="C1871">
        <v>7.9813000000000001</v>
      </c>
      <c r="D1871" s="1">
        <v>2.72E-7</v>
      </c>
      <c r="E1871">
        <v>60</v>
      </c>
      <c r="G1871">
        <v>23</v>
      </c>
      <c r="H1871">
        <v>31</v>
      </c>
      <c r="I1871">
        <v>189.5</v>
      </c>
      <c r="J1871">
        <v>9</v>
      </c>
      <c r="K1871">
        <v>7</v>
      </c>
      <c r="L1871">
        <v>40</v>
      </c>
      <c r="M1871">
        <v>0</v>
      </c>
      <c r="N1871">
        <v>2</v>
      </c>
      <c r="O1871">
        <v>9</v>
      </c>
      <c r="P1871">
        <v>0</v>
      </c>
      <c r="Q1871">
        <v>1</v>
      </c>
      <c r="R1871">
        <v>2</v>
      </c>
      <c r="S1871">
        <v>0</v>
      </c>
      <c r="T1871">
        <v>2</v>
      </c>
      <c r="U1871">
        <v>8</v>
      </c>
      <c r="V1871">
        <v>0</v>
      </c>
      <c r="W1871">
        <v>0</v>
      </c>
      <c r="X1871">
        <v>3</v>
      </c>
      <c r="Y1871">
        <v>0</v>
      </c>
      <c r="Z1871">
        <v>0</v>
      </c>
      <c r="AA1871">
        <v>0</v>
      </c>
    </row>
    <row r="1872" spans="1:27" x14ac:dyDescent="0.25">
      <c r="A1872" t="s">
        <v>1633</v>
      </c>
      <c r="B1872">
        <v>60.9</v>
      </c>
      <c r="C1872">
        <v>8.0008999999999997</v>
      </c>
      <c r="D1872" s="1">
        <v>2.7210000000000001E-7</v>
      </c>
      <c r="E1872">
        <v>60</v>
      </c>
      <c r="G1872">
        <v>18</v>
      </c>
      <c r="H1872">
        <v>32</v>
      </c>
      <c r="I1872">
        <v>206</v>
      </c>
      <c r="J1872">
        <v>6</v>
      </c>
      <c r="K1872">
        <v>13</v>
      </c>
      <c r="L1872">
        <v>50</v>
      </c>
      <c r="M1872">
        <v>1</v>
      </c>
      <c r="N1872">
        <v>1</v>
      </c>
      <c r="O1872">
        <v>6</v>
      </c>
      <c r="P1872">
        <v>0</v>
      </c>
      <c r="Q1872">
        <v>1</v>
      </c>
      <c r="R1872">
        <v>3</v>
      </c>
      <c r="S1872">
        <v>2</v>
      </c>
      <c r="T1872">
        <v>3</v>
      </c>
      <c r="U1872">
        <v>10</v>
      </c>
      <c r="V1872">
        <v>0</v>
      </c>
      <c r="W1872">
        <v>0</v>
      </c>
      <c r="X1872">
        <v>2</v>
      </c>
      <c r="Y1872">
        <v>0</v>
      </c>
      <c r="Z1872">
        <v>0</v>
      </c>
      <c r="AA1872">
        <v>0</v>
      </c>
    </row>
    <row r="1873" spans="1:27" x14ac:dyDescent="0.25">
      <c r="A1873" t="s">
        <v>1634</v>
      </c>
      <c r="B1873">
        <v>60.9</v>
      </c>
      <c r="C1873">
        <v>8.0198</v>
      </c>
      <c r="D1873" s="1">
        <v>2.5120000000000003E-7</v>
      </c>
      <c r="E1873">
        <v>60</v>
      </c>
      <c r="G1873">
        <v>30</v>
      </c>
      <c r="H1873">
        <v>32</v>
      </c>
      <c r="I1873">
        <v>193.5</v>
      </c>
      <c r="J1873">
        <v>8</v>
      </c>
      <c r="K1873">
        <v>2</v>
      </c>
      <c r="L1873">
        <v>33</v>
      </c>
      <c r="M1873">
        <v>1</v>
      </c>
      <c r="N1873">
        <v>2</v>
      </c>
      <c r="O1873">
        <v>10</v>
      </c>
      <c r="P1873">
        <v>0</v>
      </c>
      <c r="Q1873">
        <v>0</v>
      </c>
      <c r="R1873">
        <v>1</v>
      </c>
      <c r="S1873">
        <v>0</v>
      </c>
      <c r="T1873">
        <v>2</v>
      </c>
      <c r="U1873">
        <v>8</v>
      </c>
      <c r="V1873">
        <v>0</v>
      </c>
      <c r="W1873">
        <v>2</v>
      </c>
      <c r="X1873">
        <v>4</v>
      </c>
      <c r="Y1873">
        <v>0</v>
      </c>
      <c r="Z1873">
        <v>0</v>
      </c>
      <c r="AA1873">
        <v>0</v>
      </c>
    </row>
    <row r="1874" spans="1:27" x14ac:dyDescent="0.25">
      <c r="A1874" t="s">
        <v>1635</v>
      </c>
      <c r="B1874">
        <v>60.9</v>
      </c>
      <c r="C1874">
        <v>8.0419</v>
      </c>
      <c r="D1874" s="1">
        <v>2.7160000000000002E-7</v>
      </c>
      <c r="E1874">
        <v>60</v>
      </c>
      <c r="G1874">
        <v>25</v>
      </c>
      <c r="H1874">
        <v>38</v>
      </c>
      <c r="I1874">
        <v>224.5</v>
      </c>
      <c r="J1874">
        <v>6</v>
      </c>
      <c r="K1874">
        <v>10</v>
      </c>
      <c r="L1874">
        <v>44</v>
      </c>
      <c r="M1874">
        <v>0</v>
      </c>
      <c r="N1874">
        <v>1</v>
      </c>
      <c r="O1874">
        <v>5</v>
      </c>
      <c r="P1874">
        <v>1</v>
      </c>
      <c r="Q1874">
        <v>0</v>
      </c>
      <c r="R1874">
        <v>2</v>
      </c>
      <c r="S1874">
        <v>3</v>
      </c>
      <c r="T1874">
        <v>2</v>
      </c>
      <c r="U1874">
        <v>10</v>
      </c>
      <c r="V1874">
        <v>0</v>
      </c>
      <c r="W1874">
        <v>1</v>
      </c>
      <c r="X1874">
        <v>1</v>
      </c>
      <c r="Y1874">
        <v>0</v>
      </c>
      <c r="Z1874">
        <v>0</v>
      </c>
      <c r="AA1874">
        <v>1</v>
      </c>
    </row>
    <row r="1875" spans="1:27" x14ac:dyDescent="0.25">
      <c r="A1875" t="s">
        <v>1636</v>
      </c>
      <c r="B1875">
        <v>60.9</v>
      </c>
      <c r="C1875">
        <v>8.0614000000000008</v>
      </c>
      <c r="D1875" s="1">
        <v>2.7000000000000001E-7</v>
      </c>
      <c r="E1875">
        <v>60</v>
      </c>
      <c r="G1875">
        <v>21</v>
      </c>
      <c r="H1875">
        <v>37</v>
      </c>
      <c r="I1875">
        <v>203</v>
      </c>
      <c r="J1875">
        <v>5</v>
      </c>
      <c r="K1875">
        <v>5</v>
      </c>
      <c r="L1875">
        <v>37</v>
      </c>
      <c r="M1875">
        <v>0</v>
      </c>
      <c r="N1875">
        <v>3</v>
      </c>
      <c r="O1875">
        <v>12</v>
      </c>
      <c r="P1875">
        <v>0</v>
      </c>
      <c r="Q1875">
        <v>0</v>
      </c>
      <c r="R1875">
        <v>2</v>
      </c>
      <c r="S1875">
        <v>2</v>
      </c>
      <c r="T1875">
        <v>2</v>
      </c>
      <c r="U1875">
        <v>9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1</v>
      </c>
    </row>
    <row r="1876" spans="1:27" x14ac:dyDescent="0.25">
      <c r="A1876" t="s">
        <v>1637</v>
      </c>
      <c r="B1876">
        <v>60</v>
      </c>
      <c r="C1876">
        <v>8.0795999999999992</v>
      </c>
      <c r="D1876" s="1">
        <v>2.4760000000000002E-7</v>
      </c>
      <c r="E1876">
        <v>60</v>
      </c>
      <c r="G1876">
        <v>29</v>
      </c>
      <c r="H1876">
        <v>46</v>
      </c>
      <c r="I1876">
        <v>214</v>
      </c>
      <c r="J1876">
        <v>8</v>
      </c>
      <c r="K1876">
        <v>9</v>
      </c>
      <c r="L1876">
        <v>47</v>
      </c>
      <c r="M1876">
        <v>1</v>
      </c>
      <c r="N1876">
        <v>5</v>
      </c>
      <c r="O1876">
        <v>10</v>
      </c>
      <c r="P1876">
        <v>0</v>
      </c>
      <c r="Q1876">
        <v>0</v>
      </c>
      <c r="R1876">
        <v>4</v>
      </c>
      <c r="S1876">
        <v>2</v>
      </c>
      <c r="T1876">
        <v>1</v>
      </c>
      <c r="U1876">
        <v>8</v>
      </c>
      <c r="V1876">
        <v>1</v>
      </c>
      <c r="W1876">
        <v>1</v>
      </c>
      <c r="X1876">
        <v>2.5</v>
      </c>
      <c r="Y1876">
        <v>0</v>
      </c>
      <c r="Z1876">
        <v>0</v>
      </c>
      <c r="AA1876">
        <v>0</v>
      </c>
    </row>
    <row r="1877" spans="1:27" x14ac:dyDescent="0.25">
      <c r="A1877" t="s">
        <v>1638</v>
      </c>
      <c r="B1877">
        <v>60.9</v>
      </c>
      <c r="C1877">
        <v>8.1015999999999995</v>
      </c>
      <c r="D1877" s="1">
        <v>2.5600000000000002E-7</v>
      </c>
      <c r="E1877">
        <v>60</v>
      </c>
      <c r="G1877">
        <v>23</v>
      </c>
      <c r="H1877">
        <v>31</v>
      </c>
      <c r="I1877">
        <v>223</v>
      </c>
      <c r="J1877">
        <v>11</v>
      </c>
      <c r="K1877">
        <v>9</v>
      </c>
      <c r="L1877">
        <v>45.5</v>
      </c>
      <c r="M1877">
        <v>2</v>
      </c>
      <c r="N1877">
        <v>5</v>
      </c>
      <c r="O1877">
        <v>12</v>
      </c>
      <c r="P1877">
        <v>0</v>
      </c>
      <c r="Q1877">
        <v>1</v>
      </c>
      <c r="R1877">
        <v>1.5</v>
      </c>
      <c r="S1877">
        <v>1</v>
      </c>
      <c r="T1877">
        <v>3</v>
      </c>
      <c r="U1877">
        <v>5.5</v>
      </c>
      <c r="V1877">
        <v>0</v>
      </c>
      <c r="W1877">
        <v>0</v>
      </c>
      <c r="X1877">
        <v>2.5</v>
      </c>
      <c r="Y1877">
        <v>0</v>
      </c>
      <c r="Z1877">
        <v>0</v>
      </c>
      <c r="AA1877">
        <v>0</v>
      </c>
    </row>
    <row r="1878" spans="1:27" x14ac:dyDescent="0.25">
      <c r="A1878" t="s">
        <v>1639</v>
      </c>
      <c r="B1878">
        <v>60.9</v>
      </c>
      <c r="C1878">
        <v>8.1194000000000006</v>
      </c>
      <c r="D1878" s="1">
        <v>1.927E-7</v>
      </c>
      <c r="E1878">
        <v>60</v>
      </c>
      <c r="G1878">
        <v>23</v>
      </c>
      <c r="H1878">
        <v>42</v>
      </c>
      <c r="I1878">
        <v>263.5</v>
      </c>
      <c r="J1878">
        <v>3</v>
      </c>
      <c r="K1878">
        <v>6</v>
      </c>
      <c r="L1878">
        <v>33.5</v>
      </c>
      <c r="M1878">
        <v>0</v>
      </c>
      <c r="N1878">
        <v>1</v>
      </c>
      <c r="O1878">
        <v>8</v>
      </c>
      <c r="P1878">
        <v>2</v>
      </c>
      <c r="Q1878">
        <v>1</v>
      </c>
      <c r="R1878">
        <v>3</v>
      </c>
      <c r="S1878">
        <v>1</v>
      </c>
      <c r="T1878">
        <v>2</v>
      </c>
      <c r="U1878">
        <v>8</v>
      </c>
      <c r="V1878">
        <v>2</v>
      </c>
      <c r="W1878">
        <v>0</v>
      </c>
      <c r="X1878">
        <v>5</v>
      </c>
      <c r="Y1878">
        <v>0</v>
      </c>
      <c r="Z1878">
        <v>0</v>
      </c>
      <c r="AA1878">
        <v>0</v>
      </c>
    </row>
    <row r="1879" spans="1:27" x14ac:dyDescent="0.25">
      <c r="A1879" t="s">
        <v>1640</v>
      </c>
      <c r="B1879">
        <v>60</v>
      </c>
      <c r="C1879">
        <v>8.1384000000000007</v>
      </c>
      <c r="D1879" s="1">
        <v>2.6889999999999998E-7</v>
      </c>
      <c r="E1879">
        <v>61</v>
      </c>
      <c r="G1879">
        <v>21</v>
      </c>
      <c r="H1879">
        <v>41</v>
      </c>
      <c r="I1879">
        <v>236</v>
      </c>
      <c r="J1879">
        <v>4</v>
      </c>
      <c r="K1879">
        <v>11</v>
      </c>
      <c r="L1879">
        <v>52</v>
      </c>
      <c r="M1879">
        <v>1</v>
      </c>
      <c r="N1879">
        <v>1</v>
      </c>
      <c r="O1879">
        <v>14</v>
      </c>
      <c r="P1879">
        <v>0</v>
      </c>
      <c r="Q1879">
        <v>1</v>
      </c>
      <c r="R1879">
        <v>4</v>
      </c>
      <c r="S1879">
        <v>0</v>
      </c>
      <c r="T1879">
        <v>1</v>
      </c>
      <c r="U1879">
        <v>9</v>
      </c>
      <c r="V1879">
        <v>0</v>
      </c>
      <c r="W1879">
        <v>2</v>
      </c>
      <c r="X1879">
        <v>4</v>
      </c>
      <c r="Y1879">
        <v>0</v>
      </c>
      <c r="Z1879">
        <v>0</v>
      </c>
      <c r="AA1879">
        <v>2</v>
      </c>
    </row>
    <row r="1880" spans="1:27" x14ac:dyDescent="0.25">
      <c r="A1880" t="s">
        <v>1641</v>
      </c>
      <c r="B1880">
        <v>60.9</v>
      </c>
      <c r="C1880">
        <v>8.1600999999999999</v>
      </c>
      <c r="D1880" s="1">
        <v>2.7080000000000002E-7</v>
      </c>
      <c r="E1880">
        <v>61</v>
      </c>
      <c r="G1880">
        <v>13</v>
      </c>
      <c r="H1880">
        <v>39</v>
      </c>
      <c r="I1880">
        <v>228</v>
      </c>
      <c r="J1880">
        <v>2</v>
      </c>
      <c r="K1880">
        <v>4</v>
      </c>
      <c r="L1880">
        <v>42</v>
      </c>
      <c r="M1880">
        <v>2</v>
      </c>
      <c r="N1880">
        <v>2</v>
      </c>
      <c r="O1880">
        <v>6</v>
      </c>
      <c r="P1880">
        <v>1</v>
      </c>
      <c r="Q1880">
        <v>0</v>
      </c>
      <c r="R1880">
        <v>4</v>
      </c>
      <c r="S1880">
        <v>3</v>
      </c>
      <c r="T1880">
        <v>1</v>
      </c>
      <c r="U1880">
        <v>11</v>
      </c>
      <c r="V1880">
        <v>1</v>
      </c>
      <c r="W1880">
        <v>0</v>
      </c>
      <c r="X1880">
        <v>4</v>
      </c>
      <c r="Y1880">
        <v>0</v>
      </c>
      <c r="Z1880">
        <v>0</v>
      </c>
      <c r="AA1880">
        <v>0</v>
      </c>
    </row>
    <row r="1881" spans="1:27" x14ac:dyDescent="0.25">
      <c r="A1881" t="s">
        <v>1642</v>
      </c>
      <c r="B1881">
        <v>60</v>
      </c>
      <c r="C1881">
        <v>8.1816999999999993</v>
      </c>
      <c r="D1881" s="1">
        <v>2.1229999999999999E-7</v>
      </c>
      <c r="E1881">
        <v>60</v>
      </c>
      <c r="G1881">
        <v>20</v>
      </c>
      <c r="H1881">
        <v>34</v>
      </c>
      <c r="I1881">
        <v>232</v>
      </c>
      <c r="J1881">
        <v>9</v>
      </c>
      <c r="K1881">
        <v>4</v>
      </c>
      <c r="L1881">
        <v>49</v>
      </c>
      <c r="M1881">
        <v>0</v>
      </c>
      <c r="N1881">
        <v>0</v>
      </c>
      <c r="O1881">
        <v>6</v>
      </c>
      <c r="P1881">
        <v>0</v>
      </c>
      <c r="Q1881">
        <v>0</v>
      </c>
      <c r="R1881">
        <v>8</v>
      </c>
      <c r="S1881">
        <v>1</v>
      </c>
      <c r="T1881">
        <v>0</v>
      </c>
      <c r="U1881">
        <v>11.5</v>
      </c>
      <c r="V1881">
        <v>0</v>
      </c>
      <c r="W1881">
        <v>0</v>
      </c>
      <c r="X1881">
        <v>3</v>
      </c>
      <c r="Y1881">
        <v>0</v>
      </c>
      <c r="Z1881">
        <v>0</v>
      </c>
      <c r="AA1881">
        <v>1.5</v>
      </c>
    </row>
    <row r="1882" spans="1:27" x14ac:dyDescent="0.25">
      <c r="A1882" t="s">
        <v>1643</v>
      </c>
      <c r="B1882">
        <v>60.9</v>
      </c>
      <c r="C1882">
        <v>8.2014999999999993</v>
      </c>
      <c r="D1882" s="1">
        <v>2.6730000000000002E-7</v>
      </c>
      <c r="E1882">
        <v>60</v>
      </c>
      <c r="G1882">
        <v>22</v>
      </c>
      <c r="H1882">
        <v>40</v>
      </c>
      <c r="I1882">
        <v>252</v>
      </c>
      <c r="J1882">
        <v>6</v>
      </c>
      <c r="K1882">
        <v>13</v>
      </c>
      <c r="L1882">
        <v>53.5</v>
      </c>
      <c r="M1882">
        <v>2</v>
      </c>
      <c r="N1882">
        <v>1</v>
      </c>
      <c r="O1882">
        <v>9</v>
      </c>
      <c r="P1882">
        <v>2</v>
      </c>
      <c r="Q1882">
        <v>0</v>
      </c>
      <c r="R1882">
        <v>5</v>
      </c>
      <c r="S1882">
        <v>1</v>
      </c>
      <c r="T1882">
        <v>2</v>
      </c>
      <c r="U1882">
        <v>7</v>
      </c>
      <c r="V1882">
        <v>0</v>
      </c>
      <c r="W1882">
        <v>2</v>
      </c>
      <c r="X1882">
        <v>4</v>
      </c>
      <c r="Y1882">
        <v>0</v>
      </c>
      <c r="Z1882">
        <v>0</v>
      </c>
      <c r="AA1882">
        <v>0</v>
      </c>
    </row>
    <row r="1883" spans="1:27" x14ac:dyDescent="0.25">
      <c r="A1883" t="s">
        <v>1644</v>
      </c>
      <c r="B1883">
        <v>60.9</v>
      </c>
      <c r="C1883">
        <v>8.2218</v>
      </c>
      <c r="D1883" s="1">
        <v>2.3809999999999999E-7</v>
      </c>
      <c r="E1883">
        <v>60</v>
      </c>
      <c r="G1883">
        <v>27</v>
      </c>
      <c r="H1883">
        <v>50</v>
      </c>
      <c r="I1883">
        <v>261.5</v>
      </c>
      <c r="J1883">
        <v>5</v>
      </c>
      <c r="K1883">
        <v>8</v>
      </c>
      <c r="L1883">
        <v>43</v>
      </c>
      <c r="M1883">
        <v>1</v>
      </c>
      <c r="N1883">
        <v>1</v>
      </c>
      <c r="O1883">
        <v>10</v>
      </c>
      <c r="P1883">
        <v>0</v>
      </c>
      <c r="Q1883">
        <v>1</v>
      </c>
      <c r="R1883">
        <v>2.5</v>
      </c>
      <c r="S1883">
        <v>3</v>
      </c>
      <c r="T1883">
        <v>3</v>
      </c>
      <c r="U1883">
        <v>9</v>
      </c>
      <c r="V1883">
        <v>0</v>
      </c>
      <c r="W1883">
        <v>0</v>
      </c>
      <c r="X1883">
        <v>2</v>
      </c>
      <c r="Y1883">
        <v>0</v>
      </c>
      <c r="Z1883">
        <v>0</v>
      </c>
      <c r="AA1883">
        <v>-0.5</v>
      </c>
    </row>
    <row r="1884" spans="1:27" x14ac:dyDescent="0.25">
      <c r="A1884" t="s">
        <v>1645</v>
      </c>
      <c r="B1884">
        <v>60.9</v>
      </c>
      <c r="C1884">
        <v>8.2373999999999992</v>
      </c>
      <c r="D1884" s="1">
        <v>2.7070000000000001E-7</v>
      </c>
      <c r="E1884">
        <v>60</v>
      </c>
      <c r="G1884">
        <v>9</v>
      </c>
      <c r="H1884">
        <v>42</v>
      </c>
      <c r="I1884">
        <v>245</v>
      </c>
      <c r="J1884">
        <v>8</v>
      </c>
      <c r="K1884">
        <v>10</v>
      </c>
      <c r="L1884">
        <v>56</v>
      </c>
      <c r="M1884">
        <v>0</v>
      </c>
      <c r="N1884">
        <v>0</v>
      </c>
      <c r="O1884">
        <v>8</v>
      </c>
      <c r="P1884">
        <v>0</v>
      </c>
      <c r="Q1884">
        <v>4</v>
      </c>
      <c r="R1884">
        <v>9</v>
      </c>
      <c r="S1884">
        <v>0</v>
      </c>
      <c r="T1884">
        <v>1</v>
      </c>
      <c r="U1884">
        <v>8</v>
      </c>
      <c r="V1884">
        <v>0</v>
      </c>
      <c r="W1884">
        <v>1</v>
      </c>
      <c r="X1884">
        <v>6</v>
      </c>
      <c r="Y1884">
        <v>0</v>
      </c>
      <c r="Z1884">
        <v>0</v>
      </c>
      <c r="AA1884">
        <v>1</v>
      </c>
    </row>
    <row r="1885" spans="1:27" x14ac:dyDescent="0.25">
      <c r="A1885" t="s">
        <v>1646</v>
      </c>
      <c r="B1885">
        <v>60</v>
      </c>
      <c r="C1885">
        <v>8.2589000000000006</v>
      </c>
      <c r="D1885" s="1">
        <v>2.5870000000000001E-7</v>
      </c>
      <c r="E1885">
        <v>60</v>
      </c>
      <c r="G1885">
        <v>20</v>
      </c>
      <c r="H1885">
        <v>36</v>
      </c>
      <c r="I1885">
        <v>210</v>
      </c>
      <c r="J1885">
        <v>6</v>
      </c>
      <c r="K1885">
        <v>10</v>
      </c>
      <c r="L1885">
        <v>62.5</v>
      </c>
      <c r="M1885">
        <v>1</v>
      </c>
      <c r="N1885">
        <v>2</v>
      </c>
      <c r="O1885">
        <v>13</v>
      </c>
      <c r="P1885">
        <v>0</v>
      </c>
      <c r="Q1885">
        <v>0</v>
      </c>
      <c r="R1885">
        <v>1.5</v>
      </c>
      <c r="S1885">
        <v>2</v>
      </c>
      <c r="T1885">
        <v>1</v>
      </c>
      <c r="U1885">
        <v>10.5</v>
      </c>
      <c r="V1885">
        <v>0</v>
      </c>
      <c r="W1885">
        <v>2</v>
      </c>
      <c r="X1885">
        <v>5</v>
      </c>
      <c r="Y1885">
        <v>0</v>
      </c>
      <c r="Z1885">
        <v>0</v>
      </c>
      <c r="AA1885">
        <v>0</v>
      </c>
    </row>
    <row r="1886" spans="1:27" x14ac:dyDescent="0.25">
      <c r="A1886" t="s">
        <v>1647</v>
      </c>
      <c r="B1886">
        <v>60.9</v>
      </c>
      <c r="C1886">
        <v>8.2812000000000001</v>
      </c>
      <c r="D1886" s="1">
        <v>2.6790000000000001E-7</v>
      </c>
      <c r="E1886">
        <v>60</v>
      </c>
      <c r="G1886">
        <v>16</v>
      </c>
      <c r="H1886">
        <v>40</v>
      </c>
      <c r="I1886">
        <v>244.5</v>
      </c>
      <c r="J1886">
        <v>4</v>
      </c>
      <c r="K1886">
        <v>3</v>
      </c>
      <c r="L1886">
        <v>49</v>
      </c>
      <c r="M1886">
        <v>1</v>
      </c>
      <c r="N1886">
        <v>0</v>
      </c>
      <c r="O1886">
        <v>11</v>
      </c>
      <c r="P1886">
        <v>0</v>
      </c>
      <c r="Q1886">
        <v>0</v>
      </c>
      <c r="R1886">
        <v>4.5</v>
      </c>
      <c r="S1886">
        <v>1</v>
      </c>
      <c r="T1886">
        <v>2</v>
      </c>
      <c r="U1886">
        <v>10</v>
      </c>
      <c r="V1886">
        <v>0</v>
      </c>
      <c r="W1886">
        <v>0</v>
      </c>
      <c r="X1886">
        <v>2</v>
      </c>
      <c r="Y1886">
        <v>0</v>
      </c>
      <c r="Z1886">
        <v>0</v>
      </c>
      <c r="AA1886">
        <v>2</v>
      </c>
    </row>
    <row r="1887" spans="1:27" x14ac:dyDescent="0.25">
      <c r="A1887" t="s">
        <v>1648</v>
      </c>
      <c r="B1887">
        <v>60.9</v>
      </c>
      <c r="C1887">
        <v>8.3012999999999995</v>
      </c>
      <c r="D1887" s="1">
        <v>2.7070000000000001E-7</v>
      </c>
      <c r="E1887">
        <v>60</v>
      </c>
      <c r="G1887">
        <v>17</v>
      </c>
      <c r="H1887">
        <v>37</v>
      </c>
      <c r="I1887">
        <v>248.5</v>
      </c>
      <c r="J1887">
        <v>11</v>
      </c>
      <c r="K1887">
        <v>8</v>
      </c>
      <c r="L1887">
        <v>60</v>
      </c>
      <c r="M1887">
        <v>0</v>
      </c>
      <c r="N1887">
        <v>0</v>
      </c>
      <c r="O1887">
        <v>9</v>
      </c>
      <c r="P1887">
        <v>0</v>
      </c>
      <c r="Q1887">
        <v>1</v>
      </c>
      <c r="R1887">
        <v>5</v>
      </c>
      <c r="S1887">
        <v>1</v>
      </c>
      <c r="T1887">
        <v>1</v>
      </c>
      <c r="U1887">
        <v>11</v>
      </c>
      <c r="V1887">
        <v>0</v>
      </c>
      <c r="W1887">
        <v>0</v>
      </c>
      <c r="X1887">
        <v>5</v>
      </c>
      <c r="Y1887">
        <v>0</v>
      </c>
      <c r="Z1887">
        <v>0</v>
      </c>
      <c r="AA1887">
        <v>0</v>
      </c>
    </row>
    <row r="1933" spans="1:27" x14ac:dyDescent="0.25">
      <c r="A1933" t="s">
        <v>1649</v>
      </c>
      <c r="B1933">
        <v>60</v>
      </c>
      <c r="C1933">
        <v>7.2054</v>
      </c>
      <c r="D1933" s="1">
        <v>2.6150000000000001E-7</v>
      </c>
      <c r="E1933">
        <v>60</v>
      </c>
      <c r="G1933">
        <v>10</v>
      </c>
      <c r="H1933">
        <v>23</v>
      </c>
      <c r="I1933">
        <v>78.5</v>
      </c>
      <c r="J1933">
        <v>1</v>
      </c>
      <c r="K1933">
        <v>2</v>
      </c>
      <c r="L1933">
        <v>8</v>
      </c>
      <c r="M1933">
        <v>1</v>
      </c>
      <c r="N1933">
        <v>1</v>
      </c>
      <c r="O1933">
        <v>3</v>
      </c>
      <c r="P1933">
        <v>0</v>
      </c>
      <c r="Q1933">
        <v>0</v>
      </c>
      <c r="R1933">
        <v>0</v>
      </c>
      <c r="S1933">
        <v>1</v>
      </c>
      <c r="T1933">
        <v>0</v>
      </c>
      <c r="U1933">
        <v>3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</row>
    <row r="1934" spans="1:27" x14ac:dyDescent="0.25">
      <c r="A1934" t="s">
        <v>1650</v>
      </c>
      <c r="B1934">
        <v>60.9</v>
      </c>
      <c r="C1934">
        <v>7.22</v>
      </c>
      <c r="D1934" s="1">
        <v>2.7000000000000001E-7</v>
      </c>
      <c r="E1934">
        <v>60</v>
      </c>
      <c r="G1934">
        <v>11</v>
      </c>
      <c r="H1934">
        <v>20</v>
      </c>
      <c r="I1934">
        <v>65</v>
      </c>
      <c r="J1934">
        <v>1</v>
      </c>
      <c r="K1934">
        <v>1</v>
      </c>
      <c r="L1934">
        <v>9</v>
      </c>
      <c r="M1934">
        <v>0</v>
      </c>
      <c r="N1934">
        <v>0</v>
      </c>
      <c r="O1934">
        <v>2</v>
      </c>
      <c r="P1934">
        <v>1</v>
      </c>
      <c r="Q1934">
        <v>0</v>
      </c>
      <c r="R1934">
        <v>2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1</v>
      </c>
      <c r="Y1934">
        <v>0</v>
      </c>
      <c r="Z1934">
        <v>0</v>
      </c>
      <c r="AA1934">
        <v>0</v>
      </c>
    </row>
    <row r="1935" spans="1:27" x14ac:dyDescent="0.25">
      <c r="A1935" t="s">
        <v>1651</v>
      </c>
      <c r="B1935">
        <v>60.9</v>
      </c>
      <c r="C1935">
        <v>7.2396000000000003</v>
      </c>
      <c r="D1935" s="1">
        <v>1.9889999999999999E-7</v>
      </c>
      <c r="E1935">
        <v>60</v>
      </c>
      <c r="G1935">
        <v>15</v>
      </c>
      <c r="H1935">
        <v>23</v>
      </c>
      <c r="I1935">
        <v>79</v>
      </c>
      <c r="J1935">
        <v>4</v>
      </c>
      <c r="K1935">
        <v>2</v>
      </c>
      <c r="L1935">
        <v>11</v>
      </c>
      <c r="M1935">
        <v>1</v>
      </c>
      <c r="N1935">
        <v>0</v>
      </c>
      <c r="O1935">
        <v>1</v>
      </c>
      <c r="P1935">
        <v>1</v>
      </c>
      <c r="Q1935">
        <v>0</v>
      </c>
      <c r="R1935">
        <v>1</v>
      </c>
      <c r="S1935">
        <v>0</v>
      </c>
      <c r="T1935">
        <v>1</v>
      </c>
      <c r="U1935">
        <v>1</v>
      </c>
      <c r="V1935">
        <v>0</v>
      </c>
      <c r="W1935">
        <v>2</v>
      </c>
      <c r="X1935">
        <v>2</v>
      </c>
      <c r="Y1935">
        <v>0</v>
      </c>
      <c r="Z1935">
        <v>0</v>
      </c>
      <c r="AA1935">
        <v>0</v>
      </c>
    </row>
    <row r="1936" spans="1:27" x14ac:dyDescent="0.25">
      <c r="A1936" t="s">
        <v>1652</v>
      </c>
      <c r="B1936">
        <v>60</v>
      </c>
      <c r="C1936">
        <v>7.2622</v>
      </c>
      <c r="D1936" s="1">
        <v>2.7049999999999999E-7</v>
      </c>
      <c r="E1936">
        <v>60</v>
      </c>
      <c r="G1936">
        <v>15</v>
      </c>
      <c r="H1936">
        <v>16</v>
      </c>
      <c r="I1936">
        <v>74</v>
      </c>
      <c r="J1936">
        <v>3</v>
      </c>
      <c r="K1936">
        <v>6</v>
      </c>
      <c r="L1936">
        <v>14</v>
      </c>
      <c r="M1936">
        <v>1</v>
      </c>
      <c r="N1936">
        <v>0</v>
      </c>
      <c r="O1936">
        <v>2</v>
      </c>
      <c r="P1936">
        <v>1</v>
      </c>
      <c r="Q1936">
        <v>1</v>
      </c>
      <c r="R1936">
        <v>2</v>
      </c>
      <c r="S1936">
        <v>0</v>
      </c>
      <c r="T1936">
        <v>0</v>
      </c>
      <c r="U1936">
        <v>1</v>
      </c>
      <c r="V1936">
        <v>0</v>
      </c>
      <c r="W1936">
        <v>1</v>
      </c>
      <c r="X1936">
        <v>1</v>
      </c>
      <c r="Y1936">
        <v>0</v>
      </c>
      <c r="Z1936">
        <v>0</v>
      </c>
      <c r="AA1936">
        <v>0</v>
      </c>
    </row>
    <row r="1937" spans="1:27" x14ac:dyDescent="0.25">
      <c r="A1937" t="s">
        <v>1653</v>
      </c>
      <c r="B1937">
        <v>60.9</v>
      </c>
      <c r="C1937">
        <v>7.2793999999999999</v>
      </c>
      <c r="D1937" s="1">
        <v>2.0480000000000001E-7</v>
      </c>
      <c r="E1937">
        <v>60</v>
      </c>
      <c r="G1937">
        <v>14</v>
      </c>
      <c r="H1937">
        <v>27</v>
      </c>
      <c r="I1937">
        <v>88</v>
      </c>
      <c r="J1937">
        <v>1</v>
      </c>
      <c r="K1937">
        <v>2</v>
      </c>
      <c r="L1937">
        <v>14</v>
      </c>
      <c r="M1937">
        <v>0</v>
      </c>
      <c r="N1937">
        <v>0</v>
      </c>
      <c r="O1937">
        <v>1</v>
      </c>
      <c r="P1937">
        <v>0</v>
      </c>
      <c r="Q1937">
        <v>0</v>
      </c>
      <c r="R1937">
        <v>0</v>
      </c>
      <c r="S1937">
        <v>0</v>
      </c>
      <c r="T1937">
        <v>2</v>
      </c>
      <c r="U1937">
        <v>2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</row>
    <row r="1938" spans="1:27" x14ac:dyDescent="0.25">
      <c r="A1938" t="s">
        <v>1654</v>
      </c>
      <c r="B1938">
        <v>60.9</v>
      </c>
      <c r="C1938">
        <v>7.3014000000000001</v>
      </c>
      <c r="D1938" s="1">
        <v>2.7029999999999998E-7</v>
      </c>
      <c r="E1938">
        <v>60</v>
      </c>
      <c r="G1938">
        <v>10</v>
      </c>
      <c r="H1938">
        <v>25</v>
      </c>
      <c r="I1938">
        <v>101</v>
      </c>
      <c r="J1938">
        <v>1</v>
      </c>
      <c r="K1938">
        <v>1</v>
      </c>
      <c r="L1938">
        <v>9</v>
      </c>
      <c r="M1938">
        <v>0</v>
      </c>
      <c r="N1938">
        <v>2</v>
      </c>
      <c r="O1938">
        <v>2</v>
      </c>
      <c r="P1938">
        <v>0</v>
      </c>
      <c r="Q1938">
        <v>0</v>
      </c>
      <c r="R1938">
        <v>2</v>
      </c>
      <c r="S1938">
        <v>0</v>
      </c>
      <c r="T1938">
        <v>0</v>
      </c>
      <c r="U1938">
        <v>0.5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</row>
    <row r="1939" spans="1:27" x14ac:dyDescent="0.25">
      <c r="A1939" t="s">
        <v>1655</v>
      </c>
      <c r="B1939">
        <v>60.9</v>
      </c>
      <c r="C1939">
        <v>7.3231999999999999</v>
      </c>
      <c r="D1939" s="1">
        <v>1.983E-7</v>
      </c>
      <c r="E1939">
        <v>60</v>
      </c>
      <c r="G1939">
        <v>14</v>
      </c>
      <c r="H1939">
        <v>18</v>
      </c>
      <c r="I1939">
        <v>98</v>
      </c>
      <c r="J1939">
        <v>3</v>
      </c>
      <c r="K1939">
        <v>0</v>
      </c>
      <c r="L1939">
        <v>10</v>
      </c>
      <c r="M1939">
        <v>0</v>
      </c>
      <c r="N1939">
        <v>2</v>
      </c>
      <c r="O1939">
        <v>4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4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1656</v>
      </c>
      <c r="B1940">
        <v>60</v>
      </c>
      <c r="C1940">
        <v>7.3414999999999999</v>
      </c>
      <c r="D1940" s="1">
        <v>2.7000000000000001E-7</v>
      </c>
      <c r="E1940">
        <v>60</v>
      </c>
      <c r="G1940">
        <v>12</v>
      </c>
      <c r="H1940">
        <v>16</v>
      </c>
      <c r="I1940">
        <v>108</v>
      </c>
      <c r="J1940">
        <v>1</v>
      </c>
      <c r="K1940">
        <v>0</v>
      </c>
      <c r="L1940">
        <v>5</v>
      </c>
      <c r="M1940">
        <v>1</v>
      </c>
      <c r="N1940">
        <v>1</v>
      </c>
      <c r="O1940">
        <v>6</v>
      </c>
      <c r="P1940">
        <v>0</v>
      </c>
      <c r="Q1940">
        <v>0</v>
      </c>
      <c r="R1940">
        <v>1</v>
      </c>
      <c r="S1940">
        <v>0</v>
      </c>
      <c r="T1940">
        <v>0</v>
      </c>
      <c r="U1940">
        <v>4</v>
      </c>
      <c r="V1940">
        <v>0</v>
      </c>
      <c r="W1940">
        <v>1</v>
      </c>
      <c r="X1940">
        <v>1</v>
      </c>
      <c r="Y1940">
        <v>0</v>
      </c>
      <c r="Z1940">
        <v>0</v>
      </c>
      <c r="AA1940">
        <v>0</v>
      </c>
    </row>
    <row r="1941" spans="1:27" x14ac:dyDescent="0.25">
      <c r="A1941" t="s">
        <v>1657</v>
      </c>
      <c r="B1941">
        <v>60.9</v>
      </c>
      <c r="C1941">
        <v>7.3624999999999998</v>
      </c>
      <c r="D1941" s="1">
        <v>2.6819999999999998E-7</v>
      </c>
      <c r="E1941">
        <v>60</v>
      </c>
      <c r="G1941">
        <v>9</v>
      </c>
      <c r="H1941">
        <v>29</v>
      </c>
      <c r="I1941">
        <v>100</v>
      </c>
      <c r="J1941">
        <v>0</v>
      </c>
      <c r="K1941">
        <v>5</v>
      </c>
      <c r="L1941">
        <v>13</v>
      </c>
      <c r="M1941">
        <v>0</v>
      </c>
      <c r="N1941">
        <v>1</v>
      </c>
      <c r="O1941">
        <v>1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1</v>
      </c>
      <c r="Y1941">
        <v>0</v>
      </c>
      <c r="Z1941">
        <v>0</v>
      </c>
      <c r="AA1941">
        <v>0</v>
      </c>
    </row>
    <row r="1942" spans="1:27" x14ac:dyDescent="0.25">
      <c r="A1942" t="s">
        <v>1658</v>
      </c>
      <c r="B1942">
        <v>60.9</v>
      </c>
      <c r="C1942">
        <v>7.3800999999999997</v>
      </c>
      <c r="D1942" s="1">
        <v>2.7020000000000002E-7</v>
      </c>
      <c r="E1942">
        <v>60</v>
      </c>
      <c r="G1942">
        <v>11</v>
      </c>
      <c r="H1942">
        <v>29</v>
      </c>
      <c r="I1942">
        <v>113</v>
      </c>
      <c r="J1942">
        <v>4</v>
      </c>
      <c r="K1942">
        <v>3</v>
      </c>
      <c r="L1942">
        <v>21</v>
      </c>
      <c r="M1942">
        <v>0</v>
      </c>
      <c r="N1942">
        <v>0</v>
      </c>
      <c r="O1942">
        <v>1</v>
      </c>
      <c r="P1942">
        <v>1</v>
      </c>
      <c r="Q1942">
        <v>0</v>
      </c>
      <c r="R1942">
        <v>2</v>
      </c>
      <c r="S1942">
        <v>0</v>
      </c>
      <c r="T1942">
        <v>0</v>
      </c>
      <c r="U1942">
        <v>1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1659</v>
      </c>
      <c r="B1943">
        <v>60.9</v>
      </c>
      <c r="C1943">
        <v>7.4001000000000001</v>
      </c>
      <c r="D1943" s="1">
        <v>1.959E-7</v>
      </c>
      <c r="E1943">
        <v>60</v>
      </c>
      <c r="G1943">
        <v>12</v>
      </c>
      <c r="H1943">
        <v>25</v>
      </c>
      <c r="I1943">
        <v>99</v>
      </c>
      <c r="J1943">
        <v>2</v>
      </c>
      <c r="K1943">
        <v>4</v>
      </c>
      <c r="L1943">
        <v>13</v>
      </c>
      <c r="M1943">
        <v>1</v>
      </c>
      <c r="N1943">
        <v>1</v>
      </c>
      <c r="O1943">
        <v>2</v>
      </c>
      <c r="P1943">
        <v>0</v>
      </c>
      <c r="Q1943">
        <v>0</v>
      </c>
      <c r="R1943">
        <v>1</v>
      </c>
      <c r="S1943">
        <v>0</v>
      </c>
      <c r="T1943">
        <v>0</v>
      </c>
      <c r="U1943">
        <v>1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</row>
    <row r="1944" spans="1:27" x14ac:dyDescent="0.25">
      <c r="A1944" t="s">
        <v>1660</v>
      </c>
      <c r="B1944">
        <v>60</v>
      </c>
      <c r="C1944">
        <v>7.4181999999999997</v>
      </c>
      <c r="D1944" s="1">
        <v>2.6979999999999999E-7</v>
      </c>
      <c r="E1944">
        <v>60</v>
      </c>
      <c r="G1944">
        <v>8</v>
      </c>
      <c r="H1944">
        <v>18</v>
      </c>
      <c r="I1944">
        <v>119</v>
      </c>
      <c r="J1944">
        <v>4</v>
      </c>
      <c r="K1944">
        <v>6</v>
      </c>
      <c r="L1944">
        <v>19</v>
      </c>
      <c r="M1944">
        <v>1</v>
      </c>
      <c r="N1944">
        <v>0</v>
      </c>
      <c r="O1944">
        <v>4</v>
      </c>
      <c r="P1944">
        <v>0</v>
      </c>
      <c r="Q1944">
        <v>0</v>
      </c>
      <c r="R1944">
        <v>0</v>
      </c>
      <c r="S1944">
        <v>1</v>
      </c>
      <c r="T1944">
        <v>0</v>
      </c>
      <c r="U1944">
        <v>1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1661</v>
      </c>
      <c r="B1945">
        <v>60.9</v>
      </c>
      <c r="C1945">
        <v>7.4397000000000002</v>
      </c>
      <c r="D1945" s="1">
        <v>2.6549999999999999E-7</v>
      </c>
      <c r="E1945">
        <v>60</v>
      </c>
      <c r="G1945">
        <v>8</v>
      </c>
      <c r="H1945">
        <v>16</v>
      </c>
      <c r="I1945">
        <v>102</v>
      </c>
      <c r="J1945">
        <v>2</v>
      </c>
      <c r="K1945">
        <v>2</v>
      </c>
      <c r="L1945">
        <v>16</v>
      </c>
      <c r="M1945">
        <v>0</v>
      </c>
      <c r="N1945">
        <v>0</v>
      </c>
      <c r="O1945">
        <v>3</v>
      </c>
      <c r="P1945">
        <v>1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</row>
    <row r="1946" spans="1:27" x14ac:dyDescent="0.25">
      <c r="A1946" t="s">
        <v>1662</v>
      </c>
      <c r="B1946">
        <v>60</v>
      </c>
      <c r="C1946">
        <v>7.4573999999999998</v>
      </c>
      <c r="D1946" s="1">
        <v>2.4779999999999998E-7</v>
      </c>
      <c r="E1946">
        <v>60</v>
      </c>
      <c r="G1946">
        <v>12</v>
      </c>
      <c r="H1946">
        <v>18</v>
      </c>
      <c r="I1946">
        <v>117</v>
      </c>
      <c r="J1946">
        <v>3</v>
      </c>
      <c r="K1946">
        <v>3</v>
      </c>
      <c r="L1946">
        <v>19</v>
      </c>
      <c r="M1946">
        <v>0</v>
      </c>
      <c r="N1946">
        <v>1</v>
      </c>
      <c r="O1946">
        <v>4</v>
      </c>
      <c r="P1946">
        <v>0</v>
      </c>
      <c r="Q1946">
        <v>0</v>
      </c>
      <c r="R1946">
        <v>1</v>
      </c>
      <c r="S1946">
        <v>1</v>
      </c>
      <c r="T1946">
        <v>0</v>
      </c>
      <c r="U1946">
        <v>5</v>
      </c>
      <c r="V1946">
        <v>0</v>
      </c>
      <c r="W1946">
        <v>0</v>
      </c>
      <c r="X1946">
        <v>1</v>
      </c>
      <c r="Y1946">
        <v>0</v>
      </c>
      <c r="Z1946">
        <v>0</v>
      </c>
      <c r="AA1946">
        <v>0</v>
      </c>
    </row>
    <row r="1947" spans="1:27" x14ac:dyDescent="0.25">
      <c r="A1947" t="s">
        <v>1663</v>
      </c>
      <c r="B1947">
        <v>60.9</v>
      </c>
      <c r="C1947">
        <v>7.4821999999999997</v>
      </c>
      <c r="D1947" s="1">
        <v>2.6979999999999999E-7</v>
      </c>
      <c r="E1947">
        <v>60</v>
      </c>
      <c r="G1947">
        <v>16</v>
      </c>
      <c r="H1947">
        <v>16</v>
      </c>
      <c r="I1947">
        <v>115</v>
      </c>
      <c r="J1947">
        <v>0</v>
      </c>
      <c r="K1947">
        <v>5</v>
      </c>
      <c r="L1947">
        <v>15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1</v>
      </c>
      <c r="U1947">
        <v>1.5</v>
      </c>
      <c r="V1947">
        <v>0</v>
      </c>
      <c r="W1947">
        <v>0</v>
      </c>
      <c r="X1947">
        <v>2</v>
      </c>
      <c r="Y1947">
        <v>0</v>
      </c>
      <c r="Z1947">
        <v>0</v>
      </c>
      <c r="AA1947">
        <v>0</v>
      </c>
    </row>
    <row r="1948" spans="1:27" x14ac:dyDescent="0.25">
      <c r="A1948" t="s">
        <v>1664</v>
      </c>
      <c r="B1948">
        <v>60.9</v>
      </c>
      <c r="C1948">
        <v>7.5000999999999998</v>
      </c>
      <c r="D1948" s="1">
        <v>2.699E-7</v>
      </c>
      <c r="E1948">
        <v>60</v>
      </c>
      <c r="G1948">
        <v>10</v>
      </c>
      <c r="H1948">
        <v>16</v>
      </c>
      <c r="I1948">
        <v>99</v>
      </c>
      <c r="J1948">
        <v>0</v>
      </c>
      <c r="K1948">
        <v>2</v>
      </c>
      <c r="L1948">
        <v>8</v>
      </c>
      <c r="M1948">
        <v>2</v>
      </c>
      <c r="N1948">
        <v>0</v>
      </c>
      <c r="O1948">
        <v>3</v>
      </c>
      <c r="P1948">
        <v>0</v>
      </c>
      <c r="Q1948">
        <v>0</v>
      </c>
      <c r="R1948">
        <v>0</v>
      </c>
      <c r="S1948">
        <v>0</v>
      </c>
      <c r="T1948">
        <v>1</v>
      </c>
      <c r="U1948">
        <v>3</v>
      </c>
      <c r="V1948">
        <v>0</v>
      </c>
      <c r="W1948">
        <v>0</v>
      </c>
      <c r="X1948">
        <v>1</v>
      </c>
      <c r="Y1948">
        <v>0</v>
      </c>
      <c r="Z1948">
        <v>1</v>
      </c>
      <c r="AA1948">
        <v>1</v>
      </c>
    </row>
    <row r="1949" spans="1:27" x14ac:dyDescent="0.25">
      <c r="A1949" t="s">
        <v>1665</v>
      </c>
      <c r="B1949">
        <v>60.9</v>
      </c>
      <c r="C1949">
        <v>7.5227000000000004</v>
      </c>
      <c r="D1949" s="1">
        <v>2.2950000000000001E-7</v>
      </c>
      <c r="E1949">
        <v>60</v>
      </c>
      <c r="G1949">
        <v>10</v>
      </c>
      <c r="H1949">
        <v>26</v>
      </c>
      <c r="I1949">
        <v>135</v>
      </c>
      <c r="J1949">
        <v>5</v>
      </c>
      <c r="K1949">
        <v>3</v>
      </c>
      <c r="L1949">
        <v>24</v>
      </c>
      <c r="M1949">
        <v>0</v>
      </c>
      <c r="N1949">
        <v>0</v>
      </c>
      <c r="O1949">
        <v>5</v>
      </c>
      <c r="P1949">
        <v>0</v>
      </c>
      <c r="Q1949">
        <v>0</v>
      </c>
      <c r="R1949">
        <v>3</v>
      </c>
      <c r="S1949">
        <v>0</v>
      </c>
      <c r="T1949">
        <v>1</v>
      </c>
      <c r="U1949">
        <v>4</v>
      </c>
      <c r="V1949">
        <v>0</v>
      </c>
      <c r="W1949">
        <v>0</v>
      </c>
      <c r="X1949">
        <v>2</v>
      </c>
      <c r="Y1949">
        <v>0</v>
      </c>
      <c r="Z1949">
        <v>0</v>
      </c>
      <c r="AA1949">
        <v>0</v>
      </c>
    </row>
    <row r="1950" spans="1:27" x14ac:dyDescent="0.25">
      <c r="A1950" t="s">
        <v>1666</v>
      </c>
      <c r="B1950">
        <v>60.9</v>
      </c>
      <c r="C1950">
        <v>7.5404</v>
      </c>
      <c r="D1950" s="1">
        <v>2.6979999999999999E-7</v>
      </c>
      <c r="E1950">
        <v>60</v>
      </c>
      <c r="G1950">
        <v>20</v>
      </c>
      <c r="H1950">
        <v>22</v>
      </c>
      <c r="I1950">
        <v>135</v>
      </c>
      <c r="J1950">
        <v>2</v>
      </c>
      <c r="K1950">
        <v>6</v>
      </c>
      <c r="L1950">
        <v>19</v>
      </c>
      <c r="M1950">
        <v>1</v>
      </c>
      <c r="N1950">
        <v>1</v>
      </c>
      <c r="O1950">
        <v>7</v>
      </c>
      <c r="P1950">
        <v>1</v>
      </c>
      <c r="Q1950">
        <v>0</v>
      </c>
      <c r="R1950">
        <v>1</v>
      </c>
      <c r="S1950">
        <v>0</v>
      </c>
      <c r="T1950">
        <v>1</v>
      </c>
      <c r="U1950">
        <v>4</v>
      </c>
      <c r="V1950">
        <v>0</v>
      </c>
      <c r="W1950">
        <v>1</v>
      </c>
      <c r="X1950">
        <v>1</v>
      </c>
      <c r="Y1950">
        <v>0</v>
      </c>
      <c r="Z1950">
        <v>0</v>
      </c>
      <c r="AA1950">
        <v>1</v>
      </c>
    </row>
    <row r="1951" spans="1:27" x14ac:dyDescent="0.25">
      <c r="A1951" t="s">
        <v>1667</v>
      </c>
      <c r="B1951">
        <v>60.9</v>
      </c>
      <c r="C1951">
        <v>7.5589000000000004</v>
      </c>
      <c r="D1951" s="1">
        <v>2.367E-7</v>
      </c>
      <c r="E1951">
        <v>60</v>
      </c>
      <c r="G1951">
        <v>13</v>
      </c>
      <c r="H1951">
        <v>19</v>
      </c>
      <c r="I1951">
        <v>125</v>
      </c>
      <c r="J1951">
        <v>4</v>
      </c>
      <c r="K1951">
        <v>5</v>
      </c>
      <c r="L1951">
        <v>29</v>
      </c>
      <c r="M1951">
        <v>0</v>
      </c>
      <c r="N1951">
        <v>0</v>
      </c>
      <c r="O1951">
        <v>2</v>
      </c>
      <c r="P1951">
        <v>0</v>
      </c>
      <c r="Q1951">
        <v>0</v>
      </c>
      <c r="R1951">
        <v>0</v>
      </c>
      <c r="S1951">
        <v>1</v>
      </c>
      <c r="T1951">
        <v>0</v>
      </c>
      <c r="U1951">
        <v>4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-0.5</v>
      </c>
    </row>
    <row r="1952" spans="1:27" x14ac:dyDescent="0.25">
      <c r="A1952" t="s">
        <v>1668</v>
      </c>
      <c r="B1952">
        <v>60.9</v>
      </c>
      <c r="C1952">
        <v>7.5815999999999999</v>
      </c>
      <c r="D1952" s="1">
        <v>2.5380000000000001E-7</v>
      </c>
      <c r="E1952">
        <v>60</v>
      </c>
      <c r="G1952">
        <v>19</v>
      </c>
      <c r="H1952">
        <v>23</v>
      </c>
      <c r="I1952">
        <v>133</v>
      </c>
      <c r="J1952">
        <v>2</v>
      </c>
      <c r="K1952">
        <v>2</v>
      </c>
      <c r="L1952">
        <v>13</v>
      </c>
      <c r="M1952">
        <v>1</v>
      </c>
      <c r="N1952">
        <v>0</v>
      </c>
      <c r="O1952">
        <v>1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4</v>
      </c>
      <c r="V1952">
        <v>0</v>
      </c>
      <c r="W1952">
        <v>1</v>
      </c>
      <c r="X1952">
        <v>1</v>
      </c>
      <c r="Y1952">
        <v>0</v>
      </c>
      <c r="Z1952">
        <v>0</v>
      </c>
      <c r="AA1952">
        <v>0</v>
      </c>
    </row>
    <row r="1953" spans="1:27" x14ac:dyDescent="0.25">
      <c r="A1953" t="s">
        <v>1669</v>
      </c>
      <c r="B1953">
        <v>60.9</v>
      </c>
      <c r="C1953">
        <v>7.6001000000000003</v>
      </c>
      <c r="D1953" s="1">
        <v>2.6819999999999998E-7</v>
      </c>
      <c r="E1953">
        <v>60</v>
      </c>
      <c r="G1953">
        <v>10</v>
      </c>
      <c r="H1953">
        <v>24</v>
      </c>
      <c r="I1953">
        <v>140</v>
      </c>
      <c r="J1953">
        <v>1</v>
      </c>
      <c r="K1953">
        <v>5</v>
      </c>
      <c r="L1953">
        <v>12</v>
      </c>
      <c r="M1953">
        <v>0</v>
      </c>
      <c r="N1953">
        <v>0</v>
      </c>
      <c r="O1953">
        <v>1</v>
      </c>
      <c r="P1953">
        <v>0</v>
      </c>
      <c r="Q1953">
        <v>1</v>
      </c>
      <c r="R1953">
        <v>1</v>
      </c>
      <c r="S1953">
        <v>1</v>
      </c>
      <c r="T1953">
        <v>2</v>
      </c>
      <c r="U1953">
        <v>7</v>
      </c>
      <c r="V1953">
        <v>0</v>
      </c>
      <c r="W1953">
        <v>0</v>
      </c>
      <c r="X1953">
        <v>1</v>
      </c>
      <c r="Y1953">
        <v>0</v>
      </c>
      <c r="Z1953">
        <v>0</v>
      </c>
      <c r="AA1953">
        <v>1</v>
      </c>
    </row>
    <row r="1954" spans="1:27" x14ac:dyDescent="0.25">
      <c r="A1954" t="s">
        <v>1670</v>
      </c>
      <c r="B1954">
        <v>60.9</v>
      </c>
      <c r="C1954">
        <v>7.6196999999999999</v>
      </c>
      <c r="D1954" s="1">
        <v>1.98E-7</v>
      </c>
      <c r="E1954">
        <v>60</v>
      </c>
      <c r="G1954">
        <v>12</v>
      </c>
      <c r="H1954">
        <v>18</v>
      </c>
      <c r="I1954">
        <v>128</v>
      </c>
      <c r="J1954">
        <v>2</v>
      </c>
      <c r="K1954">
        <v>3</v>
      </c>
      <c r="L1954">
        <v>17</v>
      </c>
      <c r="M1954">
        <v>1</v>
      </c>
      <c r="N1954">
        <v>0</v>
      </c>
      <c r="O1954">
        <v>2</v>
      </c>
      <c r="P1954">
        <v>0</v>
      </c>
      <c r="Q1954">
        <v>0</v>
      </c>
      <c r="R1954">
        <v>1</v>
      </c>
      <c r="S1954">
        <v>0</v>
      </c>
      <c r="T1954">
        <v>1</v>
      </c>
      <c r="U1954">
        <v>2</v>
      </c>
      <c r="V1954">
        <v>1</v>
      </c>
      <c r="W1954">
        <v>0</v>
      </c>
      <c r="X1954">
        <v>2</v>
      </c>
      <c r="Y1954">
        <v>0</v>
      </c>
      <c r="Z1954">
        <v>0</v>
      </c>
      <c r="AA1954">
        <v>0</v>
      </c>
    </row>
    <row r="1955" spans="1:27" x14ac:dyDescent="0.25">
      <c r="A1955" t="s">
        <v>1671</v>
      </c>
      <c r="B1955">
        <v>60.9</v>
      </c>
      <c r="C1955">
        <v>7.6378000000000004</v>
      </c>
      <c r="D1955" s="1">
        <v>2.1710000000000001E-7</v>
      </c>
      <c r="E1955">
        <v>60</v>
      </c>
      <c r="G1955">
        <v>10</v>
      </c>
      <c r="H1955">
        <v>17</v>
      </c>
      <c r="I1955">
        <v>131</v>
      </c>
      <c r="J1955">
        <v>1</v>
      </c>
      <c r="K1955">
        <v>6</v>
      </c>
      <c r="L1955">
        <v>23</v>
      </c>
      <c r="M1955">
        <v>1</v>
      </c>
      <c r="N1955">
        <v>1</v>
      </c>
      <c r="O1955">
        <v>7</v>
      </c>
      <c r="P1955">
        <v>1</v>
      </c>
      <c r="Q1955">
        <v>0</v>
      </c>
      <c r="R1955">
        <v>2</v>
      </c>
      <c r="S1955">
        <v>1</v>
      </c>
      <c r="T1955">
        <v>1</v>
      </c>
      <c r="U1955">
        <v>4</v>
      </c>
      <c r="V1955">
        <v>0</v>
      </c>
      <c r="W1955">
        <v>0</v>
      </c>
      <c r="X1955">
        <v>2</v>
      </c>
      <c r="Y1955">
        <v>0</v>
      </c>
      <c r="Z1955">
        <v>0</v>
      </c>
      <c r="AA1955">
        <v>0</v>
      </c>
    </row>
    <row r="1956" spans="1:27" x14ac:dyDescent="0.25">
      <c r="A1956" t="s">
        <v>1672</v>
      </c>
      <c r="B1956">
        <v>60.9</v>
      </c>
      <c r="C1956">
        <v>7.6586999999999996</v>
      </c>
      <c r="D1956" s="1">
        <v>2.258E-7</v>
      </c>
      <c r="E1956">
        <v>60</v>
      </c>
      <c r="G1956">
        <v>13</v>
      </c>
      <c r="H1956">
        <v>22</v>
      </c>
      <c r="I1956">
        <v>152</v>
      </c>
      <c r="J1956">
        <v>3</v>
      </c>
      <c r="K1956">
        <v>5</v>
      </c>
      <c r="L1956">
        <v>18</v>
      </c>
      <c r="M1956">
        <v>4</v>
      </c>
      <c r="N1956">
        <v>1</v>
      </c>
      <c r="O1956">
        <v>11</v>
      </c>
      <c r="P1956">
        <v>1</v>
      </c>
      <c r="Q1956">
        <v>0</v>
      </c>
      <c r="R1956">
        <v>4</v>
      </c>
      <c r="S1956">
        <v>2</v>
      </c>
      <c r="T1956">
        <v>1</v>
      </c>
      <c r="U1956">
        <v>8</v>
      </c>
      <c r="V1956">
        <v>0</v>
      </c>
      <c r="W1956">
        <v>0</v>
      </c>
      <c r="X1956">
        <v>1</v>
      </c>
      <c r="Y1956">
        <v>0</v>
      </c>
      <c r="Z1956">
        <v>0</v>
      </c>
      <c r="AA1956">
        <v>0</v>
      </c>
    </row>
    <row r="1957" spans="1:27" x14ac:dyDescent="0.25">
      <c r="A1957" t="s">
        <v>1673</v>
      </c>
      <c r="B1957">
        <v>60.9</v>
      </c>
      <c r="C1957">
        <v>7.68</v>
      </c>
      <c r="D1957" s="1">
        <v>2.7000000000000001E-7</v>
      </c>
      <c r="E1957">
        <v>60</v>
      </c>
      <c r="G1957">
        <v>14</v>
      </c>
      <c r="H1957">
        <v>26</v>
      </c>
      <c r="I1957">
        <v>161.5</v>
      </c>
      <c r="J1957">
        <v>3</v>
      </c>
      <c r="K1957">
        <v>3</v>
      </c>
      <c r="L1957">
        <v>25</v>
      </c>
      <c r="M1957">
        <v>0</v>
      </c>
      <c r="N1957">
        <v>1</v>
      </c>
      <c r="O1957">
        <v>3</v>
      </c>
      <c r="P1957">
        <v>1</v>
      </c>
      <c r="Q1957">
        <v>1</v>
      </c>
      <c r="R1957">
        <v>2</v>
      </c>
      <c r="S1957">
        <v>0</v>
      </c>
      <c r="T1957">
        <v>0</v>
      </c>
      <c r="U1957">
        <v>4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0</v>
      </c>
    </row>
    <row r="1958" spans="1:27" x14ac:dyDescent="0.25">
      <c r="A1958" t="s">
        <v>1674</v>
      </c>
      <c r="B1958">
        <v>60.9</v>
      </c>
      <c r="C1958">
        <v>7.6996000000000002</v>
      </c>
      <c r="D1958" s="1">
        <v>2.6979999999999999E-7</v>
      </c>
      <c r="E1958">
        <v>60</v>
      </c>
      <c r="G1958">
        <v>13</v>
      </c>
      <c r="H1958">
        <v>25</v>
      </c>
      <c r="I1958">
        <v>151</v>
      </c>
      <c r="J1958">
        <v>2</v>
      </c>
      <c r="K1958">
        <v>3</v>
      </c>
      <c r="L1958">
        <v>23</v>
      </c>
      <c r="M1958">
        <v>2</v>
      </c>
      <c r="N1958">
        <v>1</v>
      </c>
      <c r="O1958">
        <v>6</v>
      </c>
      <c r="P1958">
        <v>1</v>
      </c>
      <c r="Q1958">
        <v>1</v>
      </c>
      <c r="R1958">
        <v>2.5</v>
      </c>
      <c r="S1958">
        <v>1</v>
      </c>
      <c r="T1958">
        <v>1</v>
      </c>
      <c r="U1958">
        <v>3</v>
      </c>
      <c r="V1958">
        <v>1</v>
      </c>
      <c r="W1958">
        <v>0</v>
      </c>
      <c r="X1958">
        <v>1</v>
      </c>
      <c r="Y1958">
        <v>0</v>
      </c>
      <c r="Z1958">
        <v>0</v>
      </c>
      <c r="AA1958">
        <v>0</v>
      </c>
    </row>
    <row r="1959" spans="1:27" x14ac:dyDescent="0.25">
      <c r="A1959" t="s">
        <v>1675</v>
      </c>
      <c r="B1959">
        <v>60.9</v>
      </c>
      <c r="C1959">
        <v>7.7188999999999997</v>
      </c>
      <c r="D1959" s="1">
        <v>2.3059999999999999E-7</v>
      </c>
      <c r="E1959">
        <v>60</v>
      </c>
      <c r="G1959">
        <v>19</v>
      </c>
      <c r="H1959">
        <v>23</v>
      </c>
      <c r="I1959">
        <v>172</v>
      </c>
      <c r="J1959">
        <v>7</v>
      </c>
      <c r="K1959">
        <v>6</v>
      </c>
      <c r="L1959">
        <v>31</v>
      </c>
      <c r="M1959">
        <v>0</v>
      </c>
      <c r="N1959">
        <v>2</v>
      </c>
      <c r="O1959">
        <v>4</v>
      </c>
      <c r="P1959">
        <v>0</v>
      </c>
      <c r="Q1959">
        <v>1</v>
      </c>
      <c r="R1959">
        <v>2</v>
      </c>
      <c r="S1959">
        <v>1</v>
      </c>
      <c r="T1959">
        <v>0</v>
      </c>
      <c r="U1959">
        <v>4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</row>
    <row r="1960" spans="1:27" x14ac:dyDescent="0.25">
      <c r="A1960" t="s">
        <v>1676</v>
      </c>
      <c r="B1960">
        <v>60</v>
      </c>
      <c r="C1960">
        <v>7.7401999999999997</v>
      </c>
      <c r="D1960" s="1">
        <v>2.2490000000000001E-7</v>
      </c>
      <c r="E1960">
        <v>60</v>
      </c>
      <c r="G1960">
        <v>20</v>
      </c>
      <c r="H1960">
        <v>32</v>
      </c>
      <c r="I1960">
        <v>184</v>
      </c>
      <c r="J1960">
        <v>1</v>
      </c>
      <c r="K1960">
        <v>5</v>
      </c>
      <c r="L1960">
        <v>23</v>
      </c>
      <c r="M1960">
        <v>0</v>
      </c>
      <c r="N1960">
        <v>0</v>
      </c>
      <c r="O1960">
        <v>4</v>
      </c>
      <c r="P1960">
        <v>0</v>
      </c>
      <c r="Q1960">
        <v>0</v>
      </c>
      <c r="R1960">
        <v>0</v>
      </c>
      <c r="S1960">
        <v>1</v>
      </c>
      <c r="T1960">
        <v>2</v>
      </c>
      <c r="U1960">
        <v>4</v>
      </c>
      <c r="V1960">
        <v>1</v>
      </c>
      <c r="W1960">
        <v>1</v>
      </c>
      <c r="X1960">
        <v>2.5</v>
      </c>
      <c r="Y1960">
        <v>0</v>
      </c>
      <c r="Z1960">
        <v>0</v>
      </c>
      <c r="AA1960">
        <v>0</v>
      </c>
    </row>
    <row r="1961" spans="1:27" x14ac:dyDescent="0.25">
      <c r="A1961" t="s">
        <v>1677</v>
      </c>
      <c r="B1961">
        <v>60.9</v>
      </c>
      <c r="C1961">
        <v>7.7588999999999997</v>
      </c>
      <c r="D1961" s="1">
        <v>2.4050000000000002E-7</v>
      </c>
      <c r="E1961">
        <v>60</v>
      </c>
      <c r="G1961">
        <v>13</v>
      </c>
      <c r="H1961">
        <v>23</v>
      </c>
      <c r="I1961">
        <v>161</v>
      </c>
      <c r="J1961">
        <v>0</v>
      </c>
      <c r="K1961">
        <v>5</v>
      </c>
      <c r="L1961">
        <v>24</v>
      </c>
      <c r="M1961">
        <v>0</v>
      </c>
      <c r="N1961">
        <v>1</v>
      </c>
      <c r="O1961">
        <v>3</v>
      </c>
      <c r="P1961">
        <v>0</v>
      </c>
      <c r="Q1961">
        <v>0</v>
      </c>
      <c r="R1961">
        <v>0</v>
      </c>
      <c r="S1961">
        <v>0</v>
      </c>
      <c r="T1961">
        <v>1</v>
      </c>
      <c r="U1961">
        <v>2</v>
      </c>
      <c r="V1961">
        <v>0</v>
      </c>
      <c r="W1961">
        <v>1</v>
      </c>
      <c r="X1961">
        <v>1</v>
      </c>
      <c r="Y1961">
        <v>0</v>
      </c>
      <c r="Z1961">
        <v>0</v>
      </c>
      <c r="AA1961">
        <v>1</v>
      </c>
    </row>
    <row r="1962" spans="1:27" x14ac:dyDescent="0.25">
      <c r="A1962" t="s">
        <v>1678</v>
      </c>
      <c r="B1962">
        <v>60</v>
      </c>
      <c r="C1962">
        <v>7.7789000000000001</v>
      </c>
      <c r="D1962" s="1">
        <v>2.326E-7</v>
      </c>
      <c r="E1962">
        <v>60</v>
      </c>
      <c r="G1962">
        <v>16</v>
      </c>
      <c r="H1962">
        <v>32</v>
      </c>
      <c r="I1962">
        <v>160</v>
      </c>
      <c r="J1962">
        <v>5</v>
      </c>
      <c r="K1962">
        <v>9</v>
      </c>
      <c r="L1962">
        <v>29</v>
      </c>
      <c r="M1962">
        <v>0</v>
      </c>
      <c r="N1962">
        <v>0</v>
      </c>
      <c r="O1962">
        <v>4</v>
      </c>
      <c r="P1962">
        <v>0</v>
      </c>
      <c r="Q1962">
        <v>0</v>
      </c>
      <c r="R1962">
        <v>1</v>
      </c>
      <c r="S1962">
        <v>0</v>
      </c>
      <c r="T1962">
        <v>2</v>
      </c>
      <c r="U1962">
        <v>4</v>
      </c>
      <c r="V1962">
        <v>1</v>
      </c>
      <c r="W1962">
        <v>0</v>
      </c>
      <c r="X1962">
        <v>2</v>
      </c>
      <c r="Y1962">
        <v>0</v>
      </c>
      <c r="Z1962">
        <v>0</v>
      </c>
      <c r="AA1962">
        <v>0</v>
      </c>
    </row>
    <row r="1963" spans="1:27" x14ac:dyDescent="0.25">
      <c r="A1963" t="s">
        <v>1679</v>
      </c>
      <c r="B1963">
        <v>60.9</v>
      </c>
      <c r="C1963">
        <v>7.8003</v>
      </c>
      <c r="D1963" s="1">
        <v>2.6969999999999999E-7</v>
      </c>
      <c r="E1963">
        <v>60</v>
      </c>
      <c r="G1963">
        <v>14</v>
      </c>
      <c r="H1963">
        <v>35</v>
      </c>
      <c r="I1963">
        <v>174</v>
      </c>
      <c r="J1963">
        <v>4</v>
      </c>
      <c r="K1963">
        <v>16</v>
      </c>
      <c r="L1963">
        <v>38</v>
      </c>
      <c r="M1963">
        <v>0</v>
      </c>
      <c r="N1963">
        <v>1</v>
      </c>
      <c r="O1963">
        <v>5</v>
      </c>
      <c r="P1963">
        <v>0</v>
      </c>
      <c r="Q1963">
        <v>0</v>
      </c>
      <c r="R1963">
        <v>0</v>
      </c>
      <c r="S1963">
        <v>1</v>
      </c>
      <c r="T1963">
        <v>1</v>
      </c>
      <c r="U1963">
        <v>4</v>
      </c>
      <c r="V1963">
        <v>0</v>
      </c>
      <c r="W1963">
        <v>0</v>
      </c>
      <c r="X1963">
        <v>1</v>
      </c>
      <c r="Y1963">
        <v>0</v>
      </c>
      <c r="Z1963">
        <v>0</v>
      </c>
      <c r="AA1963">
        <v>0</v>
      </c>
    </row>
    <row r="1964" spans="1:27" x14ac:dyDescent="0.25">
      <c r="A1964" t="s">
        <v>1680</v>
      </c>
      <c r="B1964">
        <v>60.9</v>
      </c>
      <c r="C1964">
        <v>7.8228999999999997</v>
      </c>
      <c r="D1964" s="1">
        <v>2.3480000000000001E-7</v>
      </c>
      <c r="E1964">
        <v>60</v>
      </c>
      <c r="G1964">
        <v>18</v>
      </c>
      <c r="H1964">
        <v>41</v>
      </c>
      <c r="I1964">
        <v>184</v>
      </c>
      <c r="J1964">
        <v>2</v>
      </c>
      <c r="K1964">
        <v>4</v>
      </c>
      <c r="L1964">
        <v>21</v>
      </c>
      <c r="M1964">
        <v>0</v>
      </c>
      <c r="N1964">
        <v>0</v>
      </c>
      <c r="O1964">
        <v>2</v>
      </c>
      <c r="P1964">
        <v>0</v>
      </c>
      <c r="Q1964">
        <v>1</v>
      </c>
      <c r="R1964">
        <v>3</v>
      </c>
      <c r="S1964">
        <v>2</v>
      </c>
      <c r="T1964">
        <v>1</v>
      </c>
      <c r="U1964">
        <v>6</v>
      </c>
      <c r="V1964">
        <v>0</v>
      </c>
      <c r="W1964">
        <v>1</v>
      </c>
      <c r="X1964">
        <v>3</v>
      </c>
      <c r="Y1964">
        <v>0</v>
      </c>
      <c r="Z1964">
        <v>0</v>
      </c>
      <c r="AA1964">
        <v>-0.5</v>
      </c>
    </row>
    <row r="1965" spans="1:27" x14ac:dyDescent="0.25">
      <c r="A1965" t="s">
        <v>1681</v>
      </c>
      <c r="B1965">
        <v>60.9</v>
      </c>
      <c r="C1965">
        <v>7.8398000000000003</v>
      </c>
      <c r="D1965" s="1">
        <v>2.7000000000000001E-7</v>
      </c>
      <c r="E1965">
        <v>60</v>
      </c>
      <c r="G1965">
        <v>13</v>
      </c>
      <c r="H1965">
        <v>29</v>
      </c>
      <c r="I1965">
        <v>162</v>
      </c>
      <c r="J1965">
        <v>4</v>
      </c>
      <c r="K1965">
        <v>7</v>
      </c>
      <c r="L1965">
        <v>25</v>
      </c>
      <c r="M1965">
        <v>1</v>
      </c>
      <c r="N1965">
        <v>1</v>
      </c>
      <c r="O1965">
        <v>7</v>
      </c>
      <c r="P1965">
        <v>1</v>
      </c>
      <c r="Q1965">
        <v>0</v>
      </c>
      <c r="R1965">
        <v>6</v>
      </c>
      <c r="S1965">
        <v>0</v>
      </c>
      <c r="T1965">
        <v>1</v>
      </c>
      <c r="U1965">
        <v>7</v>
      </c>
      <c r="V1965">
        <v>0</v>
      </c>
      <c r="W1965">
        <v>0</v>
      </c>
      <c r="X1965">
        <v>3</v>
      </c>
      <c r="Y1965">
        <v>0</v>
      </c>
      <c r="Z1965">
        <v>0</v>
      </c>
      <c r="AA1965">
        <v>0</v>
      </c>
    </row>
    <row r="1966" spans="1:27" x14ac:dyDescent="0.25">
      <c r="A1966" t="s">
        <v>1682</v>
      </c>
      <c r="B1966">
        <v>60</v>
      </c>
      <c r="C1966">
        <v>7.8593999999999999</v>
      </c>
      <c r="D1966" s="1">
        <v>2.3559999999999999E-7</v>
      </c>
      <c r="E1966">
        <v>60</v>
      </c>
      <c r="G1966">
        <v>18</v>
      </c>
      <c r="H1966">
        <v>32</v>
      </c>
      <c r="I1966">
        <v>184</v>
      </c>
      <c r="J1966">
        <v>6</v>
      </c>
      <c r="K1966">
        <v>4</v>
      </c>
      <c r="L1966">
        <v>25.5</v>
      </c>
      <c r="M1966">
        <v>0</v>
      </c>
      <c r="N1966">
        <v>0</v>
      </c>
      <c r="O1966">
        <v>6</v>
      </c>
      <c r="P1966">
        <v>0</v>
      </c>
      <c r="Q1966">
        <v>0</v>
      </c>
      <c r="R1966">
        <v>5</v>
      </c>
      <c r="S1966">
        <v>1</v>
      </c>
      <c r="T1966">
        <v>1</v>
      </c>
      <c r="U1966">
        <v>10</v>
      </c>
      <c r="V1966">
        <v>0</v>
      </c>
      <c r="W1966">
        <v>1</v>
      </c>
      <c r="X1966">
        <v>4</v>
      </c>
      <c r="Y1966">
        <v>0</v>
      </c>
      <c r="Z1966">
        <v>0</v>
      </c>
      <c r="AA1966">
        <v>0</v>
      </c>
    </row>
    <row r="1967" spans="1:27" x14ac:dyDescent="0.25">
      <c r="A1967" t="s">
        <v>1683</v>
      </c>
      <c r="B1967">
        <v>60.9</v>
      </c>
      <c r="C1967">
        <v>7.8787000000000003</v>
      </c>
      <c r="D1967" s="1">
        <v>2.6650000000000001E-7</v>
      </c>
      <c r="E1967">
        <v>60</v>
      </c>
      <c r="G1967">
        <v>25</v>
      </c>
      <c r="H1967">
        <v>27</v>
      </c>
      <c r="I1967">
        <v>185</v>
      </c>
      <c r="J1967">
        <v>4</v>
      </c>
      <c r="K1967">
        <v>8</v>
      </c>
      <c r="L1967">
        <v>47</v>
      </c>
      <c r="M1967">
        <v>0</v>
      </c>
      <c r="N1967">
        <v>0</v>
      </c>
      <c r="O1967">
        <v>7</v>
      </c>
      <c r="P1967">
        <v>0</v>
      </c>
      <c r="Q1967">
        <v>1</v>
      </c>
      <c r="R1967">
        <v>2</v>
      </c>
      <c r="S1967">
        <v>2</v>
      </c>
      <c r="T1967">
        <v>1</v>
      </c>
      <c r="U1967">
        <v>9</v>
      </c>
      <c r="V1967">
        <v>0</v>
      </c>
      <c r="W1967">
        <v>0</v>
      </c>
      <c r="X1967">
        <v>2</v>
      </c>
      <c r="Y1967">
        <v>0</v>
      </c>
      <c r="Z1967">
        <v>0</v>
      </c>
      <c r="AA1967">
        <v>1</v>
      </c>
    </row>
    <row r="1968" spans="1:27" x14ac:dyDescent="0.25">
      <c r="A1968" t="s">
        <v>1684</v>
      </c>
      <c r="B1968">
        <v>60.9</v>
      </c>
      <c r="C1968">
        <v>7.8986999999999998</v>
      </c>
      <c r="D1968" s="1">
        <v>2.0919999999999999E-7</v>
      </c>
      <c r="E1968">
        <v>60</v>
      </c>
      <c r="G1968">
        <v>22</v>
      </c>
      <c r="H1968">
        <v>24</v>
      </c>
      <c r="I1968">
        <v>203</v>
      </c>
      <c r="J1968">
        <v>5</v>
      </c>
      <c r="K1968">
        <v>7</v>
      </c>
      <c r="L1968">
        <v>35.5</v>
      </c>
      <c r="M1968">
        <v>0</v>
      </c>
      <c r="N1968">
        <v>1</v>
      </c>
      <c r="O1968">
        <v>6</v>
      </c>
      <c r="P1968">
        <v>0</v>
      </c>
      <c r="Q1968">
        <v>1</v>
      </c>
      <c r="R1968">
        <v>3</v>
      </c>
      <c r="S1968">
        <v>1</v>
      </c>
      <c r="T1968">
        <v>1</v>
      </c>
      <c r="U1968">
        <v>8</v>
      </c>
      <c r="V1968">
        <v>0</v>
      </c>
      <c r="W1968">
        <v>2</v>
      </c>
      <c r="X1968">
        <v>7</v>
      </c>
      <c r="Y1968">
        <v>0</v>
      </c>
      <c r="Z1968">
        <v>0</v>
      </c>
      <c r="AA1968">
        <v>-0.5</v>
      </c>
    </row>
    <row r="1969" spans="1:27" x14ac:dyDescent="0.25">
      <c r="A1969" t="s">
        <v>1685</v>
      </c>
      <c r="B1969">
        <v>60.9</v>
      </c>
      <c r="C1969">
        <v>7.92</v>
      </c>
      <c r="D1969" s="1">
        <v>2.3850000000000002E-7</v>
      </c>
      <c r="E1969">
        <v>60</v>
      </c>
      <c r="G1969">
        <v>29</v>
      </c>
      <c r="H1969">
        <v>29</v>
      </c>
      <c r="I1969">
        <v>199</v>
      </c>
      <c r="J1969">
        <v>3</v>
      </c>
      <c r="K1969">
        <v>5</v>
      </c>
      <c r="L1969">
        <v>29</v>
      </c>
      <c r="M1969">
        <v>1</v>
      </c>
      <c r="N1969">
        <v>5</v>
      </c>
      <c r="O1969">
        <v>10</v>
      </c>
      <c r="P1969">
        <v>0</v>
      </c>
      <c r="Q1969">
        <v>1</v>
      </c>
      <c r="R1969">
        <v>1</v>
      </c>
      <c r="S1969">
        <v>2</v>
      </c>
      <c r="T1969">
        <v>4</v>
      </c>
      <c r="U1969">
        <v>10</v>
      </c>
      <c r="V1969">
        <v>0</v>
      </c>
      <c r="W1969">
        <v>0</v>
      </c>
      <c r="X1969">
        <v>1</v>
      </c>
      <c r="Y1969">
        <v>0</v>
      </c>
      <c r="Z1969">
        <v>0</v>
      </c>
      <c r="AA1969">
        <v>0</v>
      </c>
    </row>
    <row r="1970" spans="1:27" x14ac:dyDescent="0.25">
      <c r="A1970" t="s">
        <v>1686</v>
      </c>
      <c r="B1970">
        <v>60.9</v>
      </c>
      <c r="C1970">
        <v>7.9393000000000002</v>
      </c>
      <c r="D1970" s="1">
        <v>2.022E-7</v>
      </c>
      <c r="E1970">
        <v>60</v>
      </c>
      <c r="G1970">
        <v>13</v>
      </c>
      <c r="H1970">
        <v>37</v>
      </c>
      <c r="I1970">
        <v>192.5</v>
      </c>
      <c r="J1970">
        <v>6</v>
      </c>
      <c r="K1970">
        <v>8</v>
      </c>
      <c r="L1970">
        <v>31</v>
      </c>
      <c r="M1970">
        <v>1</v>
      </c>
      <c r="N1970">
        <v>0</v>
      </c>
      <c r="O1970">
        <v>8</v>
      </c>
      <c r="P1970">
        <v>0</v>
      </c>
      <c r="Q1970">
        <v>1</v>
      </c>
      <c r="R1970">
        <v>2</v>
      </c>
      <c r="S1970">
        <v>1</v>
      </c>
      <c r="T1970">
        <v>3</v>
      </c>
      <c r="U1970">
        <v>7</v>
      </c>
      <c r="V1970">
        <v>0</v>
      </c>
      <c r="W1970">
        <v>0</v>
      </c>
      <c r="X1970">
        <v>4.5</v>
      </c>
      <c r="Y1970">
        <v>0</v>
      </c>
      <c r="Z1970">
        <v>0</v>
      </c>
      <c r="AA1970">
        <v>-0.5</v>
      </c>
    </row>
    <row r="1971" spans="1:27" x14ac:dyDescent="0.25">
      <c r="A1971" t="s">
        <v>1687</v>
      </c>
      <c r="B1971">
        <v>60.9</v>
      </c>
      <c r="C1971">
        <v>7.9596</v>
      </c>
      <c r="D1971" s="1">
        <v>2.6909999999999999E-7</v>
      </c>
      <c r="E1971">
        <v>60</v>
      </c>
      <c r="G1971">
        <v>29</v>
      </c>
      <c r="H1971">
        <v>36</v>
      </c>
      <c r="I1971">
        <v>202</v>
      </c>
      <c r="J1971">
        <v>4</v>
      </c>
      <c r="K1971">
        <v>4</v>
      </c>
      <c r="L1971">
        <v>26</v>
      </c>
      <c r="M1971">
        <v>2</v>
      </c>
      <c r="N1971">
        <v>4</v>
      </c>
      <c r="O1971">
        <v>13</v>
      </c>
      <c r="P1971">
        <v>0</v>
      </c>
      <c r="Q1971">
        <v>0</v>
      </c>
      <c r="R1971">
        <v>2</v>
      </c>
      <c r="S1971">
        <v>1</v>
      </c>
      <c r="T1971">
        <v>1</v>
      </c>
      <c r="U1971">
        <v>11</v>
      </c>
      <c r="V1971">
        <v>0</v>
      </c>
      <c r="W1971">
        <v>0</v>
      </c>
      <c r="X1971">
        <v>1</v>
      </c>
      <c r="Y1971">
        <v>0</v>
      </c>
      <c r="Z1971">
        <v>0</v>
      </c>
      <c r="AA1971">
        <v>0</v>
      </c>
    </row>
    <row r="1972" spans="1:27" x14ac:dyDescent="0.25">
      <c r="A1972" t="s">
        <v>1688</v>
      </c>
      <c r="B1972">
        <v>60.9</v>
      </c>
      <c r="C1972">
        <v>7.9790000000000001</v>
      </c>
      <c r="D1972" s="1">
        <v>2.6930000000000001E-7</v>
      </c>
      <c r="E1972">
        <v>60</v>
      </c>
      <c r="G1972">
        <v>22</v>
      </c>
      <c r="H1972">
        <v>32</v>
      </c>
      <c r="I1972">
        <v>197</v>
      </c>
      <c r="J1972">
        <v>3</v>
      </c>
      <c r="K1972">
        <v>12</v>
      </c>
      <c r="L1972">
        <v>33</v>
      </c>
      <c r="M1972">
        <v>0</v>
      </c>
      <c r="N1972">
        <v>5</v>
      </c>
      <c r="O1972">
        <v>9</v>
      </c>
      <c r="P1972">
        <v>1</v>
      </c>
      <c r="Q1972">
        <v>1</v>
      </c>
      <c r="R1972">
        <v>3</v>
      </c>
      <c r="S1972">
        <v>1</v>
      </c>
      <c r="T1972">
        <v>2</v>
      </c>
      <c r="U1972">
        <v>9</v>
      </c>
      <c r="V1972">
        <v>1</v>
      </c>
      <c r="W1972">
        <v>0</v>
      </c>
      <c r="X1972">
        <v>1</v>
      </c>
      <c r="Y1972">
        <v>0</v>
      </c>
      <c r="Z1972">
        <v>0</v>
      </c>
      <c r="AA1972">
        <v>0</v>
      </c>
    </row>
    <row r="1973" spans="1:27" x14ac:dyDescent="0.25">
      <c r="A1973" t="s">
        <v>1689</v>
      </c>
      <c r="B1973">
        <v>60.9</v>
      </c>
      <c r="C1973">
        <v>7.9995000000000003</v>
      </c>
      <c r="D1973" s="1">
        <v>2.671E-7</v>
      </c>
      <c r="E1973">
        <v>60</v>
      </c>
      <c r="G1973">
        <v>19</v>
      </c>
      <c r="H1973">
        <v>37</v>
      </c>
      <c r="I1973">
        <v>210</v>
      </c>
      <c r="J1973">
        <v>4</v>
      </c>
      <c r="K1973">
        <v>5</v>
      </c>
      <c r="L1973">
        <v>35.5</v>
      </c>
      <c r="M1973">
        <v>1</v>
      </c>
      <c r="N1973">
        <v>2</v>
      </c>
      <c r="O1973">
        <v>7</v>
      </c>
      <c r="P1973">
        <v>0</v>
      </c>
      <c r="Q1973">
        <v>1</v>
      </c>
      <c r="R1973">
        <v>2</v>
      </c>
      <c r="S1973">
        <v>0</v>
      </c>
      <c r="T1973">
        <v>3</v>
      </c>
      <c r="U1973">
        <v>5</v>
      </c>
      <c r="V1973">
        <v>0</v>
      </c>
      <c r="W1973">
        <v>1</v>
      </c>
      <c r="X1973">
        <v>3</v>
      </c>
      <c r="Y1973">
        <v>0</v>
      </c>
      <c r="Z1973">
        <v>0</v>
      </c>
      <c r="AA1973">
        <v>1</v>
      </c>
    </row>
    <row r="1974" spans="1:27" x14ac:dyDescent="0.25">
      <c r="A1974" t="s">
        <v>1690</v>
      </c>
      <c r="B1974">
        <v>60.9</v>
      </c>
      <c r="C1974">
        <v>8.0223999999999993</v>
      </c>
      <c r="D1974" s="1">
        <v>2.6870000000000002E-7</v>
      </c>
      <c r="E1974">
        <v>60</v>
      </c>
      <c r="G1974">
        <v>31</v>
      </c>
      <c r="H1974">
        <v>32</v>
      </c>
      <c r="I1974">
        <v>232</v>
      </c>
      <c r="J1974">
        <v>6</v>
      </c>
      <c r="K1974">
        <v>11</v>
      </c>
      <c r="L1974">
        <v>40</v>
      </c>
      <c r="M1974">
        <v>1</v>
      </c>
      <c r="N1974">
        <v>0</v>
      </c>
      <c r="O1974">
        <v>3</v>
      </c>
      <c r="P1974">
        <v>0</v>
      </c>
      <c r="Q1974">
        <v>0</v>
      </c>
      <c r="R1974">
        <v>3</v>
      </c>
      <c r="S1974">
        <v>2</v>
      </c>
      <c r="T1974">
        <v>1</v>
      </c>
      <c r="U1974">
        <v>9.5</v>
      </c>
      <c r="V1974">
        <v>0</v>
      </c>
      <c r="W1974">
        <v>1</v>
      </c>
      <c r="X1974">
        <v>4</v>
      </c>
      <c r="Y1974">
        <v>0</v>
      </c>
      <c r="Z1974">
        <v>0</v>
      </c>
      <c r="AA1974">
        <v>0.5</v>
      </c>
    </row>
    <row r="1975" spans="1:27" x14ac:dyDescent="0.25">
      <c r="A1975" t="s">
        <v>1691</v>
      </c>
      <c r="B1975">
        <v>60.9</v>
      </c>
      <c r="C1975">
        <v>8.0402000000000005</v>
      </c>
      <c r="D1975" s="1">
        <v>2.6899999999999999E-7</v>
      </c>
      <c r="E1975">
        <v>60</v>
      </c>
      <c r="G1975">
        <v>18</v>
      </c>
      <c r="H1975">
        <v>30</v>
      </c>
      <c r="I1975">
        <v>196</v>
      </c>
      <c r="J1975">
        <v>3</v>
      </c>
      <c r="K1975">
        <v>10</v>
      </c>
      <c r="L1975">
        <v>30</v>
      </c>
      <c r="M1975">
        <v>1</v>
      </c>
      <c r="N1975">
        <v>3</v>
      </c>
      <c r="O1975">
        <v>9</v>
      </c>
      <c r="P1975">
        <v>0</v>
      </c>
      <c r="Q1975">
        <v>0</v>
      </c>
      <c r="R1975">
        <v>1</v>
      </c>
      <c r="S1975">
        <v>1</v>
      </c>
      <c r="T1975">
        <v>1</v>
      </c>
      <c r="U1975">
        <v>9</v>
      </c>
      <c r="V1975">
        <v>1</v>
      </c>
      <c r="W1975">
        <v>1</v>
      </c>
      <c r="X1975">
        <v>6</v>
      </c>
      <c r="Y1975">
        <v>0</v>
      </c>
      <c r="Z1975">
        <v>2</v>
      </c>
      <c r="AA1975">
        <v>2</v>
      </c>
    </row>
    <row r="1976" spans="1:27" x14ac:dyDescent="0.25">
      <c r="A1976" t="s">
        <v>1692</v>
      </c>
      <c r="B1976">
        <v>60</v>
      </c>
      <c r="C1976">
        <v>8.0615000000000006</v>
      </c>
      <c r="D1976" s="1">
        <v>2.6889999999999998E-7</v>
      </c>
      <c r="E1976">
        <v>60</v>
      </c>
      <c r="G1976">
        <v>15</v>
      </c>
      <c r="H1976">
        <v>28</v>
      </c>
      <c r="I1976">
        <v>185</v>
      </c>
      <c r="J1976">
        <v>4</v>
      </c>
      <c r="K1976">
        <v>6</v>
      </c>
      <c r="L1976">
        <v>38</v>
      </c>
      <c r="M1976">
        <v>1</v>
      </c>
      <c r="N1976">
        <v>4</v>
      </c>
      <c r="O1976">
        <v>11</v>
      </c>
      <c r="P1976">
        <v>2</v>
      </c>
      <c r="Q1976">
        <v>0</v>
      </c>
      <c r="R1976">
        <v>7</v>
      </c>
      <c r="S1976">
        <v>1</v>
      </c>
      <c r="T1976">
        <v>1</v>
      </c>
      <c r="U1976">
        <v>10</v>
      </c>
      <c r="V1976">
        <v>1</v>
      </c>
      <c r="W1976">
        <v>0</v>
      </c>
      <c r="X1976">
        <v>3</v>
      </c>
      <c r="Y1976">
        <v>0</v>
      </c>
      <c r="Z1976">
        <v>0</v>
      </c>
      <c r="AA1976">
        <v>2</v>
      </c>
    </row>
    <row r="1977" spans="1:27" x14ac:dyDescent="0.25">
      <c r="A1977" t="s">
        <v>1693</v>
      </c>
      <c r="B1977">
        <v>60.9</v>
      </c>
      <c r="C1977">
        <v>8.0792999999999999</v>
      </c>
      <c r="D1977" s="1">
        <v>2.6870000000000002E-7</v>
      </c>
      <c r="E1977">
        <v>60</v>
      </c>
      <c r="G1977">
        <v>28</v>
      </c>
      <c r="H1977">
        <v>29</v>
      </c>
      <c r="I1977">
        <v>185</v>
      </c>
      <c r="J1977">
        <v>6</v>
      </c>
      <c r="K1977">
        <v>11</v>
      </c>
      <c r="L1977">
        <v>40</v>
      </c>
      <c r="M1977">
        <v>1</v>
      </c>
      <c r="N1977">
        <v>3</v>
      </c>
      <c r="O1977">
        <v>8</v>
      </c>
      <c r="P1977">
        <v>0</v>
      </c>
      <c r="Q1977">
        <v>0</v>
      </c>
      <c r="R1977">
        <v>5</v>
      </c>
      <c r="S1977">
        <v>0</v>
      </c>
      <c r="T1977">
        <v>4</v>
      </c>
      <c r="U1977">
        <v>8</v>
      </c>
      <c r="V1977">
        <v>1</v>
      </c>
      <c r="W1977">
        <v>1</v>
      </c>
      <c r="X1977">
        <v>2</v>
      </c>
      <c r="Y1977">
        <v>0</v>
      </c>
      <c r="Z1977">
        <v>0</v>
      </c>
      <c r="AA1977">
        <v>-1</v>
      </c>
    </row>
    <row r="1978" spans="1:27" x14ac:dyDescent="0.25">
      <c r="A1978" t="s">
        <v>1694</v>
      </c>
      <c r="B1978">
        <v>60.9</v>
      </c>
      <c r="C1978">
        <v>8.1013999999999999</v>
      </c>
      <c r="D1978" s="1">
        <v>2.65E-7</v>
      </c>
      <c r="E1978">
        <v>60</v>
      </c>
      <c r="G1978">
        <v>18</v>
      </c>
      <c r="H1978">
        <v>35</v>
      </c>
      <c r="I1978">
        <v>201</v>
      </c>
      <c r="J1978">
        <v>3</v>
      </c>
      <c r="K1978">
        <v>10</v>
      </c>
      <c r="L1978">
        <v>44.5</v>
      </c>
      <c r="M1978">
        <v>2</v>
      </c>
      <c r="N1978">
        <v>4</v>
      </c>
      <c r="O1978">
        <v>14</v>
      </c>
      <c r="P1978">
        <v>1</v>
      </c>
      <c r="Q1978">
        <v>0</v>
      </c>
      <c r="R1978">
        <v>2</v>
      </c>
      <c r="S1978">
        <v>1</v>
      </c>
      <c r="T1978">
        <v>2</v>
      </c>
      <c r="U1978">
        <v>8</v>
      </c>
      <c r="V1978">
        <v>0</v>
      </c>
      <c r="W1978">
        <v>2</v>
      </c>
      <c r="X1978">
        <v>3.5</v>
      </c>
      <c r="Y1978">
        <v>0</v>
      </c>
      <c r="Z1978">
        <v>0</v>
      </c>
      <c r="AA1978">
        <v>1</v>
      </c>
    </row>
    <row r="1979" spans="1:27" x14ac:dyDescent="0.25">
      <c r="A1979" t="s">
        <v>1695</v>
      </c>
      <c r="B1979">
        <v>60.9</v>
      </c>
      <c r="C1979">
        <v>8.1194000000000006</v>
      </c>
      <c r="D1979" s="1">
        <v>2.6530000000000003E-7</v>
      </c>
      <c r="E1979">
        <v>60</v>
      </c>
      <c r="G1979">
        <v>19</v>
      </c>
      <c r="H1979">
        <v>34</v>
      </c>
      <c r="I1979">
        <v>230</v>
      </c>
      <c r="J1979">
        <v>3</v>
      </c>
      <c r="K1979">
        <v>2</v>
      </c>
      <c r="L1979">
        <v>38</v>
      </c>
      <c r="M1979">
        <v>0</v>
      </c>
      <c r="N1979">
        <v>2</v>
      </c>
      <c r="O1979">
        <v>10</v>
      </c>
      <c r="P1979">
        <v>0</v>
      </c>
      <c r="Q1979">
        <v>0</v>
      </c>
      <c r="R1979">
        <v>0</v>
      </c>
      <c r="S1979">
        <v>3</v>
      </c>
      <c r="T1979">
        <v>0</v>
      </c>
      <c r="U1979">
        <v>9</v>
      </c>
      <c r="V1979">
        <v>1</v>
      </c>
      <c r="W1979">
        <v>0</v>
      </c>
      <c r="X1979">
        <v>3</v>
      </c>
      <c r="Y1979">
        <v>0</v>
      </c>
      <c r="Z1979">
        <v>1</v>
      </c>
      <c r="AA1979">
        <v>1</v>
      </c>
    </row>
    <row r="1980" spans="1:27" x14ac:dyDescent="0.25">
      <c r="A1980" t="s">
        <v>1696</v>
      </c>
      <c r="B1980">
        <v>60.9</v>
      </c>
      <c r="C1980">
        <v>8.1394000000000002</v>
      </c>
      <c r="D1980" s="1">
        <v>2.6440000000000001E-7</v>
      </c>
      <c r="E1980">
        <v>60</v>
      </c>
      <c r="G1980">
        <v>19</v>
      </c>
      <c r="H1980">
        <v>37</v>
      </c>
      <c r="I1980">
        <v>208</v>
      </c>
      <c r="J1980">
        <v>9</v>
      </c>
      <c r="K1980">
        <v>9</v>
      </c>
      <c r="L1980">
        <v>55</v>
      </c>
      <c r="M1980">
        <v>2</v>
      </c>
      <c r="N1980">
        <v>2</v>
      </c>
      <c r="O1980">
        <v>9</v>
      </c>
      <c r="P1980">
        <v>0</v>
      </c>
      <c r="Q1980">
        <v>0</v>
      </c>
      <c r="R1980">
        <v>2</v>
      </c>
      <c r="S1980">
        <v>0</v>
      </c>
      <c r="T1980">
        <v>2</v>
      </c>
      <c r="U1980">
        <v>7</v>
      </c>
      <c r="V1980">
        <v>0</v>
      </c>
      <c r="W1980">
        <v>1</v>
      </c>
      <c r="X1980">
        <v>1</v>
      </c>
      <c r="Y1980">
        <v>0</v>
      </c>
      <c r="Z1980">
        <v>0</v>
      </c>
      <c r="AA1980">
        <v>0</v>
      </c>
    </row>
    <row r="1981" spans="1:27" x14ac:dyDescent="0.25">
      <c r="A1981" t="s">
        <v>1697</v>
      </c>
      <c r="B1981">
        <v>60.9</v>
      </c>
      <c r="C1981">
        <v>8.1593999999999998</v>
      </c>
      <c r="D1981" s="1">
        <v>2.5600000000000002E-7</v>
      </c>
      <c r="E1981">
        <v>60</v>
      </c>
      <c r="G1981">
        <v>29</v>
      </c>
      <c r="H1981">
        <v>40</v>
      </c>
      <c r="I1981">
        <v>236</v>
      </c>
      <c r="J1981">
        <v>4</v>
      </c>
      <c r="K1981">
        <v>12</v>
      </c>
      <c r="L1981">
        <v>53</v>
      </c>
      <c r="M1981">
        <v>0</v>
      </c>
      <c r="N1981">
        <v>1</v>
      </c>
      <c r="O1981">
        <v>6</v>
      </c>
      <c r="P1981">
        <v>0</v>
      </c>
      <c r="Q1981">
        <v>0</v>
      </c>
      <c r="R1981">
        <v>3</v>
      </c>
      <c r="S1981">
        <v>0</v>
      </c>
      <c r="T1981">
        <v>3</v>
      </c>
      <c r="U1981">
        <v>11</v>
      </c>
      <c r="V1981">
        <v>0</v>
      </c>
      <c r="W1981">
        <v>0</v>
      </c>
      <c r="X1981">
        <v>3</v>
      </c>
      <c r="Y1981">
        <v>0</v>
      </c>
      <c r="Z1981">
        <v>0</v>
      </c>
      <c r="AA1981">
        <v>0</v>
      </c>
    </row>
    <row r="1982" spans="1:27" x14ac:dyDescent="0.25">
      <c r="A1982" t="s">
        <v>1698</v>
      </c>
      <c r="B1982">
        <v>60</v>
      </c>
      <c r="C1982">
        <v>8.1804000000000006</v>
      </c>
      <c r="D1982" s="1">
        <v>2.6870000000000002E-7</v>
      </c>
      <c r="E1982">
        <v>60</v>
      </c>
      <c r="G1982">
        <v>27</v>
      </c>
      <c r="H1982">
        <v>31</v>
      </c>
      <c r="I1982">
        <v>255.5</v>
      </c>
      <c r="J1982">
        <v>5</v>
      </c>
      <c r="K1982">
        <v>13</v>
      </c>
      <c r="L1982">
        <v>49</v>
      </c>
      <c r="M1982">
        <v>1</v>
      </c>
      <c r="N1982">
        <v>3</v>
      </c>
      <c r="O1982">
        <v>14.5</v>
      </c>
      <c r="P1982">
        <v>0</v>
      </c>
      <c r="Q1982">
        <v>0</v>
      </c>
      <c r="R1982">
        <v>5</v>
      </c>
      <c r="S1982">
        <v>2</v>
      </c>
      <c r="T1982">
        <v>2</v>
      </c>
      <c r="U1982">
        <v>14</v>
      </c>
      <c r="V1982">
        <v>0</v>
      </c>
      <c r="W1982">
        <v>2</v>
      </c>
      <c r="X1982">
        <v>5</v>
      </c>
      <c r="Y1982">
        <v>0</v>
      </c>
      <c r="Z1982">
        <v>0</v>
      </c>
      <c r="AA1982">
        <v>0</v>
      </c>
    </row>
    <row r="1983" spans="1:27" x14ac:dyDescent="0.25">
      <c r="A1983" t="s">
        <v>1699</v>
      </c>
      <c r="B1983">
        <v>60.9</v>
      </c>
      <c r="C1983">
        <v>8.2015999999999991</v>
      </c>
      <c r="D1983" s="1">
        <v>2.685E-7</v>
      </c>
      <c r="E1983">
        <v>60</v>
      </c>
      <c r="G1983">
        <v>20</v>
      </c>
      <c r="H1983">
        <v>34</v>
      </c>
      <c r="I1983">
        <v>248.5</v>
      </c>
      <c r="J1983">
        <v>4</v>
      </c>
      <c r="K1983">
        <v>8</v>
      </c>
      <c r="L1983">
        <v>51.5</v>
      </c>
      <c r="M1983">
        <v>0</v>
      </c>
      <c r="N1983">
        <v>1</v>
      </c>
      <c r="O1983">
        <v>6</v>
      </c>
      <c r="P1983">
        <v>0</v>
      </c>
      <c r="Q1983">
        <v>1</v>
      </c>
      <c r="R1983">
        <v>4</v>
      </c>
      <c r="S1983">
        <v>1</v>
      </c>
      <c r="T1983">
        <v>5</v>
      </c>
      <c r="U1983">
        <v>9.5</v>
      </c>
      <c r="V1983">
        <v>0</v>
      </c>
      <c r="W1983">
        <v>0</v>
      </c>
      <c r="X1983">
        <v>6</v>
      </c>
      <c r="Y1983">
        <v>0</v>
      </c>
      <c r="Z1983">
        <v>0</v>
      </c>
      <c r="AA1983">
        <v>1</v>
      </c>
    </row>
    <row r="1984" spans="1:27" x14ac:dyDescent="0.25">
      <c r="A1984" t="s">
        <v>1700</v>
      </c>
      <c r="B1984">
        <v>60</v>
      </c>
      <c r="C1984">
        <v>8.2217000000000002</v>
      </c>
      <c r="D1984" s="1">
        <v>2.3690000000000001E-7</v>
      </c>
      <c r="E1984">
        <v>60</v>
      </c>
      <c r="G1984">
        <v>19</v>
      </c>
      <c r="H1984">
        <v>47</v>
      </c>
      <c r="I1984">
        <v>240</v>
      </c>
      <c r="J1984">
        <v>9</v>
      </c>
      <c r="K1984">
        <v>9</v>
      </c>
      <c r="L1984">
        <v>58</v>
      </c>
      <c r="M1984">
        <v>0</v>
      </c>
      <c r="N1984">
        <v>2</v>
      </c>
      <c r="O1984">
        <v>9</v>
      </c>
      <c r="P1984">
        <v>0</v>
      </c>
      <c r="Q1984">
        <v>2</v>
      </c>
      <c r="R1984">
        <v>4</v>
      </c>
      <c r="S1984">
        <v>0</v>
      </c>
      <c r="T1984">
        <v>0</v>
      </c>
      <c r="U1984">
        <v>10</v>
      </c>
      <c r="V1984">
        <v>0</v>
      </c>
      <c r="W1984">
        <v>1</v>
      </c>
      <c r="X1984">
        <v>4</v>
      </c>
      <c r="Y1984">
        <v>0</v>
      </c>
      <c r="Z1984">
        <v>0</v>
      </c>
      <c r="AA1984">
        <v>-0.5</v>
      </c>
    </row>
    <row r="1985" spans="1:27" x14ac:dyDescent="0.25">
      <c r="A1985" t="s">
        <v>1701</v>
      </c>
      <c r="B1985">
        <v>60.9</v>
      </c>
      <c r="C1985">
        <v>8.2373999999999992</v>
      </c>
      <c r="D1985" s="1">
        <v>2.6829999999999999E-7</v>
      </c>
      <c r="E1985">
        <v>60</v>
      </c>
      <c r="G1985">
        <v>27</v>
      </c>
      <c r="H1985">
        <v>31</v>
      </c>
      <c r="I1985">
        <v>259</v>
      </c>
      <c r="J1985">
        <v>2</v>
      </c>
      <c r="K1985">
        <v>9</v>
      </c>
      <c r="L1985">
        <v>42</v>
      </c>
      <c r="M1985">
        <v>1</v>
      </c>
      <c r="N1985">
        <v>5</v>
      </c>
      <c r="O1985">
        <v>12</v>
      </c>
      <c r="P1985">
        <v>1</v>
      </c>
      <c r="Q1985">
        <v>1</v>
      </c>
      <c r="R1985">
        <v>5</v>
      </c>
      <c r="S1985">
        <v>1</v>
      </c>
      <c r="T1985">
        <v>0</v>
      </c>
      <c r="U1985">
        <v>12.5</v>
      </c>
      <c r="V1985">
        <v>2</v>
      </c>
      <c r="W1985">
        <v>0</v>
      </c>
      <c r="X1985">
        <v>4</v>
      </c>
      <c r="Y1985">
        <v>0</v>
      </c>
      <c r="Z1985">
        <v>0</v>
      </c>
      <c r="AA1985">
        <v>1</v>
      </c>
    </row>
    <row r="1986" spans="1:27" x14ac:dyDescent="0.25">
      <c r="A1986" t="s">
        <v>1702</v>
      </c>
      <c r="B1986">
        <v>60.9</v>
      </c>
      <c r="C1986">
        <v>8.2591999999999999</v>
      </c>
      <c r="D1986" s="1">
        <v>2.343E-7</v>
      </c>
      <c r="E1986">
        <v>60</v>
      </c>
      <c r="G1986">
        <v>21</v>
      </c>
      <c r="H1986">
        <v>40</v>
      </c>
      <c r="I1986">
        <v>264</v>
      </c>
      <c r="J1986">
        <v>7</v>
      </c>
      <c r="K1986">
        <v>9</v>
      </c>
      <c r="L1986">
        <v>58</v>
      </c>
      <c r="M1986">
        <v>1</v>
      </c>
      <c r="N1986">
        <v>1</v>
      </c>
      <c r="O1986">
        <v>5</v>
      </c>
      <c r="P1986">
        <v>1</v>
      </c>
      <c r="Q1986">
        <v>1</v>
      </c>
      <c r="R1986">
        <v>7</v>
      </c>
      <c r="S1986">
        <v>2</v>
      </c>
      <c r="T1986">
        <v>2</v>
      </c>
      <c r="U1986">
        <v>9</v>
      </c>
      <c r="V1986">
        <v>0</v>
      </c>
      <c r="W1986">
        <v>0</v>
      </c>
      <c r="X1986">
        <v>2</v>
      </c>
      <c r="Y1986">
        <v>0</v>
      </c>
      <c r="Z1986">
        <v>0</v>
      </c>
      <c r="AA1986">
        <v>0</v>
      </c>
    </row>
    <row r="1987" spans="1:27" x14ac:dyDescent="0.25">
      <c r="A1987" t="s">
        <v>1703</v>
      </c>
      <c r="B1987">
        <v>60.9</v>
      </c>
      <c r="C1987">
        <v>8.2806999999999995</v>
      </c>
      <c r="D1987" s="1">
        <v>2.5180000000000002E-7</v>
      </c>
      <c r="E1987">
        <v>60</v>
      </c>
      <c r="G1987">
        <v>17</v>
      </c>
      <c r="H1987">
        <v>35</v>
      </c>
      <c r="I1987">
        <v>260.5</v>
      </c>
      <c r="J1987">
        <v>4</v>
      </c>
      <c r="K1987">
        <v>9</v>
      </c>
      <c r="L1987">
        <v>44</v>
      </c>
      <c r="M1987">
        <v>0</v>
      </c>
      <c r="N1987">
        <v>2</v>
      </c>
      <c r="O1987">
        <v>7</v>
      </c>
      <c r="P1987">
        <v>0</v>
      </c>
      <c r="Q1987">
        <v>1</v>
      </c>
      <c r="R1987">
        <v>2</v>
      </c>
      <c r="S1987">
        <v>0</v>
      </c>
      <c r="T1987">
        <v>3</v>
      </c>
      <c r="U1987">
        <v>9</v>
      </c>
      <c r="V1987">
        <v>0</v>
      </c>
      <c r="W1987">
        <v>1</v>
      </c>
      <c r="X1987">
        <v>5</v>
      </c>
      <c r="Y1987">
        <v>0</v>
      </c>
      <c r="Z1987">
        <v>1</v>
      </c>
      <c r="AA1987">
        <v>1</v>
      </c>
    </row>
    <row r="1988" spans="1:27" x14ac:dyDescent="0.25">
      <c r="A1988" t="s">
        <v>1704</v>
      </c>
      <c r="B1988">
        <v>60.9</v>
      </c>
      <c r="C1988">
        <v>8.3008000000000006</v>
      </c>
      <c r="D1988" s="1">
        <v>2.664E-7</v>
      </c>
      <c r="E1988">
        <v>60</v>
      </c>
      <c r="G1988">
        <v>19</v>
      </c>
      <c r="H1988">
        <v>35</v>
      </c>
      <c r="I1988">
        <v>255</v>
      </c>
      <c r="J1988">
        <v>6</v>
      </c>
      <c r="K1988">
        <v>9</v>
      </c>
      <c r="L1988">
        <v>54</v>
      </c>
      <c r="M1988">
        <v>0</v>
      </c>
      <c r="N1988">
        <v>2</v>
      </c>
      <c r="O1988">
        <v>12</v>
      </c>
      <c r="P1988">
        <v>0</v>
      </c>
      <c r="Q1988">
        <v>1</v>
      </c>
      <c r="R1988">
        <v>3</v>
      </c>
      <c r="S1988">
        <v>2</v>
      </c>
      <c r="T1988">
        <v>0</v>
      </c>
      <c r="U1988">
        <v>5</v>
      </c>
      <c r="V1988">
        <v>0</v>
      </c>
      <c r="W1988">
        <v>1</v>
      </c>
      <c r="X1988">
        <v>2</v>
      </c>
      <c r="Y1988">
        <v>0</v>
      </c>
      <c r="Z1988">
        <v>0</v>
      </c>
      <c r="AA1988">
        <v>0</v>
      </c>
    </row>
    <row r="1989" spans="1:27" x14ac:dyDescent="0.25">
      <c r="D1989" s="1"/>
    </row>
    <row r="1990" spans="1:27" x14ac:dyDescent="0.25">
      <c r="D1990" s="1"/>
    </row>
    <row r="1991" spans="1:27" x14ac:dyDescent="0.25">
      <c r="D1991" s="1"/>
    </row>
    <row r="1992" spans="1:27" x14ac:dyDescent="0.25">
      <c r="D1992" s="1"/>
    </row>
    <row r="1993" spans="1:27" x14ac:dyDescent="0.25">
      <c r="D1993" s="1"/>
    </row>
    <row r="1994" spans="1:27" x14ac:dyDescent="0.25">
      <c r="D1994" s="1"/>
    </row>
    <row r="1995" spans="1:27" x14ac:dyDescent="0.25">
      <c r="D1995" s="1"/>
    </row>
    <row r="1996" spans="1:27" x14ac:dyDescent="0.25">
      <c r="D1996" s="1"/>
    </row>
    <row r="1997" spans="1:27" x14ac:dyDescent="0.25">
      <c r="D1997" s="1"/>
    </row>
    <row r="1998" spans="1:27" x14ac:dyDescent="0.25">
      <c r="D1998" s="1"/>
    </row>
    <row r="1999" spans="1:27" x14ac:dyDescent="0.25">
      <c r="D1999" s="1"/>
    </row>
    <row r="2000" spans="1:27" x14ac:dyDescent="0.25">
      <c r="D2000" s="1"/>
    </row>
    <row r="2001" spans="4:4" x14ac:dyDescent="0.25">
      <c r="D2001" s="1"/>
    </row>
    <row r="2002" spans="4:4" x14ac:dyDescent="0.25">
      <c r="D2002" s="1"/>
    </row>
    <row r="2003" spans="4:4" x14ac:dyDescent="0.25">
      <c r="D2003" s="1"/>
    </row>
    <row r="2004" spans="4:4" x14ac:dyDescent="0.25">
      <c r="D2004" s="1"/>
    </row>
    <row r="2005" spans="4:4" x14ac:dyDescent="0.25">
      <c r="D2005" s="1"/>
    </row>
    <row r="2006" spans="4:4" x14ac:dyDescent="0.25">
      <c r="D2006" s="1"/>
    </row>
    <row r="2007" spans="4:4" x14ac:dyDescent="0.25">
      <c r="D2007" s="1"/>
    </row>
    <row r="2008" spans="4:4" x14ac:dyDescent="0.25">
      <c r="D2008" s="1"/>
    </row>
    <row r="2009" spans="4:4" x14ac:dyDescent="0.25">
      <c r="D2009" s="1"/>
    </row>
    <row r="2010" spans="4:4" x14ac:dyDescent="0.25">
      <c r="D2010" s="1"/>
    </row>
    <row r="2011" spans="4:4" x14ac:dyDescent="0.25">
      <c r="D2011" s="1"/>
    </row>
    <row r="2012" spans="4:4" x14ac:dyDescent="0.25">
      <c r="D2012" s="1"/>
    </row>
    <row r="2013" spans="4:4" x14ac:dyDescent="0.25">
      <c r="D2013" s="1"/>
    </row>
    <row r="2014" spans="4:4" x14ac:dyDescent="0.25">
      <c r="D2014" s="1"/>
    </row>
    <row r="2015" spans="4:4" x14ac:dyDescent="0.25">
      <c r="D2015" s="1"/>
    </row>
    <row r="2016" spans="4:4" x14ac:dyDescent="0.25">
      <c r="D2016" s="1"/>
    </row>
    <row r="2017" spans="4:4" x14ac:dyDescent="0.25">
      <c r="D2017" s="1"/>
    </row>
    <row r="2018" spans="4:4" x14ac:dyDescent="0.25">
      <c r="D2018" s="1"/>
    </row>
    <row r="2019" spans="4:4" x14ac:dyDescent="0.25">
      <c r="D2019" s="1"/>
    </row>
    <row r="2020" spans="4:4" x14ac:dyDescent="0.25">
      <c r="D2020" s="1"/>
    </row>
    <row r="2021" spans="4:4" x14ac:dyDescent="0.25">
      <c r="D2021" s="1"/>
    </row>
    <row r="2022" spans="4:4" x14ac:dyDescent="0.25">
      <c r="D2022" s="1"/>
    </row>
    <row r="2023" spans="4:4" x14ac:dyDescent="0.25">
      <c r="D2023" s="1"/>
    </row>
    <row r="2024" spans="4:4" x14ac:dyDescent="0.25">
      <c r="D2024" s="1"/>
    </row>
    <row r="2025" spans="4:4" x14ac:dyDescent="0.25">
      <c r="D2025" s="1"/>
    </row>
    <row r="2026" spans="4:4" x14ac:dyDescent="0.25">
      <c r="D2026" s="1"/>
    </row>
    <row r="2027" spans="4:4" x14ac:dyDescent="0.25">
      <c r="D2027" s="1"/>
    </row>
    <row r="2039" spans="1:27" x14ac:dyDescent="0.25">
      <c r="A2039" t="s">
        <v>1705</v>
      </c>
      <c r="B2039">
        <v>60.9</v>
      </c>
      <c r="C2039">
        <v>7.3003</v>
      </c>
      <c r="D2039" s="1">
        <v>4.3920000000000002E-7</v>
      </c>
      <c r="E2039">
        <v>78</v>
      </c>
      <c r="G2039">
        <v>25</v>
      </c>
      <c r="H2039">
        <v>47</v>
      </c>
      <c r="I2039">
        <v>196</v>
      </c>
      <c r="J2039">
        <v>1</v>
      </c>
      <c r="K2039">
        <v>8</v>
      </c>
      <c r="L2039">
        <v>26.5</v>
      </c>
      <c r="M2039">
        <v>1</v>
      </c>
      <c r="N2039">
        <v>2</v>
      </c>
      <c r="O2039">
        <v>6</v>
      </c>
      <c r="P2039">
        <v>2</v>
      </c>
      <c r="Q2039">
        <v>0</v>
      </c>
      <c r="R2039">
        <v>4</v>
      </c>
      <c r="S2039">
        <v>0</v>
      </c>
      <c r="T2039">
        <v>3</v>
      </c>
      <c r="U2039">
        <v>11</v>
      </c>
      <c r="V2039">
        <v>0</v>
      </c>
      <c r="W2039">
        <v>0</v>
      </c>
      <c r="X2039">
        <v>1</v>
      </c>
      <c r="Y2039">
        <v>0</v>
      </c>
      <c r="Z2039">
        <v>0</v>
      </c>
      <c r="AA2039">
        <v>1</v>
      </c>
    </row>
    <row r="2040" spans="1:27" x14ac:dyDescent="0.25">
      <c r="A2040" t="s">
        <v>1706</v>
      </c>
      <c r="B2040">
        <v>60</v>
      </c>
      <c r="C2040">
        <v>7.3235999999999999</v>
      </c>
      <c r="D2040" s="1">
        <v>4.7059999999999999E-7</v>
      </c>
      <c r="E2040">
        <v>79</v>
      </c>
      <c r="G2040">
        <v>29</v>
      </c>
      <c r="H2040">
        <v>51</v>
      </c>
      <c r="I2040">
        <v>215</v>
      </c>
      <c r="J2040">
        <v>4</v>
      </c>
      <c r="K2040">
        <v>8</v>
      </c>
      <c r="L2040">
        <v>35</v>
      </c>
      <c r="M2040">
        <v>1</v>
      </c>
      <c r="N2040">
        <v>2</v>
      </c>
      <c r="O2040">
        <v>5</v>
      </c>
      <c r="P2040">
        <v>0</v>
      </c>
      <c r="Q2040">
        <v>1</v>
      </c>
      <c r="R2040">
        <v>4</v>
      </c>
      <c r="S2040">
        <v>2</v>
      </c>
      <c r="T2040">
        <v>1</v>
      </c>
      <c r="U2040">
        <v>12</v>
      </c>
      <c r="V2040">
        <v>1</v>
      </c>
      <c r="W2040">
        <v>1</v>
      </c>
      <c r="X2040">
        <v>3</v>
      </c>
      <c r="Y2040">
        <v>0</v>
      </c>
      <c r="Z2040">
        <v>0</v>
      </c>
      <c r="AA2040">
        <v>-0.5</v>
      </c>
    </row>
    <row r="2041" spans="1:27" x14ac:dyDescent="0.25">
      <c r="A2041" t="s">
        <v>1707</v>
      </c>
      <c r="B2041">
        <v>60.9</v>
      </c>
      <c r="C2041">
        <v>7.3414000000000001</v>
      </c>
      <c r="D2041" s="1">
        <v>3.354E-7</v>
      </c>
      <c r="E2041">
        <v>80</v>
      </c>
      <c r="G2041">
        <v>34</v>
      </c>
      <c r="H2041">
        <v>54</v>
      </c>
      <c r="I2041">
        <v>242</v>
      </c>
      <c r="J2041">
        <v>6</v>
      </c>
      <c r="K2041">
        <v>10</v>
      </c>
      <c r="L2041">
        <v>42</v>
      </c>
      <c r="M2041">
        <v>1</v>
      </c>
      <c r="N2041">
        <v>1</v>
      </c>
      <c r="O2041">
        <v>7</v>
      </c>
      <c r="P2041">
        <v>1</v>
      </c>
      <c r="Q2041">
        <v>0</v>
      </c>
      <c r="R2041">
        <v>3</v>
      </c>
      <c r="S2041">
        <v>2</v>
      </c>
      <c r="T2041">
        <v>1</v>
      </c>
      <c r="U2041">
        <v>16</v>
      </c>
      <c r="V2041">
        <v>2</v>
      </c>
      <c r="W2041">
        <v>0</v>
      </c>
      <c r="X2041">
        <v>4.5</v>
      </c>
      <c r="Y2041">
        <v>1</v>
      </c>
      <c r="Z2041">
        <v>0</v>
      </c>
      <c r="AA2041">
        <v>1</v>
      </c>
    </row>
    <row r="2042" spans="1:27" x14ac:dyDescent="0.25">
      <c r="A2042" t="s">
        <v>1708</v>
      </c>
      <c r="B2042">
        <v>60.9</v>
      </c>
      <c r="C2042">
        <v>7.3573000000000004</v>
      </c>
      <c r="D2042" s="1">
        <v>4.7039999999999998E-7</v>
      </c>
      <c r="E2042">
        <v>81</v>
      </c>
      <c r="G2042">
        <v>29</v>
      </c>
      <c r="H2042">
        <v>71</v>
      </c>
      <c r="I2042">
        <v>290.5</v>
      </c>
      <c r="J2042">
        <v>2</v>
      </c>
      <c r="K2042">
        <v>11</v>
      </c>
      <c r="L2042">
        <v>46</v>
      </c>
      <c r="M2042">
        <v>1</v>
      </c>
      <c r="N2042">
        <v>2</v>
      </c>
      <c r="O2042">
        <v>10</v>
      </c>
      <c r="P2042">
        <v>0</v>
      </c>
      <c r="Q2042">
        <v>1</v>
      </c>
      <c r="R2042">
        <v>3</v>
      </c>
      <c r="S2042">
        <v>4</v>
      </c>
      <c r="T2042">
        <v>5</v>
      </c>
      <c r="U2042">
        <v>21</v>
      </c>
      <c r="V2042">
        <v>0</v>
      </c>
      <c r="W2042">
        <v>2</v>
      </c>
      <c r="X2042">
        <v>6</v>
      </c>
      <c r="Y2042">
        <v>1</v>
      </c>
      <c r="Z2042">
        <v>0</v>
      </c>
      <c r="AA2042">
        <v>2</v>
      </c>
    </row>
    <row r="2043" spans="1:27" x14ac:dyDescent="0.25">
      <c r="A2043" t="s">
        <v>1709</v>
      </c>
      <c r="B2043">
        <v>60</v>
      </c>
      <c r="C2043">
        <v>7.3803000000000001</v>
      </c>
      <c r="D2043" s="1">
        <v>3.579E-7</v>
      </c>
      <c r="E2043">
        <v>81</v>
      </c>
      <c r="G2043">
        <v>36</v>
      </c>
      <c r="H2043">
        <v>56</v>
      </c>
      <c r="I2043">
        <v>302</v>
      </c>
      <c r="J2043">
        <v>5</v>
      </c>
      <c r="K2043">
        <v>14</v>
      </c>
      <c r="L2043">
        <v>46</v>
      </c>
      <c r="M2043">
        <v>1</v>
      </c>
      <c r="N2043">
        <v>0</v>
      </c>
      <c r="O2043">
        <v>7</v>
      </c>
      <c r="P2043">
        <v>0</v>
      </c>
      <c r="Q2043">
        <v>4</v>
      </c>
      <c r="R2043">
        <v>6</v>
      </c>
      <c r="S2043">
        <v>1</v>
      </c>
      <c r="T2043">
        <v>5</v>
      </c>
      <c r="U2043">
        <v>19</v>
      </c>
      <c r="V2043">
        <v>1</v>
      </c>
      <c r="W2043">
        <v>0</v>
      </c>
      <c r="X2043">
        <v>8</v>
      </c>
      <c r="Y2043">
        <v>0</v>
      </c>
      <c r="Z2043">
        <v>0</v>
      </c>
      <c r="AA2043">
        <v>0</v>
      </c>
    </row>
    <row r="2044" spans="1:27" x14ac:dyDescent="0.25">
      <c r="A2044" t="s">
        <v>1710</v>
      </c>
      <c r="B2044">
        <v>60.9</v>
      </c>
      <c r="C2044">
        <v>7.3997999999999999</v>
      </c>
      <c r="D2044" s="1">
        <v>4.6559999999999999E-7</v>
      </c>
      <c r="E2044">
        <v>82</v>
      </c>
      <c r="G2044">
        <v>37</v>
      </c>
      <c r="H2044">
        <v>56</v>
      </c>
      <c r="I2044">
        <v>351</v>
      </c>
      <c r="J2044">
        <v>10</v>
      </c>
      <c r="K2044">
        <v>14</v>
      </c>
      <c r="L2044">
        <v>46</v>
      </c>
      <c r="M2044">
        <v>5</v>
      </c>
      <c r="N2044">
        <v>1</v>
      </c>
      <c r="O2044">
        <v>10</v>
      </c>
      <c r="P2044">
        <v>2</v>
      </c>
      <c r="Q2044">
        <v>1</v>
      </c>
      <c r="R2044">
        <v>4</v>
      </c>
      <c r="S2044">
        <v>4</v>
      </c>
      <c r="T2044">
        <v>8</v>
      </c>
      <c r="U2044">
        <v>30</v>
      </c>
      <c r="V2044">
        <v>0</v>
      </c>
      <c r="W2044">
        <v>1</v>
      </c>
      <c r="X2044">
        <v>4</v>
      </c>
      <c r="Y2044">
        <v>0</v>
      </c>
      <c r="Z2044">
        <v>0</v>
      </c>
      <c r="AA2044">
        <v>0</v>
      </c>
    </row>
    <row r="2045" spans="1:27" x14ac:dyDescent="0.25">
      <c r="A2045" t="s">
        <v>1711</v>
      </c>
      <c r="B2045">
        <v>60</v>
      </c>
      <c r="C2045">
        <v>7.4184999999999999</v>
      </c>
      <c r="D2045" s="1">
        <v>3.5100000000000001E-7</v>
      </c>
      <c r="E2045">
        <v>83</v>
      </c>
      <c r="G2045">
        <v>44</v>
      </c>
      <c r="H2045">
        <v>65</v>
      </c>
      <c r="I2045">
        <v>359</v>
      </c>
      <c r="J2045">
        <v>9</v>
      </c>
      <c r="K2045">
        <v>9</v>
      </c>
      <c r="L2045">
        <v>48</v>
      </c>
      <c r="M2045">
        <v>1</v>
      </c>
      <c r="N2045">
        <v>2</v>
      </c>
      <c r="O2045">
        <v>14</v>
      </c>
      <c r="P2045">
        <v>4</v>
      </c>
      <c r="Q2045">
        <v>4</v>
      </c>
      <c r="R2045">
        <v>10</v>
      </c>
      <c r="S2045">
        <v>6</v>
      </c>
      <c r="T2045">
        <v>6</v>
      </c>
      <c r="U2045">
        <v>32</v>
      </c>
      <c r="V2045">
        <v>2</v>
      </c>
      <c r="W2045">
        <v>2</v>
      </c>
      <c r="X2045">
        <v>8</v>
      </c>
      <c r="Y2045">
        <v>0</v>
      </c>
      <c r="Z2045">
        <v>0</v>
      </c>
      <c r="AA2045">
        <v>1</v>
      </c>
    </row>
    <row r="2046" spans="1:27" x14ac:dyDescent="0.25">
      <c r="A2046" t="s">
        <v>1712</v>
      </c>
      <c r="B2046">
        <v>60.9</v>
      </c>
      <c r="C2046">
        <v>7.44</v>
      </c>
      <c r="D2046" s="1">
        <v>4.6049999999999997E-7</v>
      </c>
      <c r="E2046">
        <v>84</v>
      </c>
      <c r="G2046">
        <v>39</v>
      </c>
      <c r="H2046">
        <v>63</v>
      </c>
      <c r="I2046">
        <v>383</v>
      </c>
      <c r="J2046">
        <v>8</v>
      </c>
      <c r="K2046">
        <v>9</v>
      </c>
      <c r="L2046">
        <v>53</v>
      </c>
      <c r="M2046">
        <v>2</v>
      </c>
      <c r="N2046">
        <v>1</v>
      </c>
      <c r="O2046">
        <v>6</v>
      </c>
      <c r="P2046">
        <v>1</v>
      </c>
      <c r="Q2046">
        <v>0</v>
      </c>
      <c r="R2046">
        <v>6</v>
      </c>
      <c r="S2046">
        <v>4</v>
      </c>
      <c r="T2046">
        <v>6</v>
      </c>
      <c r="U2046">
        <v>28</v>
      </c>
      <c r="V2046">
        <v>2</v>
      </c>
      <c r="W2046">
        <v>1</v>
      </c>
      <c r="X2046">
        <v>7</v>
      </c>
      <c r="Y2046">
        <v>0</v>
      </c>
      <c r="Z2046">
        <v>1</v>
      </c>
      <c r="AA2046">
        <v>1</v>
      </c>
    </row>
    <row r="2047" spans="1:27" x14ac:dyDescent="0.25">
      <c r="A2047" t="s">
        <v>1713</v>
      </c>
      <c r="B2047">
        <v>60</v>
      </c>
      <c r="C2047">
        <v>7.4583000000000004</v>
      </c>
      <c r="D2047" s="1">
        <v>4.5960000000000001E-7</v>
      </c>
      <c r="E2047">
        <v>84</v>
      </c>
      <c r="G2047">
        <v>42</v>
      </c>
      <c r="H2047">
        <v>82</v>
      </c>
      <c r="I2047">
        <v>437</v>
      </c>
      <c r="J2047">
        <v>10</v>
      </c>
      <c r="K2047">
        <v>13</v>
      </c>
      <c r="L2047">
        <v>74.5</v>
      </c>
      <c r="M2047">
        <v>1</v>
      </c>
      <c r="N2047">
        <v>2</v>
      </c>
      <c r="O2047">
        <v>13</v>
      </c>
      <c r="P2047">
        <v>3</v>
      </c>
      <c r="Q2047">
        <v>4</v>
      </c>
      <c r="R2047">
        <v>14.5</v>
      </c>
      <c r="S2047">
        <v>1</v>
      </c>
      <c r="T2047">
        <v>8</v>
      </c>
      <c r="U2047">
        <v>36</v>
      </c>
      <c r="V2047">
        <v>1</v>
      </c>
      <c r="W2047">
        <v>3</v>
      </c>
      <c r="X2047">
        <v>12</v>
      </c>
      <c r="Y2047">
        <v>0</v>
      </c>
      <c r="Z2047">
        <v>2</v>
      </c>
      <c r="AA2047">
        <v>2</v>
      </c>
    </row>
    <row r="2048" spans="1:27" x14ac:dyDescent="0.25">
      <c r="A2048" t="s">
        <v>1714</v>
      </c>
      <c r="B2048">
        <v>60.9</v>
      </c>
      <c r="C2048">
        <v>7.4798999999999998</v>
      </c>
      <c r="D2048" s="1">
        <v>4.5849999999999998E-7</v>
      </c>
      <c r="E2048">
        <v>85</v>
      </c>
      <c r="G2048">
        <v>43</v>
      </c>
      <c r="H2048">
        <v>78</v>
      </c>
      <c r="I2048">
        <v>509</v>
      </c>
      <c r="J2048">
        <v>15</v>
      </c>
      <c r="K2048">
        <v>15</v>
      </c>
      <c r="L2048">
        <v>90</v>
      </c>
      <c r="M2048">
        <v>1</v>
      </c>
      <c r="N2048">
        <v>0</v>
      </c>
      <c r="O2048">
        <v>10</v>
      </c>
      <c r="P2048">
        <v>4</v>
      </c>
      <c r="Q2048">
        <v>1</v>
      </c>
      <c r="R2048">
        <v>12</v>
      </c>
      <c r="S2048">
        <v>7</v>
      </c>
      <c r="T2048">
        <v>13</v>
      </c>
      <c r="U2048">
        <v>39</v>
      </c>
      <c r="V2048">
        <v>2</v>
      </c>
      <c r="W2048">
        <v>4</v>
      </c>
      <c r="X2048">
        <v>14</v>
      </c>
      <c r="Y2048">
        <v>0</v>
      </c>
      <c r="Z2048">
        <v>1</v>
      </c>
      <c r="AA2048">
        <v>2</v>
      </c>
    </row>
    <row r="2049" spans="1:27" x14ac:dyDescent="0.25">
      <c r="A2049" t="s">
        <v>1715</v>
      </c>
      <c r="B2049">
        <v>60.9</v>
      </c>
      <c r="C2049">
        <v>7.4987000000000004</v>
      </c>
      <c r="D2049" s="1">
        <v>4.5909999999999998E-7</v>
      </c>
      <c r="E2049">
        <v>87</v>
      </c>
      <c r="G2049">
        <v>57</v>
      </c>
      <c r="H2049">
        <v>94</v>
      </c>
      <c r="I2049">
        <v>544.5</v>
      </c>
      <c r="J2049">
        <v>9</v>
      </c>
      <c r="K2049">
        <v>14</v>
      </c>
      <c r="L2049">
        <v>76</v>
      </c>
      <c r="M2049">
        <v>3</v>
      </c>
      <c r="N2049">
        <v>1</v>
      </c>
      <c r="O2049">
        <v>19</v>
      </c>
      <c r="P2049">
        <v>0</v>
      </c>
      <c r="Q2049">
        <v>2</v>
      </c>
      <c r="R2049">
        <v>7</v>
      </c>
      <c r="S2049">
        <v>6</v>
      </c>
      <c r="T2049">
        <v>8</v>
      </c>
      <c r="U2049">
        <v>47.5</v>
      </c>
      <c r="V2049">
        <v>3</v>
      </c>
      <c r="W2049">
        <v>3</v>
      </c>
      <c r="X2049">
        <v>10.5</v>
      </c>
      <c r="Y2049">
        <v>0</v>
      </c>
      <c r="Z2049">
        <v>0</v>
      </c>
      <c r="AA2049">
        <v>1</v>
      </c>
    </row>
    <row r="2050" spans="1:27" x14ac:dyDescent="0.25">
      <c r="A2050" t="s">
        <v>1716</v>
      </c>
      <c r="B2050">
        <v>60.9</v>
      </c>
      <c r="C2050">
        <v>7.5187999999999997</v>
      </c>
      <c r="D2050" s="1">
        <v>4.4970000000000001E-7</v>
      </c>
      <c r="E2050">
        <v>88</v>
      </c>
      <c r="G2050">
        <v>59</v>
      </c>
      <c r="H2050">
        <v>103</v>
      </c>
      <c r="I2050">
        <v>608</v>
      </c>
      <c r="J2050">
        <v>16</v>
      </c>
      <c r="K2050">
        <v>23</v>
      </c>
      <c r="L2050">
        <v>121</v>
      </c>
      <c r="M2050">
        <v>1</v>
      </c>
      <c r="N2050">
        <v>4</v>
      </c>
      <c r="O2050">
        <v>17.5</v>
      </c>
      <c r="P2050">
        <v>4</v>
      </c>
      <c r="Q2050">
        <v>6</v>
      </c>
      <c r="R2050">
        <v>19</v>
      </c>
      <c r="S2050">
        <v>11</v>
      </c>
      <c r="T2050">
        <v>13</v>
      </c>
      <c r="U2050">
        <v>62</v>
      </c>
      <c r="V2050">
        <v>2</v>
      </c>
      <c r="W2050">
        <v>4</v>
      </c>
      <c r="X2050">
        <v>12.5</v>
      </c>
      <c r="Y2050">
        <v>2</v>
      </c>
      <c r="Z2050">
        <v>1</v>
      </c>
      <c r="AA2050">
        <v>3</v>
      </c>
    </row>
    <row r="2051" spans="1:27" x14ac:dyDescent="0.25">
      <c r="A2051" t="s">
        <v>1717</v>
      </c>
      <c r="B2051">
        <v>60.9</v>
      </c>
      <c r="C2051">
        <v>7.5396000000000001</v>
      </c>
      <c r="D2051" s="1">
        <v>4.2749999999999998E-7</v>
      </c>
      <c r="E2051">
        <v>89</v>
      </c>
      <c r="G2051">
        <v>69</v>
      </c>
      <c r="H2051">
        <v>79</v>
      </c>
      <c r="I2051">
        <v>612.5</v>
      </c>
      <c r="J2051">
        <v>15</v>
      </c>
      <c r="K2051">
        <v>19</v>
      </c>
      <c r="L2051">
        <v>87</v>
      </c>
      <c r="M2051">
        <v>3</v>
      </c>
      <c r="N2051">
        <v>1</v>
      </c>
      <c r="O2051">
        <v>17</v>
      </c>
      <c r="P2051">
        <v>4</v>
      </c>
      <c r="Q2051">
        <v>1</v>
      </c>
      <c r="R2051">
        <v>10.5</v>
      </c>
      <c r="S2051">
        <v>11</v>
      </c>
      <c r="T2051">
        <v>9</v>
      </c>
      <c r="U2051">
        <v>56</v>
      </c>
      <c r="V2051">
        <v>1</v>
      </c>
      <c r="W2051">
        <v>6</v>
      </c>
      <c r="X2051">
        <v>16</v>
      </c>
      <c r="Y2051">
        <v>0</v>
      </c>
      <c r="Z2051">
        <v>0</v>
      </c>
      <c r="AA2051">
        <v>0</v>
      </c>
    </row>
    <row r="2052" spans="1:27" x14ac:dyDescent="0.25">
      <c r="A2052" t="s">
        <v>1718</v>
      </c>
      <c r="B2052">
        <v>60.9</v>
      </c>
      <c r="C2052">
        <v>7.5583999999999998</v>
      </c>
      <c r="D2052" s="1">
        <v>4.5989999999999998E-7</v>
      </c>
      <c r="E2052">
        <v>83</v>
      </c>
      <c r="G2052">
        <v>3</v>
      </c>
      <c r="H2052">
        <v>25</v>
      </c>
      <c r="I2052">
        <v>127</v>
      </c>
      <c r="J2052">
        <v>2</v>
      </c>
      <c r="K2052">
        <v>4</v>
      </c>
      <c r="L2052">
        <v>28</v>
      </c>
      <c r="M2052">
        <v>1</v>
      </c>
      <c r="N2052">
        <v>2</v>
      </c>
      <c r="O2052">
        <v>6</v>
      </c>
      <c r="P2052">
        <v>1</v>
      </c>
      <c r="Q2052">
        <v>0</v>
      </c>
      <c r="R2052">
        <v>2</v>
      </c>
      <c r="S2052">
        <v>2</v>
      </c>
      <c r="T2052">
        <v>4</v>
      </c>
      <c r="U2052">
        <v>12</v>
      </c>
      <c r="V2052">
        <v>2</v>
      </c>
      <c r="W2052">
        <v>1</v>
      </c>
      <c r="X2052">
        <v>6</v>
      </c>
      <c r="Y2052">
        <v>0</v>
      </c>
      <c r="Z2052">
        <v>0</v>
      </c>
      <c r="AA2052">
        <v>0</v>
      </c>
    </row>
    <row r="2053" spans="1:27" x14ac:dyDescent="0.25">
      <c r="A2053" t="s">
        <v>1719</v>
      </c>
      <c r="B2053">
        <v>60.9</v>
      </c>
      <c r="C2053">
        <v>7.5810000000000004</v>
      </c>
      <c r="D2053" s="1">
        <v>4.1810000000000002E-7</v>
      </c>
      <c r="E2053">
        <v>71</v>
      </c>
      <c r="G2053">
        <v>10</v>
      </c>
      <c r="H2053">
        <v>20</v>
      </c>
      <c r="I2053">
        <v>99</v>
      </c>
      <c r="J2053">
        <v>1</v>
      </c>
      <c r="K2053">
        <v>5</v>
      </c>
      <c r="L2053">
        <v>15</v>
      </c>
      <c r="M2053">
        <v>0</v>
      </c>
      <c r="N2053">
        <v>0</v>
      </c>
      <c r="O2053">
        <v>2</v>
      </c>
      <c r="P2053">
        <v>1</v>
      </c>
      <c r="Q2053">
        <v>0</v>
      </c>
      <c r="R2053">
        <v>1</v>
      </c>
      <c r="S2053">
        <v>2</v>
      </c>
      <c r="T2053">
        <v>2</v>
      </c>
      <c r="U2053">
        <v>11</v>
      </c>
      <c r="V2053">
        <v>1</v>
      </c>
      <c r="W2053">
        <v>0</v>
      </c>
      <c r="X2053">
        <v>1</v>
      </c>
      <c r="Y2053">
        <v>0</v>
      </c>
      <c r="Z2053">
        <v>0</v>
      </c>
      <c r="AA2053">
        <v>0</v>
      </c>
    </row>
    <row r="2054" spans="1:27" x14ac:dyDescent="0.25">
      <c r="A2054" t="s">
        <v>1720</v>
      </c>
      <c r="B2054">
        <v>60.9</v>
      </c>
      <c r="C2054">
        <v>7.5984999999999996</v>
      </c>
      <c r="D2054" s="1">
        <v>3.7889999999999998E-7</v>
      </c>
      <c r="E2054">
        <v>70</v>
      </c>
      <c r="G2054">
        <v>13</v>
      </c>
      <c r="H2054">
        <v>22</v>
      </c>
      <c r="I2054">
        <v>137</v>
      </c>
      <c r="J2054">
        <v>5</v>
      </c>
      <c r="K2054">
        <v>2</v>
      </c>
      <c r="L2054">
        <v>25</v>
      </c>
      <c r="M2054">
        <v>0</v>
      </c>
      <c r="N2054">
        <v>1</v>
      </c>
      <c r="O2054">
        <v>4</v>
      </c>
      <c r="P2054">
        <v>1</v>
      </c>
      <c r="Q2054">
        <v>0</v>
      </c>
      <c r="R2054">
        <v>0.5</v>
      </c>
      <c r="S2054">
        <v>1</v>
      </c>
      <c r="T2054">
        <v>2</v>
      </c>
      <c r="U2054">
        <v>9</v>
      </c>
      <c r="V2054">
        <v>0</v>
      </c>
      <c r="W2054">
        <v>0</v>
      </c>
      <c r="X2054">
        <v>1.5</v>
      </c>
      <c r="Y2054">
        <v>0</v>
      </c>
      <c r="Z2054">
        <v>0</v>
      </c>
      <c r="AA2054">
        <v>0</v>
      </c>
    </row>
    <row r="2055" spans="1:27" x14ac:dyDescent="0.25">
      <c r="A2055" t="s">
        <v>1721</v>
      </c>
      <c r="B2055">
        <v>60.9</v>
      </c>
      <c r="C2055">
        <v>7.6166</v>
      </c>
      <c r="D2055" s="1">
        <v>4.4130000000000001E-7</v>
      </c>
      <c r="E2055">
        <v>71</v>
      </c>
      <c r="G2055">
        <v>16</v>
      </c>
      <c r="H2055">
        <v>22</v>
      </c>
      <c r="I2055">
        <v>135</v>
      </c>
      <c r="J2055">
        <v>1</v>
      </c>
      <c r="K2055">
        <v>5</v>
      </c>
      <c r="L2055">
        <v>22</v>
      </c>
      <c r="M2055">
        <v>1</v>
      </c>
      <c r="N2055">
        <v>2</v>
      </c>
      <c r="O2055">
        <v>6</v>
      </c>
      <c r="P2055">
        <v>1</v>
      </c>
      <c r="Q2055">
        <v>0</v>
      </c>
      <c r="R2055">
        <v>5</v>
      </c>
      <c r="S2055">
        <v>3</v>
      </c>
      <c r="T2055">
        <v>2</v>
      </c>
      <c r="U2055">
        <v>14</v>
      </c>
      <c r="V2055">
        <v>0</v>
      </c>
      <c r="W2055">
        <v>0</v>
      </c>
      <c r="X2055">
        <v>1.5</v>
      </c>
      <c r="Y2055">
        <v>0</v>
      </c>
      <c r="Z2055">
        <v>1</v>
      </c>
      <c r="AA2055">
        <v>1</v>
      </c>
    </row>
    <row r="2056" spans="1:27" x14ac:dyDescent="0.25">
      <c r="A2056" t="s">
        <v>1722</v>
      </c>
      <c r="B2056">
        <v>60.9</v>
      </c>
      <c r="C2056">
        <v>7.6426999999999996</v>
      </c>
      <c r="D2056" s="1">
        <v>4.4620000000000001E-7</v>
      </c>
      <c r="E2056">
        <v>72</v>
      </c>
      <c r="G2056">
        <v>13</v>
      </c>
      <c r="H2056">
        <v>24</v>
      </c>
      <c r="I2056">
        <v>150</v>
      </c>
      <c r="J2056">
        <v>8</v>
      </c>
      <c r="K2056">
        <v>4</v>
      </c>
      <c r="L2056">
        <v>31</v>
      </c>
      <c r="M2056">
        <v>2</v>
      </c>
      <c r="N2056">
        <v>1</v>
      </c>
      <c r="O2056">
        <v>7</v>
      </c>
      <c r="P2056">
        <v>0</v>
      </c>
      <c r="Q2056">
        <v>0</v>
      </c>
      <c r="R2056">
        <v>4</v>
      </c>
      <c r="S2056">
        <v>4</v>
      </c>
      <c r="T2056">
        <v>3</v>
      </c>
      <c r="U2056">
        <v>14</v>
      </c>
      <c r="V2056">
        <v>0</v>
      </c>
      <c r="W2056">
        <v>1</v>
      </c>
      <c r="X2056">
        <v>4</v>
      </c>
      <c r="Y2056">
        <v>1</v>
      </c>
      <c r="Z2056">
        <v>0</v>
      </c>
      <c r="AA2056">
        <v>2</v>
      </c>
    </row>
    <row r="2057" spans="1:27" x14ac:dyDescent="0.25">
      <c r="A2057" t="s">
        <v>1723</v>
      </c>
      <c r="B2057">
        <v>60.9</v>
      </c>
      <c r="C2057">
        <v>7.6599000000000004</v>
      </c>
      <c r="D2057" s="1">
        <v>4.454E-7</v>
      </c>
      <c r="E2057">
        <v>74</v>
      </c>
      <c r="G2057">
        <v>16</v>
      </c>
      <c r="H2057">
        <v>27</v>
      </c>
      <c r="I2057">
        <v>182</v>
      </c>
      <c r="J2057">
        <v>6</v>
      </c>
      <c r="K2057">
        <v>13</v>
      </c>
      <c r="L2057">
        <v>36</v>
      </c>
      <c r="M2057">
        <v>4</v>
      </c>
      <c r="N2057">
        <v>0</v>
      </c>
      <c r="O2057">
        <v>5</v>
      </c>
      <c r="P2057">
        <v>0</v>
      </c>
      <c r="Q2057">
        <v>2</v>
      </c>
      <c r="R2057">
        <v>4</v>
      </c>
      <c r="S2057">
        <v>2</v>
      </c>
      <c r="T2057">
        <v>5</v>
      </c>
      <c r="U2057">
        <v>12</v>
      </c>
      <c r="V2057">
        <v>1</v>
      </c>
      <c r="W2057">
        <v>1</v>
      </c>
      <c r="X2057">
        <v>7</v>
      </c>
      <c r="Y2057">
        <v>0</v>
      </c>
      <c r="Z2057">
        <v>1</v>
      </c>
      <c r="AA2057">
        <v>2</v>
      </c>
    </row>
    <row r="2058" spans="1:27" x14ac:dyDescent="0.25">
      <c r="A2058" t="s">
        <v>1724</v>
      </c>
      <c r="B2058">
        <v>60</v>
      </c>
      <c r="C2058">
        <v>7.6832000000000003</v>
      </c>
      <c r="D2058" s="1">
        <v>3.4900000000000001E-7</v>
      </c>
      <c r="E2058">
        <v>75</v>
      </c>
      <c r="G2058">
        <v>19</v>
      </c>
      <c r="H2058">
        <v>29</v>
      </c>
      <c r="I2058">
        <v>213</v>
      </c>
      <c r="J2058">
        <v>12</v>
      </c>
      <c r="K2058">
        <v>10</v>
      </c>
      <c r="L2058">
        <v>52</v>
      </c>
      <c r="M2058">
        <v>2</v>
      </c>
      <c r="N2058">
        <v>2</v>
      </c>
      <c r="O2058">
        <v>8</v>
      </c>
      <c r="P2058">
        <v>0</v>
      </c>
      <c r="Q2058">
        <v>1</v>
      </c>
      <c r="R2058">
        <v>3</v>
      </c>
      <c r="S2058">
        <v>1</v>
      </c>
      <c r="T2058">
        <v>6</v>
      </c>
      <c r="U2058">
        <v>24</v>
      </c>
      <c r="V2058">
        <v>0</v>
      </c>
      <c r="W2058">
        <v>2</v>
      </c>
      <c r="X2058">
        <v>6</v>
      </c>
      <c r="Y2058">
        <v>0</v>
      </c>
      <c r="Z2058">
        <v>0</v>
      </c>
      <c r="AA2058">
        <v>-1</v>
      </c>
    </row>
    <row r="2059" spans="1:27" x14ac:dyDescent="0.25">
      <c r="A2059" t="s">
        <v>1725</v>
      </c>
      <c r="B2059">
        <v>60.9</v>
      </c>
      <c r="C2059">
        <v>7.7008000000000001</v>
      </c>
      <c r="D2059" s="1">
        <v>3.7230000000000002E-7</v>
      </c>
      <c r="E2059">
        <v>76</v>
      </c>
      <c r="G2059">
        <v>29</v>
      </c>
      <c r="H2059">
        <v>33</v>
      </c>
      <c r="I2059">
        <v>233</v>
      </c>
      <c r="J2059">
        <v>14</v>
      </c>
      <c r="K2059">
        <v>11</v>
      </c>
      <c r="L2059">
        <v>55</v>
      </c>
      <c r="M2059">
        <v>3</v>
      </c>
      <c r="N2059">
        <v>6</v>
      </c>
      <c r="O2059">
        <v>15</v>
      </c>
      <c r="P2059">
        <v>1</v>
      </c>
      <c r="Q2059">
        <v>2</v>
      </c>
      <c r="R2059">
        <v>8</v>
      </c>
      <c r="S2059">
        <v>3</v>
      </c>
      <c r="T2059">
        <v>0</v>
      </c>
      <c r="U2059">
        <v>18</v>
      </c>
      <c r="V2059">
        <v>2</v>
      </c>
      <c r="W2059">
        <v>3</v>
      </c>
      <c r="X2059">
        <v>8</v>
      </c>
      <c r="Y2059">
        <v>0</v>
      </c>
      <c r="Z2059">
        <v>0</v>
      </c>
      <c r="AA2059">
        <v>0</v>
      </c>
    </row>
    <row r="2060" spans="1:27" x14ac:dyDescent="0.25">
      <c r="A2060" t="s">
        <v>1726</v>
      </c>
      <c r="B2060">
        <v>60.9</v>
      </c>
      <c r="C2060">
        <v>7.7206999999999999</v>
      </c>
      <c r="D2060" s="1">
        <v>3.3060000000000001E-7</v>
      </c>
      <c r="E2060">
        <v>76</v>
      </c>
      <c r="G2060">
        <v>21</v>
      </c>
      <c r="H2060">
        <v>33</v>
      </c>
      <c r="I2060">
        <v>224</v>
      </c>
      <c r="J2060">
        <v>6</v>
      </c>
      <c r="K2060">
        <v>8</v>
      </c>
      <c r="L2060">
        <v>46</v>
      </c>
      <c r="M2060">
        <v>4</v>
      </c>
      <c r="N2060">
        <v>5</v>
      </c>
      <c r="O2060">
        <v>9</v>
      </c>
      <c r="P2060">
        <v>1</v>
      </c>
      <c r="Q2060">
        <v>4</v>
      </c>
      <c r="R2060">
        <v>10</v>
      </c>
      <c r="S2060">
        <v>2</v>
      </c>
      <c r="T2060">
        <v>4</v>
      </c>
      <c r="U2060">
        <v>21</v>
      </c>
      <c r="V2060">
        <v>1</v>
      </c>
      <c r="W2060">
        <v>2</v>
      </c>
      <c r="X2060">
        <v>11</v>
      </c>
      <c r="Y2060">
        <v>0</v>
      </c>
      <c r="Z2060">
        <v>0</v>
      </c>
      <c r="AA2060">
        <v>1</v>
      </c>
    </row>
    <row r="2061" spans="1:27" x14ac:dyDescent="0.25">
      <c r="A2061" t="s">
        <v>1727</v>
      </c>
      <c r="B2061">
        <v>60.9</v>
      </c>
      <c r="C2061">
        <v>7.7385000000000002</v>
      </c>
      <c r="D2061" s="1">
        <v>4.4560000000000002E-7</v>
      </c>
      <c r="E2061">
        <v>76</v>
      </c>
      <c r="G2061">
        <v>20</v>
      </c>
      <c r="H2061">
        <v>45</v>
      </c>
      <c r="I2061">
        <v>233</v>
      </c>
      <c r="J2061">
        <v>14</v>
      </c>
      <c r="K2061">
        <v>15</v>
      </c>
      <c r="L2061">
        <v>61</v>
      </c>
      <c r="M2061">
        <v>1</v>
      </c>
      <c r="N2061">
        <v>1</v>
      </c>
      <c r="O2061">
        <v>7</v>
      </c>
      <c r="P2061">
        <v>1</v>
      </c>
      <c r="Q2061">
        <v>2</v>
      </c>
      <c r="R2061">
        <v>7</v>
      </c>
      <c r="S2061">
        <v>6</v>
      </c>
      <c r="T2061">
        <v>2</v>
      </c>
      <c r="U2061">
        <v>18</v>
      </c>
      <c r="V2061">
        <v>1</v>
      </c>
      <c r="W2061">
        <v>0</v>
      </c>
      <c r="X2061">
        <v>4</v>
      </c>
      <c r="Y2061">
        <v>0</v>
      </c>
      <c r="Z2061">
        <v>0</v>
      </c>
      <c r="AA2061">
        <v>1</v>
      </c>
    </row>
    <row r="2062" spans="1:27" x14ac:dyDescent="0.25">
      <c r="A2062" t="s">
        <v>1728</v>
      </c>
      <c r="B2062">
        <v>60.9</v>
      </c>
      <c r="C2062">
        <v>7.7584999999999997</v>
      </c>
      <c r="D2062" s="1">
        <v>4.461E-7</v>
      </c>
      <c r="E2062">
        <v>76</v>
      </c>
      <c r="G2062">
        <v>22</v>
      </c>
      <c r="H2062">
        <v>34</v>
      </c>
      <c r="I2062">
        <v>215</v>
      </c>
      <c r="J2062">
        <v>6</v>
      </c>
      <c r="K2062">
        <v>18</v>
      </c>
      <c r="L2062">
        <v>55</v>
      </c>
      <c r="M2062">
        <v>0</v>
      </c>
      <c r="N2062">
        <v>2</v>
      </c>
      <c r="O2062">
        <v>5</v>
      </c>
      <c r="P2062">
        <v>2</v>
      </c>
      <c r="Q2062">
        <v>0</v>
      </c>
      <c r="R2062">
        <v>2.5</v>
      </c>
      <c r="S2062">
        <v>2</v>
      </c>
      <c r="T2062">
        <v>2</v>
      </c>
      <c r="U2062">
        <v>12</v>
      </c>
      <c r="V2062">
        <v>2</v>
      </c>
      <c r="W2062">
        <v>2</v>
      </c>
      <c r="X2062">
        <v>6</v>
      </c>
      <c r="Y2062">
        <v>0</v>
      </c>
      <c r="Z2062">
        <v>1</v>
      </c>
      <c r="AA2062">
        <v>4</v>
      </c>
    </row>
    <row r="2063" spans="1:27" x14ac:dyDescent="0.25">
      <c r="A2063" t="s">
        <v>1761</v>
      </c>
      <c r="B2063">
        <v>60.9</v>
      </c>
      <c r="C2063">
        <v>7.7790999999999997</v>
      </c>
      <c r="D2063" s="1">
        <v>4.4439999999999998E-7</v>
      </c>
      <c r="E2063">
        <v>76</v>
      </c>
      <c r="G2063">
        <v>26</v>
      </c>
      <c r="H2063">
        <v>35</v>
      </c>
      <c r="I2063">
        <v>236.5</v>
      </c>
      <c r="J2063">
        <v>13</v>
      </c>
      <c r="K2063">
        <v>18</v>
      </c>
      <c r="L2063">
        <v>66.5</v>
      </c>
      <c r="M2063">
        <v>0</v>
      </c>
      <c r="N2063">
        <v>2</v>
      </c>
      <c r="O2063">
        <v>7</v>
      </c>
      <c r="P2063">
        <v>0</v>
      </c>
      <c r="Q2063">
        <v>1</v>
      </c>
      <c r="R2063">
        <v>5</v>
      </c>
      <c r="S2063">
        <v>4</v>
      </c>
      <c r="T2063">
        <v>0</v>
      </c>
      <c r="U2063">
        <v>19</v>
      </c>
      <c r="V2063">
        <v>2</v>
      </c>
      <c r="W2063">
        <v>0</v>
      </c>
      <c r="X2063">
        <v>4.5</v>
      </c>
      <c r="Y2063">
        <v>0</v>
      </c>
      <c r="Z2063">
        <v>0</v>
      </c>
      <c r="AA2063">
        <v>0</v>
      </c>
    </row>
    <row r="2064" spans="1:27" x14ac:dyDescent="0.25">
      <c r="A2064" t="s">
        <v>1762</v>
      </c>
      <c r="B2064">
        <v>60.9</v>
      </c>
      <c r="C2064">
        <v>7.7996999999999996</v>
      </c>
      <c r="D2064" s="1">
        <v>3.7959999999999998E-7</v>
      </c>
      <c r="E2064">
        <v>76</v>
      </c>
      <c r="G2064">
        <v>34</v>
      </c>
      <c r="H2064">
        <v>42</v>
      </c>
      <c r="I2064">
        <v>248</v>
      </c>
      <c r="J2064">
        <v>6</v>
      </c>
      <c r="K2064">
        <v>20</v>
      </c>
      <c r="L2064">
        <v>64</v>
      </c>
      <c r="M2064">
        <v>3</v>
      </c>
      <c r="N2064">
        <v>5</v>
      </c>
      <c r="O2064">
        <v>18</v>
      </c>
      <c r="P2064">
        <v>0</v>
      </c>
      <c r="Q2064">
        <v>0</v>
      </c>
      <c r="R2064">
        <v>4</v>
      </c>
      <c r="S2064">
        <v>2</v>
      </c>
      <c r="T2064">
        <v>3</v>
      </c>
      <c r="U2064">
        <v>21.5</v>
      </c>
      <c r="V2064">
        <v>2</v>
      </c>
      <c r="W2064">
        <v>1</v>
      </c>
      <c r="X2064">
        <v>11</v>
      </c>
      <c r="Y2064">
        <v>0</v>
      </c>
      <c r="Z2064">
        <v>0</v>
      </c>
      <c r="AA2064">
        <v>1</v>
      </c>
    </row>
    <row r="2065" spans="1:27" x14ac:dyDescent="0.25">
      <c r="A2065" t="s">
        <v>1763</v>
      </c>
      <c r="B2065">
        <v>60.9</v>
      </c>
      <c r="C2065">
        <v>7.8216000000000001</v>
      </c>
      <c r="D2065" s="1">
        <v>3.2119999999999999E-7</v>
      </c>
      <c r="E2065">
        <v>76</v>
      </c>
      <c r="G2065">
        <v>27</v>
      </c>
      <c r="H2065">
        <v>48</v>
      </c>
      <c r="I2065">
        <v>268</v>
      </c>
      <c r="J2065">
        <v>12</v>
      </c>
      <c r="K2065">
        <v>14</v>
      </c>
      <c r="L2065">
        <v>70.5</v>
      </c>
      <c r="M2065">
        <v>1</v>
      </c>
      <c r="N2065">
        <v>7</v>
      </c>
      <c r="O2065">
        <v>13.5</v>
      </c>
      <c r="P2065">
        <v>1</v>
      </c>
      <c r="Q2065">
        <v>0</v>
      </c>
      <c r="R2065">
        <v>4.5</v>
      </c>
      <c r="S2065">
        <v>3</v>
      </c>
      <c r="T2065">
        <v>3</v>
      </c>
      <c r="U2065">
        <v>26</v>
      </c>
      <c r="V2065">
        <v>2</v>
      </c>
      <c r="W2065">
        <v>4</v>
      </c>
      <c r="X2065">
        <v>9</v>
      </c>
      <c r="Y2065">
        <v>0</v>
      </c>
      <c r="Z2065">
        <v>0</v>
      </c>
      <c r="AA2065">
        <v>0</v>
      </c>
    </row>
    <row r="2066" spans="1:27" x14ac:dyDescent="0.25">
      <c r="A2066" t="s">
        <v>1764</v>
      </c>
      <c r="B2066">
        <v>60.9</v>
      </c>
      <c r="C2066">
        <v>7.8414000000000001</v>
      </c>
      <c r="D2066" s="1">
        <v>3.657E-7</v>
      </c>
      <c r="E2066">
        <v>76</v>
      </c>
      <c r="G2066">
        <v>25</v>
      </c>
      <c r="H2066">
        <v>43</v>
      </c>
      <c r="I2066">
        <v>238.5</v>
      </c>
      <c r="J2066">
        <v>11</v>
      </c>
      <c r="K2066">
        <v>12</v>
      </c>
      <c r="L2066">
        <v>53.5</v>
      </c>
      <c r="M2066">
        <v>2</v>
      </c>
      <c r="N2066">
        <v>2</v>
      </c>
      <c r="O2066">
        <v>14.5</v>
      </c>
      <c r="P2066">
        <v>0</v>
      </c>
      <c r="Q2066">
        <v>2</v>
      </c>
      <c r="R2066">
        <v>9</v>
      </c>
      <c r="S2066">
        <v>2</v>
      </c>
      <c r="T2066">
        <v>6</v>
      </c>
      <c r="U2066">
        <v>29</v>
      </c>
      <c r="V2066">
        <v>1</v>
      </c>
      <c r="W2066">
        <v>0</v>
      </c>
      <c r="X2066">
        <v>2</v>
      </c>
      <c r="Y2066">
        <v>0</v>
      </c>
      <c r="Z2066">
        <v>0</v>
      </c>
      <c r="AA2066">
        <v>0.5</v>
      </c>
    </row>
    <row r="2067" spans="1:27" x14ac:dyDescent="0.25">
      <c r="A2067" t="s">
        <v>1765</v>
      </c>
      <c r="B2067">
        <v>60.9</v>
      </c>
      <c r="C2067">
        <v>7.8642000000000003</v>
      </c>
      <c r="D2067" s="1">
        <v>4.3679999999999999E-7</v>
      </c>
      <c r="E2067">
        <v>76</v>
      </c>
      <c r="G2067">
        <v>29</v>
      </c>
      <c r="H2067">
        <v>42</v>
      </c>
      <c r="I2067">
        <v>267.5</v>
      </c>
      <c r="J2067">
        <v>15</v>
      </c>
      <c r="K2067">
        <v>14</v>
      </c>
      <c r="L2067">
        <v>78</v>
      </c>
      <c r="M2067">
        <v>0</v>
      </c>
      <c r="N2067">
        <v>4</v>
      </c>
      <c r="O2067">
        <v>12</v>
      </c>
      <c r="P2067">
        <v>1</v>
      </c>
      <c r="Q2067">
        <v>1</v>
      </c>
      <c r="R2067">
        <v>10</v>
      </c>
      <c r="S2067">
        <v>3</v>
      </c>
      <c r="T2067">
        <v>7</v>
      </c>
      <c r="U2067">
        <v>25</v>
      </c>
      <c r="V2067">
        <v>1</v>
      </c>
      <c r="W2067">
        <v>0</v>
      </c>
      <c r="X2067">
        <v>10.5</v>
      </c>
      <c r="Y2067">
        <v>0</v>
      </c>
      <c r="Z2067">
        <v>0</v>
      </c>
      <c r="AA2067">
        <v>2</v>
      </c>
    </row>
    <row r="2068" spans="1:27" x14ac:dyDescent="0.25">
      <c r="A2068" t="s">
        <v>1766</v>
      </c>
      <c r="B2068">
        <v>60.9</v>
      </c>
      <c r="C2068">
        <v>7.8795000000000002</v>
      </c>
      <c r="D2068" s="1">
        <v>4.4130000000000001E-7</v>
      </c>
      <c r="E2068">
        <v>76</v>
      </c>
      <c r="G2068">
        <v>33</v>
      </c>
      <c r="H2068">
        <v>42</v>
      </c>
      <c r="I2068">
        <v>286</v>
      </c>
      <c r="J2068">
        <v>15</v>
      </c>
      <c r="K2068">
        <v>21</v>
      </c>
      <c r="L2068">
        <v>69</v>
      </c>
      <c r="M2068">
        <v>1</v>
      </c>
      <c r="N2068">
        <v>2</v>
      </c>
      <c r="O2068">
        <v>10</v>
      </c>
      <c r="P2068">
        <v>4</v>
      </c>
      <c r="Q2068">
        <v>3</v>
      </c>
      <c r="R2068">
        <v>8</v>
      </c>
      <c r="S2068">
        <v>5</v>
      </c>
      <c r="T2068">
        <v>4</v>
      </c>
      <c r="U2068">
        <v>28</v>
      </c>
      <c r="V2068">
        <v>2</v>
      </c>
      <c r="W2068">
        <v>1</v>
      </c>
      <c r="X2068">
        <v>11.5</v>
      </c>
      <c r="Y2068">
        <v>1</v>
      </c>
      <c r="Z2068">
        <v>1</v>
      </c>
      <c r="AA2068">
        <v>3</v>
      </c>
    </row>
    <row r="2069" spans="1:27" x14ac:dyDescent="0.25">
      <c r="A2069" t="s">
        <v>1767</v>
      </c>
      <c r="B2069">
        <v>60.9</v>
      </c>
      <c r="C2069">
        <v>7.9004000000000003</v>
      </c>
      <c r="D2069" s="1">
        <v>4.3990000000000001E-7</v>
      </c>
      <c r="E2069">
        <v>76</v>
      </c>
      <c r="G2069">
        <v>43</v>
      </c>
      <c r="H2069">
        <v>44</v>
      </c>
      <c r="I2069">
        <v>276.5</v>
      </c>
      <c r="J2069">
        <v>7</v>
      </c>
      <c r="K2069">
        <v>12</v>
      </c>
      <c r="L2069">
        <v>70.5</v>
      </c>
      <c r="M2069">
        <v>1</v>
      </c>
      <c r="N2069">
        <v>3</v>
      </c>
      <c r="O2069">
        <v>13.5</v>
      </c>
      <c r="P2069">
        <v>2</v>
      </c>
      <c r="Q2069">
        <v>1</v>
      </c>
      <c r="R2069">
        <v>5</v>
      </c>
      <c r="S2069">
        <v>3</v>
      </c>
      <c r="T2069">
        <v>5</v>
      </c>
      <c r="U2069">
        <v>27.5</v>
      </c>
      <c r="V2069">
        <v>0</v>
      </c>
      <c r="W2069">
        <v>2</v>
      </c>
      <c r="X2069">
        <v>10.5</v>
      </c>
      <c r="Y2069">
        <v>0</v>
      </c>
      <c r="Z2069">
        <v>1</v>
      </c>
      <c r="AA2069">
        <v>3</v>
      </c>
    </row>
    <row r="2070" spans="1:27" x14ac:dyDescent="0.25">
      <c r="A2070" t="s">
        <v>1768</v>
      </c>
      <c r="B2070">
        <v>60.9</v>
      </c>
      <c r="C2070">
        <v>7.92</v>
      </c>
      <c r="D2070" s="1">
        <v>3.8729999999999998E-7</v>
      </c>
      <c r="E2070">
        <v>76</v>
      </c>
      <c r="G2070">
        <v>31</v>
      </c>
      <c r="H2070">
        <v>55</v>
      </c>
      <c r="I2070">
        <v>263.5</v>
      </c>
      <c r="J2070">
        <v>11</v>
      </c>
      <c r="K2070">
        <v>24</v>
      </c>
      <c r="L2070">
        <v>67</v>
      </c>
      <c r="M2070">
        <v>3</v>
      </c>
      <c r="N2070">
        <v>4</v>
      </c>
      <c r="O2070">
        <v>18</v>
      </c>
      <c r="P2070">
        <v>0</v>
      </c>
      <c r="Q2070">
        <v>2</v>
      </c>
      <c r="R2070">
        <v>6</v>
      </c>
      <c r="S2070">
        <v>1</v>
      </c>
      <c r="T2070">
        <v>5</v>
      </c>
      <c r="U2070">
        <v>19</v>
      </c>
      <c r="V2070">
        <v>1</v>
      </c>
      <c r="W2070">
        <v>3</v>
      </c>
      <c r="X2070">
        <v>6</v>
      </c>
      <c r="Y2070">
        <v>0</v>
      </c>
      <c r="Z2070">
        <v>1</v>
      </c>
      <c r="AA2070">
        <v>1.5</v>
      </c>
    </row>
    <row r="2071" spans="1:27" x14ac:dyDescent="0.25">
      <c r="A2071" t="s">
        <v>1769</v>
      </c>
      <c r="B2071">
        <v>60</v>
      </c>
      <c r="C2071">
        <v>7.9371</v>
      </c>
      <c r="D2071" s="1">
        <v>4.4000000000000002E-7</v>
      </c>
      <c r="E2071">
        <v>76</v>
      </c>
      <c r="G2071">
        <v>28</v>
      </c>
      <c r="H2071">
        <v>47</v>
      </c>
      <c r="I2071">
        <v>280</v>
      </c>
      <c r="J2071">
        <v>11</v>
      </c>
      <c r="K2071">
        <v>23</v>
      </c>
      <c r="L2071">
        <v>86.5</v>
      </c>
      <c r="M2071">
        <v>4</v>
      </c>
      <c r="N2071">
        <v>2</v>
      </c>
      <c r="O2071">
        <v>12</v>
      </c>
      <c r="P2071">
        <v>2</v>
      </c>
      <c r="Q2071">
        <v>0</v>
      </c>
      <c r="R2071">
        <v>9</v>
      </c>
      <c r="S2071">
        <v>4</v>
      </c>
      <c r="T2071">
        <v>6</v>
      </c>
      <c r="U2071">
        <v>26</v>
      </c>
      <c r="V2071">
        <v>0</v>
      </c>
      <c r="W2071">
        <v>3</v>
      </c>
      <c r="X2071">
        <v>10.5</v>
      </c>
      <c r="Y2071">
        <v>0</v>
      </c>
      <c r="Z2071">
        <v>1</v>
      </c>
      <c r="AA2071">
        <v>1.5</v>
      </c>
    </row>
    <row r="2072" spans="1:27" x14ac:dyDescent="0.25">
      <c r="A2072" t="s">
        <v>1770</v>
      </c>
      <c r="B2072">
        <v>60.9</v>
      </c>
      <c r="C2072">
        <v>7.9585999999999997</v>
      </c>
      <c r="D2072" s="1">
        <v>3.2300000000000002E-7</v>
      </c>
      <c r="E2072">
        <v>76</v>
      </c>
      <c r="G2072">
        <v>40</v>
      </c>
      <c r="H2072">
        <v>53</v>
      </c>
      <c r="I2072">
        <v>294</v>
      </c>
      <c r="J2072">
        <v>10</v>
      </c>
      <c r="K2072">
        <v>28</v>
      </c>
      <c r="L2072">
        <v>94</v>
      </c>
      <c r="M2072">
        <v>0</v>
      </c>
      <c r="N2072">
        <v>1</v>
      </c>
      <c r="O2072">
        <v>12</v>
      </c>
      <c r="P2072">
        <v>1</v>
      </c>
      <c r="Q2072">
        <v>1</v>
      </c>
      <c r="R2072">
        <v>8.5</v>
      </c>
      <c r="S2072">
        <v>6</v>
      </c>
      <c r="T2072">
        <v>2</v>
      </c>
      <c r="U2072">
        <v>27</v>
      </c>
      <c r="V2072">
        <v>1</v>
      </c>
      <c r="W2072">
        <v>8</v>
      </c>
      <c r="X2072">
        <v>13.5</v>
      </c>
      <c r="Y2072">
        <v>0</v>
      </c>
      <c r="Z2072">
        <v>0</v>
      </c>
      <c r="AA2072">
        <v>2.5</v>
      </c>
    </row>
    <row r="2073" spans="1:27" x14ac:dyDescent="0.25">
      <c r="A2073" t="s">
        <v>1771</v>
      </c>
      <c r="B2073">
        <v>60.9</v>
      </c>
      <c r="C2073">
        <v>7.9816000000000003</v>
      </c>
      <c r="D2073" s="1">
        <v>4.3860000000000002E-7</v>
      </c>
      <c r="E2073">
        <v>76</v>
      </c>
      <c r="G2073">
        <v>27</v>
      </c>
      <c r="H2073">
        <v>46</v>
      </c>
      <c r="I2073">
        <v>271</v>
      </c>
      <c r="J2073">
        <v>17</v>
      </c>
      <c r="K2073">
        <v>16</v>
      </c>
      <c r="L2073">
        <v>88</v>
      </c>
      <c r="M2073">
        <v>0</v>
      </c>
      <c r="N2073">
        <v>10</v>
      </c>
      <c r="O2073">
        <v>15.5</v>
      </c>
      <c r="P2073">
        <v>1</v>
      </c>
      <c r="Q2073">
        <v>2</v>
      </c>
      <c r="R2073">
        <v>10.5</v>
      </c>
      <c r="S2073">
        <v>2</v>
      </c>
      <c r="T2073">
        <v>13</v>
      </c>
      <c r="U2073">
        <v>33</v>
      </c>
      <c r="V2073">
        <v>1</v>
      </c>
      <c r="W2073">
        <v>0</v>
      </c>
      <c r="X2073">
        <v>6</v>
      </c>
      <c r="Y2073">
        <v>0</v>
      </c>
      <c r="Z2073">
        <v>1</v>
      </c>
      <c r="AA2073">
        <v>3</v>
      </c>
    </row>
    <row r="2074" spans="1:27" x14ac:dyDescent="0.25">
      <c r="A2074" t="s">
        <v>1772</v>
      </c>
      <c r="B2074">
        <v>60.9</v>
      </c>
      <c r="C2074">
        <v>8.0056999999999992</v>
      </c>
      <c r="D2074" s="1">
        <v>4.4009999999999998E-7</v>
      </c>
      <c r="E2074">
        <v>76</v>
      </c>
      <c r="G2074">
        <v>33</v>
      </c>
      <c r="H2074">
        <v>63</v>
      </c>
      <c r="I2074">
        <v>311</v>
      </c>
      <c r="J2074">
        <v>10</v>
      </c>
      <c r="K2074">
        <v>24</v>
      </c>
      <c r="L2074">
        <v>96</v>
      </c>
      <c r="M2074">
        <v>5</v>
      </c>
      <c r="N2074">
        <v>6</v>
      </c>
      <c r="O2074">
        <v>18</v>
      </c>
      <c r="P2074">
        <v>0</v>
      </c>
      <c r="Q2074">
        <v>3</v>
      </c>
      <c r="R2074">
        <v>13</v>
      </c>
      <c r="S2074">
        <v>7</v>
      </c>
      <c r="T2074">
        <v>8</v>
      </c>
      <c r="U2074">
        <v>38.5</v>
      </c>
      <c r="V2074">
        <v>2</v>
      </c>
      <c r="W2074">
        <v>2</v>
      </c>
      <c r="X2074">
        <v>5.5</v>
      </c>
      <c r="Y2074">
        <v>0</v>
      </c>
      <c r="Z2074">
        <v>0</v>
      </c>
      <c r="AA2074">
        <v>1.5</v>
      </c>
    </row>
    <row r="2140" spans="1:27" x14ac:dyDescent="0.25">
      <c r="A2140" t="s">
        <v>1773</v>
      </c>
      <c r="B2140">
        <v>60.9</v>
      </c>
      <c r="C2140">
        <v>7.2988</v>
      </c>
      <c r="D2140" s="1">
        <v>4.3239999999999998E-7</v>
      </c>
      <c r="E2140">
        <v>76</v>
      </c>
      <c r="G2140">
        <v>16</v>
      </c>
      <c r="H2140">
        <v>24</v>
      </c>
      <c r="I2140">
        <v>116</v>
      </c>
      <c r="J2140">
        <v>2</v>
      </c>
      <c r="K2140">
        <v>1</v>
      </c>
      <c r="L2140">
        <v>11</v>
      </c>
      <c r="M2140">
        <v>0</v>
      </c>
      <c r="N2140">
        <v>0</v>
      </c>
      <c r="O2140">
        <v>2</v>
      </c>
      <c r="P2140">
        <v>1</v>
      </c>
      <c r="Q2140">
        <v>1</v>
      </c>
      <c r="R2140">
        <v>3</v>
      </c>
      <c r="S2140">
        <v>1</v>
      </c>
      <c r="T2140">
        <v>2</v>
      </c>
      <c r="U2140">
        <v>11</v>
      </c>
      <c r="V2140">
        <v>0</v>
      </c>
      <c r="W2140">
        <v>0</v>
      </c>
      <c r="X2140">
        <v>2</v>
      </c>
      <c r="Y2140">
        <v>1</v>
      </c>
      <c r="Z2140">
        <v>0</v>
      </c>
      <c r="AA2140">
        <v>0.5</v>
      </c>
    </row>
    <row r="2141" spans="1:27" x14ac:dyDescent="0.25">
      <c r="A2141" t="s">
        <v>1774</v>
      </c>
      <c r="B2141">
        <v>60.9</v>
      </c>
      <c r="C2141">
        <v>7.3193999999999999</v>
      </c>
      <c r="D2141" s="1">
        <v>4.2969999999999999E-7</v>
      </c>
      <c r="E2141">
        <v>76</v>
      </c>
      <c r="G2141">
        <v>18</v>
      </c>
      <c r="H2141">
        <v>27</v>
      </c>
      <c r="I2141">
        <v>144</v>
      </c>
      <c r="J2141">
        <v>1</v>
      </c>
      <c r="K2141">
        <v>7</v>
      </c>
      <c r="L2141">
        <v>23</v>
      </c>
      <c r="M2141">
        <v>2</v>
      </c>
      <c r="N2141">
        <v>0</v>
      </c>
      <c r="O2141">
        <v>4</v>
      </c>
      <c r="P2141">
        <v>0</v>
      </c>
      <c r="Q2141">
        <v>0</v>
      </c>
      <c r="R2141">
        <v>3</v>
      </c>
      <c r="S2141">
        <v>1</v>
      </c>
      <c r="T2141">
        <v>3</v>
      </c>
      <c r="U2141">
        <v>11</v>
      </c>
      <c r="V2141">
        <v>0</v>
      </c>
      <c r="W2141">
        <v>1</v>
      </c>
      <c r="X2141">
        <v>2</v>
      </c>
      <c r="Y2141">
        <v>0</v>
      </c>
      <c r="Z2141">
        <v>0</v>
      </c>
      <c r="AA2141">
        <v>1</v>
      </c>
    </row>
    <row r="2142" spans="1:27" x14ac:dyDescent="0.25">
      <c r="A2142" t="s">
        <v>1775</v>
      </c>
      <c r="B2142">
        <v>60.9</v>
      </c>
      <c r="C2142">
        <v>7.3390000000000004</v>
      </c>
      <c r="D2142" s="1">
        <v>3.333E-7</v>
      </c>
      <c r="E2142">
        <v>76</v>
      </c>
      <c r="G2142">
        <v>10</v>
      </c>
      <c r="H2142">
        <v>30</v>
      </c>
      <c r="I2142">
        <v>130</v>
      </c>
      <c r="J2142">
        <v>4</v>
      </c>
      <c r="K2142">
        <v>6</v>
      </c>
      <c r="L2142">
        <v>25</v>
      </c>
      <c r="M2142">
        <v>0</v>
      </c>
      <c r="N2142">
        <v>0</v>
      </c>
      <c r="O2142">
        <v>2</v>
      </c>
      <c r="P2142">
        <v>0</v>
      </c>
      <c r="Q2142">
        <v>0</v>
      </c>
      <c r="R2142">
        <v>1</v>
      </c>
      <c r="S2142">
        <v>1</v>
      </c>
      <c r="T2142">
        <v>3</v>
      </c>
      <c r="U2142">
        <v>11</v>
      </c>
      <c r="V2142">
        <v>1</v>
      </c>
      <c r="W2142">
        <v>2</v>
      </c>
      <c r="X2142">
        <v>4</v>
      </c>
      <c r="Y2142">
        <v>0</v>
      </c>
      <c r="Z2142">
        <v>0</v>
      </c>
      <c r="AA2142">
        <v>0.5</v>
      </c>
    </row>
    <row r="2143" spans="1:27" x14ac:dyDescent="0.25">
      <c r="A2143" t="s">
        <v>1776</v>
      </c>
      <c r="B2143">
        <v>60.9</v>
      </c>
      <c r="C2143">
        <v>7.359</v>
      </c>
      <c r="D2143" s="1">
        <v>4.023E-7</v>
      </c>
      <c r="E2143">
        <v>77</v>
      </c>
      <c r="G2143">
        <v>19</v>
      </c>
      <c r="H2143">
        <v>44</v>
      </c>
      <c r="I2143">
        <v>181</v>
      </c>
      <c r="J2143">
        <v>4</v>
      </c>
      <c r="K2143">
        <v>3</v>
      </c>
      <c r="L2143">
        <v>17</v>
      </c>
      <c r="M2143">
        <v>1</v>
      </c>
      <c r="N2143">
        <v>0</v>
      </c>
      <c r="O2143">
        <v>2</v>
      </c>
      <c r="P2143">
        <v>0</v>
      </c>
      <c r="Q2143">
        <v>0</v>
      </c>
      <c r="R2143">
        <v>1</v>
      </c>
      <c r="S2143">
        <v>0</v>
      </c>
      <c r="T2143">
        <v>3</v>
      </c>
      <c r="U2143">
        <v>6</v>
      </c>
      <c r="V2143">
        <v>0</v>
      </c>
      <c r="W2143">
        <v>1</v>
      </c>
      <c r="X2143">
        <v>2</v>
      </c>
      <c r="Y2143">
        <v>0</v>
      </c>
      <c r="Z2143">
        <v>0</v>
      </c>
      <c r="AA2143">
        <v>0</v>
      </c>
    </row>
    <row r="2144" spans="1:27" x14ac:dyDescent="0.25">
      <c r="A2144" t="s">
        <v>1777</v>
      </c>
      <c r="B2144">
        <v>60</v>
      </c>
      <c r="C2144">
        <v>7.3789999999999996</v>
      </c>
      <c r="D2144" s="1">
        <v>4.2819999999999998E-7</v>
      </c>
      <c r="E2144">
        <v>77</v>
      </c>
      <c r="G2144">
        <v>19</v>
      </c>
      <c r="H2144">
        <v>25</v>
      </c>
      <c r="I2144">
        <v>154</v>
      </c>
      <c r="J2144">
        <v>5</v>
      </c>
      <c r="K2144">
        <v>5</v>
      </c>
      <c r="L2144">
        <v>17</v>
      </c>
      <c r="M2144">
        <v>2</v>
      </c>
      <c r="N2144">
        <v>0</v>
      </c>
      <c r="O2144">
        <v>3</v>
      </c>
      <c r="P2144">
        <v>0</v>
      </c>
      <c r="Q2144">
        <v>0</v>
      </c>
      <c r="R2144">
        <v>4</v>
      </c>
      <c r="S2144">
        <v>3</v>
      </c>
      <c r="T2144">
        <v>0</v>
      </c>
      <c r="U2144">
        <v>11</v>
      </c>
      <c r="V2144">
        <v>0</v>
      </c>
      <c r="W2144">
        <v>0</v>
      </c>
      <c r="X2144">
        <v>1</v>
      </c>
      <c r="Y2144">
        <v>0</v>
      </c>
      <c r="Z2144">
        <v>0</v>
      </c>
      <c r="AA2144">
        <v>0</v>
      </c>
    </row>
    <row r="2145" spans="1:27" x14ac:dyDescent="0.25">
      <c r="A2145" t="s">
        <v>1778</v>
      </c>
      <c r="B2145">
        <v>60.9</v>
      </c>
      <c r="C2145">
        <v>7.3997000000000002</v>
      </c>
      <c r="D2145" s="1">
        <v>4.27E-7</v>
      </c>
      <c r="E2145">
        <v>77</v>
      </c>
      <c r="G2145">
        <v>21</v>
      </c>
      <c r="H2145">
        <v>43</v>
      </c>
      <c r="I2145">
        <v>178</v>
      </c>
      <c r="J2145">
        <v>4</v>
      </c>
      <c r="K2145">
        <v>1</v>
      </c>
      <c r="L2145">
        <v>27</v>
      </c>
      <c r="M2145">
        <v>2</v>
      </c>
      <c r="N2145">
        <v>0</v>
      </c>
      <c r="O2145">
        <v>3.5</v>
      </c>
      <c r="P2145">
        <v>0</v>
      </c>
      <c r="Q2145">
        <v>2</v>
      </c>
      <c r="R2145">
        <v>3</v>
      </c>
      <c r="S2145">
        <v>0</v>
      </c>
      <c r="T2145">
        <v>1</v>
      </c>
      <c r="U2145">
        <v>13</v>
      </c>
      <c r="V2145">
        <v>1</v>
      </c>
      <c r="W2145">
        <v>2</v>
      </c>
      <c r="X2145">
        <v>4</v>
      </c>
      <c r="Y2145">
        <v>0</v>
      </c>
      <c r="Z2145">
        <v>0</v>
      </c>
      <c r="AA2145">
        <v>0.5</v>
      </c>
    </row>
    <row r="2146" spans="1:27" x14ac:dyDescent="0.25">
      <c r="A2146" t="s">
        <v>1779</v>
      </c>
      <c r="B2146">
        <v>60.9</v>
      </c>
      <c r="C2146">
        <v>7.4184000000000001</v>
      </c>
      <c r="D2146" s="1">
        <v>2.9419999999999997E-7</v>
      </c>
      <c r="E2146">
        <v>77</v>
      </c>
      <c r="G2146">
        <v>13</v>
      </c>
      <c r="H2146">
        <v>32</v>
      </c>
      <c r="I2146">
        <v>168</v>
      </c>
      <c r="J2146">
        <v>1</v>
      </c>
      <c r="K2146">
        <v>7</v>
      </c>
      <c r="L2146">
        <v>22</v>
      </c>
      <c r="M2146">
        <v>0</v>
      </c>
      <c r="N2146">
        <v>1</v>
      </c>
      <c r="O2146">
        <v>4</v>
      </c>
      <c r="P2146">
        <v>0</v>
      </c>
      <c r="Q2146">
        <v>1</v>
      </c>
      <c r="R2146">
        <v>2</v>
      </c>
      <c r="S2146">
        <v>2</v>
      </c>
      <c r="T2146">
        <v>4</v>
      </c>
      <c r="U2146">
        <v>14</v>
      </c>
      <c r="V2146">
        <v>1</v>
      </c>
      <c r="W2146">
        <v>0</v>
      </c>
      <c r="X2146">
        <v>4</v>
      </c>
      <c r="Y2146">
        <v>0</v>
      </c>
      <c r="Z2146">
        <v>1</v>
      </c>
      <c r="AA2146">
        <v>0.5</v>
      </c>
    </row>
    <row r="2147" spans="1:27" x14ac:dyDescent="0.25">
      <c r="A2147" t="s">
        <v>1780</v>
      </c>
      <c r="B2147">
        <v>60.9</v>
      </c>
      <c r="C2147">
        <v>7.44</v>
      </c>
      <c r="D2147" s="1">
        <v>4.1339999999999998E-7</v>
      </c>
      <c r="E2147">
        <v>77</v>
      </c>
      <c r="G2147">
        <v>26</v>
      </c>
      <c r="H2147">
        <v>42</v>
      </c>
      <c r="I2147">
        <v>192</v>
      </c>
      <c r="J2147">
        <v>6</v>
      </c>
      <c r="K2147">
        <v>5</v>
      </c>
      <c r="L2147">
        <v>29</v>
      </c>
      <c r="M2147">
        <v>1</v>
      </c>
      <c r="N2147">
        <v>1</v>
      </c>
      <c r="O2147">
        <v>4</v>
      </c>
      <c r="P2147">
        <v>0</v>
      </c>
      <c r="Q2147">
        <v>1</v>
      </c>
      <c r="R2147">
        <v>1.5</v>
      </c>
      <c r="S2147">
        <v>0</v>
      </c>
      <c r="T2147">
        <v>1</v>
      </c>
      <c r="U2147">
        <v>12</v>
      </c>
      <c r="V2147">
        <v>1</v>
      </c>
      <c r="W2147">
        <v>2</v>
      </c>
      <c r="X2147">
        <v>5</v>
      </c>
      <c r="Y2147">
        <v>0</v>
      </c>
      <c r="Z2147">
        <v>0</v>
      </c>
      <c r="AA2147">
        <v>0</v>
      </c>
    </row>
    <row r="2148" spans="1:27" x14ac:dyDescent="0.25">
      <c r="A2148" t="s">
        <v>1781</v>
      </c>
      <c r="B2148">
        <v>60</v>
      </c>
      <c r="C2148">
        <v>7.4589999999999996</v>
      </c>
      <c r="D2148" s="1">
        <v>4.2669999999999998E-7</v>
      </c>
      <c r="E2148">
        <v>77</v>
      </c>
      <c r="G2148">
        <v>19</v>
      </c>
      <c r="H2148">
        <v>27</v>
      </c>
      <c r="I2148">
        <v>165</v>
      </c>
      <c r="J2148">
        <v>2</v>
      </c>
      <c r="K2148">
        <v>7</v>
      </c>
      <c r="L2148">
        <v>26</v>
      </c>
      <c r="M2148">
        <v>1</v>
      </c>
      <c r="N2148">
        <v>0</v>
      </c>
      <c r="O2148">
        <v>4</v>
      </c>
      <c r="P2148">
        <v>0</v>
      </c>
      <c r="Q2148">
        <v>0</v>
      </c>
      <c r="R2148">
        <v>3</v>
      </c>
      <c r="S2148">
        <v>2</v>
      </c>
      <c r="T2148">
        <v>3</v>
      </c>
      <c r="U2148">
        <v>13</v>
      </c>
      <c r="V2148">
        <v>0</v>
      </c>
      <c r="W2148">
        <v>0</v>
      </c>
      <c r="X2148">
        <v>-0.5</v>
      </c>
      <c r="Y2148">
        <v>0</v>
      </c>
      <c r="Z2148">
        <v>0</v>
      </c>
      <c r="AA2148">
        <v>2</v>
      </c>
    </row>
    <row r="2149" spans="1:27" x14ac:dyDescent="0.25">
      <c r="A2149" t="s">
        <v>1782</v>
      </c>
      <c r="B2149">
        <v>60.9</v>
      </c>
      <c r="C2149">
        <v>7.4798999999999998</v>
      </c>
      <c r="D2149" s="1">
        <v>4.2650000000000001E-7</v>
      </c>
      <c r="E2149">
        <v>77</v>
      </c>
      <c r="G2149">
        <v>30</v>
      </c>
      <c r="H2149">
        <v>35</v>
      </c>
      <c r="I2149">
        <v>192</v>
      </c>
      <c r="J2149">
        <v>5</v>
      </c>
      <c r="K2149">
        <v>5</v>
      </c>
      <c r="L2149">
        <v>32</v>
      </c>
      <c r="M2149">
        <v>2</v>
      </c>
      <c r="N2149">
        <v>2</v>
      </c>
      <c r="O2149">
        <v>6</v>
      </c>
      <c r="P2149">
        <v>1</v>
      </c>
      <c r="Q2149">
        <v>0</v>
      </c>
      <c r="R2149">
        <v>0.5</v>
      </c>
      <c r="S2149">
        <v>2</v>
      </c>
      <c r="T2149">
        <v>6</v>
      </c>
      <c r="U2149">
        <v>15</v>
      </c>
      <c r="V2149">
        <v>0</v>
      </c>
      <c r="W2149">
        <v>1</v>
      </c>
      <c r="X2149">
        <v>2</v>
      </c>
      <c r="Y2149">
        <v>0</v>
      </c>
      <c r="Z2149">
        <v>0</v>
      </c>
      <c r="AA2149">
        <v>0</v>
      </c>
    </row>
    <row r="2150" spans="1:27" x14ac:dyDescent="0.25">
      <c r="A2150" t="s">
        <v>1783</v>
      </c>
      <c r="B2150">
        <v>60.9</v>
      </c>
      <c r="C2150">
        <v>7.5000999999999998</v>
      </c>
      <c r="D2150" s="1">
        <v>4.1689999999999998E-7</v>
      </c>
      <c r="E2150">
        <v>77</v>
      </c>
      <c r="G2150">
        <v>18</v>
      </c>
      <c r="H2150">
        <v>33</v>
      </c>
      <c r="I2150">
        <v>196</v>
      </c>
      <c r="J2150">
        <v>7</v>
      </c>
      <c r="K2150">
        <v>5</v>
      </c>
      <c r="L2150">
        <v>28</v>
      </c>
      <c r="M2150">
        <v>0</v>
      </c>
      <c r="N2150">
        <v>1</v>
      </c>
      <c r="O2150">
        <v>5</v>
      </c>
      <c r="P2150">
        <v>0</v>
      </c>
      <c r="Q2150">
        <v>2</v>
      </c>
      <c r="R2150">
        <v>3</v>
      </c>
      <c r="S2150">
        <v>5</v>
      </c>
      <c r="T2150">
        <v>2</v>
      </c>
      <c r="U2150">
        <v>19</v>
      </c>
      <c r="V2150">
        <v>2</v>
      </c>
      <c r="W2150">
        <v>1</v>
      </c>
      <c r="X2150">
        <v>6</v>
      </c>
      <c r="Y2150">
        <v>0</v>
      </c>
      <c r="Z2150">
        <v>0</v>
      </c>
      <c r="AA2150">
        <v>1</v>
      </c>
    </row>
    <row r="2151" spans="1:27" x14ac:dyDescent="0.25">
      <c r="A2151" t="s">
        <v>1784</v>
      </c>
      <c r="B2151">
        <v>60.9</v>
      </c>
      <c r="C2151">
        <v>7.5198999999999998</v>
      </c>
      <c r="D2151" s="1">
        <v>3.4410000000000002E-7</v>
      </c>
      <c r="E2151">
        <v>77</v>
      </c>
      <c r="G2151">
        <v>28</v>
      </c>
      <c r="H2151">
        <v>19</v>
      </c>
      <c r="I2151">
        <v>181</v>
      </c>
      <c r="J2151">
        <v>2</v>
      </c>
      <c r="K2151">
        <v>6</v>
      </c>
      <c r="L2151">
        <v>31</v>
      </c>
      <c r="M2151">
        <v>1</v>
      </c>
      <c r="N2151">
        <v>3</v>
      </c>
      <c r="O2151">
        <v>8</v>
      </c>
      <c r="P2151">
        <v>0</v>
      </c>
      <c r="Q2151">
        <v>0</v>
      </c>
      <c r="R2151">
        <v>1</v>
      </c>
      <c r="S2151">
        <v>3</v>
      </c>
      <c r="T2151">
        <v>3</v>
      </c>
      <c r="U2151">
        <v>17</v>
      </c>
      <c r="V2151">
        <v>1</v>
      </c>
      <c r="W2151">
        <v>1</v>
      </c>
      <c r="X2151">
        <v>6</v>
      </c>
      <c r="Y2151">
        <v>0</v>
      </c>
      <c r="Z2151">
        <v>0</v>
      </c>
      <c r="AA2151">
        <v>0</v>
      </c>
    </row>
    <row r="2152" spans="1:27" x14ac:dyDescent="0.25">
      <c r="A2152" t="s">
        <v>1785</v>
      </c>
      <c r="B2152">
        <v>60.9</v>
      </c>
      <c r="C2152">
        <v>7.5407999999999999</v>
      </c>
      <c r="D2152" s="1">
        <v>3.3719999999999998E-7</v>
      </c>
      <c r="E2152">
        <v>76</v>
      </c>
      <c r="G2152">
        <v>14</v>
      </c>
      <c r="H2152">
        <v>26</v>
      </c>
      <c r="I2152">
        <v>176</v>
      </c>
      <c r="J2152">
        <v>6</v>
      </c>
      <c r="K2152">
        <v>5</v>
      </c>
      <c r="L2152">
        <v>31</v>
      </c>
      <c r="M2152">
        <v>1</v>
      </c>
      <c r="N2152">
        <v>1</v>
      </c>
      <c r="O2152">
        <v>2</v>
      </c>
      <c r="P2152">
        <v>1</v>
      </c>
      <c r="Q2152">
        <v>1</v>
      </c>
      <c r="R2152">
        <v>5</v>
      </c>
      <c r="S2152">
        <v>2</v>
      </c>
      <c r="T2152">
        <v>1</v>
      </c>
      <c r="U2152">
        <v>19</v>
      </c>
      <c r="V2152">
        <v>1</v>
      </c>
      <c r="W2152">
        <v>1</v>
      </c>
      <c r="X2152">
        <v>2</v>
      </c>
      <c r="Y2152">
        <v>0</v>
      </c>
      <c r="Z2152">
        <v>0</v>
      </c>
      <c r="AA2152">
        <v>0</v>
      </c>
    </row>
    <row r="2153" spans="1:27" x14ac:dyDescent="0.25">
      <c r="A2153" t="s">
        <v>1786</v>
      </c>
      <c r="B2153">
        <v>60.9</v>
      </c>
      <c r="C2153">
        <v>7.5579999999999998</v>
      </c>
      <c r="D2153" s="1">
        <v>4.2609999999999998E-7</v>
      </c>
      <c r="E2153">
        <v>76</v>
      </c>
      <c r="G2153">
        <v>18</v>
      </c>
      <c r="H2153">
        <v>25</v>
      </c>
      <c r="I2153">
        <v>190.5</v>
      </c>
      <c r="J2153">
        <v>0</v>
      </c>
      <c r="K2153">
        <v>6</v>
      </c>
      <c r="L2153">
        <v>27</v>
      </c>
      <c r="M2153">
        <v>0</v>
      </c>
      <c r="N2153">
        <v>0</v>
      </c>
      <c r="O2153">
        <v>2</v>
      </c>
      <c r="P2153">
        <v>1</v>
      </c>
      <c r="Q2153">
        <v>1</v>
      </c>
      <c r="R2153">
        <v>3</v>
      </c>
      <c r="S2153">
        <v>2</v>
      </c>
      <c r="T2153">
        <v>0</v>
      </c>
      <c r="U2153">
        <v>11</v>
      </c>
      <c r="V2153">
        <v>1</v>
      </c>
      <c r="W2153">
        <v>1</v>
      </c>
      <c r="X2153">
        <v>2.5</v>
      </c>
      <c r="Y2153">
        <v>0</v>
      </c>
      <c r="Z2153">
        <v>0</v>
      </c>
      <c r="AA2153">
        <v>0</v>
      </c>
    </row>
    <row r="2154" spans="1:27" x14ac:dyDescent="0.25">
      <c r="A2154" t="s">
        <v>1787</v>
      </c>
      <c r="B2154">
        <v>60.9</v>
      </c>
      <c r="C2154">
        <v>7.5795000000000003</v>
      </c>
      <c r="D2154" s="1">
        <v>4.0950000000000001E-7</v>
      </c>
      <c r="E2154">
        <v>76</v>
      </c>
      <c r="G2154">
        <v>19</v>
      </c>
      <c r="H2154">
        <v>32</v>
      </c>
      <c r="I2154">
        <v>203</v>
      </c>
      <c r="J2154">
        <v>8</v>
      </c>
      <c r="K2154">
        <v>6</v>
      </c>
      <c r="L2154">
        <v>35</v>
      </c>
      <c r="M2154">
        <v>0</v>
      </c>
      <c r="N2154">
        <v>1</v>
      </c>
      <c r="O2154">
        <v>5</v>
      </c>
      <c r="P2154">
        <v>1</v>
      </c>
      <c r="Q2154">
        <v>2</v>
      </c>
      <c r="R2154">
        <v>5</v>
      </c>
      <c r="S2154">
        <v>3</v>
      </c>
      <c r="T2154">
        <v>5</v>
      </c>
      <c r="U2154">
        <v>14</v>
      </c>
      <c r="V2154">
        <v>1</v>
      </c>
      <c r="W2154">
        <v>3</v>
      </c>
      <c r="X2154">
        <v>5.5</v>
      </c>
      <c r="Y2154">
        <v>0</v>
      </c>
      <c r="Z2154">
        <v>0</v>
      </c>
      <c r="AA2154">
        <v>1</v>
      </c>
    </row>
    <row r="2155" spans="1:27" x14ac:dyDescent="0.25">
      <c r="A2155" t="s">
        <v>1788</v>
      </c>
      <c r="B2155">
        <v>60.9</v>
      </c>
      <c r="C2155">
        <v>7.6017999999999999</v>
      </c>
      <c r="D2155" s="1">
        <v>4.2430000000000001E-7</v>
      </c>
      <c r="E2155">
        <v>76</v>
      </c>
      <c r="G2155">
        <v>22</v>
      </c>
      <c r="H2155">
        <v>25</v>
      </c>
      <c r="I2155">
        <v>195</v>
      </c>
      <c r="J2155">
        <v>6</v>
      </c>
      <c r="K2155">
        <v>11</v>
      </c>
      <c r="L2155">
        <v>34</v>
      </c>
      <c r="M2155">
        <v>2</v>
      </c>
      <c r="N2155">
        <v>1</v>
      </c>
      <c r="O2155">
        <v>5</v>
      </c>
      <c r="P2155">
        <v>2</v>
      </c>
      <c r="Q2155">
        <v>0</v>
      </c>
      <c r="R2155">
        <v>5</v>
      </c>
      <c r="S2155">
        <v>2</v>
      </c>
      <c r="T2155">
        <v>3</v>
      </c>
      <c r="U2155">
        <v>14</v>
      </c>
      <c r="V2155">
        <v>2</v>
      </c>
      <c r="W2155">
        <v>0</v>
      </c>
      <c r="X2155">
        <v>4</v>
      </c>
      <c r="Y2155">
        <v>0</v>
      </c>
      <c r="Z2155">
        <v>0</v>
      </c>
      <c r="AA2155">
        <v>0</v>
      </c>
    </row>
    <row r="2156" spans="1:27" x14ac:dyDescent="0.25">
      <c r="A2156" t="s">
        <v>1789</v>
      </c>
      <c r="B2156">
        <v>60</v>
      </c>
      <c r="C2156">
        <v>7.6204999999999998</v>
      </c>
      <c r="D2156" s="1">
        <v>4.2399999999999999E-7</v>
      </c>
      <c r="E2156">
        <v>76</v>
      </c>
      <c r="G2156">
        <v>22</v>
      </c>
      <c r="H2156">
        <v>32</v>
      </c>
      <c r="I2156">
        <v>210</v>
      </c>
      <c r="J2156">
        <v>2</v>
      </c>
      <c r="K2156">
        <v>10</v>
      </c>
      <c r="L2156">
        <v>31</v>
      </c>
      <c r="M2156">
        <v>1</v>
      </c>
      <c r="N2156">
        <v>2</v>
      </c>
      <c r="O2156">
        <v>7</v>
      </c>
      <c r="P2156">
        <v>0</v>
      </c>
      <c r="Q2156">
        <v>1</v>
      </c>
      <c r="R2156">
        <v>1</v>
      </c>
      <c r="S2156">
        <v>1</v>
      </c>
      <c r="T2156">
        <v>4</v>
      </c>
      <c r="U2156">
        <v>16</v>
      </c>
      <c r="V2156">
        <v>0</v>
      </c>
      <c r="W2156">
        <v>0</v>
      </c>
      <c r="X2156">
        <v>3</v>
      </c>
      <c r="Y2156">
        <v>0</v>
      </c>
      <c r="Z2156">
        <v>0</v>
      </c>
      <c r="AA2156">
        <v>0</v>
      </c>
    </row>
    <row r="2157" spans="1:27" x14ac:dyDescent="0.25">
      <c r="A2157" t="s">
        <v>1790</v>
      </c>
      <c r="B2157">
        <v>60.9</v>
      </c>
      <c r="C2157">
        <v>7.6364999999999998</v>
      </c>
      <c r="D2157" s="1">
        <v>3.7879999999999998E-7</v>
      </c>
      <c r="E2157">
        <v>76</v>
      </c>
      <c r="G2157">
        <v>25</v>
      </c>
      <c r="H2157">
        <v>34</v>
      </c>
      <c r="I2157">
        <v>217</v>
      </c>
      <c r="J2157">
        <v>5</v>
      </c>
      <c r="K2157">
        <v>9</v>
      </c>
      <c r="L2157">
        <v>39</v>
      </c>
      <c r="M2157">
        <v>1</v>
      </c>
      <c r="N2157">
        <v>0</v>
      </c>
      <c r="O2157">
        <v>4</v>
      </c>
      <c r="P2157">
        <v>0</v>
      </c>
      <c r="Q2157">
        <v>0</v>
      </c>
      <c r="R2157">
        <v>4</v>
      </c>
      <c r="S2157">
        <v>2</v>
      </c>
      <c r="T2157">
        <v>4</v>
      </c>
      <c r="U2157">
        <v>19</v>
      </c>
      <c r="V2157">
        <v>0</v>
      </c>
      <c r="W2157">
        <v>2</v>
      </c>
      <c r="X2157">
        <v>4.5</v>
      </c>
      <c r="Y2157">
        <v>0</v>
      </c>
      <c r="Z2157">
        <v>0</v>
      </c>
      <c r="AA2157">
        <v>1</v>
      </c>
    </row>
    <row r="2158" spans="1:27" x14ac:dyDescent="0.25">
      <c r="A2158" t="s">
        <v>1791</v>
      </c>
      <c r="B2158">
        <v>60</v>
      </c>
      <c r="C2158">
        <v>7.66</v>
      </c>
      <c r="D2158" s="1">
        <v>2.9509999999999999E-7</v>
      </c>
      <c r="E2158">
        <v>76</v>
      </c>
      <c r="G2158">
        <v>23</v>
      </c>
      <c r="H2158">
        <v>35</v>
      </c>
      <c r="I2158">
        <v>199.5</v>
      </c>
      <c r="J2158">
        <v>5</v>
      </c>
      <c r="K2158">
        <v>11</v>
      </c>
      <c r="L2158">
        <v>43</v>
      </c>
      <c r="M2158">
        <v>1</v>
      </c>
      <c r="N2158">
        <v>7</v>
      </c>
      <c r="O2158">
        <v>11.5</v>
      </c>
      <c r="P2158">
        <v>1</v>
      </c>
      <c r="Q2158">
        <v>1</v>
      </c>
      <c r="R2158">
        <v>3.5</v>
      </c>
      <c r="S2158">
        <v>2</v>
      </c>
      <c r="T2158">
        <v>3</v>
      </c>
      <c r="U2158">
        <v>10</v>
      </c>
      <c r="V2158">
        <v>1</v>
      </c>
      <c r="W2158">
        <v>2</v>
      </c>
      <c r="X2158">
        <v>4</v>
      </c>
      <c r="Y2158">
        <v>0</v>
      </c>
      <c r="Z2158">
        <v>0</v>
      </c>
      <c r="AA2158">
        <v>0</v>
      </c>
    </row>
    <row r="2159" spans="1:27" x14ac:dyDescent="0.25">
      <c r="A2159" t="s">
        <v>1792</v>
      </c>
      <c r="B2159">
        <v>60.9</v>
      </c>
      <c r="C2159">
        <v>7.6778000000000004</v>
      </c>
      <c r="D2159" s="1">
        <v>3.9519999999999999E-7</v>
      </c>
      <c r="E2159">
        <v>76</v>
      </c>
      <c r="G2159">
        <v>20</v>
      </c>
      <c r="H2159">
        <v>33</v>
      </c>
      <c r="I2159">
        <v>226</v>
      </c>
      <c r="J2159">
        <v>9</v>
      </c>
      <c r="K2159">
        <v>9</v>
      </c>
      <c r="L2159">
        <v>42.5</v>
      </c>
      <c r="M2159">
        <v>1</v>
      </c>
      <c r="N2159">
        <v>1</v>
      </c>
      <c r="O2159">
        <v>4</v>
      </c>
      <c r="P2159">
        <v>0</v>
      </c>
      <c r="Q2159">
        <v>1</v>
      </c>
      <c r="R2159">
        <v>4</v>
      </c>
      <c r="S2159">
        <v>7</v>
      </c>
      <c r="T2159">
        <v>3</v>
      </c>
      <c r="U2159">
        <v>22.5</v>
      </c>
      <c r="V2159">
        <v>1</v>
      </c>
      <c r="W2159">
        <v>2</v>
      </c>
      <c r="X2159">
        <v>7</v>
      </c>
      <c r="Y2159">
        <v>0</v>
      </c>
      <c r="Z2159">
        <v>0</v>
      </c>
      <c r="AA2159">
        <v>0</v>
      </c>
    </row>
    <row r="2160" spans="1:27" x14ac:dyDescent="0.25">
      <c r="A2160" t="s">
        <v>1793</v>
      </c>
      <c r="B2160">
        <v>60</v>
      </c>
      <c r="C2160">
        <v>7.7003000000000004</v>
      </c>
      <c r="D2160" s="1">
        <v>3.4200000000000002E-7</v>
      </c>
      <c r="E2160">
        <v>76</v>
      </c>
      <c r="G2160">
        <v>25</v>
      </c>
      <c r="H2160">
        <v>31</v>
      </c>
      <c r="I2160">
        <v>205.5</v>
      </c>
      <c r="J2160">
        <v>11</v>
      </c>
      <c r="K2160">
        <v>6</v>
      </c>
      <c r="L2160">
        <v>32</v>
      </c>
      <c r="M2160">
        <v>0</v>
      </c>
      <c r="N2160">
        <v>0</v>
      </c>
      <c r="O2160">
        <v>4.5</v>
      </c>
      <c r="P2160">
        <v>1</v>
      </c>
      <c r="Q2160">
        <v>0</v>
      </c>
      <c r="R2160">
        <v>7</v>
      </c>
      <c r="S2160">
        <v>1</v>
      </c>
      <c r="T2160">
        <v>7</v>
      </c>
      <c r="U2160">
        <v>21</v>
      </c>
      <c r="V2160">
        <v>0</v>
      </c>
      <c r="W2160">
        <v>2</v>
      </c>
      <c r="X2160">
        <v>4</v>
      </c>
      <c r="Y2160">
        <v>0</v>
      </c>
      <c r="Z2160">
        <v>0</v>
      </c>
      <c r="AA2160">
        <v>0</v>
      </c>
    </row>
    <row r="2161" spans="1:27" x14ac:dyDescent="0.25">
      <c r="A2161" t="s">
        <v>1794</v>
      </c>
      <c r="B2161">
        <v>60.9</v>
      </c>
      <c r="C2161">
        <v>7.7190000000000003</v>
      </c>
      <c r="D2161" s="1">
        <v>4.207E-7</v>
      </c>
      <c r="E2161">
        <v>76</v>
      </c>
      <c r="G2161">
        <v>32</v>
      </c>
      <c r="H2161">
        <v>43</v>
      </c>
      <c r="I2161">
        <v>267</v>
      </c>
      <c r="J2161">
        <v>9</v>
      </c>
      <c r="K2161">
        <v>9</v>
      </c>
      <c r="L2161">
        <v>48</v>
      </c>
      <c r="M2161">
        <v>1</v>
      </c>
      <c r="N2161">
        <v>1</v>
      </c>
      <c r="O2161">
        <v>5.5</v>
      </c>
      <c r="P2161">
        <v>3</v>
      </c>
      <c r="Q2161">
        <v>0</v>
      </c>
      <c r="R2161">
        <v>7</v>
      </c>
      <c r="S2161">
        <v>4</v>
      </c>
      <c r="T2161">
        <v>2</v>
      </c>
      <c r="U2161">
        <v>19</v>
      </c>
      <c r="V2161">
        <v>1</v>
      </c>
      <c r="W2161">
        <v>3</v>
      </c>
      <c r="X2161">
        <v>8</v>
      </c>
      <c r="Y2161">
        <v>0</v>
      </c>
      <c r="Z2161">
        <v>0</v>
      </c>
      <c r="AA2161">
        <v>0.5</v>
      </c>
    </row>
    <row r="2162" spans="1:27" x14ac:dyDescent="0.25">
      <c r="A2162" t="s">
        <v>1795</v>
      </c>
      <c r="B2162">
        <v>60.9</v>
      </c>
      <c r="C2162">
        <v>7.7382</v>
      </c>
      <c r="D2162" s="1">
        <v>3.2090000000000002E-7</v>
      </c>
      <c r="E2162">
        <v>76</v>
      </c>
      <c r="G2162">
        <v>30</v>
      </c>
      <c r="H2162">
        <v>31</v>
      </c>
      <c r="I2162">
        <v>237</v>
      </c>
      <c r="J2162">
        <v>7</v>
      </c>
      <c r="K2162">
        <v>9</v>
      </c>
      <c r="L2162">
        <v>52.5</v>
      </c>
      <c r="M2162">
        <v>1</v>
      </c>
      <c r="N2162">
        <v>1</v>
      </c>
      <c r="O2162">
        <v>10</v>
      </c>
      <c r="P2162">
        <v>3</v>
      </c>
      <c r="Q2162">
        <v>2</v>
      </c>
      <c r="R2162">
        <v>11</v>
      </c>
      <c r="S2162">
        <v>2</v>
      </c>
      <c r="T2162">
        <v>6</v>
      </c>
      <c r="U2162">
        <v>22</v>
      </c>
      <c r="V2162">
        <v>2</v>
      </c>
      <c r="W2162">
        <v>1</v>
      </c>
      <c r="X2162">
        <v>5.5</v>
      </c>
      <c r="Y2162">
        <v>0</v>
      </c>
      <c r="Z2162">
        <v>0</v>
      </c>
      <c r="AA2162">
        <v>0</v>
      </c>
    </row>
    <row r="2163" spans="1:27" x14ac:dyDescent="0.25">
      <c r="A2163" t="s">
        <v>1796</v>
      </c>
      <c r="B2163">
        <v>60</v>
      </c>
      <c r="C2163">
        <v>7.7596999999999996</v>
      </c>
      <c r="D2163" s="1">
        <v>4.2259999999999999E-7</v>
      </c>
      <c r="E2163">
        <v>76</v>
      </c>
      <c r="G2163">
        <v>18</v>
      </c>
      <c r="H2163">
        <v>30</v>
      </c>
      <c r="I2163">
        <v>213</v>
      </c>
      <c r="J2163">
        <v>5</v>
      </c>
      <c r="K2163">
        <v>14</v>
      </c>
      <c r="L2163">
        <v>58.5</v>
      </c>
      <c r="M2163">
        <v>1</v>
      </c>
      <c r="N2163">
        <v>0</v>
      </c>
      <c r="O2163">
        <v>7</v>
      </c>
      <c r="P2163">
        <v>2</v>
      </c>
      <c r="Q2163">
        <v>1</v>
      </c>
      <c r="R2163">
        <v>7</v>
      </c>
      <c r="S2163">
        <v>1</v>
      </c>
      <c r="T2163">
        <v>5</v>
      </c>
      <c r="U2163">
        <v>23</v>
      </c>
      <c r="V2163">
        <v>2</v>
      </c>
      <c r="W2163">
        <v>1</v>
      </c>
      <c r="X2163">
        <v>7</v>
      </c>
      <c r="Y2163">
        <v>0</v>
      </c>
      <c r="Z2163">
        <v>0</v>
      </c>
      <c r="AA2163">
        <v>0</v>
      </c>
    </row>
    <row r="2164" spans="1:27" x14ac:dyDescent="0.25">
      <c r="A2164" t="s">
        <v>1797</v>
      </c>
      <c r="B2164">
        <v>60.9</v>
      </c>
      <c r="C2164">
        <v>7.7794999999999996</v>
      </c>
      <c r="D2164" s="1">
        <v>2.953E-7</v>
      </c>
      <c r="E2164">
        <v>76</v>
      </c>
      <c r="G2164">
        <v>28</v>
      </c>
      <c r="H2164">
        <v>32</v>
      </c>
      <c r="I2164">
        <v>215</v>
      </c>
      <c r="J2164">
        <v>9</v>
      </c>
      <c r="K2164">
        <v>10</v>
      </c>
      <c r="L2164">
        <v>46</v>
      </c>
      <c r="M2164">
        <v>1</v>
      </c>
      <c r="N2164">
        <v>2</v>
      </c>
      <c r="O2164">
        <v>7</v>
      </c>
      <c r="P2164">
        <v>4</v>
      </c>
      <c r="Q2164">
        <v>3</v>
      </c>
      <c r="R2164">
        <v>8</v>
      </c>
      <c r="S2164">
        <v>4</v>
      </c>
      <c r="T2164">
        <v>5</v>
      </c>
      <c r="U2164">
        <v>22</v>
      </c>
      <c r="V2164">
        <v>1</v>
      </c>
      <c r="W2164">
        <v>0</v>
      </c>
      <c r="X2164">
        <v>8</v>
      </c>
      <c r="Y2164">
        <v>0</v>
      </c>
      <c r="Z2164">
        <v>0</v>
      </c>
      <c r="AA2164">
        <v>1</v>
      </c>
    </row>
    <row r="2165" spans="1:27" x14ac:dyDescent="0.25">
      <c r="A2165" t="s">
        <v>1798</v>
      </c>
      <c r="B2165">
        <v>60</v>
      </c>
      <c r="C2165">
        <v>7.7996999999999996</v>
      </c>
      <c r="D2165" s="1">
        <v>4.1969999999999998E-7</v>
      </c>
      <c r="E2165">
        <v>76</v>
      </c>
      <c r="G2165">
        <v>28</v>
      </c>
      <c r="H2165">
        <v>42</v>
      </c>
      <c r="I2165">
        <v>241</v>
      </c>
      <c r="J2165">
        <v>8</v>
      </c>
      <c r="K2165">
        <v>16</v>
      </c>
      <c r="L2165">
        <v>60.5</v>
      </c>
      <c r="M2165">
        <v>0</v>
      </c>
      <c r="N2165">
        <v>5</v>
      </c>
      <c r="O2165">
        <v>11</v>
      </c>
      <c r="P2165">
        <v>3</v>
      </c>
      <c r="Q2165">
        <v>2</v>
      </c>
      <c r="R2165">
        <v>7.5</v>
      </c>
      <c r="S2165">
        <v>2</v>
      </c>
      <c r="T2165">
        <v>3</v>
      </c>
      <c r="U2165">
        <v>20.5</v>
      </c>
      <c r="V2165">
        <v>3</v>
      </c>
      <c r="W2165">
        <v>3</v>
      </c>
      <c r="X2165">
        <v>7.5</v>
      </c>
      <c r="Y2165">
        <v>0</v>
      </c>
      <c r="Z2165">
        <v>0</v>
      </c>
      <c r="AA2165">
        <v>0</v>
      </c>
    </row>
    <row r="2166" spans="1:27" x14ac:dyDescent="0.25">
      <c r="A2166" t="s">
        <v>1799</v>
      </c>
      <c r="B2166">
        <v>60.9</v>
      </c>
      <c r="C2166">
        <v>7.8204000000000002</v>
      </c>
      <c r="D2166" s="1">
        <v>3.882E-7</v>
      </c>
      <c r="E2166">
        <v>76</v>
      </c>
      <c r="G2166">
        <v>18</v>
      </c>
      <c r="H2166">
        <v>50</v>
      </c>
      <c r="I2166">
        <v>236.5</v>
      </c>
      <c r="J2166">
        <v>5</v>
      </c>
      <c r="K2166">
        <v>18</v>
      </c>
      <c r="L2166">
        <v>61</v>
      </c>
      <c r="M2166">
        <v>2</v>
      </c>
      <c r="N2166">
        <v>6</v>
      </c>
      <c r="O2166">
        <v>15</v>
      </c>
      <c r="P2166">
        <v>0</v>
      </c>
      <c r="Q2166">
        <v>1</v>
      </c>
      <c r="R2166">
        <v>8.5</v>
      </c>
      <c r="S2166">
        <v>3.5</v>
      </c>
      <c r="T2166">
        <v>3</v>
      </c>
      <c r="U2166">
        <v>19.5</v>
      </c>
      <c r="V2166">
        <v>0</v>
      </c>
      <c r="W2166">
        <v>2</v>
      </c>
      <c r="X2166">
        <v>6</v>
      </c>
      <c r="Y2166">
        <v>0</v>
      </c>
      <c r="Z2166">
        <v>0</v>
      </c>
      <c r="AA2166">
        <v>0</v>
      </c>
    </row>
    <row r="2167" spans="1:27" x14ac:dyDescent="0.25">
      <c r="A2167" t="s">
        <v>1800</v>
      </c>
      <c r="B2167">
        <v>60</v>
      </c>
      <c r="C2167">
        <v>7.8398000000000003</v>
      </c>
      <c r="D2167" s="1">
        <v>4.2030000000000002E-7</v>
      </c>
      <c r="E2167">
        <v>76</v>
      </c>
      <c r="G2167">
        <v>31</v>
      </c>
      <c r="H2167">
        <v>37</v>
      </c>
      <c r="I2167">
        <v>233</v>
      </c>
      <c r="J2167">
        <v>4</v>
      </c>
      <c r="K2167">
        <v>13</v>
      </c>
      <c r="L2167">
        <v>43</v>
      </c>
      <c r="M2167">
        <v>2</v>
      </c>
      <c r="N2167">
        <v>1</v>
      </c>
      <c r="O2167">
        <v>10</v>
      </c>
      <c r="P2167">
        <v>2</v>
      </c>
      <c r="Q2167">
        <v>2</v>
      </c>
      <c r="R2167">
        <v>8</v>
      </c>
      <c r="S2167">
        <v>2</v>
      </c>
      <c r="T2167">
        <v>8</v>
      </c>
      <c r="U2167">
        <v>31</v>
      </c>
      <c r="V2167">
        <v>1</v>
      </c>
      <c r="W2167">
        <v>0</v>
      </c>
      <c r="X2167">
        <v>4</v>
      </c>
      <c r="Y2167">
        <v>0</v>
      </c>
      <c r="Z2167">
        <v>1</v>
      </c>
      <c r="AA2167">
        <v>1.5</v>
      </c>
    </row>
    <row r="2168" spans="1:27" x14ac:dyDescent="0.25">
      <c r="A2168" t="s">
        <v>1801</v>
      </c>
      <c r="B2168">
        <v>60.9</v>
      </c>
      <c r="C2168">
        <v>7.8620999999999999</v>
      </c>
      <c r="D2168" s="1">
        <v>4.1899999999999998E-7</v>
      </c>
      <c r="E2168">
        <v>76</v>
      </c>
      <c r="G2168">
        <v>23</v>
      </c>
      <c r="H2168">
        <v>45</v>
      </c>
      <c r="I2168">
        <v>245</v>
      </c>
      <c r="J2168">
        <v>10</v>
      </c>
      <c r="K2168">
        <v>18</v>
      </c>
      <c r="L2168">
        <v>65</v>
      </c>
      <c r="M2168">
        <v>1</v>
      </c>
      <c r="N2168">
        <v>1</v>
      </c>
      <c r="O2168">
        <v>13</v>
      </c>
      <c r="P2168">
        <v>0</v>
      </c>
      <c r="Q2168">
        <v>1</v>
      </c>
      <c r="R2168">
        <v>4.5</v>
      </c>
      <c r="S2168">
        <v>6</v>
      </c>
      <c r="T2168">
        <v>6</v>
      </c>
      <c r="U2168">
        <v>33</v>
      </c>
      <c r="V2168">
        <v>2</v>
      </c>
      <c r="W2168">
        <v>2</v>
      </c>
      <c r="X2168">
        <v>7.5</v>
      </c>
      <c r="Y2168">
        <v>0</v>
      </c>
      <c r="Z2168">
        <v>0</v>
      </c>
      <c r="AA2168">
        <v>2.5</v>
      </c>
    </row>
    <row r="2169" spans="1:27" x14ac:dyDescent="0.25">
      <c r="A2169" t="s">
        <v>1802</v>
      </c>
      <c r="B2169">
        <v>60.9</v>
      </c>
      <c r="C2169">
        <v>7.8807999999999998</v>
      </c>
      <c r="D2169" s="1">
        <v>4.2109999999999998E-7</v>
      </c>
      <c r="E2169">
        <v>76</v>
      </c>
      <c r="G2169">
        <v>26</v>
      </c>
      <c r="H2169">
        <v>46</v>
      </c>
      <c r="I2169">
        <v>243</v>
      </c>
      <c r="J2169">
        <v>18</v>
      </c>
      <c r="K2169">
        <v>15</v>
      </c>
      <c r="L2169">
        <v>75.5</v>
      </c>
      <c r="M2169">
        <v>3</v>
      </c>
      <c r="N2169">
        <v>4</v>
      </c>
      <c r="O2169">
        <v>12.5</v>
      </c>
      <c r="P2169">
        <v>0</v>
      </c>
      <c r="Q2169">
        <v>3</v>
      </c>
      <c r="R2169">
        <v>9.5</v>
      </c>
      <c r="S2169">
        <v>3</v>
      </c>
      <c r="T2169">
        <v>2</v>
      </c>
      <c r="U2169">
        <v>22</v>
      </c>
      <c r="V2169">
        <v>1</v>
      </c>
      <c r="W2169">
        <v>2</v>
      </c>
      <c r="X2169">
        <v>11</v>
      </c>
      <c r="Y2169">
        <v>0</v>
      </c>
      <c r="Z2169">
        <v>0</v>
      </c>
      <c r="AA2169">
        <v>2</v>
      </c>
    </row>
    <row r="2170" spans="1:27" x14ac:dyDescent="0.25">
      <c r="A2170" t="s">
        <v>1803</v>
      </c>
      <c r="B2170">
        <v>60.9</v>
      </c>
      <c r="C2170">
        <v>7.9013</v>
      </c>
      <c r="D2170" s="1">
        <v>4.1740000000000002E-7</v>
      </c>
      <c r="E2170">
        <v>76</v>
      </c>
      <c r="G2170">
        <v>38</v>
      </c>
      <c r="H2170">
        <v>42</v>
      </c>
      <c r="I2170">
        <v>280</v>
      </c>
      <c r="J2170">
        <v>8</v>
      </c>
      <c r="K2170">
        <v>13</v>
      </c>
      <c r="L2170">
        <v>64.5</v>
      </c>
      <c r="M2170">
        <v>5</v>
      </c>
      <c r="N2170">
        <v>4</v>
      </c>
      <c r="O2170">
        <v>16</v>
      </c>
      <c r="P2170">
        <v>1</v>
      </c>
      <c r="Q2170">
        <v>0</v>
      </c>
      <c r="R2170">
        <v>10</v>
      </c>
      <c r="S2170">
        <v>3</v>
      </c>
      <c r="T2170">
        <v>2</v>
      </c>
      <c r="U2170">
        <v>29</v>
      </c>
      <c r="V2170">
        <v>2</v>
      </c>
      <c r="W2170">
        <v>4</v>
      </c>
      <c r="X2170">
        <v>17</v>
      </c>
      <c r="Y2170">
        <v>0</v>
      </c>
      <c r="Z2170">
        <v>2</v>
      </c>
      <c r="AA2170">
        <v>2</v>
      </c>
    </row>
    <row r="2171" spans="1:27" x14ac:dyDescent="0.25">
      <c r="A2171" t="s">
        <v>1804</v>
      </c>
      <c r="B2171">
        <v>60.9</v>
      </c>
      <c r="C2171">
        <v>7.9204999999999997</v>
      </c>
      <c r="D2171" s="1">
        <v>4.2039999999999998E-7</v>
      </c>
      <c r="E2171">
        <v>76</v>
      </c>
      <c r="G2171">
        <v>25</v>
      </c>
      <c r="H2171">
        <v>53</v>
      </c>
      <c r="I2171">
        <v>264.5</v>
      </c>
      <c r="J2171">
        <v>11</v>
      </c>
      <c r="K2171">
        <v>17</v>
      </c>
      <c r="L2171">
        <v>73.5</v>
      </c>
      <c r="M2171">
        <v>1</v>
      </c>
      <c r="N2171">
        <v>3</v>
      </c>
      <c r="O2171">
        <v>9</v>
      </c>
      <c r="P2171">
        <v>0</v>
      </c>
      <c r="Q2171">
        <v>2</v>
      </c>
      <c r="R2171">
        <v>13.5</v>
      </c>
      <c r="S2171">
        <v>4</v>
      </c>
      <c r="T2171">
        <v>12</v>
      </c>
      <c r="U2171">
        <v>32.5</v>
      </c>
      <c r="V2171">
        <v>0</v>
      </c>
      <c r="W2171">
        <v>0</v>
      </c>
      <c r="X2171">
        <v>8</v>
      </c>
      <c r="Y2171">
        <v>0</v>
      </c>
      <c r="Z2171">
        <v>1</v>
      </c>
      <c r="AA2171">
        <v>3</v>
      </c>
    </row>
    <row r="2172" spans="1:27" x14ac:dyDescent="0.25">
      <c r="A2172" t="s">
        <v>1805</v>
      </c>
      <c r="B2172">
        <v>60.9</v>
      </c>
      <c r="C2172">
        <v>7.9416000000000002</v>
      </c>
      <c r="D2172" s="1">
        <v>4.193E-7</v>
      </c>
      <c r="E2172">
        <v>76</v>
      </c>
      <c r="G2172">
        <v>31</v>
      </c>
      <c r="H2172">
        <v>54</v>
      </c>
      <c r="I2172">
        <v>292</v>
      </c>
      <c r="J2172">
        <v>13</v>
      </c>
      <c r="K2172">
        <v>17</v>
      </c>
      <c r="L2172">
        <v>86</v>
      </c>
      <c r="M2172">
        <v>3</v>
      </c>
      <c r="N2172">
        <v>7</v>
      </c>
      <c r="O2172">
        <v>17</v>
      </c>
      <c r="P2172">
        <v>1</v>
      </c>
      <c r="Q2172">
        <v>2</v>
      </c>
      <c r="R2172">
        <v>10.5</v>
      </c>
      <c r="S2172">
        <v>6</v>
      </c>
      <c r="T2172">
        <v>2</v>
      </c>
      <c r="U2172">
        <v>36</v>
      </c>
      <c r="V2172">
        <v>0</v>
      </c>
      <c r="W2172">
        <v>2</v>
      </c>
      <c r="X2172">
        <v>5.5</v>
      </c>
      <c r="Y2172">
        <v>0</v>
      </c>
      <c r="Z2172">
        <v>0</v>
      </c>
      <c r="AA2172">
        <v>2</v>
      </c>
    </row>
    <row r="2173" spans="1:27" x14ac:dyDescent="0.25">
      <c r="A2173" t="s">
        <v>1806</v>
      </c>
      <c r="B2173">
        <v>60.9</v>
      </c>
      <c r="C2173">
        <v>7.9603999999999999</v>
      </c>
      <c r="D2173" s="1">
        <v>3.974E-7</v>
      </c>
      <c r="E2173">
        <v>76</v>
      </c>
      <c r="G2173">
        <v>35</v>
      </c>
      <c r="H2173">
        <v>50</v>
      </c>
      <c r="I2173">
        <v>292.5</v>
      </c>
      <c r="J2173">
        <v>17</v>
      </c>
      <c r="K2173">
        <v>18</v>
      </c>
      <c r="L2173">
        <v>80</v>
      </c>
      <c r="M2173">
        <v>5</v>
      </c>
      <c r="N2173">
        <v>6</v>
      </c>
      <c r="O2173">
        <v>22</v>
      </c>
      <c r="P2173">
        <v>2</v>
      </c>
      <c r="Q2173">
        <v>1</v>
      </c>
      <c r="R2173">
        <v>6</v>
      </c>
      <c r="S2173">
        <v>4</v>
      </c>
      <c r="T2173">
        <v>6</v>
      </c>
      <c r="U2173">
        <v>28</v>
      </c>
      <c r="V2173">
        <v>0</v>
      </c>
      <c r="W2173">
        <v>1</v>
      </c>
      <c r="X2173">
        <v>5</v>
      </c>
      <c r="Y2173">
        <v>0</v>
      </c>
      <c r="Z2173">
        <v>0</v>
      </c>
      <c r="AA2173">
        <v>5</v>
      </c>
    </row>
    <row r="2174" spans="1:27" x14ac:dyDescent="0.25">
      <c r="A2174" t="s">
        <v>1807</v>
      </c>
      <c r="B2174">
        <v>60.9</v>
      </c>
      <c r="C2174">
        <v>7.9809999999999999</v>
      </c>
      <c r="D2174" s="1">
        <v>3.108E-7</v>
      </c>
      <c r="E2174">
        <v>76</v>
      </c>
      <c r="G2174">
        <v>19</v>
      </c>
      <c r="H2174">
        <v>46</v>
      </c>
      <c r="I2174">
        <v>262</v>
      </c>
      <c r="J2174">
        <v>8</v>
      </c>
      <c r="K2174">
        <v>15</v>
      </c>
      <c r="L2174">
        <v>74</v>
      </c>
      <c r="M2174">
        <v>5</v>
      </c>
      <c r="N2174">
        <v>4</v>
      </c>
      <c r="O2174">
        <v>16.5</v>
      </c>
      <c r="P2174">
        <v>0</v>
      </c>
      <c r="Q2174">
        <v>1</v>
      </c>
      <c r="R2174">
        <v>6</v>
      </c>
      <c r="S2174">
        <v>3</v>
      </c>
      <c r="T2174">
        <v>4</v>
      </c>
      <c r="U2174">
        <v>26.5</v>
      </c>
      <c r="V2174">
        <v>1</v>
      </c>
      <c r="W2174">
        <v>0</v>
      </c>
      <c r="X2174">
        <v>8</v>
      </c>
      <c r="Y2174">
        <v>0</v>
      </c>
      <c r="Z2174">
        <v>1</v>
      </c>
      <c r="AA2174">
        <v>2.5</v>
      </c>
    </row>
    <row r="2175" spans="1:27" x14ac:dyDescent="0.25">
      <c r="A2175" t="s">
        <v>1808</v>
      </c>
      <c r="B2175">
        <v>60</v>
      </c>
      <c r="C2175">
        <v>8.0006000000000004</v>
      </c>
      <c r="D2175" s="1">
        <v>3.2220000000000001E-7</v>
      </c>
      <c r="E2175">
        <v>76</v>
      </c>
      <c r="G2175">
        <v>26</v>
      </c>
      <c r="H2175">
        <v>50</v>
      </c>
      <c r="I2175">
        <v>266</v>
      </c>
      <c r="J2175">
        <v>11</v>
      </c>
      <c r="K2175">
        <v>18</v>
      </c>
      <c r="L2175">
        <v>82</v>
      </c>
      <c r="M2175">
        <v>3</v>
      </c>
      <c r="N2175">
        <v>2</v>
      </c>
      <c r="O2175">
        <v>13</v>
      </c>
      <c r="P2175">
        <v>2</v>
      </c>
      <c r="Q2175">
        <v>1</v>
      </c>
      <c r="R2175">
        <v>12.5</v>
      </c>
      <c r="S2175">
        <v>1</v>
      </c>
      <c r="T2175">
        <v>4</v>
      </c>
      <c r="U2175">
        <v>22</v>
      </c>
      <c r="V2175">
        <v>0</v>
      </c>
      <c r="W2175">
        <v>1</v>
      </c>
      <c r="X2175">
        <v>12</v>
      </c>
      <c r="Y2175">
        <v>0</v>
      </c>
      <c r="Z2175">
        <v>0</v>
      </c>
      <c r="AA2175">
        <v>2</v>
      </c>
    </row>
    <row r="2241" spans="1:27" x14ac:dyDescent="0.25">
      <c r="A2241" t="s">
        <v>1809</v>
      </c>
      <c r="B2241">
        <v>60.9</v>
      </c>
      <c r="C2241">
        <v>7.2998000000000003</v>
      </c>
      <c r="D2241" s="1">
        <v>3.5139999999999998E-7</v>
      </c>
      <c r="E2241">
        <v>76</v>
      </c>
      <c r="G2241">
        <v>19</v>
      </c>
      <c r="H2241">
        <v>26</v>
      </c>
      <c r="I2241">
        <v>127</v>
      </c>
      <c r="J2241">
        <v>5</v>
      </c>
      <c r="K2241">
        <v>4</v>
      </c>
      <c r="L2241">
        <v>26</v>
      </c>
      <c r="M2241">
        <v>0</v>
      </c>
      <c r="N2241">
        <v>0</v>
      </c>
      <c r="O2241">
        <v>2</v>
      </c>
      <c r="P2241">
        <v>0</v>
      </c>
      <c r="Q2241">
        <v>1</v>
      </c>
      <c r="R2241">
        <v>3</v>
      </c>
      <c r="S2241">
        <v>0</v>
      </c>
      <c r="T2241">
        <v>1</v>
      </c>
      <c r="U2241">
        <v>4</v>
      </c>
      <c r="V2241">
        <v>0</v>
      </c>
      <c r="W2241">
        <v>1</v>
      </c>
      <c r="X2241">
        <v>1</v>
      </c>
      <c r="Y2241">
        <v>0</v>
      </c>
      <c r="Z2241">
        <v>0</v>
      </c>
      <c r="AA2241">
        <v>0</v>
      </c>
    </row>
    <row r="2242" spans="1:27" x14ac:dyDescent="0.25">
      <c r="A2242" t="s">
        <v>1810</v>
      </c>
      <c r="B2242">
        <v>60.9</v>
      </c>
      <c r="C2242">
        <v>7.3188000000000004</v>
      </c>
      <c r="D2242" s="1">
        <v>4.1820000000000003E-7</v>
      </c>
      <c r="E2242">
        <v>76</v>
      </c>
      <c r="G2242">
        <v>19</v>
      </c>
      <c r="H2242">
        <v>26</v>
      </c>
      <c r="I2242">
        <v>128</v>
      </c>
      <c r="J2242">
        <v>6</v>
      </c>
      <c r="K2242">
        <v>5</v>
      </c>
      <c r="L2242">
        <v>22</v>
      </c>
      <c r="M2242">
        <v>0</v>
      </c>
      <c r="N2242">
        <v>0</v>
      </c>
      <c r="O2242">
        <v>2</v>
      </c>
      <c r="P2242">
        <v>1</v>
      </c>
      <c r="Q2242">
        <v>1</v>
      </c>
      <c r="R2242">
        <v>4</v>
      </c>
      <c r="S2242">
        <v>2</v>
      </c>
      <c r="T2242">
        <v>0</v>
      </c>
      <c r="U2242">
        <v>7</v>
      </c>
      <c r="V2242">
        <v>0</v>
      </c>
      <c r="W2242">
        <v>0</v>
      </c>
      <c r="X2242">
        <v>2</v>
      </c>
      <c r="Y2242">
        <v>0</v>
      </c>
      <c r="Z2242">
        <v>0</v>
      </c>
      <c r="AA2242">
        <v>2</v>
      </c>
    </row>
    <row r="2243" spans="1:27" x14ac:dyDescent="0.25">
      <c r="A2243" t="s">
        <v>1811</v>
      </c>
      <c r="B2243">
        <v>61</v>
      </c>
      <c r="C2243">
        <v>7.3391999999999999</v>
      </c>
      <c r="D2243" s="1">
        <v>4.1759999999999998E-7</v>
      </c>
      <c r="E2243">
        <v>76</v>
      </c>
      <c r="G2243">
        <v>18</v>
      </c>
      <c r="H2243">
        <v>31</v>
      </c>
      <c r="I2243">
        <v>134</v>
      </c>
      <c r="J2243">
        <v>4</v>
      </c>
      <c r="K2243">
        <v>5</v>
      </c>
      <c r="L2243">
        <v>24</v>
      </c>
      <c r="M2243">
        <v>1</v>
      </c>
      <c r="N2243">
        <v>0</v>
      </c>
      <c r="O2243">
        <v>1</v>
      </c>
      <c r="P2243">
        <v>2</v>
      </c>
      <c r="Q2243">
        <v>2</v>
      </c>
      <c r="R2243">
        <v>5</v>
      </c>
      <c r="S2243">
        <v>3</v>
      </c>
      <c r="T2243">
        <v>2</v>
      </c>
      <c r="U2243">
        <v>10</v>
      </c>
      <c r="V2243">
        <v>0</v>
      </c>
      <c r="W2243">
        <v>1</v>
      </c>
      <c r="X2243">
        <v>1</v>
      </c>
      <c r="Y2243">
        <v>0</v>
      </c>
      <c r="Z2243">
        <v>0</v>
      </c>
      <c r="AA2243">
        <v>0</v>
      </c>
    </row>
    <row r="2244" spans="1:27" x14ac:dyDescent="0.25">
      <c r="A2244" t="s">
        <v>1812</v>
      </c>
      <c r="B2244">
        <v>60.9</v>
      </c>
      <c r="C2244">
        <v>7.3635000000000002</v>
      </c>
      <c r="D2244" s="1">
        <v>4.1689999999999998E-7</v>
      </c>
      <c r="E2244">
        <v>76</v>
      </c>
      <c r="G2244">
        <v>15</v>
      </c>
      <c r="H2244">
        <v>31</v>
      </c>
      <c r="I2244">
        <v>150</v>
      </c>
      <c r="J2244">
        <v>3</v>
      </c>
      <c r="K2244">
        <v>12</v>
      </c>
      <c r="L2244">
        <v>28</v>
      </c>
      <c r="M2244">
        <v>0</v>
      </c>
      <c r="N2244">
        <v>0</v>
      </c>
      <c r="O2244">
        <v>3</v>
      </c>
      <c r="P2244">
        <v>0</v>
      </c>
      <c r="Q2244">
        <v>1</v>
      </c>
      <c r="R2244">
        <v>2</v>
      </c>
      <c r="S2244">
        <v>5</v>
      </c>
      <c r="T2244">
        <v>1</v>
      </c>
      <c r="U2244">
        <v>11</v>
      </c>
      <c r="V2244">
        <v>1</v>
      </c>
      <c r="W2244">
        <v>1</v>
      </c>
      <c r="X2244">
        <v>3</v>
      </c>
      <c r="Y2244">
        <v>0</v>
      </c>
      <c r="Z2244">
        <v>0</v>
      </c>
      <c r="AA2244">
        <v>0</v>
      </c>
    </row>
    <row r="2245" spans="1:27" x14ac:dyDescent="0.25">
      <c r="A2245" t="s">
        <v>1813</v>
      </c>
      <c r="B2245">
        <v>60.9</v>
      </c>
      <c r="C2245">
        <v>7.3791000000000002</v>
      </c>
      <c r="D2245" s="1">
        <v>2.8949999999999999E-7</v>
      </c>
      <c r="E2245">
        <v>76</v>
      </c>
      <c r="G2245">
        <v>13</v>
      </c>
      <c r="H2245">
        <v>34</v>
      </c>
      <c r="I2245">
        <v>156.5</v>
      </c>
      <c r="J2245">
        <v>2</v>
      </c>
      <c r="K2245">
        <v>10</v>
      </c>
      <c r="L2245">
        <v>33</v>
      </c>
      <c r="M2245">
        <v>0</v>
      </c>
      <c r="N2245">
        <v>1</v>
      </c>
      <c r="O2245">
        <v>3</v>
      </c>
      <c r="P2245">
        <v>1</v>
      </c>
      <c r="Q2245">
        <v>1</v>
      </c>
      <c r="R2245">
        <v>3</v>
      </c>
      <c r="S2245">
        <v>2</v>
      </c>
      <c r="T2245">
        <v>2</v>
      </c>
      <c r="U2245">
        <v>10</v>
      </c>
      <c r="V2245">
        <v>1</v>
      </c>
      <c r="W2245">
        <v>0</v>
      </c>
      <c r="X2245">
        <v>3</v>
      </c>
      <c r="Y2245">
        <v>0</v>
      </c>
      <c r="Z2245">
        <v>0</v>
      </c>
      <c r="AA2245">
        <v>1</v>
      </c>
    </row>
    <row r="2246" spans="1:27" x14ac:dyDescent="0.25">
      <c r="A2246" t="s">
        <v>1814</v>
      </c>
      <c r="B2246">
        <v>60.9</v>
      </c>
      <c r="C2246">
        <v>7.3998999999999997</v>
      </c>
      <c r="D2246" s="1">
        <v>3.7430000000000001E-7</v>
      </c>
      <c r="E2246">
        <v>76</v>
      </c>
      <c r="G2246">
        <v>15</v>
      </c>
      <c r="H2246">
        <v>27</v>
      </c>
      <c r="I2246">
        <v>149</v>
      </c>
      <c r="J2246">
        <v>5</v>
      </c>
      <c r="K2246">
        <v>5</v>
      </c>
      <c r="L2246">
        <v>25</v>
      </c>
      <c r="M2246">
        <v>0</v>
      </c>
      <c r="N2246">
        <v>0</v>
      </c>
      <c r="O2246">
        <v>4</v>
      </c>
      <c r="P2246">
        <v>0</v>
      </c>
      <c r="Q2246">
        <v>0</v>
      </c>
      <c r="R2246">
        <v>1</v>
      </c>
      <c r="S2246">
        <v>1</v>
      </c>
      <c r="T2246">
        <v>3</v>
      </c>
      <c r="U2246">
        <v>11</v>
      </c>
      <c r="V2246">
        <v>1</v>
      </c>
      <c r="W2246">
        <v>0</v>
      </c>
      <c r="X2246">
        <v>2</v>
      </c>
      <c r="Y2246">
        <v>0</v>
      </c>
      <c r="Z2246">
        <v>0</v>
      </c>
      <c r="AA2246">
        <v>0</v>
      </c>
    </row>
    <row r="2247" spans="1:27" x14ac:dyDescent="0.25">
      <c r="A2247" t="s">
        <v>1815</v>
      </c>
      <c r="B2247">
        <v>60.9</v>
      </c>
      <c r="C2247">
        <v>7.42</v>
      </c>
      <c r="D2247" s="1">
        <v>3.2290000000000001E-7</v>
      </c>
      <c r="E2247">
        <v>76</v>
      </c>
      <c r="G2247">
        <v>16</v>
      </c>
      <c r="H2247">
        <v>27</v>
      </c>
      <c r="I2247">
        <v>133.5</v>
      </c>
      <c r="J2247">
        <v>6</v>
      </c>
      <c r="K2247">
        <v>5</v>
      </c>
      <c r="L2247">
        <v>29</v>
      </c>
      <c r="M2247">
        <v>0</v>
      </c>
      <c r="N2247">
        <v>1</v>
      </c>
      <c r="O2247">
        <v>4</v>
      </c>
      <c r="P2247">
        <v>0</v>
      </c>
      <c r="Q2247">
        <v>0</v>
      </c>
      <c r="R2247">
        <v>1</v>
      </c>
      <c r="S2247">
        <v>1</v>
      </c>
      <c r="T2247">
        <v>4</v>
      </c>
      <c r="U2247">
        <v>11</v>
      </c>
      <c r="V2247">
        <v>0</v>
      </c>
      <c r="W2247">
        <v>0</v>
      </c>
      <c r="X2247">
        <v>1</v>
      </c>
      <c r="Y2247">
        <v>0</v>
      </c>
      <c r="Z2247">
        <v>0</v>
      </c>
      <c r="AA2247">
        <v>0.5</v>
      </c>
    </row>
    <row r="2248" spans="1:27" x14ac:dyDescent="0.25">
      <c r="A2248" t="s">
        <v>1816</v>
      </c>
      <c r="B2248">
        <v>60.9</v>
      </c>
      <c r="C2248">
        <v>7.4425999999999997</v>
      </c>
      <c r="D2248" s="1">
        <v>3.15E-7</v>
      </c>
      <c r="E2248">
        <v>76</v>
      </c>
      <c r="G2248">
        <v>8</v>
      </c>
      <c r="H2248">
        <v>27</v>
      </c>
      <c r="I2248">
        <v>140</v>
      </c>
      <c r="J2248">
        <v>2</v>
      </c>
      <c r="K2248">
        <v>8</v>
      </c>
      <c r="L2248">
        <v>25</v>
      </c>
      <c r="M2248">
        <v>0</v>
      </c>
      <c r="N2248">
        <v>1</v>
      </c>
      <c r="O2248">
        <v>7</v>
      </c>
      <c r="P2248">
        <v>0</v>
      </c>
      <c r="Q2248">
        <v>0</v>
      </c>
      <c r="R2248">
        <v>0</v>
      </c>
      <c r="S2248">
        <v>1</v>
      </c>
      <c r="T2248">
        <v>1</v>
      </c>
      <c r="U2248">
        <v>8</v>
      </c>
      <c r="V2248">
        <v>1</v>
      </c>
      <c r="W2248">
        <v>0</v>
      </c>
      <c r="X2248">
        <v>3</v>
      </c>
      <c r="Y2248">
        <v>0</v>
      </c>
      <c r="Z2248">
        <v>0</v>
      </c>
      <c r="AA2248">
        <v>1</v>
      </c>
    </row>
    <row r="2249" spans="1:27" x14ac:dyDescent="0.25">
      <c r="A2249" t="s">
        <v>1817</v>
      </c>
      <c r="B2249">
        <v>60.9</v>
      </c>
      <c r="C2249">
        <v>7.4614000000000003</v>
      </c>
      <c r="D2249" s="1">
        <v>4.1559999999999999E-7</v>
      </c>
      <c r="E2249">
        <v>76</v>
      </c>
      <c r="G2249">
        <v>13</v>
      </c>
      <c r="H2249">
        <v>32</v>
      </c>
      <c r="I2249">
        <v>152.5</v>
      </c>
      <c r="J2249">
        <v>4</v>
      </c>
      <c r="K2249">
        <v>4</v>
      </c>
      <c r="L2249">
        <v>25</v>
      </c>
      <c r="M2249">
        <v>0</v>
      </c>
      <c r="N2249">
        <v>1</v>
      </c>
      <c r="O2249">
        <v>7</v>
      </c>
      <c r="P2249">
        <v>0</v>
      </c>
      <c r="Q2249">
        <v>0</v>
      </c>
      <c r="R2249">
        <v>3</v>
      </c>
      <c r="S2249">
        <v>3</v>
      </c>
      <c r="T2249">
        <v>2</v>
      </c>
      <c r="U2249">
        <v>13</v>
      </c>
      <c r="V2249">
        <v>0</v>
      </c>
      <c r="W2249">
        <v>0</v>
      </c>
      <c r="X2249">
        <v>1</v>
      </c>
      <c r="Y2249">
        <v>0</v>
      </c>
      <c r="Z2249">
        <v>0</v>
      </c>
      <c r="AA2249">
        <v>0</v>
      </c>
    </row>
    <row r="2250" spans="1:27" x14ac:dyDescent="0.25">
      <c r="A2250" t="s">
        <v>1818</v>
      </c>
      <c r="B2250">
        <v>60.9</v>
      </c>
      <c r="C2250">
        <v>7.4804000000000004</v>
      </c>
      <c r="D2250" s="1">
        <v>3.418E-7</v>
      </c>
      <c r="E2250">
        <v>76</v>
      </c>
      <c r="G2250">
        <v>12</v>
      </c>
      <c r="H2250">
        <v>22</v>
      </c>
      <c r="I2250">
        <v>159</v>
      </c>
      <c r="J2250">
        <v>2</v>
      </c>
      <c r="K2250">
        <v>10</v>
      </c>
      <c r="L2250">
        <v>28</v>
      </c>
      <c r="M2250">
        <v>0</v>
      </c>
      <c r="N2250">
        <v>0</v>
      </c>
      <c r="O2250">
        <v>1.5</v>
      </c>
      <c r="P2250">
        <v>1</v>
      </c>
      <c r="Q2250">
        <v>0</v>
      </c>
      <c r="R2250">
        <v>2</v>
      </c>
      <c r="S2250">
        <v>2</v>
      </c>
      <c r="T2250">
        <v>1</v>
      </c>
      <c r="U2250">
        <v>14</v>
      </c>
      <c r="V2250">
        <v>0</v>
      </c>
      <c r="W2250">
        <v>1</v>
      </c>
      <c r="X2250">
        <v>5</v>
      </c>
      <c r="Y2250">
        <v>0</v>
      </c>
      <c r="Z2250">
        <v>0</v>
      </c>
      <c r="AA2250">
        <v>1</v>
      </c>
    </row>
    <row r="2251" spans="1:27" x14ac:dyDescent="0.25">
      <c r="A2251" t="s">
        <v>1819</v>
      </c>
      <c r="B2251">
        <v>60.9</v>
      </c>
      <c r="C2251">
        <v>7.5004</v>
      </c>
      <c r="D2251" s="1">
        <v>3.8949999999999999E-7</v>
      </c>
      <c r="E2251">
        <v>76</v>
      </c>
      <c r="G2251">
        <v>26</v>
      </c>
      <c r="H2251">
        <v>33</v>
      </c>
      <c r="I2251">
        <v>177</v>
      </c>
      <c r="J2251">
        <v>5</v>
      </c>
      <c r="K2251">
        <v>11</v>
      </c>
      <c r="L2251">
        <v>34</v>
      </c>
      <c r="M2251">
        <v>1</v>
      </c>
      <c r="N2251">
        <v>0</v>
      </c>
      <c r="O2251">
        <v>2</v>
      </c>
      <c r="P2251">
        <v>0</v>
      </c>
      <c r="Q2251">
        <v>0</v>
      </c>
      <c r="R2251">
        <v>1.5</v>
      </c>
      <c r="S2251">
        <v>2</v>
      </c>
      <c r="T2251">
        <v>3</v>
      </c>
      <c r="U2251">
        <v>15</v>
      </c>
      <c r="V2251">
        <v>0</v>
      </c>
      <c r="W2251">
        <v>0</v>
      </c>
      <c r="X2251">
        <v>3.5</v>
      </c>
      <c r="Y2251">
        <v>0</v>
      </c>
      <c r="Z2251">
        <v>0</v>
      </c>
      <c r="AA2251">
        <v>0</v>
      </c>
    </row>
    <row r="2252" spans="1:27" x14ac:dyDescent="0.25">
      <c r="A2252" t="s">
        <v>1820</v>
      </c>
      <c r="B2252">
        <v>60.9</v>
      </c>
      <c r="C2252">
        <v>7.5187999999999997</v>
      </c>
      <c r="D2252" s="1">
        <v>4.1530000000000002E-7</v>
      </c>
      <c r="E2252">
        <v>76</v>
      </c>
      <c r="G2252">
        <v>19</v>
      </c>
      <c r="H2252">
        <v>33</v>
      </c>
      <c r="I2252">
        <v>188</v>
      </c>
      <c r="J2252">
        <v>9</v>
      </c>
      <c r="K2252">
        <v>9</v>
      </c>
      <c r="L2252">
        <v>48</v>
      </c>
      <c r="M2252">
        <v>0</v>
      </c>
      <c r="N2252">
        <v>1</v>
      </c>
      <c r="O2252">
        <v>9</v>
      </c>
      <c r="P2252">
        <v>3</v>
      </c>
      <c r="Q2252">
        <v>1</v>
      </c>
      <c r="R2252">
        <v>6</v>
      </c>
      <c r="S2252">
        <v>4</v>
      </c>
      <c r="T2252">
        <v>2</v>
      </c>
      <c r="U2252">
        <v>16</v>
      </c>
      <c r="V2252">
        <v>0</v>
      </c>
      <c r="W2252">
        <v>1</v>
      </c>
      <c r="X2252">
        <v>3.5</v>
      </c>
      <c r="Y2252">
        <v>0</v>
      </c>
      <c r="Z2252">
        <v>0</v>
      </c>
      <c r="AA2252">
        <v>2</v>
      </c>
    </row>
    <row r="2253" spans="1:27" x14ac:dyDescent="0.25">
      <c r="A2253" t="s">
        <v>1821</v>
      </c>
      <c r="B2253">
        <v>60.9</v>
      </c>
      <c r="C2253">
        <v>7.5399000000000003</v>
      </c>
      <c r="D2253" s="1">
        <v>4.1810000000000002E-7</v>
      </c>
      <c r="E2253">
        <v>75</v>
      </c>
      <c r="G2253">
        <v>20</v>
      </c>
      <c r="H2253">
        <v>21</v>
      </c>
      <c r="I2253">
        <v>167</v>
      </c>
      <c r="J2253">
        <v>5</v>
      </c>
      <c r="K2253">
        <v>6</v>
      </c>
      <c r="L2253">
        <v>29</v>
      </c>
      <c r="M2253">
        <v>0</v>
      </c>
      <c r="N2253">
        <v>1</v>
      </c>
      <c r="O2253">
        <v>1</v>
      </c>
      <c r="P2253">
        <v>0</v>
      </c>
      <c r="Q2253">
        <v>0</v>
      </c>
      <c r="R2253">
        <v>1</v>
      </c>
      <c r="S2253">
        <v>3</v>
      </c>
      <c r="T2253">
        <v>4</v>
      </c>
      <c r="U2253">
        <v>15</v>
      </c>
      <c r="V2253">
        <v>0</v>
      </c>
      <c r="W2253">
        <v>0</v>
      </c>
      <c r="X2253">
        <v>1</v>
      </c>
      <c r="Y2253">
        <v>0</v>
      </c>
      <c r="Z2253">
        <v>0</v>
      </c>
      <c r="AA2253">
        <v>0</v>
      </c>
    </row>
    <row r="2254" spans="1:27" x14ac:dyDescent="0.25">
      <c r="A2254" t="s">
        <v>1822</v>
      </c>
      <c r="B2254">
        <v>60.9</v>
      </c>
      <c r="C2254">
        <v>7.5589000000000004</v>
      </c>
      <c r="D2254" s="1">
        <v>2.8770000000000002E-7</v>
      </c>
      <c r="E2254">
        <v>75</v>
      </c>
      <c r="G2254">
        <v>13</v>
      </c>
      <c r="H2254">
        <v>27</v>
      </c>
      <c r="I2254">
        <v>175</v>
      </c>
      <c r="J2254">
        <v>7</v>
      </c>
      <c r="K2254">
        <v>8</v>
      </c>
      <c r="L2254">
        <v>33.5</v>
      </c>
      <c r="M2254">
        <v>1</v>
      </c>
      <c r="N2254">
        <v>1</v>
      </c>
      <c r="O2254">
        <v>3</v>
      </c>
      <c r="P2254">
        <v>1</v>
      </c>
      <c r="Q2254">
        <v>1</v>
      </c>
      <c r="R2254">
        <v>6</v>
      </c>
      <c r="S2254">
        <v>2</v>
      </c>
      <c r="T2254">
        <v>3</v>
      </c>
      <c r="U2254">
        <v>12</v>
      </c>
      <c r="V2254">
        <v>0</v>
      </c>
      <c r="W2254">
        <v>1</v>
      </c>
      <c r="X2254">
        <v>4</v>
      </c>
      <c r="Y2254">
        <v>0</v>
      </c>
      <c r="Z2254">
        <v>0</v>
      </c>
      <c r="AA2254">
        <v>0</v>
      </c>
    </row>
    <row r="2255" spans="1:27" x14ac:dyDescent="0.25">
      <c r="A2255" t="s">
        <v>1823</v>
      </c>
      <c r="B2255">
        <v>60</v>
      </c>
      <c r="C2255">
        <v>7.5812999999999997</v>
      </c>
      <c r="D2255" s="1">
        <v>2.8459999999999999E-7</v>
      </c>
      <c r="E2255">
        <v>75</v>
      </c>
      <c r="G2255">
        <v>17</v>
      </c>
      <c r="H2255">
        <v>40</v>
      </c>
      <c r="I2255">
        <v>173</v>
      </c>
      <c r="J2255">
        <v>6</v>
      </c>
      <c r="K2255">
        <v>9</v>
      </c>
      <c r="L2255">
        <v>35</v>
      </c>
      <c r="M2255">
        <v>0</v>
      </c>
      <c r="N2255">
        <v>2</v>
      </c>
      <c r="O2255">
        <v>8</v>
      </c>
      <c r="P2255">
        <v>0</v>
      </c>
      <c r="Q2255">
        <v>0</v>
      </c>
      <c r="R2255">
        <v>3</v>
      </c>
      <c r="S2255">
        <v>2</v>
      </c>
      <c r="T2255">
        <v>7</v>
      </c>
      <c r="U2255">
        <v>21</v>
      </c>
      <c r="V2255">
        <v>0</v>
      </c>
      <c r="W2255">
        <v>0</v>
      </c>
      <c r="X2255">
        <v>3.5</v>
      </c>
      <c r="Y2255">
        <v>1</v>
      </c>
      <c r="Z2255">
        <v>2</v>
      </c>
      <c r="AA2255">
        <v>2</v>
      </c>
    </row>
    <row r="2256" spans="1:27" x14ac:dyDescent="0.25">
      <c r="A2256" t="s">
        <v>1824</v>
      </c>
      <c r="B2256">
        <v>60.9</v>
      </c>
      <c r="C2256">
        <v>7.5991999999999997</v>
      </c>
      <c r="D2256" s="1">
        <v>3.2239999999999998E-7</v>
      </c>
      <c r="E2256">
        <v>75</v>
      </c>
      <c r="G2256">
        <v>12</v>
      </c>
      <c r="H2256">
        <v>28</v>
      </c>
      <c r="I2256">
        <v>202</v>
      </c>
      <c r="J2256">
        <v>2</v>
      </c>
      <c r="K2256">
        <v>7</v>
      </c>
      <c r="L2256">
        <v>35</v>
      </c>
      <c r="M2256">
        <v>0</v>
      </c>
      <c r="N2256">
        <v>1</v>
      </c>
      <c r="O2256">
        <v>3.5</v>
      </c>
      <c r="P2256">
        <v>0</v>
      </c>
      <c r="Q2256">
        <v>3</v>
      </c>
      <c r="R2256">
        <v>6</v>
      </c>
      <c r="S2256">
        <v>1</v>
      </c>
      <c r="T2256">
        <v>5</v>
      </c>
      <c r="U2256">
        <v>13</v>
      </c>
      <c r="V2256">
        <v>1</v>
      </c>
      <c r="W2256">
        <v>0</v>
      </c>
      <c r="X2256">
        <v>2</v>
      </c>
      <c r="Y2256">
        <v>0</v>
      </c>
      <c r="Z2256">
        <v>0</v>
      </c>
      <c r="AA2256">
        <v>2</v>
      </c>
    </row>
    <row r="2257" spans="1:27" x14ac:dyDescent="0.25">
      <c r="A2257" t="s">
        <v>1825</v>
      </c>
      <c r="B2257">
        <v>60.9</v>
      </c>
      <c r="C2257">
        <v>7.6219000000000001</v>
      </c>
      <c r="D2257" s="1">
        <v>3.0139999999999999E-7</v>
      </c>
      <c r="E2257">
        <v>75</v>
      </c>
      <c r="G2257">
        <v>19</v>
      </c>
      <c r="H2257">
        <v>25</v>
      </c>
      <c r="I2257">
        <v>185.5</v>
      </c>
      <c r="J2257">
        <v>2</v>
      </c>
      <c r="K2257">
        <v>5</v>
      </c>
      <c r="L2257">
        <v>25</v>
      </c>
      <c r="M2257">
        <v>2</v>
      </c>
      <c r="N2257">
        <v>0</v>
      </c>
      <c r="O2257">
        <v>6.5</v>
      </c>
      <c r="P2257">
        <v>1</v>
      </c>
      <c r="Q2257">
        <v>1</v>
      </c>
      <c r="R2257">
        <v>3</v>
      </c>
      <c r="S2257">
        <v>2</v>
      </c>
      <c r="T2257">
        <v>3</v>
      </c>
      <c r="U2257">
        <v>17</v>
      </c>
      <c r="V2257">
        <v>4</v>
      </c>
      <c r="W2257">
        <v>1</v>
      </c>
      <c r="X2257">
        <v>8</v>
      </c>
      <c r="Y2257">
        <v>0</v>
      </c>
      <c r="Z2257">
        <v>0</v>
      </c>
      <c r="AA2257">
        <v>0</v>
      </c>
    </row>
    <row r="2258" spans="1:27" x14ac:dyDescent="0.25">
      <c r="A2258" t="s">
        <v>1826</v>
      </c>
      <c r="B2258">
        <v>60.9</v>
      </c>
      <c r="C2258">
        <v>7.6380999999999997</v>
      </c>
      <c r="D2258" s="1">
        <v>3.3850000000000002E-7</v>
      </c>
      <c r="E2258">
        <v>75</v>
      </c>
      <c r="G2258">
        <v>18</v>
      </c>
      <c r="H2258">
        <v>30</v>
      </c>
      <c r="I2258">
        <v>209</v>
      </c>
      <c r="J2258">
        <v>4</v>
      </c>
      <c r="K2258">
        <v>9</v>
      </c>
      <c r="L2258">
        <v>36</v>
      </c>
      <c r="M2258">
        <v>1</v>
      </c>
      <c r="N2258">
        <v>2</v>
      </c>
      <c r="O2258">
        <v>10</v>
      </c>
      <c r="P2258">
        <v>1</v>
      </c>
      <c r="Q2258">
        <v>1</v>
      </c>
      <c r="R2258">
        <v>5</v>
      </c>
      <c r="S2258">
        <v>2</v>
      </c>
      <c r="T2258">
        <v>12</v>
      </c>
      <c r="U2258">
        <v>27</v>
      </c>
      <c r="V2258">
        <v>1</v>
      </c>
      <c r="W2258">
        <v>0</v>
      </c>
      <c r="X2258">
        <v>4</v>
      </c>
      <c r="Y2258">
        <v>1</v>
      </c>
      <c r="Z2258">
        <v>0</v>
      </c>
      <c r="AA2258">
        <v>1</v>
      </c>
    </row>
    <row r="2259" spans="1:27" x14ac:dyDescent="0.25">
      <c r="A2259" t="s">
        <v>1827</v>
      </c>
      <c r="B2259">
        <v>60.9</v>
      </c>
      <c r="C2259">
        <v>7.6612999999999998</v>
      </c>
      <c r="D2259" s="1">
        <v>4.171E-7</v>
      </c>
      <c r="E2259">
        <v>75</v>
      </c>
      <c r="G2259">
        <v>22</v>
      </c>
      <c r="H2259">
        <v>35</v>
      </c>
      <c r="I2259">
        <v>196</v>
      </c>
      <c r="J2259">
        <v>5</v>
      </c>
      <c r="K2259">
        <v>9</v>
      </c>
      <c r="L2259">
        <v>32</v>
      </c>
      <c r="M2259">
        <v>1</v>
      </c>
      <c r="N2259">
        <v>2</v>
      </c>
      <c r="O2259">
        <v>6</v>
      </c>
      <c r="P2259">
        <v>1</v>
      </c>
      <c r="Q2259">
        <v>3</v>
      </c>
      <c r="R2259">
        <v>7</v>
      </c>
      <c r="S2259">
        <v>5</v>
      </c>
      <c r="T2259">
        <v>2</v>
      </c>
      <c r="U2259">
        <v>18</v>
      </c>
      <c r="V2259">
        <v>0</v>
      </c>
      <c r="W2259">
        <v>3</v>
      </c>
      <c r="X2259">
        <v>6</v>
      </c>
      <c r="Y2259">
        <v>0</v>
      </c>
      <c r="Z2259">
        <v>0</v>
      </c>
      <c r="AA2259">
        <v>1</v>
      </c>
    </row>
    <row r="2260" spans="1:27" x14ac:dyDescent="0.25">
      <c r="A2260" t="s">
        <v>1828</v>
      </c>
      <c r="B2260">
        <v>60</v>
      </c>
      <c r="C2260">
        <v>7.6805000000000003</v>
      </c>
      <c r="D2260" s="1">
        <v>3.714E-7</v>
      </c>
      <c r="E2260">
        <v>75</v>
      </c>
      <c r="G2260">
        <v>19</v>
      </c>
      <c r="H2260">
        <v>30</v>
      </c>
      <c r="I2260">
        <v>225</v>
      </c>
      <c r="J2260">
        <v>5</v>
      </c>
      <c r="K2260">
        <v>9</v>
      </c>
      <c r="L2260">
        <v>40</v>
      </c>
      <c r="M2260">
        <v>1</v>
      </c>
      <c r="N2260">
        <v>2</v>
      </c>
      <c r="O2260">
        <v>7</v>
      </c>
      <c r="P2260">
        <v>0</v>
      </c>
      <c r="Q2260">
        <v>3</v>
      </c>
      <c r="R2260">
        <v>6</v>
      </c>
      <c r="S2260">
        <v>5</v>
      </c>
      <c r="T2260">
        <v>6</v>
      </c>
      <c r="U2260">
        <v>28</v>
      </c>
      <c r="V2260">
        <v>0</v>
      </c>
      <c r="W2260">
        <v>1</v>
      </c>
      <c r="X2260">
        <v>4.5</v>
      </c>
      <c r="Y2260">
        <v>0</v>
      </c>
      <c r="Z2260">
        <v>2</v>
      </c>
      <c r="AA2260">
        <v>3</v>
      </c>
    </row>
    <row r="2261" spans="1:27" x14ac:dyDescent="0.25">
      <c r="A2261" t="s">
        <v>1829</v>
      </c>
      <c r="B2261">
        <v>60.9</v>
      </c>
      <c r="C2261">
        <v>7.6999000000000004</v>
      </c>
      <c r="D2261" s="1">
        <v>4.1310000000000001E-7</v>
      </c>
      <c r="E2261">
        <v>75</v>
      </c>
      <c r="G2261">
        <v>14</v>
      </c>
      <c r="H2261">
        <v>43</v>
      </c>
      <c r="I2261">
        <v>198.5</v>
      </c>
      <c r="J2261">
        <v>9</v>
      </c>
      <c r="K2261">
        <v>11</v>
      </c>
      <c r="L2261">
        <v>39</v>
      </c>
      <c r="M2261">
        <v>0</v>
      </c>
      <c r="N2261">
        <v>1</v>
      </c>
      <c r="O2261">
        <v>3.5</v>
      </c>
      <c r="P2261">
        <v>0</v>
      </c>
      <c r="Q2261">
        <v>1</v>
      </c>
      <c r="R2261">
        <v>4</v>
      </c>
      <c r="S2261">
        <v>1</v>
      </c>
      <c r="T2261">
        <v>4</v>
      </c>
      <c r="U2261">
        <v>18</v>
      </c>
      <c r="V2261">
        <v>2</v>
      </c>
      <c r="W2261">
        <v>4</v>
      </c>
      <c r="X2261">
        <v>9</v>
      </c>
      <c r="Y2261">
        <v>0</v>
      </c>
      <c r="Z2261">
        <v>1</v>
      </c>
      <c r="AA2261">
        <v>0</v>
      </c>
    </row>
    <row r="2262" spans="1:27" x14ac:dyDescent="0.25">
      <c r="A2262" t="s">
        <v>1830</v>
      </c>
      <c r="B2262">
        <v>60.9</v>
      </c>
      <c r="C2262">
        <v>7.7195999999999998</v>
      </c>
      <c r="D2262" s="1">
        <v>4.151E-7</v>
      </c>
      <c r="E2262">
        <v>75</v>
      </c>
      <c r="G2262">
        <v>21</v>
      </c>
      <c r="H2262">
        <v>31</v>
      </c>
      <c r="I2262">
        <v>210</v>
      </c>
      <c r="J2262">
        <v>9</v>
      </c>
      <c r="K2262">
        <v>6</v>
      </c>
      <c r="L2262">
        <v>44.5</v>
      </c>
      <c r="M2262">
        <v>2</v>
      </c>
      <c r="N2262">
        <v>2</v>
      </c>
      <c r="O2262">
        <v>10</v>
      </c>
      <c r="P2262">
        <v>1</v>
      </c>
      <c r="Q2262">
        <v>1</v>
      </c>
      <c r="R2262">
        <v>6.5</v>
      </c>
      <c r="S2262">
        <v>3</v>
      </c>
      <c r="T2262">
        <v>4</v>
      </c>
      <c r="U2262">
        <v>18</v>
      </c>
      <c r="V2262">
        <v>0</v>
      </c>
      <c r="W2262">
        <v>1</v>
      </c>
      <c r="X2262">
        <v>5</v>
      </c>
      <c r="Y2262">
        <v>0</v>
      </c>
      <c r="Z2262">
        <v>0</v>
      </c>
      <c r="AA2262">
        <v>1</v>
      </c>
    </row>
    <row r="2263" spans="1:27" x14ac:dyDescent="0.25">
      <c r="A2263" t="s">
        <v>1831</v>
      </c>
      <c r="B2263">
        <v>60</v>
      </c>
      <c r="C2263">
        <v>7.7408000000000001</v>
      </c>
      <c r="D2263" s="1">
        <v>4.1399999999999997E-7</v>
      </c>
      <c r="E2263">
        <v>75</v>
      </c>
      <c r="G2263">
        <v>29</v>
      </c>
      <c r="H2263">
        <v>42</v>
      </c>
      <c r="I2263">
        <v>237</v>
      </c>
      <c r="J2263">
        <v>9</v>
      </c>
      <c r="K2263">
        <v>15</v>
      </c>
      <c r="L2263">
        <v>56</v>
      </c>
      <c r="M2263">
        <v>2</v>
      </c>
      <c r="N2263">
        <v>3</v>
      </c>
      <c r="O2263">
        <v>9.5</v>
      </c>
      <c r="P2263">
        <v>0</v>
      </c>
      <c r="Q2263">
        <v>3</v>
      </c>
      <c r="R2263">
        <v>7.5</v>
      </c>
      <c r="S2263">
        <v>3</v>
      </c>
      <c r="T2263">
        <v>6</v>
      </c>
      <c r="U2263">
        <v>20</v>
      </c>
      <c r="V2263">
        <v>1</v>
      </c>
      <c r="W2263">
        <v>0</v>
      </c>
      <c r="X2263">
        <v>6</v>
      </c>
      <c r="Y2263">
        <v>0</v>
      </c>
      <c r="Z2263">
        <v>0</v>
      </c>
      <c r="AA2263">
        <v>1</v>
      </c>
    </row>
    <row r="2264" spans="1:27" x14ac:dyDescent="0.25">
      <c r="A2264" t="s">
        <v>1832</v>
      </c>
      <c r="B2264">
        <v>60.9</v>
      </c>
      <c r="C2264">
        <v>7.7603</v>
      </c>
      <c r="D2264" s="1">
        <v>4.1049999999999998E-7</v>
      </c>
      <c r="E2264">
        <v>75</v>
      </c>
      <c r="G2264">
        <v>25</v>
      </c>
      <c r="H2264">
        <v>30</v>
      </c>
      <c r="I2264">
        <v>231</v>
      </c>
      <c r="J2264">
        <v>5</v>
      </c>
      <c r="K2264">
        <v>10</v>
      </c>
      <c r="L2264">
        <v>39</v>
      </c>
      <c r="M2264">
        <v>1</v>
      </c>
      <c r="N2264">
        <v>0</v>
      </c>
      <c r="O2264">
        <v>3.5</v>
      </c>
      <c r="P2264">
        <v>1</v>
      </c>
      <c r="Q2264">
        <v>1</v>
      </c>
      <c r="R2264">
        <v>5</v>
      </c>
      <c r="S2264">
        <v>4</v>
      </c>
      <c r="T2264">
        <v>4</v>
      </c>
      <c r="U2264">
        <v>22</v>
      </c>
      <c r="V2264">
        <v>2</v>
      </c>
      <c r="W2264">
        <v>0</v>
      </c>
      <c r="X2264">
        <v>7</v>
      </c>
      <c r="Y2264">
        <v>0</v>
      </c>
      <c r="Z2264">
        <v>0</v>
      </c>
      <c r="AA2264">
        <v>3</v>
      </c>
    </row>
    <row r="2265" spans="1:27" x14ac:dyDescent="0.25">
      <c r="A2265" t="s">
        <v>1833</v>
      </c>
      <c r="B2265">
        <v>60.9</v>
      </c>
      <c r="C2265">
        <v>7.7809999999999997</v>
      </c>
      <c r="D2265" s="1">
        <v>4.1479999999999998E-7</v>
      </c>
      <c r="E2265">
        <v>75</v>
      </c>
      <c r="G2265">
        <v>21</v>
      </c>
      <c r="H2265">
        <v>40</v>
      </c>
      <c r="I2265">
        <v>223</v>
      </c>
      <c r="J2265">
        <v>5</v>
      </c>
      <c r="K2265">
        <v>14</v>
      </c>
      <c r="L2265">
        <v>58</v>
      </c>
      <c r="M2265">
        <v>2</v>
      </c>
      <c r="N2265">
        <v>1</v>
      </c>
      <c r="O2265">
        <v>9</v>
      </c>
      <c r="P2265">
        <v>1</v>
      </c>
      <c r="Q2265">
        <v>2</v>
      </c>
      <c r="R2265">
        <v>6</v>
      </c>
      <c r="S2265">
        <v>3</v>
      </c>
      <c r="T2265">
        <v>3</v>
      </c>
      <c r="U2265">
        <v>12</v>
      </c>
      <c r="V2265">
        <v>1</v>
      </c>
      <c r="W2265">
        <v>1</v>
      </c>
      <c r="X2265">
        <v>6</v>
      </c>
      <c r="Y2265">
        <v>0</v>
      </c>
      <c r="Z2265">
        <v>0</v>
      </c>
      <c r="AA2265">
        <v>0</v>
      </c>
    </row>
    <row r="2266" spans="1:27" x14ac:dyDescent="0.25">
      <c r="A2266" t="s">
        <v>1834</v>
      </c>
      <c r="B2266">
        <v>60.9</v>
      </c>
      <c r="C2266">
        <v>7.7999000000000001</v>
      </c>
      <c r="D2266" s="1">
        <v>3.854E-7</v>
      </c>
      <c r="E2266">
        <v>75</v>
      </c>
      <c r="G2266">
        <v>30</v>
      </c>
      <c r="H2266">
        <v>40</v>
      </c>
      <c r="I2266">
        <v>275</v>
      </c>
      <c r="J2266">
        <v>15</v>
      </c>
      <c r="K2266">
        <v>10</v>
      </c>
      <c r="L2266">
        <v>61</v>
      </c>
      <c r="M2266">
        <v>3</v>
      </c>
      <c r="N2266">
        <v>2</v>
      </c>
      <c r="O2266">
        <v>13</v>
      </c>
      <c r="P2266">
        <v>1</v>
      </c>
      <c r="Q2266">
        <v>1</v>
      </c>
      <c r="R2266">
        <v>6.5</v>
      </c>
      <c r="S2266">
        <v>3</v>
      </c>
      <c r="T2266">
        <v>4</v>
      </c>
      <c r="U2266">
        <v>22</v>
      </c>
      <c r="V2266">
        <v>1</v>
      </c>
      <c r="W2266">
        <v>1</v>
      </c>
      <c r="X2266">
        <v>6</v>
      </c>
      <c r="Y2266">
        <v>0</v>
      </c>
      <c r="Z2266">
        <v>1</v>
      </c>
      <c r="AA2266">
        <v>5</v>
      </c>
    </row>
    <row r="2267" spans="1:27" x14ac:dyDescent="0.25">
      <c r="A2267" t="s">
        <v>1835</v>
      </c>
      <c r="B2267">
        <v>60.9</v>
      </c>
      <c r="C2267">
        <v>7.8201999999999998</v>
      </c>
      <c r="D2267" s="1">
        <v>4.0979999999999998E-7</v>
      </c>
      <c r="E2267">
        <v>75</v>
      </c>
      <c r="G2267">
        <v>24</v>
      </c>
      <c r="H2267">
        <v>45</v>
      </c>
      <c r="I2267">
        <v>240</v>
      </c>
      <c r="J2267">
        <v>11</v>
      </c>
      <c r="K2267">
        <v>13</v>
      </c>
      <c r="L2267">
        <v>66</v>
      </c>
      <c r="M2267">
        <v>1</v>
      </c>
      <c r="N2267">
        <v>3</v>
      </c>
      <c r="O2267">
        <v>10</v>
      </c>
      <c r="P2267">
        <v>0</v>
      </c>
      <c r="Q2267">
        <v>1</v>
      </c>
      <c r="R2267">
        <v>2</v>
      </c>
      <c r="S2267">
        <v>4</v>
      </c>
      <c r="T2267">
        <v>7</v>
      </c>
      <c r="U2267">
        <v>20.5</v>
      </c>
      <c r="V2267">
        <v>0</v>
      </c>
      <c r="W2267">
        <v>6</v>
      </c>
      <c r="X2267">
        <v>10.5</v>
      </c>
      <c r="Y2267">
        <v>0</v>
      </c>
      <c r="Z2267">
        <v>1</v>
      </c>
      <c r="AA2267">
        <v>1.5</v>
      </c>
    </row>
    <row r="2268" spans="1:27" x14ac:dyDescent="0.25">
      <c r="A2268" t="s">
        <v>1836</v>
      </c>
      <c r="B2268">
        <v>60.9</v>
      </c>
      <c r="C2268">
        <v>7.8410000000000002</v>
      </c>
      <c r="D2268" s="1">
        <v>4.115E-7</v>
      </c>
      <c r="E2268">
        <v>75</v>
      </c>
      <c r="G2268">
        <v>28</v>
      </c>
      <c r="H2268">
        <v>45</v>
      </c>
      <c r="I2268">
        <v>242</v>
      </c>
      <c r="J2268">
        <v>11</v>
      </c>
      <c r="K2268">
        <v>7</v>
      </c>
      <c r="L2268">
        <v>47</v>
      </c>
      <c r="M2268">
        <v>1</v>
      </c>
      <c r="N2268">
        <v>4</v>
      </c>
      <c r="O2268">
        <v>9</v>
      </c>
      <c r="P2268">
        <v>1</v>
      </c>
      <c r="Q2268">
        <v>0</v>
      </c>
      <c r="R2268">
        <v>14</v>
      </c>
      <c r="S2268">
        <v>2</v>
      </c>
      <c r="T2268">
        <v>2</v>
      </c>
      <c r="U2268">
        <v>22</v>
      </c>
      <c r="V2268">
        <v>1</v>
      </c>
      <c r="W2268">
        <v>3</v>
      </c>
      <c r="X2268">
        <v>6</v>
      </c>
      <c r="Y2268">
        <v>0</v>
      </c>
      <c r="Z2268">
        <v>1</v>
      </c>
      <c r="AA2268">
        <v>2</v>
      </c>
    </row>
    <row r="2269" spans="1:27" x14ac:dyDescent="0.25">
      <c r="A2269" t="s">
        <v>1837</v>
      </c>
      <c r="B2269">
        <v>60.9</v>
      </c>
      <c r="C2269">
        <v>7.8624000000000001</v>
      </c>
      <c r="D2269" s="1">
        <v>4.1339999999999998E-7</v>
      </c>
      <c r="E2269">
        <v>75</v>
      </c>
      <c r="G2269">
        <v>20</v>
      </c>
      <c r="H2269">
        <v>43</v>
      </c>
      <c r="I2269">
        <v>237.5</v>
      </c>
      <c r="J2269">
        <v>7</v>
      </c>
      <c r="K2269">
        <v>12</v>
      </c>
      <c r="L2269">
        <v>56</v>
      </c>
      <c r="M2269">
        <v>3</v>
      </c>
      <c r="N2269">
        <v>2</v>
      </c>
      <c r="O2269">
        <v>13</v>
      </c>
      <c r="P2269">
        <v>2</v>
      </c>
      <c r="Q2269">
        <v>4</v>
      </c>
      <c r="R2269">
        <v>12</v>
      </c>
      <c r="S2269">
        <v>2</v>
      </c>
      <c r="T2269">
        <v>5</v>
      </c>
      <c r="U2269">
        <v>23.5</v>
      </c>
      <c r="V2269">
        <v>2</v>
      </c>
      <c r="W2269">
        <v>2</v>
      </c>
      <c r="X2269">
        <v>6.5</v>
      </c>
      <c r="Y2269">
        <v>0</v>
      </c>
      <c r="Z2269">
        <v>0</v>
      </c>
      <c r="AA2269">
        <v>0</v>
      </c>
    </row>
    <row r="2270" spans="1:27" x14ac:dyDescent="0.25">
      <c r="A2270" t="s">
        <v>1838</v>
      </c>
      <c r="B2270">
        <v>60.9</v>
      </c>
      <c r="C2270">
        <v>7.8784000000000001</v>
      </c>
      <c r="D2270" s="1">
        <v>3.9089999999999999E-7</v>
      </c>
      <c r="E2270">
        <v>75</v>
      </c>
      <c r="G2270">
        <v>24</v>
      </c>
      <c r="H2270">
        <v>42</v>
      </c>
      <c r="I2270">
        <v>244.5</v>
      </c>
      <c r="J2270">
        <v>8</v>
      </c>
      <c r="K2270">
        <v>7</v>
      </c>
      <c r="L2270">
        <v>57</v>
      </c>
      <c r="M2270">
        <v>2</v>
      </c>
      <c r="N2270">
        <v>4</v>
      </c>
      <c r="O2270">
        <v>14</v>
      </c>
      <c r="P2270">
        <v>7</v>
      </c>
      <c r="Q2270">
        <v>1</v>
      </c>
      <c r="R2270">
        <v>13.5</v>
      </c>
      <c r="S2270">
        <v>2</v>
      </c>
      <c r="T2270">
        <v>5</v>
      </c>
      <c r="U2270">
        <v>31</v>
      </c>
      <c r="V2270">
        <v>0</v>
      </c>
      <c r="W2270">
        <v>2</v>
      </c>
      <c r="X2270">
        <v>6</v>
      </c>
      <c r="Y2270">
        <v>1</v>
      </c>
      <c r="Z2270">
        <v>0</v>
      </c>
      <c r="AA2270">
        <v>1</v>
      </c>
    </row>
    <row r="2271" spans="1:27" x14ac:dyDescent="0.25">
      <c r="A2271" t="s">
        <v>1839</v>
      </c>
      <c r="B2271">
        <v>60.9</v>
      </c>
      <c r="C2271">
        <v>7.9016999999999999</v>
      </c>
      <c r="D2271" s="1">
        <v>3.7099999999999997E-7</v>
      </c>
      <c r="E2271">
        <v>75</v>
      </c>
      <c r="G2271">
        <v>21</v>
      </c>
      <c r="H2271">
        <v>37</v>
      </c>
      <c r="I2271">
        <v>246</v>
      </c>
      <c r="J2271">
        <v>11</v>
      </c>
      <c r="K2271">
        <v>16</v>
      </c>
      <c r="L2271">
        <v>52</v>
      </c>
      <c r="M2271">
        <v>2</v>
      </c>
      <c r="N2271">
        <v>2</v>
      </c>
      <c r="O2271">
        <v>15</v>
      </c>
      <c r="P2271">
        <v>1</v>
      </c>
      <c r="Q2271">
        <v>1</v>
      </c>
      <c r="R2271">
        <v>8</v>
      </c>
      <c r="S2271">
        <v>3</v>
      </c>
      <c r="T2271">
        <v>6</v>
      </c>
      <c r="U2271">
        <v>28.5</v>
      </c>
      <c r="V2271">
        <v>2</v>
      </c>
      <c r="W2271">
        <v>3</v>
      </c>
      <c r="X2271">
        <v>11</v>
      </c>
      <c r="Y2271">
        <v>0</v>
      </c>
      <c r="Z2271">
        <v>0</v>
      </c>
      <c r="AA2271">
        <v>3</v>
      </c>
    </row>
    <row r="2272" spans="1:27" x14ac:dyDescent="0.25">
      <c r="A2272" t="s">
        <v>1840</v>
      </c>
      <c r="B2272">
        <v>60.9</v>
      </c>
      <c r="C2272">
        <v>7.9204999999999997</v>
      </c>
      <c r="D2272" s="1">
        <v>4.0489999999999998E-7</v>
      </c>
      <c r="E2272">
        <v>75</v>
      </c>
      <c r="G2272">
        <v>33</v>
      </c>
      <c r="H2272">
        <v>48</v>
      </c>
      <c r="I2272">
        <v>244</v>
      </c>
      <c r="J2272">
        <v>14</v>
      </c>
      <c r="K2272">
        <v>7</v>
      </c>
      <c r="L2272">
        <v>69</v>
      </c>
      <c r="M2272">
        <v>2</v>
      </c>
      <c r="N2272">
        <v>1</v>
      </c>
      <c r="O2272">
        <v>8.5</v>
      </c>
      <c r="P2272">
        <v>2</v>
      </c>
      <c r="Q2272">
        <v>1</v>
      </c>
      <c r="R2272">
        <v>8.5</v>
      </c>
      <c r="S2272">
        <v>3</v>
      </c>
      <c r="T2272">
        <v>3</v>
      </c>
      <c r="U2272">
        <v>13.5</v>
      </c>
      <c r="V2272">
        <v>4</v>
      </c>
      <c r="W2272">
        <v>0</v>
      </c>
      <c r="X2272">
        <v>7</v>
      </c>
      <c r="Y2272">
        <v>1</v>
      </c>
      <c r="Z2272">
        <v>1</v>
      </c>
      <c r="AA2272">
        <v>2</v>
      </c>
    </row>
    <row r="2273" spans="1:27" x14ac:dyDescent="0.25">
      <c r="A2273" t="s">
        <v>1841</v>
      </c>
      <c r="B2273">
        <v>60.9</v>
      </c>
      <c r="C2273">
        <v>7.9391999999999996</v>
      </c>
      <c r="D2273" s="1">
        <v>4.0470000000000002E-7</v>
      </c>
      <c r="E2273">
        <v>75</v>
      </c>
      <c r="G2273">
        <v>30</v>
      </c>
      <c r="H2273">
        <v>47</v>
      </c>
      <c r="I2273">
        <v>267</v>
      </c>
      <c r="J2273">
        <v>9</v>
      </c>
      <c r="K2273">
        <v>16</v>
      </c>
      <c r="L2273">
        <v>50.5</v>
      </c>
      <c r="M2273">
        <v>3</v>
      </c>
      <c r="N2273">
        <v>5</v>
      </c>
      <c r="O2273">
        <v>15</v>
      </c>
      <c r="P2273">
        <v>2</v>
      </c>
      <c r="Q2273">
        <v>2</v>
      </c>
      <c r="R2273">
        <v>12.5</v>
      </c>
      <c r="S2273">
        <v>8</v>
      </c>
      <c r="T2273">
        <v>5</v>
      </c>
      <c r="U2273">
        <v>29</v>
      </c>
      <c r="V2273">
        <v>0</v>
      </c>
      <c r="W2273">
        <v>5</v>
      </c>
      <c r="X2273">
        <v>12</v>
      </c>
      <c r="Y2273">
        <v>0</v>
      </c>
      <c r="Z2273">
        <v>0</v>
      </c>
      <c r="AA2273">
        <v>0.5</v>
      </c>
    </row>
    <row r="2274" spans="1:27" x14ac:dyDescent="0.25">
      <c r="A2274" t="s">
        <v>1842</v>
      </c>
      <c r="B2274">
        <v>60</v>
      </c>
      <c r="C2274">
        <v>7.9608999999999996</v>
      </c>
      <c r="D2274" s="1">
        <v>3.3729999999999998E-7</v>
      </c>
      <c r="E2274">
        <v>75</v>
      </c>
      <c r="G2274">
        <v>27</v>
      </c>
      <c r="H2274">
        <v>44</v>
      </c>
      <c r="I2274">
        <v>269.5</v>
      </c>
      <c r="J2274">
        <v>13</v>
      </c>
      <c r="K2274">
        <v>19</v>
      </c>
      <c r="L2274">
        <v>73.5</v>
      </c>
      <c r="M2274">
        <v>0</v>
      </c>
      <c r="N2274">
        <v>5</v>
      </c>
      <c r="O2274">
        <v>10.5</v>
      </c>
      <c r="P2274">
        <v>2</v>
      </c>
      <c r="Q2274">
        <v>11</v>
      </c>
      <c r="R2274">
        <v>17</v>
      </c>
      <c r="S2274">
        <v>3</v>
      </c>
      <c r="T2274">
        <v>6</v>
      </c>
      <c r="U2274">
        <v>23</v>
      </c>
      <c r="V2274">
        <v>3</v>
      </c>
      <c r="W2274">
        <v>2</v>
      </c>
      <c r="X2274">
        <v>12</v>
      </c>
      <c r="Y2274">
        <v>0</v>
      </c>
      <c r="Z2274">
        <v>0</v>
      </c>
      <c r="AA2274">
        <v>2</v>
      </c>
    </row>
    <row r="2275" spans="1:27" x14ac:dyDescent="0.25">
      <c r="A2275" t="s">
        <v>1843</v>
      </c>
      <c r="B2275">
        <v>60</v>
      </c>
      <c r="C2275">
        <v>7.9794</v>
      </c>
      <c r="D2275" s="1">
        <v>3.3850000000000002E-7</v>
      </c>
      <c r="E2275">
        <v>75</v>
      </c>
      <c r="G2275">
        <v>22</v>
      </c>
      <c r="H2275">
        <v>37</v>
      </c>
      <c r="I2275">
        <v>245</v>
      </c>
      <c r="J2275">
        <v>12</v>
      </c>
      <c r="K2275">
        <v>23</v>
      </c>
      <c r="L2275">
        <v>82</v>
      </c>
      <c r="M2275">
        <v>2</v>
      </c>
      <c r="N2275">
        <v>3</v>
      </c>
      <c r="O2275">
        <v>9.5</v>
      </c>
      <c r="P2275">
        <v>0</v>
      </c>
      <c r="Q2275">
        <v>3</v>
      </c>
      <c r="R2275">
        <v>12</v>
      </c>
      <c r="S2275">
        <v>4</v>
      </c>
      <c r="T2275">
        <v>10</v>
      </c>
      <c r="U2275">
        <v>36</v>
      </c>
      <c r="V2275">
        <v>1</v>
      </c>
      <c r="W2275">
        <v>1</v>
      </c>
      <c r="X2275">
        <v>10</v>
      </c>
      <c r="Y2275">
        <v>0</v>
      </c>
      <c r="Z2275">
        <v>0</v>
      </c>
      <c r="AA2275">
        <v>3</v>
      </c>
    </row>
    <row r="2276" spans="1:27" x14ac:dyDescent="0.25">
      <c r="A2276" t="s">
        <v>1844</v>
      </c>
      <c r="B2276">
        <v>60.9</v>
      </c>
      <c r="C2276">
        <v>8.0006000000000004</v>
      </c>
      <c r="D2276" s="1">
        <v>3.6049999999999998E-7</v>
      </c>
      <c r="E2276">
        <v>75</v>
      </c>
      <c r="G2276">
        <v>36</v>
      </c>
      <c r="H2276">
        <v>30</v>
      </c>
      <c r="I2276">
        <v>266</v>
      </c>
      <c r="J2276">
        <v>10</v>
      </c>
      <c r="K2276">
        <v>22</v>
      </c>
      <c r="L2276">
        <v>95</v>
      </c>
      <c r="M2276">
        <v>2</v>
      </c>
      <c r="N2276">
        <v>4</v>
      </c>
      <c r="O2276">
        <v>16.5</v>
      </c>
      <c r="P2276">
        <v>1</v>
      </c>
      <c r="Q2276">
        <v>3</v>
      </c>
      <c r="R2276">
        <v>10</v>
      </c>
      <c r="S2276">
        <v>4</v>
      </c>
      <c r="T2276">
        <v>9</v>
      </c>
      <c r="U2276">
        <v>35</v>
      </c>
      <c r="V2276">
        <v>0</v>
      </c>
      <c r="W2276">
        <v>2</v>
      </c>
      <c r="X2276">
        <v>10.5</v>
      </c>
      <c r="Y2276">
        <v>0</v>
      </c>
      <c r="Z2276">
        <v>0</v>
      </c>
      <c r="AA2276">
        <v>1.5</v>
      </c>
    </row>
    <row r="2342" spans="1:27" x14ac:dyDescent="0.25">
      <c r="A2342" t="s">
        <v>1845</v>
      </c>
      <c r="B2342">
        <v>60.9</v>
      </c>
      <c r="C2342">
        <v>7.2996999999999996</v>
      </c>
      <c r="D2342" s="1">
        <v>4.0550000000000002E-7</v>
      </c>
      <c r="E2342">
        <v>75</v>
      </c>
      <c r="G2342">
        <v>15</v>
      </c>
      <c r="H2342">
        <v>27</v>
      </c>
      <c r="I2342">
        <v>126</v>
      </c>
      <c r="J2342">
        <v>1</v>
      </c>
      <c r="K2342">
        <v>5</v>
      </c>
      <c r="L2342">
        <v>16</v>
      </c>
      <c r="M2342">
        <v>0</v>
      </c>
      <c r="N2342">
        <v>1</v>
      </c>
      <c r="O2342">
        <v>4</v>
      </c>
      <c r="P2342">
        <v>2</v>
      </c>
      <c r="Q2342">
        <v>0</v>
      </c>
      <c r="R2342">
        <v>2</v>
      </c>
      <c r="S2342">
        <v>0</v>
      </c>
      <c r="T2342">
        <v>1</v>
      </c>
      <c r="U2342">
        <v>5</v>
      </c>
      <c r="V2342">
        <v>1</v>
      </c>
      <c r="W2342">
        <v>0</v>
      </c>
      <c r="X2342">
        <v>2</v>
      </c>
      <c r="Y2342">
        <v>0</v>
      </c>
      <c r="Z2342">
        <v>0</v>
      </c>
      <c r="AA2342">
        <v>0</v>
      </c>
    </row>
    <row r="2343" spans="1:27" x14ac:dyDescent="0.25">
      <c r="A2343" t="s">
        <v>1846</v>
      </c>
      <c r="B2343">
        <v>60.9</v>
      </c>
      <c r="C2343">
        <v>7.3215000000000003</v>
      </c>
      <c r="D2343" s="1">
        <v>3.4579999999999999E-7</v>
      </c>
      <c r="E2343">
        <v>75</v>
      </c>
      <c r="G2343">
        <v>14</v>
      </c>
      <c r="H2343">
        <v>35</v>
      </c>
      <c r="I2343">
        <v>118</v>
      </c>
      <c r="J2343">
        <v>0</v>
      </c>
      <c r="K2343">
        <v>3</v>
      </c>
      <c r="L2343">
        <v>17</v>
      </c>
      <c r="M2343">
        <v>1</v>
      </c>
      <c r="N2343">
        <v>0</v>
      </c>
      <c r="O2343">
        <v>5</v>
      </c>
      <c r="P2343">
        <v>0</v>
      </c>
      <c r="Q2343">
        <v>0</v>
      </c>
      <c r="R2343">
        <v>1</v>
      </c>
      <c r="S2343">
        <v>0</v>
      </c>
      <c r="T2343">
        <v>2</v>
      </c>
      <c r="U2343">
        <v>9</v>
      </c>
      <c r="V2343">
        <v>0</v>
      </c>
      <c r="W2343">
        <v>0</v>
      </c>
      <c r="X2343">
        <v>2</v>
      </c>
      <c r="Y2343">
        <v>0</v>
      </c>
      <c r="Z2343">
        <v>0</v>
      </c>
      <c r="AA2343">
        <v>1</v>
      </c>
    </row>
    <row r="2344" spans="1:27" x14ac:dyDescent="0.25">
      <c r="A2344" t="s">
        <v>1847</v>
      </c>
      <c r="B2344">
        <v>60.9</v>
      </c>
      <c r="C2344">
        <v>7.3418000000000001</v>
      </c>
      <c r="D2344" s="1">
        <v>3.6370000000000001E-7</v>
      </c>
      <c r="E2344">
        <v>75</v>
      </c>
      <c r="G2344">
        <v>20</v>
      </c>
      <c r="H2344">
        <v>29</v>
      </c>
      <c r="I2344">
        <v>148</v>
      </c>
      <c r="J2344">
        <v>4</v>
      </c>
      <c r="K2344">
        <v>6</v>
      </c>
      <c r="L2344">
        <v>20</v>
      </c>
      <c r="M2344">
        <v>0</v>
      </c>
      <c r="N2344">
        <v>1</v>
      </c>
      <c r="O2344">
        <v>1</v>
      </c>
      <c r="P2344">
        <v>2</v>
      </c>
      <c r="Q2344">
        <v>0</v>
      </c>
      <c r="R2344">
        <v>4</v>
      </c>
      <c r="S2344">
        <v>0</v>
      </c>
      <c r="T2344">
        <v>0</v>
      </c>
      <c r="U2344">
        <v>9</v>
      </c>
      <c r="V2344">
        <v>0</v>
      </c>
      <c r="W2344">
        <v>0</v>
      </c>
      <c r="X2344">
        <v>1</v>
      </c>
      <c r="Y2344">
        <v>0</v>
      </c>
      <c r="Z2344">
        <v>0</v>
      </c>
      <c r="AA2344">
        <v>0</v>
      </c>
    </row>
    <row r="2345" spans="1:27" x14ac:dyDescent="0.25">
      <c r="A2345" t="s">
        <v>1848</v>
      </c>
      <c r="B2345">
        <v>60.9</v>
      </c>
      <c r="C2345">
        <v>7.3609999999999998</v>
      </c>
      <c r="D2345" s="1">
        <v>4.0209999999999998E-7</v>
      </c>
      <c r="E2345">
        <v>75</v>
      </c>
      <c r="G2345">
        <v>21</v>
      </c>
      <c r="H2345">
        <v>35</v>
      </c>
      <c r="I2345">
        <v>144</v>
      </c>
      <c r="J2345">
        <v>3</v>
      </c>
      <c r="K2345">
        <v>3</v>
      </c>
      <c r="L2345">
        <v>16</v>
      </c>
      <c r="M2345">
        <v>0</v>
      </c>
      <c r="N2345">
        <v>2</v>
      </c>
      <c r="O2345">
        <v>3</v>
      </c>
      <c r="P2345">
        <v>1</v>
      </c>
      <c r="Q2345">
        <v>0</v>
      </c>
      <c r="R2345">
        <v>1</v>
      </c>
      <c r="S2345">
        <v>0</v>
      </c>
      <c r="T2345">
        <v>1</v>
      </c>
      <c r="U2345">
        <v>12</v>
      </c>
      <c r="V2345">
        <v>0</v>
      </c>
      <c r="W2345">
        <v>1</v>
      </c>
      <c r="X2345">
        <v>3</v>
      </c>
      <c r="Y2345">
        <v>0</v>
      </c>
      <c r="Z2345">
        <v>0</v>
      </c>
      <c r="AA2345">
        <v>0</v>
      </c>
    </row>
    <row r="2346" spans="1:27" x14ac:dyDescent="0.25">
      <c r="A2346" t="s">
        <v>1849</v>
      </c>
      <c r="B2346">
        <v>60.9</v>
      </c>
      <c r="C2346">
        <v>7.3800999999999997</v>
      </c>
      <c r="D2346" s="1">
        <v>4.0359999999999999E-7</v>
      </c>
      <c r="E2346">
        <v>75</v>
      </c>
      <c r="G2346">
        <v>8</v>
      </c>
      <c r="H2346">
        <v>24</v>
      </c>
      <c r="I2346">
        <v>107</v>
      </c>
      <c r="J2346">
        <v>7</v>
      </c>
      <c r="K2346">
        <v>7</v>
      </c>
      <c r="L2346">
        <v>28</v>
      </c>
      <c r="M2346">
        <v>1</v>
      </c>
      <c r="N2346">
        <v>0</v>
      </c>
      <c r="O2346">
        <v>2</v>
      </c>
      <c r="P2346">
        <v>0</v>
      </c>
      <c r="Q2346">
        <v>0</v>
      </c>
      <c r="R2346">
        <v>0</v>
      </c>
      <c r="S2346">
        <v>1</v>
      </c>
      <c r="T2346">
        <v>2</v>
      </c>
      <c r="U2346">
        <v>7</v>
      </c>
      <c r="V2346">
        <v>0</v>
      </c>
      <c r="W2346">
        <v>1</v>
      </c>
      <c r="X2346">
        <v>7</v>
      </c>
      <c r="Y2346">
        <v>0</v>
      </c>
      <c r="Z2346">
        <v>0</v>
      </c>
      <c r="AA2346">
        <v>0</v>
      </c>
    </row>
    <row r="2347" spans="1:27" x14ac:dyDescent="0.25">
      <c r="A2347" t="s">
        <v>1850</v>
      </c>
      <c r="B2347">
        <v>60.9</v>
      </c>
      <c r="C2347">
        <v>7.3997999999999999</v>
      </c>
      <c r="D2347" s="1">
        <v>3.4610000000000001E-7</v>
      </c>
      <c r="E2347">
        <v>75</v>
      </c>
      <c r="G2347">
        <v>21</v>
      </c>
      <c r="H2347">
        <v>29</v>
      </c>
      <c r="I2347">
        <v>154</v>
      </c>
      <c r="J2347">
        <v>3</v>
      </c>
      <c r="K2347">
        <v>4</v>
      </c>
      <c r="L2347">
        <v>25</v>
      </c>
      <c r="M2347">
        <v>0</v>
      </c>
      <c r="N2347">
        <v>1</v>
      </c>
      <c r="O2347">
        <v>5</v>
      </c>
      <c r="P2347">
        <v>2</v>
      </c>
      <c r="Q2347">
        <v>0</v>
      </c>
      <c r="R2347">
        <v>3</v>
      </c>
      <c r="S2347">
        <v>4</v>
      </c>
      <c r="T2347">
        <v>2</v>
      </c>
      <c r="U2347">
        <v>11</v>
      </c>
      <c r="V2347">
        <v>0</v>
      </c>
      <c r="W2347">
        <v>0</v>
      </c>
      <c r="X2347">
        <v>1</v>
      </c>
      <c r="Y2347">
        <v>0</v>
      </c>
      <c r="Z2347">
        <v>0</v>
      </c>
      <c r="AA2347">
        <v>0</v>
      </c>
    </row>
    <row r="2348" spans="1:27" x14ac:dyDescent="0.25">
      <c r="A2348" t="s">
        <v>1851</v>
      </c>
      <c r="B2348">
        <v>60.9</v>
      </c>
      <c r="C2348">
        <v>7.4210000000000003</v>
      </c>
      <c r="D2348" s="1">
        <v>3.0540000000000002E-7</v>
      </c>
      <c r="E2348">
        <v>75</v>
      </c>
      <c r="G2348">
        <v>14</v>
      </c>
      <c r="H2348">
        <v>31</v>
      </c>
      <c r="I2348">
        <v>145</v>
      </c>
      <c r="J2348">
        <v>1</v>
      </c>
      <c r="K2348">
        <v>2</v>
      </c>
      <c r="L2348">
        <v>19</v>
      </c>
      <c r="M2348">
        <v>0</v>
      </c>
      <c r="N2348">
        <v>1</v>
      </c>
      <c r="O2348">
        <v>4</v>
      </c>
      <c r="P2348">
        <v>0</v>
      </c>
      <c r="Q2348">
        <v>0</v>
      </c>
      <c r="R2348">
        <v>1</v>
      </c>
      <c r="S2348">
        <v>2</v>
      </c>
      <c r="T2348">
        <v>2</v>
      </c>
      <c r="U2348">
        <v>12</v>
      </c>
      <c r="V2348">
        <v>0</v>
      </c>
      <c r="W2348">
        <v>1</v>
      </c>
      <c r="X2348">
        <v>4</v>
      </c>
      <c r="Y2348">
        <v>0</v>
      </c>
      <c r="Z2348">
        <v>0</v>
      </c>
      <c r="AA2348">
        <v>0</v>
      </c>
    </row>
    <row r="2349" spans="1:27" x14ac:dyDescent="0.25">
      <c r="A2349" t="s">
        <v>1852</v>
      </c>
      <c r="B2349">
        <v>60.9</v>
      </c>
      <c r="C2349">
        <v>7.4412000000000003</v>
      </c>
      <c r="D2349" s="1">
        <v>2.9989999999999998E-7</v>
      </c>
      <c r="E2349">
        <v>75</v>
      </c>
      <c r="G2349">
        <v>15</v>
      </c>
      <c r="H2349">
        <v>32</v>
      </c>
      <c r="I2349">
        <v>166</v>
      </c>
      <c r="J2349">
        <v>3</v>
      </c>
      <c r="K2349">
        <v>4</v>
      </c>
      <c r="L2349">
        <v>23</v>
      </c>
      <c r="M2349">
        <v>0</v>
      </c>
      <c r="N2349">
        <v>2</v>
      </c>
      <c r="O2349">
        <v>3</v>
      </c>
      <c r="P2349">
        <v>1</v>
      </c>
      <c r="Q2349">
        <v>0</v>
      </c>
      <c r="R2349">
        <v>0.5</v>
      </c>
      <c r="S2349">
        <v>0</v>
      </c>
      <c r="T2349">
        <v>3</v>
      </c>
      <c r="U2349">
        <v>9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</row>
    <row r="2350" spans="1:27" x14ac:dyDescent="0.25">
      <c r="A2350" t="s">
        <v>1853</v>
      </c>
      <c r="B2350">
        <v>60.9</v>
      </c>
      <c r="C2350">
        <v>7.4593999999999996</v>
      </c>
      <c r="D2350" s="1">
        <v>3.6390000000000002E-7</v>
      </c>
      <c r="E2350">
        <v>75</v>
      </c>
      <c r="G2350">
        <v>13</v>
      </c>
      <c r="H2350">
        <v>25</v>
      </c>
      <c r="I2350">
        <v>170</v>
      </c>
      <c r="J2350">
        <v>4</v>
      </c>
      <c r="K2350">
        <v>6</v>
      </c>
      <c r="L2350">
        <v>28</v>
      </c>
      <c r="M2350">
        <v>0</v>
      </c>
      <c r="N2350">
        <v>0</v>
      </c>
      <c r="O2350">
        <v>3</v>
      </c>
      <c r="P2350">
        <v>0</v>
      </c>
      <c r="Q2350">
        <v>0</v>
      </c>
      <c r="R2350">
        <v>1</v>
      </c>
      <c r="S2350">
        <v>4</v>
      </c>
      <c r="T2350">
        <v>3</v>
      </c>
      <c r="U2350">
        <v>14</v>
      </c>
      <c r="V2350">
        <v>0</v>
      </c>
      <c r="W2350">
        <v>1</v>
      </c>
      <c r="X2350">
        <v>2.5</v>
      </c>
      <c r="Y2350">
        <v>0</v>
      </c>
      <c r="Z2350">
        <v>0</v>
      </c>
      <c r="AA2350">
        <v>2</v>
      </c>
    </row>
    <row r="2351" spans="1:27" x14ac:dyDescent="0.25">
      <c r="A2351" t="s">
        <v>1854</v>
      </c>
      <c r="B2351">
        <v>60.9</v>
      </c>
      <c r="C2351">
        <v>7.4768999999999997</v>
      </c>
      <c r="D2351" s="1">
        <v>3.9330000000000001E-7</v>
      </c>
      <c r="E2351">
        <v>75</v>
      </c>
      <c r="G2351">
        <v>20</v>
      </c>
      <c r="H2351">
        <v>31</v>
      </c>
      <c r="I2351">
        <v>143</v>
      </c>
      <c r="J2351">
        <v>3</v>
      </c>
      <c r="K2351">
        <v>2</v>
      </c>
      <c r="L2351">
        <v>15.5</v>
      </c>
      <c r="M2351">
        <v>0</v>
      </c>
      <c r="N2351">
        <v>1</v>
      </c>
      <c r="O2351">
        <v>2</v>
      </c>
      <c r="P2351">
        <v>0</v>
      </c>
      <c r="Q2351">
        <v>0</v>
      </c>
      <c r="R2351">
        <v>0</v>
      </c>
      <c r="S2351">
        <v>2</v>
      </c>
      <c r="T2351">
        <v>2</v>
      </c>
      <c r="U2351">
        <v>10</v>
      </c>
      <c r="V2351">
        <v>1</v>
      </c>
      <c r="W2351">
        <v>0</v>
      </c>
      <c r="X2351">
        <v>2</v>
      </c>
      <c r="Y2351">
        <v>0</v>
      </c>
      <c r="Z2351">
        <v>1</v>
      </c>
      <c r="AA2351">
        <v>1</v>
      </c>
    </row>
    <row r="2352" spans="1:27" x14ac:dyDescent="0.25">
      <c r="A2352" t="s">
        <v>1855</v>
      </c>
      <c r="B2352">
        <v>60.9</v>
      </c>
      <c r="C2352">
        <v>7.4996</v>
      </c>
      <c r="D2352" s="1">
        <v>3.678E-7</v>
      </c>
      <c r="E2352">
        <v>75</v>
      </c>
      <c r="G2352">
        <v>13</v>
      </c>
      <c r="H2352">
        <v>30</v>
      </c>
      <c r="I2352">
        <v>173</v>
      </c>
      <c r="J2352">
        <v>4</v>
      </c>
      <c r="K2352">
        <v>3</v>
      </c>
      <c r="L2352">
        <v>18</v>
      </c>
      <c r="M2352">
        <v>0</v>
      </c>
      <c r="N2352">
        <v>2</v>
      </c>
      <c r="O2352">
        <v>3</v>
      </c>
      <c r="P2352">
        <v>0</v>
      </c>
      <c r="Q2352">
        <v>0</v>
      </c>
      <c r="R2352">
        <v>3</v>
      </c>
      <c r="S2352">
        <v>2</v>
      </c>
      <c r="T2352">
        <v>2</v>
      </c>
      <c r="U2352">
        <v>8</v>
      </c>
      <c r="V2352">
        <v>1</v>
      </c>
      <c r="W2352">
        <v>0</v>
      </c>
      <c r="X2352">
        <v>2</v>
      </c>
      <c r="Y2352">
        <v>0</v>
      </c>
      <c r="Z2352">
        <v>0</v>
      </c>
      <c r="AA2352">
        <v>0</v>
      </c>
    </row>
    <row r="2353" spans="1:27" x14ac:dyDescent="0.25">
      <c r="A2353" t="s">
        <v>1856</v>
      </c>
      <c r="B2353">
        <v>60.9</v>
      </c>
      <c r="C2353">
        <v>7.5206999999999997</v>
      </c>
      <c r="D2353" s="1">
        <v>3.0040000000000002E-7</v>
      </c>
      <c r="E2353">
        <v>75</v>
      </c>
      <c r="G2353">
        <v>19</v>
      </c>
      <c r="H2353">
        <v>27</v>
      </c>
      <c r="I2353">
        <v>170.5</v>
      </c>
      <c r="J2353">
        <v>2</v>
      </c>
      <c r="K2353">
        <v>8</v>
      </c>
      <c r="L2353">
        <v>26</v>
      </c>
      <c r="M2353">
        <v>1</v>
      </c>
      <c r="N2353">
        <v>0</v>
      </c>
      <c r="O2353">
        <v>4</v>
      </c>
      <c r="P2353">
        <v>1</v>
      </c>
      <c r="Q2353">
        <v>1</v>
      </c>
      <c r="R2353">
        <v>4</v>
      </c>
      <c r="S2353">
        <v>1</v>
      </c>
      <c r="T2353">
        <v>1</v>
      </c>
      <c r="U2353">
        <v>13</v>
      </c>
      <c r="V2353">
        <v>1</v>
      </c>
      <c r="W2353">
        <v>1</v>
      </c>
      <c r="X2353">
        <v>4</v>
      </c>
      <c r="Y2353">
        <v>0</v>
      </c>
      <c r="Z2353">
        <v>0</v>
      </c>
      <c r="AA2353">
        <v>0</v>
      </c>
    </row>
    <row r="2354" spans="1:27" x14ac:dyDescent="0.25">
      <c r="A2354" t="s">
        <v>1857</v>
      </c>
      <c r="B2354">
        <v>60.9</v>
      </c>
      <c r="C2354">
        <v>7.5404999999999998</v>
      </c>
      <c r="D2354" s="1">
        <v>2.9050000000000001E-7</v>
      </c>
      <c r="E2354">
        <v>75</v>
      </c>
      <c r="G2354">
        <v>23</v>
      </c>
      <c r="H2354">
        <v>20</v>
      </c>
      <c r="I2354">
        <v>160</v>
      </c>
      <c r="J2354">
        <v>5</v>
      </c>
      <c r="K2354">
        <v>4</v>
      </c>
      <c r="L2354">
        <v>28</v>
      </c>
      <c r="M2354">
        <v>0</v>
      </c>
      <c r="N2354">
        <v>3</v>
      </c>
      <c r="O2354">
        <v>6.5</v>
      </c>
      <c r="P2354">
        <v>0</v>
      </c>
      <c r="Q2354">
        <v>1</v>
      </c>
      <c r="R2354">
        <v>1</v>
      </c>
      <c r="S2354">
        <v>1</v>
      </c>
      <c r="T2354">
        <v>4</v>
      </c>
      <c r="U2354">
        <v>12</v>
      </c>
      <c r="V2354">
        <v>1</v>
      </c>
      <c r="W2354">
        <v>0</v>
      </c>
      <c r="X2354">
        <v>2</v>
      </c>
      <c r="Y2354">
        <v>0</v>
      </c>
      <c r="Z2354">
        <v>0</v>
      </c>
      <c r="AA2354">
        <v>0</v>
      </c>
    </row>
    <row r="2355" spans="1:27" x14ac:dyDescent="0.25">
      <c r="A2355" t="s">
        <v>1858</v>
      </c>
      <c r="B2355">
        <v>60.9</v>
      </c>
      <c r="C2355">
        <v>7.5622999999999996</v>
      </c>
      <c r="D2355" s="1">
        <v>3.9630000000000002E-7</v>
      </c>
      <c r="E2355">
        <v>75</v>
      </c>
      <c r="G2355">
        <v>10</v>
      </c>
      <c r="H2355">
        <v>33</v>
      </c>
      <c r="I2355">
        <v>163</v>
      </c>
      <c r="J2355">
        <v>7</v>
      </c>
      <c r="K2355">
        <v>11</v>
      </c>
      <c r="L2355">
        <v>40</v>
      </c>
      <c r="M2355">
        <v>0</v>
      </c>
      <c r="N2355">
        <v>0</v>
      </c>
      <c r="O2355">
        <v>3</v>
      </c>
      <c r="P2355">
        <v>0</v>
      </c>
      <c r="Q2355">
        <v>0</v>
      </c>
      <c r="R2355">
        <v>3</v>
      </c>
      <c r="S2355">
        <v>1</v>
      </c>
      <c r="T2355">
        <v>1</v>
      </c>
      <c r="U2355">
        <v>9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0.5</v>
      </c>
    </row>
    <row r="2356" spans="1:27" x14ac:dyDescent="0.25">
      <c r="A2356" t="s">
        <v>1859</v>
      </c>
      <c r="B2356">
        <v>60.9</v>
      </c>
      <c r="C2356">
        <v>7.5823</v>
      </c>
      <c r="D2356" s="1">
        <v>2.946E-7</v>
      </c>
      <c r="E2356">
        <v>75</v>
      </c>
      <c r="G2356">
        <v>18</v>
      </c>
      <c r="H2356">
        <v>30</v>
      </c>
      <c r="I2356">
        <v>199</v>
      </c>
      <c r="J2356">
        <v>5</v>
      </c>
      <c r="K2356">
        <v>9</v>
      </c>
      <c r="L2356">
        <v>31</v>
      </c>
      <c r="M2356">
        <v>1</v>
      </c>
      <c r="N2356">
        <v>1</v>
      </c>
      <c r="O2356">
        <v>6</v>
      </c>
      <c r="P2356">
        <v>0</v>
      </c>
      <c r="Q2356">
        <v>3</v>
      </c>
      <c r="R2356">
        <v>4</v>
      </c>
      <c r="S2356">
        <v>2</v>
      </c>
      <c r="T2356">
        <v>2</v>
      </c>
      <c r="U2356">
        <v>16</v>
      </c>
      <c r="V2356">
        <v>0</v>
      </c>
      <c r="W2356">
        <v>1</v>
      </c>
      <c r="X2356">
        <v>4</v>
      </c>
      <c r="Y2356">
        <v>2</v>
      </c>
      <c r="Z2356">
        <v>0</v>
      </c>
      <c r="AA2356">
        <v>2</v>
      </c>
    </row>
    <row r="2357" spans="1:27" x14ac:dyDescent="0.25">
      <c r="A2357" t="s">
        <v>1860</v>
      </c>
      <c r="B2357">
        <v>60.9</v>
      </c>
      <c r="C2357">
        <v>7.5998999999999999</v>
      </c>
      <c r="D2357" s="1">
        <v>4.0320000000000001E-7</v>
      </c>
      <c r="E2357">
        <v>75</v>
      </c>
      <c r="G2357">
        <v>13</v>
      </c>
      <c r="H2357">
        <v>29</v>
      </c>
      <c r="I2357">
        <v>187</v>
      </c>
      <c r="J2357">
        <v>4</v>
      </c>
      <c r="K2357">
        <v>9</v>
      </c>
      <c r="L2357">
        <v>29.5</v>
      </c>
      <c r="M2357">
        <v>0</v>
      </c>
      <c r="N2357">
        <v>1</v>
      </c>
      <c r="O2357">
        <v>3</v>
      </c>
      <c r="P2357">
        <v>0</v>
      </c>
      <c r="Q2357">
        <v>0</v>
      </c>
      <c r="R2357">
        <v>3</v>
      </c>
      <c r="S2357">
        <v>4</v>
      </c>
      <c r="T2357">
        <v>3</v>
      </c>
      <c r="U2357">
        <v>12</v>
      </c>
      <c r="V2357">
        <v>0</v>
      </c>
      <c r="W2357">
        <v>1</v>
      </c>
      <c r="X2357">
        <v>3</v>
      </c>
      <c r="Y2357">
        <v>0</v>
      </c>
      <c r="Z2357">
        <v>0</v>
      </c>
      <c r="AA2357">
        <v>-0.5</v>
      </c>
    </row>
    <row r="2358" spans="1:27" x14ac:dyDescent="0.25">
      <c r="A2358" t="s">
        <v>1861</v>
      </c>
      <c r="B2358">
        <v>60.9</v>
      </c>
      <c r="C2358">
        <v>7.6200999999999999</v>
      </c>
      <c r="D2358" s="1">
        <v>4.0400000000000002E-7</v>
      </c>
      <c r="E2358">
        <v>75</v>
      </c>
      <c r="G2358">
        <v>17</v>
      </c>
      <c r="H2358">
        <v>33</v>
      </c>
      <c r="I2358">
        <v>176</v>
      </c>
      <c r="J2358">
        <v>5</v>
      </c>
      <c r="K2358">
        <v>6</v>
      </c>
      <c r="L2358">
        <v>31</v>
      </c>
      <c r="M2358">
        <v>0</v>
      </c>
      <c r="N2358">
        <v>1</v>
      </c>
      <c r="O2358">
        <v>5</v>
      </c>
      <c r="P2358">
        <v>0</v>
      </c>
      <c r="Q2358">
        <v>1</v>
      </c>
      <c r="R2358">
        <v>3</v>
      </c>
      <c r="S2358">
        <v>1</v>
      </c>
      <c r="T2358">
        <v>7</v>
      </c>
      <c r="U2358">
        <v>17</v>
      </c>
      <c r="V2358">
        <v>0</v>
      </c>
      <c r="W2358">
        <v>0</v>
      </c>
      <c r="X2358">
        <v>3</v>
      </c>
      <c r="Y2358">
        <v>1</v>
      </c>
      <c r="Z2358">
        <v>0</v>
      </c>
      <c r="AA2358">
        <v>2</v>
      </c>
    </row>
    <row r="2359" spans="1:27" x14ac:dyDescent="0.25">
      <c r="A2359" t="s">
        <v>1862</v>
      </c>
      <c r="B2359">
        <v>60.9</v>
      </c>
      <c r="C2359">
        <v>7.6391999999999998</v>
      </c>
      <c r="D2359" s="1">
        <v>3.7930000000000001E-7</v>
      </c>
      <c r="E2359">
        <v>75</v>
      </c>
      <c r="G2359">
        <v>15</v>
      </c>
      <c r="H2359">
        <v>32</v>
      </c>
      <c r="I2359">
        <v>198</v>
      </c>
      <c r="J2359">
        <v>8</v>
      </c>
      <c r="K2359">
        <v>16</v>
      </c>
      <c r="L2359">
        <v>46</v>
      </c>
      <c r="M2359">
        <v>2</v>
      </c>
      <c r="N2359">
        <v>1</v>
      </c>
      <c r="O2359">
        <v>7</v>
      </c>
      <c r="P2359">
        <v>0</v>
      </c>
      <c r="Q2359">
        <v>1</v>
      </c>
      <c r="R2359">
        <v>3</v>
      </c>
      <c r="S2359">
        <v>4</v>
      </c>
      <c r="T2359">
        <v>4</v>
      </c>
      <c r="U2359">
        <v>22</v>
      </c>
      <c r="V2359">
        <v>0</v>
      </c>
      <c r="W2359">
        <v>2</v>
      </c>
      <c r="X2359">
        <v>6</v>
      </c>
      <c r="Y2359">
        <v>1</v>
      </c>
      <c r="Z2359">
        <v>0</v>
      </c>
      <c r="AA2359">
        <v>2</v>
      </c>
    </row>
    <row r="2360" spans="1:27" x14ac:dyDescent="0.25">
      <c r="A2360" t="s">
        <v>1863</v>
      </c>
      <c r="B2360">
        <v>60.9</v>
      </c>
      <c r="C2360">
        <v>7.6593</v>
      </c>
      <c r="D2360" s="1">
        <v>4.0190000000000002E-7</v>
      </c>
      <c r="E2360">
        <v>75</v>
      </c>
      <c r="G2360">
        <v>23</v>
      </c>
      <c r="H2360">
        <v>30</v>
      </c>
      <c r="I2360">
        <v>209.5</v>
      </c>
      <c r="J2360">
        <v>4</v>
      </c>
      <c r="K2360">
        <v>5</v>
      </c>
      <c r="L2360">
        <v>32</v>
      </c>
      <c r="M2360">
        <v>2</v>
      </c>
      <c r="N2360">
        <v>2</v>
      </c>
      <c r="O2360">
        <v>7</v>
      </c>
      <c r="P2360">
        <v>1</v>
      </c>
      <c r="Q2360">
        <v>0</v>
      </c>
      <c r="R2360">
        <v>4.5</v>
      </c>
      <c r="S2360">
        <v>5</v>
      </c>
      <c r="T2360">
        <v>0</v>
      </c>
      <c r="U2360">
        <v>23</v>
      </c>
      <c r="V2360">
        <v>0</v>
      </c>
      <c r="W2360">
        <v>1</v>
      </c>
      <c r="X2360">
        <v>3</v>
      </c>
      <c r="Y2360">
        <v>1</v>
      </c>
      <c r="Z2360">
        <v>0</v>
      </c>
      <c r="AA2360">
        <v>1.5</v>
      </c>
    </row>
    <row r="2361" spans="1:27" x14ac:dyDescent="0.25">
      <c r="A2361" t="s">
        <v>1864</v>
      </c>
      <c r="B2361">
        <v>60.9</v>
      </c>
      <c r="C2361">
        <v>7.6798000000000002</v>
      </c>
      <c r="D2361" s="1">
        <v>4.03E-7</v>
      </c>
      <c r="E2361">
        <v>75</v>
      </c>
      <c r="G2361">
        <v>15</v>
      </c>
      <c r="H2361">
        <v>31</v>
      </c>
      <c r="I2361">
        <v>183</v>
      </c>
      <c r="J2361">
        <v>6</v>
      </c>
      <c r="K2361">
        <v>3</v>
      </c>
      <c r="L2361">
        <v>34</v>
      </c>
      <c r="M2361">
        <v>4</v>
      </c>
      <c r="N2361">
        <v>0</v>
      </c>
      <c r="O2361">
        <v>6</v>
      </c>
      <c r="P2361">
        <v>0</v>
      </c>
      <c r="Q2361">
        <v>0</v>
      </c>
      <c r="R2361">
        <v>2</v>
      </c>
      <c r="S2361">
        <v>3</v>
      </c>
      <c r="T2361">
        <v>4</v>
      </c>
      <c r="U2361">
        <v>13</v>
      </c>
      <c r="V2361">
        <v>0</v>
      </c>
      <c r="W2361">
        <v>2</v>
      </c>
      <c r="X2361">
        <v>3.5</v>
      </c>
      <c r="Y2361">
        <v>0</v>
      </c>
      <c r="Z2361">
        <v>0</v>
      </c>
      <c r="AA2361">
        <v>0</v>
      </c>
    </row>
    <row r="2362" spans="1:27" x14ac:dyDescent="0.25">
      <c r="A2362" t="s">
        <v>1865</v>
      </c>
      <c r="B2362">
        <v>60</v>
      </c>
      <c r="C2362">
        <v>7.7003000000000004</v>
      </c>
      <c r="D2362" s="1">
        <v>4.0219999999999999E-7</v>
      </c>
      <c r="E2362">
        <v>75</v>
      </c>
      <c r="G2362">
        <v>17</v>
      </c>
      <c r="H2362">
        <v>33</v>
      </c>
      <c r="I2362">
        <v>176</v>
      </c>
      <c r="J2362">
        <v>7</v>
      </c>
      <c r="K2362">
        <v>10</v>
      </c>
      <c r="L2362">
        <v>35</v>
      </c>
      <c r="M2362">
        <v>2</v>
      </c>
      <c r="N2362">
        <v>4</v>
      </c>
      <c r="O2362">
        <v>10.5</v>
      </c>
      <c r="P2362">
        <v>0</v>
      </c>
      <c r="Q2362">
        <v>0</v>
      </c>
      <c r="R2362">
        <v>6</v>
      </c>
      <c r="S2362">
        <v>1</v>
      </c>
      <c r="T2362">
        <v>2</v>
      </c>
      <c r="U2362">
        <v>24</v>
      </c>
      <c r="V2362">
        <v>0</v>
      </c>
      <c r="W2362">
        <v>2</v>
      </c>
      <c r="X2362">
        <v>3.5</v>
      </c>
      <c r="Y2362">
        <v>0</v>
      </c>
      <c r="Z2362">
        <v>0</v>
      </c>
      <c r="AA2362">
        <v>-0.5</v>
      </c>
    </row>
    <row r="2363" spans="1:27" x14ac:dyDescent="0.25">
      <c r="A2363" t="s">
        <v>1866</v>
      </c>
      <c r="B2363">
        <v>60.9</v>
      </c>
      <c r="C2363">
        <v>7.7186000000000003</v>
      </c>
      <c r="D2363" s="1">
        <v>3.84E-7</v>
      </c>
      <c r="E2363">
        <v>75</v>
      </c>
      <c r="G2363">
        <v>27</v>
      </c>
      <c r="H2363">
        <v>34</v>
      </c>
      <c r="I2363">
        <v>210</v>
      </c>
      <c r="J2363">
        <v>8</v>
      </c>
      <c r="K2363">
        <v>11</v>
      </c>
      <c r="L2363">
        <v>39</v>
      </c>
      <c r="M2363">
        <v>0</v>
      </c>
      <c r="N2363">
        <v>4</v>
      </c>
      <c r="O2363">
        <v>12</v>
      </c>
      <c r="P2363">
        <v>1</v>
      </c>
      <c r="Q2363">
        <v>0</v>
      </c>
      <c r="R2363">
        <v>3</v>
      </c>
      <c r="S2363">
        <v>3</v>
      </c>
      <c r="T2363">
        <v>5</v>
      </c>
      <c r="U2363">
        <v>15.5</v>
      </c>
      <c r="V2363">
        <v>0</v>
      </c>
      <c r="W2363">
        <v>0</v>
      </c>
      <c r="X2363">
        <v>1.5</v>
      </c>
      <c r="Y2363">
        <v>0</v>
      </c>
      <c r="Z2363">
        <v>0</v>
      </c>
      <c r="AA2363">
        <v>0</v>
      </c>
    </row>
    <row r="2364" spans="1:27" x14ac:dyDescent="0.25">
      <c r="A2364" t="s">
        <v>1867</v>
      </c>
      <c r="B2364">
        <v>60.9</v>
      </c>
      <c r="C2364">
        <v>7.7415000000000003</v>
      </c>
      <c r="D2364" s="1">
        <v>4.023E-7</v>
      </c>
      <c r="E2364">
        <v>75</v>
      </c>
      <c r="G2364">
        <v>20</v>
      </c>
      <c r="H2364">
        <v>27</v>
      </c>
      <c r="I2364">
        <v>190</v>
      </c>
      <c r="J2364">
        <v>10</v>
      </c>
      <c r="K2364">
        <v>15</v>
      </c>
      <c r="L2364">
        <v>52.5</v>
      </c>
      <c r="M2364">
        <v>2</v>
      </c>
      <c r="N2364">
        <v>1</v>
      </c>
      <c r="O2364">
        <v>10</v>
      </c>
      <c r="P2364">
        <v>0</v>
      </c>
      <c r="Q2364">
        <v>3</v>
      </c>
      <c r="R2364">
        <v>4.5</v>
      </c>
      <c r="S2364">
        <v>0</v>
      </c>
      <c r="T2364">
        <v>4</v>
      </c>
      <c r="U2364">
        <v>21</v>
      </c>
      <c r="V2364">
        <v>1</v>
      </c>
      <c r="W2364">
        <v>4</v>
      </c>
      <c r="X2364">
        <v>13.5</v>
      </c>
      <c r="Y2364">
        <v>0</v>
      </c>
      <c r="Z2364">
        <v>0</v>
      </c>
      <c r="AA2364">
        <v>1</v>
      </c>
    </row>
    <row r="2365" spans="1:27" x14ac:dyDescent="0.25">
      <c r="A2365" t="s">
        <v>1868</v>
      </c>
      <c r="B2365">
        <v>60.9</v>
      </c>
      <c r="C2365">
        <v>7.7613000000000003</v>
      </c>
      <c r="D2365" s="1">
        <v>3.6119999999999998E-7</v>
      </c>
      <c r="E2365">
        <v>75</v>
      </c>
      <c r="G2365">
        <v>28</v>
      </c>
      <c r="H2365">
        <v>35</v>
      </c>
      <c r="I2365">
        <v>226</v>
      </c>
      <c r="J2365">
        <v>8</v>
      </c>
      <c r="K2365">
        <v>15</v>
      </c>
      <c r="L2365">
        <v>43</v>
      </c>
      <c r="M2365">
        <v>3</v>
      </c>
      <c r="N2365">
        <v>2</v>
      </c>
      <c r="O2365">
        <v>9</v>
      </c>
      <c r="P2365">
        <v>0</v>
      </c>
      <c r="Q2365">
        <v>0</v>
      </c>
      <c r="R2365">
        <v>4.5</v>
      </c>
      <c r="S2365">
        <v>2</v>
      </c>
      <c r="T2365">
        <v>5</v>
      </c>
      <c r="U2365">
        <v>19.5</v>
      </c>
      <c r="V2365">
        <v>3</v>
      </c>
      <c r="W2365">
        <v>0</v>
      </c>
      <c r="X2365">
        <v>11</v>
      </c>
      <c r="Y2365">
        <v>0</v>
      </c>
      <c r="Z2365">
        <v>0</v>
      </c>
      <c r="AA2365">
        <v>2.5</v>
      </c>
    </row>
    <row r="2366" spans="1:27" x14ac:dyDescent="0.25">
      <c r="A2366" t="s">
        <v>1869</v>
      </c>
      <c r="B2366">
        <v>60</v>
      </c>
      <c r="C2366">
        <v>7.7794999999999996</v>
      </c>
      <c r="D2366" s="1">
        <v>4.0330000000000002E-7</v>
      </c>
      <c r="E2366">
        <v>75</v>
      </c>
      <c r="G2366">
        <v>32</v>
      </c>
      <c r="H2366">
        <v>49</v>
      </c>
      <c r="I2366">
        <v>226</v>
      </c>
      <c r="J2366">
        <v>4</v>
      </c>
      <c r="K2366">
        <v>8</v>
      </c>
      <c r="L2366">
        <v>39</v>
      </c>
      <c r="M2366">
        <v>2</v>
      </c>
      <c r="N2366">
        <v>1</v>
      </c>
      <c r="O2366">
        <v>8</v>
      </c>
      <c r="P2366">
        <v>0</v>
      </c>
      <c r="Q2366">
        <v>2</v>
      </c>
      <c r="R2366">
        <v>8</v>
      </c>
      <c r="S2366">
        <v>4</v>
      </c>
      <c r="T2366">
        <v>0</v>
      </c>
      <c r="U2366">
        <v>16</v>
      </c>
      <c r="V2366">
        <v>3</v>
      </c>
      <c r="W2366">
        <v>1</v>
      </c>
      <c r="X2366">
        <v>7</v>
      </c>
      <c r="Y2366">
        <v>1</v>
      </c>
      <c r="Z2366">
        <v>0</v>
      </c>
      <c r="AA2366">
        <v>1</v>
      </c>
    </row>
    <row r="2367" spans="1:27" x14ac:dyDescent="0.25">
      <c r="A2367" t="s">
        <v>1870</v>
      </c>
      <c r="B2367">
        <v>60.9</v>
      </c>
      <c r="C2367">
        <v>7.7977999999999996</v>
      </c>
      <c r="D2367" s="1">
        <v>3.4919999999999998E-7</v>
      </c>
      <c r="E2367">
        <v>75</v>
      </c>
      <c r="G2367">
        <v>24</v>
      </c>
      <c r="H2367">
        <v>33</v>
      </c>
      <c r="I2367">
        <v>220</v>
      </c>
      <c r="J2367">
        <v>7</v>
      </c>
      <c r="K2367">
        <v>6</v>
      </c>
      <c r="L2367">
        <v>36</v>
      </c>
      <c r="M2367">
        <v>2</v>
      </c>
      <c r="N2367">
        <v>2</v>
      </c>
      <c r="O2367">
        <v>13</v>
      </c>
      <c r="P2367">
        <v>2</v>
      </c>
      <c r="Q2367">
        <v>2</v>
      </c>
      <c r="R2367">
        <v>8</v>
      </c>
      <c r="S2367">
        <v>2</v>
      </c>
      <c r="T2367">
        <v>6</v>
      </c>
      <c r="U2367">
        <v>28</v>
      </c>
      <c r="V2367">
        <v>2</v>
      </c>
      <c r="W2367">
        <v>3</v>
      </c>
      <c r="X2367">
        <v>6.5</v>
      </c>
      <c r="Y2367">
        <v>1</v>
      </c>
      <c r="Z2367">
        <v>0</v>
      </c>
      <c r="AA2367">
        <v>1</v>
      </c>
    </row>
    <row r="2368" spans="1:27" x14ac:dyDescent="0.25">
      <c r="A2368" t="s">
        <v>1871</v>
      </c>
      <c r="B2368">
        <v>60.9</v>
      </c>
      <c r="C2368">
        <v>7.8204000000000002</v>
      </c>
      <c r="D2368" s="1">
        <v>3.833E-7</v>
      </c>
      <c r="E2368">
        <v>75</v>
      </c>
      <c r="G2368">
        <v>23</v>
      </c>
      <c r="H2368">
        <v>32</v>
      </c>
      <c r="I2368">
        <v>209</v>
      </c>
      <c r="J2368">
        <v>5</v>
      </c>
      <c r="K2368">
        <v>10</v>
      </c>
      <c r="L2368">
        <v>43</v>
      </c>
      <c r="M2368">
        <v>0</v>
      </c>
      <c r="N2368">
        <v>0</v>
      </c>
      <c r="O2368">
        <v>7.5</v>
      </c>
      <c r="P2368">
        <v>2</v>
      </c>
      <c r="Q2368">
        <v>0</v>
      </c>
      <c r="R2368">
        <v>6.5</v>
      </c>
      <c r="S2368">
        <v>3</v>
      </c>
      <c r="T2368">
        <v>7</v>
      </c>
      <c r="U2368">
        <v>31</v>
      </c>
      <c r="V2368">
        <v>0</v>
      </c>
      <c r="W2368">
        <v>2</v>
      </c>
      <c r="X2368">
        <v>4.5</v>
      </c>
      <c r="Y2368">
        <v>0</v>
      </c>
      <c r="Z2368">
        <v>0</v>
      </c>
      <c r="AA2368">
        <v>1</v>
      </c>
    </row>
    <row r="2369" spans="1:27" x14ac:dyDescent="0.25">
      <c r="A2369" t="s">
        <v>1872</v>
      </c>
      <c r="B2369">
        <v>60.9</v>
      </c>
      <c r="C2369">
        <v>7.8398000000000003</v>
      </c>
      <c r="D2369" s="1">
        <v>4.0250000000000001E-7</v>
      </c>
      <c r="E2369">
        <v>75</v>
      </c>
      <c r="G2369">
        <v>34</v>
      </c>
      <c r="H2369">
        <v>37</v>
      </c>
      <c r="I2369">
        <v>219</v>
      </c>
      <c r="J2369">
        <v>8</v>
      </c>
      <c r="K2369">
        <v>7</v>
      </c>
      <c r="L2369">
        <v>41</v>
      </c>
      <c r="M2369">
        <v>2</v>
      </c>
      <c r="N2369">
        <v>2</v>
      </c>
      <c r="O2369">
        <v>12</v>
      </c>
      <c r="P2369">
        <v>0</v>
      </c>
      <c r="Q2369">
        <v>0</v>
      </c>
      <c r="R2369">
        <v>6</v>
      </c>
      <c r="S2369">
        <v>4</v>
      </c>
      <c r="T2369">
        <v>3</v>
      </c>
      <c r="U2369">
        <v>24</v>
      </c>
      <c r="V2369">
        <v>0</v>
      </c>
      <c r="W2369">
        <v>1</v>
      </c>
      <c r="X2369">
        <v>8</v>
      </c>
      <c r="Y2369">
        <v>0</v>
      </c>
      <c r="Z2369">
        <v>0</v>
      </c>
      <c r="AA2369">
        <v>1</v>
      </c>
    </row>
    <row r="2370" spans="1:27" x14ac:dyDescent="0.25">
      <c r="A2370" t="s">
        <v>1873</v>
      </c>
      <c r="B2370">
        <v>60.9</v>
      </c>
      <c r="C2370">
        <v>7.8623000000000003</v>
      </c>
      <c r="D2370" s="1">
        <v>4.0419999999999998E-7</v>
      </c>
      <c r="E2370">
        <v>75</v>
      </c>
      <c r="G2370">
        <v>16</v>
      </c>
      <c r="H2370">
        <v>37</v>
      </c>
      <c r="I2370">
        <v>224</v>
      </c>
      <c r="J2370">
        <v>7</v>
      </c>
      <c r="K2370">
        <v>13</v>
      </c>
      <c r="L2370">
        <v>48.5</v>
      </c>
      <c r="M2370">
        <v>3</v>
      </c>
      <c r="N2370">
        <v>2</v>
      </c>
      <c r="O2370">
        <v>10</v>
      </c>
      <c r="P2370">
        <v>0</v>
      </c>
      <c r="Q2370">
        <v>2</v>
      </c>
      <c r="R2370">
        <v>9</v>
      </c>
      <c r="S2370">
        <v>1</v>
      </c>
      <c r="T2370">
        <v>4</v>
      </c>
      <c r="U2370">
        <v>10.5</v>
      </c>
      <c r="V2370">
        <v>2</v>
      </c>
      <c r="W2370">
        <v>3</v>
      </c>
      <c r="X2370">
        <v>10</v>
      </c>
      <c r="Y2370">
        <v>0</v>
      </c>
      <c r="Z2370">
        <v>0</v>
      </c>
      <c r="AA2370">
        <v>0.5</v>
      </c>
    </row>
    <row r="2371" spans="1:27" x14ac:dyDescent="0.25">
      <c r="A2371" t="s">
        <v>1874</v>
      </c>
      <c r="B2371">
        <v>60.9</v>
      </c>
      <c r="C2371">
        <v>7.8785999999999996</v>
      </c>
      <c r="D2371" s="1">
        <v>3.5999999999999999E-7</v>
      </c>
      <c r="E2371">
        <v>75</v>
      </c>
      <c r="G2371">
        <v>32</v>
      </c>
      <c r="H2371">
        <v>34</v>
      </c>
      <c r="I2371">
        <v>222</v>
      </c>
      <c r="J2371">
        <v>12</v>
      </c>
      <c r="K2371">
        <v>9</v>
      </c>
      <c r="L2371">
        <v>60</v>
      </c>
      <c r="M2371">
        <v>1</v>
      </c>
      <c r="N2371">
        <v>1</v>
      </c>
      <c r="O2371">
        <v>13</v>
      </c>
      <c r="P2371">
        <v>2</v>
      </c>
      <c r="Q2371">
        <v>0</v>
      </c>
      <c r="R2371">
        <v>7.5</v>
      </c>
      <c r="S2371">
        <v>5</v>
      </c>
      <c r="T2371">
        <v>2</v>
      </c>
      <c r="U2371">
        <v>19.5</v>
      </c>
      <c r="V2371">
        <v>0</v>
      </c>
      <c r="W2371">
        <v>2</v>
      </c>
      <c r="X2371">
        <v>5.5</v>
      </c>
      <c r="Y2371">
        <v>1</v>
      </c>
      <c r="Z2371">
        <v>0</v>
      </c>
      <c r="AA2371">
        <v>4</v>
      </c>
    </row>
    <row r="2372" spans="1:27" x14ac:dyDescent="0.25">
      <c r="A2372" t="s">
        <v>1875</v>
      </c>
      <c r="B2372">
        <v>60.9</v>
      </c>
      <c r="C2372">
        <v>7.9009999999999998</v>
      </c>
      <c r="D2372" s="1">
        <v>2.9540000000000001E-7</v>
      </c>
      <c r="E2372">
        <v>75</v>
      </c>
      <c r="G2372">
        <v>25</v>
      </c>
      <c r="H2372">
        <v>32</v>
      </c>
      <c r="I2372">
        <v>228</v>
      </c>
      <c r="J2372">
        <v>14</v>
      </c>
      <c r="K2372">
        <v>12</v>
      </c>
      <c r="L2372">
        <v>71</v>
      </c>
      <c r="M2372">
        <v>3</v>
      </c>
      <c r="N2372">
        <v>1</v>
      </c>
      <c r="O2372">
        <v>12.5</v>
      </c>
      <c r="P2372">
        <v>1</v>
      </c>
      <c r="Q2372">
        <v>3</v>
      </c>
      <c r="R2372">
        <v>8.5</v>
      </c>
      <c r="S2372">
        <v>2</v>
      </c>
      <c r="T2372">
        <v>6</v>
      </c>
      <c r="U2372">
        <v>26</v>
      </c>
      <c r="V2372">
        <v>0</v>
      </c>
      <c r="W2372">
        <v>5</v>
      </c>
      <c r="X2372">
        <v>9</v>
      </c>
      <c r="Y2372">
        <v>0</v>
      </c>
      <c r="Z2372">
        <v>0</v>
      </c>
      <c r="AA2372">
        <v>1</v>
      </c>
    </row>
    <row r="2373" spans="1:27" x14ac:dyDescent="0.25">
      <c r="A2373" t="s">
        <v>1876</v>
      </c>
      <c r="B2373">
        <v>60.9</v>
      </c>
      <c r="C2373">
        <v>7.9194000000000004</v>
      </c>
      <c r="D2373" s="1">
        <v>2.8550000000000001E-7</v>
      </c>
      <c r="E2373">
        <v>75</v>
      </c>
      <c r="G2373">
        <v>30</v>
      </c>
      <c r="H2373">
        <v>45</v>
      </c>
      <c r="I2373">
        <v>278</v>
      </c>
      <c r="J2373">
        <v>16</v>
      </c>
      <c r="K2373">
        <v>9</v>
      </c>
      <c r="L2373">
        <v>63</v>
      </c>
      <c r="M2373">
        <v>4</v>
      </c>
      <c r="N2373">
        <v>5</v>
      </c>
      <c r="O2373">
        <v>16</v>
      </c>
      <c r="P2373">
        <v>2</v>
      </c>
      <c r="Q2373">
        <v>2</v>
      </c>
      <c r="R2373">
        <v>5</v>
      </c>
      <c r="S2373">
        <v>6</v>
      </c>
      <c r="T2373">
        <v>3</v>
      </c>
      <c r="U2373">
        <v>25</v>
      </c>
      <c r="V2373">
        <v>0</v>
      </c>
      <c r="W2373">
        <v>1</v>
      </c>
      <c r="X2373">
        <v>9</v>
      </c>
      <c r="Y2373">
        <v>0</v>
      </c>
      <c r="Z2373">
        <v>0</v>
      </c>
      <c r="AA2373">
        <v>2.5</v>
      </c>
    </row>
    <row r="2374" spans="1:27" x14ac:dyDescent="0.25">
      <c r="A2374" t="s">
        <v>1877</v>
      </c>
      <c r="B2374">
        <v>60.9</v>
      </c>
      <c r="C2374">
        <v>7.9389000000000003</v>
      </c>
      <c r="D2374" s="1">
        <v>4.0209999999999998E-7</v>
      </c>
      <c r="E2374">
        <v>75</v>
      </c>
      <c r="G2374">
        <v>24</v>
      </c>
      <c r="H2374">
        <v>48</v>
      </c>
      <c r="I2374">
        <v>258</v>
      </c>
      <c r="J2374">
        <v>14</v>
      </c>
      <c r="K2374">
        <v>25</v>
      </c>
      <c r="L2374">
        <v>82</v>
      </c>
      <c r="M2374">
        <v>2</v>
      </c>
      <c r="N2374">
        <v>1</v>
      </c>
      <c r="O2374">
        <v>7.5</v>
      </c>
      <c r="P2374">
        <v>2</v>
      </c>
      <c r="Q2374">
        <v>5</v>
      </c>
      <c r="R2374">
        <v>11</v>
      </c>
      <c r="S2374">
        <v>4</v>
      </c>
      <c r="T2374">
        <v>5</v>
      </c>
      <c r="U2374">
        <v>26</v>
      </c>
      <c r="V2374">
        <v>0</v>
      </c>
      <c r="W2374">
        <v>1</v>
      </c>
      <c r="X2374">
        <v>9.5</v>
      </c>
      <c r="Y2374">
        <v>0</v>
      </c>
      <c r="Z2374">
        <v>0</v>
      </c>
      <c r="AA2374">
        <v>0</v>
      </c>
    </row>
    <row r="2375" spans="1:27" x14ac:dyDescent="0.25">
      <c r="A2375" t="s">
        <v>1878</v>
      </c>
      <c r="B2375">
        <v>60.9</v>
      </c>
      <c r="C2375">
        <v>7.9592999999999998</v>
      </c>
      <c r="D2375" s="1">
        <v>3.749E-7</v>
      </c>
      <c r="E2375">
        <v>75</v>
      </c>
      <c r="G2375">
        <v>27</v>
      </c>
      <c r="H2375">
        <v>34</v>
      </c>
      <c r="I2375">
        <v>228.5</v>
      </c>
      <c r="J2375">
        <v>10</v>
      </c>
      <c r="K2375">
        <v>12</v>
      </c>
      <c r="L2375">
        <v>77</v>
      </c>
      <c r="M2375">
        <v>3</v>
      </c>
      <c r="N2375">
        <v>2</v>
      </c>
      <c r="O2375">
        <v>14</v>
      </c>
      <c r="P2375">
        <v>4</v>
      </c>
      <c r="Q2375">
        <v>3</v>
      </c>
      <c r="R2375">
        <v>11.5</v>
      </c>
      <c r="S2375">
        <v>2</v>
      </c>
      <c r="T2375">
        <v>8</v>
      </c>
      <c r="U2375">
        <v>32</v>
      </c>
      <c r="V2375">
        <v>1</v>
      </c>
      <c r="W2375">
        <v>1</v>
      </c>
      <c r="X2375">
        <v>5</v>
      </c>
      <c r="Y2375">
        <v>0</v>
      </c>
      <c r="Z2375">
        <v>0</v>
      </c>
      <c r="AA2375">
        <v>0.5</v>
      </c>
    </row>
    <row r="2376" spans="1:27" x14ac:dyDescent="0.25">
      <c r="A2376" t="s">
        <v>1879</v>
      </c>
      <c r="B2376">
        <v>60.9</v>
      </c>
      <c r="C2376">
        <v>7.9808000000000003</v>
      </c>
      <c r="D2376" s="1">
        <v>3.9999999999999998E-7</v>
      </c>
      <c r="E2376">
        <v>75</v>
      </c>
      <c r="G2376">
        <v>22</v>
      </c>
      <c r="H2376">
        <v>39</v>
      </c>
      <c r="I2376">
        <v>253</v>
      </c>
      <c r="J2376">
        <v>6</v>
      </c>
      <c r="K2376">
        <v>22</v>
      </c>
      <c r="L2376">
        <v>80</v>
      </c>
      <c r="M2376">
        <v>1</v>
      </c>
      <c r="N2376">
        <v>2</v>
      </c>
      <c r="O2376">
        <v>12</v>
      </c>
      <c r="P2376">
        <v>3</v>
      </c>
      <c r="Q2376">
        <v>1</v>
      </c>
      <c r="R2376">
        <v>6.5</v>
      </c>
      <c r="S2376">
        <v>3</v>
      </c>
      <c r="T2376">
        <v>8</v>
      </c>
      <c r="U2376">
        <v>34</v>
      </c>
      <c r="V2376">
        <v>1</v>
      </c>
      <c r="W2376">
        <v>1</v>
      </c>
      <c r="X2376">
        <v>10.5</v>
      </c>
      <c r="Y2376">
        <v>0</v>
      </c>
      <c r="Z2376">
        <v>1</v>
      </c>
      <c r="AA2376">
        <v>1.5</v>
      </c>
    </row>
    <row r="2377" spans="1:27" x14ac:dyDescent="0.25">
      <c r="A2377" t="s">
        <v>1880</v>
      </c>
      <c r="B2377">
        <v>60.9</v>
      </c>
      <c r="C2377">
        <v>7.9992000000000001</v>
      </c>
      <c r="D2377" s="1">
        <v>3.5269999999999998E-7</v>
      </c>
      <c r="E2377">
        <v>75</v>
      </c>
      <c r="G2377">
        <v>21</v>
      </c>
      <c r="H2377">
        <v>43</v>
      </c>
      <c r="I2377">
        <v>264</v>
      </c>
      <c r="J2377">
        <v>11</v>
      </c>
      <c r="K2377">
        <v>21.5</v>
      </c>
      <c r="L2377">
        <v>74.5</v>
      </c>
      <c r="M2377">
        <v>1</v>
      </c>
      <c r="N2377">
        <v>5</v>
      </c>
      <c r="O2377">
        <v>11</v>
      </c>
      <c r="P2377">
        <v>1</v>
      </c>
      <c r="Q2377">
        <v>1</v>
      </c>
      <c r="R2377">
        <v>7.5</v>
      </c>
      <c r="S2377">
        <v>3</v>
      </c>
      <c r="T2377">
        <v>4</v>
      </c>
      <c r="U2377">
        <v>31</v>
      </c>
      <c r="V2377">
        <v>1</v>
      </c>
      <c r="W2377">
        <v>3</v>
      </c>
      <c r="X2377">
        <v>9</v>
      </c>
      <c r="Y2377">
        <v>0</v>
      </c>
      <c r="Z2377">
        <v>0</v>
      </c>
      <c r="AA2377">
        <v>0</v>
      </c>
    </row>
    <row r="2443" spans="1:27" x14ac:dyDescent="0.25">
      <c r="A2443" t="s">
        <v>1881</v>
      </c>
      <c r="B2443">
        <v>60.9</v>
      </c>
      <c r="C2443">
        <v>7.2994000000000003</v>
      </c>
      <c r="D2443" s="1">
        <v>2.924E-7</v>
      </c>
      <c r="E2443">
        <v>75</v>
      </c>
      <c r="G2443">
        <v>10</v>
      </c>
      <c r="H2443">
        <v>34</v>
      </c>
      <c r="I2443">
        <v>122</v>
      </c>
      <c r="J2443">
        <v>2</v>
      </c>
      <c r="K2443">
        <v>6</v>
      </c>
      <c r="L2443">
        <v>20</v>
      </c>
      <c r="M2443">
        <v>1</v>
      </c>
      <c r="N2443">
        <v>0</v>
      </c>
      <c r="O2443">
        <v>3</v>
      </c>
      <c r="P2443">
        <v>0</v>
      </c>
      <c r="Q2443">
        <v>1</v>
      </c>
      <c r="R2443">
        <v>2</v>
      </c>
      <c r="S2443">
        <v>0</v>
      </c>
      <c r="T2443">
        <v>0</v>
      </c>
      <c r="U2443">
        <v>6</v>
      </c>
      <c r="V2443">
        <v>0</v>
      </c>
      <c r="W2443">
        <v>2</v>
      </c>
      <c r="X2443">
        <v>2</v>
      </c>
      <c r="Y2443">
        <v>0</v>
      </c>
      <c r="Z2443">
        <v>0</v>
      </c>
      <c r="AA2443">
        <v>0</v>
      </c>
    </row>
    <row r="2444" spans="1:27" x14ac:dyDescent="0.25">
      <c r="A2444" t="s">
        <v>1882</v>
      </c>
      <c r="B2444">
        <v>60.9</v>
      </c>
      <c r="C2444">
        <v>7.3201999999999998</v>
      </c>
      <c r="D2444" s="1">
        <v>2.9410000000000002E-7</v>
      </c>
      <c r="E2444">
        <v>75</v>
      </c>
      <c r="G2444">
        <v>18</v>
      </c>
      <c r="H2444">
        <v>27</v>
      </c>
      <c r="I2444">
        <v>122</v>
      </c>
      <c r="J2444">
        <v>2</v>
      </c>
      <c r="K2444">
        <v>1</v>
      </c>
      <c r="L2444">
        <v>12</v>
      </c>
      <c r="M2444">
        <v>0</v>
      </c>
      <c r="N2444">
        <v>1</v>
      </c>
      <c r="O2444">
        <v>4</v>
      </c>
      <c r="P2444">
        <v>0</v>
      </c>
      <c r="Q2444">
        <v>0</v>
      </c>
      <c r="R2444">
        <v>0</v>
      </c>
      <c r="S2444">
        <v>1</v>
      </c>
      <c r="T2444">
        <v>1</v>
      </c>
      <c r="U2444">
        <v>5</v>
      </c>
      <c r="V2444">
        <v>0</v>
      </c>
      <c r="W2444">
        <v>1</v>
      </c>
      <c r="X2444">
        <v>0.5</v>
      </c>
      <c r="Y2444">
        <v>0</v>
      </c>
      <c r="Z2444">
        <v>0</v>
      </c>
      <c r="AA2444">
        <v>0</v>
      </c>
    </row>
    <row r="2445" spans="1:27" x14ac:dyDescent="0.25">
      <c r="A2445" t="s">
        <v>1883</v>
      </c>
      <c r="B2445">
        <v>60.9</v>
      </c>
      <c r="C2445">
        <v>7.3392999999999997</v>
      </c>
      <c r="D2445" s="1">
        <v>4.0009999999999999E-7</v>
      </c>
      <c r="E2445">
        <v>75</v>
      </c>
      <c r="G2445">
        <v>16</v>
      </c>
      <c r="H2445">
        <v>22</v>
      </c>
      <c r="I2445">
        <v>104</v>
      </c>
      <c r="J2445">
        <v>6</v>
      </c>
      <c r="K2445">
        <v>7</v>
      </c>
      <c r="L2445">
        <v>20</v>
      </c>
      <c r="M2445">
        <v>1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2</v>
      </c>
      <c r="T2445">
        <v>4</v>
      </c>
      <c r="U2445">
        <v>11</v>
      </c>
      <c r="V2445">
        <v>0</v>
      </c>
      <c r="W2445">
        <v>1</v>
      </c>
      <c r="X2445">
        <v>4</v>
      </c>
      <c r="Y2445">
        <v>0</v>
      </c>
      <c r="Z2445">
        <v>0</v>
      </c>
      <c r="AA2445">
        <v>0</v>
      </c>
    </row>
    <row r="2446" spans="1:27" x14ac:dyDescent="0.25">
      <c r="A2446" t="s">
        <v>1884</v>
      </c>
      <c r="B2446">
        <v>60.9</v>
      </c>
      <c r="C2446">
        <v>7.3621999999999996</v>
      </c>
      <c r="D2446" s="1">
        <v>2.9700000000000003E-7</v>
      </c>
      <c r="E2446">
        <v>75</v>
      </c>
      <c r="G2446">
        <v>14</v>
      </c>
      <c r="H2446">
        <v>14</v>
      </c>
      <c r="I2446">
        <v>123</v>
      </c>
      <c r="J2446">
        <v>2</v>
      </c>
      <c r="K2446">
        <v>2</v>
      </c>
      <c r="L2446">
        <v>21.5</v>
      </c>
      <c r="M2446">
        <v>0</v>
      </c>
      <c r="N2446">
        <v>0</v>
      </c>
      <c r="O2446">
        <v>1</v>
      </c>
      <c r="P2446">
        <v>1</v>
      </c>
      <c r="Q2446">
        <v>0</v>
      </c>
      <c r="R2446">
        <v>3</v>
      </c>
      <c r="S2446">
        <v>0</v>
      </c>
      <c r="T2446">
        <v>1</v>
      </c>
      <c r="U2446">
        <v>7</v>
      </c>
      <c r="V2446">
        <v>0</v>
      </c>
      <c r="W2446">
        <v>1</v>
      </c>
      <c r="X2446">
        <v>1</v>
      </c>
      <c r="Y2446">
        <v>0</v>
      </c>
      <c r="Z2446">
        <v>0</v>
      </c>
      <c r="AA2446">
        <v>3</v>
      </c>
    </row>
    <row r="2447" spans="1:27" x14ac:dyDescent="0.25">
      <c r="A2447" t="s">
        <v>1885</v>
      </c>
      <c r="B2447">
        <v>60.9</v>
      </c>
      <c r="C2447">
        <v>7.3803000000000001</v>
      </c>
      <c r="D2447" s="1">
        <v>3.8070000000000001E-7</v>
      </c>
      <c r="E2447">
        <v>75</v>
      </c>
      <c r="G2447">
        <v>19</v>
      </c>
      <c r="H2447">
        <v>24</v>
      </c>
      <c r="I2447">
        <v>138</v>
      </c>
      <c r="J2447">
        <v>4</v>
      </c>
      <c r="K2447">
        <v>3</v>
      </c>
      <c r="L2447">
        <v>17</v>
      </c>
      <c r="M2447">
        <v>1</v>
      </c>
      <c r="N2447">
        <v>1</v>
      </c>
      <c r="O2447">
        <v>3</v>
      </c>
      <c r="P2447">
        <v>0</v>
      </c>
      <c r="Q2447">
        <v>0</v>
      </c>
      <c r="R2447">
        <v>2</v>
      </c>
      <c r="S2447">
        <v>1</v>
      </c>
      <c r="T2447">
        <v>3</v>
      </c>
      <c r="U2447">
        <v>11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</row>
    <row r="2448" spans="1:27" x14ac:dyDescent="0.25">
      <c r="A2448" t="s">
        <v>1886</v>
      </c>
      <c r="B2448">
        <v>60.9</v>
      </c>
      <c r="C2448">
        <v>7.4005000000000001</v>
      </c>
      <c r="D2448" s="1">
        <v>3.4009999999999998E-7</v>
      </c>
      <c r="E2448">
        <v>75</v>
      </c>
      <c r="G2448">
        <v>16</v>
      </c>
      <c r="H2448">
        <v>28</v>
      </c>
      <c r="I2448">
        <v>137</v>
      </c>
      <c r="J2448">
        <v>5</v>
      </c>
      <c r="K2448">
        <v>6</v>
      </c>
      <c r="L2448">
        <v>21</v>
      </c>
      <c r="M2448">
        <v>2</v>
      </c>
      <c r="N2448">
        <v>1</v>
      </c>
      <c r="O2448">
        <v>5</v>
      </c>
      <c r="P2448">
        <v>1</v>
      </c>
      <c r="Q2448">
        <v>1</v>
      </c>
      <c r="R2448">
        <v>2</v>
      </c>
      <c r="S2448">
        <v>2</v>
      </c>
      <c r="T2448">
        <v>1</v>
      </c>
      <c r="U2448">
        <v>10</v>
      </c>
      <c r="V2448">
        <v>0</v>
      </c>
      <c r="W2448">
        <v>0</v>
      </c>
      <c r="X2448">
        <v>1</v>
      </c>
      <c r="Y2448">
        <v>0</v>
      </c>
      <c r="Z2448">
        <v>0</v>
      </c>
      <c r="AA2448">
        <v>0</v>
      </c>
    </row>
    <row r="2449" spans="1:27" x14ac:dyDescent="0.25">
      <c r="A2449" t="s">
        <v>1887</v>
      </c>
      <c r="B2449">
        <v>60.9</v>
      </c>
      <c r="C2449">
        <v>7.4192999999999998</v>
      </c>
      <c r="D2449" s="1">
        <v>4.0110000000000001E-7</v>
      </c>
      <c r="E2449">
        <v>75</v>
      </c>
      <c r="G2449">
        <v>10</v>
      </c>
      <c r="H2449">
        <v>26</v>
      </c>
      <c r="I2449">
        <v>142</v>
      </c>
      <c r="J2449">
        <v>1</v>
      </c>
      <c r="K2449">
        <v>6</v>
      </c>
      <c r="L2449">
        <v>20</v>
      </c>
      <c r="M2449">
        <v>1</v>
      </c>
      <c r="N2449">
        <v>2</v>
      </c>
      <c r="O2449">
        <v>9</v>
      </c>
      <c r="P2449">
        <v>1</v>
      </c>
      <c r="Q2449">
        <v>0</v>
      </c>
      <c r="R2449">
        <v>2</v>
      </c>
      <c r="S2449">
        <v>3</v>
      </c>
      <c r="T2449">
        <v>3</v>
      </c>
      <c r="U2449">
        <v>14</v>
      </c>
      <c r="V2449">
        <v>0</v>
      </c>
      <c r="W2449">
        <v>1</v>
      </c>
      <c r="X2449">
        <v>3</v>
      </c>
      <c r="Y2449">
        <v>0</v>
      </c>
      <c r="Z2449">
        <v>0</v>
      </c>
      <c r="AA2449">
        <v>0</v>
      </c>
    </row>
    <row r="2450" spans="1:27" x14ac:dyDescent="0.25">
      <c r="A2450" t="s">
        <v>1888</v>
      </c>
      <c r="B2450">
        <v>60</v>
      </c>
      <c r="C2450">
        <v>7.4393000000000002</v>
      </c>
      <c r="D2450" s="1">
        <v>3.4579999999999999E-7</v>
      </c>
      <c r="E2450">
        <v>75</v>
      </c>
      <c r="G2450">
        <v>12</v>
      </c>
      <c r="H2450">
        <v>17</v>
      </c>
      <c r="I2450">
        <v>120</v>
      </c>
      <c r="J2450">
        <v>5</v>
      </c>
      <c r="K2450">
        <v>5</v>
      </c>
      <c r="L2450">
        <v>29</v>
      </c>
      <c r="M2450">
        <v>0</v>
      </c>
      <c r="N2450">
        <v>1</v>
      </c>
      <c r="O2450">
        <v>4</v>
      </c>
      <c r="P2450">
        <v>1</v>
      </c>
      <c r="Q2450">
        <v>1</v>
      </c>
      <c r="R2450">
        <v>5</v>
      </c>
      <c r="S2450">
        <v>0</v>
      </c>
      <c r="T2450">
        <v>5</v>
      </c>
      <c r="U2450">
        <v>13</v>
      </c>
      <c r="V2450">
        <v>0</v>
      </c>
      <c r="W2450">
        <v>0</v>
      </c>
      <c r="X2450">
        <v>2</v>
      </c>
      <c r="Y2450">
        <v>0</v>
      </c>
      <c r="Z2450">
        <v>0</v>
      </c>
      <c r="AA2450">
        <v>-0.5</v>
      </c>
    </row>
    <row r="2451" spans="1:27" x14ac:dyDescent="0.25">
      <c r="A2451" t="s">
        <v>1889</v>
      </c>
      <c r="B2451">
        <v>60</v>
      </c>
      <c r="C2451">
        <v>7.4611999999999998</v>
      </c>
      <c r="D2451" s="1">
        <v>4.0139999999999998E-7</v>
      </c>
      <c r="E2451">
        <v>75</v>
      </c>
      <c r="G2451">
        <v>6</v>
      </c>
      <c r="H2451">
        <v>21</v>
      </c>
      <c r="I2451">
        <v>117</v>
      </c>
      <c r="J2451">
        <v>5</v>
      </c>
      <c r="K2451">
        <v>6</v>
      </c>
      <c r="L2451">
        <v>24</v>
      </c>
      <c r="M2451">
        <v>0</v>
      </c>
      <c r="N2451">
        <v>1</v>
      </c>
      <c r="O2451">
        <v>4</v>
      </c>
      <c r="P2451">
        <v>0</v>
      </c>
      <c r="Q2451">
        <v>0</v>
      </c>
      <c r="R2451">
        <v>2</v>
      </c>
      <c r="S2451">
        <v>2</v>
      </c>
      <c r="T2451">
        <v>2</v>
      </c>
      <c r="U2451">
        <v>12</v>
      </c>
      <c r="V2451">
        <v>2</v>
      </c>
      <c r="W2451">
        <v>1</v>
      </c>
      <c r="X2451">
        <v>4</v>
      </c>
      <c r="Y2451">
        <v>0</v>
      </c>
      <c r="Z2451">
        <v>0</v>
      </c>
      <c r="AA2451">
        <v>1</v>
      </c>
    </row>
    <row r="2452" spans="1:27" x14ac:dyDescent="0.25">
      <c r="A2452" t="s">
        <v>1890</v>
      </c>
      <c r="B2452">
        <v>60</v>
      </c>
      <c r="C2452">
        <v>7.4805999999999999</v>
      </c>
      <c r="D2452" s="1">
        <v>3.2519999999999997E-7</v>
      </c>
      <c r="E2452">
        <v>75</v>
      </c>
      <c r="G2452">
        <v>12</v>
      </c>
      <c r="H2452">
        <v>31</v>
      </c>
      <c r="I2452">
        <v>143</v>
      </c>
      <c r="J2452">
        <v>4</v>
      </c>
      <c r="K2452">
        <v>3</v>
      </c>
      <c r="L2452">
        <v>16</v>
      </c>
      <c r="M2452">
        <v>0</v>
      </c>
      <c r="N2452">
        <v>0</v>
      </c>
      <c r="O2452">
        <v>0</v>
      </c>
      <c r="P2452">
        <v>1</v>
      </c>
      <c r="Q2452">
        <v>1</v>
      </c>
      <c r="R2452">
        <v>4</v>
      </c>
      <c r="S2452">
        <v>0</v>
      </c>
      <c r="T2452">
        <v>2</v>
      </c>
      <c r="U2452">
        <v>12</v>
      </c>
      <c r="V2452">
        <v>0</v>
      </c>
      <c r="W2452">
        <v>2</v>
      </c>
      <c r="X2452">
        <v>4</v>
      </c>
      <c r="Y2452">
        <v>0</v>
      </c>
      <c r="Z2452">
        <v>0</v>
      </c>
      <c r="AA2452">
        <v>1</v>
      </c>
    </row>
    <row r="2453" spans="1:27" x14ac:dyDescent="0.25">
      <c r="A2453" t="s">
        <v>1891</v>
      </c>
      <c r="B2453">
        <v>60.9</v>
      </c>
      <c r="C2453">
        <v>7.5007999999999999</v>
      </c>
      <c r="D2453" s="1">
        <v>3.9470000000000001E-7</v>
      </c>
      <c r="E2453">
        <v>75</v>
      </c>
      <c r="G2453">
        <v>19</v>
      </c>
      <c r="H2453">
        <v>25</v>
      </c>
      <c r="I2453">
        <v>160</v>
      </c>
      <c r="J2453">
        <v>7</v>
      </c>
      <c r="K2453">
        <v>4</v>
      </c>
      <c r="L2453">
        <v>25</v>
      </c>
      <c r="M2453">
        <v>1</v>
      </c>
      <c r="N2453">
        <v>0</v>
      </c>
      <c r="O2453">
        <v>3</v>
      </c>
      <c r="P2453">
        <v>1</v>
      </c>
      <c r="Q2453">
        <v>0</v>
      </c>
      <c r="R2453">
        <v>2</v>
      </c>
      <c r="S2453">
        <v>3</v>
      </c>
      <c r="T2453">
        <v>2</v>
      </c>
      <c r="U2453">
        <v>14</v>
      </c>
      <c r="V2453">
        <v>0</v>
      </c>
      <c r="W2453">
        <v>0</v>
      </c>
      <c r="X2453">
        <v>2</v>
      </c>
      <c r="Y2453">
        <v>0</v>
      </c>
      <c r="Z2453">
        <v>0</v>
      </c>
      <c r="AA2453">
        <v>0</v>
      </c>
    </row>
    <row r="2454" spans="1:27" x14ac:dyDescent="0.25">
      <c r="A2454" t="s">
        <v>1892</v>
      </c>
      <c r="B2454">
        <v>60.9</v>
      </c>
      <c r="C2454">
        <v>7.5202999999999998</v>
      </c>
      <c r="D2454" s="1">
        <v>4.0209999999999998E-7</v>
      </c>
      <c r="E2454">
        <v>75</v>
      </c>
      <c r="G2454">
        <v>12</v>
      </c>
      <c r="H2454">
        <v>23</v>
      </c>
      <c r="I2454">
        <v>137</v>
      </c>
      <c r="J2454">
        <v>4</v>
      </c>
      <c r="K2454">
        <v>3</v>
      </c>
      <c r="L2454">
        <v>30</v>
      </c>
      <c r="M2454">
        <v>0</v>
      </c>
      <c r="N2454">
        <v>0</v>
      </c>
      <c r="O2454">
        <v>1</v>
      </c>
      <c r="P2454">
        <v>0</v>
      </c>
      <c r="Q2454">
        <v>0</v>
      </c>
      <c r="R2454">
        <v>3</v>
      </c>
      <c r="S2454">
        <v>0</v>
      </c>
      <c r="T2454">
        <v>5</v>
      </c>
      <c r="U2454">
        <v>14</v>
      </c>
      <c r="V2454">
        <v>0</v>
      </c>
      <c r="W2454">
        <v>2</v>
      </c>
      <c r="X2454">
        <v>5</v>
      </c>
      <c r="Y2454">
        <v>0</v>
      </c>
      <c r="Z2454">
        <v>0</v>
      </c>
      <c r="AA2454">
        <v>0</v>
      </c>
    </row>
    <row r="2455" spans="1:27" x14ac:dyDescent="0.25">
      <c r="A2455" t="s">
        <v>1893</v>
      </c>
      <c r="B2455">
        <v>60.9</v>
      </c>
      <c r="C2455">
        <v>7.54</v>
      </c>
      <c r="D2455" s="1">
        <v>2.952E-7</v>
      </c>
      <c r="E2455">
        <v>75</v>
      </c>
      <c r="G2455">
        <v>16</v>
      </c>
      <c r="H2455">
        <v>27</v>
      </c>
      <c r="I2455">
        <v>154</v>
      </c>
      <c r="J2455">
        <v>2</v>
      </c>
      <c r="K2455">
        <v>1</v>
      </c>
      <c r="L2455">
        <v>28</v>
      </c>
      <c r="M2455">
        <v>1</v>
      </c>
      <c r="N2455">
        <v>2</v>
      </c>
      <c r="O2455">
        <v>10.5</v>
      </c>
      <c r="P2455">
        <v>2</v>
      </c>
      <c r="Q2455">
        <v>1</v>
      </c>
      <c r="R2455">
        <v>4</v>
      </c>
      <c r="S2455">
        <v>0</v>
      </c>
      <c r="T2455">
        <v>4</v>
      </c>
      <c r="U2455">
        <v>10</v>
      </c>
      <c r="V2455">
        <v>0</v>
      </c>
      <c r="W2455">
        <v>1</v>
      </c>
      <c r="X2455">
        <v>2</v>
      </c>
      <c r="Y2455">
        <v>0</v>
      </c>
      <c r="Z2455">
        <v>0</v>
      </c>
      <c r="AA2455">
        <v>0</v>
      </c>
    </row>
    <row r="2456" spans="1:27" x14ac:dyDescent="0.25">
      <c r="A2456" t="s">
        <v>1894</v>
      </c>
      <c r="B2456">
        <v>60.9</v>
      </c>
      <c r="C2456">
        <v>7.5614999999999997</v>
      </c>
      <c r="D2456" s="1">
        <v>2.959E-7</v>
      </c>
      <c r="E2456">
        <v>75</v>
      </c>
      <c r="G2456">
        <v>15</v>
      </c>
      <c r="H2456">
        <v>22</v>
      </c>
      <c r="I2456">
        <v>159</v>
      </c>
      <c r="J2456">
        <v>5</v>
      </c>
      <c r="K2456">
        <v>6</v>
      </c>
      <c r="L2456">
        <v>23</v>
      </c>
      <c r="M2456">
        <v>0</v>
      </c>
      <c r="N2456">
        <v>1</v>
      </c>
      <c r="O2456">
        <v>3.5</v>
      </c>
      <c r="P2456">
        <v>0</v>
      </c>
      <c r="Q2456">
        <v>1</v>
      </c>
      <c r="R2456">
        <v>2.5</v>
      </c>
      <c r="S2456">
        <v>3</v>
      </c>
      <c r="T2456">
        <v>5</v>
      </c>
      <c r="U2456">
        <v>15</v>
      </c>
      <c r="V2456">
        <v>1</v>
      </c>
      <c r="W2456">
        <v>4</v>
      </c>
      <c r="X2456">
        <v>8</v>
      </c>
      <c r="Y2456">
        <v>0</v>
      </c>
      <c r="Z2456">
        <v>0</v>
      </c>
      <c r="AA2456">
        <v>0</v>
      </c>
    </row>
    <row r="2457" spans="1:27" x14ac:dyDescent="0.25">
      <c r="A2457" t="s">
        <v>1895</v>
      </c>
      <c r="B2457">
        <v>60.9</v>
      </c>
      <c r="C2457">
        <v>7.5797999999999996</v>
      </c>
      <c r="D2457" s="1">
        <v>3.8770000000000001E-7</v>
      </c>
      <c r="E2457">
        <v>75</v>
      </c>
      <c r="G2457">
        <v>14</v>
      </c>
      <c r="H2457">
        <v>29</v>
      </c>
      <c r="I2457">
        <v>144</v>
      </c>
      <c r="J2457">
        <v>5</v>
      </c>
      <c r="K2457">
        <v>6</v>
      </c>
      <c r="L2457">
        <v>21</v>
      </c>
      <c r="M2457">
        <v>1</v>
      </c>
      <c r="N2457">
        <v>1</v>
      </c>
      <c r="O2457">
        <v>4</v>
      </c>
      <c r="P2457">
        <v>2</v>
      </c>
      <c r="Q2457">
        <v>2</v>
      </c>
      <c r="R2457">
        <v>7</v>
      </c>
      <c r="S2457">
        <v>7</v>
      </c>
      <c r="T2457">
        <v>5</v>
      </c>
      <c r="U2457">
        <v>21</v>
      </c>
      <c r="V2457">
        <v>0</v>
      </c>
      <c r="W2457">
        <v>0</v>
      </c>
      <c r="X2457">
        <v>1</v>
      </c>
      <c r="Y2457">
        <v>0</v>
      </c>
      <c r="Z2457">
        <v>0</v>
      </c>
      <c r="AA2457">
        <v>1</v>
      </c>
    </row>
    <row r="2458" spans="1:27" x14ac:dyDescent="0.25">
      <c r="A2458" t="s">
        <v>1896</v>
      </c>
      <c r="B2458">
        <v>60.9</v>
      </c>
      <c r="C2458">
        <v>7.6001000000000003</v>
      </c>
      <c r="D2458" s="1">
        <v>3.981E-7</v>
      </c>
      <c r="E2458">
        <v>75</v>
      </c>
      <c r="G2458">
        <v>26</v>
      </c>
      <c r="H2458">
        <v>31</v>
      </c>
      <c r="I2458">
        <v>206</v>
      </c>
      <c r="J2458">
        <v>5</v>
      </c>
      <c r="K2458">
        <v>8</v>
      </c>
      <c r="L2458">
        <v>42</v>
      </c>
      <c r="M2458">
        <v>2</v>
      </c>
      <c r="N2458">
        <v>0</v>
      </c>
      <c r="O2458">
        <v>6</v>
      </c>
      <c r="P2458">
        <v>2</v>
      </c>
      <c r="Q2458">
        <v>1</v>
      </c>
      <c r="R2458">
        <v>5</v>
      </c>
      <c r="S2458">
        <v>1</v>
      </c>
      <c r="T2458">
        <v>3</v>
      </c>
      <c r="U2458">
        <v>15</v>
      </c>
      <c r="V2458">
        <v>0</v>
      </c>
      <c r="W2458">
        <v>2</v>
      </c>
      <c r="X2458">
        <v>6.5</v>
      </c>
      <c r="Y2458">
        <v>0</v>
      </c>
      <c r="Z2458">
        <v>0</v>
      </c>
      <c r="AA2458">
        <v>0</v>
      </c>
    </row>
    <row r="2459" spans="1:27" x14ac:dyDescent="0.25">
      <c r="A2459" t="s">
        <v>1897</v>
      </c>
      <c r="B2459">
        <v>60.9</v>
      </c>
      <c r="C2459">
        <v>7.6181000000000001</v>
      </c>
      <c r="D2459" s="1">
        <v>4.01E-7</v>
      </c>
      <c r="E2459">
        <v>75</v>
      </c>
      <c r="G2459">
        <v>22</v>
      </c>
      <c r="H2459">
        <v>22</v>
      </c>
      <c r="I2459">
        <v>191</v>
      </c>
      <c r="J2459">
        <v>4</v>
      </c>
      <c r="K2459">
        <v>8</v>
      </c>
      <c r="L2459">
        <v>31</v>
      </c>
      <c r="M2459">
        <v>1</v>
      </c>
      <c r="N2459">
        <v>0</v>
      </c>
      <c r="O2459">
        <v>2</v>
      </c>
      <c r="P2459">
        <v>0</v>
      </c>
      <c r="Q2459">
        <v>2</v>
      </c>
      <c r="R2459">
        <v>4</v>
      </c>
      <c r="S2459">
        <v>1</v>
      </c>
      <c r="T2459">
        <v>2</v>
      </c>
      <c r="U2459">
        <v>17</v>
      </c>
      <c r="V2459">
        <v>2</v>
      </c>
      <c r="W2459">
        <v>1</v>
      </c>
      <c r="X2459">
        <v>8</v>
      </c>
      <c r="Y2459">
        <v>0</v>
      </c>
      <c r="Z2459">
        <v>0</v>
      </c>
      <c r="AA2459">
        <v>1</v>
      </c>
    </row>
    <row r="2460" spans="1:27" x14ac:dyDescent="0.25">
      <c r="A2460" t="s">
        <v>1898</v>
      </c>
      <c r="B2460">
        <v>60.9</v>
      </c>
      <c r="C2460">
        <v>7.6410999999999998</v>
      </c>
      <c r="D2460" s="1">
        <v>2.9540000000000001E-7</v>
      </c>
      <c r="E2460">
        <v>75</v>
      </c>
      <c r="G2460">
        <v>17</v>
      </c>
      <c r="H2460">
        <v>29</v>
      </c>
      <c r="I2460">
        <v>204</v>
      </c>
      <c r="J2460">
        <v>5</v>
      </c>
      <c r="K2460">
        <v>3</v>
      </c>
      <c r="L2460">
        <v>26</v>
      </c>
      <c r="M2460">
        <v>1</v>
      </c>
      <c r="N2460">
        <v>1</v>
      </c>
      <c r="O2460">
        <v>9</v>
      </c>
      <c r="P2460">
        <v>1</v>
      </c>
      <c r="Q2460">
        <v>0</v>
      </c>
      <c r="R2460">
        <v>0</v>
      </c>
      <c r="S2460">
        <v>3</v>
      </c>
      <c r="T2460">
        <v>4</v>
      </c>
      <c r="U2460">
        <v>17</v>
      </c>
      <c r="V2460">
        <v>1</v>
      </c>
      <c r="W2460">
        <v>0</v>
      </c>
      <c r="X2460">
        <v>4</v>
      </c>
      <c r="Y2460">
        <v>0</v>
      </c>
      <c r="Z2460">
        <v>0</v>
      </c>
      <c r="AA2460">
        <v>0.5</v>
      </c>
    </row>
    <row r="2461" spans="1:27" x14ac:dyDescent="0.25">
      <c r="A2461" t="s">
        <v>1899</v>
      </c>
      <c r="B2461">
        <v>60.9</v>
      </c>
      <c r="C2461">
        <v>7.6609999999999996</v>
      </c>
      <c r="D2461" s="1">
        <v>3.4019999999999999E-7</v>
      </c>
      <c r="E2461">
        <v>75</v>
      </c>
      <c r="G2461">
        <v>28</v>
      </c>
      <c r="H2461">
        <v>23</v>
      </c>
      <c r="I2461">
        <v>169</v>
      </c>
      <c r="J2461">
        <v>6</v>
      </c>
      <c r="K2461">
        <v>9</v>
      </c>
      <c r="L2461">
        <v>36</v>
      </c>
      <c r="M2461">
        <v>1</v>
      </c>
      <c r="N2461">
        <v>0</v>
      </c>
      <c r="O2461">
        <v>3</v>
      </c>
      <c r="P2461">
        <v>1</v>
      </c>
      <c r="Q2461">
        <v>1</v>
      </c>
      <c r="R2461">
        <v>3.5</v>
      </c>
      <c r="S2461">
        <v>2</v>
      </c>
      <c r="T2461">
        <v>3</v>
      </c>
      <c r="U2461">
        <v>14</v>
      </c>
      <c r="V2461">
        <v>2</v>
      </c>
      <c r="W2461">
        <v>1</v>
      </c>
      <c r="X2461">
        <v>5</v>
      </c>
      <c r="Y2461">
        <v>0</v>
      </c>
      <c r="Z2461">
        <v>0</v>
      </c>
      <c r="AA2461">
        <v>0</v>
      </c>
    </row>
    <row r="2462" spans="1:27" x14ac:dyDescent="0.25">
      <c r="A2462" t="s">
        <v>1900</v>
      </c>
      <c r="B2462">
        <v>60.9</v>
      </c>
      <c r="C2462">
        <v>7.6791999999999998</v>
      </c>
      <c r="D2462" s="1">
        <v>3.5839999999999998E-7</v>
      </c>
      <c r="E2462">
        <v>75</v>
      </c>
      <c r="G2462">
        <v>22</v>
      </c>
      <c r="H2462">
        <v>21</v>
      </c>
      <c r="I2462">
        <v>205</v>
      </c>
      <c r="J2462">
        <v>9</v>
      </c>
      <c r="K2462">
        <v>14</v>
      </c>
      <c r="L2462">
        <v>39</v>
      </c>
      <c r="M2462">
        <v>4</v>
      </c>
      <c r="N2462">
        <v>0</v>
      </c>
      <c r="O2462">
        <v>6.5</v>
      </c>
      <c r="P2462">
        <v>0</v>
      </c>
      <c r="Q2462">
        <v>1</v>
      </c>
      <c r="R2462">
        <v>4</v>
      </c>
      <c r="S2462">
        <v>3</v>
      </c>
      <c r="T2462">
        <v>3</v>
      </c>
      <c r="U2462">
        <v>16</v>
      </c>
      <c r="V2462">
        <v>0</v>
      </c>
      <c r="W2462">
        <v>1</v>
      </c>
      <c r="X2462">
        <v>7</v>
      </c>
      <c r="Y2462">
        <v>0</v>
      </c>
      <c r="Z2462">
        <v>0</v>
      </c>
      <c r="AA2462">
        <v>0.5</v>
      </c>
    </row>
    <row r="2463" spans="1:27" x14ac:dyDescent="0.25">
      <c r="A2463" t="s">
        <v>1901</v>
      </c>
      <c r="B2463">
        <v>60</v>
      </c>
      <c r="C2463">
        <v>7.7003000000000004</v>
      </c>
      <c r="D2463" s="1">
        <v>4.0200000000000003E-7</v>
      </c>
      <c r="E2463">
        <v>75</v>
      </c>
      <c r="G2463">
        <v>16</v>
      </c>
      <c r="H2463">
        <v>26</v>
      </c>
      <c r="I2463">
        <v>176</v>
      </c>
      <c r="J2463">
        <v>4</v>
      </c>
      <c r="K2463">
        <v>10</v>
      </c>
      <c r="L2463">
        <v>34</v>
      </c>
      <c r="M2463">
        <v>2</v>
      </c>
      <c r="N2463">
        <v>2</v>
      </c>
      <c r="O2463">
        <v>10</v>
      </c>
      <c r="P2463">
        <v>0</v>
      </c>
      <c r="Q2463">
        <v>1</v>
      </c>
      <c r="R2463">
        <v>4</v>
      </c>
      <c r="S2463">
        <v>1</v>
      </c>
      <c r="T2463">
        <v>6</v>
      </c>
      <c r="U2463">
        <v>15.5</v>
      </c>
      <c r="V2463">
        <v>1</v>
      </c>
      <c r="W2463">
        <v>4</v>
      </c>
      <c r="X2463">
        <v>9</v>
      </c>
      <c r="Y2463">
        <v>0</v>
      </c>
      <c r="Z2463">
        <v>2</v>
      </c>
      <c r="AA2463">
        <v>2</v>
      </c>
    </row>
    <row r="2464" spans="1:27" x14ac:dyDescent="0.25">
      <c r="A2464" t="s">
        <v>1902</v>
      </c>
      <c r="B2464">
        <v>60.9</v>
      </c>
      <c r="C2464">
        <v>7.7202000000000002</v>
      </c>
      <c r="D2464" s="1">
        <v>3.7879999999999998E-7</v>
      </c>
      <c r="E2464">
        <v>75</v>
      </c>
      <c r="G2464">
        <v>21</v>
      </c>
      <c r="H2464">
        <v>33</v>
      </c>
      <c r="I2464">
        <v>218.5</v>
      </c>
      <c r="J2464">
        <v>6</v>
      </c>
      <c r="K2464">
        <v>8</v>
      </c>
      <c r="L2464">
        <v>39</v>
      </c>
      <c r="M2464">
        <v>1</v>
      </c>
      <c r="N2464">
        <v>1</v>
      </c>
      <c r="O2464">
        <v>6</v>
      </c>
      <c r="P2464">
        <v>2</v>
      </c>
      <c r="Q2464">
        <v>2</v>
      </c>
      <c r="R2464">
        <v>7</v>
      </c>
      <c r="S2464">
        <v>2</v>
      </c>
      <c r="T2464">
        <v>3</v>
      </c>
      <c r="U2464">
        <v>12</v>
      </c>
      <c r="V2464">
        <v>1</v>
      </c>
      <c r="W2464">
        <v>1</v>
      </c>
      <c r="X2464">
        <v>2</v>
      </c>
      <c r="Y2464">
        <v>0</v>
      </c>
      <c r="Z2464">
        <v>0</v>
      </c>
      <c r="AA2464">
        <v>-0.5</v>
      </c>
    </row>
    <row r="2465" spans="1:27" x14ac:dyDescent="0.25">
      <c r="A2465" t="s">
        <v>1903</v>
      </c>
      <c r="B2465">
        <v>60.9</v>
      </c>
      <c r="C2465">
        <v>7.7409999999999997</v>
      </c>
      <c r="D2465" s="1">
        <v>3.7590000000000002E-7</v>
      </c>
      <c r="E2465">
        <v>75</v>
      </c>
      <c r="G2465">
        <v>22</v>
      </c>
      <c r="H2465">
        <v>30</v>
      </c>
      <c r="I2465">
        <v>195</v>
      </c>
      <c r="J2465">
        <v>8</v>
      </c>
      <c r="K2465">
        <v>9</v>
      </c>
      <c r="L2465">
        <v>39</v>
      </c>
      <c r="M2465">
        <v>2</v>
      </c>
      <c r="N2465">
        <v>4</v>
      </c>
      <c r="O2465">
        <v>13</v>
      </c>
      <c r="P2465">
        <v>0</v>
      </c>
      <c r="Q2465">
        <v>2</v>
      </c>
      <c r="R2465">
        <v>4</v>
      </c>
      <c r="S2465">
        <v>1</v>
      </c>
      <c r="T2465">
        <v>2</v>
      </c>
      <c r="U2465">
        <v>16</v>
      </c>
      <c r="V2465">
        <v>0</v>
      </c>
      <c r="W2465">
        <v>2</v>
      </c>
      <c r="X2465">
        <v>9</v>
      </c>
      <c r="Y2465">
        <v>0</v>
      </c>
      <c r="Z2465">
        <v>0</v>
      </c>
      <c r="AA2465">
        <v>2</v>
      </c>
    </row>
    <row r="2466" spans="1:27" x14ac:dyDescent="0.25">
      <c r="A2466" t="s">
        <v>1904</v>
      </c>
      <c r="B2466">
        <v>60.9</v>
      </c>
      <c r="C2466">
        <v>7.7591999999999999</v>
      </c>
      <c r="D2466" s="1">
        <v>3.2510000000000002E-7</v>
      </c>
      <c r="E2466">
        <v>75</v>
      </c>
      <c r="G2466">
        <v>28</v>
      </c>
      <c r="H2466">
        <v>32</v>
      </c>
      <c r="I2466">
        <v>218</v>
      </c>
      <c r="J2466">
        <v>10</v>
      </c>
      <c r="K2466">
        <v>11</v>
      </c>
      <c r="L2466">
        <v>38</v>
      </c>
      <c r="M2466">
        <v>1</v>
      </c>
      <c r="N2466">
        <v>4</v>
      </c>
      <c r="O2466">
        <v>9</v>
      </c>
      <c r="P2466">
        <v>0</v>
      </c>
      <c r="Q2466">
        <v>0</v>
      </c>
      <c r="R2466">
        <v>4</v>
      </c>
      <c r="S2466">
        <v>0</v>
      </c>
      <c r="T2466">
        <v>7</v>
      </c>
      <c r="U2466">
        <v>21.5</v>
      </c>
      <c r="V2466">
        <v>0</v>
      </c>
      <c r="W2466">
        <v>1</v>
      </c>
      <c r="X2466">
        <v>0.5</v>
      </c>
      <c r="Y2466">
        <v>0</v>
      </c>
      <c r="Z2466">
        <v>0</v>
      </c>
      <c r="AA2466">
        <v>2</v>
      </c>
    </row>
    <row r="2467" spans="1:27" x14ac:dyDescent="0.25">
      <c r="A2467" t="s">
        <v>1905</v>
      </c>
      <c r="B2467">
        <v>60.9</v>
      </c>
      <c r="C2467">
        <v>7.7801</v>
      </c>
      <c r="D2467" s="1">
        <v>3.6329999999999998E-7</v>
      </c>
      <c r="E2467">
        <v>75</v>
      </c>
      <c r="G2467">
        <v>28</v>
      </c>
      <c r="H2467">
        <v>39</v>
      </c>
      <c r="I2467">
        <v>217</v>
      </c>
      <c r="J2467">
        <v>8</v>
      </c>
      <c r="K2467">
        <v>8</v>
      </c>
      <c r="L2467">
        <v>43</v>
      </c>
      <c r="M2467">
        <v>1</v>
      </c>
      <c r="N2467">
        <v>3</v>
      </c>
      <c r="O2467">
        <v>11.5</v>
      </c>
      <c r="P2467">
        <v>1</v>
      </c>
      <c r="Q2467">
        <v>1</v>
      </c>
      <c r="R2467">
        <v>4</v>
      </c>
      <c r="S2467">
        <v>3</v>
      </c>
      <c r="T2467">
        <v>1</v>
      </c>
      <c r="U2467">
        <v>20</v>
      </c>
      <c r="V2467">
        <v>1</v>
      </c>
      <c r="W2467">
        <v>2</v>
      </c>
      <c r="X2467">
        <v>5.5</v>
      </c>
      <c r="Y2467">
        <v>0</v>
      </c>
      <c r="Z2467">
        <v>0</v>
      </c>
      <c r="AA2467">
        <v>0</v>
      </c>
    </row>
    <row r="2468" spans="1:27" x14ac:dyDescent="0.25">
      <c r="A2468" t="s">
        <v>1906</v>
      </c>
      <c r="B2468">
        <v>60.9</v>
      </c>
      <c r="C2468">
        <v>7.8005000000000004</v>
      </c>
      <c r="D2468" s="1">
        <v>3.967E-7</v>
      </c>
      <c r="E2468">
        <v>75</v>
      </c>
      <c r="G2468">
        <v>28</v>
      </c>
      <c r="H2468">
        <v>36</v>
      </c>
      <c r="I2468">
        <v>201</v>
      </c>
      <c r="J2468">
        <v>6</v>
      </c>
      <c r="K2468">
        <v>10</v>
      </c>
      <c r="L2468">
        <v>53</v>
      </c>
      <c r="M2468">
        <v>2</v>
      </c>
      <c r="N2468">
        <v>2</v>
      </c>
      <c r="O2468">
        <v>6</v>
      </c>
      <c r="P2468">
        <v>1</v>
      </c>
      <c r="Q2468">
        <v>1</v>
      </c>
      <c r="R2468">
        <v>7</v>
      </c>
      <c r="S2468">
        <v>3</v>
      </c>
      <c r="T2468">
        <v>4</v>
      </c>
      <c r="U2468">
        <v>19</v>
      </c>
      <c r="V2468">
        <v>1</v>
      </c>
      <c r="W2468">
        <v>5</v>
      </c>
      <c r="X2468">
        <v>7</v>
      </c>
      <c r="Y2468">
        <v>0</v>
      </c>
      <c r="Z2468">
        <v>1</v>
      </c>
      <c r="AA2468">
        <v>3</v>
      </c>
    </row>
    <row r="2469" spans="1:27" x14ac:dyDescent="0.25">
      <c r="A2469" t="s">
        <v>1907</v>
      </c>
      <c r="B2469">
        <v>60.9</v>
      </c>
      <c r="C2469">
        <v>7.8197999999999999</v>
      </c>
      <c r="D2469" s="1">
        <v>3.9760000000000001E-7</v>
      </c>
      <c r="E2469">
        <v>75</v>
      </c>
      <c r="G2469">
        <v>23</v>
      </c>
      <c r="H2469">
        <v>45</v>
      </c>
      <c r="I2469">
        <v>227</v>
      </c>
      <c r="J2469">
        <v>11</v>
      </c>
      <c r="K2469">
        <v>13</v>
      </c>
      <c r="L2469">
        <v>53</v>
      </c>
      <c r="M2469">
        <v>1</v>
      </c>
      <c r="N2469">
        <v>1</v>
      </c>
      <c r="O2469">
        <v>9</v>
      </c>
      <c r="P2469">
        <v>0</v>
      </c>
      <c r="Q2469">
        <v>3</v>
      </c>
      <c r="R2469">
        <v>11</v>
      </c>
      <c r="S2469">
        <v>5</v>
      </c>
      <c r="T2469">
        <v>4</v>
      </c>
      <c r="U2469">
        <v>31.5</v>
      </c>
      <c r="V2469">
        <v>2</v>
      </c>
      <c r="W2469">
        <v>1</v>
      </c>
      <c r="X2469">
        <v>12</v>
      </c>
      <c r="Y2469">
        <v>0</v>
      </c>
      <c r="Z2469">
        <v>0</v>
      </c>
      <c r="AA2469">
        <v>3</v>
      </c>
    </row>
    <row r="2470" spans="1:27" x14ac:dyDescent="0.25">
      <c r="A2470" t="s">
        <v>1908</v>
      </c>
      <c r="B2470">
        <v>60.9</v>
      </c>
      <c r="C2470">
        <v>7.8422999999999998</v>
      </c>
      <c r="D2470" s="1">
        <v>4.0040000000000001E-7</v>
      </c>
      <c r="E2470">
        <v>75</v>
      </c>
      <c r="G2470">
        <v>21</v>
      </c>
      <c r="H2470">
        <v>40</v>
      </c>
      <c r="I2470">
        <v>232.5</v>
      </c>
      <c r="J2470">
        <v>7</v>
      </c>
      <c r="K2470">
        <v>9</v>
      </c>
      <c r="L2470">
        <v>44</v>
      </c>
      <c r="M2470">
        <v>0</v>
      </c>
      <c r="N2470">
        <v>2</v>
      </c>
      <c r="O2470">
        <v>6.5</v>
      </c>
      <c r="P2470">
        <v>1</v>
      </c>
      <c r="Q2470">
        <v>2</v>
      </c>
      <c r="R2470">
        <v>9</v>
      </c>
      <c r="S2470">
        <v>3</v>
      </c>
      <c r="T2470">
        <v>1</v>
      </c>
      <c r="U2470">
        <v>13.5</v>
      </c>
      <c r="V2470">
        <v>3</v>
      </c>
      <c r="W2470">
        <v>0</v>
      </c>
      <c r="X2470">
        <v>10</v>
      </c>
      <c r="Y2470">
        <v>1</v>
      </c>
      <c r="Z2470">
        <v>1</v>
      </c>
      <c r="AA2470">
        <v>4</v>
      </c>
    </row>
    <row r="2471" spans="1:27" x14ac:dyDescent="0.25">
      <c r="A2471" t="s">
        <v>1909</v>
      </c>
      <c r="B2471">
        <v>60</v>
      </c>
      <c r="C2471">
        <v>7.8583999999999996</v>
      </c>
      <c r="D2471" s="1">
        <v>3.5960000000000002E-7</v>
      </c>
      <c r="E2471">
        <v>75</v>
      </c>
      <c r="G2471">
        <v>22</v>
      </c>
      <c r="H2471">
        <v>42</v>
      </c>
      <c r="I2471">
        <v>226</v>
      </c>
      <c r="J2471">
        <v>5</v>
      </c>
      <c r="K2471">
        <v>11</v>
      </c>
      <c r="L2471">
        <v>60</v>
      </c>
      <c r="M2471">
        <v>3</v>
      </c>
      <c r="N2471">
        <v>3</v>
      </c>
      <c r="O2471">
        <v>13</v>
      </c>
      <c r="P2471">
        <v>1</v>
      </c>
      <c r="Q2471">
        <v>1</v>
      </c>
      <c r="R2471">
        <v>5</v>
      </c>
      <c r="S2471">
        <v>2</v>
      </c>
      <c r="T2471">
        <v>4</v>
      </c>
      <c r="U2471">
        <v>16</v>
      </c>
      <c r="V2471">
        <v>0</v>
      </c>
      <c r="W2471">
        <v>0</v>
      </c>
      <c r="X2471">
        <v>7.5</v>
      </c>
      <c r="Y2471">
        <v>0</v>
      </c>
      <c r="Z2471">
        <v>0</v>
      </c>
      <c r="AA2471">
        <v>1</v>
      </c>
    </row>
    <row r="2472" spans="1:27" x14ac:dyDescent="0.25">
      <c r="A2472" t="s">
        <v>1910</v>
      </c>
      <c r="B2472">
        <v>60</v>
      </c>
      <c r="C2472">
        <v>7.8780000000000001</v>
      </c>
      <c r="D2472" s="1">
        <v>3.6580000000000001E-7</v>
      </c>
      <c r="E2472">
        <v>75</v>
      </c>
      <c r="G2472">
        <v>17</v>
      </c>
      <c r="H2472">
        <v>40</v>
      </c>
      <c r="I2472">
        <v>225.5</v>
      </c>
      <c r="J2472">
        <v>12</v>
      </c>
      <c r="K2472">
        <v>9</v>
      </c>
      <c r="L2472">
        <v>48</v>
      </c>
      <c r="M2472">
        <v>1</v>
      </c>
      <c r="N2472">
        <v>1</v>
      </c>
      <c r="O2472">
        <v>7</v>
      </c>
      <c r="P2472">
        <v>0</v>
      </c>
      <c r="Q2472">
        <v>2</v>
      </c>
      <c r="R2472">
        <v>6</v>
      </c>
      <c r="S2472">
        <v>2</v>
      </c>
      <c r="T2472">
        <v>5</v>
      </c>
      <c r="U2472">
        <v>18</v>
      </c>
      <c r="V2472">
        <v>1</v>
      </c>
      <c r="W2472">
        <v>3</v>
      </c>
      <c r="X2472">
        <v>8</v>
      </c>
      <c r="Y2472">
        <v>0</v>
      </c>
      <c r="Z2472">
        <v>0</v>
      </c>
      <c r="AA2472">
        <v>1</v>
      </c>
    </row>
    <row r="2473" spans="1:27" x14ac:dyDescent="0.25">
      <c r="A2473" t="s">
        <v>1911</v>
      </c>
      <c r="B2473">
        <v>60.9</v>
      </c>
      <c r="C2473">
        <v>7.9008000000000003</v>
      </c>
      <c r="D2473" s="1">
        <v>2.9470000000000001E-7</v>
      </c>
      <c r="E2473">
        <v>75</v>
      </c>
      <c r="G2473">
        <v>31</v>
      </c>
      <c r="H2473">
        <v>33</v>
      </c>
      <c r="I2473">
        <v>230</v>
      </c>
      <c r="J2473">
        <v>10</v>
      </c>
      <c r="K2473">
        <v>15</v>
      </c>
      <c r="L2473">
        <v>65</v>
      </c>
      <c r="M2473">
        <v>4</v>
      </c>
      <c r="N2473">
        <v>1</v>
      </c>
      <c r="O2473">
        <v>12</v>
      </c>
      <c r="P2473">
        <v>2</v>
      </c>
      <c r="Q2473">
        <v>0</v>
      </c>
      <c r="R2473">
        <v>5</v>
      </c>
      <c r="S2473">
        <v>3</v>
      </c>
      <c r="T2473">
        <v>4</v>
      </c>
      <c r="U2473">
        <v>19</v>
      </c>
      <c r="V2473">
        <v>3</v>
      </c>
      <c r="W2473">
        <v>0</v>
      </c>
      <c r="X2473">
        <v>12</v>
      </c>
      <c r="Y2473">
        <v>0</v>
      </c>
      <c r="Z2473">
        <v>0</v>
      </c>
      <c r="AA2473">
        <v>0.5</v>
      </c>
    </row>
    <row r="2474" spans="1:27" x14ac:dyDescent="0.25">
      <c r="A2474" t="s">
        <v>1912</v>
      </c>
      <c r="B2474">
        <v>60.9</v>
      </c>
      <c r="C2474">
        <v>7.9210000000000003</v>
      </c>
      <c r="D2474" s="1">
        <v>4.0110000000000001E-7</v>
      </c>
      <c r="E2474">
        <v>75</v>
      </c>
      <c r="G2474">
        <v>24</v>
      </c>
      <c r="H2474">
        <v>40</v>
      </c>
      <c r="I2474">
        <v>220.5</v>
      </c>
      <c r="J2474">
        <v>7</v>
      </c>
      <c r="K2474">
        <v>10</v>
      </c>
      <c r="L2474">
        <v>50.5</v>
      </c>
      <c r="M2474">
        <v>3</v>
      </c>
      <c r="N2474">
        <v>5</v>
      </c>
      <c r="O2474">
        <v>17</v>
      </c>
      <c r="P2474">
        <v>0</v>
      </c>
      <c r="Q2474">
        <v>1</v>
      </c>
      <c r="R2474">
        <v>10</v>
      </c>
      <c r="S2474">
        <v>2</v>
      </c>
      <c r="T2474">
        <v>2</v>
      </c>
      <c r="U2474">
        <v>22</v>
      </c>
      <c r="V2474">
        <v>2</v>
      </c>
      <c r="W2474">
        <v>2</v>
      </c>
      <c r="X2474">
        <v>7.5</v>
      </c>
      <c r="Y2474">
        <v>1</v>
      </c>
      <c r="Z2474">
        <v>0</v>
      </c>
      <c r="AA2474">
        <v>3</v>
      </c>
    </row>
    <row r="2475" spans="1:27" x14ac:dyDescent="0.25">
      <c r="A2475" t="s">
        <v>1913</v>
      </c>
      <c r="B2475">
        <v>60.9</v>
      </c>
      <c r="C2475">
        <v>7.9406999999999996</v>
      </c>
      <c r="D2475" s="1">
        <v>3.9729999999999999E-7</v>
      </c>
      <c r="E2475">
        <v>75</v>
      </c>
      <c r="G2475">
        <v>34</v>
      </c>
      <c r="H2475">
        <v>32</v>
      </c>
      <c r="I2475">
        <v>222.5</v>
      </c>
      <c r="J2475">
        <v>5</v>
      </c>
      <c r="K2475">
        <v>14</v>
      </c>
      <c r="L2475">
        <v>52.5</v>
      </c>
      <c r="M2475">
        <v>3</v>
      </c>
      <c r="N2475">
        <v>1</v>
      </c>
      <c r="O2475">
        <v>12</v>
      </c>
      <c r="P2475">
        <v>1</v>
      </c>
      <c r="Q2475">
        <v>2</v>
      </c>
      <c r="R2475">
        <v>9.5</v>
      </c>
      <c r="S2475">
        <v>4</v>
      </c>
      <c r="T2475">
        <v>3</v>
      </c>
      <c r="U2475">
        <v>25.5</v>
      </c>
      <c r="V2475">
        <v>1</v>
      </c>
      <c r="W2475">
        <v>0</v>
      </c>
      <c r="X2475">
        <v>8</v>
      </c>
      <c r="Y2475">
        <v>0</v>
      </c>
      <c r="Z2475">
        <v>0</v>
      </c>
      <c r="AA2475">
        <v>0</v>
      </c>
    </row>
    <row r="2476" spans="1:27" x14ac:dyDescent="0.25">
      <c r="A2476" t="s">
        <v>1914</v>
      </c>
      <c r="B2476">
        <v>60.9</v>
      </c>
      <c r="C2476">
        <v>7.9603999999999999</v>
      </c>
      <c r="D2476" s="1">
        <v>4.0059999999999997E-7</v>
      </c>
      <c r="E2476">
        <v>75</v>
      </c>
      <c r="G2476">
        <v>29</v>
      </c>
      <c r="H2476">
        <v>41</v>
      </c>
      <c r="I2476">
        <v>223</v>
      </c>
      <c r="J2476">
        <v>12</v>
      </c>
      <c r="K2476">
        <v>14</v>
      </c>
      <c r="L2476">
        <v>73</v>
      </c>
      <c r="M2476">
        <v>4</v>
      </c>
      <c r="N2476">
        <v>3</v>
      </c>
      <c r="O2476">
        <v>17</v>
      </c>
      <c r="P2476">
        <v>2</v>
      </c>
      <c r="Q2476">
        <v>3</v>
      </c>
      <c r="R2476">
        <v>12</v>
      </c>
      <c r="S2476">
        <v>6</v>
      </c>
      <c r="T2476">
        <v>9</v>
      </c>
      <c r="U2476">
        <v>28</v>
      </c>
      <c r="V2476">
        <v>1</v>
      </c>
      <c r="W2476">
        <v>0</v>
      </c>
      <c r="X2476">
        <v>12</v>
      </c>
      <c r="Y2476">
        <v>0</v>
      </c>
      <c r="Z2476">
        <v>0</v>
      </c>
      <c r="AA2476">
        <v>0.5</v>
      </c>
    </row>
    <row r="2477" spans="1:27" x14ac:dyDescent="0.25">
      <c r="A2477" t="s">
        <v>1915</v>
      </c>
      <c r="B2477">
        <v>60.9</v>
      </c>
      <c r="C2477">
        <v>7.9821</v>
      </c>
      <c r="D2477" s="1">
        <v>3.819E-7</v>
      </c>
      <c r="E2477">
        <v>75</v>
      </c>
      <c r="G2477">
        <v>31</v>
      </c>
      <c r="H2477">
        <v>61.5</v>
      </c>
      <c r="I2477">
        <v>246</v>
      </c>
      <c r="J2477">
        <v>11</v>
      </c>
      <c r="K2477">
        <v>23</v>
      </c>
      <c r="L2477">
        <v>86</v>
      </c>
      <c r="M2477">
        <v>3</v>
      </c>
      <c r="N2477">
        <v>2</v>
      </c>
      <c r="O2477">
        <v>13</v>
      </c>
      <c r="P2477">
        <v>1</v>
      </c>
      <c r="Q2477">
        <v>2</v>
      </c>
      <c r="R2477">
        <v>6</v>
      </c>
      <c r="S2477">
        <v>4</v>
      </c>
      <c r="T2477">
        <v>6</v>
      </c>
      <c r="U2477">
        <v>30</v>
      </c>
      <c r="V2477">
        <v>1</v>
      </c>
      <c r="W2477">
        <v>3</v>
      </c>
      <c r="X2477">
        <v>8</v>
      </c>
      <c r="Y2477">
        <v>0</v>
      </c>
      <c r="Z2477">
        <v>0</v>
      </c>
      <c r="AA2477">
        <v>0</v>
      </c>
    </row>
    <row r="2478" spans="1:27" x14ac:dyDescent="0.25">
      <c r="A2478" t="s">
        <v>1916</v>
      </c>
      <c r="B2478">
        <v>60</v>
      </c>
      <c r="C2478">
        <v>7.9981</v>
      </c>
      <c r="D2478" s="1">
        <v>2.8070000000000002E-7</v>
      </c>
      <c r="E2478">
        <v>75</v>
      </c>
      <c r="G2478">
        <v>36</v>
      </c>
      <c r="H2478">
        <v>42</v>
      </c>
      <c r="I2478">
        <v>248</v>
      </c>
      <c r="J2478">
        <v>14</v>
      </c>
      <c r="K2478">
        <v>17</v>
      </c>
      <c r="L2478">
        <v>77</v>
      </c>
      <c r="M2478">
        <v>0</v>
      </c>
      <c r="N2478">
        <v>6</v>
      </c>
      <c r="O2478">
        <v>18</v>
      </c>
      <c r="P2478">
        <v>4</v>
      </c>
      <c r="Q2478">
        <v>2</v>
      </c>
      <c r="R2478">
        <v>14</v>
      </c>
      <c r="S2478">
        <v>3</v>
      </c>
      <c r="T2478">
        <v>5</v>
      </c>
      <c r="U2478">
        <v>27</v>
      </c>
      <c r="V2478">
        <v>1</v>
      </c>
      <c r="W2478">
        <v>3</v>
      </c>
      <c r="X2478">
        <v>13</v>
      </c>
      <c r="Y2478">
        <v>0</v>
      </c>
      <c r="Z2478">
        <v>0</v>
      </c>
      <c r="AA2478">
        <v>1</v>
      </c>
    </row>
    <row r="2544" spans="1:27" x14ac:dyDescent="0.25">
      <c r="A2544" t="s">
        <v>1917</v>
      </c>
      <c r="B2544">
        <v>60.9</v>
      </c>
      <c r="C2544">
        <v>7.3</v>
      </c>
      <c r="D2544" s="1">
        <v>3.9939999999999999E-7</v>
      </c>
      <c r="E2544">
        <v>75</v>
      </c>
      <c r="G2544">
        <v>13</v>
      </c>
      <c r="H2544">
        <v>34</v>
      </c>
      <c r="I2544">
        <v>102</v>
      </c>
      <c r="J2544">
        <v>1</v>
      </c>
      <c r="K2544">
        <v>6</v>
      </c>
      <c r="L2544">
        <v>15</v>
      </c>
      <c r="M2544">
        <v>0</v>
      </c>
      <c r="N2544">
        <v>2</v>
      </c>
      <c r="O2544">
        <v>2</v>
      </c>
      <c r="P2544">
        <v>0</v>
      </c>
      <c r="Q2544">
        <v>1</v>
      </c>
      <c r="R2544">
        <v>1</v>
      </c>
      <c r="S2544">
        <v>5</v>
      </c>
      <c r="T2544">
        <v>1</v>
      </c>
      <c r="U2544">
        <v>10</v>
      </c>
      <c r="V2544">
        <v>0</v>
      </c>
      <c r="W2544">
        <v>0</v>
      </c>
      <c r="X2544">
        <v>1</v>
      </c>
      <c r="Y2544">
        <v>0</v>
      </c>
      <c r="Z2544">
        <v>0</v>
      </c>
      <c r="AA2544">
        <v>0</v>
      </c>
    </row>
    <row r="2545" spans="1:27" x14ac:dyDescent="0.25">
      <c r="A2545" t="s">
        <v>1918</v>
      </c>
      <c r="B2545">
        <v>60.9</v>
      </c>
      <c r="C2545">
        <v>7.3197999999999999</v>
      </c>
      <c r="D2545" s="1">
        <v>3.0619999999999998E-7</v>
      </c>
      <c r="E2545">
        <v>75</v>
      </c>
      <c r="G2545">
        <v>14</v>
      </c>
      <c r="H2545">
        <v>18</v>
      </c>
      <c r="I2545">
        <v>111</v>
      </c>
      <c r="J2545">
        <v>5</v>
      </c>
      <c r="K2545">
        <v>4</v>
      </c>
      <c r="L2545">
        <v>24</v>
      </c>
      <c r="M2545">
        <v>0</v>
      </c>
      <c r="N2545">
        <v>0</v>
      </c>
      <c r="O2545">
        <v>2</v>
      </c>
      <c r="P2545">
        <v>0</v>
      </c>
      <c r="Q2545">
        <v>0</v>
      </c>
      <c r="R2545">
        <v>1</v>
      </c>
      <c r="S2545">
        <v>1</v>
      </c>
      <c r="T2545">
        <v>3</v>
      </c>
      <c r="U2545">
        <v>15</v>
      </c>
      <c r="V2545">
        <v>1</v>
      </c>
      <c r="W2545">
        <v>0</v>
      </c>
      <c r="X2545">
        <v>3</v>
      </c>
      <c r="Y2545">
        <v>0</v>
      </c>
      <c r="Z2545">
        <v>0</v>
      </c>
      <c r="AA2545">
        <v>0</v>
      </c>
    </row>
    <row r="2546" spans="1:27" x14ac:dyDescent="0.25">
      <c r="A2546" t="s">
        <v>1919</v>
      </c>
      <c r="B2546">
        <v>60.9</v>
      </c>
      <c r="C2546">
        <v>7.3390000000000004</v>
      </c>
      <c r="D2546" s="1">
        <v>3.9929999999999998E-7</v>
      </c>
      <c r="E2546">
        <v>75</v>
      </c>
      <c r="G2546">
        <v>11</v>
      </c>
      <c r="H2546">
        <v>22</v>
      </c>
      <c r="I2546">
        <v>111</v>
      </c>
      <c r="J2546">
        <v>0</v>
      </c>
      <c r="K2546">
        <v>6</v>
      </c>
      <c r="L2546">
        <v>12</v>
      </c>
      <c r="M2546">
        <v>0</v>
      </c>
      <c r="N2546">
        <v>2</v>
      </c>
      <c r="O2546">
        <v>5</v>
      </c>
      <c r="P2546">
        <v>2</v>
      </c>
      <c r="Q2546">
        <v>0</v>
      </c>
      <c r="R2546">
        <v>3</v>
      </c>
      <c r="S2546">
        <v>2</v>
      </c>
      <c r="T2546">
        <v>2</v>
      </c>
      <c r="U2546">
        <v>9</v>
      </c>
      <c r="V2546">
        <v>0</v>
      </c>
      <c r="W2546">
        <v>1</v>
      </c>
      <c r="X2546">
        <v>3</v>
      </c>
      <c r="Y2546">
        <v>1</v>
      </c>
      <c r="Z2546">
        <v>1</v>
      </c>
      <c r="AA2546">
        <v>2</v>
      </c>
    </row>
    <row r="2547" spans="1:27" x14ac:dyDescent="0.25">
      <c r="A2547" t="s">
        <v>1920</v>
      </c>
      <c r="B2547">
        <v>60.9</v>
      </c>
      <c r="C2547">
        <v>7.3608000000000002</v>
      </c>
      <c r="D2547" s="1">
        <v>3.0849999999999999E-7</v>
      </c>
      <c r="E2547">
        <v>75</v>
      </c>
      <c r="G2547">
        <v>14</v>
      </c>
      <c r="H2547">
        <v>22</v>
      </c>
      <c r="I2547">
        <v>129</v>
      </c>
      <c r="J2547">
        <v>3</v>
      </c>
      <c r="K2547">
        <v>3</v>
      </c>
      <c r="L2547">
        <v>17</v>
      </c>
      <c r="M2547">
        <v>1</v>
      </c>
      <c r="N2547">
        <v>0</v>
      </c>
      <c r="O2547">
        <v>4</v>
      </c>
      <c r="P2547">
        <v>0</v>
      </c>
      <c r="Q2547">
        <v>0</v>
      </c>
      <c r="R2547">
        <v>2</v>
      </c>
      <c r="S2547">
        <v>4</v>
      </c>
      <c r="T2547">
        <v>1</v>
      </c>
      <c r="U2547">
        <v>12</v>
      </c>
      <c r="V2547">
        <v>0</v>
      </c>
      <c r="W2547">
        <v>0</v>
      </c>
      <c r="X2547">
        <v>3</v>
      </c>
      <c r="Y2547">
        <v>0</v>
      </c>
      <c r="Z2547">
        <v>0</v>
      </c>
      <c r="AA2547">
        <v>-0.5</v>
      </c>
    </row>
    <row r="2548" spans="1:27" x14ac:dyDescent="0.25">
      <c r="A2548" t="s">
        <v>1921</v>
      </c>
      <c r="B2548">
        <v>60.9</v>
      </c>
      <c r="C2548">
        <v>7.3799000000000001</v>
      </c>
      <c r="D2548" s="1">
        <v>3.8029999999999998E-7</v>
      </c>
      <c r="E2548">
        <v>75</v>
      </c>
      <c r="G2548">
        <v>14</v>
      </c>
      <c r="H2548">
        <v>27</v>
      </c>
      <c r="I2548">
        <v>122</v>
      </c>
      <c r="J2548">
        <v>1</v>
      </c>
      <c r="K2548">
        <v>5</v>
      </c>
      <c r="L2548">
        <v>31.5</v>
      </c>
      <c r="M2548">
        <v>0</v>
      </c>
      <c r="N2548">
        <v>0</v>
      </c>
      <c r="O2548">
        <v>2</v>
      </c>
      <c r="P2548">
        <v>0</v>
      </c>
      <c r="Q2548">
        <v>0</v>
      </c>
      <c r="R2548">
        <v>1</v>
      </c>
      <c r="S2548">
        <v>1</v>
      </c>
      <c r="T2548">
        <v>0</v>
      </c>
      <c r="U2548">
        <v>9</v>
      </c>
      <c r="V2548">
        <v>0</v>
      </c>
      <c r="W2548">
        <v>0</v>
      </c>
      <c r="X2548">
        <v>2</v>
      </c>
      <c r="Y2548">
        <v>0</v>
      </c>
      <c r="Z2548">
        <v>0</v>
      </c>
      <c r="AA2548">
        <v>0</v>
      </c>
    </row>
    <row r="2549" spans="1:27" x14ac:dyDescent="0.25">
      <c r="A2549" t="s">
        <v>1922</v>
      </c>
      <c r="B2549">
        <v>60.9</v>
      </c>
      <c r="C2549">
        <v>7.4006999999999996</v>
      </c>
      <c r="D2549" s="1">
        <v>3.7099999999999997E-7</v>
      </c>
      <c r="E2549">
        <v>75</v>
      </c>
      <c r="G2549">
        <v>16</v>
      </c>
      <c r="H2549">
        <v>26</v>
      </c>
      <c r="I2549">
        <v>119</v>
      </c>
      <c r="J2549">
        <v>1</v>
      </c>
      <c r="K2549">
        <v>4</v>
      </c>
      <c r="L2549">
        <v>25</v>
      </c>
      <c r="M2549">
        <v>2</v>
      </c>
      <c r="N2549">
        <v>1</v>
      </c>
      <c r="O2549">
        <v>4</v>
      </c>
      <c r="P2549">
        <v>0</v>
      </c>
      <c r="Q2549">
        <v>0</v>
      </c>
      <c r="R2549">
        <v>2</v>
      </c>
      <c r="S2549">
        <v>2</v>
      </c>
      <c r="T2549">
        <v>4</v>
      </c>
      <c r="U2549">
        <v>14</v>
      </c>
      <c r="V2549">
        <v>0</v>
      </c>
      <c r="W2549">
        <v>1</v>
      </c>
      <c r="X2549">
        <v>2</v>
      </c>
      <c r="Y2549">
        <v>0</v>
      </c>
      <c r="Z2549">
        <v>0</v>
      </c>
      <c r="AA2549">
        <v>0</v>
      </c>
    </row>
    <row r="2550" spans="1:27" x14ac:dyDescent="0.25">
      <c r="A2550" t="s">
        <v>1923</v>
      </c>
      <c r="B2550">
        <v>60.9</v>
      </c>
      <c r="C2550">
        <v>7.4177</v>
      </c>
      <c r="D2550" s="1">
        <v>3.9630000000000002E-7</v>
      </c>
      <c r="E2550">
        <v>75</v>
      </c>
      <c r="G2550">
        <v>13</v>
      </c>
      <c r="H2550">
        <v>22</v>
      </c>
      <c r="I2550">
        <v>125</v>
      </c>
      <c r="J2550">
        <v>1</v>
      </c>
      <c r="K2550">
        <v>7</v>
      </c>
      <c r="L2550">
        <v>23</v>
      </c>
      <c r="M2550">
        <v>2</v>
      </c>
      <c r="N2550">
        <v>0</v>
      </c>
      <c r="O2550">
        <v>4</v>
      </c>
      <c r="P2550">
        <v>0</v>
      </c>
      <c r="Q2550">
        <v>2</v>
      </c>
      <c r="R2550">
        <v>2</v>
      </c>
      <c r="S2550">
        <v>1</v>
      </c>
      <c r="T2550">
        <v>3</v>
      </c>
      <c r="U2550">
        <v>10</v>
      </c>
      <c r="V2550">
        <v>1</v>
      </c>
      <c r="W2550">
        <v>1</v>
      </c>
      <c r="X2550">
        <v>3</v>
      </c>
      <c r="Y2550">
        <v>0</v>
      </c>
      <c r="Z2550">
        <v>0</v>
      </c>
      <c r="AA2550">
        <v>0</v>
      </c>
    </row>
    <row r="2551" spans="1:27" x14ac:dyDescent="0.25">
      <c r="A2551" t="s">
        <v>1924</v>
      </c>
      <c r="B2551">
        <v>60.9</v>
      </c>
      <c r="C2551">
        <v>7.4404000000000003</v>
      </c>
      <c r="D2551" s="1">
        <v>3.946E-7</v>
      </c>
      <c r="E2551">
        <v>75</v>
      </c>
      <c r="G2551">
        <v>12</v>
      </c>
      <c r="H2551">
        <v>28</v>
      </c>
      <c r="I2551">
        <v>137.5</v>
      </c>
      <c r="J2551">
        <v>2</v>
      </c>
      <c r="K2551">
        <v>1</v>
      </c>
      <c r="L2551">
        <v>16</v>
      </c>
      <c r="M2551">
        <v>0</v>
      </c>
      <c r="N2551">
        <v>2</v>
      </c>
      <c r="O2551">
        <v>6</v>
      </c>
      <c r="P2551">
        <v>0</v>
      </c>
      <c r="Q2551">
        <v>0</v>
      </c>
      <c r="R2551">
        <v>0</v>
      </c>
      <c r="S2551">
        <v>2</v>
      </c>
      <c r="T2551">
        <v>3</v>
      </c>
      <c r="U2551">
        <v>15</v>
      </c>
      <c r="V2551">
        <v>0</v>
      </c>
      <c r="W2551">
        <v>1</v>
      </c>
      <c r="X2551">
        <v>3.5</v>
      </c>
      <c r="Y2551">
        <v>0</v>
      </c>
      <c r="Z2551">
        <v>0</v>
      </c>
      <c r="AA2551">
        <v>-0.5</v>
      </c>
    </row>
    <row r="2552" spans="1:27" x14ac:dyDescent="0.25">
      <c r="A2552" t="s">
        <v>1925</v>
      </c>
      <c r="B2552">
        <v>60.9</v>
      </c>
      <c r="C2552">
        <v>7.4587000000000003</v>
      </c>
      <c r="D2552" s="1">
        <v>2.9369999999999999E-7</v>
      </c>
      <c r="E2552">
        <v>75</v>
      </c>
      <c r="G2552">
        <v>14</v>
      </c>
      <c r="H2552">
        <v>33</v>
      </c>
      <c r="I2552">
        <v>137</v>
      </c>
      <c r="J2552">
        <v>5</v>
      </c>
      <c r="K2552">
        <v>8</v>
      </c>
      <c r="L2552">
        <v>25</v>
      </c>
      <c r="M2552">
        <v>0</v>
      </c>
      <c r="N2552">
        <v>0</v>
      </c>
      <c r="O2552">
        <v>4</v>
      </c>
      <c r="P2552">
        <v>0</v>
      </c>
      <c r="Q2552">
        <v>2</v>
      </c>
      <c r="R2552">
        <v>4</v>
      </c>
      <c r="S2552">
        <v>0</v>
      </c>
      <c r="T2552">
        <v>2</v>
      </c>
      <c r="U2552">
        <v>13</v>
      </c>
      <c r="V2552">
        <v>1</v>
      </c>
      <c r="W2552">
        <v>0</v>
      </c>
      <c r="X2552">
        <v>2</v>
      </c>
      <c r="Y2552">
        <v>0</v>
      </c>
      <c r="Z2552">
        <v>0</v>
      </c>
      <c r="AA2552">
        <v>0</v>
      </c>
    </row>
    <row r="2553" spans="1:27" x14ac:dyDescent="0.25">
      <c r="A2553" t="s">
        <v>1926</v>
      </c>
      <c r="B2553">
        <v>60.9</v>
      </c>
      <c r="C2553">
        <v>7.4779</v>
      </c>
      <c r="D2553" s="1">
        <v>3.9569999999999998E-7</v>
      </c>
      <c r="E2553">
        <v>75</v>
      </c>
      <c r="G2553">
        <v>21</v>
      </c>
      <c r="H2553">
        <v>22</v>
      </c>
      <c r="I2553">
        <v>126</v>
      </c>
      <c r="J2553">
        <v>3</v>
      </c>
      <c r="K2553">
        <v>5</v>
      </c>
      <c r="L2553">
        <v>21</v>
      </c>
      <c r="M2553">
        <v>2</v>
      </c>
      <c r="N2553">
        <v>0</v>
      </c>
      <c r="O2553">
        <v>4</v>
      </c>
      <c r="P2553">
        <v>0</v>
      </c>
      <c r="Q2553">
        <v>1</v>
      </c>
      <c r="R2553">
        <v>1</v>
      </c>
      <c r="S2553">
        <v>0</v>
      </c>
      <c r="T2553">
        <v>3</v>
      </c>
      <c r="U2553">
        <v>9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</row>
    <row r="2554" spans="1:27" x14ac:dyDescent="0.25">
      <c r="A2554" t="s">
        <v>1927</v>
      </c>
      <c r="B2554">
        <v>60.9</v>
      </c>
      <c r="C2554">
        <v>7.4991000000000003</v>
      </c>
      <c r="D2554" s="1">
        <v>3.9890000000000001E-7</v>
      </c>
      <c r="E2554">
        <v>75</v>
      </c>
      <c r="G2554">
        <v>17</v>
      </c>
      <c r="H2554">
        <v>31</v>
      </c>
      <c r="I2554">
        <v>151</v>
      </c>
      <c r="J2554">
        <v>4</v>
      </c>
      <c r="K2554">
        <v>2</v>
      </c>
      <c r="L2554">
        <v>20</v>
      </c>
      <c r="M2554">
        <v>1</v>
      </c>
      <c r="N2554">
        <v>0</v>
      </c>
      <c r="O2554">
        <v>3</v>
      </c>
      <c r="P2554">
        <v>0</v>
      </c>
      <c r="Q2554">
        <v>0</v>
      </c>
      <c r="R2554">
        <v>4</v>
      </c>
      <c r="S2554">
        <v>1</v>
      </c>
      <c r="T2554">
        <v>1</v>
      </c>
      <c r="U2554">
        <v>6</v>
      </c>
      <c r="V2554">
        <v>0</v>
      </c>
      <c r="W2554">
        <v>4</v>
      </c>
      <c r="X2554">
        <v>6</v>
      </c>
      <c r="Y2554">
        <v>0</v>
      </c>
      <c r="Z2554">
        <v>0</v>
      </c>
      <c r="AA2554">
        <v>1</v>
      </c>
    </row>
    <row r="2555" spans="1:27" x14ac:dyDescent="0.25">
      <c r="A2555" t="s">
        <v>1928</v>
      </c>
      <c r="B2555">
        <v>60.9</v>
      </c>
      <c r="C2555">
        <v>7.5197000000000003</v>
      </c>
      <c r="D2555" s="1">
        <v>3.1110000000000003E-7</v>
      </c>
      <c r="E2555">
        <v>75</v>
      </c>
      <c r="G2555">
        <v>11</v>
      </c>
      <c r="H2555">
        <v>22</v>
      </c>
      <c r="I2555">
        <v>137</v>
      </c>
      <c r="J2555">
        <v>3</v>
      </c>
      <c r="K2555">
        <v>6</v>
      </c>
      <c r="L2555">
        <v>32</v>
      </c>
      <c r="M2555">
        <v>0</v>
      </c>
      <c r="N2555">
        <v>2</v>
      </c>
      <c r="O2555">
        <v>3</v>
      </c>
      <c r="P2555">
        <v>1</v>
      </c>
      <c r="Q2555">
        <v>0</v>
      </c>
      <c r="R2555">
        <v>3</v>
      </c>
      <c r="S2555">
        <v>2</v>
      </c>
      <c r="T2555">
        <v>3</v>
      </c>
      <c r="U2555">
        <v>14</v>
      </c>
      <c r="V2555">
        <v>1</v>
      </c>
      <c r="W2555">
        <v>0</v>
      </c>
      <c r="X2555">
        <v>3</v>
      </c>
      <c r="Y2555">
        <v>0</v>
      </c>
      <c r="Z2555">
        <v>0</v>
      </c>
      <c r="AA2555">
        <v>1</v>
      </c>
    </row>
    <row r="2556" spans="1:27" x14ac:dyDescent="0.25">
      <c r="A2556" t="s">
        <v>1929</v>
      </c>
      <c r="B2556">
        <v>60.9</v>
      </c>
      <c r="C2556">
        <v>7.5407999999999999</v>
      </c>
      <c r="D2556" s="1">
        <v>2.9089999999999999E-7</v>
      </c>
      <c r="E2556">
        <v>75</v>
      </c>
      <c r="G2556">
        <v>9</v>
      </c>
      <c r="H2556">
        <v>20</v>
      </c>
      <c r="I2556">
        <v>175</v>
      </c>
      <c r="J2556">
        <v>5</v>
      </c>
      <c r="K2556">
        <v>6</v>
      </c>
      <c r="L2556">
        <v>23</v>
      </c>
      <c r="M2556">
        <v>2</v>
      </c>
      <c r="N2556">
        <v>2</v>
      </c>
      <c r="O2556">
        <v>9</v>
      </c>
      <c r="P2556">
        <v>0</v>
      </c>
      <c r="Q2556">
        <v>0</v>
      </c>
      <c r="R2556">
        <v>3</v>
      </c>
      <c r="S2556">
        <v>2</v>
      </c>
      <c r="T2556">
        <v>3</v>
      </c>
      <c r="U2556">
        <v>13</v>
      </c>
      <c r="V2556">
        <v>0</v>
      </c>
      <c r="W2556">
        <v>0</v>
      </c>
      <c r="X2556">
        <v>1</v>
      </c>
      <c r="Y2556">
        <v>0</v>
      </c>
      <c r="Z2556">
        <v>0</v>
      </c>
      <c r="AA2556">
        <v>1</v>
      </c>
    </row>
    <row r="2557" spans="1:27" x14ac:dyDescent="0.25">
      <c r="A2557" t="s">
        <v>1930</v>
      </c>
      <c r="B2557">
        <v>60.9</v>
      </c>
      <c r="C2557">
        <v>7.5632999999999999</v>
      </c>
      <c r="D2557" s="1">
        <v>3.9379999999999999E-7</v>
      </c>
      <c r="E2557">
        <v>75</v>
      </c>
      <c r="G2557">
        <v>19</v>
      </c>
      <c r="H2557">
        <v>32</v>
      </c>
      <c r="I2557">
        <v>162</v>
      </c>
      <c r="J2557">
        <v>9</v>
      </c>
      <c r="K2557">
        <v>3</v>
      </c>
      <c r="L2557">
        <v>37</v>
      </c>
      <c r="M2557">
        <v>2</v>
      </c>
      <c r="N2557">
        <v>2</v>
      </c>
      <c r="O2557">
        <v>6</v>
      </c>
      <c r="P2557">
        <v>1</v>
      </c>
      <c r="Q2557">
        <v>0</v>
      </c>
      <c r="R2557">
        <v>4</v>
      </c>
      <c r="S2557">
        <v>3</v>
      </c>
      <c r="T2557">
        <v>0</v>
      </c>
      <c r="U2557">
        <v>13</v>
      </c>
      <c r="V2557">
        <v>3</v>
      </c>
      <c r="W2557">
        <v>1</v>
      </c>
      <c r="X2557">
        <v>6</v>
      </c>
      <c r="Y2557">
        <v>0</v>
      </c>
      <c r="Z2557">
        <v>1</v>
      </c>
      <c r="AA2557">
        <v>1</v>
      </c>
    </row>
    <row r="2558" spans="1:27" x14ac:dyDescent="0.25">
      <c r="A2558" t="s">
        <v>1931</v>
      </c>
      <c r="B2558">
        <v>60.9</v>
      </c>
      <c r="C2558">
        <v>7.5830000000000002</v>
      </c>
      <c r="D2558" s="1">
        <v>3.9900000000000001E-7</v>
      </c>
      <c r="E2558">
        <v>75</v>
      </c>
      <c r="G2558">
        <v>14</v>
      </c>
      <c r="H2558">
        <v>13</v>
      </c>
      <c r="I2558">
        <v>150</v>
      </c>
      <c r="J2558">
        <v>4</v>
      </c>
      <c r="K2558">
        <v>5</v>
      </c>
      <c r="L2558">
        <v>30</v>
      </c>
      <c r="M2558">
        <v>1</v>
      </c>
      <c r="N2558">
        <v>0</v>
      </c>
      <c r="O2558">
        <v>3</v>
      </c>
      <c r="P2558">
        <v>0</v>
      </c>
      <c r="Q2558">
        <v>0</v>
      </c>
      <c r="R2558">
        <v>0.5</v>
      </c>
      <c r="S2558">
        <v>2</v>
      </c>
      <c r="T2558">
        <v>2</v>
      </c>
      <c r="U2558">
        <v>12</v>
      </c>
      <c r="V2558">
        <v>1</v>
      </c>
      <c r="W2558">
        <v>0</v>
      </c>
      <c r="X2558">
        <v>3</v>
      </c>
      <c r="Y2558">
        <v>0</v>
      </c>
      <c r="Z2558">
        <v>0</v>
      </c>
      <c r="AA2558">
        <v>-0.5</v>
      </c>
    </row>
    <row r="2559" spans="1:27" x14ac:dyDescent="0.25">
      <c r="A2559" t="s">
        <v>1932</v>
      </c>
      <c r="B2559">
        <v>60.9</v>
      </c>
      <c r="C2559">
        <v>7.6002000000000001</v>
      </c>
      <c r="D2559" s="1">
        <v>3.9680000000000001E-7</v>
      </c>
      <c r="E2559">
        <v>75</v>
      </c>
      <c r="G2559">
        <v>21</v>
      </c>
      <c r="H2559">
        <v>29</v>
      </c>
      <c r="I2559">
        <v>198.5</v>
      </c>
      <c r="J2559">
        <v>1</v>
      </c>
      <c r="K2559">
        <v>6</v>
      </c>
      <c r="L2559">
        <v>28</v>
      </c>
      <c r="M2559">
        <v>1</v>
      </c>
      <c r="N2559">
        <v>0</v>
      </c>
      <c r="O2559">
        <v>2</v>
      </c>
      <c r="P2559">
        <v>0</v>
      </c>
      <c r="Q2559">
        <v>1</v>
      </c>
      <c r="R2559">
        <v>4</v>
      </c>
      <c r="S2559">
        <v>4</v>
      </c>
      <c r="T2559">
        <v>2</v>
      </c>
      <c r="U2559">
        <v>13.5</v>
      </c>
      <c r="V2559">
        <v>0</v>
      </c>
      <c r="W2559">
        <v>2</v>
      </c>
      <c r="X2559">
        <v>2</v>
      </c>
      <c r="Y2559">
        <v>0</v>
      </c>
      <c r="Z2559">
        <v>0</v>
      </c>
      <c r="AA2559">
        <v>0</v>
      </c>
    </row>
    <row r="2560" spans="1:27" x14ac:dyDescent="0.25">
      <c r="A2560" t="s">
        <v>1933</v>
      </c>
      <c r="B2560">
        <v>60.9</v>
      </c>
      <c r="C2560">
        <v>7.6177999999999999</v>
      </c>
      <c r="D2560" s="1">
        <v>3.6650000000000001E-7</v>
      </c>
      <c r="E2560">
        <v>75</v>
      </c>
      <c r="G2560">
        <v>20.5</v>
      </c>
      <c r="H2560">
        <v>29</v>
      </c>
      <c r="I2560">
        <v>170.5</v>
      </c>
      <c r="J2560">
        <v>4</v>
      </c>
      <c r="K2560">
        <v>7</v>
      </c>
      <c r="L2560">
        <v>29</v>
      </c>
      <c r="M2560">
        <v>1</v>
      </c>
      <c r="N2560">
        <v>0</v>
      </c>
      <c r="O2560">
        <v>6</v>
      </c>
      <c r="P2560">
        <v>0</v>
      </c>
      <c r="Q2560">
        <v>1</v>
      </c>
      <c r="R2560">
        <v>5</v>
      </c>
      <c r="S2560">
        <v>0</v>
      </c>
      <c r="T2560">
        <v>7</v>
      </c>
      <c r="U2560">
        <v>17</v>
      </c>
      <c r="V2560">
        <v>1</v>
      </c>
      <c r="W2560">
        <v>0</v>
      </c>
      <c r="X2560">
        <v>2</v>
      </c>
      <c r="Y2560">
        <v>0</v>
      </c>
      <c r="Z2560">
        <v>0</v>
      </c>
      <c r="AA2560">
        <v>0</v>
      </c>
    </row>
    <row r="2561" spans="1:27" x14ac:dyDescent="0.25">
      <c r="A2561" t="s">
        <v>1934</v>
      </c>
      <c r="B2561">
        <v>60.9</v>
      </c>
      <c r="C2561">
        <v>7.6395999999999997</v>
      </c>
      <c r="D2561" s="1">
        <v>3.4480000000000002E-7</v>
      </c>
      <c r="E2561">
        <v>75</v>
      </c>
      <c r="G2561">
        <v>10</v>
      </c>
      <c r="H2561">
        <v>21</v>
      </c>
      <c r="I2561">
        <v>167</v>
      </c>
      <c r="J2561">
        <v>3</v>
      </c>
      <c r="K2561">
        <v>7</v>
      </c>
      <c r="L2561">
        <v>33</v>
      </c>
      <c r="M2561">
        <v>2</v>
      </c>
      <c r="N2561">
        <v>0</v>
      </c>
      <c r="O2561">
        <v>6</v>
      </c>
      <c r="P2561">
        <v>4</v>
      </c>
      <c r="Q2561">
        <v>0</v>
      </c>
      <c r="R2561">
        <v>9</v>
      </c>
      <c r="S2561">
        <v>1</v>
      </c>
      <c r="T2561">
        <v>3</v>
      </c>
      <c r="U2561">
        <v>18</v>
      </c>
      <c r="V2561">
        <v>1</v>
      </c>
      <c r="W2561">
        <v>1</v>
      </c>
      <c r="X2561">
        <v>1.5</v>
      </c>
      <c r="Y2561">
        <v>0</v>
      </c>
      <c r="Z2561">
        <v>0</v>
      </c>
      <c r="AA2561">
        <v>0</v>
      </c>
    </row>
    <row r="2562" spans="1:27" x14ac:dyDescent="0.25">
      <c r="A2562" t="s">
        <v>1935</v>
      </c>
      <c r="B2562">
        <v>60.9</v>
      </c>
      <c r="C2562">
        <v>7.6611000000000002</v>
      </c>
      <c r="D2562" s="1">
        <v>3.9859999999999998E-7</v>
      </c>
      <c r="E2562">
        <v>75</v>
      </c>
      <c r="G2562">
        <v>20</v>
      </c>
      <c r="H2562">
        <v>28</v>
      </c>
      <c r="I2562">
        <v>180</v>
      </c>
      <c r="J2562">
        <v>6</v>
      </c>
      <c r="K2562">
        <v>11</v>
      </c>
      <c r="L2562">
        <v>30</v>
      </c>
      <c r="M2562">
        <v>2</v>
      </c>
      <c r="N2562">
        <v>1</v>
      </c>
      <c r="O2562">
        <v>7</v>
      </c>
      <c r="P2562">
        <v>1</v>
      </c>
      <c r="Q2562">
        <v>0</v>
      </c>
      <c r="R2562">
        <v>4</v>
      </c>
      <c r="S2562">
        <v>2</v>
      </c>
      <c r="T2562">
        <v>4</v>
      </c>
      <c r="U2562">
        <v>21</v>
      </c>
      <c r="V2562">
        <v>0</v>
      </c>
      <c r="W2562">
        <v>2</v>
      </c>
      <c r="X2562">
        <v>3</v>
      </c>
      <c r="Y2562">
        <v>1</v>
      </c>
      <c r="Z2562">
        <v>1</v>
      </c>
      <c r="AA2562">
        <v>2</v>
      </c>
    </row>
    <row r="2563" spans="1:27" x14ac:dyDescent="0.25">
      <c r="A2563" t="s">
        <v>1936</v>
      </c>
      <c r="B2563">
        <v>60.9</v>
      </c>
      <c r="C2563">
        <v>7.68</v>
      </c>
      <c r="D2563" s="1">
        <v>3.417E-7</v>
      </c>
      <c r="E2563">
        <v>75</v>
      </c>
      <c r="G2563">
        <v>14</v>
      </c>
      <c r="H2563">
        <v>24</v>
      </c>
      <c r="I2563">
        <v>174</v>
      </c>
      <c r="J2563">
        <v>6</v>
      </c>
      <c r="K2563">
        <v>10</v>
      </c>
      <c r="L2563">
        <v>34</v>
      </c>
      <c r="M2563">
        <v>0</v>
      </c>
      <c r="N2563">
        <v>0</v>
      </c>
      <c r="O2563">
        <v>4</v>
      </c>
      <c r="P2563">
        <v>1</v>
      </c>
      <c r="Q2563">
        <v>1</v>
      </c>
      <c r="R2563">
        <v>3.5</v>
      </c>
      <c r="S2563">
        <v>5</v>
      </c>
      <c r="T2563">
        <v>3</v>
      </c>
      <c r="U2563">
        <v>25</v>
      </c>
      <c r="V2563">
        <v>0</v>
      </c>
      <c r="W2563">
        <v>2</v>
      </c>
      <c r="X2563">
        <v>5.5</v>
      </c>
      <c r="Y2563">
        <v>1</v>
      </c>
      <c r="Z2563">
        <v>0</v>
      </c>
      <c r="AA2563">
        <v>2</v>
      </c>
    </row>
    <row r="2564" spans="1:27" x14ac:dyDescent="0.25">
      <c r="A2564" t="s">
        <v>1937</v>
      </c>
      <c r="B2564">
        <v>60.9</v>
      </c>
      <c r="C2564">
        <v>7.6999000000000004</v>
      </c>
      <c r="D2564" s="1">
        <v>3.9200000000000002E-7</v>
      </c>
      <c r="E2564">
        <v>75</v>
      </c>
      <c r="G2564">
        <v>20</v>
      </c>
      <c r="H2564">
        <v>31</v>
      </c>
      <c r="I2564">
        <v>191.5</v>
      </c>
      <c r="J2564">
        <v>4</v>
      </c>
      <c r="K2564">
        <v>6</v>
      </c>
      <c r="L2564">
        <v>34</v>
      </c>
      <c r="M2564">
        <v>0</v>
      </c>
      <c r="N2564">
        <v>2</v>
      </c>
      <c r="O2564">
        <v>11</v>
      </c>
      <c r="P2564">
        <v>1</v>
      </c>
      <c r="Q2564">
        <v>1</v>
      </c>
      <c r="R2564">
        <v>6</v>
      </c>
      <c r="S2564">
        <v>1</v>
      </c>
      <c r="T2564">
        <v>1</v>
      </c>
      <c r="U2564">
        <v>9</v>
      </c>
      <c r="V2564">
        <v>0</v>
      </c>
      <c r="W2564">
        <v>2</v>
      </c>
      <c r="X2564">
        <v>5</v>
      </c>
      <c r="Y2564">
        <v>0</v>
      </c>
      <c r="Z2564">
        <v>0</v>
      </c>
      <c r="AA2564">
        <v>-0.5</v>
      </c>
    </row>
    <row r="2565" spans="1:27" x14ac:dyDescent="0.25">
      <c r="A2565" t="s">
        <v>1938</v>
      </c>
      <c r="B2565">
        <v>60.9</v>
      </c>
      <c r="C2565">
        <v>7.7211999999999996</v>
      </c>
      <c r="D2565" s="1">
        <v>3.9919999999999997E-7</v>
      </c>
      <c r="E2565">
        <v>75</v>
      </c>
      <c r="G2565">
        <v>20</v>
      </c>
      <c r="H2565">
        <v>38</v>
      </c>
      <c r="I2565">
        <v>201</v>
      </c>
      <c r="J2565">
        <v>4</v>
      </c>
      <c r="K2565">
        <v>14</v>
      </c>
      <c r="L2565">
        <v>40.5</v>
      </c>
      <c r="M2565">
        <v>0</v>
      </c>
      <c r="N2565">
        <v>0</v>
      </c>
      <c r="O2565">
        <v>4</v>
      </c>
      <c r="P2565">
        <v>2</v>
      </c>
      <c r="Q2565">
        <v>0</v>
      </c>
      <c r="R2565">
        <v>3.5</v>
      </c>
      <c r="S2565">
        <v>5</v>
      </c>
      <c r="T2565">
        <v>2</v>
      </c>
      <c r="U2565">
        <v>18.5</v>
      </c>
      <c r="V2565">
        <v>1</v>
      </c>
      <c r="W2565">
        <v>5</v>
      </c>
      <c r="X2565">
        <v>14</v>
      </c>
      <c r="Y2565">
        <v>0</v>
      </c>
      <c r="Z2565">
        <v>2</v>
      </c>
      <c r="AA2565">
        <v>2.5</v>
      </c>
    </row>
    <row r="2566" spans="1:27" x14ac:dyDescent="0.25">
      <c r="A2566" t="s">
        <v>1939</v>
      </c>
      <c r="B2566">
        <v>60.9</v>
      </c>
      <c r="C2566">
        <v>7.7408000000000001</v>
      </c>
      <c r="D2566" s="1">
        <v>3.1950000000000002E-7</v>
      </c>
      <c r="E2566">
        <v>75</v>
      </c>
      <c r="G2566">
        <v>18</v>
      </c>
      <c r="H2566">
        <v>37</v>
      </c>
      <c r="I2566">
        <v>206</v>
      </c>
      <c r="J2566">
        <v>6</v>
      </c>
      <c r="K2566">
        <v>10</v>
      </c>
      <c r="L2566">
        <v>47</v>
      </c>
      <c r="M2566">
        <v>0</v>
      </c>
      <c r="N2566">
        <v>2</v>
      </c>
      <c r="O2566">
        <v>5</v>
      </c>
      <c r="P2566">
        <v>0</v>
      </c>
      <c r="Q2566">
        <v>1</v>
      </c>
      <c r="R2566">
        <v>4</v>
      </c>
      <c r="S2566">
        <v>0</v>
      </c>
      <c r="T2566">
        <v>2</v>
      </c>
      <c r="U2566">
        <v>18</v>
      </c>
      <c r="V2566">
        <v>0</v>
      </c>
      <c r="W2566">
        <v>0</v>
      </c>
      <c r="X2566">
        <v>3</v>
      </c>
      <c r="Y2566">
        <v>0</v>
      </c>
      <c r="Z2566">
        <v>0</v>
      </c>
      <c r="AA2566">
        <v>3</v>
      </c>
    </row>
    <row r="2567" spans="1:27" x14ac:dyDescent="0.25">
      <c r="A2567" t="s">
        <v>1940</v>
      </c>
      <c r="B2567">
        <v>60</v>
      </c>
      <c r="C2567">
        <v>7.7595000000000001</v>
      </c>
      <c r="D2567" s="1">
        <v>3.6730000000000001E-7</v>
      </c>
      <c r="E2567">
        <v>75</v>
      </c>
      <c r="G2567">
        <v>23</v>
      </c>
      <c r="H2567">
        <v>34</v>
      </c>
      <c r="I2567">
        <v>194</v>
      </c>
      <c r="J2567">
        <v>7</v>
      </c>
      <c r="K2567">
        <v>9</v>
      </c>
      <c r="L2567">
        <v>45</v>
      </c>
      <c r="M2567">
        <v>0</v>
      </c>
      <c r="N2567">
        <v>0</v>
      </c>
      <c r="O2567">
        <v>4</v>
      </c>
      <c r="P2567">
        <v>1</v>
      </c>
      <c r="Q2567">
        <v>1</v>
      </c>
      <c r="R2567">
        <v>6.5</v>
      </c>
      <c r="S2567">
        <v>2</v>
      </c>
      <c r="T2567">
        <v>2</v>
      </c>
      <c r="U2567">
        <v>22</v>
      </c>
      <c r="V2567">
        <v>2</v>
      </c>
      <c r="W2567">
        <v>2</v>
      </c>
      <c r="X2567">
        <v>8</v>
      </c>
      <c r="Y2567">
        <v>0</v>
      </c>
      <c r="Z2567">
        <v>0</v>
      </c>
      <c r="AA2567">
        <v>1</v>
      </c>
    </row>
    <row r="2568" spans="1:27" x14ac:dyDescent="0.25">
      <c r="A2568" t="s">
        <v>1941</v>
      </c>
      <c r="B2568">
        <v>60.9</v>
      </c>
      <c r="C2568">
        <v>7.7797999999999998</v>
      </c>
      <c r="D2568" s="1">
        <v>3.255E-7</v>
      </c>
      <c r="E2568">
        <v>75</v>
      </c>
      <c r="G2568">
        <v>19</v>
      </c>
      <c r="H2568">
        <v>31</v>
      </c>
      <c r="I2568">
        <v>182</v>
      </c>
      <c r="J2568">
        <v>7</v>
      </c>
      <c r="K2568">
        <v>10</v>
      </c>
      <c r="L2568">
        <v>46</v>
      </c>
      <c r="M2568">
        <v>4</v>
      </c>
      <c r="N2568">
        <v>1</v>
      </c>
      <c r="O2568">
        <v>6.5</v>
      </c>
      <c r="P2568">
        <v>1</v>
      </c>
      <c r="Q2568">
        <v>2</v>
      </c>
      <c r="R2568">
        <v>7</v>
      </c>
      <c r="S2568">
        <v>2</v>
      </c>
      <c r="T2568">
        <v>3</v>
      </c>
      <c r="U2568">
        <v>19</v>
      </c>
      <c r="V2568">
        <v>1</v>
      </c>
      <c r="W2568">
        <v>0</v>
      </c>
      <c r="X2568">
        <v>7</v>
      </c>
      <c r="Y2568">
        <v>1</v>
      </c>
      <c r="Z2568">
        <v>0</v>
      </c>
      <c r="AA2568">
        <v>1</v>
      </c>
    </row>
    <row r="2569" spans="1:27" x14ac:dyDescent="0.25">
      <c r="A2569" t="s">
        <v>1942</v>
      </c>
      <c r="B2569">
        <v>60.9</v>
      </c>
      <c r="C2569">
        <v>7.8018999999999998</v>
      </c>
      <c r="D2569" s="1">
        <v>3.058E-7</v>
      </c>
      <c r="E2569">
        <v>75</v>
      </c>
      <c r="G2569">
        <v>22</v>
      </c>
      <c r="H2569">
        <v>40</v>
      </c>
      <c r="I2569">
        <v>207</v>
      </c>
      <c r="J2569">
        <v>6</v>
      </c>
      <c r="K2569">
        <v>11</v>
      </c>
      <c r="L2569">
        <v>47</v>
      </c>
      <c r="M2569">
        <v>2</v>
      </c>
      <c r="N2569">
        <v>1</v>
      </c>
      <c r="O2569">
        <v>10</v>
      </c>
      <c r="P2569">
        <v>1</v>
      </c>
      <c r="Q2569">
        <v>1</v>
      </c>
      <c r="R2569">
        <v>6</v>
      </c>
      <c r="S2569">
        <v>3</v>
      </c>
      <c r="T2569">
        <v>5</v>
      </c>
      <c r="U2569">
        <v>24</v>
      </c>
      <c r="V2569">
        <v>1</v>
      </c>
      <c r="W2569">
        <v>2</v>
      </c>
      <c r="X2569">
        <v>7</v>
      </c>
      <c r="Y2569">
        <v>0</v>
      </c>
      <c r="Z2569">
        <v>0</v>
      </c>
      <c r="AA2569">
        <v>2.5</v>
      </c>
    </row>
    <row r="2570" spans="1:27" x14ac:dyDescent="0.25">
      <c r="A2570" t="s">
        <v>1943</v>
      </c>
      <c r="B2570">
        <v>60</v>
      </c>
      <c r="C2570">
        <v>7.8228999999999997</v>
      </c>
      <c r="D2570" s="1">
        <v>3.9550000000000001E-7</v>
      </c>
      <c r="E2570">
        <v>75</v>
      </c>
      <c r="G2570">
        <v>20</v>
      </c>
      <c r="H2570">
        <v>31</v>
      </c>
      <c r="I2570">
        <v>203</v>
      </c>
      <c r="J2570">
        <v>14</v>
      </c>
      <c r="K2570">
        <v>16</v>
      </c>
      <c r="L2570">
        <v>64</v>
      </c>
      <c r="M2570">
        <v>3</v>
      </c>
      <c r="N2570">
        <v>2</v>
      </c>
      <c r="O2570">
        <v>14</v>
      </c>
      <c r="P2570">
        <v>0</v>
      </c>
      <c r="Q2570">
        <v>3</v>
      </c>
      <c r="R2570">
        <v>8.5</v>
      </c>
      <c r="S2570">
        <v>3</v>
      </c>
      <c r="T2570">
        <v>6</v>
      </c>
      <c r="U2570">
        <v>19</v>
      </c>
      <c r="V2570">
        <v>1</v>
      </c>
      <c r="W2570">
        <v>0</v>
      </c>
      <c r="X2570">
        <v>6</v>
      </c>
      <c r="Y2570">
        <v>0</v>
      </c>
      <c r="Z2570">
        <v>0</v>
      </c>
      <c r="AA2570">
        <v>0</v>
      </c>
    </row>
    <row r="2571" spans="1:27" x14ac:dyDescent="0.25">
      <c r="A2571" t="s">
        <v>1944</v>
      </c>
      <c r="B2571">
        <v>60.9</v>
      </c>
      <c r="C2571">
        <v>7.8407</v>
      </c>
      <c r="D2571" s="1">
        <v>3.0849999999999999E-7</v>
      </c>
      <c r="E2571">
        <v>75</v>
      </c>
      <c r="G2571">
        <v>20</v>
      </c>
      <c r="H2571">
        <v>30</v>
      </c>
      <c r="I2571">
        <v>186</v>
      </c>
      <c r="J2571">
        <v>11</v>
      </c>
      <c r="K2571">
        <v>18</v>
      </c>
      <c r="L2571">
        <v>59</v>
      </c>
      <c r="M2571">
        <v>0</v>
      </c>
      <c r="N2571">
        <v>2</v>
      </c>
      <c r="O2571">
        <v>11</v>
      </c>
      <c r="P2571">
        <v>1</v>
      </c>
      <c r="Q2571">
        <v>0</v>
      </c>
      <c r="R2571">
        <v>5.5</v>
      </c>
      <c r="S2571">
        <v>1</v>
      </c>
      <c r="T2571">
        <v>4</v>
      </c>
      <c r="U2571">
        <v>13</v>
      </c>
      <c r="V2571">
        <v>0</v>
      </c>
      <c r="W2571">
        <v>4</v>
      </c>
      <c r="X2571">
        <v>7.5</v>
      </c>
      <c r="Y2571">
        <v>0</v>
      </c>
      <c r="Z2571">
        <v>0</v>
      </c>
      <c r="AA2571">
        <v>0</v>
      </c>
    </row>
    <row r="2572" spans="1:27" x14ac:dyDescent="0.25">
      <c r="A2572" t="s">
        <v>1945</v>
      </c>
      <c r="B2572">
        <v>60.9</v>
      </c>
      <c r="C2572">
        <v>7.8583999999999996</v>
      </c>
      <c r="D2572" s="1">
        <v>3.9550000000000001E-7</v>
      </c>
      <c r="E2572">
        <v>75</v>
      </c>
      <c r="G2572">
        <v>18</v>
      </c>
      <c r="H2572">
        <v>33</v>
      </c>
      <c r="I2572">
        <v>205</v>
      </c>
      <c r="J2572">
        <v>8</v>
      </c>
      <c r="K2572">
        <v>16</v>
      </c>
      <c r="L2572">
        <v>53</v>
      </c>
      <c r="M2572">
        <v>2</v>
      </c>
      <c r="N2572">
        <v>1</v>
      </c>
      <c r="O2572">
        <v>5</v>
      </c>
      <c r="P2572">
        <v>0</v>
      </c>
      <c r="Q2572">
        <v>1</v>
      </c>
      <c r="R2572">
        <v>5.5</v>
      </c>
      <c r="S2572">
        <v>6</v>
      </c>
      <c r="T2572">
        <v>5</v>
      </c>
      <c r="U2572">
        <v>21</v>
      </c>
      <c r="V2572">
        <v>1</v>
      </c>
      <c r="W2572">
        <v>0</v>
      </c>
      <c r="X2572">
        <v>4</v>
      </c>
      <c r="Y2572">
        <v>0</v>
      </c>
      <c r="Z2572">
        <v>0</v>
      </c>
      <c r="AA2572">
        <v>1</v>
      </c>
    </row>
    <row r="2573" spans="1:27" x14ac:dyDescent="0.25">
      <c r="A2573" t="s">
        <v>1946</v>
      </c>
      <c r="B2573">
        <v>60.9</v>
      </c>
      <c r="C2573">
        <v>7.8776999999999999</v>
      </c>
      <c r="D2573" s="1">
        <v>3.9770000000000002E-7</v>
      </c>
      <c r="E2573">
        <v>75</v>
      </c>
      <c r="G2573">
        <v>22</v>
      </c>
      <c r="H2573">
        <v>38</v>
      </c>
      <c r="I2573">
        <v>179.5</v>
      </c>
      <c r="J2573">
        <v>8</v>
      </c>
      <c r="K2573">
        <v>14</v>
      </c>
      <c r="L2573">
        <v>60</v>
      </c>
      <c r="M2573">
        <v>1</v>
      </c>
      <c r="N2573">
        <v>2</v>
      </c>
      <c r="O2573">
        <v>5.5</v>
      </c>
      <c r="P2573">
        <v>2</v>
      </c>
      <c r="Q2573">
        <v>4</v>
      </c>
      <c r="R2573">
        <v>9.5</v>
      </c>
      <c r="S2573">
        <v>2</v>
      </c>
      <c r="T2573">
        <v>6</v>
      </c>
      <c r="U2573">
        <v>23.5</v>
      </c>
      <c r="V2573">
        <v>0</v>
      </c>
      <c r="W2573">
        <v>1</v>
      </c>
      <c r="X2573">
        <v>11</v>
      </c>
      <c r="Y2573">
        <v>0</v>
      </c>
      <c r="Z2573">
        <v>1</v>
      </c>
      <c r="AA2573">
        <v>3</v>
      </c>
    </row>
    <row r="2574" spans="1:27" x14ac:dyDescent="0.25">
      <c r="A2574" t="s">
        <v>1947</v>
      </c>
      <c r="B2574">
        <v>60.9</v>
      </c>
      <c r="C2574">
        <v>7.9010999999999996</v>
      </c>
      <c r="D2574" s="1">
        <v>3.199E-7</v>
      </c>
      <c r="E2574">
        <v>75</v>
      </c>
      <c r="G2574">
        <v>25</v>
      </c>
      <c r="H2574">
        <v>43</v>
      </c>
      <c r="I2574">
        <v>237</v>
      </c>
      <c r="J2574">
        <v>13</v>
      </c>
      <c r="K2574">
        <v>14</v>
      </c>
      <c r="L2574">
        <v>63</v>
      </c>
      <c r="M2574">
        <v>0</v>
      </c>
      <c r="N2574">
        <v>2</v>
      </c>
      <c r="O2574">
        <v>8.5</v>
      </c>
      <c r="P2574">
        <v>1</v>
      </c>
      <c r="Q2574">
        <v>1</v>
      </c>
      <c r="R2574">
        <v>7</v>
      </c>
      <c r="S2574">
        <v>5</v>
      </c>
      <c r="T2574">
        <v>2</v>
      </c>
      <c r="U2574">
        <v>28</v>
      </c>
      <c r="V2574">
        <v>3</v>
      </c>
      <c r="W2574">
        <v>0</v>
      </c>
      <c r="X2574">
        <v>10</v>
      </c>
      <c r="Y2574">
        <v>0</v>
      </c>
      <c r="Z2574">
        <v>1</v>
      </c>
      <c r="AA2574">
        <v>1</v>
      </c>
    </row>
    <row r="2575" spans="1:27" x14ac:dyDescent="0.25">
      <c r="A2575" t="s">
        <v>1948</v>
      </c>
      <c r="B2575">
        <v>60.9</v>
      </c>
      <c r="C2575">
        <v>7.9207999999999998</v>
      </c>
      <c r="D2575" s="1">
        <v>3.9719999999999998E-7</v>
      </c>
      <c r="E2575">
        <v>75</v>
      </c>
      <c r="G2575">
        <v>26</v>
      </c>
      <c r="H2575">
        <v>37</v>
      </c>
      <c r="I2575">
        <v>217.5</v>
      </c>
      <c r="J2575">
        <v>9</v>
      </c>
      <c r="K2575">
        <v>17</v>
      </c>
      <c r="L2575">
        <v>58</v>
      </c>
      <c r="M2575">
        <v>5</v>
      </c>
      <c r="N2575">
        <v>3</v>
      </c>
      <c r="O2575">
        <v>16</v>
      </c>
      <c r="P2575">
        <v>2</v>
      </c>
      <c r="Q2575">
        <v>0</v>
      </c>
      <c r="R2575">
        <v>7.5</v>
      </c>
      <c r="S2575">
        <v>1</v>
      </c>
      <c r="T2575">
        <v>3</v>
      </c>
      <c r="U2575">
        <v>18</v>
      </c>
      <c r="V2575">
        <v>0</v>
      </c>
      <c r="W2575">
        <v>2</v>
      </c>
      <c r="X2575">
        <v>9</v>
      </c>
      <c r="Y2575">
        <v>0</v>
      </c>
      <c r="Z2575">
        <v>0</v>
      </c>
      <c r="AA2575">
        <v>0</v>
      </c>
    </row>
    <row r="2576" spans="1:27" x14ac:dyDescent="0.25">
      <c r="A2576" t="s">
        <v>1949</v>
      </c>
      <c r="B2576">
        <v>60.9</v>
      </c>
      <c r="C2576">
        <v>7.9419000000000004</v>
      </c>
      <c r="D2576" s="1">
        <v>3.5999999999999999E-7</v>
      </c>
      <c r="E2576">
        <v>75</v>
      </c>
      <c r="G2576">
        <v>24</v>
      </c>
      <c r="H2576">
        <v>50</v>
      </c>
      <c r="I2576">
        <v>241</v>
      </c>
      <c r="J2576">
        <v>10</v>
      </c>
      <c r="K2576">
        <v>23</v>
      </c>
      <c r="L2576">
        <v>67</v>
      </c>
      <c r="M2576">
        <v>2</v>
      </c>
      <c r="N2576">
        <v>4</v>
      </c>
      <c r="O2576">
        <v>12</v>
      </c>
      <c r="P2576">
        <v>2</v>
      </c>
      <c r="Q2576">
        <v>1</v>
      </c>
      <c r="R2576">
        <v>3</v>
      </c>
      <c r="S2576">
        <v>3</v>
      </c>
      <c r="T2576">
        <v>6</v>
      </c>
      <c r="U2576">
        <v>26</v>
      </c>
      <c r="V2576">
        <v>1</v>
      </c>
      <c r="W2576">
        <v>1</v>
      </c>
      <c r="X2576">
        <v>9</v>
      </c>
      <c r="Y2576">
        <v>0</v>
      </c>
      <c r="Z2576">
        <v>0</v>
      </c>
      <c r="AA2576">
        <v>2</v>
      </c>
    </row>
    <row r="2577" spans="1:27" x14ac:dyDescent="0.25">
      <c r="A2577" t="s">
        <v>1950</v>
      </c>
      <c r="B2577">
        <v>60.9</v>
      </c>
      <c r="C2577">
        <v>7.9626000000000001</v>
      </c>
      <c r="D2577" s="1">
        <v>3.96E-7</v>
      </c>
      <c r="E2577">
        <v>75</v>
      </c>
      <c r="G2577">
        <v>22</v>
      </c>
      <c r="H2577">
        <v>41</v>
      </c>
      <c r="I2577">
        <v>232.5</v>
      </c>
      <c r="J2577">
        <v>15</v>
      </c>
      <c r="K2577">
        <v>9</v>
      </c>
      <c r="L2577">
        <v>71</v>
      </c>
      <c r="M2577">
        <v>4</v>
      </c>
      <c r="N2577">
        <v>1</v>
      </c>
      <c r="O2577">
        <v>11</v>
      </c>
      <c r="P2577">
        <v>0</v>
      </c>
      <c r="Q2577">
        <v>4</v>
      </c>
      <c r="R2577">
        <v>6</v>
      </c>
      <c r="S2577">
        <v>3</v>
      </c>
      <c r="T2577">
        <v>5</v>
      </c>
      <c r="U2577">
        <v>33</v>
      </c>
      <c r="V2577">
        <v>2</v>
      </c>
      <c r="W2577">
        <v>0</v>
      </c>
      <c r="X2577">
        <v>4.5</v>
      </c>
      <c r="Y2577">
        <v>0</v>
      </c>
      <c r="Z2577">
        <v>1</v>
      </c>
      <c r="AA2577">
        <v>2</v>
      </c>
    </row>
    <row r="2578" spans="1:27" x14ac:dyDescent="0.25">
      <c r="A2578" t="s">
        <v>1951</v>
      </c>
      <c r="B2578">
        <v>60.9</v>
      </c>
      <c r="C2578">
        <v>7.9802</v>
      </c>
      <c r="D2578" s="1">
        <v>3.4729999999999999E-7</v>
      </c>
      <c r="E2578">
        <v>75</v>
      </c>
      <c r="G2578">
        <v>30</v>
      </c>
      <c r="H2578">
        <v>40</v>
      </c>
      <c r="I2578">
        <v>258</v>
      </c>
      <c r="J2578">
        <v>13</v>
      </c>
      <c r="K2578">
        <v>21</v>
      </c>
      <c r="L2578">
        <v>76</v>
      </c>
      <c r="M2578">
        <v>5</v>
      </c>
      <c r="N2578">
        <v>5</v>
      </c>
      <c r="O2578">
        <v>18.5</v>
      </c>
      <c r="P2578">
        <v>1</v>
      </c>
      <c r="Q2578">
        <v>3</v>
      </c>
      <c r="R2578">
        <v>10</v>
      </c>
      <c r="S2578">
        <v>3</v>
      </c>
      <c r="T2578">
        <v>4</v>
      </c>
      <c r="U2578">
        <v>26.5</v>
      </c>
      <c r="V2578">
        <v>1</v>
      </c>
      <c r="W2578">
        <v>2</v>
      </c>
      <c r="X2578">
        <v>10</v>
      </c>
      <c r="Y2578">
        <v>0</v>
      </c>
      <c r="Z2578">
        <v>1</v>
      </c>
      <c r="AA2578">
        <v>1</v>
      </c>
    </row>
    <row r="2579" spans="1:27" x14ac:dyDescent="0.25">
      <c r="A2579" t="s">
        <v>1952</v>
      </c>
      <c r="B2579">
        <v>60.9</v>
      </c>
      <c r="C2579">
        <v>7.9985999999999997</v>
      </c>
      <c r="D2579" s="1">
        <v>3.5900000000000003E-7</v>
      </c>
      <c r="E2579">
        <v>75</v>
      </c>
      <c r="G2579">
        <v>31</v>
      </c>
      <c r="H2579">
        <v>41</v>
      </c>
      <c r="I2579">
        <v>229.5</v>
      </c>
      <c r="J2579">
        <v>8</v>
      </c>
      <c r="K2579">
        <v>18</v>
      </c>
      <c r="L2579">
        <v>64.5</v>
      </c>
      <c r="M2579">
        <v>2</v>
      </c>
      <c r="N2579">
        <v>5</v>
      </c>
      <c r="O2579">
        <v>23</v>
      </c>
      <c r="P2579">
        <v>2</v>
      </c>
      <c r="Q2579">
        <v>1</v>
      </c>
      <c r="R2579">
        <v>8.5</v>
      </c>
      <c r="S2579">
        <v>3</v>
      </c>
      <c r="T2579">
        <v>6</v>
      </c>
      <c r="U2579">
        <v>30.5</v>
      </c>
      <c r="V2579">
        <v>1</v>
      </c>
      <c r="W2579">
        <v>0</v>
      </c>
      <c r="X2579">
        <v>9.5</v>
      </c>
      <c r="Y2579">
        <v>0</v>
      </c>
      <c r="Z2579">
        <v>0</v>
      </c>
      <c r="AA2579">
        <v>2.5</v>
      </c>
    </row>
    <row r="2645" spans="1:27" x14ac:dyDescent="0.25">
      <c r="A2645" t="s">
        <v>1953</v>
      </c>
      <c r="B2645">
        <v>60</v>
      </c>
      <c r="C2645">
        <v>7.3003</v>
      </c>
      <c r="D2645" s="1">
        <v>3.8729999999999998E-7</v>
      </c>
      <c r="E2645">
        <v>75</v>
      </c>
      <c r="G2645">
        <v>12</v>
      </c>
      <c r="H2645">
        <v>21</v>
      </c>
      <c r="I2645">
        <v>92</v>
      </c>
      <c r="J2645">
        <v>1</v>
      </c>
      <c r="K2645">
        <v>3</v>
      </c>
      <c r="L2645">
        <v>10</v>
      </c>
      <c r="M2645">
        <v>1</v>
      </c>
      <c r="N2645">
        <v>0</v>
      </c>
      <c r="O2645">
        <v>2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3</v>
      </c>
      <c r="V2645">
        <v>1</v>
      </c>
      <c r="W2645">
        <v>0</v>
      </c>
      <c r="X2645">
        <v>1.5</v>
      </c>
      <c r="Y2645">
        <v>0</v>
      </c>
      <c r="Z2645">
        <v>0</v>
      </c>
      <c r="AA2645">
        <v>0</v>
      </c>
    </row>
    <row r="2646" spans="1:27" x14ac:dyDescent="0.25">
      <c r="A2646" t="s">
        <v>1954</v>
      </c>
      <c r="B2646">
        <v>60.9</v>
      </c>
      <c r="C2646">
        <v>7.3196000000000003</v>
      </c>
      <c r="D2646" s="1">
        <v>3.8910000000000001E-7</v>
      </c>
      <c r="E2646">
        <v>75</v>
      </c>
      <c r="G2646">
        <v>11</v>
      </c>
      <c r="H2646">
        <v>17</v>
      </c>
      <c r="I2646">
        <v>100.5</v>
      </c>
      <c r="J2646">
        <v>1</v>
      </c>
      <c r="K2646">
        <v>5</v>
      </c>
      <c r="L2646">
        <v>22</v>
      </c>
      <c r="M2646">
        <v>0</v>
      </c>
      <c r="N2646">
        <v>1</v>
      </c>
      <c r="O2646">
        <v>3</v>
      </c>
      <c r="P2646">
        <v>1</v>
      </c>
      <c r="Q2646">
        <v>0</v>
      </c>
      <c r="R2646">
        <v>0.5</v>
      </c>
      <c r="S2646">
        <v>1</v>
      </c>
      <c r="T2646">
        <v>0</v>
      </c>
      <c r="U2646">
        <v>6</v>
      </c>
      <c r="V2646">
        <v>0</v>
      </c>
      <c r="W2646">
        <v>0</v>
      </c>
      <c r="X2646">
        <v>1</v>
      </c>
      <c r="Y2646">
        <v>0</v>
      </c>
      <c r="Z2646">
        <v>0</v>
      </c>
      <c r="AA2646">
        <v>0</v>
      </c>
    </row>
    <row r="2647" spans="1:27" x14ac:dyDescent="0.25">
      <c r="A2647" t="s">
        <v>1955</v>
      </c>
      <c r="B2647">
        <v>60</v>
      </c>
      <c r="C2647">
        <v>7.3395999999999999</v>
      </c>
      <c r="D2647" s="1">
        <v>3.2570000000000001E-7</v>
      </c>
      <c r="E2647">
        <v>75</v>
      </c>
      <c r="G2647">
        <v>15</v>
      </c>
      <c r="H2647">
        <v>26</v>
      </c>
      <c r="I2647">
        <v>129</v>
      </c>
      <c r="J2647">
        <v>1</v>
      </c>
      <c r="K2647">
        <v>1</v>
      </c>
      <c r="L2647">
        <v>8</v>
      </c>
      <c r="M2647">
        <v>0</v>
      </c>
      <c r="N2647">
        <v>0</v>
      </c>
      <c r="O2647">
        <v>4</v>
      </c>
      <c r="P2647">
        <v>0</v>
      </c>
      <c r="Q2647">
        <v>0</v>
      </c>
      <c r="R2647">
        <v>1</v>
      </c>
      <c r="S2647">
        <v>0</v>
      </c>
      <c r="T2647">
        <v>1</v>
      </c>
      <c r="U2647">
        <v>6</v>
      </c>
      <c r="V2647">
        <v>0</v>
      </c>
      <c r="W2647">
        <v>0</v>
      </c>
      <c r="X2647">
        <v>2</v>
      </c>
      <c r="Y2647">
        <v>0</v>
      </c>
      <c r="Z2647">
        <v>0</v>
      </c>
      <c r="AA2647">
        <v>0</v>
      </c>
    </row>
    <row r="2648" spans="1:27" x14ac:dyDescent="0.25">
      <c r="A2648" t="s">
        <v>1956</v>
      </c>
      <c r="B2648">
        <v>60.9</v>
      </c>
      <c r="C2648">
        <v>7.3606999999999996</v>
      </c>
      <c r="D2648" s="1">
        <v>3.6189999999999998E-7</v>
      </c>
      <c r="E2648">
        <v>75</v>
      </c>
      <c r="G2648">
        <v>10</v>
      </c>
      <c r="H2648">
        <v>23</v>
      </c>
      <c r="I2648">
        <v>126</v>
      </c>
      <c r="J2648">
        <v>2</v>
      </c>
      <c r="K2648">
        <v>2</v>
      </c>
      <c r="L2648">
        <v>15</v>
      </c>
      <c r="M2648">
        <v>0</v>
      </c>
      <c r="N2648">
        <v>0</v>
      </c>
      <c r="O2648">
        <v>2</v>
      </c>
      <c r="P2648">
        <v>0</v>
      </c>
      <c r="Q2648">
        <v>2</v>
      </c>
      <c r="R2648">
        <v>3</v>
      </c>
      <c r="S2648">
        <v>0</v>
      </c>
      <c r="T2648">
        <v>2</v>
      </c>
      <c r="U2648">
        <v>7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</row>
    <row r="2649" spans="1:27" x14ac:dyDescent="0.25">
      <c r="A2649" t="s">
        <v>1957</v>
      </c>
      <c r="B2649">
        <v>60.9</v>
      </c>
      <c r="C2649">
        <v>7.3789999999999996</v>
      </c>
      <c r="D2649" s="1">
        <v>3.882E-7</v>
      </c>
      <c r="E2649">
        <v>75</v>
      </c>
      <c r="G2649">
        <v>13</v>
      </c>
      <c r="H2649">
        <v>19</v>
      </c>
      <c r="I2649">
        <v>114</v>
      </c>
      <c r="J2649">
        <v>2</v>
      </c>
      <c r="K2649">
        <v>3</v>
      </c>
      <c r="L2649">
        <v>13</v>
      </c>
      <c r="M2649">
        <v>1</v>
      </c>
      <c r="N2649">
        <v>1</v>
      </c>
      <c r="O2649">
        <v>2.5</v>
      </c>
      <c r="P2649">
        <v>2</v>
      </c>
      <c r="Q2649">
        <v>1</v>
      </c>
      <c r="R2649">
        <v>5</v>
      </c>
      <c r="S2649">
        <v>0</v>
      </c>
      <c r="T2649">
        <v>1</v>
      </c>
      <c r="U2649">
        <v>10</v>
      </c>
      <c r="V2649">
        <v>0</v>
      </c>
      <c r="W2649">
        <v>1</v>
      </c>
      <c r="X2649">
        <v>3</v>
      </c>
      <c r="Y2649">
        <v>0</v>
      </c>
      <c r="Z2649">
        <v>0</v>
      </c>
      <c r="AA2649">
        <v>0</v>
      </c>
    </row>
    <row r="2650" spans="1:27" x14ac:dyDescent="0.25">
      <c r="A2650" t="s">
        <v>1958</v>
      </c>
      <c r="B2650">
        <v>60.9</v>
      </c>
      <c r="C2650">
        <v>7.4023000000000003</v>
      </c>
      <c r="D2650" s="1">
        <v>2.6549999999999999E-7</v>
      </c>
      <c r="E2650">
        <v>75</v>
      </c>
      <c r="G2650">
        <v>14</v>
      </c>
      <c r="H2650">
        <v>19</v>
      </c>
      <c r="I2650">
        <v>110</v>
      </c>
      <c r="J2650">
        <v>0</v>
      </c>
      <c r="K2650">
        <v>5</v>
      </c>
      <c r="L2650">
        <v>19</v>
      </c>
      <c r="M2650">
        <v>0</v>
      </c>
      <c r="N2650">
        <v>0</v>
      </c>
      <c r="O2650">
        <v>3</v>
      </c>
      <c r="P2650">
        <v>0</v>
      </c>
      <c r="Q2650">
        <v>0</v>
      </c>
      <c r="R2650">
        <v>1</v>
      </c>
      <c r="S2650">
        <v>2</v>
      </c>
      <c r="T2650">
        <v>4</v>
      </c>
      <c r="U2650">
        <v>11</v>
      </c>
      <c r="V2650">
        <v>1</v>
      </c>
      <c r="W2650">
        <v>1</v>
      </c>
      <c r="X2650">
        <v>3.5</v>
      </c>
      <c r="Y2650">
        <v>0</v>
      </c>
      <c r="Z2650">
        <v>0</v>
      </c>
      <c r="AA2650">
        <v>0</v>
      </c>
    </row>
    <row r="2651" spans="1:27" x14ac:dyDescent="0.25">
      <c r="A2651" t="s">
        <v>1959</v>
      </c>
      <c r="B2651">
        <v>60</v>
      </c>
      <c r="C2651">
        <v>7.4194000000000004</v>
      </c>
      <c r="D2651" s="1">
        <v>3.8920000000000002E-7</v>
      </c>
      <c r="E2651">
        <v>75</v>
      </c>
      <c r="G2651">
        <v>12</v>
      </c>
      <c r="H2651">
        <v>9</v>
      </c>
      <c r="I2651">
        <v>110</v>
      </c>
      <c r="J2651">
        <v>7</v>
      </c>
      <c r="K2651">
        <v>4</v>
      </c>
      <c r="L2651">
        <v>20</v>
      </c>
      <c r="M2651">
        <v>0</v>
      </c>
      <c r="N2651">
        <v>0</v>
      </c>
      <c r="O2651">
        <v>1</v>
      </c>
      <c r="P2651">
        <v>0</v>
      </c>
      <c r="Q2651">
        <v>1</v>
      </c>
      <c r="R2651">
        <v>6</v>
      </c>
      <c r="S2651">
        <v>1</v>
      </c>
      <c r="T2651">
        <v>2</v>
      </c>
      <c r="U2651">
        <v>8</v>
      </c>
      <c r="V2651">
        <v>2</v>
      </c>
      <c r="W2651">
        <v>0</v>
      </c>
      <c r="X2651">
        <v>5</v>
      </c>
      <c r="Y2651">
        <v>0</v>
      </c>
      <c r="Z2651">
        <v>0</v>
      </c>
      <c r="AA2651">
        <v>0</v>
      </c>
    </row>
    <row r="2652" spans="1:27" x14ac:dyDescent="0.25">
      <c r="A2652" t="s">
        <v>1960</v>
      </c>
      <c r="B2652">
        <v>60.9</v>
      </c>
      <c r="C2652">
        <v>7.4394</v>
      </c>
      <c r="D2652" s="1">
        <v>3.6129999999999999E-7</v>
      </c>
      <c r="E2652">
        <v>75</v>
      </c>
      <c r="G2652">
        <v>14</v>
      </c>
      <c r="H2652">
        <v>25</v>
      </c>
      <c r="I2652">
        <v>126</v>
      </c>
      <c r="J2652">
        <v>6</v>
      </c>
      <c r="K2652">
        <v>4</v>
      </c>
      <c r="L2652">
        <v>19</v>
      </c>
      <c r="M2652">
        <v>2</v>
      </c>
      <c r="N2652">
        <v>1</v>
      </c>
      <c r="O2652">
        <v>4</v>
      </c>
      <c r="P2652">
        <v>0</v>
      </c>
      <c r="Q2652">
        <v>3</v>
      </c>
      <c r="R2652">
        <v>5</v>
      </c>
      <c r="S2652">
        <v>1</v>
      </c>
      <c r="T2652">
        <v>1</v>
      </c>
      <c r="U2652">
        <v>12</v>
      </c>
      <c r="V2652">
        <v>1</v>
      </c>
      <c r="W2652">
        <v>1</v>
      </c>
      <c r="X2652">
        <v>2</v>
      </c>
      <c r="Y2652">
        <v>0</v>
      </c>
      <c r="Z2652">
        <v>0</v>
      </c>
      <c r="AA2652">
        <v>-0.5</v>
      </c>
    </row>
    <row r="2653" spans="1:27" x14ac:dyDescent="0.25">
      <c r="A2653" t="s">
        <v>1961</v>
      </c>
      <c r="B2653">
        <v>60.9</v>
      </c>
      <c r="C2653">
        <v>7.4589999999999996</v>
      </c>
      <c r="D2653" s="1">
        <v>3.0390000000000001E-7</v>
      </c>
      <c r="E2653">
        <v>75</v>
      </c>
      <c r="G2653">
        <v>10</v>
      </c>
      <c r="H2653">
        <v>19</v>
      </c>
      <c r="I2653">
        <v>111</v>
      </c>
      <c r="J2653">
        <v>4</v>
      </c>
      <c r="K2653">
        <v>5</v>
      </c>
      <c r="L2653">
        <v>29</v>
      </c>
      <c r="M2653">
        <v>0</v>
      </c>
      <c r="N2653">
        <v>2</v>
      </c>
      <c r="O2653">
        <v>4</v>
      </c>
      <c r="P2653">
        <v>0</v>
      </c>
      <c r="Q2653">
        <v>2</v>
      </c>
      <c r="R2653">
        <v>2</v>
      </c>
      <c r="S2653">
        <v>4</v>
      </c>
      <c r="T2653">
        <v>4</v>
      </c>
      <c r="U2653">
        <v>14</v>
      </c>
      <c r="V2653">
        <v>1</v>
      </c>
      <c r="W2653">
        <v>0</v>
      </c>
      <c r="X2653">
        <v>1</v>
      </c>
      <c r="Y2653">
        <v>0</v>
      </c>
      <c r="Z2653">
        <v>0</v>
      </c>
      <c r="AA2653">
        <v>0</v>
      </c>
    </row>
    <row r="2654" spans="1:27" x14ac:dyDescent="0.25">
      <c r="A2654" t="s">
        <v>1962</v>
      </c>
      <c r="B2654">
        <v>60.9</v>
      </c>
      <c r="C2654">
        <v>7.4798</v>
      </c>
      <c r="D2654" s="1">
        <v>3.8710000000000002E-7</v>
      </c>
      <c r="E2654">
        <v>75</v>
      </c>
      <c r="G2654">
        <v>11</v>
      </c>
      <c r="H2654">
        <v>18</v>
      </c>
      <c r="I2654">
        <v>117</v>
      </c>
      <c r="J2654">
        <v>2</v>
      </c>
      <c r="K2654">
        <v>2</v>
      </c>
      <c r="L2654">
        <v>21</v>
      </c>
      <c r="M2654">
        <v>0</v>
      </c>
      <c r="N2654">
        <v>0</v>
      </c>
      <c r="O2654">
        <v>3</v>
      </c>
      <c r="P2654">
        <v>0</v>
      </c>
      <c r="Q2654">
        <v>1</v>
      </c>
      <c r="R2654">
        <v>3</v>
      </c>
      <c r="S2654">
        <v>1</v>
      </c>
      <c r="T2654">
        <v>2</v>
      </c>
      <c r="U2654">
        <v>11</v>
      </c>
      <c r="V2654">
        <v>0</v>
      </c>
      <c r="W2654">
        <v>0</v>
      </c>
      <c r="X2654">
        <v>1</v>
      </c>
      <c r="Y2654">
        <v>0</v>
      </c>
      <c r="Z2654">
        <v>0</v>
      </c>
      <c r="AA2654">
        <v>0</v>
      </c>
    </row>
    <row r="2655" spans="1:27" x14ac:dyDescent="0.25">
      <c r="A2655" t="s">
        <v>1963</v>
      </c>
      <c r="B2655">
        <v>60.9</v>
      </c>
      <c r="C2655">
        <v>7.4991000000000003</v>
      </c>
      <c r="D2655" s="1">
        <v>3.8869999999999998E-7</v>
      </c>
      <c r="E2655">
        <v>75</v>
      </c>
      <c r="G2655">
        <v>18</v>
      </c>
      <c r="H2655">
        <v>25</v>
      </c>
      <c r="I2655">
        <v>145</v>
      </c>
      <c r="J2655">
        <v>4</v>
      </c>
      <c r="K2655">
        <v>1</v>
      </c>
      <c r="L2655">
        <v>15</v>
      </c>
      <c r="M2655">
        <v>1</v>
      </c>
      <c r="N2655">
        <v>2</v>
      </c>
      <c r="O2655">
        <v>3</v>
      </c>
      <c r="P2655">
        <v>1</v>
      </c>
      <c r="Q2655">
        <v>0</v>
      </c>
      <c r="R2655">
        <v>6</v>
      </c>
      <c r="S2655">
        <v>3</v>
      </c>
      <c r="T2655">
        <v>4</v>
      </c>
      <c r="U2655">
        <v>16</v>
      </c>
      <c r="V2655">
        <v>0</v>
      </c>
      <c r="W2655">
        <v>0</v>
      </c>
      <c r="X2655">
        <v>3</v>
      </c>
      <c r="Y2655">
        <v>0</v>
      </c>
      <c r="Z2655">
        <v>0</v>
      </c>
      <c r="AA2655">
        <v>1</v>
      </c>
    </row>
    <row r="2656" spans="1:27" x14ac:dyDescent="0.25">
      <c r="A2656" t="s">
        <v>1964</v>
      </c>
      <c r="B2656">
        <v>60</v>
      </c>
      <c r="C2656">
        <v>7.5201000000000002</v>
      </c>
      <c r="D2656" s="1">
        <v>3.855E-7</v>
      </c>
      <c r="E2656">
        <v>75</v>
      </c>
      <c r="G2656">
        <v>8</v>
      </c>
      <c r="H2656">
        <v>26</v>
      </c>
      <c r="I2656">
        <v>149</v>
      </c>
      <c r="J2656">
        <v>3</v>
      </c>
      <c r="K2656">
        <v>3</v>
      </c>
      <c r="L2656">
        <v>20</v>
      </c>
      <c r="M2656">
        <v>3</v>
      </c>
      <c r="N2656">
        <v>0</v>
      </c>
      <c r="O2656">
        <v>10</v>
      </c>
      <c r="P2656">
        <v>0</v>
      </c>
      <c r="Q2656">
        <v>0</v>
      </c>
      <c r="R2656">
        <v>3</v>
      </c>
      <c r="S2656">
        <v>0</v>
      </c>
      <c r="T2656">
        <v>7</v>
      </c>
      <c r="U2656">
        <v>14</v>
      </c>
      <c r="V2656">
        <v>1</v>
      </c>
      <c r="W2656">
        <v>1</v>
      </c>
      <c r="X2656">
        <v>1.5</v>
      </c>
      <c r="Y2656">
        <v>0</v>
      </c>
      <c r="Z2656">
        <v>0</v>
      </c>
      <c r="AA2656">
        <v>0</v>
      </c>
    </row>
    <row r="2657" spans="1:27" x14ac:dyDescent="0.25">
      <c r="A2657" t="s">
        <v>1965</v>
      </c>
      <c r="B2657">
        <v>60.9</v>
      </c>
      <c r="C2657">
        <v>7.5404999999999998</v>
      </c>
      <c r="D2657" s="1">
        <v>3.8729999999999998E-7</v>
      </c>
      <c r="E2657">
        <v>75</v>
      </c>
      <c r="G2657">
        <v>19</v>
      </c>
      <c r="H2657">
        <v>28</v>
      </c>
      <c r="I2657">
        <v>146</v>
      </c>
      <c r="J2657">
        <v>6</v>
      </c>
      <c r="K2657">
        <v>5</v>
      </c>
      <c r="L2657">
        <v>26</v>
      </c>
      <c r="M2657">
        <v>0</v>
      </c>
      <c r="N2657">
        <v>0</v>
      </c>
      <c r="O2657">
        <v>3</v>
      </c>
      <c r="P2657">
        <v>0</v>
      </c>
      <c r="Q2657">
        <v>0</v>
      </c>
      <c r="R2657">
        <v>0</v>
      </c>
      <c r="S2657">
        <v>0</v>
      </c>
      <c r="T2657">
        <v>3</v>
      </c>
      <c r="U2657">
        <v>12</v>
      </c>
      <c r="V2657">
        <v>0</v>
      </c>
      <c r="W2657">
        <v>1</v>
      </c>
      <c r="X2657">
        <v>5</v>
      </c>
      <c r="Y2657">
        <v>0</v>
      </c>
      <c r="Z2657">
        <v>0</v>
      </c>
      <c r="AA2657">
        <v>0</v>
      </c>
    </row>
    <row r="2658" spans="1:27" x14ac:dyDescent="0.25">
      <c r="A2658" t="s">
        <v>1966</v>
      </c>
      <c r="B2658">
        <v>60.9</v>
      </c>
      <c r="C2658">
        <v>7.5595999999999997</v>
      </c>
      <c r="D2658" s="1">
        <v>2.8669999999999999E-7</v>
      </c>
      <c r="E2658">
        <v>75</v>
      </c>
      <c r="G2658">
        <v>24</v>
      </c>
      <c r="H2658">
        <v>25</v>
      </c>
      <c r="I2658">
        <v>172</v>
      </c>
      <c r="J2658">
        <v>5</v>
      </c>
      <c r="K2658">
        <v>5</v>
      </c>
      <c r="L2658">
        <v>18</v>
      </c>
      <c r="M2658">
        <v>0</v>
      </c>
      <c r="N2658">
        <v>1</v>
      </c>
      <c r="O2658">
        <v>3</v>
      </c>
      <c r="P2658">
        <v>2</v>
      </c>
      <c r="Q2658">
        <v>0</v>
      </c>
      <c r="R2658">
        <v>5</v>
      </c>
      <c r="S2658">
        <v>4</v>
      </c>
      <c r="T2658">
        <v>3</v>
      </c>
      <c r="U2658">
        <v>15</v>
      </c>
      <c r="V2658">
        <v>1</v>
      </c>
      <c r="W2658">
        <v>2</v>
      </c>
      <c r="X2658">
        <v>3</v>
      </c>
      <c r="Y2658">
        <v>0</v>
      </c>
      <c r="Z2658">
        <v>0</v>
      </c>
      <c r="AA2658">
        <v>1</v>
      </c>
    </row>
    <row r="2659" spans="1:27" x14ac:dyDescent="0.25">
      <c r="A2659" t="s">
        <v>1967</v>
      </c>
      <c r="B2659">
        <v>60.9</v>
      </c>
      <c r="C2659">
        <v>7.5811999999999999</v>
      </c>
      <c r="D2659" s="1">
        <v>3.8799999999999998E-7</v>
      </c>
      <c r="E2659">
        <v>75</v>
      </c>
      <c r="G2659">
        <v>10</v>
      </c>
      <c r="H2659">
        <v>22</v>
      </c>
      <c r="I2659">
        <v>127</v>
      </c>
      <c r="J2659">
        <v>3</v>
      </c>
      <c r="K2659">
        <v>7</v>
      </c>
      <c r="L2659">
        <v>22</v>
      </c>
      <c r="M2659">
        <v>1</v>
      </c>
      <c r="N2659">
        <v>1</v>
      </c>
      <c r="O2659">
        <v>4</v>
      </c>
      <c r="P2659">
        <v>0</v>
      </c>
      <c r="Q2659">
        <v>2</v>
      </c>
      <c r="R2659">
        <v>6</v>
      </c>
      <c r="S2659">
        <v>2</v>
      </c>
      <c r="T2659">
        <v>4</v>
      </c>
      <c r="U2659">
        <v>13</v>
      </c>
      <c r="V2659">
        <v>2</v>
      </c>
      <c r="W2659">
        <v>2</v>
      </c>
      <c r="X2659">
        <v>4.5</v>
      </c>
      <c r="Y2659">
        <v>0</v>
      </c>
      <c r="Z2659">
        <v>0</v>
      </c>
      <c r="AA2659">
        <v>0</v>
      </c>
    </row>
    <row r="2660" spans="1:27" x14ac:dyDescent="0.25">
      <c r="A2660" t="s">
        <v>1968</v>
      </c>
      <c r="B2660">
        <v>60.9</v>
      </c>
      <c r="C2660">
        <v>7.6033999999999997</v>
      </c>
      <c r="D2660" s="1">
        <v>3.8340000000000001E-7</v>
      </c>
      <c r="E2660">
        <v>75</v>
      </c>
      <c r="G2660">
        <v>14</v>
      </c>
      <c r="H2660">
        <v>27</v>
      </c>
      <c r="I2660">
        <v>141.5</v>
      </c>
      <c r="J2660">
        <v>3</v>
      </c>
      <c r="K2660">
        <v>3</v>
      </c>
      <c r="L2660">
        <v>23</v>
      </c>
      <c r="M2660">
        <v>1</v>
      </c>
      <c r="N2660">
        <v>0</v>
      </c>
      <c r="O2660">
        <v>6</v>
      </c>
      <c r="P2660">
        <v>1</v>
      </c>
      <c r="Q2660">
        <v>0</v>
      </c>
      <c r="R2660">
        <v>1</v>
      </c>
      <c r="S2660">
        <v>3</v>
      </c>
      <c r="T2660">
        <v>3</v>
      </c>
      <c r="U2660">
        <v>13.5</v>
      </c>
      <c r="V2660">
        <v>0</v>
      </c>
      <c r="W2660">
        <v>3</v>
      </c>
      <c r="X2660">
        <v>4</v>
      </c>
      <c r="Y2660">
        <v>0</v>
      </c>
      <c r="Z2660">
        <v>0</v>
      </c>
      <c r="AA2660">
        <v>0</v>
      </c>
    </row>
    <row r="2661" spans="1:27" x14ac:dyDescent="0.25">
      <c r="A2661" t="s">
        <v>1969</v>
      </c>
      <c r="B2661">
        <v>60.9</v>
      </c>
      <c r="C2661">
        <v>7.6201999999999996</v>
      </c>
      <c r="D2661" s="1">
        <v>3.7090000000000002E-7</v>
      </c>
      <c r="E2661">
        <v>75</v>
      </c>
      <c r="G2661">
        <v>13</v>
      </c>
      <c r="H2661">
        <v>28</v>
      </c>
      <c r="I2661">
        <v>162</v>
      </c>
      <c r="J2661">
        <v>4</v>
      </c>
      <c r="K2661">
        <v>5</v>
      </c>
      <c r="L2661">
        <v>23.5</v>
      </c>
      <c r="M2661">
        <v>3</v>
      </c>
      <c r="N2661">
        <v>2</v>
      </c>
      <c r="O2661">
        <v>8</v>
      </c>
      <c r="P2661">
        <v>1</v>
      </c>
      <c r="Q2661">
        <v>0</v>
      </c>
      <c r="R2661">
        <v>0.5</v>
      </c>
      <c r="S2661">
        <v>2</v>
      </c>
      <c r="T2661">
        <v>6</v>
      </c>
      <c r="U2661">
        <v>15</v>
      </c>
      <c r="V2661">
        <v>0</v>
      </c>
      <c r="W2661">
        <v>0</v>
      </c>
      <c r="X2661">
        <v>7.5</v>
      </c>
      <c r="Y2661">
        <v>0</v>
      </c>
      <c r="Z2661">
        <v>0</v>
      </c>
      <c r="AA2661">
        <v>0</v>
      </c>
    </row>
    <row r="2662" spans="1:27" x14ac:dyDescent="0.25">
      <c r="A2662" t="s">
        <v>1970</v>
      </c>
      <c r="B2662">
        <v>60.9</v>
      </c>
      <c r="C2662">
        <v>7.6417999999999999</v>
      </c>
      <c r="D2662" s="1">
        <v>3.8630000000000001E-7</v>
      </c>
      <c r="E2662">
        <v>75</v>
      </c>
      <c r="G2662">
        <v>16</v>
      </c>
      <c r="H2662">
        <v>25</v>
      </c>
      <c r="I2662">
        <v>151</v>
      </c>
      <c r="J2662">
        <v>5</v>
      </c>
      <c r="K2662">
        <v>10</v>
      </c>
      <c r="L2662">
        <v>35</v>
      </c>
      <c r="M2662">
        <v>0</v>
      </c>
      <c r="N2662">
        <v>1</v>
      </c>
      <c r="O2662">
        <v>9</v>
      </c>
      <c r="P2662">
        <v>0</v>
      </c>
      <c r="Q2662">
        <v>1</v>
      </c>
      <c r="R2662">
        <v>3</v>
      </c>
      <c r="S2662">
        <v>2</v>
      </c>
      <c r="T2662">
        <v>0</v>
      </c>
      <c r="U2662">
        <v>10</v>
      </c>
      <c r="V2662">
        <v>2</v>
      </c>
      <c r="W2662">
        <v>3</v>
      </c>
      <c r="X2662">
        <v>7.5</v>
      </c>
      <c r="Y2662">
        <v>0</v>
      </c>
      <c r="Z2662">
        <v>0</v>
      </c>
      <c r="AA2662">
        <v>0</v>
      </c>
    </row>
    <row r="2663" spans="1:27" x14ac:dyDescent="0.25">
      <c r="A2663" t="s">
        <v>1971</v>
      </c>
      <c r="B2663">
        <v>60.9</v>
      </c>
      <c r="C2663">
        <v>7.6582999999999997</v>
      </c>
      <c r="D2663" s="1">
        <v>3.8729999999999998E-7</v>
      </c>
      <c r="E2663">
        <v>75</v>
      </c>
      <c r="G2663">
        <v>27</v>
      </c>
      <c r="H2663">
        <v>31</v>
      </c>
      <c r="I2663">
        <v>175</v>
      </c>
      <c r="J2663">
        <v>8</v>
      </c>
      <c r="K2663">
        <v>3</v>
      </c>
      <c r="L2663">
        <v>23.5</v>
      </c>
      <c r="M2663">
        <v>0</v>
      </c>
      <c r="N2663">
        <v>0</v>
      </c>
      <c r="O2663">
        <v>1.5</v>
      </c>
      <c r="P2663">
        <v>2</v>
      </c>
      <c r="Q2663">
        <v>0</v>
      </c>
      <c r="R2663">
        <v>5</v>
      </c>
      <c r="S2663">
        <v>1</v>
      </c>
      <c r="T2663">
        <v>3</v>
      </c>
      <c r="U2663">
        <v>11</v>
      </c>
      <c r="V2663">
        <v>0</v>
      </c>
      <c r="W2663">
        <v>2</v>
      </c>
      <c r="X2663">
        <v>2</v>
      </c>
      <c r="Y2663">
        <v>0</v>
      </c>
      <c r="Z2663">
        <v>0</v>
      </c>
      <c r="AA2663">
        <v>1</v>
      </c>
    </row>
    <row r="2664" spans="1:27" x14ac:dyDescent="0.25">
      <c r="A2664" t="s">
        <v>1972</v>
      </c>
      <c r="B2664">
        <v>60.9</v>
      </c>
      <c r="C2664">
        <v>7.68</v>
      </c>
      <c r="D2664" s="1">
        <v>3.869E-7</v>
      </c>
      <c r="E2664">
        <v>75</v>
      </c>
      <c r="G2664">
        <v>13</v>
      </c>
      <c r="H2664">
        <v>25</v>
      </c>
      <c r="I2664">
        <v>155</v>
      </c>
      <c r="J2664">
        <v>5</v>
      </c>
      <c r="K2664">
        <v>5</v>
      </c>
      <c r="L2664">
        <v>26.5</v>
      </c>
      <c r="M2664">
        <v>2</v>
      </c>
      <c r="N2664">
        <v>0</v>
      </c>
      <c r="O2664">
        <v>10</v>
      </c>
      <c r="P2664">
        <v>0</v>
      </c>
      <c r="Q2664">
        <v>1</v>
      </c>
      <c r="R2664">
        <v>7</v>
      </c>
      <c r="S2664">
        <v>0</v>
      </c>
      <c r="T2664">
        <v>4</v>
      </c>
      <c r="U2664">
        <v>15</v>
      </c>
      <c r="V2664">
        <v>0</v>
      </c>
      <c r="W2664">
        <v>5</v>
      </c>
      <c r="X2664">
        <v>10</v>
      </c>
      <c r="Y2664">
        <v>0</v>
      </c>
      <c r="Z2664">
        <v>0</v>
      </c>
      <c r="AA2664">
        <v>-0.5</v>
      </c>
    </row>
    <row r="2665" spans="1:27" x14ac:dyDescent="0.25">
      <c r="A2665" t="s">
        <v>1973</v>
      </c>
      <c r="B2665">
        <v>60.9</v>
      </c>
      <c r="C2665">
        <v>7.7026000000000003</v>
      </c>
      <c r="D2665" s="1">
        <v>3.8659999999999998E-7</v>
      </c>
      <c r="E2665">
        <v>75</v>
      </c>
      <c r="G2665">
        <v>13</v>
      </c>
      <c r="H2665">
        <v>30</v>
      </c>
      <c r="I2665">
        <v>165</v>
      </c>
      <c r="J2665">
        <v>7</v>
      </c>
      <c r="K2665">
        <v>11</v>
      </c>
      <c r="L2665">
        <v>34.5</v>
      </c>
      <c r="M2665">
        <v>1</v>
      </c>
      <c r="N2665">
        <v>1</v>
      </c>
      <c r="O2665">
        <v>3.5</v>
      </c>
      <c r="P2665">
        <v>2</v>
      </c>
      <c r="Q2665">
        <v>0</v>
      </c>
      <c r="R2665">
        <v>3.5</v>
      </c>
      <c r="S2665">
        <v>3</v>
      </c>
      <c r="T2665">
        <v>4</v>
      </c>
      <c r="U2665">
        <v>13</v>
      </c>
      <c r="V2665">
        <v>1</v>
      </c>
      <c r="W2665">
        <v>0</v>
      </c>
      <c r="X2665">
        <v>2</v>
      </c>
      <c r="Y2665">
        <v>0</v>
      </c>
      <c r="Z2665">
        <v>0</v>
      </c>
      <c r="AA2665">
        <v>0</v>
      </c>
    </row>
    <row r="2666" spans="1:27" x14ac:dyDescent="0.25">
      <c r="A2666" t="s">
        <v>1974</v>
      </c>
      <c r="B2666">
        <v>60.9</v>
      </c>
      <c r="C2666">
        <v>7.7203999999999997</v>
      </c>
      <c r="D2666" s="1">
        <v>3.883E-7</v>
      </c>
      <c r="E2666">
        <v>75</v>
      </c>
      <c r="G2666">
        <v>20</v>
      </c>
      <c r="H2666">
        <v>18</v>
      </c>
      <c r="I2666">
        <v>154.5</v>
      </c>
      <c r="J2666">
        <v>7</v>
      </c>
      <c r="K2666">
        <v>5</v>
      </c>
      <c r="L2666">
        <v>30</v>
      </c>
      <c r="M2666">
        <v>1</v>
      </c>
      <c r="N2666">
        <v>2</v>
      </c>
      <c r="O2666">
        <v>6</v>
      </c>
      <c r="P2666">
        <v>3</v>
      </c>
      <c r="Q2666">
        <v>0</v>
      </c>
      <c r="R2666">
        <v>7</v>
      </c>
      <c r="S2666">
        <v>0</v>
      </c>
      <c r="T2666">
        <v>5</v>
      </c>
      <c r="U2666">
        <v>21</v>
      </c>
      <c r="V2666">
        <v>0</v>
      </c>
      <c r="W2666">
        <v>1</v>
      </c>
      <c r="X2666">
        <v>6</v>
      </c>
      <c r="Y2666">
        <v>0</v>
      </c>
      <c r="Z2666">
        <v>0</v>
      </c>
      <c r="AA2666">
        <v>1</v>
      </c>
    </row>
    <row r="2667" spans="1:27" x14ac:dyDescent="0.25">
      <c r="A2667" t="s">
        <v>1975</v>
      </c>
      <c r="B2667">
        <v>60.9</v>
      </c>
      <c r="C2667">
        <v>7.7392000000000003</v>
      </c>
      <c r="D2667" s="1">
        <v>2.748E-7</v>
      </c>
      <c r="E2667">
        <v>75</v>
      </c>
      <c r="G2667">
        <v>19</v>
      </c>
      <c r="H2667">
        <v>33</v>
      </c>
      <c r="I2667">
        <v>176</v>
      </c>
      <c r="J2667">
        <v>6</v>
      </c>
      <c r="K2667">
        <v>8</v>
      </c>
      <c r="L2667">
        <v>31</v>
      </c>
      <c r="M2667">
        <v>0</v>
      </c>
      <c r="N2667">
        <v>3</v>
      </c>
      <c r="O2667">
        <v>7</v>
      </c>
      <c r="P2667">
        <v>2</v>
      </c>
      <c r="Q2667">
        <v>1</v>
      </c>
      <c r="R2667">
        <v>4</v>
      </c>
      <c r="S2667">
        <v>1</v>
      </c>
      <c r="T2667">
        <v>4</v>
      </c>
      <c r="U2667">
        <v>11</v>
      </c>
      <c r="V2667">
        <v>2</v>
      </c>
      <c r="W2667">
        <v>2</v>
      </c>
      <c r="X2667">
        <v>10</v>
      </c>
      <c r="Y2667">
        <v>0</v>
      </c>
      <c r="Z2667">
        <v>0</v>
      </c>
      <c r="AA2667">
        <v>1</v>
      </c>
    </row>
    <row r="2668" spans="1:27" x14ac:dyDescent="0.25">
      <c r="A2668" t="s">
        <v>1976</v>
      </c>
      <c r="B2668">
        <v>60.9</v>
      </c>
      <c r="C2668">
        <v>7.7587999999999999</v>
      </c>
      <c r="D2668" s="1">
        <v>3.862E-7</v>
      </c>
      <c r="E2668">
        <v>75</v>
      </c>
      <c r="G2668">
        <v>9</v>
      </c>
      <c r="H2668">
        <v>30</v>
      </c>
      <c r="I2668">
        <v>164</v>
      </c>
      <c r="J2668">
        <v>13</v>
      </c>
      <c r="K2668">
        <v>4</v>
      </c>
      <c r="L2668">
        <v>43</v>
      </c>
      <c r="M2668">
        <v>2</v>
      </c>
      <c r="N2668">
        <v>4</v>
      </c>
      <c r="O2668">
        <v>7</v>
      </c>
      <c r="P2668">
        <v>1</v>
      </c>
      <c r="Q2668">
        <v>0</v>
      </c>
      <c r="R2668">
        <v>6</v>
      </c>
      <c r="S2668">
        <v>2</v>
      </c>
      <c r="T2668">
        <v>1</v>
      </c>
      <c r="U2668">
        <v>17</v>
      </c>
      <c r="V2668">
        <v>1</v>
      </c>
      <c r="W2668">
        <v>0</v>
      </c>
      <c r="X2668">
        <v>7</v>
      </c>
      <c r="Y2668">
        <v>0</v>
      </c>
      <c r="Z2668">
        <v>2</v>
      </c>
      <c r="AA2668">
        <v>3</v>
      </c>
    </row>
    <row r="2669" spans="1:27" x14ac:dyDescent="0.25">
      <c r="A2669" t="s">
        <v>1977</v>
      </c>
      <c r="B2669">
        <v>60.9</v>
      </c>
      <c r="C2669">
        <v>7.7801999999999998</v>
      </c>
      <c r="D2669" s="1">
        <v>3.2259999999999999E-7</v>
      </c>
      <c r="E2669">
        <v>75</v>
      </c>
      <c r="G2669">
        <v>15</v>
      </c>
      <c r="H2669">
        <v>28</v>
      </c>
      <c r="I2669">
        <v>169</v>
      </c>
      <c r="J2669">
        <v>7</v>
      </c>
      <c r="K2669">
        <v>2</v>
      </c>
      <c r="L2669">
        <v>26</v>
      </c>
      <c r="M2669">
        <v>2</v>
      </c>
      <c r="N2669">
        <v>0</v>
      </c>
      <c r="O2669">
        <v>9</v>
      </c>
      <c r="P2669">
        <v>3</v>
      </c>
      <c r="Q2669">
        <v>0</v>
      </c>
      <c r="R2669">
        <v>9.5</v>
      </c>
      <c r="S2669">
        <v>0</v>
      </c>
      <c r="T2669">
        <v>0</v>
      </c>
      <c r="U2669">
        <v>18</v>
      </c>
      <c r="V2669">
        <v>0</v>
      </c>
      <c r="W2669">
        <v>3</v>
      </c>
      <c r="X2669">
        <v>5</v>
      </c>
      <c r="Y2669">
        <v>1</v>
      </c>
      <c r="Z2669">
        <v>0</v>
      </c>
      <c r="AA2669">
        <v>2</v>
      </c>
    </row>
    <row r="2670" spans="1:27" x14ac:dyDescent="0.25">
      <c r="A2670" t="s">
        <v>1978</v>
      </c>
      <c r="B2670">
        <v>60.9</v>
      </c>
      <c r="C2670">
        <v>7.7995999999999999</v>
      </c>
      <c r="D2670" s="1">
        <v>3.8420000000000001E-7</v>
      </c>
      <c r="E2670">
        <v>75</v>
      </c>
      <c r="G2670">
        <v>17</v>
      </c>
      <c r="H2670">
        <v>28</v>
      </c>
      <c r="I2670">
        <v>163</v>
      </c>
      <c r="J2670">
        <v>6</v>
      </c>
      <c r="K2670">
        <v>14</v>
      </c>
      <c r="L2670">
        <v>45</v>
      </c>
      <c r="M2670">
        <v>2</v>
      </c>
      <c r="N2670">
        <v>0</v>
      </c>
      <c r="O2670">
        <v>10.5</v>
      </c>
      <c r="P2670">
        <v>1</v>
      </c>
      <c r="Q2670">
        <v>0</v>
      </c>
      <c r="R2670">
        <v>7</v>
      </c>
      <c r="S2670">
        <v>6</v>
      </c>
      <c r="T2670">
        <v>0</v>
      </c>
      <c r="U2670">
        <v>18</v>
      </c>
      <c r="V2670">
        <v>0</v>
      </c>
      <c r="W2670">
        <v>1</v>
      </c>
      <c r="X2670">
        <v>5</v>
      </c>
      <c r="Y2670">
        <v>0</v>
      </c>
      <c r="Z2670">
        <v>0</v>
      </c>
      <c r="AA2670">
        <v>1</v>
      </c>
    </row>
    <row r="2671" spans="1:27" x14ac:dyDescent="0.25">
      <c r="A2671" t="s">
        <v>1979</v>
      </c>
      <c r="B2671">
        <v>60.9</v>
      </c>
      <c r="C2671">
        <v>7.8178999999999998</v>
      </c>
      <c r="D2671" s="1">
        <v>3.5849999999999999E-7</v>
      </c>
      <c r="E2671">
        <v>75</v>
      </c>
      <c r="G2671">
        <v>18</v>
      </c>
      <c r="H2671">
        <v>29</v>
      </c>
      <c r="I2671">
        <v>181</v>
      </c>
      <c r="J2671">
        <v>3</v>
      </c>
      <c r="K2671">
        <v>15</v>
      </c>
      <c r="L2671">
        <v>41</v>
      </c>
      <c r="M2671">
        <v>2</v>
      </c>
      <c r="N2671">
        <v>4</v>
      </c>
      <c r="O2671">
        <v>14</v>
      </c>
      <c r="P2671">
        <v>1</v>
      </c>
      <c r="Q2671">
        <v>2</v>
      </c>
      <c r="R2671">
        <v>7</v>
      </c>
      <c r="S2671">
        <v>4</v>
      </c>
      <c r="T2671">
        <v>1</v>
      </c>
      <c r="U2671">
        <v>19</v>
      </c>
      <c r="V2671">
        <v>0</v>
      </c>
      <c r="W2671">
        <v>2</v>
      </c>
      <c r="X2671">
        <v>7</v>
      </c>
      <c r="Y2671">
        <v>0</v>
      </c>
      <c r="Z2671">
        <v>0</v>
      </c>
      <c r="AA2671">
        <v>1</v>
      </c>
    </row>
    <row r="2672" spans="1:27" x14ac:dyDescent="0.25">
      <c r="A2672" t="s">
        <v>1980</v>
      </c>
      <c r="B2672">
        <v>60.9</v>
      </c>
      <c r="C2672">
        <v>7.8368000000000002</v>
      </c>
      <c r="D2672" s="1">
        <v>3.861E-7</v>
      </c>
      <c r="E2672">
        <v>75</v>
      </c>
      <c r="G2672">
        <v>19</v>
      </c>
      <c r="H2672">
        <v>26</v>
      </c>
      <c r="I2672">
        <v>180</v>
      </c>
      <c r="J2672">
        <v>8</v>
      </c>
      <c r="K2672">
        <v>10</v>
      </c>
      <c r="L2672">
        <v>47.5</v>
      </c>
      <c r="M2672">
        <v>1</v>
      </c>
      <c r="N2672">
        <v>1</v>
      </c>
      <c r="O2672">
        <v>11</v>
      </c>
      <c r="P2672">
        <v>0</v>
      </c>
      <c r="Q2672">
        <v>0</v>
      </c>
      <c r="R2672">
        <v>10</v>
      </c>
      <c r="S2672">
        <v>2</v>
      </c>
      <c r="T2672">
        <v>4</v>
      </c>
      <c r="U2672">
        <v>20</v>
      </c>
      <c r="V2672">
        <v>1</v>
      </c>
      <c r="W2672">
        <v>1</v>
      </c>
      <c r="X2672">
        <v>6</v>
      </c>
      <c r="Y2672">
        <v>0</v>
      </c>
      <c r="Z2672">
        <v>0</v>
      </c>
      <c r="AA2672">
        <v>0</v>
      </c>
    </row>
    <row r="2673" spans="1:27" x14ac:dyDescent="0.25">
      <c r="A2673" t="s">
        <v>1981</v>
      </c>
      <c r="B2673">
        <v>60.9</v>
      </c>
      <c r="C2673">
        <v>7.8601999999999999</v>
      </c>
      <c r="D2673" s="1">
        <v>3.6909999999999999E-7</v>
      </c>
      <c r="E2673">
        <v>75</v>
      </c>
      <c r="G2673">
        <v>20</v>
      </c>
      <c r="H2673">
        <v>33</v>
      </c>
      <c r="I2673">
        <v>199</v>
      </c>
      <c r="J2673">
        <v>11</v>
      </c>
      <c r="K2673">
        <v>15</v>
      </c>
      <c r="L2673">
        <v>54</v>
      </c>
      <c r="M2673">
        <v>2</v>
      </c>
      <c r="N2673">
        <v>1</v>
      </c>
      <c r="O2673">
        <v>11</v>
      </c>
      <c r="P2673">
        <v>3</v>
      </c>
      <c r="Q2673">
        <v>2</v>
      </c>
      <c r="R2673">
        <v>11</v>
      </c>
      <c r="S2673">
        <v>1</v>
      </c>
      <c r="T2673">
        <v>4</v>
      </c>
      <c r="U2673">
        <v>20</v>
      </c>
      <c r="V2673">
        <v>0</v>
      </c>
      <c r="W2673">
        <v>0</v>
      </c>
      <c r="X2673">
        <v>4</v>
      </c>
      <c r="Y2673">
        <v>0</v>
      </c>
      <c r="Z2673">
        <v>0</v>
      </c>
      <c r="AA2673">
        <v>2</v>
      </c>
    </row>
    <row r="2674" spans="1:27" x14ac:dyDescent="0.25">
      <c r="A2674" t="s">
        <v>1982</v>
      </c>
      <c r="B2674">
        <v>60.9</v>
      </c>
      <c r="C2674">
        <v>7.8789999999999996</v>
      </c>
      <c r="D2674" s="1">
        <v>3.6059999999999999E-7</v>
      </c>
      <c r="E2674">
        <v>75</v>
      </c>
      <c r="G2674">
        <v>24</v>
      </c>
      <c r="H2674">
        <v>28</v>
      </c>
      <c r="I2674">
        <v>201.5</v>
      </c>
      <c r="J2674">
        <v>11</v>
      </c>
      <c r="K2674">
        <v>9</v>
      </c>
      <c r="L2674">
        <v>50</v>
      </c>
      <c r="M2674">
        <v>0</v>
      </c>
      <c r="N2674">
        <v>1</v>
      </c>
      <c r="O2674">
        <v>9</v>
      </c>
      <c r="P2674">
        <v>1</v>
      </c>
      <c r="Q2674">
        <v>0</v>
      </c>
      <c r="R2674">
        <v>7</v>
      </c>
      <c r="S2674">
        <v>0</v>
      </c>
      <c r="T2674">
        <v>3</v>
      </c>
      <c r="U2674">
        <v>16</v>
      </c>
      <c r="V2674">
        <v>2</v>
      </c>
      <c r="W2674">
        <v>3</v>
      </c>
      <c r="X2674">
        <v>10</v>
      </c>
      <c r="Y2674">
        <v>0</v>
      </c>
      <c r="Z2674">
        <v>0</v>
      </c>
      <c r="AA2674">
        <v>2</v>
      </c>
    </row>
    <row r="2675" spans="1:27" x14ac:dyDescent="0.25">
      <c r="A2675" t="s">
        <v>1983</v>
      </c>
      <c r="B2675">
        <v>60.9</v>
      </c>
      <c r="C2675">
        <v>7.8997999999999999</v>
      </c>
      <c r="D2675" s="1">
        <v>2.8780000000000002E-7</v>
      </c>
      <c r="E2675">
        <v>75</v>
      </c>
      <c r="G2675">
        <v>21</v>
      </c>
      <c r="H2675">
        <v>35</v>
      </c>
      <c r="I2675">
        <v>211</v>
      </c>
      <c r="J2675">
        <v>6</v>
      </c>
      <c r="K2675">
        <v>20</v>
      </c>
      <c r="L2675">
        <v>57.5</v>
      </c>
      <c r="M2675">
        <v>3</v>
      </c>
      <c r="N2675">
        <v>2</v>
      </c>
      <c r="O2675">
        <v>10</v>
      </c>
      <c r="P2675">
        <v>0</v>
      </c>
      <c r="Q2675">
        <v>0</v>
      </c>
      <c r="R2675">
        <v>2</v>
      </c>
      <c r="S2675">
        <v>2</v>
      </c>
      <c r="T2675">
        <v>4</v>
      </c>
      <c r="U2675">
        <v>18.5</v>
      </c>
      <c r="V2675">
        <v>1</v>
      </c>
      <c r="W2675">
        <v>1</v>
      </c>
      <c r="X2675">
        <v>3</v>
      </c>
      <c r="Y2675">
        <v>0</v>
      </c>
      <c r="Z2675">
        <v>0</v>
      </c>
      <c r="AA2675">
        <v>2.5</v>
      </c>
    </row>
    <row r="2676" spans="1:27" x14ac:dyDescent="0.25">
      <c r="A2676" t="s">
        <v>1984</v>
      </c>
      <c r="B2676">
        <v>60</v>
      </c>
      <c r="C2676">
        <v>7.9188000000000001</v>
      </c>
      <c r="D2676" s="1">
        <v>3.8500000000000002E-7</v>
      </c>
      <c r="E2676">
        <v>75</v>
      </c>
      <c r="G2676">
        <v>11</v>
      </c>
      <c r="H2676">
        <v>30</v>
      </c>
      <c r="I2676">
        <v>174</v>
      </c>
      <c r="J2676">
        <v>5</v>
      </c>
      <c r="K2676">
        <v>14</v>
      </c>
      <c r="L2676">
        <v>55</v>
      </c>
      <c r="M2676">
        <v>5</v>
      </c>
      <c r="N2676">
        <v>4</v>
      </c>
      <c r="O2676">
        <v>17</v>
      </c>
      <c r="P2676">
        <v>2</v>
      </c>
      <c r="Q2676">
        <v>4</v>
      </c>
      <c r="R2676">
        <v>10</v>
      </c>
      <c r="S2676">
        <v>4</v>
      </c>
      <c r="T2676">
        <v>6</v>
      </c>
      <c r="U2676">
        <v>29</v>
      </c>
      <c r="V2676">
        <v>0</v>
      </c>
      <c r="W2676">
        <v>1</v>
      </c>
      <c r="X2676">
        <v>3.5</v>
      </c>
      <c r="Y2676">
        <v>0</v>
      </c>
      <c r="Z2676">
        <v>0</v>
      </c>
      <c r="AA2676">
        <v>1</v>
      </c>
    </row>
    <row r="2677" spans="1:27" x14ac:dyDescent="0.25">
      <c r="A2677" t="s">
        <v>1985</v>
      </c>
      <c r="B2677">
        <v>60.9</v>
      </c>
      <c r="C2677">
        <v>7.9406999999999996</v>
      </c>
      <c r="D2677" s="1">
        <v>2.8780000000000002E-7</v>
      </c>
      <c r="E2677">
        <v>75</v>
      </c>
      <c r="G2677">
        <v>28</v>
      </c>
      <c r="H2677">
        <v>31</v>
      </c>
      <c r="I2677">
        <v>208</v>
      </c>
      <c r="J2677">
        <v>10</v>
      </c>
      <c r="K2677">
        <v>18</v>
      </c>
      <c r="L2677">
        <v>66</v>
      </c>
      <c r="M2677">
        <v>3</v>
      </c>
      <c r="N2677">
        <v>1</v>
      </c>
      <c r="O2677">
        <v>13</v>
      </c>
      <c r="P2677">
        <v>5</v>
      </c>
      <c r="Q2677">
        <v>1</v>
      </c>
      <c r="R2677">
        <v>9.5</v>
      </c>
      <c r="S2677">
        <v>2</v>
      </c>
      <c r="T2677">
        <v>4</v>
      </c>
      <c r="U2677">
        <v>19.5</v>
      </c>
      <c r="V2677">
        <v>1</v>
      </c>
      <c r="W2677">
        <v>0</v>
      </c>
      <c r="X2677">
        <v>6</v>
      </c>
      <c r="Y2677">
        <v>0</v>
      </c>
      <c r="Z2677">
        <v>1</v>
      </c>
      <c r="AA2677">
        <v>3.5</v>
      </c>
    </row>
    <row r="2678" spans="1:27" x14ac:dyDescent="0.25">
      <c r="A2678" t="s">
        <v>1986</v>
      </c>
      <c r="B2678">
        <v>60.9</v>
      </c>
      <c r="C2678">
        <v>7.9626999999999999</v>
      </c>
      <c r="D2678" s="1">
        <v>3.869E-7</v>
      </c>
      <c r="E2678">
        <v>75</v>
      </c>
      <c r="G2678">
        <v>25</v>
      </c>
      <c r="H2678">
        <v>42</v>
      </c>
      <c r="I2678">
        <v>233</v>
      </c>
      <c r="J2678">
        <v>11</v>
      </c>
      <c r="K2678">
        <v>13</v>
      </c>
      <c r="L2678">
        <v>69.5</v>
      </c>
      <c r="M2678">
        <v>1</v>
      </c>
      <c r="N2678">
        <v>3</v>
      </c>
      <c r="O2678">
        <v>13.5</v>
      </c>
      <c r="P2678">
        <v>1</v>
      </c>
      <c r="Q2678">
        <v>1</v>
      </c>
      <c r="R2678">
        <v>10</v>
      </c>
      <c r="S2678">
        <v>4</v>
      </c>
      <c r="T2678">
        <v>7</v>
      </c>
      <c r="U2678">
        <v>26.5</v>
      </c>
      <c r="V2678">
        <v>0</v>
      </c>
      <c r="W2678">
        <v>1</v>
      </c>
      <c r="X2678">
        <v>10</v>
      </c>
      <c r="Y2678">
        <v>0</v>
      </c>
      <c r="Z2678">
        <v>0</v>
      </c>
      <c r="AA2678">
        <v>0.5</v>
      </c>
    </row>
    <row r="2679" spans="1:27" x14ac:dyDescent="0.25">
      <c r="A2679" t="s">
        <v>1987</v>
      </c>
      <c r="B2679">
        <v>60.9</v>
      </c>
      <c r="C2679">
        <v>7.9808000000000003</v>
      </c>
      <c r="D2679" s="1">
        <v>2.798E-7</v>
      </c>
      <c r="E2679">
        <v>75</v>
      </c>
      <c r="G2679">
        <v>23</v>
      </c>
      <c r="H2679">
        <v>27</v>
      </c>
      <c r="I2679">
        <v>212</v>
      </c>
      <c r="J2679">
        <v>15</v>
      </c>
      <c r="K2679">
        <v>23</v>
      </c>
      <c r="L2679">
        <v>83</v>
      </c>
      <c r="M2679">
        <v>4</v>
      </c>
      <c r="N2679">
        <v>1</v>
      </c>
      <c r="O2679">
        <v>7.5</v>
      </c>
      <c r="P2679">
        <v>1</v>
      </c>
      <c r="Q2679">
        <v>2</v>
      </c>
      <c r="R2679">
        <v>5.5</v>
      </c>
      <c r="S2679">
        <v>3</v>
      </c>
      <c r="T2679">
        <v>2</v>
      </c>
      <c r="U2679">
        <v>17.5</v>
      </c>
      <c r="V2679">
        <v>0</v>
      </c>
      <c r="W2679">
        <v>0</v>
      </c>
      <c r="X2679">
        <v>6.5</v>
      </c>
      <c r="Y2679">
        <v>0</v>
      </c>
      <c r="Z2679">
        <v>0</v>
      </c>
      <c r="AA2679">
        <v>0.5</v>
      </c>
    </row>
    <row r="2680" spans="1:27" x14ac:dyDescent="0.25">
      <c r="A2680" t="s">
        <v>1988</v>
      </c>
      <c r="B2680">
        <v>60.9</v>
      </c>
      <c r="C2680">
        <v>8.0016999999999996</v>
      </c>
      <c r="D2680" s="1">
        <v>3.854E-7</v>
      </c>
      <c r="E2680">
        <v>75</v>
      </c>
      <c r="G2680">
        <v>32</v>
      </c>
      <c r="H2680">
        <v>39</v>
      </c>
      <c r="I2680">
        <v>223</v>
      </c>
      <c r="J2680">
        <v>13</v>
      </c>
      <c r="K2680">
        <v>13</v>
      </c>
      <c r="L2680">
        <v>63</v>
      </c>
      <c r="M2680">
        <v>3</v>
      </c>
      <c r="N2680">
        <v>5</v>
      </c>
      <c r="O2680">
        <v>15</v>
      </c>
      <c r="P2680">
        <v>0</v>
      </c>
      <c r="Q2680">
        <v>4</v>
      </c>
      <c r="R2680">
        <v>11.5</v>
      </c>
      <c r="S2680">
        <v>3</v>
      </c>
      <c r="T2680">
        <v>12</v>
      </c>
      <c r="U2680">
        <v>28</v>
      </c>
      <c r="V2680">
        <v>0</v>
      </c>
      <c r="W2680">
        <v>2</v>
      </c>
      <c r="X2680">
        <v>10</v>
      </c>
      <c r="Y2680">
        <v>0</v>
      </c>
      <c r="Z2680">
        <v>0</v>
      </c>
      <c r="AA2680">
        <v>2</v>
      </c>
    </row>
    <row r="2746" spans="1:27" x14ac:dyDescent="0.25">
      <c r="A2746" t="s">
        <v>1989</v>
      </c>
      <c r="B2746">
        <v>60.9</v>
      </c>
      <c r="C2746">
        <v>7.3009000000000004</v>
      </c>
      <c r="D2746" s="1">
        <v>2.656E-7</v>
      </c>
      <c r="E2746">
        <v>75</v>
      </c>
      <c r="G2746">
        <v>16</v>
      </c>
      <c r="H2746">
        <v>14</v>
      </c>
      <c r="I2746">
        <v>99</v>
      </c>
      <c r="J2746">
        <v>0</v>
      </c>
      <c r="K2746">
        <v>2</v>
      </c>
      <c r="L2746">
        <v>13</v>
      </c>
      <c r="M2746">
        <v>0</v>
      </c>
      <c r="N2746">
        <v>0</v>
      </c>
      <c r="O2746">
        <v>3</v>
      </c>
      <c r="P2746">
        <v>0</v>
      </c>
      <c r="Q2746">
        <v>0</v>
      </c>
      <c r="R2746">
        <v>0</v>
      </c>
      <c r="S2746">
        <v>0</v>
      </c>
      <c r="T2746">
        <v>1</v>
      </c>
      <c r="U2746">
        <v>10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</row>
    <row r="2747" spans="1:27" x14ac:dyDescent="0.25">
      <c r="A2747" t="s">
        <v>1990</v>
      </c>
      <c r="B2747">
        <v>60.9</v>
      </c>
      <c r="C2747">
        <v>7.3215000000000003</v>
      </c>
      <c r="D2747" s="1">
        <v>3.7240000000000003E-7</v>
      </c>
      <c r="E2747">
        <v>75</v>
      </c>
      <c r="G2747">
        <v>13</v>
      </c>
      <c r="H2747">
        <v>17</v>
      </c>
      <c r="I2747">
        <v>101</v>
      </c>
      <c r="J2747">
        <v>2</v>
      </c>
      <c r="K2747">
        <v>2</v>
      </c>
      <c r="L2747">
        <v>13</v>
      </c>
      <c r="M2747">
        <v>0</v>
      </c>
      <c r="N2747">
        <v>0</v>
      </c>
      <c r="O2747">
        <v>1</v>
      </c>
      <c r="P2747">
        <v>0</v>
      </c>
      <c r="Q2747">
        <v>0</v>
      </c>
      <c r="R2747">
        <v>0</v>
      </c>
      <c r="S2747">
        <v>0</v>
      </c>
      <c r="T2747">
        <v>2</v>
      </c>
      <c r="U2747">
        <v>6</v>
      </c>
      <c r="V2747">
        <v>0</v>
      </c>
      <c r="W2747">
        <v>1</v>
      </c>
      <c r="X2747">
        <v>1</v>
      </c>
      <c r="Y2747">
        <v>0</v>
      </c>
      <c r="Z2747">
        <v>0</v>
      </c>
      <c r="AA2747">
        <v>0</v>
      </c>
    </row>
    <row r="2748" spans="1:27" x14ac:dyDescent="0.25">
      <c r="A2748" t="s">
        <v>1991</v>
      </c>
      <c r="B2748">
        <v>60.9</v>
      </c>
      <c r="C2748">
        <v>7.3391999999999999</v>
      </c>
      <c r="D2748" s="1">
        <v>3.8799999999999998E-7</v>
      </c>
      <c r="E2748">
        <v>75</v>
      </c>
      <c r="G2748">
        <v>13</v>
      </c>
      <c r="H2748">
        <v>22</v>
      </c>
      <c r="I2748">
        <v>111</v>
      </c>
      <c r="J2748">
        <v>1</v>
      </c>
      <c r="K2748">
        <v>4</v>
      </c>
      <c r="L2748">
        <v>16</v>
      </c>
      <c r="M2748">
        <v>1</v>
      </c>
      <c r="N2748">
        <v>2</v>
      </c>
      <c r="O2748">
        <v>6</v>
      </c>
      <c r="P2748">
        <v>1</v>
      </c>
      <c r="Q2748">
        <v>0</v>
      </c>
      <c r="R2748">
        <v>1</v>
      </c>
      <c r="S2748">
        <v>1</v>
      </c>
      <c r="T2748">
        <v>1</v>
      </c>
      <c r="U2748">
        <v>5</v>
      </c>
      <c r="V2748">
        <v>0</v>
      </c>
      <c r="W2748">
        <v>0</v>
      </c>
      <c r="X2748">
        <v>1</v>
      </c>
      <c r="Y2748">
        <v>0</v>
      </c>
      <c r="Z2748">
        <v>0</v>
      </c>
      <c r="AA2748">
        <v>0</v>
      </c>
    </row>
    <row r="2749" spans="1:27" x14ac:dyDescent="0.25">
      <c r="A2749" t="s">
        <v>1992</v>
      </c>
      <c r="B2749">
        <v>60.9</v>
      </c>
      <c r="C2749">
        <v>7.3612000000000002</v>
      </c>
      <c r="D2749" s="1">
        <v>3.4050000000000001E-7</v>
      </c>
      <c r="E2749">
        <v>75</v>
      </c>
      <c r="G2749">
        <v>14</v>
      </c>
      <c r="H2749">
        <v>24</v>
      </c>
      <c r="I2749">
        <v>107</v>
      </c>
      <c r="J2749">
        <v>4</v>
      </c>
      <c r="K2749">
        <v>2</v>
      </c>
      <c r="L2749">
        <v>21</v>
      </c>
      <c r="M2749">
        <v>0</v>
      </c>
      <c r="N2749">
        <v>1</v>
      </c>
      <c r="O2749">
        <v>1</v>
      </c>
      <c r="P2749">
        <v>0</v>
      </c>
      <c r="Q2749">
        <v>1</v>
      </c>
      <c r="R2749">
        <v>2</v>
      </c>
      <c r="S2749">
        <v>2</v>
      </c>
      <c r="T2749">
        <v>1</v>
      </c>
      <c r="U2749">
        <v>13</v>
      </c>
      <c r="V2749">
        <v>0</v>
      </c>
      <c r="W2749">
        <v>0</v>
      </c>
      <c r="X2749">
        <v>1</v>
      </c>
      <c r="Y2749">
        <v>0</v>
      </c>
      <c r="Z2749">
        <v>0</v>
      </c>
      <c r="AA2749">
        <v>0</v>
      </c>
    </row>
    <row r="2750" spans="1:27" x14ac:dyDescent="0.25">
      <c r="A2750" t="s">
        <v>1993</v>
      </c>
      <c r="B2750">
        <v>60.9</v>
      </c>
      <c r="C2750">
        <v>7.3788</v>
      </c>
      <c r="D2750" s="1">
        <v>3.8630000000000001E-7</v>
      </c>
      <c r="E2750">
        <v>75</v>
      </c>
      <c r="G2750">
        <v>18</v>
      </c>
      <c r="H2750">
        <v>29</v>
      </c>
      <c r="I2750">
        <v>141</v>
      </c>
      <c r="J2750">
        <v>2</v>
      </c>
      <c r="K2750">
        <v>5</v>
      </c>
      <c r="L2750">
        <v>21</v>
      </c>
      <c r="M2750">
        <v>0</v>
      </c>
      <c r="N2750">
        <v>1</v>
      </c>
      <c r="O2750">
        <v>5</v>
      </c>
      <c r="P2750">
        <v>0</v>
      </c>
      <c r="Q2750">
        <v>0</v>
      </c>
      <c r="R2750">
        <v>0</v>
      </c>
      <c r="S2750">
        <v>1</v>
      </c>
      <c r="T2750">
        <v>1</v>
      </c>
      <c r="U2750">
        <v>11</v>
      </c>
      <c r="V2750">
        <v>0</v>
      </c>
      <c r="W2750">
        <v>2</v>
      </c>
      <c r="X2750">
        <v>4</v>
      </c>
      <c r="Y2750">
        <v>0</v>
      </c>
      <c r="Z2750">
        <v>0</v>
      </c>
      <c r="AA2750">
        <v>1</v>
      </c>
    </row>
    <row r="2751" spans="1:27" x14ac:dyDescent="0.25">
      <c r="A2751" t="s">
        <v>1994</v>
      </c>
      <c r="B2751">
        <v>60.9</v>
      </c>
      <c r="C2751">
        <v>7.3986999999999998</v>
      </c>
      <c r="D2751" s="1">
        <v>3.3179999999999999E-7</v>
      </c>
      <c r="E2751">
        <v>75</v>
      </c>
      <c r="G2751">
        <v>15</v>
      </c>
      <c r="H2751">
        <v>26</v>
      </c>
      <c r="I2751">
        <v>102</v>
      </c>
      <c r="J2751">
        <v>5</v>
      </c>
      <c r="K2751">
        <v>5</v>
      </c>
      <c r="L2751">
        <v>17</v>
      </c>
      <c r="M2751">
        <v>0</v>
      </c>
      <c r="N2751">
        <v>0</v>
      </c>
      <c r="O2751">
        <v>3</v>
      </c>
      <c r="P2751">
        <v>0</v>
      </c>
      <c r="Q2751">
        <v>0</v>
      </c>
      <c r="R2751">
        <v>1</v>
      </c>
      <c r="S2751">
        <v>3</v>
      </c>
      <c r="T2751">
        <v>0</v>
      </c>
      <c r="U2751">
        <v>12</v>
      </c>
      <c r="V2751">
        <v>0</v>
      </c>
      <c r="W2751">
        <v>1</v>
      </c>
      <c r="X2751">
        <v>4</v>
      </c>
      <c r="Y2751">
        <v>0</v>
      </c>
      <c r="Z2751">
        <v>0</v>
      </c>
      <c r="AA2751">
        <v>0</v>
      </c>
    </row>
    <row r="2752" spans="1:27" x14ac:dyDescent="0.25">
      <c r="A2752" t="s">
        <v>1995</v>
      </c>
      <c r="B2752">
        <v>60.9</v>
      </c>
      <c r="C2752">
        <v>7.4188000000000001</v>
      </c>
      <c r="D2752" s="1">
        <v>3.7949999999999998E-7</v>
      </c>
      <c r="E2752">
        <v>75</v>
      </c>
      <c r="G2752">
        <v>11</v>
      </c>
      <c r="H2752">
        <v>21</v>
      </c>
      <c r="I2752">
        <v>111</v>
      </c>
      <c r="J2752">
        <v>1</v>
      </c>
      <c r="K2752">
        <v>3</v>
      </c>
      <c r="L2752">
        <v>12</v>
      </c>
      <c r="M2752">
        <v>2</v>
      </c>
      <c r="N2752">
        <v>0</v>
      </c>
      <c r="O2752">
        <v>3</v>
      </c>
      <c r="P2752">
        <v>1</v>
      </c>
      <c r="Q2752">
        <v>0</v>
      </c>
      <c r="R2752">
        <v>4</v>
      </c>
      <c r="S2752">
        <v>1</v>
      </c>
      <c r="T2752">
        <v>0</v>
      </c>
      <c r="U2752">
        <v>5</v>
      </c>
      <c r="V2752">
        <v>0</v>
      </c>
      <c r="W2752">
        <v>0</v>
      </c>
      <c r="X2752">
        <v>2</v>
      </c>
      <c r="Y2752">
        <v>0</v>
      </c>
      <c r="Z2752">
        <v>0</v>
      </c>
      <c r="AA2752">
        <v>0</v>
      </c>
    </row>
    <row r="2753" spans="1:27" x14ac:dyDescent="0.25">
      <c r="A2753" t="s">
        <v>1996</v>
      </c>
      <c r="B2753">
        <v>60</v>
      </c>
      <c r="C2753">
        <v>7.4394</v>
      </c>
      <c r="D2753" s="1">
        <v>3.5289999999999999E-7</v>
      </c>
      <c r="E2753">
        <v>75</v>
      </c>
      <c r="G2753">
        <v>11</v>
      </c>
      <c r="H2753">
        <v>15</v>
      </c>
      <c r="I2753">
        <v>107</v>
      </c>
      <c r="J2753">
        <v>3</v>
      </c>
      <c r="K2753">
        <v>2</v>
      </c>
      <c r="L2753">
        <v>17</v>
      </c>
      <c r="M2753">
        <v>0</v>
      </c>
      <c r="N2753">
        <v>0</v>
      </c>
      <c r="O2753">
        <v>2.5</v>
      </c>
      <c r="P2753">
        <v>0</v>
      </c>
      <c r="Q2753">
        <v>0</v>
      </c>
      <c r="R2753">
        <v>1</v>
      </c>
      <c r="S2753">
        <v>3</v>
      </c>
      <c r="T2753">
        <v>4</v>
      </c>
      <c r="U2753">
        <v>14</v>
      </c>
      <c r="V2753">
        <v>0</v>
      </c>
      <c r="W2753">
        <v>1</v>
      </c>
      <c r="X2753">
        <v>3</v>
      </c>
      <c r="Y2753">
        <v>0</v>
      </c>
      <c r="Z2753">
        <v>0</v>
      </c>
      <c r="AA2753">
        <v>1</v>
      </c>
    </row>
    <row r="2754" spans="1:27" x14ac:dyDescent="0.25">
      <c r="A2754" t="s">
        <v>1997</v>
      </c>
      <c r="B2754">
        <v>60</v>
      </c>
      <c r="C2754">
        <v>7.4600999999999997</v>
      </c>
      <c r="D2754" s="1">
        <v>2.9040000000000001E-7</v>
      </c>
      <c r="E2754">
        <v>75</v>
      </c>
      <c r="G2754">
        <v>13</v>
      </c>
      <c r="H2754">
        <v>16</v>
      </c>
      <c r="I2754">
        <v>102</v>
      </c>
      <c r="J2754">
        <v>0</v>
      </c>
      <c r="K2754">
        <v>7</v>
      </c>
      <c r="L2754">
        <v>25</v>
      </c>
      <c r="M2754">
        <v>2</v>
      </c>
      <c r="N2754">
        <v>1</v>
      </c>
      <c r="O2754">
        <v>7</v>
      </c>
      <c r="P2754">
        <v>1</v>
      </c>
      <c r="Q2754">
        <v>0</v>
      </c>
      <c r="R2754">
        <v>2</v>
      </c>
      <c r="S2754">
        <v>1</v>
      </c>
      <c r="T2754">
        <v>1</v>
      </c>
      <c r="U2754">
        <v>6</v>
      </c>
      <c r="V2754">
        <v>1</v>
      </c>
      <c r="W2754">
        <v>2</v>
      </c>
      <c r="X2754">
        <v>5</v>
      </c>
      <c r="Y2754">
        <v>0</v>
      </c>
      <c r="Z2754">
        <v>0</v>
      </c>
      <c r="AA2754">
        <v>0</v>
      </c>
    </row>
    <row r="2755" spans="1:27" x14ac:dyDescent="0.25">
      <c r="A2755" t="s">
        <v>1998</v>
      </c>
      <c r="B2755">
        <v>60.9</v>
      </c>
      <c r="C2755">
        <v>7.4825999999999997</v>
      </c>
      <c r="D2755" s="1">
        <v>3.8640000000000002E-7</v>
      </c>
      <c r="E2755">
        <v>75</v>
      </c>
      <c r="G2755">
        <v>12</v>
      </c>
      <c r="H2755">
        <v>22</v>
      </c>
      <c r="I2755">
        <v>131</v>
      </c>
      <c r="J2755">
        <v>1</v>
      </c>
      <c r="K2755">
        <v>2</v>
      </c>
      <c r="L2755">
        <v>22</v>
      </c>
      <c r="M2755">
        <v>1</v>
      </c>
      <c r="N2755">
        <v>1</v>
      </c>
      <c r="O2755">
        <v>8</v>
      </c>
      <c r="P2755">
        <v>0</v>
      </c>
      <c r="Q2755">
        <v>0</v>
      </c>
      <c r="R2755">
        <v>1</v>
      </c>
      <c r="S2755">
        <v>0</v>
      </c>
      <c r="T2755">
        <v>1</v>
      </c>
      <c r="U2755">
        <v>6</v>
      </c>
      <c r="V2755">
        <v>0</v>
      </c>
      <c r="W2755">
        <v>0</v>
      </c>
      <c r="X2755">
        <v>1</v>
      </c>
      <c r="Y2755">
        <v>0</v>
      </c>
      <c r="Z2755">
        <v>0</v>
      </c>
      <c r="AA2755">
        <v>0</v>
      </c>
    </row>
    <row r="2756" spans="1:27" x14ac:dyDescent="0.25">
      <c r="A2756" t="s">
        <v>1999</v>
      </c>
      <c r="B2756">
        <v>60.9</v>
      </c>
      <c r="C2756">
        <v>7.5023999999999997</v>
      </c>
      <c r="D2756" s="1">
        <v>3.854E-7</v>
      </c>
      <c r="E2756">
        <v>75</v>
      </c>
      <c r="G2756">
        <v>14</v>
      </c>
      <c r="H2756">
        <v>27</v>
      </c>
      <c r="I2756">
        <v>143</v>
      </c>
      <c r="J2756">
        <v>3</v>
      </c>
      <c r="K2756">
        <v>5</v>
      </c>
      <c r="L2756">
        <v>23</v>
      </c>
      <c r="M2756">
        <v>1</v>
      </c>
      <c r="N2756">
        <v>0</v>
      </c>
      <c r="O2756">
        <v>4</v>
      </c>
      <c r="P2756">
        <v>2</v>
      </c>
      <c r="Q2756">
        <v>0</v>
      </c>
      <c r="R2756">
        <v>4</v>
      </c>
      <c r="S2756">
        <v>3</v>
      </c>
      <c r="T2756">
        <v>4</v>
      </c>
      <c r="U2756">
        <v>11</v>
      </c>
      <c r="V2756">
        <v>0</v>
      </c>
      <c r="W2756">
        <v>1</v>
      </c>
      <c r="X2756">
        <v>5</v>
      </c>
      <c r="Y2756">
        <v>0</v>
      </c>
      <c r="Z2756">
        <v>0</v>
      </c>
      <c r="AA2756">
        <v>-0.5</v>
      </c>
    </row>
    <row r="2757" spans="1:27" x14ac:dyDescent="0.25">
      <c r="A2757" t="s">
        <v>2000</v>
      </c>
      <c r="B2757">
        <v>60.9</v>
      </c>
      <c r="C2757">
        <v>7.5189000000000004</v>
      </c>
      <c r="D2757" s="1">
        <v>3.869E-7</v>
      </c>
      <c r="E2757">
        <v>75</v>
      </c>
      <c r="G2757">
        <v>21</v>
      </c>
      <c r="H2757">
        <v>28</v>
      </c>
      <c r="I2757">
        <v>145</v>
      </c>
      <c r="J2757">
        <v>6</v>
      </c>
      <c r="K2757">
        <v>8</v>
      </c>
      <c r="L2757">
        <v>26</v>
      </c>
      <c r="M2757">
        <v>2</v>
      </c>
      <c r="N2757">
        <v>0</v>
      </c>
      <c r="O2757">
        <v>7</v>
      </c>
      <c r="P2757">
        <v>1</v>
      </c>
      <c r="Q2757">
        <v>2</v>
      </c>
      <c r="R2757">
        <v>5</v>
      </c>
      <c r="S2757">
        <v>1</v>
      </c>
      <c r="T2757">
        <v>2</v>
      </c>
      <c r="U2757">
        <v>10</v>
      </c>
      <c r="V2757">
        <v>0</v>
      </c>
      <c r="W2757">
        <v>1</v>
      </c>
      <c r="X2757">
        <v>3</v>
      </c>
      <c r="Y2757">
        <v>0</v>
      </c>
      <c r="Z2757">
        <v>1</v>
      </c>
      <c r="AA2757">
        <v>2</v>
      </c>
    </row>
    <row r="2758" spans="1:27" x14ac:dyDescent="0.25">
      <c r="A2758" t="s">
        <v>2001</v>
      </c>
      <c r="B2758">
        <v>60.9</v>
      </c>
      <c r="C2758">
        <v>7.5404999999999998</v>
      </c>
      <c r="D2758" s="1">
        <v>3.868E-7</v>
      </c>
      <c r="E2758">
        <v>75</v>
      </c>
      <c r="G2758">
        <v>11</v>
      </c>
      <c r="H2758">
        <v>29</v>
      </c>
      <c r="I2758">
        <v>137</v>
      </c>
      <c r="J2758">
        <v>6</v>
      </c>
      <c r="K2758">
        <v>7</v>
      </c>
      <c r="L2758">
        <v>33</v>
      </c>
      <c r="M2758">
        <v>0</v>
      </c>
      <c r="N2758">
        <v>4</v>
      </c>
      <c r="O2758">
        <v>8</v>
      </c>
      <c r="P2758">
        <v>0</v>
      </c>
      <c r="Q2758">
        <v>1</v>
      </c>
      <c r="R2758">
        <v>3</v>
      </c>
      <c r="S2758">
        <v>0</v>
      </c>
      <c r="T2758">
        <v>4</v>
      </c>
      <c r="U2758">
        <v>16</v>
      </c>
      <c r="V2758">
        <v>2</v>
      </c>
      <c r="W2758">
        <v>0</v>
      </c>
      <c r="X2758">
        <v>8.5</v>
      </c>
      <c r="Y2758">
        <v>0</v>
      </c>
      <c r="Z2758">
        <v>0</v>
      </c>
      <c r="AA2758">
        <v>2</v>
      </c>
    </row>
    <row r="2759" spans="1:27" x14ac:dyDescent="0.25">
      <c r="A2759" t="s">
        <v>2002</v>
      </c>
      <c r="B2759">
        <v>60</v>
      </c>
      <c r="C2759">
        <v>7.5621999999999998</v>
      </c>
      <c r="D2759" s="1">
        <v>3.1180000000000003E-7</v>
      </c>
      <c r="E2759">
        <v>75</v>
      </c>
      <c r="G2759">
        <v>14</v>
      </c>
      <c r="H2759">
        <v>21</v>
      </c>
      <c r="I2759">
        <v>125</v>
      </c>
      <c r="J2759">
        <v>0</v>
      </c>
      <c r="K2759">
        <v>5</v>
      </c>
      <c r="L2759">
        <v>24</v>
      </c>
      <c r="M2759">
        <v>0</v>
      </c>
      <c r="N2759">
        <v>1</v>
      </c>
      <c r="O2759">
        <v>4</v>
      </c>
      <c r="P2759">
        <v>0</v>
      </c>
      <c r="Q2759">
        <v>0</v>
      </c>
      <c r="R2759">
        <v>1</v>
      </c>
      <c r="S2759">
        <v>3</v>
      </c>
      <c r="T2759">
        <v>2</v>
      </c>
      <c r="U2759">
        <v>13</v>
      </c>
      <c r="V2759">
        <v>0</v>
      </c>
      <c r="W2759">
        <v>0</v>
      </c>
      <c r="X2759">
        <v>2</v>
      </c>
      <c r="Y2759">
        <v>0</v>
      </c>
      <c r="Z2759">
        <v>0</v>
      </c>
      <c r="AA2759">
        <v>1</v>
      </c>
    </row>
    <row r="2760" spans="1:27" x14ac:dyDescent="0.25">
      <c r="A2760" t="s">
        <v>2003</v>
      </c>
      <c r="B2760">
        <v>60.9</v>
      </c>
      <c r="C2760">
        <v>7.5824999999999996</v>
      </c>
      <c r="D2760" s="1">
        <v>3.855E-7</v>
      </c>
      <c r="E2760">
        <v>75</v>
      </c>
      <c r="G2760">
        <v>6</v>
      </c>
      <c r="H2760">
        <v>17</v>
      </c>
      <c r="I2760">
        <v>125</v>
      </c>
      <c r="J2760">
        <v>4</v>
      </c>
      <c r="K2760">
        <v>4</v>
      </c>
      <c r="L2760">
        <v>24</v>
      </c>
      <c r="M2760">
        <v>1</v>
      </c>
      <c r="N2760">
        <v>1</v>
      </c>
      <c r="O2760">
        <v>4</v>
      </c>
      <c r="P2760">
        <v>0</v>
      </c>
      <c r="Q2760">
        <v>0</v>
      </c>
      <c r="R2760">
        <v>1</v>
      </c>
      <c r="S2760">
        <v>3</v>
      </c>
      <c r="T2760">
        <v>3</v>
      </c>
      <c r="U2760">
        <v>12</v>
      </c>
      <c r="V2760">
        <v>0</v>
      </c>
      <c r="W2760">
        <v>1</v>
      </c>
      <c r="X2760">
        <v>2</v>
      </c>
      <c r="Y2760">
        <v>0</v>
      </c>
      <c r="Z2760">
        <v>0</v>
      </c>
      <c r="AA2760">
        <v>0</v>
      </c>
    </row>
    <row r="2761" spans="1:27" x14ac:dyDescent="0.25">
      <c r="A2761" t="s">
        <v>2004</v>
      </c>
      <c r="B2761">
        <v>60</v>
      </c>
      <c r="C2761">
        <v>7.6026999999999996</v>
      </c>
      <c r="D2761" s="1">
        <v>3.6110000000000002E-7</v>
      </c>
      <c r="E2761">
        <v>75</v>
      </c>
      <c r="G2761">
        <v>22</v>
      </c>
      <c r="H2761">
        <v>21</v>
      </c>
      <c r="I2761">
        <v>147</v>
      </c>
      <c r="J2761">
        <v>6</v>
      </c>
      <c r="K2761">
        <v>11</v>
      </c>
      <c r="L2761">
        <v>30</v>
      </c>
      <c r="M2761">
        <v>1</v>
      </c>
      <c r="N2761">
        <v>1</v>
      </c>
      <c r="O2761">
        <v>7</v>
      </c>
      <c r="P2761">
        <v>1</v>
      </c>
      <c r="Q2761">
        <v>0</v>
      </c>
      <c r="R2761">
        <v>3</v>
      </c>
      <c r="S2761">
        <v>3</v>
      </c>
      <c r="T2761">
        <v>4</v>
      </c>
      <c r="U2761">
        <v>25</v>
      </c>
      <c r="V2761">
        <v>0</v>
      </c>
      <c r="W2761">
        <v>0</v>
      </c>
      <c r="X2761">
        <v>2</v>
      </c>
      <c r="Y2761">
        <v>0</v>
      </c>
      <c r="Z2761">
        <v>0</v>
      </c>
      <c r="AA2761">
        <v>2</v>
      </c>
    </row>
    <row r="2762" spans="1:27" x14ac:dyDescent="0.25">
      <c r="A2762" t="s">
        <v>2005</v>
      </c>
      <c r="B2762">
        <v>60.9</v>
      </c>
      <c r="C2762">
        <v>7.6204000000000001</v>
      </c>
      <c r="D2762" s="1">
        <v>3.1870000000000001E-7</v>
      </c>
      <c r="E2762">
        <v>75</v>
      </c>
      <c r="G2762">
        <v>22</v>
      </c>
      <c r="H2762">
        <v>26</v>
      </c>
      <c r="I2762">
        <v>157</v>
      </c>
      <c r="J2762">
        <v>5</v>
      </c>
      <c r="K2762">
        <v>4</v>
      </c>
      <c r="L2762">
        <v>22.5</v>
      </c>
      <c r="M2762">
        <v>1</v>
      </c>
      <c r="N2762">
        <v>2</v>
      </c>
      <c r="O2762">
        <v>3</v>
      </c>
      <c r="P2762">
        <v>2</v>
      </c>
      <c r="Q2762">
        <v>1</v>
      </c>
      <c r="R2762">
        <v>8</v>
      </c>
      <c r="S2762">
        <v>2</v>
      </c>
      <c r="T2762">
        <v>2</v>
      </c>
      <c r="U2762">
        <v>11</v>
      </c>
      <c r="V2762">
        <v>1</v>
      </c>
      <c r="W2762">
        <v>1</v>
      </c>
      <c r="X2762">
        <v>3</v>
      </c>
      <c r="Y2762">
        <v>0</v>
      </c>
      <c r="Z2762">
        <v>0</v>
      </c>
      <c r="AA2762">
        <v>0.5</v>
      </c>
    </row>
    <row r="2763" spans="1:27" x14ac:dyDescent="0.25">
      <c r="A2763" t="s">
        <v>2006</v>
      </c>
      <c r="B2763">
        <v>60.9</v>
      </c>
      <c r="C2763">
        <v>7.6380999999999997</v>
      </c>
      <c r="D2763" s="1">
        <v>3.8449999999999998E-7</v>
      </c>
      <c r="E2763">
        <v>75</v>
      </c>
      <c r="G2763">
        <v>18</v>
      </c>
      <c r="H2763">
        <v>17</v>
      </c>
      <c r="I2763">
        <v>147</v>
      </c>
      <c r="J2763">
        <v>3</v>
      </c>
      <c r="K2763">
        <v>16</v>
      </c>
      <c r="L2763">
        <v>37</v>
      </c>
      <c r="M2763">
        <v>1</v>
      </c>
      <c r="N2763">
        <v>3</v>
      </c>
      <c r="O2763">
        <v>9</v>
      </c>
      <c r="P2763">
        <v>0</v>
      </c>
      <c r="Q2763">
        <v>2</v>
      </c>
      <c r="R2763">
        <v>4</v>
      </c>
      <c r="S2763">
        <v>2</v>
      </c>
      <c r="T2763">
        <v>1</v>
      </c>
      <c r="U2763">
        <v>10</v>
      </c>
      <c r="V2763">
        <v>1</v>
      </c>
      <c r="W2763">
        <v>0</v>
      </c>
      <c r="X2763">
        <v>3</v>
      </c>
      <c r="Y2763">
        <v>0</v>
      </c>
      <c r="Z2763">
        <v>0</v>
      </c>
      <c r="AA2763">
        <v>2</v>
      </c>
    </row>
    <row r="2764" spans="1:27" x14ac:dyDescent="0.25">
      <c r="A2764" t="s">
        <v>2007</v>
      </c>
      <c r="B2764">
        <v>60.9</v>
      </c>
      <c r="C2764">
        <v>7.657</v>
      </c>
      <c r="D2764" s="1">
        <v>2.7189999999999999E-7</v>
      </c>
      <c r="E2764">
        <v>75</v>
      </c>
      <c r="G2764">
        <v>14</v>
      </c>
      <c r="H2764">
        <v>39</v>
      </c>
      <c r="I2764">
        <v>166</v>
      </c>
      <c r="J2764">
        <v>8</v>
      </c>
      <c r="K2764">
        <v>10</v>
      </c>
      <c r="L2764">
        <v>42</v>
      </c>
      <c r="M2764">
        <v>3</v>
      </c>
      <c r="N2764">
        <v>2</v>
      </c>
      <c r="O2764">
        <v>10</v>
      </c>
      <c r="P2764">
        <v>2</v>
      </c>
      <c r="Q2764">
        <v>0</v>
      </c>
      <c r="R2764">
        <v>5.5</v>
      </c>
      <c r="S2764">
        <v>3</v>
      </c>
      <c r="T2764">
        <v>1</v>
      </c>
      <c r="U2764">
        <v>11.5</v>
      </c>
      <c r="V2764">
        <v>0</v>
      </c>
      <c r="W2764">
        <v>1</v>
      </c>
      <c r="X2764">
        <v>4</v>
      </c>
      <c r="Y2764">
        <v>0</v>
      </c>
      <c r="Z2764">
        <v>0</v>
      </c>
      <c r="AA2764">
        <v>0</v>
      </c>
    </row>
    <row r="2765" spans="1:27" x14ac:dyDescent="0.25">
      <c r="A2765" t="s">
        <v>2008</v>
      </c>
      <c r="B2765">
        <v>60</v>
      </c>
      <c r="C2765">
        <v>7.6798999999999999</v>
      </c>
      <c r="D2765" s="1">
        <v>3.0419999999999998E-7</v>
      </c>
      <c r="E2765">
        <v>75</v>
      </c>
      <c r="G2765">
        <v>14</v>
      </c>
      <c r="H2765">
        <v>32</v>
      </c>
      <c r="I2765">
        <v>169</v>
      </c>
      <c r="J2765">
        <v>7</v>
      </c>
      <c r="K2765">
        <v>6</v>
      </c>
      <c r="L2765">
        <v>30</v>
      </c>
      <c r="M2765">
        <v>0</v>
      </c>
      <c r="N2765">
        <v>2</v>
      </c>
      <c r="O2765">
        <v>4</v>
      </c>
      <c r="P2765">
        <v>0</v>
      </c>
      <c r="Q2765">
        <v>1</v>
      </c>
      <c r="R2765">
        <v>5</v>
      </c>
      <c r="S2765">
        <v>1</v>
      </c>
      <c r="T2765">
        <v>1</v>
      </c>
      <c r="U2765">
        <v>17</v>
      </c>
      <c r="V2765">
        <v>0</v>
      </c>
      <c r="W2765">
        <v>1</v>
      </c>
      <c r="X2765">
        <v>3</v>
      </c>
      <c r="Y2765">
        <v>0</v>
      </c>
      <c r="Z2765">
        <v>0</v>
      </c>
      <c r="AA2765">
        <v>0</v>
      </c>
    </row>
    <row r="2766" spans="1:27" x14ac:dyDescent="0.25">
      <c r="A2766" t="s">
        <v>2009</v>
      </c>
      <c r="B2766">
        <v>60</v>
      </c>
      <c r="C2766">
        <v>7.7004999999999999</v>
      </c>
      <c r="D2766" s="1">
        <v>3.234E-7</v>
      </c>
      <c r="E2766">
        <v>75</v>
      </c>
      <c r="G2766">
        <v>18</v>
      </c>
      <c r="H2766">
        <v>26</v>
      </c>
      <c r="I2766">
        <v>183</v>
      </c>
      <c r="J2766">
        <v>4</v>
      </c>
      <c r="K2766">
        <v>5</v>
      </c>
      <c r="L2766">
        <v>25.5</v>
      </c>
      <c r="M2766">
        <v>1</v>
      </c>
      <c r="N2766">
        <v>3</v>
      </c>
      <c r="O2766">
        <v>8</v>
      </c>
      <c r="P2766">
        <v>1</v>
      </c>
      <c r="Q2766">
        <v>0</v>
      </c>
      <c r="R2766">
        <v>5</v>
      </c>
      <c r="S2766">
        <v>2</v>
      </c>
      <c r="T2766">
        <v>4</v>
      </c>
      <c r="U2766">
        <v>15</v>
      </c>
      <c r="V2766">
        <v>2</v>
      </c>
      <c r="W2766">
        <v>0</v>
      </c>
      <c r="X2766">
        <v>3</v>
      </c>
      <c r="Y2766">
        <v>0</v>
      </c>
      <c r="Z2766">
        <v>0</v>
      </c>
      <c r="AA2766">
        <v>0</v>
      </c>
    </row>
    <row r="2767" spans="1:27" x14ac:dyDescent="0.25">
      <c r="A2767" t="s">
        <v>2010</v>
      </c>
      <c r="B2767">
        <v>60.9</v>
      </c>
      <c r="C2767">
        <v>7.7229999999999999</v>
      </c>
      <c r="D2767" s="1">
        <v>3.3939999999999998E-7</v>
      </c>
      <c r="E2767">
        <v>75</v>
      </c>
      <c r="G2767">
        <v>16</v>
      </c>
      <c r="H2767">
        <v>19</v>
      </c>
      <c r="I2767">
        <v>160</v>
      </c>
      <c r="J2767">
        <v>6</v>
      </c>
      <c r="K2767">
        <v>8</v>
      </c>
      <c r="L2767">
        <v>27</v>
      </c>
      <c r="M2767">
        <v>2</v>
      </c>
      <c r="N2767">
        <v>1</v>
      </c>
      <c r="O2767">
        <v>6</v>
      </c>
      <c r="P2767">
        <v>0</v>
      </c>
      <c r="Q2767">
        <v>0</v>
      </c>
      <c r="R2767">
        <v>5</v>
      </c>
      <c r="S2767">
        <v>0</v>
      </c>
      <c r="T2767">
        <v>5</v>
      </c>
      <c r="U2767">
        <v>14</v>
      </c>
      <c r="V2767">
        <v>1</v>
      </c>
      <c r="W2767">
        <v>2</v>
      </c>
      <c r="X2767">
        <v>9</v>
      </c>
      <c r="Y2767">
        <v>0</v>
      </c>
      <c r="Z2767">
        <v>0</v>
      </c>
      <c r="AA2767">
        <v>0</v>
      </c>
    </row>
    <row r="2768" spans="1:27" x14ac:dyDescent="0.25">
      <c r="A2768" t="s">
        <v>2011</v>
      </c>
      <c r="B2768">
        <v>60.9</v>
      </c>
      <c r="C2768">
        <v>7.7394999999999996</v>
      </c>
      <c r="D2768" s="1">
        <v>3.854E-7</v>
      </c>
      <c r="E2768">
        <v>75</v>
      </c>
      <c r="G2768">
        <v>17</v>
      </c>
      <c r="H2768">
        <v>38</v>
      </c>
      <c r="I2768">
        <v>177</v>
      </c>
      <c r="J2768">
        <v>2</v>
      </c>
      <c r="K2768">
        <v>14</v>
      </c>
      <c r="L2768">
        <v>37</v>
      </c>
      <c r="M2768">
        <v>2</v>
      </c>
      <c r="N2768">
        <v>0</v>
      </c>
      <c r="O2768">
        <v>11</v>
      </c>
      <c r="P2768">
        <v>0</v>
      </c>
      <c r="Q2768">
        <v>3</v>
      </c>
      <c r="R2768">
        <v>8</v>
      </c>
      <c r="S2768">
        <v>3</v>
      </c>
      <c r="T2768">
        <v>3</v>
      </c>
      <c r="U2768">
        <v>19</v>
      </c>
      <c r="V2768">
        <v>1</v>
      </c>
      <c r="W2768">
        <v>1</v>
      </c>
      <c r="X2768">
        <v>3</v>
      </c>
      <c r="Y2768">
        <v>0</v>
      </c>
      <c r="Z2768">
        <v>0</v>
      </c>
      <c r="AA2768">
        <v>0</v>
      </c>
    </row>
    <row r="2769" spans="1:27" x14ac:dyDescent="0.25">
      <c r="A2769" t="s">
        <v>2012</v>
      </c>
      <c r="B2769">
        <v>60</v>
      </c>
      <c r="C2769">
        <v>7.76</v>
      </c>
      <c r="D2769" s="1">
        <v>3.0810000000000001E-7</v>
      </c>
      <c r="E2769">
        <v>75</v>
      </c>
      <c r="G2769">
        <v>23</v>
      </c>
      <c r="H2769">
        <v>24</v>
      </c>
      <c r="I2769">
        <v>176</v>
      </c>
      <c r="J2769">
        <v>8</v>
      </c>
      <c r="K2769">
        <v>8</v>
      </c>
      <c r="L2769">
        <v>34.5</v>
      </c>
      <c r="M2769">
        <v>3</v>
      </c>
      <c r="N2769">
        <v>1</v>
      </c>
      <c r="O2769">
        <v>9</v>
      </c>
      <c r="P2769">
        <v>2</v>
      </c>
      <c r="Q2769">
        <v>0</v>
      </c>
      <c r="R2769">
        <v>7</v>
      </c>
      <c r="S2769">
        <v>4</v>
      </c>
      <c r="T2769">
        <v>0</v>
      </c>
      <c r="U2769">
        <v>17</v>
      </c>
      <c r="V2769">
        <v>1</v>
      </c>
      <c r="W2769">
        <v>1</v>
      </c>
      <c r="X2769">
        <v>8</v>
      </c>
      <c r="Y2769">
        <v>0</v>
      </c>
      <c r="Z2769">
        <v>0</v>
      </c>
      <c r="AA2769">
        <v>1</v>
      </c>
    </row>
    <row r="2770" spans="1:27" x14ac:dyDescent="0.25">
      <c r="A2770" t="s">
        <v>2013</v>
      </c>
      <c r="B2770">
        <v>60</v>
      </c>
      <c r="C2770">
        <v>7.7790999999999997</v>
      </c>
      <c r="D2770" s="1">
        <v>3.242E-7</v>
      </c>
      <c r="E2770">
        <v>75</v>
      </c>
      <c r="G2770">
        <v>19</v>
      </c>
      <c r="H2770">
        <v>15</v>
      </c>
      <c r="I2770">
        <v>189</v>
      </c>
      <c r="J2770">
        <v>4</v>
      </c>
      <c r="K2770">
        <v>5</v>
      </c>
      <c r="L2770">
        <v>35</v>
      </c>
      <c r="M2770">
        <v>0</v>
      </c>
      <c r="N2770">
        <v>3</v>
      </c>
      <c r="O2770">
        <v>10</v>
      </c>
      <c r="P2770">
        <v>0</v>
      </c>
      <c r="Q2770">
        <v>1</v>
      </c>
      <c r="R2770">
        <v>5</v>
      </c>
      <c r="S2770">
        <v>4</v>
      </c>
      <c r="T2770">
        <v>7</v>
      </c>
      <c r="U2770">
        <v>21</v>
      </c>
      <c r="V2770">
        <v>2</v>
      </c>
      <c r="W2770">
        <v>3</v>
      </c>
      <c r="X2770">
        <v>9</v>
      </c>
      <c r="Y2770">
        <v>0</v>
      </c>
      <c r="Z2770">
        <v>0</v>
      </c>
      <c r="AA2770">
        <v>2</v>
      </c>
    </row>
    <row r="2771" spans="1:27" x14ac:dyDescent="0.25">
      <c r="A2771" t="s">
        <v>2014</v>
      </c>
      <c r="B2771">
        <v>60.9</v>
      </c>
      <c r="C2771">
        <v>7.7988999999999997</v>
      </c>
      <c r="D2771" s="1">
        <v>2.748E-7</v>
      </c>
      <c r="E2771">
        <v>75</v>
      </c>
      <c r="G2771">
        <v>22</v>
      </c>
      <c r="H2771">
        <v>34</v>
      </c>
      <c r="I2771">
        <v>194.5</v>
      </c>
      <c r="J2771">
        <v>12</v>
      </c>
      <c r="K2771">
        <v>13</v>
      </c>
      <c r="L2771">
        <v>54</v>
      </c>
      <c r="M2771">
        <v>1</v>
      </c>
      <c r="N2771">
        <v>1</v>
      </c>
      <c r="O2771">
        <v>7</v>
      </c>
      <c r="P2771">
        <v>0</v>
      </c>
      <c r="Q2771">
        <v>1</v>
      </c>
      <c r="R2771">
        <v>4</v>
      </c>
      <c r="S2771">
        <v>1</v>
      </c>
      <c r="T2771">
        <v>1</v>
      </c>
      <c r="U2771">
        <v>14</v>
      </c>
      <c r="V2771">
        <v>0</v>
      </c>
      <c r="W2771">
        <v>1</v>
      </c>
      <c r="X2771">
        <v>8</v>
      </c>
      <c r="Y2771">
        <v>0</v>
      </c>
      <c r="Z2771">
        <v>0</v>
      </c>
      <c r="AA2771">
        <v>1</v>
      </c>
    </row>
    <row r="2772" spans="1:27" x14ac:dyDescent="0.25">
      <c r="A2772" t="s">
        <v>2015</v>
      </c>
      <c r="B2772">
        <v>60.9</v>
      </c>
      <c r="C2772">
        <v>7.8178999999999998</v>
      </c>
      <c r="D2772" s="1">
        <v>3.8459999999999999E-7</v>
      </c>
      <c r="E2772">
        <v>75</v>
      </c>
      <c r="G2772">
        <v>18</v>
      </c>
      <c r="H2772">
        <v>29</v>
      </c>
      <c r="I2772">
        <v>160</v>
      </c>
      <c r="J2772">
        <v>8</v>
      </c>
      <c r="K2772">
        <v>14</v>
      </c>
      <c r="L2772">
        <v>51</v>
      </c>
      <c r="M2772">
        <v>3</v>
      </c>
      <c r="N2772">
        <v>3</v>
      </c>
      <c r="O2772">
        <v>17</v>
      </c>
      <c r="P2772">
        <v>1</v>
      </c>
      <c r="Q2772">
        <v>0</v>
      </c>
      <c r="R2772">
        <v>7</v>
      </c>
      <c r="S2772">
        <v>3</v>
      </c>
      <c r="T2772">
        <v>3</v>
      </c>
      <c r="U2772">
        <v>22</v>
      </c>
      <c r="V2772">
        <v>2</v>
      </c>
      <c r="W2772">
        <v>2</v>
      </c>
      <c r="X2772">
        <v>7</v>
      </c>
      <c r="Y2772">
        <v>1</v>
      </c>
      <c r="Z2772">
        <v>0</v>
      </c>
      <c r="AA2772">
        <v>1</v>
      </c>
    </row>
    <row r="2773" spans="1:27" x14ac:dyDescent="0.25">
      <c r="A2773" t="s">
        <v>2016</v>
      </c>
      <c r="B2773">
        <v>60</v>
      </c>
      <c r="C2773">
        <v>7.8426</v>
      </c>
      <c r="D2773" s="1">
        <v>2.6580000000000001E-7</v>
      </c>
      <c r="E2773">
        <v>75</v>
      </c>
      <c r="G2773">
        <v>18</v>
      </c>
      <c r="H2773">
        <v>26</v>
      </c>
      <c r="I2773">
        <v>185</v>
      </c>
      <c r="J2773">
        <v>10</v>
      </c>
      <c r="K2773">
        <v>11</v>
      </c>
      <c r="L2773">
        <v>44</v>
      </c>
      <c r="M2773">
        <v>0</v>
      </c>
      <c r="N2773">
        <v>2</v>
      </c>
      <c r="O2773">
        <v>5.5</v>
      </c>
      <c r="P2773">
        <v>0</v>
      </c>
      <c r="Q2773">
        <v>1</v>
      </c>
      <c r="R2773">
        <v>5</v>
      </c>
      <c r="S2773">
        <v>3</v>
      </c>
      <c r="T2773">
        <v>3</v>
      </c>
      <c r="U2773">
        <v>20</v>
      </c>
      <c r="V2773">
        <v>0</v>
      </c>
      <c r="W2773">
        <v>0</v>
      </c>
      <c r="X2773">
        <v>4</v>
      </c>
      <c r="Y2773">
        <v>0</v>
      </c>
      <c r="Z2773">
        <v>0</v>
      </c>
      <c r="AA2773">
        <v>1.5</v>
      </c>
    </row>
    <row r="2774" spans="1:27" x14ac:dyDescent="0.25">
      <c r="A2774" t="s">
        <v>2017</v>
      </c>
      <c r="B2774">
        <v>60.9</v>
      </c>
      <c r="C2774">
        <v>7.8598999999999997</v>
      </c>
      <c r="D2774" s="1">
        <v>3.8439999999999997E-7</v>
      </c>
      <c r="E2774">
        <v>75</v>
      </c>
      <c r="G2774">
        <v>28</v>
      </c>
      <c r="H2774">
        <v>35</v>
      </c>
      <c r="I2774">
        <v>213</v>
      </c>
      <c r="J2774">
        <v>5</v>
      </c>
      <c r="K2774">
        <v>7</v>
      </c>
      <c r="L2774">
        <v>46</v>
      </c>
      <c r="M2774">
        <v>1</v>
      </c>
      <c r="N2774">
        <v>2</v>
      </c>
      <c r="O2774">
        <v>11</v>
      </c>
      <c r="P2774">
        <v>0</v>
      </c>
      <c r="Q2774">
        <v>1</v>
      </c>
      <c r="R2774">
        <v>7</v>
      </c>
      <c r="S2774">
        <v>0</v>
      </c>
      <c r="T2774">
        <v>5</v>
      </c>
      <c r="U2774">
        <v>19</v>
      </c>
      <c r="V2774">
        <v>1</v>
      </c>
      <c r="W2774">
        <v>3</v>
      </c>
      <c r="X2774">
        <v>11</v>
      </c>
      <c r="Y2774">
        <v>1</v>
      </c>
      <c r="Z2774">
        <v>0</v>
      </c>
      <c r="AA2774">
        <v>0.5</v>
      </c>
    </row>
    <row r="2775" spans="1:27" x14ac:dyDescent="0.25">
      <c r="A2775" t="s">
        <v>2018</v>
      </c>
      <c r="B2775">
        <v>60.9</v>
      </c>
      <c r="C2775">
        <v>7.8810000000000002</v>
      </c>
      <c r="D2775" s="1">
        <v>3.7829999999999999E-7</v>
      </c>
      <c r="E2775">
        <v>75</v>
      </c>
      <c r="G2775">
        <v>16</v>
      </c>
      <c r="H2775">
        <v>41</v>
      </c>
      <c r="I2775">
        <v>197</v>
      </c>
      <c r="J2775">
        <v>9</v>
      </c>
      <c r="K2775">
        <v>14</v>
      </c>
      <c r="L2775">
        <v>51</v>
      </c>
      <c r="M2775">
        <v>1</v>
      </c>
      <c r="N2775">
        <v>2</v>
      </c>
      <c r="O2775">
        <v>8</v>
      </c>
      <c r="P2775">
        <v>0</v>
      </c>
      <c r="Q2775">
        <v>4</v>
      </c>
      <c r="R2775">
        <v>6.5</v>
      </c>
      <c r="S2775">
        <v>3</v>
      </c>
      <c r="T2775">
        <v>4</v>
      </c>
      <c r="U2775">
        <v>20</v>
      </c>
      <c r="V2775">
        <v>3</v>
      </c>
      <c r="W2775">
        <v>1</v>
      </c>
      <c r="X2775">
        <v>8</v>
      </c>
      <c r="Y2775">
        <v>0</v>
      </c>
      <c r="Z2775">
        <v>0</v>
      </c>
      <c r="AA2775">
        <v>1</v>
      </c>
    </row>
    <row r="2776" spans="1:27" x14ac:dyDescent="0.25">
      <c r="A2776" t="s">
        <v>2019</v>
      </c>
      <c r="B2776">
        <v>60</v>
      </c>
      <c r="C2776">
        <v>7.8996000000000004</v>
      </c>
      <c r="D2776" s="1">
        <v>2.79E-7</v>
      </c>
      <c r="E2776">
        <v>75</v>
      </c>
      <c r="G2776">
        <v>14</v>
      </c>
      <c r="H2776">
        <v>33</v>
      </c>
      <c r="I2776">
        <v>196</v>
      </c>
      <c r="J2776">
        <v>10</v>
      </c>
      <c r="K2776">
        <v>13</v>
      </c>
      <c r="L2776">
        <v>57</v>
      </c>
      <c r="M2776">
        <v>3</v>
      </c>
      <c r="N2776">
        <v>1</v>
      </c>
      <c r="O2776">
        <v>11.5</v>
      </c>
      <c r="P2776">
        <v>3</v>
      </c>
      <c r="Q2776">
        <v>0</v>
      </c>
      <c r="R2776">
        <v>7</v>
      </c>
      <c r="S2776">
        <v>2</v>
      </c>
      <c r="T2776">
        <v>5</v>
      </c>
      <c r="U2776">
        <v>22.5</v>
      </c>
      <c r="V2776">
        <v>1</v>
      </c>
      <c r="W2776">
        <v>0</v>
      </c>
      <c r="X2776">
        <v>7</v>
      </c>
      <c r="Y2776">
        <v>0</v>
      </c>
      <c r="Z2776">
        <v>0</v>
      </c>
      <c r="AA2776">
        <v>1</v>
      </c>
    </row>
    <row r="2777" spans="1:27" x14ac:dyDescent="0.25">
      <c r="A2777" t="s">
        <v>2020</v>
      </c>
      <c r="B2777">
        <v>60.9</v>
      </c>
      <c r="C2777">
        <v>7.92</v>
      </c>
      <c r="D2777" s="1">
        <v>3.847E-7</v>
      </c>
      <c r="E2777">
        <v>75</v>
      </c>
      <c r="G2777">
        <v>20</v>
      </c>
      <c r="H2777">
        <v>30</v>
      </c>
      <c r="I2777">
        <v>195</v>
      </c>
      <c r="J2777">
        <v>10</v>
      </c>
      <c r="K2777">
        <v>19</v>
      </c>
      <c r="L2777">
        <v>68</v>
      </c>
      <c r="M2777">
        <v>3</v>
      </c>
      <c r="N2777">
        <v>1</v>
      </c>
      <c r="O2777">
        <v>8</v>
      </c>
      <c r="P2777">
        <v>1</v>
      </c>
      <c r="Q2777">
        <v>2</v>
      </c>
      <c r="R2777">
        <v>4.5</v>
      </c>
      <c r="S2777">
        <v>4</v>
      </c>
      <c r="T2777">
        <v>4</v>
      </c>
      <c r="U2777">
        <v>21</v>
      </c>
      <c r="V2777">
        <v>2</v>
      </c>
      <c r="W2777">
        <v>0</v>
      </c>
      <c r="X2777">
        <v>5.5</v>
      </c>
      <c r="Y2777">
        <v>0</v>
      </c>
      <c r="Z2777">
        <v>2</v>
      </c>
      <c r="AA2777">
        <v>2</v>
      </c>
    </row>
    <row r="2778" spans="1:27" x14ac:dyDescent="0.25">
      <c r="A2778" t="s">
        <v>2021</v>
      </c>
      <c r="B2778">
        <v>60.9</v>
      </c>
      <c r="C2778">
        <v>7.9412000000000003</v>
      </c>
      <c r="D2778" s="1">
        <v>3.8669999999999999E-7</v>
      </c>
      <c r="E2778">
        <v>75</v>
      </c>
      <c r="G2778">
        <v>30</v>
      </c>
      <c r="H2778">
        <v>31</v>
      </c>
      <c r="I2778">
        <v>196</v>
      </c>
      <c r="J2778">
        <v>10</v>
      </c>
      <c r="K2778">
        <v>16</v>
      </c>
      <c r="L2778">
        <v>62</v>
      </c>
      <c r="M2778">
        <v>0</v>
      </c>
      <c r="N2778">
        <v>2</v>
      </c>
      <c r="O2778">
        <v>5</v>
      </c>
      <c r="P2778">
        <v>0</v>
      </c>
      <c r="Q2778">
        <v>2</v>
      </c>
      <c r="R2778">
        <v>8</v>
      </c>
      <c r="S2778">
        <v>1</v>
      </c>
      <c r="T2778">
        <v>6</v>
      </c>
      <c r="U2778">
        <v>17</v>
      </c>
      <c r="V2778">
        <v>0</v>
      </c>
      <c r="W2778">
        <v>1</v>
      </c>
      <c r="X2778">
        <v>10</v>
      </c>
      <c r="Y2778">
        <v>0</v>
      </c>
      <c r="Z2778">
        <v>0</v>
      </c>
      <c r="AA2778">
        <v>0</v>
      </c>
    </row>
    <row r="2779" spans="1:27" x14ac:dyDescent="0.25">
      <c r="A2779" t="s">
        <v>2022</v>
      </c>
      <c r="B2779">
        <v>60.9</v>
      </c>
      <c r="C2779">
        <v>7.9592999999999998</v>
      </c>
      <c r="D2779" s="1">
        <v>3.8280000000000001E-7</v>
      </c>
      <c r="E2779">
        <v>75</v>
      </c>
      <c r="G2779">
        <v>21</v>
      </c>
      <c r="H2779">
        <v>36</v>
      </c>
      <c r="I2779">
        <v>225</v>
      </c>
      <c r="J2779">
        <v>10</v>
      </c>
      <c r="K2779">
        <v>15</v>
      </c>
      <c r="L2779">
        <v>63</v>
      </c>
      <c r="M2779">
        <v>1</v>
      </c>
      <c r="N2779">
        <v>2</v>
      </c>
      <c r="O2779">
        <v>8</v>
      </c>
      <c r="P2779">
        <v>1</v>
      </c>
      <c r="Q2779">
        <v>1</v>
      </c>
      <c r="R2779">
        <v>7</v>
      </c>
      <c r="S2779">
        <v>1</v>
      </c>
      <c r="T2779">
        <v>4</v>
      </c>
      <c r="U2779">
        <v>21</v>
      </c>
      <c r="V2779">
        <v>0</v>
      </c>
      <c r="W2779">
        <v>4</v>
      </c>
      <c r="X2779">
        <v>10</v>
      </c>
      <c r="Y2779">
        <v>0</v>
      </c>
      <c r="Z2779">
        <v>1</v>
      </c>
      <c r="AA2779">
        <v>2</v>
      </c>
    </row>
    <row r="2780" spans="1:27" x14ac:dyDescent="0.25">
      <c r="A2780" t="s">
        <v>2023</v>
      </c>
      <c r="B2780">
        <v>60</v>
      </c>
      <c r="C2780">
        <v>7.9805000000000001</v>
      </c>
      <c r="D2780" s="1">
        <v>3.8270000000000001E-7</v>
      </c>
      <c r="E2780">
        <v>75</v>
      </c>
      <c r="G2780">
        <v>21</v>
      </c>
      <c r="H2780">
        <v>25</v>
      </c>
      <c r="I2780">
        <v>188</v>
      </c>
      <c r="J2780">
        <v>14</v>
      </c>
      <c r="K2780">
        <v>18</v>
      </c>
      <c r="L2780">
        <v>62</v>
      </c>
      <c r="M2780">
        <v>3</v>
      </c>
      <c r="N2780">
        <v>3</v>
      </c>
      <c r="O2780">
        <v>16</v>
      </c>
      <c r="P2780">
        <v>0</v>
      </c>
      <c r="Q2780">
        <v>1</v>
      </c>
      <c r="R2780">
        <v>8</v>
      </c>
      <c r="S2780">
        <v>2</v>
      </c>
      <c r="T2780">
        <v>6</v>
      </c>
      <c r="U2780">
        <v>23</v>
      </c>
      <c r="V2780">
        <v>1</v>
      </c>
      <c r="W2780">
        <v>4</v>
      </c>
      <c r="X2780">
        <v>11</v>
      </c>
      <c r="Y2780">
        <v>0</v>
      </c>
      <c r="Z2780">
        <v>2</v>
      </c>
      <c r="AA2780">
        <v>2</v>
      </c>
    </row>
    <row r="2781" spans="1:27" x14ac:dyDescent="0.25">
      <c r="A2781" t="s">
        <v>2024</v>
      </c>
      <c r="B2781">
        <v>60.9</v>
      </c>
      <c r="C2781">
        <v>8.0016999999999996</v>
      </c>
      <c r="D2781" s="1">
        <v>3.8270000000000001E-7</v>
      </c>
      <c r="E2781">
        <v>75</v>
      </c>
      <c r="G2781">
        <v>23</v>
      </c>
      <c r="H2781">
        <v>36</v>
      </c>
      <c r="I2781">
        <v>193</v>
      </c>
      <c r="J2781">
        <v>17</v>
      </c>
      <c r="K2781">
        <v>12</v>
      </c>
      <c r="L2781">
        <v>75</v>
      </c>
      <c r="M2781">
        <v>1</v>
      </c>
      <c r="N2781">
        <v>4</v>
      </c>
      <c r="O2781">
        <v>9</v>
      </c>
      <c r="P2781">
        <v>1</v>
      </c>
      <c r="Q2781">
        <v>2</v>
      </c>
      <c r="R2781">
        <v>4.5</v>
      </c>
      <c r="S2781">
        <v>7</v>
      </c>
      <c r="T2781">
        <v>6</v>
      </c>
      <c r="U2781">
        <v>31.5</v>
      </c>
      <c r="V2781">
        <v>1</v>
      </c>
      <c r="W2781">
        <v>1</v>
      </c>
      <c r="X2781">
        <v>10</v>
      </c>
      <c r="Y2781">
        <v>0</v>
      </c>
      <c r="Z2781">
        <v>0</v>
      </c>
      <c r="AA2781">
        <v>0</v>
      </c>
    </row>
    <row r="2847" spans="1:27" x14ac:dyDescent="0.25">
      <c r="A2847" t="s">
        <v>2025</v>
      </c>
      <c r="B2847">
        <v>60</v>
      </c>
      <c r="C2847">
        <v>7.3</v>
      </c>
      <c r="D2847" s="1">
        <v>3.841E-7</v>
      </c>
      <c r="E2847">
        <v>75</v>
      </c>
      <c r="G2847">
        <v>22</v>
      </c>
      <c r="H2847">
        <v>25</v>
      </c>
      <c r="I2847">
        <v>93</v>
      </c>
      <c r="J2847">
        <v>1</v>
      </c>
      <c r="K2847">
        <v>8</v>
      </c>
      <c r="L2847">
        <v>14</v>
      </c>
      <c r="M2847">
        <v>1</v>
      </c>
      <c r="N2847">
        <v>0</v>
      </c>
      <c r="O2847">
        <v>3</v>
      </c>
      <c r="P2847">
        <v>0</v>
      </c>
      <c r="Q2847">
        <v>0</v>
      </c>
      <c r="R2847">
        <v>0.5</v>
      </c>
      <c r="S2847">
        <v>0</v>
      </c>
      <c r="T2847">
        <v>1</v>
      </c>
      <c r="U2847">
        <v>4</v>
      </c>
      <c r="V2847">
        <v>0</v>
      </c>
      <c r="W2847">
        <v>0</v>
      </c>
      <c r="X2847">
        <v>1</v>
      </c>
      <c r="Y2847">
        <v>0</v>
      </c>
      <c r="Z2847">
        <v>0</v>
      </c>
      <c r="AA2847">
        <v>0</v>
      </c>
    </row>
    <row r="2848" spans="1:27" x14ac:dyDescent="0.25">
      <c r="A2848" t="s">
        <v>2026</v>
      </c>
      <c r="B2848">
        <v>60.9</v>
      </c>
      <c r="C2848">
        <v>7.3204000000000002</v>
      </c>
      <c r="D2848" s="1">
        <v>3.065E-7</v>
      </c>
      <c r="E2848">
        <v>75</v>
      </c>
      <c r="G2848">
        <v>14</v>
      </c>
      <c r="H2848">
        <v>26</v>
      </c>
      <c r="I2848">
        <v>92</v>
      </c>
      <c r="J2848">
        <v>3</v>
      </c>
      <c r="K2848">
        <v>6</v>
      </c>
      <c r="L2848">
        <v>15</v>
      </c>
      <c r="M2848">
        <v>0</v>
      </c>
      <c r="N2848">
        <v>0</v>
      </c>
      <c r="O2848">
        <v>1</v>
      </c>
      <c r="P2848">
        <v>0</v>
      </c>
      <c r="Q2848">
        <v>1</v>
      </c>
      <c r="R2848">
        <v>1</v>
      </c>
      <c r="S2848">
        <v>5</v>
      </c>
      <c r="T2848">
        <v>0</v>
      </c>
      <c r="U2848">
        <v>7.5</v>
      </c>
      <c r="V2848">
        <v>0</v>
      </c>
      <c r="W2848">
        <v>0</v>
      </c>
      <c r="X2848">
        <v>2</v>
      </c>
      <c r="Y2848">
        <v>0</v>
      </c>
      <c r="Z2848">
        <v>0</v>
      </c>
      <c r="AA2848">
        <v>-0.5</v>
      </c>
    </row>
    <row r="2849" spans="1:27" x14ac:dyDescent="0.25">
      <c r="A2849" t="s">
        <v>2027</v>
      </c>
      <c r="B2849">
        <v>60.9</v>
      </c>
      <c r="C2849">
        <v>7.3404999999999996</v>
      </c>
      <c r="D2849" s="1">
        <v>3.5310000000000001E-7</v>
      </c>
      <c r="E2849">
        <v>75</v>
      </c>
      <c r="G2849">
        <v>15</v>
      </c>
      <c r="H2849">
        <v>16</v>
      </c>
      <c r="I2849">
        <v>106</v>
      </c>
      <c r="J2849">
        <v>5</v>
      </c>
      <c r="K2849">
        <v>6</v>
      </c>
      <c r="L2849">
        <v>22</v>
      </c>
      <c r="M2849">
        <v>1</v>
      </c>
      <c r="N2849">
        <v>0</v>
      </c>
      <c r="O2849">
        <v>1</v>
      </c>
      <c r="P2849">
        <v>0</v>
      </c>
      <c r="Q2849">
        <v>0</v>
      </c>
      <c r="R2849">
        <v>2</v>
      </c>
      <c r="S2849">
        <v>1</v>
      </c>
      <c r="T2849">
        <v>1</v>
      </c>
      <c r="U2849">
        <v>6</v>
      </c>
      <c r="V2849">
        <v>0</v>
      </c>
      <c r="W2849">
        <v>0</v>
      </c>
      <c r="X2849">
        <v>1</v>
      </c>
      <c r="Y2849">
        <v>0</v>
      </c>
      <c r="Z2849">
        <v>0</v>
      </c>
      <c r="AA2849">
        <v>0</v>
      </c>
    </row>
    <row r="2850" spans="1:27" x14ac:dyDescent="0.25">
      <c r="A2850" t="s">
        <v>2028</v>
      </c>
      <c r="B2850">
        <v>60.9</v>
      </c>
      <c r="C2850">
        <v>7.3598999999999997</v>
      </c>
      <c r="D2850" s="1">
        <v>3.8500000000000002E-7</v>
      </c>
      <c r="E2850">
        <v>75</v>
      </c>
      <c r="G2850">
        <v>15</v>
      </c>
      <c r="H2850">
        <v>18</v>
      </c>
      <c r="I2850">
        <v>102</v>
      </c>
      <c r="J2850">
        <v>2</v>
      </c>
      <c r="K2850">
        <v>1</v>
      </c>
      <c r="L2850">
        <v>13</v>
      </c>
      <c r="M2850">
        <v>1</v>
      </c>
      <c r="N2850">
        <v>0</v>
      </c>
      <c r="O2850">
        <v>2</v>
      </c>
      <c r="P2850">
        <v>1</v>
      </c>
      <c r="Q2850">
        <v>1</v>
      </c>
      <c r="R2850">
        <v>3</v>
      </c>
      <c r="S2850">
        <v>1</v>
      </c>
      <c r="T2850">
        <v>1</v>
      </c>
      <c r="U2850">
        <v>5</v>
      </c>
      <c r="V2850">
        <v>0</v>
      </c>
      <c r="W2850">
        <v>1</v>
      </c>
      <c r="X2850">
        <v>2</v>
      </c>
      <c r="Y2850">
        <v>0</v>
      </c>
      <c r="Z2850">
        <v>0</v>
      </c>
      <c r="AA2850">
        <v>1</v>
      </c>
    </row>
    <row r="2851" spans="1:27" x14ac:dyDescent="0.25">
      <c r="A2851" t="s">
        <v>2029</v>
      </c>
      <c r="B2851">
        <v>60.9</v>
      </c>
      <c r="C2851">
        <v>7.3785999999999996</v>
      </c>
      <c r="D2851" s="1">
        <v>3.8420000000000001E-7</v>
      </c>
      <c r="E2851">
        <v>75</v>
      </c>
      <c r="G2851">
        <v>9</v>
      </c>
      <c r="H2851">
        <v>23</v>
      </c>
      <c r="I2851">
        <v>106</v>
      </c>
      <c r="J2851">
        <v>4</v>
      </c>
      <c r="K2851">
        <v>2</v>
      </c>
      <c r="L2851">
        <v>18</v>
      </c>
      <c r="M2851">
        <v>1</v>
      </c>
      <c r="N2851">
        <v>1</v>
      </c>
      <c r="O2851">
        <v>4</v>
      </c>
      <c r="P2851">
        <v>0</v>
      </c>
      <c r="Q2851">
        <v>1</v>
      </c>
      <c r="R2851">
        <v>3</v>
      </c>
      <c r="S2851">
        <v>1</v>
      </c>
      <c r="T2851">
        <v>3</v>
      </c>
      <c r="U2851">
        <v>11</v>
      </c>
      <c r="V2851">
        <v>0</v>
      </c>
      <c r="W2851">
        <v>1</v>
      </c>
      <c r="X2851">
        <v>0.5</v>
      </c>
      <c r="Y2851">
        <v>0</v>
      </c>
      <c r="Z2851">
        <v>0</v>
      </c>
      <c r="AA2851">
        <v>0</v>
      </c>
    </row>
    <row r="2852" spans="1:27" x14ac:dyDescent="0.25">
      <c r="A2852" t="s">
        <v>2030</v>
      </c>
      <c r="B2852">
        <v>60.9</v>
      </c>
      <c r="C2852">
        <v>7.4005999999999998</v>
      </c>
      <c r="D2852" s="1">
        <v>3.3939999999999998E-7</v>
      </c>
      <c r="E2852">
        <v>75</v>
      </c>
      <c r="G2852">
        <v>15</v>
      </c>
      <c r="H2852">
        <v>23</v>
      </c>
      <c r="I2852">
        <v>123</v>
      </c>
      <c r="J2852">
        <v>1</v>
      </c>
      <c r="K2852">
        <v>3</v>
      </c>
      <c r="L2852">
        <v>13</v>
      </c>
      <c r="M2852">
        <v>0</v>
      </c>
      <c r="N2852">
        <v>0</v>
      </c>
      <c r="O2852">
        <v>3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7.5</v>
      </c>
      <c r="V2852">
        <v>1</v>
      </c>
      <c r="W2852">
        <v>0</v>
      </c>
      <c r="X2852">
        <v>1</v>
      </c>
      <c r="Y2852">
        <v>0</v>
      </c>
      <c r="Z2852">
        <v>1</v>
      </c>
      <c r="AA2852">
        <v>1</v>
      </c>
    </row>
    <row r="2853" spans="1:27" x14ac:dyDescent="0.25">
      <c r="A2853" t="s">
        <v>2031</v>
      </c>
      <c r="B2853">
        <v>60</v>
      </c>
      <c r="C2853">
        <v>7.4207999999999998</v>
      </c>
      <c r="D2853" s="1">
        <v>3.6880000000000002E-7</v>
      </c>
      <c r="E2853">
        <v>75</v>
      </c>
      <c r="G2853">
        <v>18</v>
      </c>
      <c r="H2853">
        <v>24</v>
      </c>
      <c r="I2853">
        <v>110</v>
      </c>
      <c r="J2853">
        <v>3</v>
      </c>
      <c r="K2853">
        <v>3</v>
      </c>
      <c r="L2853">
        <v>16</v>
      </c>
      <c r="M2853">
        <v>0</v>
      </c>
      <c r="N2853">
        <v>0</v>
      </c>
      <c r="O2853">
        <v>2</v>
      </c>
      <c r="P2853">
        <v>0</v>
      </c>
      <c r="Q2853">
        <v>2</v>
      </c>
      <c r="R2853">
        <v>1.5</v>
      </c>
      <c r="S2853">
        <v>1</v>
      </c>
      <c r="T2853">
        <v>1</v>
      </c>
      <c r="U2853">
        <v>11</v>
      </c>
      <c r="V2853">
        <v>1</v>
      </c>
      <c r="W2853">
        <v>1</v>
      </c>
      <c r="X2853">
        <v>3</v>
      </c>
      <c r="Y2853">
        <v>0</v>
      </c>
      <c r="Z2853">
        <v>0</v>
      </c>
      <c r="AA2853">
        <v>1</v>
      </c>
    </row>
    <row r="2854" spans="1:27" x14ac:dyDescent="0.25">
      <c r="A2854" t="s">
        <v>2032</v>
      </c>
      <c r="B2854">
        <v>60.9</v>
      </c>
      <c r="C2854">
        <v>7.4413</v>
      </c>
      <c r="D2854" s="1">
        <v>3.7599999999999998E-7</v>
      </c>
      <c r="E2854">
        <v>75</v>
      </c>
      <c r="G2854">
        <v>13</v>
      </c>
      <c r="H2854">
        <v>19</v>
      </c>
      <c r="I2854">
        <v>110</v>
      </c>
      <c r="J2854">
        <v>2</v>
      </c>
      <c r="K2854">
        <v>3</v>
      </c>
      <c r="L2854">
        <v>15</v>
      </c>
      <c r="M2854">
        <v>0</v>
      </c>
      <c r="N2854">
        <v>0</v>
      </c>
      <c r="O2854">
        <v>2</v>
      </c>
      <c r="P2854">
        <v>0</v>
      </c>
      <c r="Q2854">
        <v>1</v>
      </c>
      <c r="R2854">
        <v>2</v>
      </c>
      <c r="S2854">
        <v>1</v>
      </c>
      <c r="T2854">
        <v>0</v>
      </c>
      <c r="U2854">
        <v>3</v>
      </c>
      <c r="V2854">
        <v>0</v>
      </c>
      <c r="W2854">
        <v>1</v>
      </c>
      <c r="X2854">
        <v>1</v>
      </c>
      <c r="Y2854">
        <v>0</v>
      </c>
      <c r="Z2854">
        <v>0</v>
      </c>
      <c r="AA2854">
        <v>0</v>
      </c>
    </row>
    <row r="2855" spans="1:27" x14ac:dyDescent="0.25">
      <c r="A2855" t="s">
        <v>2033</v>
      </c>
      <c r="B2855">
        <v>60.9</v>
      </c>
      <c r="C2855">
        <v>7.4588999999999999</v>
      </c>
      <c r="D2855" s="1">
        <v>3.8249999999999999E-7</v>
      </c>
      <c r="E2855">
        <v>75</v>
      </c>
      <c r="G2855">
        <v>12</v>
      </c>
      <c r="H2855">
        <v>23</v>
      </c>
      <c r="I2855">
        <v>112</v>
      </c>
      <c r="J2855">
        <v>3</v>
      </c>
      <c r="K2855">
        <v>2</v>
      </c>
      <c r="L2855">
        <v>17</v>
      </c>
      <c r="M2855">
        <v>0</v>
      </c>
      <c r="N2855">
        <v>1</v>
      </c>
      <c r="O2855">
        <v>3</v>
      </c>
      <c r="P2855">
        <v>0</v>
      </c>
      <c r="Q2855">
        <v>0</v>
      </c>
      <c r="R2855">
        <v>2</v>
      </c>
      <c r="S2855">
        <v>0</v>
      </c>
      <c r="T2855">
        <v>1</v>
      </c>
      <c r="U2855">
        <v>3</v>
      </c>
      <c r="V2855">
        <v>0</v>
      </c>
      <c r="W2855">
        <v>0</v>
      </c>
      <c r="X2855">
        <v>3</v>
      </c>
      <c r="Y2855">
        <v>0</v>
      </c>
      <c r="Z2855">
        <v>0</v>
      </c>
      <c r="AA2855">
        <v>0</v>
      </c>
    </row>
    <row r="2856" spans="1:27" x14ac:dyDescent="0.25">
      <c r="A2856" t="s">
        <v>2034</v>
      </c>
      <c r="B2856">
        <v>60.9</v>
      </c>
      <c r="C2856">
        <v>7.4794999999999998</v>
      </c>
      <c r="D2856" s="1">
        <v>3.841E-7</v>
      </c>
      <c r="E2856">
        <v>75</v>
      </c>
      <c r="G2856">
        <v>9</v>
      </c>
      <c r="H2856">
        <v>14</v>
      </c>
      <c r="I2856">
        <v>124</v>
      </c>
      <c r="J2856">
        <v>7</v>
      </c>
      <c r="K2856">
        <v>4</v>
      </c>
      <c r="L2856">
        <v>19</v>
      </c>
      <c r="M2856">
        <v>1</v>
      </c>
      <c r="N2856">
        <v>1</v>
      </c>
      <c r="O2856">
        <v>5</v>
      </c>
      <c r="P2856">
        <v>0</v>
      </c>
      <c r="Q2856">
        <v>2</v>
      </c>
      <c r="R2856">
        <v>3</v>
      </c>
      <c r="S2856">
        <v>1</v>
      </c>
      <c r="T2856">
        <v>3</v>
      </c>
      <c r="U2856">
        <v>13</v>
      </c>
      <c r="V2856">
        <v>0</v>
      </c>
      <c r="W2856">
        <v>0</v>
      </c>
      <c r="X2856">
        <v>1</v>
      </c>
      <c r="Y2856">
        <v>0</v>
      </c>
      <c r="Z2856">
        <v>0</v>
      </c>
      <c r="AA2856">
        <v>0</v>
      </c>
    </row>
    <row r="2857" spans="1:27" x14ac:dyDescent="0.25">
      <c r="A2857" t="s">
        <v>2035</v>
      </c>
      <c r="B2857">
        <v>60.9</v>
      </c>
      <c r="C2857">
        <v>7.4977</v>
      </c>
      <c r="D2857" s="1">
        <v>3.1790000000000001E-7</v>
      </c>
      <c r="E2857">
        <v>75</v>
      </c>
      <c r="G2857">
        <v>17</v>
      </c>
      <c r="H2857">
        <v>19</v>
      </c>
      <c r="I2857">
        <v>133</v>
      </c>
      <c r="J2857">
        <v>2</v>
      </c>
      <c r="K2857">
        <v>5</v>
      </c>
      <c r="L2857">
        <v>18</v>
      </c>
      <c r="M2857">
        <v>1</v>
      </c>
      <c r="N2857">
        <v>0</v>
      </c>
      <c r="O2857">
        <v>2</v>
      </c>
      <c r="P2857">
        <v>1</v>
      </c>
      <c r="Q2857">
        <v>2</v>
      </c>
      <c r="R2857">
        <v>3</v>
      </c>
      <c r="S2857">
        <v>1</v>
      </c>
      <c r="T2857">
        <v>2</v>
      </c>
      <c r="U2857">
        <v>9</v>
      </c>
      <c r="V2857">
        <v>0</v>
      </c>
      <c r="W2857">
        <v>1</v>
      </c>
      <c r="X2857">
        <v>5</v>
      </c>
      <c r="Y2857">
        <v>0</v>
      </c>
      <c r="Z2857">
        <v>0</v>
      </c>
      <c r="AA2857">
        <v>0</v>
      </c>
    </row>
    <row r="2858" spans="1:27" x14ac:dyDescent="0.25">
      <c r="A2858" t="s">
        <v>2036</v>
      </c>
      <c r="B2858">
        <v>60.9</v>
      </c>
      <c r="C2858">
        <v>7.5206999999999997</v>
      </c>
      <c r="D2858" s="1">
        <v>3.826E-7</v>
      </c>
      <c r="E2858">
        <v>75</v>
      </c>
      <c r="G2858">
        <v>9</v>
      </c>
      <c r="H2858">
        <v>23</v>
      </c>
      <c r="I2858">
        <v>118</v>
      </c>
      <c r="J2858">
        <v>3</v>
      </c>
      <c r="K2858">
        <v>2</v>
      </c>
      <c r="L2858">
        <v>27</v>
      </c>
      <c r="M2858">
        <v>0</v>
      </c>
      <c r="N2858">
        <v>1</v>
      </c>
      <c r="O2858">
        <v>2</v>
      </c>
      <c r="P2858">
        <v>1</v>
      </c>
      <c r="Q2858">
        <v>0</v>
      </c>
      <c r="R2858">
        <v>1</v>
      </c>
      <c r="S2858">
        <v>2</v>
      </c>
      <c r="T2858">
        <v>3</v>
      </c>
      <c r="U2858">
        <v>13</v>
      </c>
      <c r="V2858">
        <v>0</v>
      </c>
      <c r="W2858">
        <v>1</v>
      </c>
      <c r="X2858">
        <v>4</v>
      </c>
      <c r="Y2858">
        <v>1</v>
      </c>
      <c r="Z2858">
        <v>0</v>
      </c>
      <c r="AA2858">
        <v>1</v>
      </c>
    </row>
    <row r="2859" spans="1:27" x14ac:dyDescent="0.25">
      <c r="A2859" t="s">
        <v>2037</v>
      </c>
      <c r="B2859">
        <v>60.9</v>
      </c>
      <c r="C2859">
        <v>7.5403000000000002</v>
      </c>
      <c r="D2859" s="1">
        <v>2.8990000000000002E-7</v>
      </c>
      <c r="E2859">
        <v>75</v>
      </c>
      <c r="G2859">
        <v>16</v>
      </c>
      <c r="H2859">
        <v>19</v>
      </c>
      <c r="I2859">
        <v>144</v>
      </c>
      <c r="J2859">
        <v>5</v>
      </c>
      <c r="K2859">
        <v>4</v>
      </c>
      <c r="L2859">
        <v>24.5</v>
      </c>
      <c r="M2859">
        <v>2</v>
      </c>
      <c r="N2859">
        <v>2</v>
      </c>
      <c r="O2859">
        <v>5</v>
      </c>
      <c r="P2859">
        <v>0</v>
      </c>
      <c r="Q2859">
        <v>1</v>
      </c>
      <c r="R2859">
        <v>5</v>
      </c>
      <c r="S2859">
        <v>2</v>
      </c>
      <c r="T2859">
        <v>1</v>
      </c>
      <c r="U2859">
        <v>11</v>
      </c>
      <c r="V2859">
        <v>1</v>
      </c>
      <c r="W2859">
        <v>0</v>
      </c>
      <c r="X2859">
        <v>5</v>
      </c>
      <c r="Y2859">
        <v>0</v>
      </c>
      <c r="Z2859">
        <v>0</v>
      </c>
      <c r="AA2859">
        <v>0</v>
      </c>
    </row>
    <row r="2860" spans="1:27" x14ac:dyDescent="0.25">
      <c r="A2860" t="s">
        <v>2038</v>
      </c>
      <c r="B2860">
        <v>60.9</v>
      </c>
      <c r="C2860">
        <v>7.5583999999999998</v>
      </c>
      <c r="D2860" s="1">
        <v>3.819E-7</v>
      </c>
      <c r="E2860">
        <v>75</v>
      </c>
      <c r="G2860">
        <v>18</v>
      </c>
      <c r="H2860">
        <v>14</v>
      </c>
      <c r="I2860">
        <v>121</v>
      </c>
      <c r="J2860">
        <v>1</v>
      </c>
      <c r="K2860">
        <v>5</v>
      </c>
      <c r="L2860">
        <v>20</v>
      </c>
      <c r="M2860">
        <v>1</v>
      </c>
      <c r="N2860">
        <v>1</v>
      </c>
      <c r="O2860">
        <v>3</v>
      </c>
      <c r="P2860">
        <v>0</v>
      </c>
      <c r="Q2860">
        <v>1</v>
      </c>
      <c r="R2860">
        <v>2</v>
      </c>
      <c r="S2860">
        <v>2</v>
      </c>
      <c r="T2860">
        <v>4</v>
      </c>
      <c r="U2860">
        <v>14</v>
      </c>
      <c r="V2860">
        <v>1</v>
      </c>
      <c r="W2860">
        <v>0</v>
      </c>
      <c r="X2860">
        <v>2</v>
      </c>
      <c r="Y2860">
        <v>0</v>
      </c>
      <c r="Z2860">
        <v>0</v>
      </c>
      <c r="AA2860">
        <v>0</v>
      </c>
    </row>
    <row r="2861" spans="1:27" x14ac:dyDescent="0.25">
      <c r="A2861" t="s">
        <v>2039</v>
      </c>
      <c r="B2861">
        <v>60</v>
      </c>
      <c r="C2861">
        <v>7.5777999999999999</v>
      </c>
      <c r="D2861" s="1">
        <v>3.523E-7</v>
      </c>
      <c r="E2861">
        <v>75</v>
      </c>
      <c r="G2861">
        <v>13</v>
      </c>
      <c r="H2861">
        <v>22</v>
      </c>
      <c r="I2861">
        <v>132</v>
      </c>
      <c r="J2861">
        <v>5</v>
      </c>
      <c r="K2861">
        <v>3</v>
      </c>
      <c r="L2861">
        <v>17</v>
      </c>
      <c r="M2861">
        <v>0</v>
      </c>
      <c r="N2861">
        <v>0</v>
      </c>
      <c r="O2861">
        <v>1</v>
      </c>
      <c r="P2861">
        <v>0</v>
      </c>
      <c r="Q2861">
        <v>0</v>
      </c>
      <c r="R2861">
        <v>0</v>
      </c>
      <c r="S2861">
        <v>2</v>
      </c>
      <c r="T2861">
        <v>4</v>
      </c>
      <c r="U2861">
        <v>16</v>
      </c>
      <c r="V2861">
        <v>0</v>
      </c>
      <c r="W2861">
        <v>1</v>
      </c>
      <c r="X2861">
        <v>2</v>
      </c>
      <c r="Y2861">
        <v>0</v>
      </c>
      <c r="Z2861">
        <v>0</v>
      </c>
      <c r="AA2861">
        <v>2</v>
      </c>
    </row>
    <row r="2862" spans="1:27" x14ac:dyDescent="0.25">
      <c r="A2862" t="s">
        <v>2040</v>
      </c>
      <c r="B2862">
        <v>60.9</v>
      </c>
      <c r="C2862">
        <v>7.5983999999999998</v>
      </c>
      <c r="D2862" s="1">
        <v>3.1580000000000001E-7</v>
      </c>
      <c r="E2862">
        <v>75</v>
      </c>
      <c r="G2862">
        <v>24</v>
      </c>
      <c r="H2862">
        <v>17</v>
      </c>
      <c r="I2862">
        <v>161</v>
      </c>
      <c r="J2862">
        <v>4</v>
      </c>
      <c r="K2862">
        <v>3</v>
      </c>
      <c r="L2862">
        <v>20</v>
      </c>
      <c r="M2862">
        <v>0</v>
      </c>
      <c r="N2862">
        <v>1</v>
      </c>
      <c r="O2862">
        <v>4</v>
      </c>
      <c r="P2862">
        <v>0</v>
      </c>
      <c r="Q2862">
        <v>1</v>
      </c>
      <c r="R2862">
        <v>0.5</v>
      </c>
      <c r="S2862">
        <v>2</v>
      </c>
      <c r="T2862">
        <v>1</v>
      </c>
      <c r="U2862">
        <v>16</v>
      </c>
      <c r="V2862">
        <v>0</v>
      </c>
      <c r="W2862">
        <v>3</v>
      </c>
      <c r="X2862">
        <v>7</v>
      </c>
      <c r="Y2862">
        <v>0</v>
      </c>
      <c r="Z2862">
        <v>0</v>
      </c>
      <c r="AA2862">
        <v>-0.5</v>
      </c>
    </row>
    <row r="2863" spans="1:27" x14ac:dyDescent="0.25">
      <c r="A2863" t="s">
        <v>2041</v>
      </c>
      <c r="B2863">
        <v>60.9</v>
      </c>
      <c r="C2863">
        <v>7.6211000000000002</v>
      </c>
      <c r="D2863" s="1">
        <v>3.8080000000000002E-7</v>
      </c>
      <c r="E2863">
        <v>75</v>
      </c>
      <c r="G2863">
        <v>22</v>
      </c>
      <c r="H2863">
        <v>25</v>
      </c>
      <c r="I2863">
        <v>166</v>
      </c>
      <c r="J2863">
        <v>6</v>
      </c>
      <c r="K2863">
        <v>10</v>
      </c>
      <c r="L2863">
        <v>27</v>
      </c>
      <c r="M2863">
        <v>0</v>
      </c>
      <c r="N2863">
        <v>2</v>
      </c>
      <c r="O2863">
        <v>3</v>
      </c>
      <c r="P2863">
        <v>1</v>
      </c>
      <c r="Q2863">
        <v>1</v>
      </c>
      <c r="R2863">
        <v>7</v>
      </c>
      <c r="S2863">
        <v>4</v>
      </c>
      <c r="T2863">
        <v>4</v>
      </c>
      <c r="U2863">
        <v>24</v>
      </c>
      <c r="V2863">
        <v>0</v>
      </c>
      <c r="W2863">
        <v>1</v>
      </c>
      <c r="X2863">
        <v>4</v>
      </c>
      <c r="Y2863">
        <v>0</v>
      </c>
      <c r="Z2863">
        <v>0</v>
      </c>
      <c r="AA2863">
        <v>0</v>
      </c>
    </row>
    <row r="2864" spans="1:27" x14ac:dyDescent="0.25">
      <c r="A2864" t="s">
        <v>2042</v>
      </c>
      <c r="B2864">
        <v>60.9</v>
      </c>
      <c r="C2864">
        <v>7.6406000000000001</v>
      </c>
      <c r="D2864" s="1">
        <v>3.8239999999999998E-7</v>
      </c>
      <c r="E2864">
        <v>75</v>
      </c>
      <c r="G2864">
        <v>18</v>
      </c>
      <c r="H2864">
        <v>31</v>
      </c>
      <c r="I2864">
        <v>178.5</v>
      </c>
      <c r="J2864">
        <v>6</v>
      </c>
      <c r="K2864">
        <v>3</v>
      </c>
      <c r="L2864">
        <v>25</v>
      </c>
      <c r="M2864">
        <v>0</v>
      </c>
      <c r="N2864">
        <v>1</v>
      </c>
      <c r="O2864">
        <v>8</v>
      </c>
      <c r="P2864">
        <v>1</v>
      </c>
      <c r="Q2864">
        <v>0</v>
      </c>
      <c r="R2864">
        <v>4</v>
      </c>
      <c r="S2864">
        <v>2</v>
      </c>
      <c r="T2864">
        <v>2</v>
      </c>
      <c r="U2864">
        <v>13</v>
      </c>
      <c r="V2864">
        <v>0</v>
      </c>
      <c r="W2864">
        <v>1</v>
      </c>
      <c r="X2864">
        <v>3</v>
      </c>
      <c r="Y2864">
        <v>0</v>
      </c>
      <c r="Z2864">
        <v>1</v>
      </c>
      <c r="AA2864">
        <v>0.5</v>
      </c>
    </row>
    <row r="2865" spans="1:27" x14ac:dyDescent="0.25">
      <c r="A2865" t="s">
        <v>2043</v>
      </c>
      <c r="B2865">
        <v>60.9</v>
      </c>
      <c r="C2865">
        <v>7.6585999999999999</v>
      </c>
      <c r="D2865" s="1">
        <v>2.6940000000000002E-7</v>
      </c>
      <c r="E2865">
        <v>75</v>
      </c>
      <c r="G2865">
        <v>11</v>
      </c>
      <c r="H2865">
        <v>19</v>
      </c>
      <c r="I2865">
        <v>135</v>
      </c>
      <c r="J2865">
        <v>8</v>
      </c>
      <c r="K2865">
        <v>10</v>
      </c>
      <c r="L2865">
        <v>34</v>
      </c>
      <c r="M2865">
        <v>2</v>
      </c>
      <c r="N2865">
        <v>1</v>
      </c>
      <c r="O2865">
        <v>7</v>
      </c>
      <c r="P2865">
        <v>0</v>
      </c>
      <c r="Q2865">
        <v>1</v>
      </c>
      <c r="R2865">
        <v>3</v>
      </c>
      <c r="S2865">
        <v>1</v>
      </c>
      <c r="T2865">
        <v>4</v>
      </c>
      <c r="U2865">
        <v>14</v>
      </c>
      <c r="V2865">
        <v>1</v>
      </c>
      <c r="W2865">
        <v>2</v>
      </c>
      <c r="X2865">
        <v>7</v>
      </c>
      <c r="Y2865">
        <v>0</v>
      </c>
      <c r="Z2865">
        <v>0</v>
      </c>
      <c r="AA2865">
        <v>0</v>
      </c>
    </row>
    <row r="2866" spans="1:27" x14ac:dyDescent="0.25">
      <c r="A2866" t="s">
        <v>2044</v>
      </c>
      <c r="B2866">
        <v>60.9</v>
      </c>
      <c r="C2866">
        <v>7.6795999999999998</v>
      </c>
      <c r="D2866" s="1">
        <v>2.7090000000000002E-7</v>
      </c>
      <c r="E2866">
        <v>75</v>
      </c>
      <c r="G2866">
        <v>13</v>
      </c>
      <c r="H2866">
        <v>24</v>
      </c>
      <c r="I2866">
        <v>145</v>
      </c>
      <c r="J2866">
        <v>8</v>
      </c>
      <c r="K2866">
        <v>9</v>
      </c>
      <c r="L2866">
        <v>32</v>
      </c>
      <c r="M2866">
        <v>2</v>
      </c>
      <c r="N2866">
        <v>1</v>
      </c>
      <c r="O2866">
        <v>5</v>
      </c>
      <c r="P2866">
        <v>1</v>
      </c>
      <c r="Q2866">
        <v>0</v>
      </c>
      <c r="R2866">
        <v>4</v>
      </c>
      <c r="S2866">
        <v>1</v>
      </c>
      <c r="T2866">
        <v>2</v>
      </c>
      <c r="U2866">
        <v>11</v>
      </c>
      <c r="V2866">
        <v>1</v>
      </c>
      <c r="W2866">
        <v>0</v>
      </c>
      <c r="X2866">
        <v>4</v>
      </c>
      <c r="Y2866">
        <v>0</v>
      </c>
      <c r="Z2866">
        <v>1</v>
      </c>
      <c r="AA2866">
        <v>2</v>
      </c>
    </row>
    <row r="2867" spans="1:27" x14ac:dyDescent="0.25">
      <c r="A2867" t="s">
        <v>2045</v>
      </c>
      <c r="B2867">
        <v>60.9</v>
      </c>
      <c r="C2867">
        <v>7.7003000000000004</v>
      </c>
      <c r="D2867" s="1">
        <v>3.841E-7</v>
      </c>
      <c r="E2867">
        <v>75</v>
      </c>
      <c r="G2867">
        <v>11</v>
      </c>
      <c r="H2867">
        <v>20</v>
      </c>
      <c r="I2867">
        <v>143</v>
      </c>
      <c r="J2867">
        <v>5</v>
      </c>
      <c r="K2867">
        <v>7</v>
      </c>
      <c r="L2867">
        <v>33</v>
      </c>
      <c r="M2867">
        <v>0</v>
      </c>
      <c r="N2867">
        <v>2</v>
      </c>
      <c r="O2867">
        <v>4</v>
      </c>
      <c r="P2867">
        <v>1</v>
      </c>
      <c r="Q2867">
        <v>0</v>
      </c>
      <c r="R2867">
        <v>2</v>
      </c>
      <c r="S2867">
        <v>0</v>
      </c>
      <c r="T2867">
        <v>6</v>
      </c>
      <c r="U2867">
        <v>15</v>
      </c>
      <c r="V2867">
        <v>1</v>
      </c>
      <c r="W2867">
        <v>0</v>
      </c>
      <c r="X2867">
        <v>10</v>
      </c>
      <c r="Y2867">
        <v>0</v>
      </c>
      <c r="Z2867">
        <v>1</v>
      </c>
      <c r="AA2867">
        <v>3</v>
      </c>
    </row>
    <row r="2868" spans="1:27" x14ac:dyDescent="0.25">
      <c r="A2868" t="s">
        <v>2046</v>
      </c>
      <c r="B2868">
        <v>60.9</v>
      </c>
      <c r="C2868">
        <v>7.7215999999999996</v>
      </c>
      <c r="D2868" s="1">
        <v>3.7940000000000002E-7</v>
      </c>
      <c r="E2868">
        <v>75</v>
      </c>
      <c r="G2868">
        <v>15</v>
      </c>
      <c r="H2868">
        <v>19</v>
      </c>
      <c r="I2868">
        <v>160</v>
      </c>
      <c r="J2868">
        <v>11</v>
      </c>
      <c r="K2868">
        <v>4</v>
      </c>
      <c r="L2868">
        <v>42</v>
      </c>
      <c r="M2868">
        <v>2</v>
      </c>
      <c r="N2868">
        <v>0</v>
      </c>
      <c r="O2868">
        <v>8</v>
      </c>
      <c r="P2868">
        <v>1</v>
      </c>
      <c r="Q2868">
        <v>2</v>
      </c>
      <c r="R2868">
        <v>5</v>
      </c>
      <c r="S2868">
        <v>1</v>
      </c>
      <c r="T2868">
        <v>3</v>
      </c>
      <c r="U2868">
        <v>14</v>
      </c>
      <c r="V2868">
        <v>5</v>
      </c>
      <c r="W2868">
        <v>0</v>
      </c>
      <c r="X2868">
        <v>10</v>
      </c>
      <c r="Y2868">
        <v>0</v>
      </c>
      <c r="Z2868">
        <v>0</v>
      </c>
      <c r="AA2868">
        <v>0</v>
      </c>
    </row>
    <row r="2869" spans="1:27" x14ac:dyDescent="0.25">
      <c r="A2869" t="s">
        <v>2047</v>
      </c>
      <c r="B2869">
        <v>60.9</v>
      </c>
      <c r="C2869">
        <v>7.7417999999999996</v>
      </c>
      <c r="D2869" s="1">
        <v>3.8340000000000001E-7</v>
      </c>
      <c r="E2869">
        <v>75</v>
      </c>
      <c r="G2869">
        <v>15</v>
      </c>
      <c r="H2869">
        <v>33</v>
      </c>
      <c r="I2869">
        <v>171</v>
      </c>
      <c r="J2869">
        <v>8</v>
      </c>
      <c r="K2869">
        <v>5</v>
      </c>
      <c r="L2869">
        <v>29</v>
      </c>
      <c r="M2869">
        <v>0</v>
      </c>
      <c r="N2869">
        <v>4</v>
      </c>
      <c r="O2869">
        <v>8</v>
      </c>
      <c r="P2869">
        <v>0</v>
      </c>
      <c r="Q2869">
        <v>0</v>
      </c>
      <c r="R2869">
        <v>3</v>
      </c>
      <c r="S2869">
        <v>1</v>
      </c>
      <c r="T2869">
        <v>5</v>
      </c>
      <c r="U2869">
        <v>17</v>
      </c>
      <c r="V2869">
        <v>1</v>
      </c>
      <c r="W2869">
        <v>1</v>
      </c>
      <c r="X2869">
        <v>4</v>
      </c>
      <c r="Y2869">
        <v>0</v>
      </c>
      <c r="Z2869">
        <v>0</v>
      </c>
      <c r="AA2869">
        <v>1</v>
      </c>
    </row>
    <row r="2870" spans="1:27" x14ac:dyDescent="0.25">
      <c r="A2870" t="s">
        <v>2048</v>
      </c>
      <c r="B2870">
        <v>60.9</v>
      </c>
      <c r="C2870">
        <v>7.7610999999999999</v>
      </c>
      <c r="D2870" s="1">
        <v>2.8130000000000001E-7</v>
      </c>
      <c r="E2870">
        <v>75</v>
      </c>
      <c r="G2870">
        <v>17</v>
      </c>
      <c r="H2870">
        <v>24</v>
      </c>
      <c r="I2870">
        <v>167</v>
      </c>
      <c r="J2870">
        <v>4</v>
      </c>
      <c r="K2870">
        <v>10</v>
      </c>
      <c r="L2870">
        <v>44</v>
      </c>
      <c r="M2870">
        <v>1</v>
      </c>
      <c r="N2870">
        <v>2</v>
      </c>
      <c r="O2870">
        <v>6</v>
      </c>
      <c r="P2870">
        <v>2</v>
      </c>
      <c r="Q2870">
        <v>2</v>
      </c>
      <c r="R2870">
        <v>5</v>
      </c>
      <c r="S2870">
        <v>2</v>
      </c>
      <c r="T2870">
        <v>0</v>
      </c>
      <c r="U2870">
        <v>12</v>
      </c>
      <c r="V2870">
        <v>3</v>
      </c>
      <c r="W2870">
        <v>0</v>
      </c>
      <c r="X2870">
        <v>8</v>
      </c>
      <c r="Y2870">
        <v>0</v>
      </c>
      <c r="Z2870">
        <v>0</v>
      </c>
      <c r="AA2870">
        <v>1</v>
      </c>
    </row>
    <row r="2871" spans="1:27" x14ac:dyDescent="0.25">
      <c r="A2871" t="s">
        <v>2049</v>
      </c>
      <c r="B2871">
        <v>60.9</v>
      </c>
      <c r="C2871">
        <v>7.7789000000000001</v>
      </c>
      <c r="D2871" s="1">
        <v>3.6969999999999998E-7</v>
      </c>
      <c r="E2871">
        <v>75</v>
      </c>
      <c r="G2871">
        <v>15</v>
      </c>
      <c r="H2871">
        <v>34</v>
      </c>
      <c r="I2871">
        <v>168.5</v>
      </c>
      <c r="J2871">
        <v>9</v>
      </c>
      <c r="K2871">
        <v>6</v>
      </c>
      <c r="L2871">
        <v>42</v>
      </c>
      <c r="M2871">
        <v>0</v>
      </c>
      <c r="N2871">
        <v>1</v>
      </c>
      <c r="O2871">
        <v>4</v>
      </c>
      <c r="P2871">
        <v>1</v>
      </c>
      <c r="Q2871">
        <v>0</v>
      </c>
      <c r="R2871">
        <v>2</v>
      </c>
      <c r="S2871">
        <v>2</v>
      </c>
      <c r="T2871">
        <v>3</v>
      </c>
      <c r="U2871">
        <v>22</v>
      </c>
      <c r="V2871">
        <v>1</v>
      </c>
      <c r="W2871">
        <v>0</v>
      </c>
      <c r="X2871">
        <v>5.5</v>
      </c>
      <c r="Y2871">
        <v>0</v>
      </c>
      <c r="Z2871">
        <v>0</v>
      </c>
      <c r="AA2871">
        <v>0</v>
      </c>
    </row>
    <row r="2872" spans="1:27" x14ac:dyDescent="0.25">
      <c r="A2872" t="s">
        <v>2050</v>
      </c>
      <c r="B2872">
        <v>60.9</v>
      </c>
      <c r="C2872">
        <v>7.7994000000000003</v>
      </c>
      <c r="D2872" s="1">
        <v>3.8169999999999998E-7</v>
      </c>
      <c r="E2872">
        <v>75</v>
      </c>
      <c r="G2872">
        <v>15</v>
      </c>
      <c r="H2872">
        <v>30</v>
      </c>
      <c r="I2872">
        <v>156.5</v>
      </c>
      <c r="J2872">
        <v>12</v>
      </c>
      <c r="K2872">
        <v>5</v>
      </c>
      <c r="L2872">
        <v>41</v>
      </c>
      <c r="M2872">
        <v>1</v>
      </c>
      <c r="N2872">
        <v>2</v>
      </c>
      <c r="O2872">
        <v>10</v>
      </c>
      <c r="P2872">
        <v>0</v>
      </c>
      <c r="Q2872">
        <v>1</v>
      </c>
      <c r="R2872">
        <v>2</v>
      </c>
      <c r="S2872">
        <v>1</v>
      </c>
      <c r="T2872">
        <v>3</v>
      </c>
      <c r="U2872">
        <v>15</v>
      </c>
      <c r="V2872">
        <v>1</v>
      </c>
      <c r="W2872">
        <v>2</v>
      </c>
      <c r="X2872">
        <v>5</v>
      </c>
      <c r="Y2872">
        <v>0</v>
      </c>
      <c r="Z2872">
        <v>0</v>
      </c>
      <c r="AA2872">
        <v>1</v>
      </c>
    </row>
    <row r="2873" spans="1:27" x14ac:dyDescent="0.25">
      <c r="A2873" t="s">
        <v>2051</v>
      </c>
      <c r="B2873">
        <v>60.9</v>
      </c>
      <c r="C2873">
        <v>7.8209999999999997</v>
      </c>
      <c r="D2873" s="1">
        <v>3.143E-7</v>
      </c>
      <c r="E2873">
        <v>75</v>
      </c>
      <c r="G2873">
        <v>15</v>
      </c>
      <c r="H2873">
        <v>17</v>
      </c>
      <c r="I2873">
        <v>168</v>
      </c>
      <c r="J2873">
        <v>8</v>
      </c>
      <c r="K2873">
        <v>15</v>
      </c>
      <c r="L2873">
        <v>43</v>
      </c>
      <c r="M2873">
        <v>5</v>
      </c>
      <c r="N2873">
        <v>4</v>
      </c>
      <c r="O2873">
        <v>15</v>
      </c>
      <c r="P2873">
        <v>0</v>
      </c>
      <c r="Q2873">
        <v>0</v>
      </c>
      <c r="R2873">
        <v>2.5</v>
      </c>
      <c r="S2873">
        <v>2</v>
      </c>
      <c r="T2873">
        <v>3</v>
      </c>
      <c r="U2873">
        <v>19</v>
      </c>
      <c r="V2873">
        <v>0</v>
      </c>
      <c r="W2873">
        <v>1</v>
      </c>
      <c r="X2873">
        <v>9</v>
      </c>
      <c r="Y2873">
        <v>0</v>
      </c>
      <c r="Z2873">
        <v>0</v>
      </c>
      <c r="AA2873">
        <v>1</v>
      </c>
    </row>
    <row r="2874" spans="1:27" x14ac:dyDescent="0.25">
      <c r="A2874" t="s">
        <v>2052</v>
      </c>
      <c r="B2874">
        <v>60.9</v>
      </c>
      <c r="C2874">
        <v>7.8392999999999997</v>
      </c>
      <c r="D2874" s="1">
        <v>3.812E-7</v>
      </c>
      <c r="E2874">
        <v>75</v>
      </c>
      <c r="G2874">
        <v>24</v>
      </c>
      <c r="H2874">
        <v>16</v>
      </c>
      <c r="I2874">
        <v>169</v>
      </c>
      <c r="J2874">
        <v>13</v>
      </c>
      <c r="K2874">
        <v>10</v>
      </c>
      <c r="L2874">
        <v>45</v>
      </c>
      <c r="M2874">
        <v>2</v>
      </c>
      <c r="N2874">
        <v>2</v>
      </c>
      <c r="O2874">
        <v>12</v>
      </c>
      <c r="P2874">
        <v>0</v>
      </c>
      <c r="Q2874">
        <v>3</v>
      </c>
      <c r="R2874">
        <v>4.5</v>
      </c>
      <c r="S2874">
        <v>2</v>
      </c>
      <c r="T2874">
        <v>4</v>
      </c>
      <c r="U2874">
        <v>20</v>
      </c>
      <c r="V2874">
        <v>0</v>
      </c>
      <c r="W2874">
        <v>2</v>
      </c>
      <c r="X2874">
        <v>5.5</v>
      </c>
      <c r="Y2874">
        <v>0</v>
      </c>
      <c r="Z2874">
        <v>0</v>
      </c>
      <c r="AA2874">
        <v>0</v>
      </c>
    </row>
    <row r="2875" spans="1:27" x14ac:dyDescent="0.25">
      <c r="A2875" t="s">
        <v>2053</v>
      </c>
      <c r="B2875">
        <v>60.9</v>
      </c>
      <c r="C2875">
        <v>7.8578000000000001</v>
      </c>
      <c r="D2875" s="1">
        <v>3.4890000000000001E-7</v>
      </c>
      <c r="E2875">
        <v>75</v>
      </c>
      <c r="G2875">
        <v>17</v>
      </c>
      <c r="H2875">
        <v>26</v>
      </c>
      <c r="I2875">
        <v>176</v>
      </c>
      <c r="J2875">
        <v>8</v>
      </c>
      <c r="K2875">
        <v>11</v>
      </c>
      <c r="L2875">
        <v>56</v>
      </c>
      <c r="M2875">
        <v>3</v>
      </c>
      <c r="N2875">
        <v>1</v>
      </c>
      <c r="O2875">
        <v>12.5</v>
      </c>
      <c r="P2875">
        <v>0</v>
      </c>
      <c r="Q2875">
        <v>2</v>
      </c>
      <c r="R2875">
        <v>6</v>
      </c>
      <c r="S2875">
        <v>1</v>
      </c>
      <c r="T2875">
        <v>4</v>
      </c>
      <c r="U2875">
        <v>16</v>
      </c>
      <c r="V2875">
        <v>4</v>
      </c>
      <c r="W2875">
        <v>2</v>
      </c>
      <c r="X2875">
        <v>15</v>
      </c>
      <c r="Y2875">
        <v>0</v>
      </c>
      <c r="Z2875">
        <v>0</v>
      </c>
      <c r="AA2875">
        <v>0.5</v>
      </c>
    </row>
    <row r="2876" spans="1:27" x14ac:dyDescent="0.25">
      <c r="A2876" t="s">
        <v>2054</v>
      </c>
      <c r="B2876">
        <v>60.9</v>
      </c>
      <c r="C2876">
        <v>7.8777999999999997</v>
      </c>
      <c r="D2876" s="1">
        <v>2.7440000000000002E-7</v>
      </c>
      <c r="E2876">
        <v>75</v>
      </c>
      <c r="G2876">
        <v>20</v>
      </c>
      <c r="H2876">
        <v>29</v>
      </c>
      <c r="I2876">
        <v>177</v>
      </c>
      <c r="J2876">
        <v>6</v>
      </c>
      <c r="K2876">
        <v>9</v>
      </c>
      <c r="L2876">
        <v>53</v>
      </c>
      <c r="M2876">
        <v>3</v>
      </c>
      <c r="N2876">
        <v>5</v>
      </c>
      <c r="O2876">
        <v>10</v>
      </c>
      <c r="P2876">
        <v>0</v>
      </c>
      <c r="Q2876">
        <v>2</v>
      </c>
      <c r="R2876">
        <v>7</v>
      </c>
      <c r="S2876">
        <v>2</v>
      </c>
      <c r="T2876">
        <v>6</v>
      </c>
      <c r="U2876">
        <v>26.5</v>
      </c>
      <c r="V2876">
        <v>1</v>
      </c>
      <c r="W2876">
        <v>1</v>
      </c>
      <c r="X2876">
        <v>8</v>
      </c>
      <c r="Y2876">
        <v>0</v>
      </c>
      <c r="Z2876">
        <v>0</v>
      </c>
      <c r="AA2876">
        <v>-1</v>
      </c>
    </row>
    <row r="2877" spans="1:27" x14ac:dyDescent="0.25">
      <c r="A2877" t="s">
        <v>2055</v>
      </c>
      <c r="B2877">
        <v>60.9</v>
      </c>
      <c r="C2877">
        <v>7.9010999999999996</v>
      </c>
      <c r="D2877" s="1">
        <v>3.1559999999999999E-7</v>
      </c>
      <c r="E2877">
        <v>75</v>
      </c>
      <c r="G2877">
        <v>14</v>
      </c>
      <c r="H2877">
        <v>29</v>
      </c>
      <c r="I2877">
        <v>180</v>
      </c>
      <c r="J2877">
        <v>9</v>
      </c>
      <c r="K2877">
        <v>18</v>
      </c>
      <c r="L2877">
        <v>50</v>
      </c>
      <c r="M2877">
        <v>3</v>
      </c>
      <c r="N2877">
        <v>5</v>
      </c>
      <c r="O2877">
        <v>13</v>
      </c>
      <c r="P2877">
        <v>3</v>
      </c>
      <c r="Q2877">
        <v>0</v>
      </c>
      <c r="R2877">
        <v>9</v>
      </c>
      <c r="S2877">
        <v>3</v>
      </c>
      <c r="T2877">
        <v>4</v>
      </c>
      <c r="U2877">
        <v>22</v>
      </c>
      <c r="V2877">
        <v>3</v>
      </c>
      <c r="W2877">
        <v>1</v>
      </c>
      <c r="X2877">
        <v>12</v>
      </c>
      <c r="Y2877">
        <v>1</v>
      </c>
      <c r="Z2877">
        <v>0</v>
      </c>
      <c r="AA2877">
        <v>4</v>
      </c>
    </row>
    <row r="2878" spans="1:27" x14ac:dyDescent="0.25">
      <c r="A2878" t="s">
        <v>2056</v>
      </c>
      <c r="B2878">
        <v>60.9</v>
      </c>
      <c r="C2878">
        <v>7.9225000000000003</v>
      </c>
      <c r="D2878" s="1">
        <v>3.6950000000000002E-7</v>
      </c>
      <c r="E2878">
        <v>75</v>
      </c>
      <c r="G2878">
        <v>19</v>
      </c>
      <c r="H2878">
        <v>33</v>
      </c>
      <c r="I2878">
        <v>180</v>
      </c>
      <c r="J2878">
        <v>8</v>
      </c>
      <c r="K2878">
        <v>15</v>
      </c>
      <c r="L2878">
        <v>54</v>
      </c>
      <c r="M2878">
        <v>0</v>
      </c>
      <c r="N2878">
        <v>1</v>
      </c>
      <c r="O2878">
        <v>8.5</v>
      </c>
      <c r="P2878">
        <v>3</v>
      </c>
      <c r="Q2878">
        <v>2</v>
      </c>
      <c r="R2878">
        <v>8.5</v>
      </c>
      <c r="S2878">
        <v>0</v>
      </c>
      <c r="T2878">
        <v>3</v>
      </c>
      <c r="U2878">
        <v>18.5</v>
      </c>
      <c r="V2878">
        <v>3</v>
      </c>
      <c r="W2878">
        <v>2</v>
      </c>
      <c r="X2878">
        <v>9</v>
      </c>
      <c r="Y2878">
        <v>0</v>
      </c>
      <c r="Z2878">
        <v>0</v>
      </c>
      <c r="AA2878">
        <v>0</v>
      </c>
    </row>
    <row r="2879" spans="1:27" x14ac:dyDescent="0.25">
      <c r="A2879" t="s">
        <v>2057</v>
      </c>
      <c r="B2879">
        <v>60.9</v>
      </c>
      <c r="C2879">
        <v>7.9401000000000002</v>
      </c>
      <c r="D2879" s="1">
        <v>3.8169999999999998E-7</v>
      </c>
      <c r="E2879">
        <v>75</v>
      </c>
      <c r="G2879">
        <v>19</v>
      </c>
      <c r="H2879">
        <v>34</v>
      </c>
      <c r="I2879">
        <v>209</v>
      </c>
      <c r="J2879">
        <v>9</v>
      </c>
      <c r="K2879">
        <v>24</v>
      </c>
      <c r="L2879">
        <v>65</v>
      </c>
      <c r="M2879">
        <v>1</v>
      </c>
      <c r="N2879">
        <v>3</v>
      </c>
      <c r="O2879">
        <v>14</v>
      </c>
      <c r="P2879">
        <v>2</v>
      </c>
      <c r="Q2879">
        <v>2</v>
      </c>
      <c r="R2879">
        <v>11</v>
      </c>
      <c r="S2879">
        <v>4</v>
      </c>
      <c r="T2879">
        <v>5</v>
      </c>
      <c r="U2879">
        <v>30</v>
      </c>
      <c r="V2879">
        <v>0</v>
      </c>
      <c r="W2879">
        <v>1</v>
      </c>
      <c r="X2879">
        <v>7.5</v>
      </c>
      <c r="Y2879">
        <v>1</v>
      </c>
      <c r="Z2879">
        <v>0</v>
      </c>
      <c r="AA2879">
        <v>2</v>
      </c>
    </row>
    <row r="2880" spans="1:27" x14ac:dyDescent="0.25">
      <c r="A2880" t="s">
        <v>2058</v>
      </c>
      <c r="B2880">
        <v>60.9</v>
      </c>
      <c r="C2880">
        <v>7.9588999999999999</v>
      </c>
      <c r="D2880" s="1">
        <v>3.8089999999999998E-7</v>
      </c>
      <c r="E2880">
        <v>75</v>
      </c>
      <c r="G2880">
        <v>24</v>
      </c>
      <c r="H2880">
        <v>38</v>
      </c>
      <c r="I2880">
        <v>216</v>
      </c>
      <c r="J2880">
        <v>7</v>
      </c>
      <c r="K2880">
        <v>8</v>
      </c>
      <c r="L2880">
        <v>43</v>
      </c>
      <c r="M2880">
        <v>1</v>
      </c>
      <c r="N2880">
        <v>4</v>
      </c>
      <c r="O2880">
        <v>17</v>
      </c>
      <c r="P2880">
        <v>1</v>
      </c>
      <c r="Q2880">
        <v>2</v>
      </c>
      <c r="R2880">
        <v>6</v>
      </c>
      <c r="S2880">
        <v>4</v>
      </c>
      <c r="T2880">
        <v>6</v>
      </c>
      <c r="U2880">
        <v>21</v>
      </c>
      <c r="V2880">
        <v>1</v>
      </c>
      <c r="W2880">
        <v>4</v>
      </c>
      <c r="X2880">
        <v>12</v>
      </c>
      <c r="Y2880">
        <v>0</v>
      </c>
      <c r="Z2880">
        <v>0</v>
      </c>
      <c r="AA2880">
        <v>2</v>
      </c>
    </row>
    <row r="2881" spans="1:27" x14ac:dyDescent="0.25">
      <c r="A2881" t="s">
        <v>2059</v>
      </c>
      <c r="B2881">
        <v>60.9</v>
      </c>
      <c r="C2881">
        <v>7.9785000000000004</v>
      </c>
      <c r="D2881" s="1">
        <v>3.5979999999999998E-7</v>
      </c>
      <c r="E2881">
        <v>75</v>
      </c>
      <c r="G2881">
        <v>17</v>
      </c>
      <c r="H2881">
        <v>26</v>
      </c>
      <c r="I2881">
        <v>203</v>
      </c>
      <c r="J2881">
        <v>12</v>
      </c>
      <c r="K2881">
        <v>10</v>
      </c>
      <c r="L2881">
        <v>59.5</v>
      </c>
      <c r="M2881">
        <v>1</v>
      </c>
      <c r="N2881">
        <v>5</v>
      </c>
      <c r="O2881">
        <v>15.5</v>
      </c>
      <c r="P2881">
        <v>1</v>
      </c>
      <c r="Q2881">
        <v>1</v>
      </c>
      <c r="R2881">
        <v>9.5</v>
      </c>
      <c r="S2881">
        <v>5</v>
      </c>
      <c r="T2881">
        <v>3</v>
      </c>
      <c r="U2881">
        <v>18</v>
      </c>
      <c r="V2881">
        <v>1</v>
      </c>
      <c r="W2881">
        <v>2</v>
      </c>
      <c r="X2881">
        <v>9</v>
      </c>
      <c r="Y2881">
        <v>0</v>
      </c>
      <c r="Z2881">
        <v>0</v>
      </c>
      <c r="AA2881">
        <v>1</v>
      </c>
    </row>
    <row r="2882" spans="1:27" x14ac:dyDescent="0.25">
      <c r="A2882" t="s">
        <v>2060</v>
      </c>
      <c r="B2882">
        <v>60.9</v>
      </c>
      <c r="C2882">
        <v>8.0002999999999993</v>
      </c>
      <c r="D2882" s="1">
        <v>3.8060000000000001E-7</v>
      </c>
      <c r="E2882">
        <v>75</v>
      </c>
      <c r="G2882">
        <v>26</v>
      </c>
      <c r="H2882">
        <v>35</v>
      </c>
      <c r="I2882">
        <v>213</v>
      </c>
      <c r="J2882">
        <v>4</v>
      </c>
      <c r="K2882">
        <v>14</v>
      </c>
      <c r="L2882">
        <v>52.5</v>
      </c>
      <c r="M2882">
        <v>1</v>
      </c>
      <c r="N2882">
        <v>0</v>
      </c>
      <c r="O2882">
        <v>8</v>
      </c>
      <c r="P2882">
        <v>2</v>
      </c>
      <c r="Q2882">
        <v>0</v>
      </c>
      <c r="R2882">
        <v>7</v>
      </c>
      <c r="S2882">
        <v>2</v>
      </c>
      <c r="T2882">
        <v>5</v>
      </c>
      <c r="U2882">
        <v>18</v>
      </c>
      <c r="V2882">
        <v>1</v>
      </c>
      <c r="W2882">
        <v>1</v>
      </c>
      <c r="X2882">
        <v>6</v>
      </c>
      <c r="Y2882">
        <v>0</v>
      </c>
      <c r="Z2882">
        <v>1</v>
      </c>
      <c r="AA2882">
        <v>1.5</v>
      </c>
    </row>
    <row r="2948" spans="1:27" x14ac:dyDescent="0.25">
      <c r="A2948" t="s">
        <v>2061</v>
      </c>
      <c r="B2948">
        <v>60.9</v>
      </c>
      <c r="C2948">
        <v>7.3028000000000004</v>
      </c>
      <c r="D2948" s="1">
        <v>3.8239999999999998E-7</v>
      </c>
      <c r="E2948">
        <v>75</v>
      </c>
      <c r="G2948">
        <v>12</v>
      </c>
      <c r="H2948">
        <v>14</v>
      </c>
      <c r="I2948">
        <v>86.5</v>
      </c>
      <c r="J2948">
        <v>0</v>
      </c>
      <c r="K2948">
        <v>2</v>
      </c>
      <c r="L2948">
        <v>6</v>
      </c>
      <c r="M2948">
        <v>0</v>
      </c>
      <c r="N2948">
        <v>0</v>
      </c>
      <c r="O2948">
        <v>2</v>
      </c>
      <c r="P2948">
        <v>0</v>
      </c>
      <c r="Q2948">
        <v>0</v>
      </c>
      <c r="R2948">
        <v>0</v>
      </c>
      <c r="S2948">
        <v>0</v>
      </c>
      <c r="T2948">
        <v>3</v>
      </c>
      <c r="U2948">
        <v>8</v>
      </c>
      <c r="V2948">
        <v>0</v>
      </c>
      <c r="W2948">
        <v>0</v>
      </c>
      <c r="X2948">
        <v>2</v>
      </c>
      <c r="Y2948">
        <v>0</v>
      </c>
      <c r="Z2948">
        <v>0</v>
      </c>
      <c r="AA2948">
        <v>0</v>
      </c>
    </row>
    <row r="2949" spans="1:27" x14ac:dyDescent="0.25">
      <c r="A2949" t="s">
        <v>2062</v>
      </c>
      <c r="B2949">
        <v>60.9</v>
      </c>
      <c r="C2949">
        <v>7.32</v>
      </c>
      <c r="D2949" s="1">
        <v>3.1189999999999998E-7</v>
      </c>
      <c r="E2949">
        <v>75</v>
      </c>
      <c r="G2949">
        <v>8</v>
      </c>
      <c r="H2949">
        <v>25</v>
      </c>
      <c r="I2949">
        <v>84.5</v>
      </c>
      <c r="J2949">
        <v>1</v>
      </c>
      <c r="K2949">
        <v>4</v>
      </c>
      <c r="L2949">
        <v>9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2</v>
      </c>
      <c r="S2949">
        <v>2</v>
      </c>
      <c r="T2949">
        <v>3</v>
      </c>
      <c r="U2949">
        <v>11</v>
      </c>
      <c r="V2949">
        <v>1</v>
      </c>
      <c r="W2949">
        <v>0</v>
      </c>
      <c r="X2949">
        <v>1</v>
      </c>
      <c r="Y2949">
        <v>0</v>
      </c>
      <c r="Z2949">
        <v>0</v>
      </c>
      <c r="AA2949">
        <v>0</v>
      </c>
    </row>
    <row r="2950" spans="1:27" x14ac:dyDescent="0.25">
      <c r="A2950" t="s">
        <v>2063</v>
      </c>
      <c r="B2950">
        <v>60.9</v>
      </c>
      <c r="C2950">
        <v>7.3388</v>
      </c>
      <c r="D2950" s="1">
        <v>3.7920000000000001E-7</v>
      </c>
      <c r="E2950">
        <v>75</v>
      </c>
      <c r="G2950">
        <v>13</v>
      </c>
      <c r="H2950">
        <v>16</v>
      </c>
      <c r="I2950">
        <v>107</v>
      </c>
      <c r="J2950">
        <v>4</v>
      </c>
      <c r="K2950">
        <v>3</v>
      </c>
      <c r="L2950">
        <v>17</v>
      </c>
      <c r="M2950">
        <v>0</v>
      </c>
      <c r="N2950">
        <v>1</v>
      </c>
      <c r="O2950">
        <v>4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4</v>
      </c>
      <c r="V2950">
        <v>0</v>
      </c>
      <c r="W2950">
        <v>0</v>
      </c>
      <c r="X2950">
        <v>0.5</v>
      </c>
      <c r="Y2950">
        <v>0</v>
      </c>
      <c r="Z2950">
        <v>0</v>
      </c>
      <c r="AA2950">
        <v>0</v>
      </c>
    </row>
    <row r="2951" spans="1:27" x14ac:dyDescent="0.25">
      <c r="A2951" t="s">
        <v>2064</v>
      </c>
      <c r="B2951">
        <v>60.9</v>
      </c>
      <c r="C2951">
        <v>7.3601999999999999</v>
      </c>
      <c r="D2951" s="1">
        <v>3.7990000000000001E-7</v>
      </c>
      <c r="E2951">
        <v>75</v>
      </c>
      <c r="G2951">
        <v>7</v>
      </c>
      <c r="H2951">
        <v>19</v>
      </c>
      <c r="I2951">
        <v>90.5</v>
      </c>
      <c r="J2951">
        <v>3</v>
      </c>
      <c r="K2951">
        <v>2</v>
      </c>
      <c r="L2951">
        <v>17</v>
      </c>
      <c r="M2951">
        <v>0</v>
      </c>
      <c r="N2951">
        <v>1</v>
      </c>
      <c r="O2951">
        <v>2</v>
      </c>
      <c r="P2951">
        <v>0</v>
      </c>
      <c r="Q2951">
        <v>0</v>
      </c>
      <c r="R2951">
        <v>1</v>
      </c>
      <c r="S2951">
        <v>5</v>
      </c>
      <c r="T2951">
        <v>1</v>
      </c>
      <c r="U2951">
        <v>9</v>
      </c>
      <c r="V2951">
        <v>0</v>
      </c>
      <c r="W2951">
        <v>0</v>
      </c>
      <c r="X2951">
        <v>2</v>
      </c>
      <c r="Y2951">
        <v>0</v>
      </c>
      <c r="Z2951">
        <v>0</v>
      </c>
      <c r="AA2951">
        <v>0</v>
      </c>
    </row>
    <row r="2952" spans="1:27" x14ac:dyDescent="0.25">
      <c r="A2952" t="s">
        <v>2065</v>
      </c>
      <c r="B2952">
        <v>60.9</v>
      </c>
      <c r="C2952">
        <v>7.3780000000000001</v>
      </c>
      <c r="D2952" s="1">
        <v>3.2819999999999999E-7</v>
      </c>
      <c r="E2952">
        <v>75</v>
      </c>
      <c r="G2952">
        <v>13</v>
      </c>
      <c r="H2952">
        <v>31</v>
      </c>
      <c r="I2952">
        <v>112</v>
      </c>
      <c r="J2952">
        <v>3</v>
      </c>
      <c r="K2952">
        <v>0</v>
      </c>
      <c r="L2952">
        <v>12.5</v>
      </c>
      <c r="M2952">
        <v>1</v>
      </c>
      <c r="N2952">
        <v>1</v>
      </c>
      <c r="O2952">
        <v>4</v>
      </c>
      <c r="P2952">
        <v>1</v>
      </c>
      <c r="Q2952">
        <v>0</v>
      </c>
      <c r="R2952">
        <v>1</v>
      </c>
      <c r="S2952">
        <v>0</v>
      </c>
      <c r="T2952">
        <v>1</v>
      </c>
      <c r="U2952">
        <v>7.5</v>
      </c>
      <c r="V2952">
        <v>0</v>
      </c>
      <c r="W2952">
        <v>1</v>
      </c>
      <c r="X2952">
        <v>3</v>
      </c>
      <c r="Y2952">
        <v>0</v>
      </c>
      <c r="Z2952">
        <v>0</v>
      </c>
      <c r="AA2952">
        <v>-0.5</v>
      </c>
    </row>
    <row r="2953" spans="1:27" x14ac:dyDescent="0.25">
      <c r="A2953" t="s">
        <v>2066</v>
      </c>
      <c r="B2953">
        <v>60.9</v>
      </c>
      <c r="C2953">
        <v>7.3990999999999998</v>
      </c>
      <c r="D2953" s="1">
        <v>2.7309999999999998E-7</v>
      </c>
      <c r="E2953">
        <v>75</v>
      </c>
      <c r="G2953">
        <v>15</v>
      </c>
      <c r="H2953">
        <v>16</v>
      </c>
      <c r="I2953">
        <v>98</v>
      </c>
      <c r="J2953">
        <v>6</v>
      </c>
      <c r="K2953">
        <v>4</v>
      </c>
      <c r="L2953">
        <v>21</v>
      </c>
      <c r="M2953">
        <v>0</v>
      </c>
      <c r="N2953">
        <v>1</v>
      </c>
      <c r="O2953">
        <v>3</v>
      </c>
      <c r="P2953">
        <v>0</v>
      </c>
      <c r="Q2953">
        <v>0</v>
      </c>
      <c r="R2953">
        <v>-0.5</v>
      </c>
      <c r="S2953">
        <v>3</v>
      </c>
      <c r="T2953">
        <v>1</v>
      </c>
      <c r="U2953">
        <v>12</v>
      </c>
      <c r="V2953">
        <v>1</v>
      </c>
      <c r="W2953">
        <v>1</v>
      </c>
      <c r="X2953">
        <v>5</v>
      </c>
      <c r="Y2953">
        <v>0</v>
      </c>
      <c r="Z2953">
        <v>0</v>
      </c>
      <c r="AA2953">
        <v>-0.5</v>
      </c>
    </row>
    <row r="2954" spans="1:27" x14ac:dyDescent="0.25">
      <c r="A2954" t="s">
        <v>2067</v>
      </c>
      <c r="B2954">
        <v>60</v>
      </c>
      <c r="C2954">
        <v>7.4196</v>
      </c>
      <c r="D2954" s="1">
        <v>3.826E-7</v>
      </c>
      <c r="E2954">
        <v>75</v>
      </c>
      <c r="G2954">
        <v>17</v>
      </c>
      <c r="H2954">
        <v>25</v>
      </c>
      <c r="I2954">
        <v>113</v>
      </c>
      <c r="J2954">
        <v>4</v>
      </c>
      <c r="K2954">
        <v>2</v>
      </c>
      <c r="L2954">
        <v>22</v>
      </c>
      <c r="M2954">
        <v>0</v>
      </c>
      <c r="N2954">
        <v>0</v>
      </c>
      <c r="O2954">
        <v>3</v>
      </c>
      <c r="P2954">
        <v>0</v>
      </c>
      <c r="Q2954">
        <v>1</v>
      </c>
      <c r="R2954">
        <v>1.5</v>
      </c>
      <c r="S2954">
        <v>0</v>
      </c>
      <c r="T2954">
        <v>0</v>
      </c>
      <c r="U2954">
        <v>8</v>
      </c>
      <c r="V2954">
        <v>1</v>
      </c>
      <c r="W2954">
        <v>0</v>
      </c>
      <c r="X2954">
        <v>1</v>
      </c>
      <c r="Y2954">
        <v>0</v>
      </c>
      <c r="Z2954">
        <v>0</v>
      </c>
      <c r="AA2954">
        <v>0</v>
      </c>
    </row>
    <row r="2955" spans="1:27" x14ac:dyDescent="0.25">
      <c r="A2955" t="s">
        <v>2068</v>
      </c>
      <c r="B2955">
        <v>60</v>
      </c>
      <c r="C2955">
        <v>7.4397000000000002</v>
      </c>
      <c r="D2955" s="1">
        <v>3.6790000000000001E-7</v>
      </c>
      <c r="E2955">
        <v>75</v>
      </c>
      <c r="G2955">
        <v>11</v>
      </c>
      <c r="H2955">
        <v>26</v>
      </c>
      <c r="I2955">
        <v>120</v>
      </c>
      <c r="J2955">
        <v>7</v>
      </c>
      <c r="K2955">
        <v>4</v>
      </c>
      <c r="L2955">
        <v>25</v>
      </c>
      <c r="M2955">
        <v>1</v>
      </c>
      <c r="N2955">
        <v>1</v>
      </c>
      <c r="O2955">
        <v>4</v>
      </c>
      <c r="P2955">
        <v>0</v>
      </c>
      <c r="Q2955">
        <v>0</v>
      </c>
      <c r="R2955">
        <v>0</v>
      </c>
      <c r="S2955">
        <v>1</v>
      </c>
      <c r="T2955">
        <v>2</v>
      </c>
      <c r="U2955">
        <v>6</v>
      </c>
      <c r="V2955">
        <v>0</v>
      </c>
      <c r="W2955">
        <v>1</v>
      </c>
      <c r="X2955">
        <v>3</v>
      </c>
      <c r="Y2955">
        <v>0</v>
      </c>
      <c r="Z2955">
        <v>0</v>
      </c>
      <c r="AA2955">
        <v>0</v>
      </c>
    </row>
    <row r="2956" spans="1:27" x14ac:dyDescent="0.25">
      <c r="A2956" t="s">
        <v>2069</v>
      </c>
      <c r="B2956">
        <v>60.9</v>
      </c>
      <c r="C2956">
        <v>7.4588999999999999</v>
      </c>
      <c r="D2956" s="1">
        <v>3.0769999999999998E-7</v>
      </c>
      <c r="E2956">
        <v>75</v>
      </c>
      <c r="G2956">
        <v>14</v>
      </c>
      <c r="H2956">
        <v>15</v>
      </c>
      <c r="I2956">
        <v>115</v>
      </c>
      <c r="J2956">
        <v>0</v>
      </c>
      <c r="K2956">
        <v>7</v>
      </c>
      <c r="L2956">
        <v>18</v>
      </c>
      <c r="M2956">
        <v>0</v>
      </c>
      <c r="N2956">
        <v>0</v>
      </c>
      <c r="O2956">
        <v>2</v>
      </c>
      <c r="P2956">
        <v>0</v>
      </c>
      <c r="Q2956">
        <v>0</v>
      </c>
      <c r="R2956">
        <v>1</v>
      </c>
      <c r="S2956">
        <v>0</v>
      </c>
      <c r="T2956">
        <v>2</v>
      </c>
      <c r="U2956">
        <v>8</v>
      </c>
      <c r="V2956">
        <v>0</v>
      </c>
      <c r="W2956">
        <v>0</v>
      </c>
      <c r="X2956">
        <v>4</v>
      </c>
      <c r="Y2956">
        <v>0</v>
      </c>
      <c r="Z2956">
        <v>1</v>
      </c>
      <c r="AA2956">
        <v>1</v>
      </c>
    </row>
    <row r="2957" spans="1:27" x14ac:dyDescent="0.25">
      <c r="A2957" t="s">
        <v>2070</v>
      </c>
      <c r="B2957">
        <v>60</v>
      </c>
      <c r="C2957">
        <v>7.4790999999999999</v>
      </c>
      <c r="D2957" s="1">
        <v>3.805E-7</v>
      </c>
      <c r="E2957">
        <v>75</v>
      </c>
      <c r="G2957">
        <v>12</v>
      </c>
      <c r="H2957">
        <v>19</v>
      </c>
      <c r="I2957">
        <v>131</v>
      </c>
      <c r="J2957">
        <v>1</v>
      </c>
      <c r="K2957">
        <v>4</v>
      </c>
      <c r="L2957">
        <v>18</v>
      </c>
      <c r="M2957">
        <v>0</v>
      </c>
      <c r="N2957">
        <v>0</v>
      </c>
      <c r="O2957">
        <v>1</v>
      </c>
      <c r="P2957">
        <v>0</v>
      </c>
      <c r="Q2957">
        <v>0</v>
      </c>
      <c r="R2957">
        <v>1.5</v>
      </c>
      <c r="S2957">
        <v>1</v>
      </c>
      <c r="T2957">
        <v>1</v>
      </c>
      <c r="U2957">
        <v>4</v>
      </c>
      <c r="V2957">
        <v>0</v>
      </c>
      <c r="W2957">
        <v>0</v>
      </c>
      <c r="X2957">
        <v>4</v>
      </c>
      <c r="Y2957">
        <v>0</v>
      </c>
      <c r="Z2957">
        <v>0</v>
      </c>
      <c r="AA2957">
        <v>0</v>
      </c>
    </row>
    <row r="2958" spans="1:27" x14ac:dyDescent="0.25">
      <c r="A2958" t="s">
        <v>2071</v>
      </c>
      <c r="B2958">
        <v>60.9</v>
      </c>
      <c r="C2958">
        <v>7.4992999999999999</v>
      </c>
      <c r="D2958" s="1">
        <v>3.805E-7</v>
      </c>
      <c r="E2958">
        <v>75</v>
      </c>
      <c r="G2958">
        <v>18</v>
      </c>
      <c r="H2958">
        <v>19</v>
      </c>
      <c r="I2958">
        <v>138</v>
      </c>
      <c r="J2958">
        <v>2</v>
      </c>
      <c r="K2958">
        <v>7</v>
      </c>
      <c r="L2958">
        <v>20</v>
      </c>
      <c r="M2958">
        <v>1</v>
      </c>
      <c r="N2958">
        <v>1</v>
      </c>
      <c r="O2958">
        <v>5</v>
      </c>
      <c r="P2958">
        <v>0</v>
      </c>
      <c r="Q2958">
        <v>1</v>
      </c>
      <c r="R2958">
        <v>1</v>
      </c>
      <c r="S2958">
        <v>1</v>
      </c>
      <c r="T2958">
        <v>2</v>
      </c>
      <c r="U2958">
        <v>9</v>
      </c>
      <c r="V2958">
        <v>1</v>
      </c>
      <c r="W2958">
        <v>0</v>
      </c>
      <c r="X2958">
        <v>4</v>
      </c>
      <c r="Y2958">
        <v>0</v>
      </c>
      <c r="Z2958">
        <v>0</v>
      </c>
      <c r="AA2958">
        <v>1</v>
      </c>
    </row>
    <row r="2959" spans="1:27" x14ac:dyDescent="0.25">
      <c r="A2959" t="s">
        <v>2072</v>
      </c>
      <c r="B2959">
        <v>60.9</v>
      </c>
      <c r="C2959">
        <v>7.5206999999999997</v>
      </c>
      <c r="D2959" s="1">
        <v>3.8130000000000001E-7</v>
      </c>
      <c r="E2959">
        <v>75</v>
      </c>
      <c r="G2959">
        <v>15</v>
      </c>
      <c r="H2959">
        <v>20</v>
      </c>
      <c r="I2959">
        <v>150</v>
      </c>
      <c r="J2959">
        <v>2</v>
      </c>
      <c r="K2959">
        <v>3</v>
      </c>
      <c r="L2959">
        <v>22</v>
      </c>
      <c r="M2959">
        <v>0</v>
      </c>
      <c r="N2959">
        <v>1</v>
      </c>
      <c r="O2959">
        <v>5</v>
      </c>
      <c r="P2959">
        <v>0</v>
      </c>
      <c r="Q2959">
        <v>0</v>
      </c>
      <c r="R2959">
        <v>3</v>
      </c>
      <c r="S2959">
        <v>1</v>
      </c>
      <c r="T2959">
        <v>1</v>
      </c>
      <c r="U2959">
        <v>6</v>
      </c>
      <c r="V2959">
        <v>1</v>
      </c>
      <c r="W2959">
        <v>1</v>
      </c>
      <c r="X2959">
        <v>3</v>
      </c>
      <c r="Y2959">
        <v>0</v>
      </c>
      <c r="Z2959">
        <v>0</v>
      </c>
      <c r="AA2959">
        <v>0</v>
      </c>
    </row>
    <row r="2960" spans="1:27" x14ac:dyDescent="0.25">
      <c r="A2960" t="s">
        <v>2073</v>
      </c>
      <c r="B2960">
        <v>60.9</v>
      </c>
      <c r="C2960">
        <v>7.5400999999999998</v>
      </c>
      <c r="D2960" s="1">
        <v>2.9190000000000001E-7</v>
      </c>
      <c r="E2960">
        <v>75</v>
      </c>
      <c r="G2960">
        <v>15</v>
      </c>
      <c r="H2960">
        <v>20</v>
      </c>
      <c r="I2960">
        <v>148</v>
      </c>
      <c r="J2960">
        <v>5</v>
      </c>
      <c r="K2960">
        <v>5</v>
      </c>
      <c r="L2960">
        <v>22</v>
      </c>
      <c r="M2960">
        <v>0</v>
      </c>
      <c r="N2960">
        <v>0</v>
      </c>
      <c r="O2960">
        <v>2</v>
      </c>
      <c r="P2960">
        <v>1</v>
      </c>
      <c r="Q2960">
        <v>0</v>
      </c>
      <c r="R2960">
        <v>3.5</v>
      </c>
      <c r="S2960">
        <v>3</v>
      </c>
      <c r="T2960">
        <v>1</v>
      </c>
      <c r="U2960">
        <v>9</v>
      </c>
      <c r="V2960">
        <v>0</v>
      </c>
      <c r="W2960">
        <v>0</v>
      </c>
      <c r="X2960">
        <v>2</v>
      </c>
      <c r="Y2960">
        <v>0</v>
      </c>
      <c r="Z2960">
        <v>1</v>
      </c>
      <c r="AA2960">
        <v>1</v>
      </c>
    </row>
    <row r="2961" spans="1:27" x14ac:dyDescent="0.25">
      <c r="A2961" t="s">
        <v>2074</v>
      </c>
      <c r="B2961">
        <v>60</v>
      </c>
      <c r="C2961">
        <v>7.5597000000000003</v>
      </c>
      <c r="D2961" s="1">
        <v>3.749E-7</v>
      </c>
      <c r="E2961">
        <v>75</v>
      </c>
      <c r="G2961">
        <v>13</v>
      </c>
      <c r="H2961">
        <v>28</v>
      </c>
      <c r="I2961">
        <v>146.5</v>
      </c>
      <c r="J2961">
        <v>4</v>
      </c>
      <c r="K2961">
        <v>10</v>
      </c>
      <c r="L2961">
        <v>29</v>
      </c>
      <c r="M2961">
        <v>0</v>
      </c>
      <c r="N2961">
        <v>1</v>
      </c>
      <c r="O2961">
        <v>3</v>
      </c>
      <c r="P2961">
        <v>0</v>
      </c>
      <c r="Q2961">
        <v>1</v>
      </c>
      <c r="R2961">
        <v>7</v>
      </c>
      <c r="S2961">
        <v>5</v>
      </c>
      <c r="T2961">
        <v>4</v>
      </c>
      <c r="U2961">
        <v>17.5</v>
      </c>
      <c r="V2961">
        <v>1</v>
      </c>
      <c r="W2961">
        <v>0</v>
      </c>
      <c r="X2961">
        <v>3.5</v>
      </c>
      <c r="Y2961">
        <v>0</v>
      </c>
      <c r="Z2961">
        <v>0</v>
      </c>
      <c r="AA2961">
        <v>-0.5</v>
      </c>
    </row>
    <row r="2962" spans="1:27" x14ac:dyDescent="0.25">
      <c r="A2962" t="s">
        <v>2075</v>
      </c>
      <c r="B2962">
        <v>60.9</v>
      </c>
      <c r="C2962">
        <v>7.5824999999999996</v>
      </c>
      <c r="D2962" s="1">
        <v>3.8060000000000001E-7</v>
      </c>
      <c r="E2962">
        <v>75</v>
      </c>
      <c r="G2962">
        <v>18</v>
      </c>
      <c r="H2962">
        <v>23</v>
      </c>
      <c r="I2962">
        <v>137</v>
      </c>
      <c r="J2962">
        <v>1</v>
      </c>
      <c r="K2962">
        <v>4</v>
      </c>
      <c r="L2962">
        <v>16</v>
      </c>
      <c r="M2962">
        <v>0</v>
      </c>
      <c r="N2962">
        <v>2</v>
      </c>
      <c r="O2962">
        <v>5</v>
      </c>
      <c r="P2962">
        <v>1</v>
      </c>
      <c r="Q2962">
        <v>1</v>
      </c>
      <c r="R2962">
        <v>8</v>
      </c>
      <c r="S2962">
        <v>2</v>
      </c>
      <c r="T2962">
        <v>2</v>
      </c>
      <c r="U2962">
        <v>12</v>
      </c>
      <c r="V2962">
        <v>0</v>
      </c>
      <c r="W2962">
        <v>3</v>
      </c>
      <c r="X2962">
        <v>5</v>
      </c>
      <c r="Y2962">
        <v>0</v>
      </c>
      <c r="Z2962">
        <v>0</v>
      </c>
      <c r="AA2962">
        <v>1</v>
      </c>
    </row>
    <row r="2963" spans="1:27" x14ac:dyDescent="0.25">
      <c r="A2963" t="s">
        <v>2076</v>
      </c>
      <c r="B2963">
        <v>60.9</v>
      </c>
      <c r="C2963">
        <v>7.5980999999999996</v>
      </c>
      <c r="D2963" s="1">
        <v>2.7309999999999998E-7</v>
      </c>
      <c r="E2963">
        <v>75</v>
      </c>
      <c r="G2963">
        <v>20</v>
      </c>
      <c r="H2963">
        <v>16</v>
      </c>
      <c r="I2963">
        <v>123</v>
      </c>
      <c r="J2963">
        <v>4</v>
      </c>
      <c r="K2963">
        <v>3</v>
      </c>
      <c r="L2963">
        <v>21</v>
      </c>
      <c r="M2963">
        <v>0</v>
      </c>
      <c r="N2963">
        <v>2</v>
      </c>
      <c r="O2963">
        <v>3</v>
      </c>
      <c r="P2963">
        <v>1</v>
      </c>
      <c r="Q2963">
        <v>0</v>
      </c>
      <c r="R2963">
        <v>1</v>
      </c>
      <c r="S2963">
        <v>0</v>
      </c>
      <c r="T2963">
        <v>1</v>
      </c>
      <c r="U2963">
        <v>14</v>
      </c>
      <c r="V2963">
        <v>1</v>
      </c>
      <c r="W2963">
        <v>0</v>
      </c>
      <c r="X2963">
        <v>2</v>
      </c>
      <c r="Y2963">
        <v>0</v>
      </c>
      <c r="Z2963">
        <v>0</v>
      </c>
      <c r="AA2963">
        <v>0</v>
      </c>
    </row>
    <row r="2964" spans="1:27" x14ac:dyDescent="0.25">
      <c r="A2964" t="s">
        <v>2077</v>
      </c>
      <c r="B2964">
        <v>60.9</v>
      </c>
      <c r="C2964">
        <v>7.6204999999999998</v>
      </c>
      <c r="D2964" s="1">
        <v>2.7029999999999998E-7</v>
      </c>
      <c r="E2964">
        <v>75</v>
      </c>
      <c r="G2964">
        <v>8</v>
      </c>
      <c r="H2964">
        <v>22</v>
      </c>
      <c r="I2964">
        <v>131.5</v>
      </c>
      <c r="J2964">
        <v>3</v>
      </c>
      <c r="K2964">
        <v>10</v>
      </c>
      <c r="L2964">
        <v>28</v>
      </c>
      <c r="M2964">
        <v>1</v>
      </c>
      <c r="N2964">
        <v>2</v>
      </c>
      <c r="O2964">
        <v>4</v>
      </c>
      <c r="P2964">
        <v>0</v>
      </c>
      <c r="Q2964">
        <v>0</v>
      </c>
      <c r="R2964">
        <v>2</v>
      </c>
      <c r="S2964">
        <v>3</v>
      </c>
      <c r="T2964">
        <v>0</v>
      </c>
      <c r="U2964">
        <v>12</v>
      </c>
      <c r="V2964">
        <v>0</v>
      </c>
      <c r="W2964">
        <v>1</v>
      </c>
      <c r="X2964">
        <v>4</v>
      </c>
      <c r="Y2964">
        <v>0</v>
      </c>
      <c r="Z2964">
        <v>0</v>
      </c>
      <c r="AA2964">
        <v>-0.5</v>
      </c>
    </row>
    <row r="2965" spans="1:27" x14ac:dyDescent="0.25">
      <c r="A2965" t="s">
        <v>2078</v>
      </c>
      <c r="B2965">
        <v>60.9</v>
      </c>
      <c r="C2965">
        <v>7.6410999999999998</v>
      </c>
      <c r="D2965" s="1">
        <v>3.4210000000000003E-7</v>
      </c>
      <c r="E2965">
        <v>75</v>
      </c>
      <c r="G2965">
        <v>22</v>
      </c>
      <c r="H2965">
        <v>18</v>
      </c>
      <c r="I2965">
        <v>152</v>
      </c>
      <c r="J2965">
        <v>4</v>
      </c>
      <c r="K2965">
        <v>6</v>
      </c>
      <c r="L2965">
        <v>21.5</v>
      </c>
      <c r="M2965">
        <v>1</v>
      </c>
      <c r="N2965">
        <v>1</v>
      </c>
      <c r="O2965">
        <v>4</v>
      </c>
      <c r="P2965">
        <v>0</v>
      </c>
      <c r="Q2965">
        <v>0</v>
      </c>
      <c r="R2965">
        <v>2</v>
      </c>
      <c r="S2965">
        <v>1</v>
      </c>
      <c r="T2965">
        <v>0</v>
      </c>
      <c r="U2965">
        <v>9.5</v>
      </c>
      <c r="V2965">
        <v>3</v>
      </c>
      <c r="W2965">
        <v>0</v>
      </c>
      <c r="X2965">
        <v>4</v>
      </c>
      <c r="Y2965">
        <v>1</v>
      </c>
      <c r="Z2965">
        <v>1</v>
      </c>
      <c r="AA2965">
        <v>2</v>
      </c>
    </row>
    <row r="2966" spans="1:27" x14ac:dyDescent="0.25">
      <c r="A2966" t="s">
        <v>2079</v>
      </c>
      <c r="B2966">
        <v>60.9</v>
      </c>
      <c r="C2966">
        <v>7.6593999999999998</v>
      </c>
      <c r="D2966" s="1">
        <v>3.2850000000000001E-7</v>
      </c>
      <c r="E2966">
        <v>75</v>
      </c>
      <c r="G2966">
        <v>21</v>
      </c>
      <c r="H2966">
        <v>30</v>
      </c>
      <c r="I2966">
        <v>153</v>
      </c>
      <c r="J2966">
        <v>4</v>
      </c>
      <c r="K2966">
        <v>5</v>
      </c>
      <c r="L2966">
        <v>27</v>
      </c>
      <c r="M2966">
        <v>1</v>
      </c>
      <c r="N2966">
        <v>1</v>
      </c>
      <c r="O2966">
        <v>4</v>
      </c>
      <c r="P2966">
        <v>0</v>
      </c>
      <c r="Q2966">
        <v>0</v>
      </c>
      <c r="R2966">
        <v>-0.5</v>
      </c>
      <c r="S2966">
        <v>3</v>
      </c>
      <c r="T2966">
        <v>1</v>
      </c>
      <c r="U2966">
        <v>13</v>
      </c>
      <c r="V2966">
        <v>1</v>
      </c>
      <c r="W2966">
        <v>0</v>
      </c>
      <c r="X2966">
        <v>6</v>
      </c>
      <c r="Y2966">
        <v>0</v>
      </c>
      <c r="Z2966">
        <v>0</v>
      </c>
      <c r="AA2966">
        <v>1</v>
      </c>
    </row>
    <row r="2967" spans="1:27" x14ac:dyDescent="0.25">
      <c r="A2967" t="s">
        <v>2080</v>
      </c>
      <c r="B2967">
        <v>60.9</v>
      </c>
      <c r="C2967">
        <v>7.6795999999999998</v>
      </c>
      <c r="D2967" s="1">
        <v>3.5600000000000001E-7</v>
      </c>
      <c r="E2967">
        <v>75</v>
      </c>
      <c r="G2967">
        <v>18</v>
      </c>
      <c r="H2967">
        <v>20</v>
      </c>
      <c r="I2967">
        <v>160</v>
      </c>
      <c r="J2967">
        <v>2</v>
      </c>
      <c r="K2967">
        <v>6</v>
      </c>
      <c r="L2967">
        <v>29.5</v>
      </c>
      <c r="M2967">
        <v>0</v>
      </c>
      <c r="N2967">
        <v>0</v>
      </c>
      <c r="O2967">
        <v>2</v>
      </c>
      <c r="P2967">
        <v>0</v>
      </c>
      <c r="Q2967">
        <v>2</v>
      </c>
      <c r="R2967">
        <v>3.5</v>
      </c>
      <c r="S2967">
        <v>4</v>
      </c>
      <c r="T2967">
        <v>2</v>
      </c>
      <c r="U2967">
        <v>23</v>
      </c>
      <c r="V2967">
        <v>0</v>
      </c>
      <c r="W2967">
        <v>0</v>
      </c>
      <c r="X2967">
        <v>2</v>
      </c>
      <c r="Y2967">
        <v>0</v>
      </c>
      <c r="Z2967">
        <v>0</v>
      </c>
      <c r="AA2967">
        <v>0</v>
      </c>
    </row>
    <row r="2968" spans="1:27" x14ac:dyDescent="0.25">
      <c r="A2968" t="s">
        <v>2081</v>
      </c>
      <c r="B2968">
        <v>60.9</v>
      </c>
      <c r="C2968">
        <v>7.6992000000000003</v>
      </c>
      <c r="D2968" s="1">
        <v>3.7809999999999998E-7</v>
      </c>
      <c r="E2968">
        <v>75</v>
      </c>
      <c r="G2968">
        <v>16</v>
      </c>
      <c r="H2968">
        <v>19</v>
      </c>
      <c r="I2968">
        <v>149</v>
      </c>
      <c r="J2968">
        <v>5</v>
      </c>
      <c r="K2968">
        <v>14</v>
      </c>
      <c r="L2968">
        <v>33.5</v>
      </c>
      <c r="M2968">
        <v>0</v>
      </c>
      <c r="N2968">
        <v>2</v>
      </c>
      <c r="O2968">
        <v>8</v>
      </c>
      <c r="P2968">
        <v>1</v>
      </c>
      <c r="Q2968">
        <v>1</v>
      </c>
      <c r="R2968">
        <v>4</v>
      </c>
      <c r="S2968">
        <v>1</v>
      </c>
      <c r="T2968">
        <v>5</v>
      </c>
      <c r="U2968">
        <v>15</v>
      </c>
      <c r="V2968">
        <v>0</v>
      </c>
      <c r="W2968">
        <v>2</v>
      </c>
      <c r="X2968">
        <v>3</v>
      </c>
      <c r="Y2968">
        <v>0</v>
      </c>
      <c r="Z2968">
        <v>0</v>
      </c>
      <c r="AA2968">
        <v>0</v>
      </c>
    </row>
    <row r="2969" spans="1:27" x14ac:dyDescent="0.25">
      <c r="A2969" t="s">
        <v>2082</v>
      </c>
      <c r="B2969">
        <v>60.9</v>
      </c>
      <c r="C2969">
        <v>7.7190000000000003</v>
      </c>
      <c r="D2969" s="1">
        <v>3.7940000000000002E-7</v>
      </c>
      <c r="E2969">
        <v>75</v>
      </c>
      <c r="G2969">
        <v>11</v>
      </c>
      <c r="H2969">
        <v>27</v>
      </c>
      <c r="I2969">
        <v>155</v>
      </c>
      <c r="J2969">
        <v>4</v>
      </c>
      <c r="K2969">
        <v>11</v>
      </c>
      <c r="L2969">
        <v>31</v>
      </c>
      <c r="M2969">
        <v>1</v>
      </c>
      <c r="N2969">
        <v>1</v>
      </c>
      <c r="O2969">
        <v>7</v>
      </c>
      <c r="P2969">
        <v>1</v>
      </c>
      <c r="Q2969">
        <v>0</v>
      </c>
      <c r="R2969">
        <v>4</v>
      </c>
      <c r="S2969">
        <v>1</v>
      </c>
      <c r="T2969">
        <v>5</v>
      </c>
      <c r="U2969">
        <v>13</v>
      </c>
      <c r="V2969">
        <v>1</v>
      </c>
      <c r="W2969">
        <v>0</v>
      </c>
      <c r="X2969">
        <v>2</v>
      </c>
      <c r="Y2969">
        <v>1</v>
      </c>
      <c r="Z2969">
        <v>0</v>
      </c>
      <c r="AA2969">
        <v>0.5</v>
      </c>
    </row>
    <row r="2970" spans="1:27" x14ac:dyDescent="0.25">
      <c r="A2970" t="s">
        <v>2083</v>
      </c>
      <c r="B2970">
        <v>60</v>
      </c>
      <c r="C2970">
        <v>7.7409999999999997</v>
      </c>
      <c r="D2970" s="1">
        <v>3.7640000000000001E-7</v>
      </c>
      <c r="E2970">
        <v>75</v>
      </c>
      <c r="G2970">
        <v>18</v>
      </c>
      <c r="H2970">
        <v>26</v>
      </c>
      <c r="I2970">
        <v>160</v>
      </c>
      <c r="J2970">
        <v>5</v>
      </c>
      <c r="K2970">
        <v>8</v>
      </c>
      <c r="L2970">
        <v>24</v>
      </c>
      <c r="M2970">
        <v>2</v>
      </c>
      <c r="N2970">
        <v>1</v>
      </c>
      <c r="O2970">
        <v>7</v>
      </c>
      <c r="P2970">
        <v>1</v>
      </c>
      <c r="Q2970">
        <v>1</v>
      </c>
      <c r="R2970">
        <v>6</v>
      </c>
      <c r="S2970">
        <v>3</v>
      </c>
      <c r="T2970">
        <v>1</v>
      </c>
      <c r="U2970">
        <v>16</v>
      </c>
      <c r="V2970">
        <v>0</v>
      </c>
      <c r="W2970">
        <v>1</v>
      </c>
      <c r="X2970">
        <v>4</v>
      </c>
      <c r="Y2970">
        <v>0</v>
      </c>
      <c r="Z2970">
        <v>0</v>
      </c>
      <c r="AA2970">
        <v>1</v>
      </c>
    </row>
    <row r="2971" spans="1:27" x14ac:dyDescent="0.25">
      <c r="A2971" t="s">
        <v>2084</v>
      </c>
      <c r="B2971">
        <v>60.9</v>
      </c>
      <c r="C2971">
        <v>7.7596999999999996</v>
      </c>
      <c r="D2971" s="1">
        <v>3.8179999999999999E-7</v>
      </c>
      <c r="E2971">
        <v>75</v>
      </c>
      <c r="G2971">
        <v>16</v>
      </c>
      <c r="H2971">
        <v>22</v>
      </c>
      <c r="I2971">
        <v>147</v>
      </c>
      <c r="J2971">
        <v>8</v>
      </c>
      <c r="K2971">
        <v>15</v>
      </c>
      <c r="L2971">
        <v>53</v>
      </c>
      <c r="M2971">
        <v>0</v>
      </c>
      <c r="N2971">
        <v>0</v>
      </c>
      <c r="O2971">
        <v>6.5</v>
      </c>
      <c r="P2971">
        <v>0</v>
      </c>
      <c r="Q2971">
        <v>2</v>
      </c>
      <c r="R2971">
        <v>5</v>
      </c>
      <c r="S2971">
        <v>1</v>
      </c>
      <c r="T2971">
        <v>7</v>
      </c>
      <c r="U2971">
        <v>24</v>
      </c>
      <c r="V2971">
        <v>1</v>
      </c>
      <c r="W2971">
        <v>1</v>
      </c>
      <c r="X2971">
        <v>6</v>
      </c>
      <c r="Y2971">
        <v>1</v>
      </c>
      <c r="Z2971">
        <v>0</v>
      </c>
      <c r="AA2971">
        <v>1</v>
      </c>
    </row>
    <row r="2972" spans="1:27" x14ac:dyDescent="0.25">
      <c r="A2972" t="s">
        <v>2085</v>
      </c>
      <c r="B2972">
        <v>60.9</v>
      </c>
      <c r="C2972">
        <v>7.7793999999999999</v>
      </c>
      <c r="D2972" s="1">
        <v>3.7809999999999998E-7</v>
      </c>
      <c r="E2972">
        <v>75</v>
      </c>
      <c r="G2972">
        <v>13</v>
      </c>
      <c r="H2972">
        <v>25</v>
      </c>
      <c r="I2972">
        <v>155</v>
      </c>
      <c r="J2972">
        <v>7</v>
      </c>
      <c r="K2972">
        <v>9</v>
      </c>
      <c r="L2972">
        <v>33</v>
      </c>
      <c r="M2972">
        <v>1</v>
      </c>
      <c r="N2972">
        <v>2</v>
      </c>
      <c r="O2972">
        <v>6.5</v>
      </c>
      <c r="P2972">
        <v>0</v>
      </c>
      <c r="Q2972">
        <v>2</v>
      </c>
      <c r="R2972">
        <v>3</v>
      </c>
      <c r="S2972">
        <v>0</v>
      </c>
      <c r="T2972">
        <v>4</v>
      </c>
      <c r="U2972">
        <v>17</v>
      </c>
      <c r="V2972">
        <v>0</v>
      </c>
      <c r="W2972">
        <v>1</v>
      </c>
      <c r="X2972">
        <v>2.5</v>
      </c>
      <c r="Y2972">
        <v>0</v>
      </c>
      <c r="Z2972">
        <v>0</v>
      </c>
      <c r="AA2972">
        <v>1</v>
      </c>
    </row>
    <row r="2973" spans="1:27" x14ac:dyDescent="0.25">
      <c r="A2973" t="s">
        <v>2086</v>
      </c>
      <c r="B2973">
        <v>60.9</v>
      </c>
      <c r="C2973">
        <v>7.7987000000000002</v>
      </c>
      <c r="D2973" s="1">
        <v>2.762E-7</v>
      </c>
      <c r="E2973">
        <v>75</v>
      </c>
      <c r="G2973">
        <v>14</v>
      </c>
      <c r="H2973">
        <v>36</v>
      </c>
      <c r="I2973">
        <v>185</v>
      </c>
      <c r="J2973">
        <v>5</v>
      </c>
      <c r="K2973">
        <v>12</v>
      </c>
      <c r="L2973">
        <v>44</v>
      </c>
      <c r="M2973">
        <v>0</v>
      </c>
      <c r="N2973">
        <v>2</v>
      </c>
      <c r="O2973">
        <v>9</v>
      </c>
      <c r="P2973">
        <v>0</v>
      </c>
      <c r="Q2973">
        <v>0</v>
      </c>
      <c r="R2973">
        <v>6.5</v>
      </c>
      <c r="S2973">
        <v>3</v>
      </c>
      <c r="T2973">
        <v>0</v>
      </c>
      <c r="U2973">
        <v>13.5</v>
      </c>
      <c r="V2973">
        <v>0</v>
      </c>
      <c r="W2973">
        <v>1</v>
      </c>
      <c r="X2973">
        <v>4</v>
      </c>
      <c r="Y2973">
        <v>0</v>
      </c>
      <c r="Z2973">
        <v>0</v>
      </c>
      <c r="AA2973">
        <v>-0.5</v>
      </c>
    </row>
    <row r="2974" spans="1:27" x14ac:dyDescent="0.25">
      <c r="A2974" t="s">
        <v>2087</v>
      </c>
      <c r="B2974">
        <v>60.9</v>
      </c>
      <c r="C2974">
        <v>7.8201000000000001</v>
      </c>
      <c r="D2974" s="1">
        <v>3.7969999999999999E-7</v>
      </c>
      <c r="E2974">
        <v>75</v>
      </c>
      <c r="G2974">
        <v>25</v>
      </c>
      <c r="H2974">
        <v>28</v>
      </c>
      <c r="I2974">
        <v>182</v>
      </c>
      <c r="J2974">
        <v>11</v>
      </c>
      <c r="K2974">
        <v>5</v>
      </c>
      <c r="L2974">
        <v>39.5</v>
      </c>
      <c r="M2974">
        <v>2</v>
      </c>
      <c r="N2974">
        <v>3</v>
      </c>
      <c r="O2974">
        <v>13</v>
      </c>
      <c r="P2974">
        <v>1</v>
      </c>
      <c r="Q2974">
        <v>2</v>
      </c>
      <c r="R2974">
        <v>7</v>
      </c>
      <c r="S2974">
        <v>3</v>
      </c>
      <c r="T2974">
        <v>7</v>
      </c>
      <c r="U2974">
        <v>22</v>
      </c>
      <c r="V2974">
        <v>2</v>
      </c>
      <c r="W2974">
        <v>1</v>
      </c>
      <c r="X2974">
        <v>4</v>
      </c>
      <c r="Y2974">
        <v>0</v>
      </c>
      <c r="Z2974">
        <v>0</v>
      </c>
      <c r="AA2974">
        <v>1</v>
      </c>
    </row>
    <row r="2975" spans="1:27" x14ac:dyDescent="0.25">
      <c r="A2975" t="s">
        <v>2088</v>
      </c>
      <c r="B2975">
        <v>60.9</v>
      </c>
      <c r="C2975">
        <v>7.8426</v>
      </c>
      <c r="D2975" s="1">
        <v>3.7990000000000001E-7</v>
      </c>
      <c r="E2975">
        <v>75</v>
      </c>
      <c r="G2975">
        <v>19</v>
      </c>
      <c r="H2975">
        <v>29</v>
      </c>
      <c r="I2975">
        <v>156</v>
      </c>
      <c r="J2975">
        <v>6</v>
      </c>
      <c r="K2975">
        <v>10</v>
      </c>
      <c r="L2975">
        <v>45</v>
      </c>
      <c r="M2975">
        <v>3</v>
      </c>
      <c r="N2975">
        <v>2</v>
      </c>
      <c r="O2975">
        <v>8</v>
      </c>
      <c r="P2975">
        <v>0</v>
      </c>
      <c r="Q2975">
        <v>0</v>
      </c>
      <c r="R2975">
        <v>3</v>
      </c>
      <c r="S2975">
        <v>2</v>
      </c>
      <c r="T2975">
        <v>1</v>
      </c>
      <c r="U2975">
        <v>15</v>
      </c>
      <c r="V2975">
        <v>1</v>
      </c>
      <c r="W2975">
        <v>3</v>
      </c>
      <c r="X2975">
        <v>4.5</v>
      </c>
      <c r="Y2975">
        <v>0</v>
      </c>
      <c r="Z2975">
        <v>0</v>
      </c>
      <c r="AA2975">
        <v>0</v>
      </c>
    </row>
    <row r="2976" spans="1:27" x14ac:dyDescent="0.25">
      <c r="A2976" t="s">
        <v>2089</v>
      </c>
      <c r="B2976">
        <v>60</v>
      </c>
      <c r="C2976">
        <v>7.8605</v>
      </c>
      <c r="D2976" s="1">
        <v>2.8939999999999998E-7</v>
      </c>
      <c r="E2976">
        <v>75</v>
      </c>
      <c r="G2976">
        <v>18</v>
      </c>
      <c r="H2976">
        <v>39</v>
      </c>
      <c r="I2976">
        <v>177</v>
      </c>
      <c r="J2976">
        <v>9</v>
      </c>
      <c r="K2976">
        <v>7</v>
      </c>
      <c r="L2976">
        <v>46</v>
      </c>
      <c r="M2976">
        <v>1</v>
      </c>
      <c r="N2976">
        <v>2</v>
      </c>
      <c r="O2976">
        <v>8</v>
      </c>
      <c r="P2976">
        <v>0</v>
      </c>
      <c r="Q2976">
        <v>0</v>
      </c>
      <c r="R2976">
        <v>7</v>
      </c>
      <c r="S2976">
        <v>1</v>
      </c>
      <c r="T2976">
        <v>7</v>
      </c>
      <c r="U2976">
        <v>23</v>
      </c>
      <c r="V2976">
        <v>1</v>
      </c>
      <c r="W2976">
        <v>2</v>
      </c>
      <c r="X2976">
        <v>6</v>
      </c>
      <c r="Y2976">
        <v>0</v>
      </c>
      <c r="Z2976">
        <v>0</v>
      </c>
      <c r="AA2976">
        <v>2</v>
      </c>
    </row>
    <row r="2977" spans="1:27" x14ac:dyDescent="0.25">
      <c r="A2977" t="s">
        <v>2090</v>
      </c>
      <c r="B2977">
        <v>60</v>
      </c>
      <c r="C2977">
        <v>7.8780999999999999</v>
      </c>
      <c r="D2977" s="1">
        <v>3.4989999999999998E-7</v>
      </c>
      <c r="E2977">
        <v>75</v>
      </c>
      <c r="G2977">
        <v>20</v>
      </c>
      <c r="H2977">
        <v>38</v>
      </c>
      <c r="I2977">
        <v>186</v>
      </c>
      <c r="J2977">
        <v>9</v>
      </c>
      <c r="K2977">
        <v>13</v>
      </c>
      <c r="L2977">
        <v>55</v>
      </c>
      <c r="M2977">
        <v>3</v>
      </c>
      <c r="N2977">
        <v>5</v>
      </c>
      <c r="O2977">
        <v>11</v>
      </c>
      <c r="P2977">
        <v>2</v>
      </c>
      <c r="Q2977">
        <v>0</v>
      </c>
      <c r="R2977">
        <v>4</v>
      </c>
      <c r="S2977">
        <v>7</v>
      </c>
      <c r="T2977">
        <v>1</v>
      </c>
      <c r="U2977">
        <v>17</v>
      </c>
      <c r="V2977">
        <v>0</v>
      </c>
      <c r="W2977">
        <v>0</v>
      </c>
      <c r="X2977">
        <v>5</v>
      </c>
      <c r="Y2977">
        <v>0</v>
      </c>
      <c r="Z2977">
        <v>0</v>
      </c>
      <c r="AA2977">
        <v>2</v>
      </c>
    </row>
    <row r="2978" spans="1:27" x14ac:dyDescent="0.25">
      <c r="A2978" t="s">
        <v>2091</v>
      </c>
      <c r="B2978">
        <v>60.9</v>
      </c>
      <c r="C2978">
        <v>7.9005000000000001</v>
      </c>
      <c r="D2978" s="1">
        <v>3.3000000000000002E-7</v>
      </c>
      <c r="E2978">
        <v>75</v>
      </c>
      <c r="G2978">
        <v>22</v>
      </c>
      <c r="H2978">
        <v>23</v>
      </c>
      <c r="I2978">
        <v>170</v>
      </c>
      <c r="J2978">
        <v>8</v>
      </c>
      <c r="K2978">
        <v>15</v>
      </c>
      <c r="L2978">
        <v>49</v>
      </c>
      <c r="M2978">
        <v>2</v>
      </c>
      <c r="N2978">
        <v>1</v>
      </c>
      <c r="O2978">
        <v>12</v>
      </c>
      <c r="P2978">
        <v>1</v>
      </c>
      <c r="Q2978">
        <v>2</v>
      </c>
      <c r="R2978">
        <v>9</v>
      </c>
      <c r="S2978">
        <v>3</v>
      </c>
      <c r="T2978">
        <v>2</v>
      </c>
      <c r="U2978">
        <v>17.5</v>
      </c>
      <c r="V2978">
        <v>2</v>
      </c>
      <c r="W2978">
        <v>1</v>
      </c>
      <c r="X2978">
        <v>5</v>
      </c>
      <c r="Y2978">
        <v>0</v>
      </c>
      <c r="Z2978">
        <v>0</v>
      </c>
      <c r="AA2978">
        <v>1</v>
      </c>
    </row>
    <row r="2979" spans="1:27" x14ac:dyDescent="0.25">
      <c r="A2979" t="s">
        <v>2092</v>
      </c>
      <c r="B2979">
        <v>60.9</v>
      </c>
      <c r="C2979">
        <v>7.92</v>
      </c>
      <c r="D2979" s="1">
        <v>3.7730000000000002E-7</v>
      </c>
      <c r="E2979">
        <v>75</v>
      </c>
      <c r="G2979">
        <v>17</v>
      </c>
      <c r="H2979">
        <v>22</v>
      </c>
      <c r="I2979">
        <v>159.5</v>
      </c>
      <c r="J2979">
        <v>8</v>
      </c>
      <c r="K2979">
        <v>11</v>
      </c>
      <c r="L2979">
        <v>54</v>
      </c>
      <c r="M2979">
        <v>1</v>
      </c>
      <c r="N2979">
        <v>3</v>
      </c>
      <c r="O2979">
        <v>12</v>
      </c>
      <c r="P2979">
        <v>0</v>
      </c>
      <c r="Q2979">
        <v>2</v>
      </c>
      <c r="R2979">
        <v>9</v>
      </c>
      <c r="S2979">
        <v>4</v>
      </c>
      <c r="T2979">
        <v>3</v>
      </c>
      <c r="U2979">
        <v>21.5</v>
      </c>
      <c r="V2979">
        <v>0</v>
      </c>
      <c r="W2979">
        <v>1</v>
      </c>
      <c r="X2979">
        <v>5.5</v>
      </c>
      <c r="Y2979">
        <v>1</v>
      </c>
      <c r="Z2979">
        <v>1</v>
      </c>
      <c r="AA2979">
        <v>3</v>
      </c>
    </row>
    <row r="2980" spans="1:27" x14ac:dyDescent="0.25">
      <c r="A2980" t="s">
        <v>2093</v>
      </c>
      <c r="B2980">
        <v>60.9</v>
      </c>
      <c r="C2980">
        <v>7.9396000000000004</v>
      </c>
      <c r="D2980" s="1">
        <v>3.7850000000000001E-7</v>
      </c>
      <c r="E2980">
        <v>75</v>
      </c>
      <c r="G2980">
        <v>23</v>
      </c>
      <c r="H2980">
        <v>35</v>
      </c>
      <c r="I2980">
        <v>198</v>
      </c>
      <c r="J2980">
        <v>7</v>
      </c>
      <c r="K2980">
        <v>10</v>
      </c>
      <c r="L2980">
        <v>54.5</v>
      </c>
      <c r="M2980">
        <v>1</v>
      </c>
      <c r="N2980">
        <v>1</v>
      </c>
      <c r="O2980">
        <v>8.5</v>
      </c>
      <c r="P2980">
        <v>0</v>
      </c>
      <c r="Q2980">
        <v>1</v>
      </c>
      <c r="R2980">
        <v>4.5</v>
      </c>
      <c r="S2980">
        <v>3</v>
      </c>
      <c r="T2980">
        <v>1</v>
      </c>
      <c r="U2980">
        <v>13</v>
      </c>
      <c r="V2980">
        <v>0</v>
      </c>
      <c r="W2980">
        <v>3</v>
      </c>
      <c r="X2980">
        <v>9.5</v>
      </c>
      <c r="Y2980">
        <v>0</v>
      </c>
      <c r="Z2980">
        <v>0</v>
      </c>
      <c r="AA2980">
        <v>0</v>
      </c>
    </row>
    <row r="2981" spans="1:27" x14ac:dyDescent="0.25">
      <c r="A2981" t="s">
        <v>2094</v>
      </c>
      <c r="B2981">
        <v>60.9</v>
      </c>
      <c r="C2981">
        <v>7.9596</v>
      </c>
      <c r="D2981" s="1">
        <v>2.8809999999999999E-7</v>
      </c>
      <c r="E2981">
        <v>75</v>
      </c>
      <c r="G2981">
        <v>27</v>
      </c>
      <c r="H2981">
        <v>39</v>
      </c>
      <c r="I2981">
        <v>198</v>
      </c>
      <c r="J2981">
        <v>13</v>
      </c>
      <c r="K2981">
        <v>12</v>
      </c>
      <c r="L2981">
        <v>64</v>
      </c>
      <c r="M2981">
        <v>0</v>
      </c>
      <c r="N2981">
        <v>4</v>
      </c>
      <c r="O2981">
        <v>12.5</v>
      </c>
      <c r="P2981">
        <v>1</v>
      </c>
      <c r="Q2981">
        <v>6</v>
      </c>
      <c r="R2981">
        <v>12</v>
      </c>
      <c r="S2981">
        <v>2</v>
      </c>
      <c r="T2981">
        <v>4</v>
      </c>
      <c r="U2981">
        <v>23</v>
      </c>
      <c r="V2981">
        <v>2</v>
      </c>
      <c r="W2981">
        <v>3</v>
      </c>
      <c r="X2981">
        <v>10</v>
      </c>
      <c r="Y2981">
        <v>0</v>
      </c>
      <c r="Z2981">
        <v>1</v>
      </c>
      <c r="AA2981">
        <v>0.5</v>
      </c>
    </row>
    <row r="2982" spans="1:27" x14ac:dyDescent="0.25">
      <c r="A2982" t="s">
        <v>2095</v>
      </c>
      <c r="B2982">
        <v>60.9</v>
      </c>
      <c r="C2982">
        <v>7.9804000000000004</v>
      </c>
      <c r="D2982" s="1">
        <v>3.2440000000000002E-7</v>
      </c>
      <c r="E2982">
        <v>75</v>
      </c>
      <c r="G2982">
        <v>24</v>
      </c>
      <c r="H2982">
        <v>26</v>
      </c>
      <c r="I2982">
        <v>194</v>
      </c>
      <c r="J2982">
        <v>11</v>
      </c>
      <c r="K2982">
        <v>19</v>
      </c>
      <c r="L2982">
        <v>63</v>
      </c>
      <c r="M2982">
        <v>1</v>
      </c>
      <c r="N2982">
        <v>2</v>
      </c>
      <c r="O2982">
        <v>10</v>
      </c>
      <c r="P2982">
        <v>1</v>
      </c>
      <c r="Q2982">
        <v>3</v>
      </c>
      <c r="R2982">
        <v>7.5</v>
      </c>
      <c r="S2982">
        <v>5</v>
      </c>
      <c r="T2982">
        <v>7</v>
      </c>
      <c r="U2982">
        <v>28</v>
      </c>
      <c r="V2982">
        <v>0</v>
      </c>
      <c r="W2982">
        <v>0</v>
      </c>
      <c r="X2982">
        <v>6</v>
      </c>
      <c r="Y2982">
        <v>0</v>
      </c>
      <c r="Z2982">
        <v>0</v>
      </c>
      <c r="AA2982">
        <v>1</v>
      </c>
    </row>
    <row r="2983" spans="1:27" x14ac:dyDescent="0.25">
      <c r="A2983" t="s">
        <v>2096</v>
      </c>
      <c r="B2983">
        <v>60.9</v>
      </c>
      <c r="C2983">
        <v>7.9958999999999998</v>
      </c>
      <c r="D2983" s="1">
        <v>3.7780000000000001E-7</v>
      </c>
      <c r="E2983">
        <v>75</v>
      </c>
      <c r="G2983">
        <v>18</v>
      </c>
      <c r="H2983">
        <v>46</v>
      </c>
      <c r="I2983">
        <v>198</v>
      </c>
      <c r="J2983">
        <v>13</v>
      </c>
      <c r="K2983">
        <v>17</v>
      </c>
      <c r="L2983">
        <v>74</v>
      </c>
      <c r="M2983">
        <v>3</v>
      </c>
      <c r="N2983">
        <v>2</v>
      </c>
      <c r="O2983">
        <v>18</v>
      </c>
      <c r="P2983">
        <v>1</v>
      </c>
      <c r="Q2983">
        <v>2</v>
      </c>
      <c r="R2983">
        <v>8</v>
      </c>
      <c r="S2983">
        <v>2</v>
      </c>
      <c r="T2983">
        <v>4</v>
      </c>
      <c r="U2983">
        <v>28</v>
      </c>
      <c r="V2983">
        <v>1</v>
      </c>
      <c r="W2983">
        <v>1</v>
      </c>
      <c r="X2983">
        <v>10</v>
      </c>
      <c r="Y2983">
        <v>0</v>
      </c>
      <c r="Z2983">
        <v>0</v>
      </c>
      <c r="AA2983">
        <v>1.5</v>
      </c>
    </row>
    <row r="3049" spans="1:27" x14ac:dyDescent="0.25">
      <c r="A3049" t="s">
        <v>2097</v>
      </c>
      <c r="B3049">
        <v>60</v>
      </c>
      <c r="C3049">
        <v>7.3007</v>
      </c>
      <c r="D3049" s="1">
        <v>3.777E-7</v>
      </c>
      <c r="E3049">
        <v>75</v>
      </c>
      <c r="G3049">
        <v>11</v>
      </c>
      <c r="H3049">
        <v>16</v>
      </c>
      <c r="I3049">
        <v>76</v>
      </c>
      <c r="J3049">
        <v>0</v>
      </c>
      <c r="K3049">
        <v>1</v>
      </c>
      <c r="L3049">
        <v>9</v>
      </c>
      <c r="M3049">
        <v>0</v>
      </c>
      <c r="N3049">
        <v>0</v>
      </c>
      <c r="O3049">
        <v>3</v>
      </c>
      <c r="P3049">
        <v>0</v>
      </c>
      <c r="Q3049">
        <v>0</v>
      </c>
      <c r="R3049">
        <v>1</v>
      </c>
      <c r="S3049">
        <v>0</v>
      </c>
      <c r="T3049">
        <v>1</v>
      </c>
      <c r="U3049">
        <v>4</v>
      </c>
      <c r="V3049">
        <v>0</v>
      </c>
      <c r="W3049">
        <v>0</v>
      </c>
      <c r="X3049">
        <v>1</v>
      </c>
      <c r="Y3049">
        <v>0</v>
      </c>
      <c r="Z3049">
        <v>1</v>
      </c>
      <c r="AA3049">
        <v>1</v>
      </c>
    </row>
    <row r="3050" spans="1:27" x14ac:dyDescent="0.25">
      <c r="A3050" t="s">
        <v>2098</v>
      </c>
      <c r="B3050">
        <v>60.9</v>
      </c>
      <c r="C3050">
        <v>7.3243999999999998</v>
      </c>
      <c r="D3050" s="1">
        <v>3.7940000000000002E-7</v>
      </c>
      <c r="E3050">
        <v>75</v>
      </c>
      <c r="G3050">
        <v>14</v>
      </c>
      <c r="H3050">
        <v>23</v>
      </c>
      <c r="I3050">
        <v>104</v>
      </c>
      <c r="J3050">
        <v>5</v>
      </c>
      <c r="K3050">
        <v>6</v>
      </c>
      <c r="L3050">
        <v>18</v>
      </c>
      <c r="M3050">
        <v>0</v>
      </c>
      <c r="N3050">
        <v>2</v>
      </c>
      <c r="O3050">
        <v>3</v>
      </c>
      <c r="P3050">
        <v>1</v>
      </c>
      <c r="Q3050">
        <v>0</v>
      </c>
      <c r="R3050">
        <v>2</v>
      </c>
      <c r="S3050">
        <v>2</v>
      </c>
      <c r="T3050">
        <v>2</v>
      </c>
      <c r="U3050">
        <v>10</v>
      </c>
      <c r="V3050">
        <v>1</v>
      </c>
      <c r="W3050">
        <v>0</v>
      </c>
      <c r="X3050">
        <v>2</v>
      </c>
      <c r="Y3050">
        <v>0</v>
      </c>
      <c r="Z3050">
        <v>0</v>
      </c>
      <c r="AA3050">
        <v>0</v>
      </c>
    </row>
    <row r="3051" spans="1:27" x14ac:dyDescent="0.25">
      <c r="A3051" t="s">
        <v>2099</v>
      </c>
      <c r="B3051">
        <v>60.9</v>
      </c>
      <c r="C3051">
        <v>7.34</v>
      </c>
      <c r="D3051" s="1">
        <v>3.798E-7</v>
      </c>
      <c r="E3051">
        <v>75</v>
      </c>
      <c r="G3051">
        <v>10</v>
      </c>
      <c r="H3051">
        <v>20</v>
      </c>
      <c r="I3051">
        <v>93</v>
      </c>
      <c r="J3051">
        <v>3</v>
      </c>
      <c r="K3051">
        <v>4</v>
      </c>
      <c r="L3051">
        <v>17</v>
      </c>
      <c r="M3051">
        <v>0</v>
      </c>
      <c r="N3051">
        <v>1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2</v>
      </c>
      <c r="U3051">
        <v>6</v>
      </c>
      <c r="V3051">
        <v>0</v>
      </c>
      <c r="W3051">
        <v>1</v>
      </c>
      <c r="X3051">
        <v>3</v>
      </c>
      <c r="Y3051">
        <v>0</v>
      </c>
      <c r="Z3051">
        <v>0</v>
      </c>
      <c r="AA3051">
        <v>0</v>
      </c>
    </row>
    <row r="3052" spans="1:27" x14ac:dyDescent="0.25">
      <c r="A3052" t="s">
        <v>2100</v>
      </c>
      <c r="B3052">
        <v>60.9</v>
      </c>
      <c r="C3052">
        <v>7.3615000000000004</v>
      </c>
      <c r="D3052" s="1">
        <v>3.7790000000000002E-7</v>
      </c>
      <c r="E3052">
        <v>75</v>
      </c>
      <c r="G3052">
        <v>8</v>
      </c>
      <c r="H3052">
        <v>32</v>
      </c>
      <c r="I3052">
        <v>106</v>
      </c>
      <c r="J3052">
        <v>1</v>
      </c>
      <c r="K3052">
        <v>7</v>
      </c>
      <c r="L3052">
        <v>15.5</v>
      </c>
      <c r="M3052">
        <v>0</v>
      </c>
      <c r="N3052">
        <v>0</v>
      </c>
      <c r="O3052">
        <v>1</v>
      </c>
      <c r="P3052">
        <v>1</v>
      </c>
      <c r="Q3052">
        <v>0</v>
      </c>
      <c r="R3052">
        <v>3</v>
      </c>
      <c r="S3052">
        <v>1</v>
      </c>
      <c r="T3052">
        <v>1</v>
      </c>
      <c r="U3052">
        <v>5</v>
      </c>
      <c r="V3052">
        <v>0</v>
      </c>
      <c r="W3052">
        <v>0</v>
      </c>
      <c r="X3052">
        <v>0.5</v>
      </c>
      <c r="Y3052">
        <v>0</v>
      </c>
      <c r="Z3052">
        <v>0</v>
      </c>
      <c r="AA3052">
        <v>0</v>
      </c>
    </row>
    <row r="3053" spans="1:27" x14ac:dyDescent="0.25">
      <c r="A3053" t="s">
        <v>2101</v>
      </c>
      <c r="B3053">
        <v>60.9</v>
      </c>
      <c r="C3053">
        <v>7.3792</v>
      </c>
      <c r="D3053" s="1">
        <v>3.7850000000000001E-7</v>
      </c>
      <c r="E3053">
        <v>75</v>
      </c>
      <c r="G3053">
        <v>20</v>
      </c>
      <c r="H3053">
        <v>19</v>
      </c>
      <c r="I3053">
        <v>107</v>
      </c>
      <c r="J3053">
        <v>2</v>
      </c>
      <c r="K3053">
        <v>6</v>
      </c>
      <c r="L3053">
        <v>25</v>
      </c>
      <c r="M3053">
        <v>1</v>
      </c>
      <c r="N3053">
        <v>0</v>
      </c>
      <c r="O3053">
        <v>2</v>
      </c>
      <c r="P3053">
        <v>0</v>
      </c>
      <c r="Q3053">
        <v>0</v>
      </c>
      <c r="R3053">
        <v>0</v>
      </c>
      <c r="S3053">
        <v>0</v>
      </c>
      <c r="T3053">
        <v>1</v>
      </c>
      <c r="U3053">
        <v>4</v>
      </c>
      <c r="V3053">
        <v>1</v>
      </c>
      <c r="W3053">
        <v>0</v>
      </c>
      <c r="X3053">
        <v>2</v>
      </c>
      <c r="Y3053">
        <v>0</v>
      </c>
      <c r="Z3053">
        <v>0</v>
      </c>
      <c r="AA3053">
        <v>0</v>
      </c>
    </row>
    <row r="3054" spans="1:27" x14ac:dyDescent="0.25">
      <c r="A3054" t="s">
        <v>2102</v>
      </c>
      <c r="B3054">
        <v>60.9</v>
      </c>
      <c r="C3054">
        <v>7.4006999999999996</v>
      </c>
      <c r="D3054" s="1">
        <v>2.946E-7</v>
      </c>
      <c r="E3054">
        <v>75</v>
      </c>
      <c r="G3054">
        <v>11</v>
      </c>
      <c r="H3054">
        <v>18</v>
      </c>
      <c r="I3054">
        <v>99</v>
      </c>
      <c r="J3054">
        <v>1</v>
      </c>
      <c r="K3054">
        <v>3</v>
      </c>
      <c r="L3054">
        <v>11</v>
      </c>
      <c r="M3054">
        <v>0</v>
      </c>
      <c r="N3054">
        <v>1</v>
      </c>
      <c r="O3054">
        <v>5</v>
      </c>
      <c r="P3054">
        <v>1</v>
      </c>
      <c r="Q3054">
        <v>0</v>
      </c>
      <c r="R3054">
        <v>1</v>
      </c>
      <c r="S3054">
        <v>0</v>
      </c>
      <c r="T3054">
        <v>4</v>
      </c>
      <c r="U3054">
        <v>12</v>
      </c>
      <c r="V3054">
        <v>1</v>
      </c>
      <c r="W3054">
        <v>0</v>
      </c>
      <c r="X3054">
        <v>4</v>
      </c>
      <c r="Y3054">
        <v>0</v>
      </c>
      <c r="Z3054">
        <v>0</v>
      </c>
      <c r="AA3054">
        <v>0</v>
      </c>
    </row>
    <row r="3055" spans="1:27" x14ac:dyDescent="0.25">
      <c r="A3055" t="s">
        <v>2103</v>
      </c>
      <c r="B3055">
        <v>60.9</v>
      </c>
      <c r="C3055">
        <v>7.4188999999999998</v>
      </c>
      <c r="D3055" s="1">
        <v>2.804E-7</v>
      </c>
      <c r="E3055">
        <v>75</v>
      </c>
      <c r="G3055">
        <v>18</v>
      </c>
      <c r="H3055">
        <v>24</v>
      </c>
      <c r="I3055">
        <v>119</v>
      </c>
      <c r="J3055">
        <v>2</v>
      </c>
      <c r="K3055">
        <v>5</v>
      </c>
      <c r="L3055">
        <v>21</v>
      </c>
      <c r="M3055">
        <v>2</v>
      </c>
      <c r="N3055">
        <v>0</v>
      </c>
      <c r="O3055">
        <v>2</v>
      </c>
      <c r="P3055">
        <v>0</v>
      </c>
      <c r="Q3055">
        <v>0</v>
      </c>
      <c r="R3055">
        <v>1</v>
      </c>
      <c r="S3055">
        <v>1</v>
      </c>
      <c r="T3055">
        <v>3</v>
      </c>
      <c r="U3055">
        <v>15</v>
      </c>
      <c r="V3055">
        <v>1</v>
      </c>
      <c r="W3055">
        <v>1</v>
      </c>
      <c r="X3055">
        <v>3</v>
      </c>
      <c r="Y3055">
        <v>0</v>
      </c>
      <c r="Z3055">
        <v>0</v>
      </c>
      <c r="AA3055">
        <v>-1</v>
      </c>
    </row>
    <row r="3056" spans="1:27" x14ac:dyDescent="0.25">
      <c r="A3056" t="s">
        <v>2104</v>
      </c>
      <c r="B3056">
        <v>60.9</v>
      </c>
      <c r="C3056">
        <v>7.4394</v>
      </c>
      <c r="D3056" s="1">
        <v>3.6940000000000001E-7</v>
      </c>
      <c r="E3056">
        <v>75</v>
      </c>
      <c r="G3056">
        <v>12</v>
      </c>
      <c r="H3056">
        <v>21</v>
      </c>
      <c r="I3056">
        <v>114</v>
      </c>
      <c r="J3056">
        <v>0</v>
      </c>
      <c r="K3056">
        <v>2</v>
      </c>
      <c r="L3056">
        <v>12</v>
      </c>
      <c r="M3056">
        <v>1</v>
      </c>
      <c r="N3056">
        <v>0</v>
      </c>
      <c r="O3056">
        <v>1</v>
      </c>
      <c r="P3056">
        <v>0</v>
      </c>
      <c r="Q3056">
        <v>1</v>
      </c>
      <c r="R3056">
        <v>1</v>
      </c>
      <c r="S3056">
        <v>1</v>
      </c>
      <c r="T3056">
        <v>2</v>
      </c>
      <c r="U3056">
        <v>12</v>
      </c>
      <c r="V3056">
        <v>1</v>
      </c>
      <c r="W3056">
        <v>2</v>
      </c>
      <c r="X3056">
        <v>2.5</v>
      </c>
      <c r="Y3056">
        <v>0</v>
      </c>
      <c r="Z3056">
        <v>0</v>
      </c>
      <c r="AA3056">
        <v>2</v>
      </c>
    </row>
    <row r="3057" spans="1:27" x14ac:dyDescent="0.25">
      <c r="A3057" t="s">
        <v>2105</v>
      </c>
      <c r="B3057">
        <v>60.9</v>
      </c>
      <c r="C3057">
        <v>7.4593999999999996</v>
      </c>
      <c r="D3057" s="1">
        <v>3.7879999999999998E-7</v>
      </c>
      <c r="E3057">
        <v>75</v>
      </c>
      <c r="G3057">
        <v>14</v>
      </c>
      <c r="H3057">
        <v>18</v>
      </c>
      <c r="I3057">
        <v>93</v>
      </c>
      <c r="J3057">
        <v>4</v>
      </c>
      <c r="K3057">
        <v>7</v>
      </c>
      <c r="L3057">
        <v>21</v>
      </c>
      <c r="M3057">
        <v>0</v>
      </c>
      <c r="N3057">
        <v>0</v>
      </c>
      <c r="O3057">
        <v>2</v>
      </c>
      <c r="P3057">
        <v>0</v>
      </c>
      <c r="Q3057">
        <v>0</v>
      </c>
      <c r="R3057">
        <v>1</v>
      </c>
      <c r="S3057">
        <v>0</v>
      </c>
      <c r="T3057">
        <v>2</v>
      </c>
      <c r="U3057">
        <v>10.5</v>
      </c>
      <c r="V3057">
        <v>0</v>
      </c>
      <c r="W3057">
        <v>1</v>
      </c>
      <c r="X3057">
        <v>1.5</v>
      </c>
      <c r="Y3057">
        <v>0</v>
      </c>
      <c r="Z3057">
        <v>0</v>
      </c>
      <c r="AA3057">
        <v>0</v>
      </c>
    </row>
    <row r="3058" spans="1:27" x14ac:dyDescent="0.25">
      <c r="A3058" t="s">
        <v>2106</v>
      </c>
      <c r="B3058">
        <v>60.9</v>
      </c>
      <c r="C3058">
        <v>7.4798999999999998</v>
      </c>
      <c r="D3058" s="1">
        <v>3.2220000000000001E-7</v>
      </c>
      <c r="E3058">
        <v>75</v>
      </c>
      <c r="G3058">
        <v>7</v>
      </c>
      <c r="H3058">
        <v>22</v>
      </c>
      <c r="I3058">
        <v>110.5</v>
      </c>
      <c r="J3058">
        <v>3</v>
      </c>
      <c r="K3058">
        <v>3</v>
      </c>
      <c r="L3058">
        <v>20</v>
      </c>
      <c r="M3058">
        <v>1</v>
      </c>
      <c r="N3058">
        <v>0</v>
      </c>
      <c r="O3058">
        <v>5</v>
      </c>
      <c r="P3058">
        <v>0</v>
      </c>
      <c r="Q3058">
        <v>0</v>
      </c>
      <c r="R3058">
        <v>1.5</v>
      </c>
      <c r="S3058">
        <v>2</v>
      </c>
      <c r="T3058">
        <v>2</v>
      </c>
      <c r="U3058">
        <v>8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</row>
    <row r="3059" spans="1:27" x14ac:dyDescent="0.25">
      <c r="A3059" t="s">
        <v>2107</v>
      </c>
      <c r="B3059">
        <v>60.9</v>
      </c>
      <c r="C3059">
        <v>7.5002000000000004</v>
      </c>
      <c r="D3059" s="1">
        <v>3.3070000000000002E-7</v>
      </c>
      <c r="E3059">
        <v>75</v>
      </c>
      <c r="G3059">
        <v>16</v>
      </c>
      <c r="H3059">
        <v>26</v>
      </c>
      <c r="I3059">
        <v>124</v>
      </c>
      <c r="J3059">
        <v>2</v>
      </c>
      <c r="K3059">
        <v>6</v>
      </c>
      <c r="L3059">
        <v>12</v>
      </c>
      <c r="M3059">
        <v>1</v>
      </c>
      <c r="N3059">
        <v>0</v>
      </c>
      <c r="O3059">
        <v>2</v>
      </c>
      <c r="P3059">
        <v>0</v>
      </c>
      <c r="Q3059">
        <v>1</v>
      </c>
      <c r="R3059">
        <v>2</v>
      </c>
      <c r="S3059">
        <v>3</v>
      </c>
      <c r="T3059">
        <v>2</v>
      </c>
      <c r="U3059">
        <v>13</v>
      </c>
      <c r="V3059">
        <v>1</v>
      </c>
      <c r="W3059">
        <v>1</v>
      </c>
      <c r="X3059">
        <v>4</v>
      </c>
      <c r="Y3059">
        <v>0</v>
      </c>
      <c r="Z3059">
        <v>0</v>
      </c>
      <c r="AA3059">
        <v>0</v>
      </c>
    </row>
    <row r="3060" spans="1:27" x14ac:dyDescent="0.25">
      <c r="A3060" t="s">
        <v>2108</v>
      </c>
      <c r="B3060">
        <v>60.9</v>
      </c>
      <c r="C3060">
        <v>7.5217999999999998</v>
      </c>
      <c r="D3060" s="1">
        <v>3.777E-7</v>
      </c>
      <c r="E3060">
        <v>75</v>
      </c>
      <c r="G3060">
        <v>14</v>
      </c>
      <c r="H3060">
        <v>18</v>
      </c>
      <c r="I3060">
        <v>124</v>
      </c>
      <c r="J3060">
        <v>4</v>
      </c>
      <c r="K3060">
        <v>6</v>
      </c>
      <c r="L3060">
        <v>24</v>
      </c>
      <c r="M3060">
        <v>0</v>
      </c>
      <c r="N3060">
        <v>1</v>
      </c>
      <c r="O3060">
        <v>3</v>
      </c>
      <c r="P3060">
        <v>0</v>
      </c>
      <c r="Q3060">
        <v>0</v>
      </c>
      <c r="R3060">
        <v>0</v>
      </c>
      <c r="S3060">
        <v>2</v>
      </c>
      <c r="T3060">
        <v>3</v>
      </c>
      <c r="U3060">
        <v>15</v>
      </c>
      <c r="V3060">
        <v>1</v>
      </c>
      <c r="W3060">
        <v>0</v>
      </c>
      <c r="X3060">
        <v>2</v>
      </c>
      <c r="Y3060">
        <v>0</v>
      </c>
      <c r="Z3060">
        <v>0</v>
      </c>
      <c r="AA3060">
        <v>0</v>
      </c>
    </row>
    <row r="3061" spans="1:27" x14ac:dyDescent="0.25">
      <c r="A3061" t="s">
        <v>2109</v>
      </c>
      <c r="B3061">
        <v>60.9</v>
      </c>
      <c r="C3061">
        <v>7.5381999999999998</v>
      </c>
      <c r="D3061" s="1">
        <v>3.749E-7</v>
      </c>
      <c r="E3061">
        <v>75</v>
      </c>
      <c r="G3061">
        <v>12</v>
      </c>
      <c r="H3061">
        <v>27</v>
      </c>
      <c r="I3061">
        <v>138</v>
      </c>
      <c r="J3061">
        <v>2</v>
      </c>
      <c r="K3061">
        <v>5</v>
      </c>
      <c r="L3061">
        <v>16</v>
      </c>
      <c r="M3061">
        <v>1</v>
      </c>
      <c r="N3061">
        <v>1</v>
      </c>
      <c r="O3061">
        <v>5</v>
      </c>
      <c r="P3061">
        <v>2</v>
      </c>
      <c r="Q3061">
        <v>1</v>
      </c>
      <c r="R3061">
        <v>5</v>
      </c>
      <c r="S3061">
        <v>0</v>
      </c>
      <c r="T3061">
        <v>1</v>
      </c>
      <c r="U3061">
        <v>6</v>
      </c>
      <c r="V3061">
        <v>0</v>
      </c>
      <c r="W3061">
        <v>1</v>
      </c>
      <c r="X3061">
        <v>1</v>
      </c>
      <c r="Y3061">
        <v>0</v>
      </c>
      <c r="Z3061">
        <v>1</v>
      </c>
      <c r="AA3061">
        <v>1</v>
      </c>
    </row>
    <row r="3062" spans="1:27" x14ac:dyDescent="0.25">
      <c r="A3062" t="s">
        <v>2110</v>
      </c>
      <c r="B3062">
        <v>60.9</v>
      </c>
      <c r="C3062">
        <v>7.5603999999999996</v>
      </c>
      <c r="D3062" s="1">
        <v>3.2949999999999998E-7</v>
      </c>
      <c r="E3062">
        <v>75</v>
      </c>
      <c r="G3062">
        <v>12</v>
      </c>
      <c r="H3062">
        <v>18</v>
      </c>
      <c r="I3062">
        <v>133</v>
      </c>
      <c r="J3062">
        <v>3</v>
      </c>
      <c r="K3062">
        <v>5</v>
      </c>
      <c r="L3062">
        <v>15</v>
      </c>
      <c r="M3062">
        <v>1</v>
      </c>
      <c r="N3062">
        <v>3</v>
      </c>
      <c r="O3062">
        <v>7</v>
      </c>
      <c r="P3062">
        <v>0</v>
      </c>
      <c r="Q3062">
        <v>0</v>
      </c>
      <c r="R3062">
        <v>2</v>
      </c>
      <c r="S3062">
        <v>2</v>
      </c>
      <c r="T3062">
        <v>0</v>
      </c>
      <c r="U3062">
        <v>8</v>
      </c>
      <c r="V3062">
        <v>0</v>
      </c>
      <c r="W3062">
        <v>0</v>
      </c>
      <c r="X3062">
        <v>3</v>
      </c>
      <c r="Y3062">
        <v>0</v>
      </c>
      <c r="Z3062">
        <v>1</v>
      </c>
      <c r="AA3062">
        <v>1</v>
      </c>
    </row>
    <row r="3063" spans="1:27" x14ac:dyDescent="0.25">
      <c r="A3063" t="s">
        <v>2111</v>
      </c>
      <c r="B3063">
        <v>60.9</v>
      </c>
      <c r="C3063">
        <v>7.5797999999999996</v>
      </c>
      <c r="D3063" s="1">
        <v>3.1940000000000001E-7</v>
      </c>
      <c r="E3063">
        <v>75</v>
      </c>
      <c r="G3063">
        <v>14</v>
      </c>
      <c r="H3063">
        <v>15</v>
      </c>
      <c r="I3063">
        <v>130</v>
      </c>
      <c r="J3063">
        <v>4</v>
      </c>
      <c r="K3063">
        <v>6</v>
      </c>
      <c r="L3063">
        <v>23</v>
      </c>
      <c r="M3063">
        <v>1</v>
      </c>
      <c r="N3063">
        <v>3</v>
      </c>
      <c r="O3063">
        <v>5</v>
      </c>
      <c r="P3063">
        <v>0</v>
      </c>
      <c r="Q3063">
        <v>0</v>
      </c>
      <c r="R3063">
        <v>3</v>
      </c>
      <c r="S3063">
        <v>1</v>
      </c>
      <c r="T3063">
        <v>4</v>
      </c>
      <c r="U3063">
        <v>10</v>
      </c>
      <c r="V3063">
        <v>1</v>
      </c>
      <c r="W3063">
        <v>0</v>
      </c>
      <c r="X3063">
        <v>3</v>
      </c>
      <c r="Y3063">
        <v>0</v>
      </c>
      <c r="Z3063">
        <v>0</v>
      </c>
      <c r="AA3063">
        <v>0</v>
      </c>
    </row>
    <row r="3064" spans="1:27" x14ac:dyDescent="0.25">
      <c r="A3064" t="s">
        <v>2112</v>
      </c>
      <c r="B3064">
        <v>60.9</v>
      </c>
      <c r="C3064">
        <v>7.6009000000000002</v>
      </c>
      <c r="D3064" s="1">
        <v>3.7710000000000001E-7</v>
      </c>
      <c r="E3064">
        <v>75</v>
      </c>
      <c r="G3064">
        <v>13</v>
      </c>
      <c r="H3064">
        <v>16</v>
      </c>
      <c r="I3064">
        <v>127</v>
      </c>
      <c r="J3064">
        <v>1</v>
      </c>
      <c r="K3064">
        <v>4</v>
      </c>
      <c r="L3064">
        <v>18</v>
      </c>
      <c r="M3064">
        <v>0</v>
      </c>
      <c r="N3064">
        <v>0</v>
      </c>
      <c r="O3064">
        <v>3</v>
      </c>
      <c r="P3064">
        <v>0</v>
      </c>
      <c r="Q3064">
        <v>1</v>
      </c>
      <c r="R3064">
        <v>2</v>
      </c>
      <c r="S3064">
        <v>0</v>
      </c>
      <c r="T3064">
        <v>1</v>
      </c>
      <c r="U3064">
        <v>9</v>
      </c>
      <c r="V3064">
        <v>1</v>
      </c>
      <c r="W3064">
        <v>0</v>
      </c>
      <c r="X3064">
        <v>2</v>
      </c>
      <c r="Y3064">
        <v>1</v>
      </c>
      <c r="Z3064">
        <v>0</v>
      </c>
      <c r="AA3064">
        <v>1</v>
      </c>
    </row>
    <row r="3065" spans="1:27" x14ac:dyDescent="0.25">
      <c r="A3065" t="s">
        <v>2113</v>
      </c>
      <c r="B3065">
        <v>60</v>
      </c>
      <c r="C3065">
        <v>7.6193</v>
      </c>
      <c r="D3065" s="1">
        <v>2.8150000000000003E-7</v>
      </c>
      <c r="E3065">
        <v>75</v>
      </c>
      <c r="G3065">
        <v>15</v>
      </c>
      <c r="H3065">
        <v>25</v>
      </c>
      <c r="I3065">
        <v>148</v>
      </c>
      <c r="J3065">
        <v>7</v>
      </c>
      <c r="K3065">
        <v>6</v>
      </c>
      <c r="L3065">
        <v>26.5</v>
      </c>
      <c r="M3065">
        <v>1</v>
      </c>
      <c r="N3065">
        <v>1</v>
      </c>
      <c r="O3065">
        <v>6</v>
      </c>
      <c r="P3065">
        <v>0</v>
      </c>
      <c r="Q3065">
        <v>1</v>
      </c>
      <c r="R3065">
        <v>6.5</v>
      </c>
      <c r="S3065">
        <v>1</v>
      </c>
      <c r="T3065">
        <v>2</v>
      </c>
      <c r="U3065">
        <v>10</v>
      </c>
      <c r="V3065">
        <v>0</v>
      </c>
      <c r="W3065">
        <v>2</v>
      </c>
      <c r="X3065">
        <v>8</v>
      </c>
      <c r="Y3065">
        <v>0</v>
      </c>
      <c r="Z3065">
        <v>0</v>
      </c>
      <c r="AA3065">
        <v>0</v>
      </c>
    </row>
    <row r="3066" spans="1:27" x14ac:dyDescent="0.25">
      <c r="A3066" t="s">
        <v>2114</v>
      </c>
      <c r="B3066">
        <v>60.9</v>
      </c>
      <c r="C3066">
        <v>7.6395999999999997</v>
      </c>
      <c r="D3066" s="1">
        <v>3.692E-7</v>
      </c>
      <c r="E3066">
        <v>75</v>
      </c>
      <c r="G3066">
        <v>16</v>
      </c>
      <c r="H3066">
        <v>18</v>
      </c>
      <c r="I3066">
        <v>145</v>
      </c>
      <c r="J3066">
        <v>4</v>
      </c>
      <c r="K3066">
        <v>4</v>
      </c>
      <c r="L3066">
        <v>30</v>
      </c>
      <c r="M3066">
        <v>3</v>
      </c>
      <c r="N3066">
        <v>0</v>
      </c>
      <c r="O3066">
        <v>7</v>
      </c>
      <c r="P3066">
        <v>0</v>
      </c>
      <c r="Q3066">
        <v>2</v>
      </c>
      <c r="R3066">
        <v>5</v>
      </c>
      <c r="S3066">
        <v>3</v>
      </c>
      <c r="T3066">
        <v>2</v>
      </c>
      <c r="U3066">
        <v>16</v>
      </c>
      <c r="V3066">
        <v>0</v>
      </c>
      <c r="W3066">
        <v>0</v>
      </c>
      <c r="X3066">
        <v>4</v>
      </c>
      <c r="Y3066">
        <v>0</v>
      </c>
      <c r="Z3066">
        <v>0</v>
      </c>
      <c r="AA3066">
        <v>0</v>
      </c>
    </row>
    <row r="3067" spans="1:27" x14ac:dyDescent="0.25">
      <c r="A3067" t="s">
        <v>2115</v>
      </c>
      <c r="B3067">
        <v>60.9</v>
      </c>
      <c r="C3067">
        <v>7.6599000000000004</v>
      </c>
      <c r="D3067" s="1">
        <v>3.558E-7</v>
      </c>
      <c r="E3067">
        <v>75</v>
      </c>
      <c r="G3067">
        <v>15</v>
      </c>
      <c r="H3067">
        <v>21</v>
      </c>
      <c r="I3067">
        <v>143</v>
      </c>
      <c r="J3067">
        <v>5</v>
      </c>
      <c r="K3067">
        <v>7</v>
      </c>
      <c r="L3067">
        <v>29</v>
      </c>
      <c r="M3067">
        <v>0</v>
      </c>
      <c r="N3067">
        <v>4</v>
      </c>
      <c r="O3067">
        <v>7.5</v>
      </c>
      <c r="P3067">
        <v>0</v>
      </c>
      <c r="Q3067">
        <v>0</v>
      </c>
      <c r="R3067">
        <v>1</v>
      </c>
      <c r="S3067">
        <v>0</v>
      </c>
      <c r="T3067">
        <v>7</v>
      </c>
      <c r="U3067">
        <v>18</v>
      </c>
      <c r="V3067">
        <v>2</v>
      </c>
      <c r="W3067">
        <v>0</v>
      </c>
      <c r="X3067">
        <v>3</v>
      </c>
      <c r="Y3067">
        <v>0</v>
      </c>
      <c r="Z3067">
        <v>0</v>
      </c>
      <c r="AA3067">
        <v>1</v>
      </c>
    </row>
    <row r="3068" spans="1:27" x14ac:dyDescent="0.25">
      <c r="A3068" t="s">
        <v>2116</v>
      </c>
      <c r="B3068">
        <v>60</v>
      </c>
      <c r="C3068">
        <v>7.6807999999999996</v>
      </c>
      <c r="D3068" s="1">
        <v>3.6940000000000001E-7</v>
      </c>
      <c r="E3068">
        <v>75</v>
      </c>
      <c r="G3068">
        <v>15</v>
      </c>
      <c r="H3068">
        <v>30</v>
      </c>
      <c r="I3068">
        <v>153</v>
      </c>
      <c r="J3068">
        <v>5</v>
      </c>
      <c r="K3068">
        <v>8</v>
      </c>
      <c r="L3068">
        <v>35</v>
      </c>
      <c r="M3068">
        <v>0</v>
      </c>
      <c r="N3068">
        <v>2</v>
      </c>
      <c r="O3068">
        <v>5</v>
      </c>
      <c r="P3068">
        <v>1</v>
      </c>
      <c r="Q3068">
        <v>0</v>
      </c>
      <c r="R3068">
        <v>2.5</v>
      </c>
      <c r="S3068">
        <v>0</v>
      </c>
      <c r="T3068">
        <v>3</v>
      </c>
      <c r="U3068">
        <v>13</v>
      </c>
      <c r="V3068">
        <v>1</v>
      </c>
      <c r="W3068">
        <v>0</v>
      </c>
      <c r="X3068">
        <v>3</v>
      </c>
      <c r="Y3068">
        <v>0</v>
      </c>
      <c r="Z3068">
        <v>0</v>
      </c>
      <c r="AA3068">
        <v>0</v>
      </c>
    </row>
    <row r="3069" spans="1:27" x14ac:dyDescent="0.25">
      <c r="A3069" t="s">
        <v>2117</v>
      </c>
      <c r="B3069">
        <v>60.9</v>
      </c>
      <c r="C3069">
        <v>7.7001999999999997</v>
      </c>
      <c r="D3069" s="1">
        <v>2.6870000000000002E-7</v>
      </c>
      <c r="E3069">
        <v>75</v>
      </c>
      <c r="G3069">
        <v>10</v>
      </c>
      <c r="H3069">
        <v>20</v>
      </c>
      <c r="I3069">
        <v>126</v>
      </c>
      <c r="J3069">
        <v>6</v>
      </c>
      <c r="K3069">
        <v>7</v>
      </c>
      <c r="L3069">
        <v>26.5</v>
      </c>
      <c r="M3069">
        <v>1</v>
      </c>
      <c r="N3069">
        <v>2</v>
      </c>
      <c r="O3069">
        <v>7</v>
      </c>
      <c r="P3069">
        <v>2</v>
      </c>
      <c r="Q3069">
        <v>0</v>
      </c>
      <c r="R3069">
        <v>4</v>
      </c>
      <c r="S3069">
        <v>2</v>
      </c>
      <c r="T3069">
        <v>3</v>
      </c>
      <c r="U3069">
        <v>16</v>
      </c>
      <c r="V3069">
        <v>0</v>
      </c>
      <c r="W3069">
        <v>0</v>
      </c>
      <c r="X3069">
        <v>2.5</v>
      </c>
      <c r="Y3069">
        <v>0</v>
      </c>
      <c r="Z3069">
        <v>0</v>
      </c>
      <c r="AA3069">
        <v>0</v>
      </c>
    </row>
    <row r="3070" spans="1:27" x14ac:dyDescent="0.25">
      <c r="A3070" t="s">
        <v>2118</v>
      </c>
      <c r="B3070">
        <v>60.9</v>
      </c>
      <c r="C3070">
        <v>7.7196999999999996</v>
      </c>
      <c r="D3070" s="1">
        <v>2.7140000000000001E-7</v>
      </c>
      <c r="E3070">
        <v>75</v>
      </c>
      <c r="G3070">
        <v>21</v>
      </c>
      <c r="H3070">
        <v>22</v>
      </c>
      <c r="I3070">
        <v>146</v>
      </c>
      <c r="J3070">
        <v>5</v>
      </c>
      <c r="K3070">
        <v>8</v>
      </c>
      <c r="L3070">
        <v>37</v>
      </c>
      <c r="M3070">
        <v>0</v>
      </c>
      <c r="N3070">
        <v>1</v>
      </c>
      <c r="O3070">
        <v>4</v>
      </c>
      <c r="P3070">
        <v>1</v>
      </c>
      <c r="Q3070">
        <v>1</v>
      </c>
      <c r="R3070">
        <v>5</v>
      </c>
      <c r="S3070">
        <v>1</v>
      </c>
      <c r="T3070">
        <v>4</v>
      </c>
      <c r="U3070">
        <v>18</v>
      </c>
      <c r="V3070">
        <v>0</v>
      </c>
      <c r="W3070">
        <v>1</v>
      </c>
      <c r="X3070">
        <v>4.5</v>
      </c>
      <c r="Y3070">
        <v>0</v>
      </c>
      <c r="Z3070">
        <v>0</v>
      </c>
      <c r="AA3070">
        <v>1</v>
      </c>
    </row>
    <row r="3071" spans="1:27" x14ac:dyDescent="0.25">
      <c r="A3071" t="s">
        <v>2119</v>
      </c>
      <c r="B3071">
        <v>60.9</v>
      </c>
      <c r="C3071">
        <v>7.7388000000000003</v>
      </c>
      <c r="D3071" s="1">
        <v>2.7700000000000001E-7</v>
      </c>
      <c r="E3071">
        <v>75</v>
      </c>
      <c r="G3071">
        <v>15</v>
      </c>
      <c r="H3071">
        <v>32</v>
      </c>
      <c r="I3071">
        <v>175</v>
      </c>
      <c r="J3071">
        <v>9</v>
      </c>
      <c r="K3071">
        <v>8</v>
      </c>
      <c r="L3071">
        <v>29</v>
      </c>
      <c r="M3071">
        <v>1</v>
      </c>
      <c r="N3071">
        <v>3</v>
      </c>
      <c r="O3071">
        <v>7</v>
      </c>
      <c r="P3071">
        <v>1</v>
      </c>
      <c r="Q3071">
        <v>1</v>
      </c>
      <c r="R3071">
        <v>4</v>
      </c>
      <c r="S3071">
        <v>3</v>
      </c>
      <c r="T3071">
        <v>6</v>
      </c>
      <c r="U3071">
        <v>24</v>
      </c>
      <c r="V3071">
        <v>0</v>
      </c>
      <c r="W3071">
        <v>1</v>
      </c>
      <c r="X3071">
        <v>1</v>
      </c>
      <c r="Y3071">
        <v>0</v>
      </c>
      <c r="Z3071">
        <v>0</v>
      </c>
      <c r="AA3071">
        <v>2</v>
      </c>
    </row>
    <row r="3072" spans="1:27" x14ac:dyDescent="0.25">
      <c r="A3072" t="s">
        <v>2120</v>
      </c>
      <c r="B3072">
        <v>60.9</v>
      </c>
      <c r="C3072">
        <v>7.7594000000000003</v>
      </c>
      <c r="D3072" s="1">
        <v>3.7150000000000001E-7</v>
      </c>
      <c r="E3072">
        <v>75</v>
      </c>
      <c r="G3072">
        <v>27</v>
      </c>
      <c r="H3072">
        <v>19</v>
      </c>
      <c r="I3072">
        <v>150</v>
      </c>
      <c r="J3072">
        <v>1</v>
      </c>
      <c r="K3072">
        <v>8</v>
      </c>
      <c r="L3072">
        <v>30</v>
      </c>
      <c r="M3072">
        <v>1</v>
      </c>
      <c r="N3072">
        <v>1</v>
      </c>
      <c r="O3072">
        <v>4.5</v>
      </c>
      <c r="P3072">
        <v>1</v>
      </c>
      <c r="Q3072">
        <v>0</v>
      </c>
      <c r="R3072">
        <v>6</v>
      </c>
      <c r="S3072">
        <v>2</v>
      </c>
      <c r="T3072">
        <v>4</v>
      </c>
      <c r="U3072">
        <v>15</v>
      </c>
      <c r="V3072">
        <v>1</v>
      </c>
      <c r="W3072">
        <v>4</v>
      </c>
      <c r="X3072">
        <v>12</v>
      </c>
      <c r="Y3072">
        <v>0</v>
      </c>
      <c r="Z3072">
        <v>0</v>
      </c>
      <c r="AA3072">
        <v>0</v>
      </c>
    </row>
    <row r="3073" spans="1:27" x14ac:dyDescent="0.25">
      <c r="A3073" t="s">
        <v>2121</v>
      </c>
      <c r="B3073">
        <v>60.9</v>
      </c>
      <c r="C3073">
        <v>7.7804000000000002</v>
      </c>
      <c r="D3073" s="1">
        <v>3.6889999999999997E-7</v>
      </c>
      <c r="E3073">
        <v>75</v>
      </c>
      <c r="G3073">
        <v>14</v>
      </c>
      <c r="H3073">
        <v>31</v>
      </c>
      <c r="I3073">
        <v>159</v>
      </c>
      <c r="J3073">
        <v>10</v>
      </c>
      <c r="K3073">
        <v>9</v>
      </c>
      <c r="L3073">
        <v>41</v>
      </c>
      <c r="M3073">
        <v>1</v>
      </c>
      <c r="N3073">
        <v>4</v>
      </c>
      <c r="O3073">
        <v>10</v>
      </c>
      <c r="P3073">
        <v>1</v>
      </c>
      <c r="Q3073">
        <v>1</v>
      </c>
      <c r="R3073">
        <v>8</v>
      </c>
      <c r="S3073">
        <v>3</v>
      </c>
      <c r="T3073">
        <v>1</v>
      </c>
      <c r="U3073">
        <v>15</v>
      </c>
      <c r="V3073">
        <v>1</v>
      </c>
      <c r="W3073">
        <v>0</v>
      </c>
      <c r="X3073">
        <v>4.5</v>
      </c>
      <c r="Y3073">
        <v>0</v>
      </c>
      <c r="Z3073">
        <v>1</v>
      </c>
      <c r="AA3073">
        <v>2</v>
      </c>
    </row>
    <row r="3074" spans="1:27" x14ac:dyDescent="0.25">
      <c r="A3074" t="s">
        <v>2122</v>
      </c>
      <c r="B3074">
        <v>60.9</v>
      </c>
      <c r="C3074">
        <v>7.7992999999999997</v>
      </c>
      <c r="D3074" s="1">
        <v>3.2780000000000001E-7</v>
      </c>
      <c r="E3074">
        <v>75</v>
      </c>
      <c r="G3074">
        <v>19</v>
      </c>
      <c r="H3074">
        <v>21</v>
      </c>
      <c r="I3074">
        <v>157.5</v>
      </c>
      <c r="J3074">
        <v>3</v>
      </c>
      <c r="K3074">
        <v>11</v>
      </c>
      <c r="L3074">
        <v>32</v>
      </c>
      <c r="M3074">
        <v>2</v>
      </c>
      <c r="N3074">
        <v>1</v>
      </c>
      <c r="O3074">
        <v>9</v>
      </c>
      <c r="P3074">
        <v>1</v>
      </c>
      <c r="Q3074">
        <v>1</v>
      </c>
      <c r="R3074">
        <v>3.5</v>
      </c>
      <c r="S3074">
        <v>2</v>
      </c>
      <c r="T3074">
        <v>4</v>
      </c>
      <c r="U3074">
        <v>20</v>
      </c>
      <c r="V3074">
        <v>2</v>
      </c>
      <c r="W3074">
        <v>1</v>
      </c>
      <c r="X3074">
        <v>7</v>
      </c>
      <c r="Y3074">
        <v>0</v>
      </c>
      <c r="Z3074">
        <v>1</v>
      </c>
      <c r="AA3074">
        <v>1</v>
      </c>
    </row>
    <row r="3075" spans="1:27" x14ac:dyDescent="0.25">
      <c r="A3075" t="s">
        <v>2123</v>
      </c>
      <c r="B3075">
        <v>60</v>
      </c>
      <c r="C3075">
        <v>7.8224</v>
      </c>
      <c r="D3075" s="1">
        <v>2.5660000000000001E-7</v>
      </c>
      <c r="E3075">
        <v>75</v>
      </c>
      <c r="G3075">
        <v>20</v>
      </c>
      <c r="H3075">
        <v>36</v>
      </c>
      <c r="I3075">
        <v>178</v>
      </c>
      <c r="J3075">
        <v>5</v>
      </c>
      <c r="K3075">
        <v>6</v>
      </c>
      <c r="L3075">
        <v>32</v>
      </c>
      <c r="M3075">
        <v>2</v>
      </c>
      <c r="N3075">
        <v>0</v>
      </c>
      <c r="O3075">
        <v>8</v>
      </c>
      <c r="P3075">
        <v>0</v>
      </c>
      <c r="Q3075">
        <v>1</v>
      </c>
      <c r="R3075">
        <v>5</v>
      </c>
      <c r="S3075">
        <v>2</v>
      </c>
      <c r="T3075">
        <v>1</v>
      </c>
      <c r="U3075">
        <v>12.5</v>
      </c>
      <c r="V3075">
        <v>0</v>
      </c>
      <c r="W3075">
        <v>3</v>
      </c>
      <c r="X3075">
        <v>5</v>
      </c>
      <c r="Y3075">
        <v>0</v>
      </c>
      <c r="Z3075">
        <v>0</v>
      </c>
      <c r="AA3075">
        <v>1</v>
      </c>
    </row>
    <row r="3076" spans="1:27" x14ac:dyDescent="0.25">
      <c r="A3076" t="s">
        <v>2124</v>
      </c>
      <c r="B3076">
        <v>60.9</v>
      </c>
      <c r="C3076">
        <v>7.8380000000000001</v>
      </c>
      <c r="D3076" s="1">
        <v>3.7020000000000002E-7</v>
      </c>
      <c r="E3076">
        <v>75</v>
      </c>
      <c r="G3076">
        <v>15</v>
      </c>
      <c r="H3076">
        <v>30</v>
      </c>
      <c r="I3076">
        <v>157</v>
      </c>
      <c r="J3076">
        <v>7</v>
      </c>
      <c r="K3076">
        <v>8</v>
      </c>
      <c r="L3076">
        <v>39</v>
      </c>
      <c r="M3076">
        <v>4</v>
      </c>
      <c r="N3076">
        <v>1</v>
      </c>
      <c r="O3076">
        <v>6</v>
      </c>
      <c r="P3076">
        <v>1</v>
      </c>
      <c r="Q3076">
        <v>3</v>
      </c>
      <c r="R3076">
        <v>4.5</v>
      </c>
      <c r="S3076">
        <v>2</v>
      </c>
      <c r="T3076">
        <v>5</v>
      </c>
      <c r="U3076">
        <v>20</v>
      </c>
      <c r="V3076">
        <v>4</v>
      </c>
      <c r="W3076">
        <v>2</v>
      </c>
      <c r="X3076">
        <v>9.5</v>
      </c>
      <c r="Y3076">
        <v>0</v>
      </c>
      <c r="Z3076">
        <v>0</v>
      </c>
      <c r="AA3076">
        <v>0</v>
      </c>
    </row>
    <row r="3077" spans="1:27" x14ac:dyDescent="0.25">
      <c r="A3077" t="s">
        <v>2125</v>
      </c>
      <c r="B3077">
        <v>60.9</v>
      </c>
      <c r="C3077">
        <v>7.8582000000000001</v>
      </c>
      <c r="D3077" s="1">
        <v>3.6940000000000001E-7</v>
      </c>
      <c r="E3077">
        <v>75</v>
      </c>
      <c r="G3077">
        <v>18</v>
      </c>
      <c r="H3077">
        <v>27</v>
      </c>
      <c r="I3077">
        <v>161</v>
      </c>
      <c r="J3077">
        <v>3</v>
      </c>
      <c r="K3077">
        <v>15</v>
      </c>
      <c r="L3077">
        <v>42</v>
      </c>
      <c r="M3077">
        <v>2</v>
      </c>
      <c r="N3077">
        <v>1</v>
      </c>
      <c r="O3077">
        <v>7</v>
      </c>
      <c r="P3077">
        <v>0</v>
      </c>
      <c r="Q3077">
        <v>2</v>
      </c>
      <c r="R3077">
        <v>11</v>
      </c>
      <c r="S3077">
        <v>1</v>
      </c>
      <c r="T3077">
        <v>3</v>
      </c>
      <c r="U3077">
        <v>9</v>
      </c>
      <c r="V3077">
        <v>0</v>
      </c>
      <c r="W3077">
        <v>0</v>
      </c>
      <c r="X3077">
        <v>7</v>
      </c>
      <c r="Y3077">
        <v>0</v>
      </c>
      <c r="Z3077">
        <v>0</v>
      </c>
      <c r="AA3077">
        <v>0</v>
      </c>
    </row>
    <row r="3078" spans="1:27" x14ac:dyDescent="0.25">
      <c r="A3078" t="s">
        <v>2126</v>
      </c>
      <c r="B3078">
        <v>60.9</v>
      </c>
      <c r="C3078">
        <v>7.8780999999999999</v>
      </c>
      <c r="D3078" s="1">
        <v>2.5919999999999999E-7</v>
      </c>
      <c r="E3078">
        <v>75</v>
      </c>
      <c r="G3078">
        <v>26</v>
      </c>
      <c r="H3078">
        <v>27</v>
      </c>
      <c r="I3078">
        <v>194</v>
      </c>
      <c r="J3078">
        <v>11</v>
      </c>
      <c r="K3078">
        <v>4</v>
      </c>
      <c r="L3078">
        <v>39</v>
      </c>
      <c r="M3078">
        <v>3</v>
      </c>
      <c r="N3078">
        <v>2</v>
      </c>
      <c r="O3078">
        <v>8</v>
      </c>
      <c r="P3078">
        <v>0</v>
      </c>
      <c r="Q3078">
        <v>2</v>
      </c>
      <c r="R3078">
        <v>4.5</v>
      </c>
      <c r="S3078">
        <v>1</v>
      </c>
      <c r="T3078">
        <v>5</v>
      </c>
      <c r="U3078">
        <v>22</v>
      </c>
      <c r="V3078">
        <v>2</v>
      </c>
      <c r="W3078">
        <v>6</v>
      </c>
      <c r="X3078">
        <v>10</v>
      </c>
      <c r="Y3078">
        <v>0</v>
      </c>
      <c r="Z3078">
        <v>2</v>
      </c>
      <c r="AA3078">
        <v>2</v>
      </c>
    </row>
    <row r="3079" spans="1:27" x14ac:dyDescent="0.25">
      <c r="A3079" t="s">
        <v>2127</v>
      </c>
      <c r="B3079">
        <v>60.9</v>
      </c>
      <c r="C3079">
        <v>7.9001000000000001</v>
      </c>
      <c r="D3079" s="1">
        <v>3.7029999999999997E-7</v>
      </c>
      <c r="E3079">
        <v>75</v>
      </c>
      <c r="G3079">
        <v>23</v>
      </c>
      <c r="H3079">
        <v>24</v>
      </c>
      <c r="I3079">
        <v>214</v>
      </c>
      <c r="J3079">
        <v>10</v>
      </c>
      <c r="K3079">
        <v>14</v>
      </c>
      <c r="L3079">
        <v>47</v>
      </c>
      <c r="M3079">
        <v>1</v>
      </c>
      <c r="N3079">
        <v>3</v>
      </c>
      <c r="O3079">
        <v>12</v>
      </c>
      <c r="P3079">
        <v>1</v>
      </c>
      <c r="Q3079">
        <v>4</v>
      </c>
      <c r="R3079">
        <v>6</v>
      </c>
      <c r="S3079">
        <v>0</v>
      </c>
      <c r="T3079">
        <v>5</v>
      </c>
      <c r="U3079">
        <v>18.5</v>
      </c>
      <c r="V3079">
        <v>0</v>
      </c>
      <c r="W3079">
        <v>1</v>
      </c>
      <c r="X3079">
        <v>3</v>
      </c>
      <c r="Y3079">
        <v>0</v>
      </c>
      <c r="Z3079">
        <v>1</v>
      </c>
      <c r="AA3079">
        <v>1.5</v>
      </c>
    </row>
    <row r="3080" spans="1:27" x14ac:dyDescent="0.25">
      <c r="A3080" t="s">
        <v>2128</v>
      </c>
      <c r="B3080">
        <v>60</v>
      </c>
      <c r="C3080">
        <v>7.9222000000000001</v>
      </c>
      <c r="D3080" s="1">
        <v>2.7290000000000002E-7</v>
      </c>
      <c r="E3080">
        <v>75</v>
      </c>
      <c r="G3080">
        <v>21</v>
      </c>
      <c r="H3080">
        <v>24</v>
      </c>
      <c r="I3080">
        <v>181</v>
      </c>
      <c r="J3080">
        <v>10</v>
      </c>
      <c r="K3080">
        <v>10</v>
      </c>
      <c r="L3080">
        <v>50.5</v>
      </c>
      <c r="M3080">
        <v>2</v>
      </c>
      <c r="N3080">
        <v>4</v>
      </c>
      <c r="O3080">
        <v>10.5</v>
      </c>
      <c r="P3080">
        <v>0</v>
      </c>
      <c r="Q3080">
        <v>2</v>
      </c>
      <c r="R3080">
        <v>10</v>
      </c>
      <c r="S3080">
        <v>3</v>
      </c>
      <c r="T3080">
        <v>2</v>
      </c>
      <c r="U3080">
        <v>17.5</v>
      </c>
      <c r="V3080">
        <v>0</v>
      </c>
      <c r="W3080">
        <v>0</v>
      </c>
      <c r="X3080">
        <v>1</v>
      </c>
      <c r="Y3080">
        <v>1</v>
      </c>
      <c r="Z3080">
        <v>0</v>
      </c>
      <c r="AA3080">
        <v>0.5</v>
      </c>
    </row>
    <row r="3081" spans="1:27" x14ac:dyDescent="0.25">
      <c r="A3081" t="s">
        <v>2129</v>
      </c>
      <c r="B3081">
        <v>60.9</v>
      </c>
      <c r="C3081">
        <v>7.9409999999999998</v>
      </c>
      <c r="D3081" s="1">
        <v>3.7080000000000001E-7</v>
      </c>
      <c r="E3081">
        <v>75</v>
      </c>
      <c r="G3081">
        <v>20</v>
      </c>
      <c r="H3081">
        <v>35</v>
      </c>
      <c r="I3081">
        <v>195</v>
      </c>
      <c r="J3081">
        <v>10</v>
      </c>
      <c r="K3081">
        <v>11</v>
      </c>
      <c r="L3081">
        <v>66</v>
      </c>
      <c r="M3081">
        <v>2</v>
      </c>
      <c r="N3081">
        <v>3</v>
      </c>
      <c r="O3081">
        <v>9</v>
      </c>
      <c r="P3081">
        <v>1</v>
      </c>
      <c r="Q3081">
        <v>1</v>
      </c>
      <c r="R3081">
        <v>11</v>
      </c>
      <c r="S3081">
        <v>1</v>
      </c>
      <c r="T3081">
        <v>9</v>
      </c>
      <c r="U3081">
        <v>27</v>
      </c>
      <c r="V3081">
        <v>1</v>
      </c>
      <c r="W3081">
        <v>2</v>
      </c>
      <c r="X3081">
        <v>8</v>
      </c>
      <c r="Y3081">
        <v>0</v>
      </c>
      <c r="Z3081">
        <v>0</v>
      </c>
      <c r="AA3081">
        <v>1</v>
      </c>
    </row>
    <row r="3082" spans="1:27" x14ac:dyDescent="0.25">
      <c r="A3082" t="s">
        <v>2130</v>
      </c>
      <c r="B3082">
        <v>60.9</v>
      </c>
      <c r="C3082">
        <v>7.9612999999999996</v>
      </c>
      <c r="D3082" s="1">
        <v>3.693E-7</v>
      </c>
      <c r="E3082">
        <v>75</v>
      </c>
      <c r="G3082">
        <v>25</v>
      </c>
      <c r="H3082">
        <v>15</v>
      </c>
      <c r="I3082">
        <v>188</v>
      </c>
      <c r="J3082">
        <v>11</v>
      </c>
      <c r="K3082">
        <v>18</v>
      </c>
      <c r="L3082">
        <v>69</v>
      </c>
      <c r="M3082">
        <v>2</v>
      </c>
      <c r="N3082">
        <v>2</v>
      </c>
      <c r="O3082">
        <v>10</v>
      </c>
      <c r="P3082">
        <v>0</v>
      </c>
      <c r="Q3082">
        <v>4</v>
      </c>
      <c r="R3082">
        <v>8.5</v>
      </c>
      <c r="S3082">
        <v>1</v>
      </c>
      <c r="T3082">
        <v>6</v>
      </c>
      <c r="U3082">
        <v>19</v>
      </c>
      <c r="V3082">
        <v>0</v>
      </c>
      <c r="W3082">
        <v>0</v>
      </c>
      <c r="X3082">
        <v>7</v>
      </c>
      <c r="Y3082">
        <v>1</v>
      </c>
      <c r="Z3082">
        <v>0</v>
      </c>
      <c r="AA3082">
        <v>2</v>
      </c>
    </row>
    <row r="3083" spans="1:27" x14ac:dyDescent="0.25">
      <c r="A3083" t="s">
        <v>2131</v>
      </c>
      <c r="B3083">
        <v>60.9</v>
      </c>
      <c r="C3083">
        <v>7.9808000000000003</v>
      </c>
      <c r="D3083" s="1">
        <v>3.1510000000000001E-7</v>
      </c>
      <c r="E3083">
        <v>75</v>
      </c>
      <c r="G3083">
        <v>20</v>
      </c>
      <c r="H3083">
        <v>34</v>
      </c>
      <c r="I3083">
        <v>189</v>
      </c>
      <c r="J3083">
        <v>9</v>
      </c>
      <c r="K3083">
        <v>15</v>
      </c>
      <c r="L3083">
        <v>60</v>
      </c>
      <c r="M3083">
        <v>3</v>
      </c>
      <c r="N3083">
        <v>2</v>
      </c>
      <c r="O3083">
        <v>17</v>
      </c>
      <c r="P3083">
        <v>0</v>
      </c>
      <c r="Q3083">
        <v>2</v>
      </c>
      <c r="R3083">
        <v>7</v>
      </c>
      <c r="S3083">
        <v>2</v>
      </c>
      <c r="T3083">
        <v>0</v>
      </c>
      <c r="U3083">
        <v>10</v>
      </c>
      <c r="V3083">
        <v>0</v>
      </c>
      <c r="W3083">
        <v>1</v>
      </c>
      <c r="X3083">
        <v>10</v>
      </c>
      <c r="Y3083">
        <v>1</v>
      </c>
      <c r="Z3083">
        <v>0</v>
      </c>
      <c r="AA3083">
        <v>1.5</v>
      </c>
    </row>
    <row r="3084" spans="1:27" x14ac:dyDescent="0.25">
      <c r="A3084" t="s">
        <v>2132</v>
      </c>
      <c r="B3084">
        <v>60</v>
      </c>
      <c r="C3084">
        <v>8.0002999999999993</v>
      </c>
      <c r="D3084" s="1">
        <v>3.2109999999999998E-7</v>
      </c>
      <c r="E3084">
        <v>75</v>
      </c>
      <c r="G3084">
        <v>27</v>
      </c>
      <c r="H3084">
        <v>37</v>
      </c>
      <c r="I3084">
        <v>197</v>
      </c>
      <c r="J3084">
        <v>13</v>
      </c>
      <c r="K3084">
        <v>16</v>
      </c>
      <c r="L3084">
        <v>75</v>
      </c>
      <c r="M3084">
        <v>0</v>
      </c>
      <c r="N3084">
        <v>4</v>
      </c>
      <c r="O3084">
        <v>12</v>
      </c>
      <c r="P3084">
        <v>0</v>
      </c>
      <c r="Q3084">
        <v>3</v>
      </c>
      <c r="R3084">
        <v>11</v>
      </c>
      <c r="S3084">
        <v>0</v>
      </c>
      <c r="T3084">
        <v>3</v>
      </c>
      <c r="U3084">
        <v>20</v>
      </c>
      <c r="V3084">
        <v>1</v>
      </c>
      <c r="W3084">
        <v>3</v>
      </c>
      <c r="X3084">
        <v>11</v>
      </c>
      <c r="Y3084">
        <v>0</v>
      </c>
      <c r="Z3084">
        <v>0</v>
      </c>
      <c r="AA3084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Z3034"/>
  <sheetViews>
    <sheetView zoomScale="86" workbookViewId="0">
      <selection activeCell="S55" sqref="S55"/>
    </sheetView>
  </sheetViews>
  <sheetFormatPr defaultRowHeight="15" x14ac:dyDescent="0.25"/>
  <cols>
    <col min="1" max="1" width="30.28515625" customWidth="1"/>
    <col min="13" max="13" width="13.7109375" bestFit="1" customWidth="1"/>
    <col min="14" max="15" width="14.7109375" bestFit="1" customWidth="1"/>
    <col min="16" max="18" width="13.7109375" bestFit="1" customWidth="1"/>
    <col min="23" max="23" width="10.28515625" bestFit="1" customWidth="1"/>
    <col min="28" max="28" width="16.7109375" bestFit="1" customWidth="1"/>
    <col min="30" max="30" width="9.85546875" customWidth="1"/>
    <col min="31" max="31" width="14.7109375" bestFit="1" customWidth="1"/>
    <col min="34" max="34" width="10.85546875" bestFit="1" customWidth="1"/>
    <col min="35" max="35" width="12" bestFit="1" customWidth="1"/>
    <col min="36" max="36" width="14.140625" bestFit="1" customWidth="1"/>
    <col min="37" max="37" width="12" bestFit="1" customWidth="1"/>
    <col min="38" max="38" width="12.140625" bestFit="1" customWidth="1"/>
    <col min="39" max="39" width="14.5703125" bestFit="1" customWidth="1"/>
    <col min="46" max="46" width="14.7109375" bestFit="1" customWidth="1"/>
    <col min="47" max="47" width="14.7109375" customWidth="1"/>
    <col min="49" max="49" width="12" bestFit="1" customWidth="1"/>
    <col min="50" max="50" width="10.85546875" bestFit="1" customWidth="1"/>
    <col min="51" max="51" width="10.85546875" customWidth="1"/>
  </cols>
  <sheetData>
    <row r="1" spans="1:23" x14ac:dyDescent="0.25">
      <c r="A1" t="s">
        <v>0</v>
      </c>
    </row>
    <row r="2" spans="1:23" x14ac:dyDescent="0.25">
      <c r="A2" t="s">
        <v>1</v>
      </c>
      <c r="B2" t="s">
        <v>2</v>
      </c>
      <c r="C2" t="s">
        <v>3</v>
      </c>
      <c r="D2" t="s">
        <v>4</v>
      </c>
    </row>
    <row r="3" spans="1:23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178</v>
      </c>
      <c r="M3" t="s">
        <v>735</v>
      </c>
      <c r="N3" t="s">
        <v>736</v>
      </c>
      <c r="O3" t="s">
        <v>737</v>
      </c>
      <c r="P3" t="s">
        <v>738</v>
      </c>
      <c r="Q3" t="s">
        <v>739</v>
      </c>
      <c r="R3" t="s">
        <v>740</v>
      </c>
      <c r="S3" t="s">
        <v>741</v>
      </c>
    </row>
    <row r="4" spans="1:23" x14ac:dyDescent="0.25">
      <c r="A4" t="s">
        <v>13</v>
      </c>
      <c r="B4">
        <v>60.9</v>
      </c>
      <c r="C4">
        <v>8.9990000000000006</v>
      </c>
      <c r="D4" s="1">
        <v>3.1950000000000002E-7</v>
      </c>
      <c r="E4">
        <v>58</v>
      </c>
      <c r="G4">
        <v>21</v>
      </c>
      <c r="H4" t="s">
        <v>12</v>
      </c>
      <c r="I4">
        <v>37</v>
      </c>
      <c r="J4" t="s">
        <v>12</v>
      </c>
      <c r="K4">
        <v>487.5</v>
      </c>
      <c r="L4" t="s">
        <v>12</v>
      </c>
      <c r="M4" s="2" t="s">
        <v>742</v>
      </c>
      <c r="N4" s="2" t="s">
        <v>743</v>
      </c>
      <c r="O4" s="2" t="s">
        <v>744</v>
      </c>
      <c r="P4" s="2" t="s">
        <v>745</v>
      </c>
      <c r="Q4" s="2" t="s">
        <v>746</v>
      </c>
      <c r="R4" s="2" t="s">
        <v>747</v>
      </c>
      <c r="S4" s="2" t="s">
        <v>748</v>
      </c>
      <c r="V4">
        <v>0</v>
      </c>
      <c r="W4">
        <f>K50</f>
        <v>827</v>
      </c>
    </row>
    <row r="5" spans="1:23" x14ac:dyDescent="0.25">
      <c r="A5" t="s">
        <v>16</v>
      </c>
      <c r="B5">
        <v>60.9</v>
      </c>
      <c r="C5">
        <v>9.0004000000000008</v>
      </c>
      <c r="D5" s="1">
        <v>3.5460000000000001E-7</v>
      </c>
      <c r="E5">
        <v>60</v>
      </c>
      <c r="G5">
        <v>31</v>
      </c>
      <c r="H5" t="s">
        <v>12</v>
      </c>
      <c r="I5">
        <v>41</v>
      </c>
      <c r="J5" t="s">
        <v>12</v>
      </c>
      <c r="K5">
        <v>507.5</v>
      </c>
      <c r="L5" t="s">
        <v>12</v>
      </c>
      <c r="V5">
        <v>35</v>
      </c>
      <c r="W5">
        <f>K51</f>
        <v>866.5</v>
      </c>
    </row>
    <row r="6" spans="1:23" x14ac:dyDescent="0.25">
      <c r="A6" t="s">
        <v>18</v>
      </c>
      <c r="B6">
        <v>60</v>
      </c>
      <c r="C6">
        <v>8.9993999999999996</v>
      </c>
      <c r="D6" s="1">
        <v>2.4600000000000001E-7</v>
      </c>
      <c r="E6">
        <v>60</v>
      </c>
      <c r="G6">
        <v>27</v>
      </c>
      <c r="H6" t="s">
        <v>12</v>
      </c>
      <c r="I6">
        <v>44</v>
      </c>
      <c r="J6" t="s">
        <v>12</v>
      </c>
      <c r="K6">
        <v>385.5</v>
      </c>
      <c r="L6" t="s">
        <v>12</v>
      </c>
    </row>
    <row r="7" spans="1:23" x14ac:dyDescent="0.25">
      <c r="A7" t="s">
        <v>20</v>
      </c>
      <c r="B7">
        <v>60.9</v>
      </c>
      <c r="C7">
        <v>9.0006000000000004</v>
      </c>
      <c r="D7" s="1">
        <v>2.8130000000000001E-7</v>
      </c>
      <c r="E7">
        <v>61</v>
      </c>
      <c r="G7">
        <v>17</v>
      </c>
      <c r="H7" t="s">
        <v>12</v>
      </c>
      <c r="I7">
        <v>29</v>
      </c>
      <c r="J7" t="s">
        <v>12</v>
      </c>
      <c r="K7">
        <v>365</v>
      </c>
      <c r="L7" t="s">
        <v>12</v>
      </c>
      <c r="M7" t="s">
        <v>1296</v>
      </c>
      <c r="N7" t="s">
        <v>1297</v>
      </c>
      <c r="O7" t="s">
        <v>1298</v>
      </c>
      <c r="P7" t="s">
        <v>1299</v>
      </c>
      <c r="Q7" t="s">
        <v>1300</v>
      </c>
      <c r="R7" t="s">
        <v>1729</v>
      </c>
      <c r="S7" t="s">
        <v>1730</v>
      </c>
    </row>
    <row r="8" spans="1:23" x14ac:dyDescent="0.25">
      <c r="A8" t="s">
        <v>22</v>
      </c>
      <c r="B8">
        <v>60</v>
      </c>
      <c r="C8">
        <v>9.0046999999999997</v>
      </c>
      <c r="D8" s="1">
        <v>3.4680000000000001E-7</v>
      </c>
      <c r="E8">
        <v>60</v>
      </c>
      <c r="G8">
        <v>16</v>
      </c>
      <c r="H8" t="s">
        <v>12</v>
      </c>
      <c r="I8">
        <v>30</v>
      </c>
      <c r="J8" t="s">
        <v>12</v>
      </c>
      <c r="K8">
        <v>274.5</v>
      </c>
      <c r="L8" t="s">
        <v>12</v>
      </c>
      <c r="M8" s="2" t="s">
        <v>1301</v>
      </c>
      <c r="N8" s="2" t="s">
        <v>1302</v>
      </c>
      <c r="O8" s="2" t="s">
        <v>1303</v>
      </c>
      <c r="P8" s="2" t="s">
        <v>1304</v>
      </c>
      <c r="Q8" s="2" t="s">
        <v>1305</v>
      </c>
      <c r="R8" s="2" t="s">
        <v>1736</v>
      </c>
      <c r="S8" s="2" t="s">
        <v>1737</v>
      </c>
    </row>
    <row r="9" spans="1:23" x14ac:dyDescent="0.25">
      <c r="A9" t="s">
        <v>24</v>
      </c>
      <c r="B9">
        <v>60.9</v>
      </c>
      <c r="C9">
        <v>8.9979999999999993</v>
      </c>
      <c r="D9" s="1">
        <v>3.4610000000000001E-7</v>
      </c>
      <c r="E9">
        <v>61</v>
      </c>
      <c r="G9">
        <v>16</v>
      </c>
      <c r="H9" t="s">
        <v>12</v>
      </c>
      <c r="I9">
        <v>21</v>
      </c>
      <c r="J9" t="s">
        <v>12</v>
      </c>
      <c r="K9">
        <v>274.5</v>
      </c>
      <c r="L9" t="s">
        <v>12</v>
      </c>
    </row>
    <row r="10" spans="1:23" x14ac:dyDescent="0.25">
      <c r="A10" t="s">
        <v>26</v>
      </c>
      <c r="B10">
        <v>60</v>
      </c>
      <c r="C10">
        <v>8.9974000000000007</v>
      </c>
      <c r="D10" s="1">
        <v>2.7230000000000002E-7</v>
      </c>
      <c r="E10">
        <v>61</v>
      </c>
      <c r="G10">
        <v>16</v>
      </c>
      <c r="H10" t="s">
        <v>12</v>
      </c>
      <c r="I10">
        <v>22</v>
      </c>
      <c r="J10" t="s">
        <v>12</v>
      </c>
      <c r="K10">
        <v>237</v>
      </c>
      <c r="L10" t="s">
        <v>12</v>
      </c>
    </row>
    <row r="11" spans="1:23" x14ac:dyDescent="0.25">
      <c r="A11" t="s">
        <v>11</v>
      </c>
      <c r="B11">
        <v>60.9</v>
      </c>
      <c r="C11">
        <v>9.0001999999999995</v>
      </c>
      <c r="D11" s="1">
        <v>4.7669999999999997E-7</v>
      </c>
      <c r="E11">
        <v>62</v>
      </c>
      <c r="G11">
        <v>31</v>
      </c>
      <c r="H11" t="s">
        <v>12</v>
      </c>
      <c r="I11">
        <v>80</v>
      </c>
      <c r="J11" t="s">
        <v>12</v>
      </c>
      <c r="K11">
        <v>633.5</v>
      </c>
      <c r="L11" t="s">
        <v>12</v>
      </c>
      <c r="M11" t="s">
        <v>1731</v>
      </c>
      <c r="N11" t="s">
        <v>1732</v>
      </c>
      <c r="O11" t="s">
        <v>1733</v>
      </c>
      <c r="P11" t="s">
        <v>1734</v>
      </c>
      <c r="Q11" t="s">
        <v>1735</v>
      </c>
      <c r="R11" t="s">
        <v>2133</v>
      </c>
      <c r="S11" t="s">
        <v>2134</v>
      </c>
    </row>
    <row r="12" spans="1:23" x14ac:dyDescent="0.25">
      <c r="A12" t="s">
        <v>15</v>
      </c>
      <c r="B12">
        <v>60.9</v>
      </c>
      <c r="C12">
        <v>9.0018999999999991</v>
      </c>
      <c r="D12" s="1">
        <v>3.3809999999999999E-7</v>
      </c>
      <c r="E12">
        <v>64</v>
      </c>
      <c r="G12">
        <v>30</v>
      </c>
      <c r="H12" t="s">
        <v>12</v>
      </c>
      <c r="I12">
        <v>47</v>
      </c>
      <c r="J12" t="s">
        <v>12</v>
      </c>
      <c r="K12">
        <v>414</v>
      </c>
      <c r="L12" t="s">
        <v>12</v>
      </c>
      <c r="M12" s="2" t="s">
        <v>1738</v>
      </c>
      <c r="N12" s="2" t="s">
        <v>1739</v>
      </c>
      <c r="O12" s="2" t="s">
        <v>1740</v>
      </c>
      <c r="P12" s="2" t="s">
        <v>1741</v>
      </c>
      <c r="Q12" s="2" t="s">
        <v>1742</v>
      </c>
      <c r="R12" s="2" t="s">
        <v>2144</v>
      </c>
      <c r="S12" s="2" t="s">
        <v>2145</v>
      </c>
    </row>
    <row r="13" spans="1:23" x14ac:dyDescent="0.25">
      <c r="A13" t="s">
        <v>14</v>
      </c>
      <c r="B13">
        <v>60</v>
      </c>
      <c r="C13">
        <v>8.9998000000000005</v>
      </c>
      <c r="D13" s="1">
        <v>3.4980000000000002E-7</v>
      </c>
      <c r="E13">
        <v>64</v>
      </c>
      <c r="G13">
        <v>30</v>
      </c>
      <c r="H13" t="s">
        <v>12</v>
      </c>
      <c r="I13">
        <v>46</v>
      </c>
      <c r="J13" t="s">
        <v>12</v>
      </c>
      <c r="K13">
        <v>423</v>
      </c>
      <c r="L13" t="s">
        <v>12</v>
      </c>
    </row>
    <row r="14" spans="1:23" x14ac:dyDescent="0.25">
      <c r="A14" t="s">
        <v>17</v>
      </c>
      <c r="B14">
        <v>60.9</v>
      </c>
      <c r="C14">
        <v>8.9985999999999997</v>
      </c>
      <c r="D14" s="1">
        <v>3.6670000000000002E-7</v>
      </c>
      <c r="E14">
        <v>64</v>
      </c>
      <c r="G14">
        <v>22</v>
      </c>
      <c r="H14" t="s">
        <v>12</v>
      </c>
      <c r="I14">
        <v>43</v>
      </c>
      <c r="J14" t="s">
        <v>12</v>
      </c>
      <c r="K14">
        <v>356.5</v>
      </c>
      <c r="L14" t="s">
        <v>12</v>
      </c>
      <c r="M14" t="s">
        <v>2135</v>
      </c>
      <c r="N14" t="s">
        <v>2136</v>
      </c>
      <c r="O14" t="s">
        <v>2137</v>
      </c>
      <c r="P14" t="s">
        <v>2138</v>
      </c>
      <c r="Q14" t="s">
        <v>2139</v>
      </c>
      <c r="R14" t="s">
        <v>2140</v>
      </c>
      <c r="S14" t="s">
        <v>2141</v>
      </c>
    </row>
    <row r="15" spans="1:23" x14ac:dyDescent="0.25">
      <c r="A15" t="s">
        <v>19</v>
      </c>
      <c r="B15">
        <v>60</v>
      </c>
      <c r="C15">
        <v>8.9984000000000002</v>
      </c>
      <c r="D15" s="1">
        <v>3.4760000000000002E-7</v>
      </c>
      <c r="E15">
        <v>64</v>
      </c>
      <c r="G15">
        <v>22</v>
      </c>
      <c r="H15" t="s">
        <v>12</v>
      </c>
      <c r="I15">
        <v>42</v>
      </c>
      <c r="J15" t="s">
        <v>12</v>
      </c>
      <c r="K15">
        <v>338</v>
      </c>
      <c r="L15" t="s">
        <v>12</v>
      </c>
      <c r="M15" s="2" t="s">
        <v>2146</v>
      </c>
      <c r="N15" s="2" t="s">
        <v>2147</v>
      </c>
      <c r="O15" s="2" t="s">
        <v>2148</v>
      </c>
      <c r="P15" s="2" t="s">
        <v>2149</v>
      </c>
      <c r="Q15" s="2" t="s">
        <v>2150</v>
      </c>
      <c r="R15" s="2" t="s">
        <v>2151</v>
      </c>
      <c r="S15" s="2" t="s">
        <v>2152</v>
      </c>
    </row>
    <row r="16" spans="1:23" x14ac:dyDescent="0.25">
      <c r="A16" t="s">
        <v>21</v>
      </c>
      <c r="B16">
        <v>60.9</v>
      </c>
      <c r="C16">
        <v>8.9998000000000005</v>
      </c>
      <c r="D16" s="1">
        <v>3.3430000000000002E-7</v>
      </c>
      <c r="E16">
        <v>64</v>
      </c>
      <c r="G16">
        <v>26</v>
      </c>
      <c r="H16" t="s">
        <v>12</v>
      </c>
      <c r="I16">
        <v>38</v>
      </c>
      <c r="J16" t="s">
        <v>12</v>
      </c>
      <c r="K16">
        <v>370.5</v>
      </c>
      <c r="L16" t="s">
        <v>12</v>
      </c>
    </row>
    <row r="17" spans="1:14" x14ac:dyDescent="0.25">
      <c r="A17" t="s">
        <v>23</v>
      </c>
      <c r="B17">
        <v>60</v>
      </c>
      <c r="C17">
        <v>8.9992000000000001</v>
      </c>
      <c r="D17" s="1">
        <v>2.952E-7</v>
      </c>
      <c r="E17">
        <v>64</v>
      </c>
      <c r="G17">
        <v>16</v>
      </c>
      <c r="H17" t="s">
        <v>12</v>
      </c>
      <c r="I17">
        <v>34</v>
      </c>
      <c r="J17" t="s">
        <v>12</v>
      </c>
      <c r="K17">
        <v>273.5</v>
      </c>
      <c r="L17" t="s">
        <v>12</v>
      </c>
      <c r="M17" t="s">
        <v>2142</v>
      </c>
      <c r="N17" t="s">
        <v>2143</v>
      </c>
    </row>
    <row r="18" spans="1:14" x14ac:dyDescent="0.25">
      <c r="A18" t="s">
        <v>25</v>
      </c>
      <c r="B18">
        <v>60.9</v>
      </c>
      <c r="C18">
        <v>8.9998000000000005</v>
      </c>
      <c r="D18" s="1">
        <v>3.0849999999999999E-7</v>
      </c>
      <c r="E18">
        <v>64</v>
      </c>
      <c r="G18">
        <v>8</v>
      </c>
      <c r="H18" t="s">
        <v>12</v>
      </c>
      <c r="I18">
        <v>32</v>
      </c>
      <c r="J18" t="s">
        <v>12</v>
      </c>
      <c r="K18">
        <v>242</v>
      </c>
      <c r="L18" t="s">
        <v>12</v>
      </c>
      <c r="M18" s="2" t="s">
        <v>2153</v>
      </c>
      <c r="N18" s="2" t="s">
        <v>2154</v>
      </c>
    </row>
    <row r="19" spans="1:14" x14ac:dyDescent="0.25">
      <c r="A19" t="s">
        <v>27</v>
      </c>
      <c r="B19">
        <v>60</v>
      </c>
      <c r="C19">
        <v>8.9993999999999996</v>
      </c>
      <c r="D19" s="1">
        <v>3.0820000000000002E-7</v>
      </c>
      <c r="E19">
        <v>64</v>
      </c>
      <c r="G19">
        <v>13</v>
      </c>
      <c r="H19" t="s">
        <v>12</v>
      </c>
      <c r="I19">
        <v>28</v>
      </c>
      <c r="J19" t="s">
        <v>12</v>
      </c>
      <c r="K19">
        <v>236.5</v>
      </c>
      <c r="L19" t="s">
        <v>12</v>
      </c>
    </row>
    <row r="20" spans="1:14" x14ac:dyDescent="0.25">
      <c r="A20" t="s">
        <v>779</v>
      </c>
      <c r="B20">
        <v>60.9</v>
      </c>
      <c r="C20">
        <v>9.0013000000000005</v>
      </c>
      <c r="D20" s="1">
        <v>6.3760000000000004E-7</v>
      </c>
      <c r="E20">
        <v>58</v>
      </c>
      <c r="G20">
        <v>21</v>
      </c>
      <c r="H20" t="s">
        <v>12</v>
      </c>
      <c r="I20">
        <v>46</v>
      </c>
      <c r="J20" t="s">
        <v>12</v>
      </c>
      <c r="K20">
        <v>442.5</v>
      </c>
      <c r="L20" t="s">
        <v>12</v>
      </c>
    </row>
    <row r="21" spans="1:14" x14ac:dyDescent="0.25">
      <c r="A21" t="s">
        <v>781</v>
      </c>
      <c r="B21">
        <v>60.9</v>
      </c>
      <c r="C21">
        <v>8.9987999999999992</v>
      </c>
      <c r="D21" s="1">
        <v>4.7080000000000001E-7</v>
      </c>
      <c r="E21">
        <v>64</v>
      </c>
      <c r="G21">
        <v>26</v>
      </c>
      <c r="H21" t="s">
        <v>12</v>
      </c>
      <c r="I21">
        <v>45.5</v>
      </c>
      <c r="J21" t="s">
        <v>12</v>
      </c>
      <c r="K21">
        <v>439</v>
      </c>
      <c r="L21" t="s">
        <v>12</v>
      </c>
    </row>
    <row r="22" spans="1:14" x14ac:dyDescent="0.25">
      <c r="A22" t="s">
        <v>782</v>
      </c>
      <c r="B22">
        <v>60.9</v>
      </c>
      <c r="C22">
        <v>8.9990000000000006</v>
      </c>
      <c r="D22" s="1">
        <v>4.2520000000000002E-7</v>
      </c>
      <c r="E22">
        <v>63</v>
      </c>
      <c r="G22">
        <v>20</v>
      </c>
      <c r="H22" t="s">
        <v>12</v>
      </c>
      <c r="I22">
        <v>38</v>
      </c>
      <c r="J22" t="s">
        <v>12</v>
      </c>
      <c r="K22">
        <v>342</v>
      </c>
      <c r="L22" t="s">
        <v>12</v>
      </c>
    </row>
    <row r="23" spans="1:14" x14ac:dyDescent="0.25">
      <c r="A23" t="s">
        <v>783</v>
      </c>
      <c r="B23">
        <v>60.9</v>
      </c>
      <c r="C23">
        <v>9</v>
      </c>
      <c r="D23" s="1">
        <v>4.186E-7</v>
      </c>
      <c r="E23">
        <v>63</v>
      </c>
      <c r="G23">
        <v>22</v>
      </c>
      <c r="H23" t="s">
        <v>12</v>
      </c>
      <c r="I23">
        <v>38</v>
      </c>
      <c r="J23" t="s">
        <v>12</v>
      </c>
      <c r="K23">
        <v>386</v>
      </c>
      <c r="L23" t="s">
        <v>12</v>
      </c>
    </row>
    <row r="24" spans="1:14" x14ac:dyDescent="0.25">
      <c r="A24" t="s">
        <v>784</v>
      </c>
      <c r="B24">
        <v>60.9</v>
      </c>
      <c r="C24">
        <v>8.9976000000000003</v>
      </c>
      <c r="D24" s="1">
        <v>3.8630000000000001E-7</v>
      </c>
      <c r="E24">
        <v>64</v>
      </c>
      <c r="G24">
        <v>20</v>
      </c>
      <c r="H24" t="s">
        <v>12</v>
      </c>
      <c r="I24">
        <v>54</v>
      </c>
      <c r="J24" t="s">
        <v>12</v>
      </c>
      <c r="K24">
        <v>439.5</v>
      </c>
      <c r="L24" t="s">
        <v>12</v>
      </c>
    </row>
    <row r="25" spans="1:14" x14ac:dyDescent="0.25">
      <c r="A25" t="s">
        <v>785</v>
      </c>
      <c r="B25">
        <v>60.9</v>
      </c>
      <c r="C25">
        <v>8.9982000000000006</v>
      </c>
      <c r="D25" s="1">
        <v>3.8109999999999999E-7</v>
      </c>
      <c r="E25">
        <v>64</v>
      </c>
      <c r="G25">
        <v>28</v>
      </c>
      <c r="H25" t="s">
        <v>12</v>
      </c>
      <c r="I25">
        <v>48</v>
      </c>
      <c r="J25" t="s">
        <v>12</v>
      </c>
      <c r="K25">
        <v>407.5</v>
      </c>
      <c r="L25" t="s">
        <v>12</v>
      </c>
    </row>
    <row r="26" spans="1:14" x14ac:dyDescent="0.25">
      <c r="A26" t="s">
        <v>786</v>
      </c>
      <c r="B26">
        <v>60.9</v>
      </c>
      <c r="C26">
        <v>9.0010999999999992</v>
      </c>
      <c r="D26" s="1">
        <v>3.4369999999999999E-7</v>
      </c>
      <c r="E26">
        <v>63</v>
      </c>
      <c r="G26">
        <v>20.5</v>
      </c>
      <c r="H26" t="s">
        <v>12</v>
      </c>
      <c r="I26">
        <v>47</v>
      </c>
      <c r="J26" t="s">
        <v>12</v>
      </c>
      <c r="K26">
        <v>342.5</v>
      </c>
      <c r="L26" t="s">
        <v>12</v>
      </c>
    </row>
    <row r="27" spans="1:14" x14ac:dyDescent="0.25">
      <c r="A27" t="s">
        <v>787</v>
      </c>
      <c r="B27">
        <v>60.9</v>
      </c>
      <c r="C27">
        <v>9.0038999999999998</v>
      </c>
      <c r="D27" s="1">
        <v>2.939E-7</v>
      </c>
      <c r="E27">
        <v>63</v>
      </c>
      <c r="G27">
        <v>24</v>
      </c>
      <c r="H27" t="s">
        <v>12</v>
      </c>
      <c r="I27">
        <v>37</v>
      </c>
      <c r="J27" t="s">
        <v>12</v>
      </c>
      <c r="K27">
        <v>309</v>
      </c>
      <c r="L27" t="s">
        <v>12</v>
      </c>
    </row>
    <row r="28" spans="1:14" x14ac:dyDescent="0.25">
      <c r="A28" t="s">
        <v>788</v>
      </c>
      <c r="B28">
        <v>60.9</v>
      </c>
      <c r="C28">
        <v>8.9982000000000006</v>
      </c>
      <c r="D28" s="1">
        <v>3.714E-7</v>
      </c>
      <c r="E28">
        <v>63</v>
      </c>
      <c r="G28">
        <v>20</v>
      </c>
      <c r="H28" t="s">
        <v>12</v>
      </c>
      <c r="I28">
        <v>28.5</v>
      </c>
      <c r="J28" t="s">
        <v>12</v>
      </c>
      <c r="K28">
        <v>300</v>
      </c>
      <c r="L28" t="s">
        <v>12</v>
      </c>
    </row>
    <row r="29" spans="1:14" x14ac:dyDescent="0.25">
      <c r="A29" t="s">
        <v>780</v>
      </c>
      <c r="B29">
        <v>60.9</v>
      </c>
      <c r="C29">
        <v>8.9993999999999996</v>
      </c>
      <c r="D29" s="1">
        <v>3.3099999999999999E-7</v>
      </c>
      <c r="E29">
        <v>63</v>
      </c>
      <c r="G29">
        <v>20</v>
      </c>
      <c r="H29" t="s">
        <v>12</v>
      </c>
      <c r="I29">
        <v>37</v>
      </c>
      <c r="J29" t="s">
        <v>12</v>
      </c>
      <c r="K29">
        <v>329</v>
      </c>
      <c r="L29" t="s">
        <v>12</v>
      </c>
    </row>
    <row r="30" spans="1:14" x14ac:dyDescent="0.25">
      <c r="A30" t="s">
        <v>789</v>
      </c>
      <c r="B30">
        <v>60</v>
      </c>
      <c r="C30">
        <v>8.9987999999999992</v>
      </c>
      <c r="D30" s="1">
        <v>3.509E-7</v>
      </c>
      <c r="E30">
        <v>63</v>
      </c>
      <c r="G30">
        <v>14</v>
      </c>
      <c r="H30" t="s">
        <v>12</v>
      </c>
      <c r="I30">
        <v>37</v>
      </c>
      <c r="J30" t="s">
        <v>12</v>
      </c>
      <c r="K30">
        <v>306.5</v>
      </c>
      <c r="L30" t="s">
        <v>12</v>
      </c>
    </row>
    <row r="31" spans="1:14" x14ac:dyDescent="0.25">
      <c r="A31" t="s">
        <v>790</v>
      </c>
      <c r="B31">
        <v>60.9</v>
      </c>
      <c r="C31">
        <v>9.0015000000000001</v>
      </c>
      <c r="D31" s="1">
        <v>3.5690000000000003E-7</v>
      </c>
      <c r="E31">
        <v>63</v>
      </c>
      <c r="G31">
        <v>16</v>
      </c>
      <c r="H31" t="s">
        <v>12</v>
      </c>
      <c r="I31">
        <v>29</v>
      </c>
      <c r="J31" t="s">
        <v>12</v>
      </c>
      <c r="K31">
        <v>270.5</v>
      </c>
      <c r="L31" t="s">
        <v>12</v>
      </c>
    </row>
    <row r="32" spans="1:14" x14ac:dyDescent="0.25">
      <c r="A32" t="s">
        <v>13</v>
      </c>
      <c r="B32">
        <v>60.9</v>
      </c>
      <c r="C32">
        <v>9.0032999999999994</v>
      </c>
      <c r="D32" s="1">
        <v>3.996E-7</v>
      </c>
      <c r="E32">
        <v>60</v>
      </c>
      <c r="G32">
        <v>22</v>
      </c>
      <c r="H32" t="s">
        <v>12</v>
      </c>
      <c r="I32">
        <v>41</v>
      </c>
      <c r="J32" t="s">
        <v>12</v>
      </c>
      <c r="K32">
        <v>383.5</v>
      </c>
      <c r="L32" t="s">
        <v>12</v>
      </c>
    </row>
    <row r="33" spans="1:12" x14ac:dyDescent="0.25">
      <c r="A33" t="s">
        <v>26</v>
      </c>
      <c r="B33">
        <v>60.9</v>
      </c>
      <c r="C33">
        <v>9.0021000000000004</v>
      </c>
      <c r="D33" s="1">
        <v>3.2850000000000001E-7</v>
      </c>
      <c r="E33">
        <v>61</v>
      </c>
      <c r="G33">
        <v>16</v>
      </c>
      <c r="H33" t="s">
        <v>12</v>
      </c>
      <c r="I33">
        <v>32.5</v>
      </c>
      <c r="J33" t="s">
        <v>12</v>
      </c>
      <c r="K33">
        <v>285</v>
      </c>
      <c r="L33" t="s">
        <v>12</v>
      </c>
    </row>
    <row r="34" spans="1:12" x14ac:dyDescent="0.25">
      <c r="A34" t="s">
        <v>27</v>
      </c>
      <c r="B34">
        <v>60</v>
      </c>
      <c r="C34">
        <v>9.0027000000000008</v>
      </c>
      <c r="D34" s="1">
        <v>2.952E-7</v>
      </c>
      <c r="E34">
        <v>60</v>
      </c>
      <c r="G34">
        <v>14</v>
      </c>
      <c r="H34" t="s">
        <v>12</v>
      </c>
      <c r="I34">
        <v>33</v>
      </c>
      <c r="J34" t="s">
        <v>12</v>
      </c>
      <c r="K34">
        <v>222</v>
      </c>
      <c r="L34" t="s">
        <v>12</v>
      </c>
    </row>
    <row r="35" spans="1:12" x14ac:dyDescent="0.25">
      <c r="A35" t="s">
        <v>1311</v>
      </c>
      <c r="B35">
        <v>60.9</v>
      </c>
      <c r="C35">
        <v>8.9985999999999997</v>
      </c>
      <c r="D35" s="1">
        <v>2.8729999999999999E-7</v>
      </c>
      <c r="E35">
        <v>60</v>
      </c>
      <c r="G35">
        <v>7</v>
      </c>
      <c r="H35" t="s">
        <v>12</v>
      </c>
      <c r="I35">
        <v>18</v>
      </c>
      <c r="J35" t="s">
        <v>12</v>
      </c>
      <c r="K35">
        <v>190.5</v>
      </c>
      <c r="L35" t="s">
        <v>12</v>
      </c>
    </row>
    <row r="36" spans="1:12" x14ac:dyDescent="0.25">
      <c r="A36" t="s">
        <v>1312</v>
      </c>
      <c r="B36">
        <v>60.9</v>
      </c>
      <c r="C36">
        <v>9.0015000000000001</v>
      </c>
      <c r="D36" s="1">
        <v>2.4180000000000001E-7</v>
      </c>
      <c r="E36">
        <v>60</v>
      </c>
      <c r="G36">
        <v>13</v>
      </c>
      <c r="H36" t="s">
        <v>12</v>
      </c>
      <c r="I36">
        <v>22</v>
      </c>
      <c r="J36" t="s">
        <v>12</v>
      </c>
      <c r="K36">
        <v>178</v>
      </c>
      <c r="L36" t="s">
        <v>12</v>
      </c>
    </row>
    <row r="37" spans="1:12" x14ac:dyDescent="0.25">
      <c r="A37" t="s">
        <v>781</v>
      </c>
      <c r="B37">
        <v>60.9</v>
      </c>
      <c r="C37">
        <v>9.0016999999999996</v>
      </c>
      <c r="D37" s="1">
        <v>2.346E-7</v>
      </c>
      <c r="E37">
        <v>60</v>
      </c>
      <c r="G37">
        <v>11</v>
      </c>
      <c r="H37" t="s">
        <v>12</v>
      </c>
      <c r="I37">
        <v>23.5</v>
      </c>
      <c r="J37" t="s">
        <v>12</v>
      </c>
      <c r="K37">
        <v>182.5</v>
      </c>
      <c r="L37" t="s">
        <v>12</v>
      </c>
    </row>
    <row r="38" spans="1:12" x14ac:dyDescent="0.25">
      <c r="A38" t="s">
        <v>782</v>
      </c>
      <c r="B38">
        <v>60.9</v>
      </c>
      <c r="C38">
        <v>9.0006000000000004</v>
      </c>
      <c r="D38" s="1">
        <v>2.7049999999999999E-7</v>
      </c>
      <c r="E38">
        <v>60</v>
      </c>
      <c r="G38">
        <v>14</v>
      </c>
      <c r="H38" t="s">
        <v>12</v>
      </c>
      <c r="I38">
        <v>18</v>
      </c>
      <c r="J38" t="s">
        <v>12</v>
      </c>
      <c r="K38">
        <v>167</v>
      </c>
      <c r="L38" t="s">
        <v>12</v>
      </c>
    </row>
    <row r="39" spans="1:12" x14ac:dyDescent="0.25">
      <c r="A39" t="s">
        <v>783</v>
      </c>
      <c r="B39">
        <v>60.9</v>
      </c>
      <c r="C39">
        <v>9.0027000000000008</v>
      </c>
      <c r="D39" s="1">
        <v>2.6240000000000002E-7</v>
      </c>
      <c r="E39">
        <v>60</v>
      </c>
      <c r="G39">
        <v>12</v>
      </c>
      <c r="H39" t="s">
        <v>12</v>
      </c>
      <c r="I39">
        <v>13</v>
      </c>
      <c r="J39" t="s">
        <v>12</v>
      </c>
      <c r="K39">
        <v>180.5</v>
      </c>
      <c r="L39" t="s">
        <v>12</v>
      </c>
    </row>
    <row r="40" spans="1:12" x14ac:dyDescent="0.25">
      <c r="A40" t="s">
        <v>779</v>
      </c>
      <c r="B40">
        <v>60.9</v>
      </c>
      <c r="C40">
        <v>8.9998000000000005</v>
      </c>
      <c r="D40" s="1">
        <v>4.383E-7</v>
      </c>
      <c r="E40">
        <v>77</v>
      </c>
      <c r="G40">
        <v>87</v>
      </c>
      <c r="H40" t="s">
        <v>12</v>
      </c>
      <c r="I40">
        <v>172.5</v>
      </c>
      <c r="J40" t="s">
        <v>12</v>
      </c>
      <c r="K40">
        <v>1674</v>
      </c>
      <c r="L40" t="s">
        <v>12</v>
      </c>
    </row>
    <row r="41" spans="1:12" x14ac:dyDescent="0.25">
      <c r="A41" t="s">
        <v>1750</v>
      </c>
      <c r="B41">
        <v>60.9</v>
      </c>
      <c r="C41">
        <v>8.9995999999999992</v>
      </c>
      <c r="D41" s="1">
        <v>4.3700000000000001E-7</v>
      </c>
      <c r="E41">
        <v>76</v>
      </c>
      <c r="G41">
        <v>76</v>
      </c>
      <c r="H41" t="s">
        <v>12</v>
      </c>
      <c r="I41">
        <v>123</v>
      </c>
      <c r="J41" t="s">
        <v>12</v>
      </c>
      <c r="K41">
        <v>1077</v>
      </c>
      <c r="L41" t="s">
        <v>12</v>
      </c>
    </row>
    <row r="42" spans="1:12" x14ac:dyDescent="0.25">
      <c r="A42" t="s">
        <v>1751</v>
      </c>
      <c r="B42">
        <v>60.9</v>
      </c>
      <c r="C42">
        <v>9.0023</v>
      </c>
      <c r="D42" s="1">
        <v>4.1339999999999998E-7</v>
      </c>
      <c r="E42">
        <v>76</v>
      </c>
      <c r="G42">
        <v>52</v>
      </c>
      <c r="H42" t="s">
        <v>12</v>
      </c>
      <c r="I42">
        <v>132</v>
      </c>
      <c r="J42" t="s">
        <v>12</v>
      </c>
      <c r="K42">
        <v>1052</v>
      </c>
      <c r="L42" t="s">
        <v>12</v>
      </c>
    </row>
    <row r="43" spans="1:12" x14ac:dyDescent="0.25">
      <c r="A43" t="s">
        <v>1752</v>
      </c>
      <c r="B43">
        <v>60.9</v>
      </c>
      <c r="C43">
        <v>8.9987999999999992</v>
      </c>
      <c r="D43" s="1">
        <v>4.0670000000000001E-7</v>
      </c>
      <c r="E43">
        <v>75</v>
      </c>
      <c r="G43">
        <v>58</v>
      </c>
      <c r="H43" t="s">
        <v>12</v>
      </c>
      <c r="I43">
        <v>142</v>
      </c>
      <c r="J43" t="s">
        <v>12</v>
      </c>
      <c r="K43">
        <v>1190.5</v>
      </c>
      <c r="L43" t="s">
        <v>12</v>
      </c>
    </row>
    <row r="44" spans="1:12" x14ac:dyDescent="0.25">
      <c r="A44" t="s">
        <v>1753</v>
      </c>
      <c r="B44">
        <v>60.9</v>
      </c>
      <c r="C44">
        <v>9.0018999999999991</v>
      </c>
      <c r="D44" s="1">
        <v>3.5849999999999999E-7</v>
      </c>
      <c r="E44">
        <v>75</v>
      </c>
      <c r="G44">
        <v>67</v>
      </c>
      <c r="H44" t="s">
        <v>12</v>
      </c>
      <c r="I44">
        <v>140</v>
      </c>
      <c r="J44" t="s">
        <v>12</v>
      </c>
      <c r="K44">
        <v>1081.5</v>
      </c>
      <c r="L44" t="s">
        <v>12</v>
      </c>
    </row>
    <row r="45" spans="1:12" x14ac:dyDescent="0.25">
      <c r="A45" t="s">
        <v>1754</v>
      </c>
      <c r="B45">
        <v>60.9</v>
      </c>
      <c r="C45">
        <v>9.0023</v>
      </c>
      <c r="D45" s="1">
        <v>4.0059999999999997E-7</v>
      </c>
      <c r="E45">
        <v>75</v>
      </c>
      <c r="G45">
        <v>60</v>
      </c>
      <c r="H45" t="s">
        <v>12</v>
      </c>
      <c r="I45">
        <v>89.5</v>
      </c>
      <c r="J45" t="s">
        <v>12</v>
      </c>
      <c r="K45">
        <v>970</v>
      </c>
      <c r="L45" t="s">
        <v>12</v>
      </c>
    </row>
    <row r="46" spans="1:12" x14ac:dyDescent="0.25">
      <c r="A46" t="s">
        <v>1755</v>
      </c>
      <c r="B46">
        <v>60.9</v>
      </c>
      <c r="C46">
        <v>9.0024999999999995</v>
      </c>
      <c r="D46" s="1">
        <v>3.8630000000000001E-7</v>
      </c>
      <c r="E46">
        <v>75</v>
      </c>
      <c r="G46">
        <v>63</v>
      </c>
      <c r="H46" t="s">
        <v>12</v>
      </c>
      <c r="I46">
        <v>124</v>
      </c>
      <c r="J46" t="s">
        <v>12</v>
      </c>
      <c r="K46">
        <v>1040.5</v>
      </c>
      <c r="L46" t="s">
        <v>12</v>
      </c>
    </row>
    <row r="47" spans="1:12" x14ac:dyDescent="0.25">
      <c r="A47" t="s">
        <v>1756</v>
      </c>
      <c r="B47">
        <v>60.9</v>
      </c>
      <c r="C47">
        <v>8.9974000000000007</v>
      </c>
      <c r="D47" s="1">
        <v>3.8790000000000003E-7</v>
      </c>
      <c r="E47">
        <v>75</v>
      </c>
      <c r="G47">
        <v>48.5</v>
      </c>
      <c r="H47" t="s">
        <v>12</v>
      </c>
      <c r="I47">
        <v>106</v>
      </c>
      <c r="J47" t="s">
        <v>12</v>
      </c>
      <c r="K47">
        <v>962.5</v>
      </c>
      <c r="L47" t="s">
        <v>12</v>
      </c>
    </row>
    <row r="48" spans="1:12" x14ac:dyDescent="0.25">
      <c r="A48" t="s">
        <v>1757</v>
      </c>
      <c r="B48">
        <v>60.9</v>
      </c>
      <c r="C48">
        <v>8.9974000000000007</v>
      </c>
      <c r="D48" s="1">
        <v>2.8299999999999998E-7</v>
      </c>
      <c r="E48">
        <v>75</v>
      </c>
      <c r="G48">
        <v>62</v>
      </c>
      <c r="H48" t="s">
        <v>12</v>
      </c>
      <c r="I48">
        <v>107.5</v>
      </c>
      <c r="J48" t="s">
        <v>12</v>
      </c>
      <c r="K48">
        <v>944</v>
      </c>
      <c r="L48" t="s">
        <v>12</v>
      </c>
    </row>
    <row r="49" spans="1:52" x14ac:dyDescent="0.25">
      <c r="A49" t="s">
        <v>1758</v>
      </c>
      <c r="B49">
        <v>60.9</v>
      </c>
      <c r="C49">
        <v>8.9961000000000002</v>
      </c>
      <c r="D49" s="1">
        <v>2.8130000000000001E-7</v>
      </c>
      <c r="E49">
        <v>75</v>
      </c>
      <c r="G49">
        <v>57</v>
      </c>
      <c r="H49" t="s">
        <v>12</v>
      </c>
      <c r="I49">
        <v>95</v>
      </c>
      <c r="J49" t="s">
        <v>12</v>
      </c>
      <c r="K49">
        <v>904.5</v>
      </c>
      <c r="L49" t="s">
        <v>12</v>
      </c>
    </row>
    <row r="50" spans="1:52" x14ac:dyDescent="0.25">
      <c r="A50" t="s">
        <v>1759</v>
      </c>
      <c r="B50">
        <v>60</v>
      </c>
      <c r="C50">
        <v>8.9984000000000002</v>
      </c>
      <c r="D50" s="1">
        <v>2.9890000000000001E-7</v>
      </c>
      <c r="E50">
        <v>75</v>
      </c>
      <c r="G50">
        <v>51</v>
      </c>
      <c r="H50" t="s">
        <v>12</v>
      </c>
      <c r="I50">
        <v>87</v>
      </c>
      <c r="J50" t="s">
        <v>12</v>
      </c>
      <c r="K50">
        <v>827</v>
      </c>
      <c r="L50" t="s">
        <v>12</v>
      </c>
    </row>
    <row r="51" spans="1:52" x14ac:dyDescent="0.25">
      <c r="A51" t="s">
        <v>1760</v>
      </c>
      <c r="B51">
        <v>60</v>
      </c>
      <c r="C51">
        <v>9.0010999999999992</v>
      </c>
      <c r="D51" s="1">
        <v>3.0769999999999998E-7</v>
      </c>
      <c r="E51">
        <v>75</v>
      </c>
      <c r="G51">
        <v>56.5</v>
      </c>
      <c r="H51" t="s">
        <v>12</v>
      </c>
      <c r="I51">
        <v>94</v>
      </c>
      <c r="J51" t="s">
        <v>12</v>
      </c>
      <c r="K51">
        <v>866.5</v>
      </c>
      <c r="L51" t="s">
        <v>12</v>
      </c>
    </row>
    <row r="53" spans="1:52" x14ac:dyDescent="0.25">
      <c r="D53" s="1"/>
    </row>
    <row r="54" spans="1:52" x14ac:dyDescent="0.25">
      <c r="D54" s="1"/>
      <c r="N54" t="s">
        <v>749</v>
      </c>
      <c r="O54" t="s">
        <v>750</v>
      </c>
      <c r="P54" t="s">
        <v>751</v>
      </c>
      <c r="Q54" t="s">
        <v>752</v>
      </c>
      <c r="R54" t="s">
        <v>753</v>
      </c>
      <c r="S54" t="s">
        <v>750</v>
      </c>
      <c r="T54" t="s">
        <v>751</v>
      </c>
      <c r="U54" t="s">
        <v>754</v>
      </c>
      <c r="V54" t="s">
        <v>755</v>
      </c>
      <c r="W54" t="s">
        <v>756</v>
      </c>
      <c r="X54" t="s">
        <v>757</v>
      </c>
      <c r="Y54" t="s">
        <v>758</v>
      </c>
      <c r="AA54" t="s">
        <v>753</v>
      </c>
      <c r="AB54" t="s">
        <v>767</v>
      </c>
      <c r="AC54" t="s">
        <v>759</v>
      </c>
      <c r="AD54" t="s">
        <v>753</v>
      </c>
      <c r="AE54" t="s">
        <v>768</v>
      </c>
      <c r="AF54" t="s">
        <v>759</v>
      </c>
      <c r="AG54" t="s">
        <v>753</v>
      </c>
      <c r="AH54" t="s">
        <v>769</v>
      </c>
      <c r="AI54" t="s">
        <v>759</v>
      </c>
      <c r="AJ54" t="s">
        <v>770</v>
      </c>
      <c r="AK54" t="s">
        <v>759</v>
      </c>
      <c r="AL54" t="s">
        <v>771</v>
      </c>
      <c r="AM54" t="s">
        <v>772</v>
      </c>
      <c r="AN54" t="s">
        <v>753</v>
      </c>
      <c r="AO54" t="s">
        <v>761</v>
      </c>
      <c r="AP54" t="s">
        <v>759</v>
      </c>
      <c r="AQ54" t="s">
        <v>753</v>
      </c>
      <c r="AR54" t="s">
        <v>760</v>
      </c>
      <c r="AS54" t="s">
        <v>759</v>
      </c>
      <c r="AT54" t="s">
        <v>763</v>
      </c>
      <c r="AV54" t="s">
        <v>764</v>
      </c>
      <c r="AW54" t="s">
        <v>766</v>
      </c>
      <c r="AX54" t="s">
        <v>765</v>
      </c>
      <c r="AY54" t="s">
        <v>759</v>
      </c>
      <c r="AZ54" t="s">
        <v>762</v>
      </c>
    </row>
    <row r="55" spans="1:52" x14ac:dyDescent="0.25">
      <c r="A55" t="s">
        <v>28</v>
      </c>
      <c r="B55">
        <v>60.9</v>
      </c>
      <c r="C55">
        <v>7.0007000000000001</v>
      </c>
      <c r="D55" s="1">
        <v>3.03E-7</v>
      </c>
      <c r="E55">
        <v>58</v>
      </c>
      <c r="G55">
        <v>0</v>
      </c>
      <c r="H55" t="s">
        <v>12</v>
      </c>
      <c r="I55">
        <v>0</v>
      </c>
      <c r="J55" t="s">
        <v>12</v>
      </c>
      <c r="K55">
        <v>0</v>
      </c>
      <c r="L55" t="s">
        <v>12</v>
      </c>
      <c r="M55">
        <v>0</v>
      </c>
      <c r="N55">
        <f>-1.02*M55+511.17</f>
        <v>511.17</v>
      </c>
      <c r="O55">
        <f>G55/N55</f>
        <v>0</v>
      </c>
      <c r="P55">
        <f>I55/N55</f>
        <v>0</v>
      </c>
      <c r="Q55">
        <f>K55/N55</f>
        <v>0</v>
      </c>
      <c r="R55">
        <v>7</v>
      </c>
      <c r="S55">
        <f t="shared" ref="S55:S69" si="0">AVERAGE(O55,O156,O257,O358,O459,O560,O661,O762,O864,O964,O1065,O1167,O1267,O1368,O1469,O1570,O1671,O1772,O1873,O1974,O2075,O2176,O2277,O2378,O2479,O2580,O2681,O2782,O2883,O2984)</f>
        <v>1.3995722907079596E-4</v>
      </c>
      <c r="T55">
        <f t="shared" ref="T55:T70" si="1">AVERAGE(P55,P156,P257,P358,P459,P560,P661,P762,P864,P964,P1065,P1167,P1267,P1368,P1469,P1570,P1671,P1772,P1873,P1974,P2075,P2176,P2277,P2378,P2479,P2580,P2681,P2782,P2883,P2984)</f>
        <v>1.4078041549043555E-3</v>
      </c>
      <c r="U55">
        <f t="shared" ref="U55:U70" si="2">AVERAGE(Q55,Q156,Q257,Q358,Q459,Q560,Q661,Q762,Q864,Q964,Q1065,Q1167,Q1267,Q1368,Q1469,Q1570,Q1671,Q1772,Q1873,Q1974,Q2075,Q2176,Q2277,Q2378,Q2479,Q2580,Q2681,Q2782,Q2883,Q2984)</f>
        <v>3.3612693880320042E-3</v>
      </c>
      <c r="V55">
        <f>S55-T55/3</f>
        <v>-3.2931082256398923E-4</v>
      </c>
      <c r="W55">
        <v>0.91701872500000015</v>
      </c>
      <c r="X55">
        <f>U55/W55</f>
        <v>3.6654315734196198E-3</v>
      </c>
      <c r="Y55">
        <f>V55/W55</f>
        <v>-3.591102488817654E-4</v>
      </c>
      <c r="AA55">
        <v>7.2999799999999997</v>
      </c>
      <c r="AB55">
        <v>8.6199999999999992E-3</v>
      </c>
      <c r="AC55">
        <f>AB55/25</f>
        <v>3.4479999999999998E-4</v>
      </c>
      <c r="AD55">
        <v>7.2999799999999997</v>
      </c>
      <c r="AE55">
        <v>0</v>
      </c>
      <c r="AF55">
        <f>AE55/35</f>
        <v>0</v>
      </c>
      <c r="AG55">
        <v>7</v>
      </c>
      <c r="AH55">
        <f>AV55</f>
        <v>3.9449999999999999E-2</v>
      </c>
      <c r="AI55">
        <f>AH55/800</f>
        <v>4.9312499999999999E-5</v>
      </c>
      <c r="AJ55">
        <f>AX55</f>
        <v>0.11632000000000001</v>
      </c>
      <c r="AK55">
        <f>AJ55/1700</f>
        <v>6.8423529411764704E-5</v>
      </c>
      <c r="AL55">
        <f t="shared" ref="AL55:AL82" si="3">AC55+AF55</f>
        <v>3.4479999999999998E-4</v>
      </c>
      <c r="AM55">
        <f>AI55+AK55</f>
        <v>1.177360294117647E-4</v>
      </c>
      <c r="AN55">
        <v>7.0505992010652401</v>
      </c>
      <c r="AO55">
        <v>1.9723865877711601E-2</v>
      </c>
      <c r="AP55">
        <f>AO55/10</f>
        <v>1.9723865877711603E-3</v>
      </c>
      <c r="AQ55">
        <v>6.6056851311953304</v>
      </c>
      <c r="AR55">
        <v>6.7977628369156606E-2</v>
      </c>
      <c r="AS55">
        <f>AR55/2</f>
        <v>3.3988814184578303E-2</v>
      </c>
      <c r="AT55">
        <v>7</v>
      </c>
      <c r="AU55">
        <f>AT55+0.01</f>
        <v>7.01</v>
      </c>
      <c r="AV55">
        <v>3.9449999999999999E-2</v>
      </c>
      <c r="AW55">
        <f>AV55/750</f>
        <v>5.2599999999999998E-5</v>
      </c>
      <c r="AX55">
        <v>0.11632000000000001</v>
      </c>
      <c r="AY55">
        <f>AX55/320</f>
        <v>3.635E-4</v>
      </c>
      <c r="AZ55">
        <f>AW55+AY55</f>
        <v>4.1609999999999998E-4</v>
      </c>
    </row>
    <row r="56" spans="1:52" x14ac:dyDescent="0.25">
      <c r="A56" t="s">
        <v>29</v>
      </c>
      <c r="B56">
        <v>60.9</v>
      </c>
      <c r="C56">
        <v>7.0228000000000002</v>
      </c>
      <c r="D56" s="1">
        <v>3.4900000000000001E-7</v>
      </c>
      <c r="E56">
        <v>58</v>
      </c>
      <c r="G56">
        <v>0</v>
      </c>
      <c r="H56" t="s">
        <v>12</v>
      </c>
      <c r="I56">
        <v>0</v>
      </c>
      <c r="J56" t="s">
        <v>12</v>
      </c>
      <c r="K56">
        <v>1</v>
      </c>
      <c r="L56" t="s">
        <v>12</v>
      </c>
      <c r="M56">
        <v>1</v>
      </c>
      <c r="N56">
        <f t="shared" ref="N56:N119" si="4">-1.02*M56+511.17</f>
        <v>510.15000000000003</v>
      </c>
      <c r="O56">
        <f t="shared" ref="O56:O119" si="5">G56/N56</f>
        <v>0</v>
      </c>
      <c r="P56">
        <f t="shared" ref="P56:P119" si="6">I56/N56</f>
        <v>0</v>
      </c>
      <c r="Q56">
        <f t="shared" ref="Q56:Q119" si="7">K56/N56</f>
        <v>1.9602077820248943E-3</v>
      </c>
      <c r="R56">
        <f>R55+0.02</f>
        <v>7.02</v>
      </c>
      <c r="S56">
        <f t="shared" si="0"/>
        <v>1.3366784053649038E-3</v>
      </c>
      <c r="T56">
        <f t="shared" si="1"/>
        <v>2.4370484599076066E-3</v>
      </c>
      <c r="U56">
        <f t="shared" si="2"/>
        <v>6.1686514180811954E-3</v>
      </c>
      <c r="V56">
        <f t="shared" ref="V56:V119" si="8">S56-T56/3</f>
        <v>5.2432891872903492E-4</v>
      </c>
      <c r="W56">
        <v>0.92016726899999934</v>
      </c>
      <c r="X56">
        <f t="shared" ref="X56:X119" si="9">U56/W56</f>
        <v>6.7038370369172521E-3</v>
      </c>
      <c r="Y56">
        <f t="shared" ref="Y56:Y119" si="10">V56/W56</f>
        <v>5.6981913657812939E-4</v>
      </c>
      <c r="AA56">
        <v>7.36592</v>
      </c>
      <c r="AB56">
        <v>1.7299999999999999E-2</v>
      </c>
      <c r="AC56">
        <f t="shared" ref="AC56:AC82" si="11">AB56/25</f>
        <v>6.9200000000000002E-4</v>
      </c>
      <c r="AD56">
        <v>7.36592</v>
      </c>
      <c r="AE56">
        <v>0</v>
      </c>
      <c r="AF56">
        <f t="shared" ref="AF56:AF119" si="12">AE56/35</f>
        <v>0</v>
      </c>
      <c r="AG56">
        <v>7.0049999999999999</v>
      </c>
      <c r="AH56">
        <f t="shared" ref="AH56:AH119" si="13">AV56+AH55</f>
        <v>7.6949999999999991E-2</v>
      </c>
      <c r="AI56">
        <f t="shared" ref="AI56:AI119" si="14">AH56/800</f>
        <v>9.6187499999999987E-5</v>
      </c>
      <c r="AJ56">
        <f t="shared" ref="AJ56:AJ119" si="15">AX56+AJ55</f>
        <v>0.2326</v>
      </c>
      <c r="AK56">
        <f t="shared" ref="AK56:AK119" si="16">AJ56/1700</f>
        <v>1.368235294117647E-4</v>
      </c>
      <c r="AL56">
        <f t="shared" si="3"/>
        <v>6.9200000000000002E-4</v>
      </c>
      <c r="AM56">
        <f t="shared" ref="AM56:AM119" si="17">AI56+AK56</f>
        <v>2.3301102941176467E-4</v>
      </c>
      <c r="AN56">
        <v>7.1011984021304899</v>
      </c>
      <c r="AO56">
        <v>0</v>
      </c>
      <c r="AP56">
        <f t="shared" ref="AP56:AP119" si="18">AO56/10</f>
        <v>0</v>
      </c>
      <c r="AQ56">
        <v>6.6311953352769599</v>
      </c>
      <c r="AR56">
        <v>8.4810892286968795E-2</v>
      </c>
      <c r="AS56">
        <f t="shared" ref="AS56:AS119" si="19">AR56/2</f>
        <v>4.2405446143484397E-2</v>
      </c>
      <c r="AT56">
        <v>7.0049999999999999</v>
      </c>
      <c r="AU56">
        <f t="shared" ref="AU56:AU119" si="20">AT56+0.01</f>
        <v>7.0149999999999997</v>
      </c>
      <c r="AV56">
        <v>3.7499999999999999E-2</v>
      </c>
      <c r="AW56">
        <f t="shared" ref="AW56:AW119" si="21">AV56/750</f>
        <v>4.9999999999999996E-5</v>
      </c>
      <c r="AX56">
        <v>0.11627999999999999</v>
      </c>
      <c r="AY56">
        <f t="shared" ref="AY56:AY119" si="22">AX56/320</f>
        <v>3.6337499999999998E-4</v>
      </c>
      <c r="AZ56">
        <f t="shared" ref="AZ56:AZ119" si="23">AW56+AY56</f>
        <v>4.1337500000000001E-4</v>
      </c>
    </row>
    <row r="57" spans="1:52" x14ac:dyDescent="0.25">
      <c r="A57" t="s">
        <v>30</v>
      </c>
      <c r="B57">
        <v>60.9</v>
      </c>
      <c r="C57">
        <v>7.0392000000000001</v>
      </c>
      <c r="D57" s="1">
        <v>3.5059999999999998E-7</v>
      </c>
      <c r="E57">
        <v>58</v>
      </c>
      <c r="G57">
        <v>0</v>
      </c>
      <c r="H57" t="s">
        <v>12</v>
      </c>
      <c r="I57">
        <v>0</v>
      </c>
      <c r="J57" t="s">
        <v>12</v>
      </c>
      <c r="K57">
        <v>0</v>
      </c>
      <c r="L57" t="s">
        <v>12</v>
      </c>
      <c r="M57">
        <v>2</v>
      </c>
      <c r="N57">
        <f t="shared" si="4"/>
        <v>509.13</v>
      </c>
      <c r="O57">
        <f t="shared" si="5"/>
        <v>0</v>
      </c>
      <c r="P57">
        <f t="shared" si="6"/>
        <v>0</v>
      </c>
      <c r="Q57">
        <f t="shared" si="7"/>
        <v>0</v>
      </c>
      <c r="R57">
        <f t="shared" ref="R57:R120" si="24">R56+0.02</f>
        <v>7.0399999999999991</v>
      </c>
      <c r="S57">
        <f t="shared" si="0"/>
        <v>2.8058425809012692E-3</v>
      </c>
      <c r="T57">
        <f t="shared" si="1"/>
        <v>1.9912313810073502E-3</v>
      </c>
      <c r="U57">
        <f t="shared" si="2"/>
        <v>8.9638301252457E-3</v>
      </c>
      <c r="V57">
        <f t="shared" si="8"/>
        <v>2.1420987872321526E-3</v>
      </c>
      <c r="W57">
        <v>0.92427138399999897</v>
      </c>
      <c r="X57">
        <f t="shared" si="9"/>
        <v>9.6982664187358521E-3</v>
      </c>
      <c r="Y57">
        <f t="shared" si="10"/>
        <v>2.3176080362476686E-3</v>
      </c>
      <c r="AA57">
        <v>7.4682599999999999</v>
      </c>
      <c r="AB57">
        <v>0.89893000000000001</v>
      </c>
      <c r="AC57">
        <f t="shared" si="11"/>
        <v>3.5957200000000002E-2</v>
      </c>
      <c r="AD57">
        <v>7.4682599999999999</v>
      </c>
      <c r="AE57">
        <v>0</v>
      </c>
      <c r="AF57">
        <f t="shared" si="12"/>
        <v>0</v>
      </c>
      <c r="AG57">
        <v>7.01</v>
      </c>
      <c r="AH57">
        <f t="shared" si="13"/>
        <v>0.11249999999999999</v>
      </c>
      <c r="AI57">
        <f t="shared" si="14"/>
        <v>1.4062499999999999E-4</v>
      </c>
      <c r="AJ57">
        <f t="shared" si="15"/>
        <v>0.34884999999999999</v>
      </c>
      <c r="AK57">
        <f t="shared" si="16"/>
        <v>2.0520588235294117E-4</v>
      </c>
      <c r="AL57">
        <f t="shared" si="3"/>
        <v>3.5957200000000002E-2</v>
      </c>
      <c r="AM57">
        <f t="shared" si="17"/>
        <v>3.4583088235294113E-4</v>
      </c>
      <c r="AN57">
        <v>7.1491344873501896</v>
      </c>
      <c r="AO57">
        <v>0</v>
      </c>
      <c r="AP57">
        <f t="shared" si="18"/>
        <v>0</v>
      </c>
      <c r="AQ57">
        <v>6.6530612244897904</v>
      </c>
      <c r="AR57">
        <v>6.7655342020215004E-2</v>
      </c>
      <c r="AS57">
        <f t="shared" si="19"/>
        <v>3.3827671010107502E-2</v>
      </c>
      <c r="AT57">
        <v>7.01</v>
      </c>
      <c r="AU57">
        <f t="shared" si="20"/>
        <v>7.02</v>
      </c>
      <c r="AV57">
        <v>3.5549999999999998E-2</v>
      </c>
      <c r="AW57">
        <f t="shared" si="21"/>
        <v>4.74E-5</v>
      </c>
      <c r="AX57">
        <v>0.11625000000000001</v>
      </c>
      <c r="AY57">
        <f t="shared" si="22"/>
        <v>3.6328125E-4</v>
      </c>
      <c r="AZ57">
        <f t="shared" si="23"/>
        <v>4.1068125000000001E-4</v>
      </c>
    </row>
    <row r="58" spans="1:52" x14ac:dyDescent="0.25">
      <c r="A58" t="s">
        <v>31</v>
      </c>
      <c r="B58">
        <v>60.9</v>
      </c>
      <c r="C58">
        <v>7.0593000000000004</v>
      </c>
      <c r="D58" s="1">
        <v>3.1619999999999999E-7</v>
      </c>
      <c r="E58">
        <v>58</v>
      </c>
      <c r="G58">
        <v>0</v>
      </c>
      <c r="H58" t="s">
        <v>12</v>
      </c>
      <c r="I58">
        <v>1</v>
      </c>
      <c r="J58" t="s">
        <v>12</v>
      </c>
      <c r="K58">
        <v>3</v>
      </c>
      <c r="L58" t="s">
        <v>12</v>
      </c>
      <c r="M58">
        <v>3</v>
      </c>
      <c r="N58">
        <f t="shared" si="4"/>
        <v>508.11</v>
      </c>
      <c r="O58">
        <f t="shared" si="5"/>
        <v>0</v>
      </c>
      <c r="P58">
        <f t="shared" si="6"/>
        <v>1.9680777784338035E-3</v>
      </c>
      <c r="Q58">
        <f t="shared" si="7"/>
        <v>5.9042333353014108E-3</v>
      </c>
      <c r="R58">
        <f t="shared" si="24"/>
        <v>7.0599999999999987</v>
      </c>
      <c r="S58">
        <f t="shared" si="0"/>
        <v>1.7079208418168158E-3</v>
      </c>
      <c r="T58">
        <f t="shared" si="1"/>
        <v>2.231870563452993E-3</v>
      </c>
      <c r="U58">
        <f t="shared" si="2"/>
        <v>7.1254275641191786E-3</v>
      </c>
      <c r="V58">
        <f t="shared" si="8"/>
        <v>9.6396398733248484E-4</v>
      </c>
      <c r="W58">
        <v>0.92615841599999893</v>
      </c>
      <c r="X58">
        <f t="shared" si="9"/>
        <v>7.693530006338772E-3</v>
      </c>
      <c r="Y58">
        <f t="shared" si="10"/>
        <v>1.04081976763302E-3</v>
      </c>
      <c r="AA58">
        <v>7.5999600000000003</v>
      </c>
      <c r="AB58">
        <v>3.1579999999999999</v>
      </c>
      <c r="AC58">
        <f t="shared" si="11"/>
        <v>0.12631999999999999</v>
      </c>
      <c r="AD58">
        <v>7.5999600000000003</v>
      </c>
      <c r="AE58">
        <v>1.1129999999999999E-2</v>
      </c>
      <c r="AF58">
        <f t="shared" si="12"/>
        <v>3.1799999999999998E-4</v>
      </c>
      <c r="AG58">
        <v>7.0149999999999997</v>
      </c>
      <c r="AH58">
        <f t="shared" si="13"/>
        <v>0.14609999999999998</v>
      </c>
      <c r="AI58">
        <f t="shared" si="14"/>
        <v>1.8262499999999998E-4</v>
      </c>
      <c r="AJ58">
        <f t="shared" si="15"/>
        <v>0.46505999999999997</v>
      </c>
      <c r="AK58">
        <f t="shared" si="16"/>
        <v>2.7356470588235291E-4</v>
      </c>
      <c r="AL58">
        <f t="shared" si="3"/>
        <v>0.126638</v>
      </c>
      <c r="AM58">
        <f t="shared" si="17"/>
        <v>4.5618970588235286E-4</v>
      </c>
      <c r="AN58">
        <v>7.1997336884154404</v>
      </c>
      <c r="AO58">
        <v>3.94477317554233E-2</v>
      </c>
      <c r="AP58">
        <f t="shared" si="18"/>
        <v>3.9447731755423302E-3</v>
      </c>
      <c r="AQ58">
        <v>6.6712827988338104</v>
      </c>
      <c r="AR58">
        <v>8.4538188453249605E-2</v>
      </c>
      <c r="AS58">
        <f t="shared" si="19"/>
        <v>4.2269094226624802E-2</v>
      </c>
      <c r="AT58">
        <v>7.0149999999999997</v>
      </c>
      <c r="AU58">
        <f t="shared" si="20"/>
        <v>7.0249999999999995</v>
      </c>
      <c r="AV58">
        <v>3.3599999999999998E-2</v>
      </c>
      <c r="AW58">
        <f t="shared" si="21"/>
        <v>4.4799999999999998E-5</v>
      </c>
      <c r="AX58">
        <v>0.11620999999999999</v>
      </c>
      <c r="AY58">
        <f t="shared" si="22"/>
        <v>3.6315624999999998E-4</v>
      </c>
      <c r="AZ58">
        <f t="shared" si="23"/>
        <v>4.0795624999999999E-4</v>
      </c>
    </row>
    <row r="59" spans="1:52" x14ac:dyDescent="0.25">
      <c r="A59" t="s">
        <v>32</v>
      </c>
      <c r="B59">
        <v>60.9</v>
      </c>
      <c r="C59">
        <v>7.0795000000000003</v>
      </c>
      <c r="D59" s="1">
        <v>3.4610000000000001E-7</v>
      </c>
      <c r="E59">
        <v>59</v>
      </c>
      <c r="G59">
        <v>0</v>
      </c>
      <c r="H59" t="s">
        <v>12</v>
      </c>
      <c r="I59">
        <v>0</v>
      </c>
      <c r="J59" t="s">
        <v>12</v>
      </c>
      <c r="K59">
        <v>0</v>
      </c>
      <c r="L59" t="s">
        <v>12</v>
      </c>
      <c r="M59">
        <v>4</v>
      </c>
      <c r="N59">
        <f t="shared" si="4"/>
        <v>507.09000000000003</v>
      </c>
      <c r="O59">
        <f t="shared" si="5"/>
        <v>0</v>
      </c>
      <c r="P59">
        <f t="shared" si="6"/>
        <v>0</v>
      </c>
      <c r="Q59">
        <f t="shared" si="7"/>
        <v>0</v>
      </c>
      <c r="R59">
        <f t="shared" si="24"/>
        <v>7.0799999999999983</v>
      </c>
      <c r="S59">
        <f t="shared" si="0"/>
        <v>1.9001142201499597E-3</v>
      </c>
      <c r="T59">
        <f t="shared" si="1"/>
        <v>2.7134682516853736E-3</v>
      </c>
      <c r="U59">
        <f t="shared" si="2"/>
        <v>6.3011273268066435E-3</v>
      </c>
      <c r="V59">
        <f t="shared" si="8"/>
        <v>9.9562480292150193E-4</v>
      </c>
      <c r="W59">
        <v>0.92940138400000016</v>
      </c>
      <c r="X59">
        <f t="shared" si="9"/>
        <v>6.7797696832423079E-3</v>
      </c>
      <c r="Y59">
        <f t="shared" si="10"/>
        <v>1.0712538415173069E-3</v>
      </c>
      <c r="AA59">
        <v>7.69998</v>
      </c>
      <c r="AB59">
        <v>3.1377100000000002</v>
      </c>
      <c r="AC59">
        <f t="shared" si="11"/>
        <v>0.12550840000000002</v>
      </c>
      <c r="AD59">
        <v>7.69998</v>
      </c>
      <c r="AE59">
        <v>1.1129999999999999E-2</v>
      </c>
      <c r="AF59">
        <f t="shared" si="12"/>
        <v>3.1799999999999998E-4</v>
      </c>
      <c r="AG59">
        <v>7.02</v>
      </c>
      <c r="AH59">
        <f t="shared" si="13"/>
        <v>0.17774999999999996</v>
      </c>
      <c r="AI59">
        <f t="shared" si="14"/>
        <v>2.2218749999999995E-4</v>
      </c>
      <c r="AJ59">
        <f t="shared" si="15"/>
        <v>0.58123999999999998</v>
      </c>
      <c r="AK59">
        <f t="shared" si="16"/>
        <v>3.4190588235294119E-4</v>
      </c>
      <c r="AL59">
        <f t="shared" si="3"/>
        <v>0.12582640000000003</v>
      </c>
      <c r="AM59">
        <f t="shared" si="17"/>
        <v>5.6409338235294108E-4</v>
      </c>
      <c r="AN59">
        <v>7.2503328894806902</v>
      </c>
      <c r="AO59">
        <v>9.8619329388561994E-2</v>
      </c>
      <c r="AP59">
        <f t="shared" si="18"/>
        <v>9.8619329388561997E-3</v>
      </c>
      <c r="AQ59">
        <v>6.6895043731778401</v>
      </c>
      <c r="AR59">
        <v>8.4414232165194295E-2</v>
      </c>
      <c r="AS59">
        <f t="shared" si="19"/>
        <v>4.2207116082597147E-2</v>
      </c>
      <c r="AT59">
        <v>7.02</v>
      </c>
      <c r="AU59">
        <f t="shared" si="20"/>
        <v>7.0299999999999994</v>
      </c>
      <c r="AV59">
        <v>3.1649999999999998E-2</v>
      </c>
      <c r="AW59">
        <f t="shared" si="21"/>
        <v>4.2199999999999996E-5</v>
      </c>
      <c r="AX59">
        <v>0.11618000000000001</v>
      </c>
      <c r="AY59">
        <f t="shared" si="22"/>
        <v>3.630625E-4</v>
      </c>
      <c r="AZ59">
        <f t="shared" si="23"/>
        <v>4.0526249999999999E-4</v>
      </c>
    </row>
    <row r="60" spans="1:52" x14ac:dyDescent="0.25">
      <c r="A60" t="s">
        <v>33</v>
      </c>
      <c r="B60">
        <v>60.9</v>
      </c>
      <c r="C60">
        <v>7.0994999999999999</v>
      </c>
      <c r="D60" s="1">
        <v>3.4680000000000001E-7</v>
      </c>
      <c r="E60">
        <v>59</v>
      </c>
      <c r="G60">
        <v>0</v>
      </c>
      <c r="H60" t="s">
        <v>12</v>
      </c>
      <c r="I60">
        <v>2</v>
      </c>
      <c r="J60" t="s">
        <v>12</v>
      </c>
      <c r="K60">
        <v>4</v>
      </c>
      <c r="L60" t="s">
        <v>12</v>
      </c>
      <c r="M60">
        <v>5</v>
      </c>
      <c r="N60">
        <f t="shared" si="4"/>
        <v>506.07</v>
      </c>
      <c r="O60">
        <f t="shared" si="5"/>
        <v>0</v>
      </c>
      <c r="P60">
        <f t="shared" si="6"/>
        <v>3.9520224474875014E-3</v>
      </c>
      <c r="Q60">
        <f t="shared" si="7"/>
        <v>7.9040448949750028E-3</v>
      </c>
      <c r="R60">
        <f t="shared" si="24"/>
        <v>7.0999999999999979</v>
      </c>
      <c r="S60">
        <f t="shared" si="0"/>
        <v>1.4115581501722167E-3</v>
      </c>
      <c r="T60">
        <f t="shared" si="1"/>
        <v>3.0017511560288175E-3</v>
      </c>
      <c r="U60">
        <f t="shared" si="2"/>
        <v>7.1159423322241797E-3</v>
      </c>
      <c r="V60">
        <f t="shared" si="8"/>
        <v>4.1097443149594416E-4</v>
      </c>
      <c r="W60">
        <v>0.93227872499999975</v>
      </c>
      <c r="X60">
        <f t="shared" si="9"/>
        <v>7.6328485692132271E-3</v>
      </c>
      <c r="Y60">
        <f t="shared" si="10"/>
        <v>4.4082785595685913E-4</v>
      </c>
      <c r="AA60">
        <v>7.7999599999999996</v>
      </c>
      <c r="AB60">
        <v>5.0773299999999999</v>
      </c>
      <c r="AC60">
        <f t="shared" si="11"/>
        <v>0.2030932</v>
      </c>
      <c r="AD60">
        <v>7.7999599999999996</v>
      </c>
      <c r="AE60">
        <v>3.1189999999999999E-2</v>
      </c>
      <c r="AF60">
        <f t="shared" si="12"/>
        <v>8.9114285714285717E-4</v>
      </c>
      <c r="AG60">
        <v>7.0250000000000004</v>
      </c>
      <c r="AH60">
        <f t="shared" si="13"/>
        <v>0.20744999999999997</v>
      </c>
      <c r="AI60">
        <f t="shared" si="14"/>
        <v>2.5931249999999994E-4</v>
      </c>
      <c r="AJ60">
        <f t="shared" si="15"/>
        <v>0.69738999999999995</v>
      </c>
      <c r="AK60">
        <f t="shared" si="16"/>
        <v>4.1022941176470585E-4</v>
      </c>
      <c r="AL60">
        <f t="shared" si="3"/>
        <v>0.20398434285714287</v>
      </c>
      <c r="AM60">
        <f t="shared" si="17"/>
        <v>6.6954191176470579E-4</v>
      </c>
      <c r="AN60">
        <v>7.3009320905459303</v>
      </c>
      <c r="AO60">
        <v>0.157790927021697</v>
      </c>
      <c r="AP60">
        <f t="shared" si="18"/>
        <v>1.5779092702169699E-2</v>
      </c>
      <c r="AQ60">
        <v>6.7113702623906697</v>
      </c>
      <c r="AR60">
        <v>8.4265484619528694E-2</v>
      </c>
      <c r="AS60">
        <f t="shared" si="19"/>
        <v>4.2132742309764347E-2</v>
      </c>
      <c r="AT60">
        <v>7.0250000000000004</v>
      </c>
      <c r="AU60">
        <f t="shared" si="20"/>
        <v>7.0350000000000001</v>
      </c>
      <c r="AV60">
        <v>2.9700000000000001E-2</v>
      </c>
      <c r="AW60">
        <f t="shared" si="21"/>
        <v>3.96E-5</v>
      </c>
      <c r="AX60">
        <v>0.11615</v>
      </c>
      <c r="AY60">
        <f t="shared" si="22"/>
        <v>3.6296875000000001E-4</v>
      </c>
      <c r="AZ60">
        <f t="shared" si="23"/>
        <v>4.0256875E-4</v>
      </c>
    </row>
    <row r="61" spans="1:52" x14ac:dyDescent="0.25">
      <c r="A61" t="s">
        <v>34</v>
      </c>
      <c r="B61">
        <v>60.9</v>
      </c>
      <c r="C61">
        <v>7.1208999999999998</v>
      </c>
      <c r="D61" s="1">
        <v>3.3290000000000002E-7</v>
      </c>
      <c r="E61">
        <v>59</v>
      </c>
      <c r="G61">
        <v>0</v>
      </c>
      <c r="H61" t="s">
        <v>12</v>
      </c>
      <c r="I61">
        <v>2</v>
      </c>
      <c r="J61" t="s">
        <v>12</v>
      </c>
      <c r="K61">
        <v>4</v>
      </c>
      <c r="L61" t="s">
        <v>12</v>
      </c>
      <c r="M61">
        <v>6</v>
      </c>
      <c r="N61">
        <f t="shared" si="4"/>
        <v>505.05</v>
      </c>
      <c r="O61">
        <f t="shared" si="5"/>
        <v>0</v>
      </c>
      <c r="P61">
        <f t="shared" si="6"/>
        <v>3.9600039600039601E-3</v>
      </c>
      <c r="Q61">
        <f t="shared" si="7"/>
        <v>7.9200079200079203E-3</v>
      </c>
      <c r="R61">
        <f t="shared" si="24"/>
        <v>7.1199999999999974</v>
      </c>
      <c r="S61">
        <f t="shared" si="0"/>
        <v>2.3730490382045315E-3</v>
      </c>
      <c r="T61">
        <f t="shared" si="1"/>
        <v>4.5823974703434146E-3</v>
      </c>
      <c r="U61">
        <f t="shared" si="2"/>
        <v>1.1868357898767503E-2</v>
      </c>
      <c r="V61">
        <f t="shared" si="8"/>
        <v>8.4558321475672652E-4</v>
      </c>
      <c r="W61">
        <v>0.93513229599999992</v>
      </c>
      <c r="X61">
        <f t="shared" si="9"/>
        <v>1.2691635129632508E-2</v>
      </c>
      <c r="Y61">
        <f t="shared" si="10"/>
        <v>9.0423913105523474E-4</v>
      </c>
      <c r="AA61">
        <v>7.8999600000000001</v>
      </c>
      <c r="AB61">
        <v>3.7403599999999999</v>
      </c>
      <c r="AC61">
        <f t="shared" si="11"/>
        <v>0.14961440000000001</v>
      </c>
      <c r="AD61">
        <v>7.8999600000000001</v>
      </c>
      <c r="AE61">
        <v>0.33973999999999999</v>
      </c>
      <c r="AF61">
        <f t="shared" si="12"/>
        <v>9.7068571428571421E-3</v>
      </c>
      <c r="AG61">
        <v>7.03</v>
      </c>
      <c r="AH61">
        <f t="shared" si="13"/>
        <v>0.23519999999999996</v>
      </c>
      <c r="AI61">
        <f t="shared" si="14"/>
        <v>2.9399999999999994E-4</v>
      </c>
      <c r="AJ61">
        <f t="shared" si="15"/>
        <v>0.8135</v>
      </c>
      <c r="AK61">
        <f t="shared" si="16"/>
        <v>4.7852941176470588E-4</v>
      </c>
      <c r="AL61">
        <f t="shared" si="3"/>
        <v>0.15932125714285716</v>
      </c>
      <c r="AM61">
        <f t="shared" si="17"/>
        <v>7.7252941176470576E-4</v>
      </c>
      <c r="AN61">
        <v>7.3249001331557899</v>
      </c>
      <c r="AO61">
        <v>0.21696252465483201</v>
      </c>
      <c r="AP61">
        <f t="shared" si="18"/>
        <v>2.16962524654832E-2</v>
      </c>
      <c r="AQ61">
        <v>6.7295918367346896</v>
      </c>
      <c r="AR61">
        <v>8.4141528331475202E-2</v>
      </c>
      <c r="AS61">
        <f t="shared" si="19"/>
        <v>4.2070764165737601E-2</v>
      </c>
      <c r="AT61">
        <v>7.03</v>
      </c>
      <c r="AU61">
        <f t="shared" si="20"/>
        <v>7.04</v>
      </c>
      <c r="AV61">
        <v>2.775E-2</v>
      </c>
      <c r="AW61">
        <f t="shared" si="21"/>
        <v>3.6999999999999998E-5</v>
      </c>
      <c r="AX61">
        <v>0.11611</v>
      </c>
      <c r="AY61">
        <f t="shared" si="22"/>
        <v>3.6284374999999999E-4</v>
      </c>
      <c r="AZ61">
        <f t="shared" si="23"/>
        <v>3.9984374999999997E-4</v>
      </c>
    </row>
    <row r="62" spans="1:52" x14ac:dyDescent="0.25">
      <c r="A62" t="s">
        <v>35</v>
      </c>
      <c r="B62">
        <v>60.9</v>
      </c>
      <c r="C62">
        <v>7.1398999999999999</v>
      </c>
      <c r="D62" s="1">
        <v>3.2469999999999999E-7</v>
      </c>
      <c r="E62">
        <v>59</v>
      </c>
      <c r="G62">
        <v>2</v>
      </c>
      <c r="H62" t="s">
        <v>12</v>
      </c>
      <c r="I62">
        <v>1</v>
      </c>
      <c r="J62" t="s">
        <v>12</v>
      </c>
      <c r="K62">
        <v>4.5</v>
      </c>
      <c r="L62" t="s">
        <v>12</v>
      </c>
      <c r="M62">
        <v>7</v>
      </c>
      <c r="N62">
        <f t="shared" si="4"/>
        <v>504.03000000000003</v>
      </c>
      <c r="O62">
        <f t="shared" si="5"/>
        <v>3.9680177767196399E-3</v>
      </c>
      <c r="P62">
        <f t="shared" si="6"/>
        <v>1.9840088883598199E-3</v>
      </c>
      <c r="Q62">
        <f>K62/N62</f>
        <v>8.9280399976191891E-3</v>
      </c>
      <c r="R62">
        <f t="shared" si="24"/>
        <v>7.139999999999997</v>
      </c>
      <c r="S62">
        <f t="shared" si="0"/>
        <v>3.77098006436314E-3</v>
      </c>
      <c r="T62">
        <f t="shared" si="1"/>
        <v>2.4931977380865961E-3</v>
      </c>
      <c r="U62">
        <f t="shared" si="2"/>
        <v>1.1239494554991075E-2</v>
      </c>
      <c r="V62">
        <f t="shared" si="8"/>
        <v>2.9399141516676078E-3</v>
      </c>
      <c r="W62">
        <v>0.93787654899999939</v>
      </c>
      <c r="X62">
        <f t="shared" si="9"/>
        <v>1.1983980798938905E-2</v>
      </c>
      <c r="Y62">
        <f t="shared" si="10"/>
        <v>3.1346493894129873E-3</v>
      </c>
      <c r="AA62">
        <v>7.9999500000000001</v>
      </c>
      <c r="AB62">
        <v>5.8444799999999999</v>
      </c>
      <c r="AC62">
        <f t="shared" si="11"/>
        <v>0.23377919999999999</v>
      </c>
      <c r="AD62">
        <v>7.9999500000000001</v>
      </c>
      <c r="AE62">
        <v>2.91506</v>
      </c>
      <c r="AF62">
        <f t="shared" si="12"/>
        <v>8.3287428571428568E-2</v>
      </c>
      <c r="AG62">
        <v>7.0350000000000001</v>
      </c>
      <c r="AH62">
        <f t="shared" si="13"/>
        <v>0.26099999999999995</v>
      </c>
      <c r="AI62">
        <f t="shared" si="14"/>
        <v>3.2624999999999993E-4</v>
      </c>
      <c r="AJ62">
        <f t="shared" si="15"/>
        <v>0.92957999999999996</v>
      </c>
      <c r="AK62">
        <f t="shared" si="16"/>
        <v>5.468117647058823E-4</v>
      </c>
      <c r="AL62">
        <f t="shared" si="3"/>
        <v>0.31706662857142853</v>
      </c>
      <c r="AM62">
        <f t="shared" si="17"/>
        <v>8.7306176470588223E-4</v>
      </c>
      <c r="AN62">
        <v>7.3462050599201003</v>
      </c>
      <c r="AO62">
        <v>0.27613412228797002</v>
      </c>
      <c r="AP62">
        <f t="shared" si="18"/>
        <v>2.7613412228797003E-2</v>
      </c>
      <c r="AQ62">
        <v>6.7514577259475201</v>
      </c>
      <c r="AR62">
        <v>8.3992780785809601E-2</v>
      </c>
      <c r="AS62">
        <f t="shared" si="19"/>
        <v>4.19963903929048E-2</v>
      </c>
      <c r="AT62">
        <v>7.0350000000000001</v>
      </c>
      <c r="AU62">
        <f t="shared" si="20"/>
        <v>7.0449999999999999</v>
      </c>
      <c r="AV62">
        <v>2.58E-2</v>
      </c>
      <c r="AW62">
        <f t="shared" si="21"/>
        <v>3.4400000000000003E-5</v>
      </c>
      <c r="AX62">
        <v>0.11608</v>
      </c>
      <c r="AY62">
        <f t="shared" si="22"/>
        <v>3.6275000000000001E-4</v>
      </c>
      <c r="AZ62">
        <f t="shared" si="23"/>
        <v>3.9715000000000003E-4</v>
      </c>
    </row>
    <row r="63" spans="1:52" x14ac:dyDescent="0.25">
      <c r="A63" t="s">
        <v>36</v>
      </c>
      <c r="B63">
        <v>60.9</v>
      </c>
      <c r="C63">
        <v>7.1577999999999999</v>
      </c>
      <c r="D63" s="1">
        <v>3.4960000000000001E-7</v>
      </c>
      <c r="E63">
        <v>59</v>
      </c>
      <c r="G63">
        <v>0</v>
      </c>
      <c r="H63" t="s">
        <v>12</v>
      </c>
      <c r="I63">
        <v>0</v>
      </c>
      <c r="J63" t="s">
        <v>12</v>
      </c>
      <c r="K63">
        <v>2</v>
      </c>
      <c r="L63" t="s">
        <v>12</v>
      </c>
      <c r="M63">
        <v>8</v>
      </c>
      <c r="N63">
        <f t="shared" si="4"/>
        <v>503.01</v>
      </c>
      <c r="O63">
        <f t="shared" si="5"/>
        <v>0</v>
      </c>
      <c r="P63">
        <f t="shared" si="6"/>
        <v>0</v>
      </c>
      <c r="Q63">
        <f t="shared" si="7"/>
        <v>3.9760640941531979E-3</v>
      </c>
      <c r="R63">
        <f t="shared" si="24"/>
        <v>7.1599999999999966</v>
      </c>
      <c r="S63">
        <f t="shared" si="0"/>
        <v>2.29162302195204E-3</v>
      </c>
      <c r="T63">
        <f t="shared" si="1"/>
        <v>5.4464901881045675E-3</v>
      </c>
      <c r="U63">
        <f t="shared" si="2"/>
        <v>1.4056448078328119E-2</v>
      </c>
      <c r="V63">
        <f t="shared" si="8"/>
        <v>4.7612629258385092E-4</v>
      </c>
      <c r="W63">
        <v>0.94074854399999897</v>
      </c>
      <c r="X63">
        <f t="shared" si="9"/>
        <v>1.4941769687531012E-2</v>
      </c>
      <c r="Y63">
        <f t="shared" si="10"/>
        <v>5.0611430187220302E-4</v>
      </c>
      <c r="AA63">
        <v>8.0998000000000001</v>
      </c>
      <c r="AB63">
        <v>7.71441</v>
      </c>
      <c r="AC63">
        <f t="shared" si="11"/>
        <v>0.30857639999999997</v>
      </c>
      <c r="AD63">
        <v>8.0998000000000001</v>
      </c>
      <c r="AE63">
        <v>4.0114599999999996</v>
      </c>
      <c r="AF63">
        <f t="shared" si="12"/>
        <v>0.11461314285714284</v>
      </c>
      <c r="AG63">
        <v>7.04</v>
      </c>
      <c r="AH63">
        <f t="shared" si="13"/>
        <v>0.28485999999999995</v>
      </c>
      <c r="AI63">
        <f t="shared" si="14"/>
        <v>3.5607499999999991E-4</v>
      </c>
      <c r="AJ63">
        <f t="shared" si="15"/>
        <v>1.04562</v>
      </c>
      <c r="AK63">
        <f t="shared" si="16"/>
        <v>6.1507058823529414E-4</v>
      </c>
      <c r="AL63">
        <f t="shared" si="3"/>
        <v>0.42318954285714283</v>
      </c>
      <c r="AM63">
        <f t="shared" si="17"/>
        <v>9.7114558823529411E-4</v>
      </c>
      <c r="AN63">
        <v>7.3462050599201003</v>
      </c>
      <c r="AO63">
        <v>0.67061143984221105</v>
      </c>
      <c r="AP63">
        <f t="shared" si="18"/>
        <v>6.7061143984221111E-2</v>
      </c>
      <c r="AQ63">
        <v>6.7769679300291497</v>
      </c>
      <c r="AR63">
        <v>8.3819241982531795E-2</v>
      </c>
      <c r="AS63">
        <f t="shared" si="19"/>
        <v>4.1909620991265897E-2</v>
      </c>
      <c r="AT63">
        <v>7.04</v>
      </c>
      <c r="AU63">
        <f t="shared" si="20"/>
        <v>7.05</v>
      </c>
      <c r="AV63">
        <v>2.3859999999999999E-2</v>
      </c>
      <c r="AW63">
        <f t="shared" si="21"/>
        <v>3.1813333333333329E-5</v>
      </c>
      <c r="AX63">
        <v>0.11604</v>
      </c>
      <c r="AY63">
        <f t="shared" si="22"/>
        <v>3.6262499999999999E-4</v>
      </c>
      <c r="AZ63">
        <f t="shared" si="23"/>
        <v>3.9443833333333331E-4</v>
      </c>
    </row>
    <row r="64" spans="1:52" x14ac:dyDescent="0.25">
      <c r="A64" t="s">
        <v>37</v>
      </c>
      <c r="B64">
        <v>60.9</v>
      </c>
      <c r="C64">
        <v>7.1802000000000001</v>
      </c>
      <c r="D64" s="1">
        <v>2.7469999999999999E-7</v>
      </c>
      <c r="E64">
        <v>59</v>
      </c>
      <c r="G64">
        <v>2</v>
      </c>
      <c r="H64" t="s">
        <v>12</v>
      </c>
      <c r="I64">
        <v>1</v>
      </c>
      <c r="J64" t="s">
        <v>12</v>
      </c>
      <c r="K64">
        <v>3</v>
      </c>
      <c r="L64" t="s">
        <v>12</v>
      </c>
      <c r="M64">
        <v>9</v>
      </c>
      <c r="N64">
        <f t="shared" si="4"/>
        <v>501.99</v>
      </c>
      <c r="O64">
        <f t="shared" si="5"/>
        <v>3.9841431104205259E-3</v>
      </c>
      <c r="P64">
        <f t="shared" si="6"/>
        <v>1.992071555210263E-3</v>
      </c>
      <c r="Q64">
        <f t="shared" si="7"/>
        <v>5.9762146656307897E-3</v>
      </c>
      <c r="R64">
        <f t="shared" si="24"/>
        <v>7.1799999999999962</v>
      </c>
      <c r="S64">
        <f t="shared" si="0"/>
        <v>4.3848657091770877E-3</v>
      </c>
      <c r="T64">
        <f t="shared" si="1"/>
        <v>3.4110540496425814E-3</v>
      </c>
      <c r="U64">
        <f t="shared" si="2"/>
        <v>1.5218145129519927E-2</v>
      </c>
      <c r="V64">
        <f t="shared" si="8"/>
        <v>3.2478476926295604E-3</v>
      </c>
      <c r="W64">
        <v>0.94324902900000041</v>
      </c>
      <c r="X64">
        <f t="shared" si="9"/>
        <v>1.6133751174547906E-2</v>
      </c>
      <c r="Y64">
        <f t="shared" si="10"/>
        <v>3.4432558028422407E-3</v>
      </c>
      <c r="AA64">
        <v>8.2000799999999998</v>
      </c>
      <c r="AB64">
        <v>7.7848199999999999</v>
      </c>
      <c r="AC64">
        <f t="shared" si="11"/>
        <v>0.31139279999999997</v>
      </c>
      <c r="AD64">
        <v>8.2000799999999998</v>
      </c>
      <c r="AE64">
        <v>5.9819399999999998</v>
      </c>
      <c r="AF64">
        <f t="shared" si="12"/>
        <v>0.17091257142857141</v>
      </c>
      <c r="AG64">
        <v>7.0449999999999999</v>
      </c>
      <c r="AH64">
        <f t="shared" si="13"/>
        <v>0.30676999999999993</v>
      </c>
      <c r="AI64">
        <f t="shared" si="14"/>
        <v>3.834624999999999E-4</v>
      </c>
      <c r="AJ64">
        <f t="shared" si="15"/>
        <v>1.1616299999999999</v>
      </c>
      <c r="AK64">
        <f t="shared" si="16"/>
        <v>6.8331176470588231E-4</v>
      </c>
      <c r="AL64">
        <f t="shared" si="3"/>
        <v>0.48230537142857138</v>
      </c>
      <c r="AM64">
        <f t="shared" si="17"/>
        <v>1.0667742647058821E-3</v>
      </c>
      <c r="AN64">
        <v>7.3488681757656398</v>
      </c>
      <c r="AO64">
        <v>0.96646942800789004</v>
      </c>
      <c r="AP64">
        <f t="shared" si="18"/>
        <v>9.6646942800789004E-2</v>
      </c>
      <c r="AQ64">
        <v>6.8024781341107801</v>
      </c>
      <c r="AR64">
        <v>8.3645703179255904E-2</v>
      </c>
      <c r="AS64">
        <f t="shared" si="19"/>
        <v>4.1822851589627952E-2</v>
      </c>
      <c r="AT64">
        <v>7.0449999999999999</v>
      </c>
      <c r="AU64">
        <f t="shared" si="20"/>
        <v>7.0549999999999997</v>
      </c>
      <c r="AV64">
        <v>2.1909999999999999E-2</v>
      </c>
      <c r="AW64">
        <f t="shared" si="21"/>
        <v>2.921333333333333E-5</v>
      </c>
      <c r="AX64">
        <v>0.11601</v>
      </c>
      <c r="AY64">
        <f t="shared" si="22"/>
        <v>3.6253125000000001E-4</v>
      </c>
      <c r="AZ64">
        <f t="shared" si="23"/>
        <v>3.9174458333333332E-4</v>
      </c>
    </row>
    <row r="65" spans="1:52" x14ac:dyDescent="0.25">
      <c r="A65" t="s">
        <v>38</v>
      </c>
      <c r="B65">
        <v>60.9</v>
      </c>
      <c r="C65">
        <v>7.202</v>
      </c>
      <c r="D65" s="1">
        <v>3.4130000000000002E-7</v>
      </c>
      <c r="E65">
        <v>59</v>
      </c>
      <c r="G65">
        <v>0</v>
      </c>
      <c r="H65" t="s">
        <v>12</v>
      </c>
      <c r="I65">
        <v>1</v>
      </c>
      <c r="J65" t="s">
        <v>12</v>
      </c>
      <c r="K65">
        <v>1</v>
      </c>
      <c r="L65" t="s">
        <v>12</v>
      </c>
      <c r="M65">
        <v>10</v>
      </c>
      <c r="N65">
        <f t="shared" si="4"/>
        <v>500.97</v>
      </c>
      <c r="O65">
        <f t="shared" si="5"/>
        <v>0</v>
      </c>
      <c r="P65">
        <f t="shared" si="6"/>
        <v>1.9961275126255066E-3</v>
      </c>
      <c r="Q65">
        <f t="shared" si="7"/>
        <v>1.9961275126255066E-3</v>
      </c>
      <c r="R65">
        <f t="shared" si="24"/>
        <v>7.1999999999999957</v>
      </c>
      <c r="S65">
        <f t="shared" si="0"/>
        <v>4.2326149203640922E-3</v>
      </c>
      <c r="T65">
        <f t="shared" si="1"/>
        <v>4.6973055823176634E-3</v>
      </c>
      <c r="U65">
        <f t="shared" si="2"/>
        <v>1.7444447454803624E-2</v>
      </c>
      <c r="V65">
        <f t="shared" si="8"/>
        <v>2.6668463929248711E-3</v>
      </c>
      <c r="W65">
        <v>0.94564898399999819</v>
      </c>
      <c r="X65">
        <f t="shared" si="9"/>
        <v>1.8447064132629212E-2</v>
      </c>
      <c r="Y65">
        <f t="shared" si="10"/>
        <v>2.8201229399564143E-3</v>
      </c>
      <c r="AA65">
        <v>8.2999500000000008</v>
      </c>
      <c r="AB65">
        <v>7.5570899999999996</v>
      </c>
      <c r="AC65">
        <f t="shared" si="11"/>
        <v>0.30228359999999999</v>
      </c>
      <c r="AD65">
        <v>8.2999500000000008</v>
      </c>
      <c r="AE65">
        <v>8.1858400000000007</v>
      </c>
      <c r="AF65">
        <f t="shared" si="12"/>
        <v>0.23388114285714287</v>
      </c>
      <c r="AG65">
        <v>7.05</v>
      </c>
      <c r="AH65">
        <f t="shared" si="13"/>
        <v>0.32672999999999991</v>
      </c>
      <c r="AI65">
        <f t="shared" si="14"/>
        <v>4.0841249999999988E-4</v>
      </c>
      <c r="AJ65">
        <f t="shared" si="15"/>
        <v>1.2776099999999999</v>
      </c>
      <c r="AK65">
        <f t="shared" si="16"/>
        <v>7.5153529411764702E-4</v>
      </c>
      <c r="AL65">
        <f t="shared" si="3"/>
        <v>0.53616474285714288</v>
      </c>
      <c r="AM65">
        <f t="shared" si="17"/>
        <v>1.1599477941176468E-3</v>
      </c>
      <c r="AN65">
        <v>7.3621837549933398</v>
      </c>
      <c r="AO65">
        <v>0.78895463510848096</v>
      </c>
      <c r="AP65">
        <f t="shared" si="18"/>
        <v>7.8895463510848099E-2</v>
      </c>
      <c r="AQ65">
        <v>6.8243440233236097</v>
      </c>
      <c r="AR65">
        <v>8.3496955633590206E-2</v>
      </c>
      <c r="AS65">
        <f t="shared" si="19"/>
        <v>4.1748477816795103E-2</v>
      </c>
      <c r="AT65">
        <v>7.05</v>
      </c>
      <c r="AU65">
        <f t="shared" si="20"/>
        <v>7.06</v>
      </c>
      <c r="AV65">
        <v>1.9959999999999999E-2</v>
      </c>
      <c r="AW65">
        <f t="shared" si="21"/>
        <v>2.6613333333333332E-5</v>
      </c>
      <c r="AX65">
        <v>0.11598</v>
      </c>
      <c r="AY65">
        <f t="shared" si="22"/>
        <v>3.6243750000000002E-4</v>
      </c>
      <c r="AZ65">
        <f t="shared" si="23"/>
        <v>3.8905083333333338E-4</v>
      </c>
    </row>
    <row r="66" spans="1:52" x14ac:dyDescent="0.25">
      <c r="A66" t="s">
        <v>39</v>
      </c>
      <c r="B66">
        <v>60.9</v>
      </c>
      <c r="C66">
        <v>7.2225000000000001</v>
      </c>
      <c r="D66" s="1">
        <v>3.114E-7</v>
      </c>
      <c r="E66">
        <v>59</v>
      </c>
      <c r="G66">
        <v>1</v>
      </c>
      <c r="H66" t="s">
        <v>12</v>
      </c>
      <c r="I66">
        <v>0</v>
      </c>
      <c r="J66" t="s">
        <v>12</v>
      </c>
      <c r="K66">
        <v>3</v>
      </c>
      <c r="L66" t="s">
        <v>12</v>
      </c>
      <c r="M66">
        <v>11</v>
      </c>
      <c r="N66">
        <f t="shared" si="4"/>
        <v>499.95</v>
      </c>
      <c r="O66">
        <f t="shared" si="5"/>
        <v>2.0002000200020002E-3</v>
      </c>
      <c r="P66">
        <f t="shared" si="6"/>
        <v>0</v>
      </c>
      <c r="Q66">
        <f t="shared" si="7"/>
        <v>6.0006000600060011E-3</v>
      </c>
      <c r="R66">
        <f t="shared" si="24"/>
        <v>7.2199999999999953</v>
      </c>
      <c r="S66">
        <f t="shared" si="0"/>
        <v>6.0406536589275419E-3</v>
      </c>
      <c r="T66">
        <f t="shared" si="1"/>
        <v>5.9551295393744062E-3</v>
      </c>
      <c r="U66">
        <f t="shared" si="2"/>
        <v>2.1829774023503987E-2</v>
      </c>
      <c r="V66">
        <f t="shared" si="8"/>
        <v>4.0556104791360731E-3</v>
      </c>
      <c r="W66">
        <v>0.94797444099999861</v>
      </c>
      <c r="X66">
        <f t="shared" si="9"/>
        <v>2.3027808640574961E-2</v>
      </c>
      <c r="Y66">
        <f t="shared" si="10"/>
        <v>4.278185469703058E-3</v>
      </c>
      <c r="AA66">
        <v>8.40001</v>
      </c>
      <c r="AB66">
        <v>7.8062300000000002</v>
      </c>
      <c r="AC66">
        <f t="shared" si="11"/>
        <v>0.3122492</v>
      </c>
      <c r="AD66">
        <v>8.40001</v>
      </c>
      <c r="AE66">
        <v>11.769729999999999</v>
      </c>
      <c r="AF66">
        <f t="shared" si="12"/>
        <v>0.33627799999999997</v>
      </c>
      <c r="AG66">
        <v>7.0549999999999997</v>
      </c>
      <c r="AH66">
        <f t="shared" si="13"/>
        <v>0.34473999999999994</v>
      </c>
      <c r="AI66">
        <f t="shared" si="14"/>
        <v>4.3092499999999992E-4</v>
      </c>
      <c r="AJ66">
        <f t="shared" si="15"/>
        <v>1.3935499999999998</v>
      </c>
      <c r="AK66">
        <f t="shared" si="16"/>
        <v>8.1973529411764694E-4</v>
      </c>
      <c r="AL66">
        <f t="shared" si="3"/>
        <v>0.64852719999999997</v>
      </c>
      <c r="AM66">
        <f t="shared" si="17"/>
        <v>1.2506602941176469E-3</v>
      </c>
      <c r="AN66">
        <v>7.37549933422103</v>
      </c>
      <c r="AO66">
        <v>0.61143984220907299</v>
      </c>
      <c r="AP66">
        <f t="shared" si="18"/>
        <v>6.1143984220907298E-2</v>
      </c>
      <c r="AQ66">
        <v>6.8498542274052401</v>
      </c>
      <c r="AR66">
        <v>8.3323416830314301E-2</v>
      </c>
      <c r="AS66">
        <f t="shared" si="19"/>
        <v>4.166170841515715E-2</v>
      </c>
      <c r="AT66">
        <v>7.0549999999999997</v>
      </c>
      <c r="AU66">
        <f t="shared" si="20"/>
        <v>7.0649999999999995</v>
      </c>
      <c r="AV66">
        <v>1.8010000000000002E-2</v>
      </c>
      <c r="AW66">
        <f t="shared" si="21"/>
        <v>2.4013333333333336E-5</v>
      </c>
      <c r="AX66">
        <v>0.11594</v>
      </c>
      <c r="AY66">
        <f t="shared" si="22"/>
        <v>3.623125E-4</v>
      </c>
      <c r="AZ66">
        <f t="shared" si="23"/>
        <v>3.8632583333333335E-4</v>
      </c>
    </row>
    <row r="67" spans="1:52" x14ac:dyDescent="0.25">
      <c r="A67" t="s">
        <v>40</v>
      </c>
      <c r="B67">
        <v>60.9</v>
      </c>
      <c r="C67">
        <v>7.2434000000000003</v>
      </c>
      <c r="D67" s="1">
        <v>3.4919999999999998E-7</v>
      </c>
      <c r="E67">
        <v>59</v>
      </c>
      <c r="G67">
        <v>0</v>
      </c>
      <c r="H67" t="s">
        <v>12</v>
      </c>
      <c r="I67">
        <v>0</v>
      </c>
      <c r="J67" t="s">
        <v>12</v>
      </c>
      <c r="K67">
        <v>1</v>
      </c>
      <c r="L67" t="s">
        <v>12</v>
      </c>
      <c r="M67">
        <v>12</v>
      </c>
      <c r="N67">
        <f t="shared" si="4"/>
        <v>498.93</v>
      </c>
      <c r="O67">
        <f t="shared" si="5"/>
        <v>0</v>
      </c>
      <c r="P67">
        <f t="shared" si="6"/>
        <v>0</v>
      </c>
      <c r="Q67">
        <f t="shared" si="7"/>
        <v>2.0042891788427234E-3</v>
      </c>
      <c r="R67">
        <f t="shared" si="24"/>
        <v>7.2399999999999949</v>
      </c>
      <c r="S67">
        <f t="shared" si="0"/>
        <v>3.8895923511969447E-3</v>
      </c>
      <c r="T67">
        <f t="shared" si="1"/>
        <v>4.3315239462243917E-3</v>
      </c>
      <c r="U67">
        <f t="shared" si="2"/>
        <v>1.9606823419884466E-2</v>
      </c>
      <c r="V67">
        <f t="shared" si="8"/>
        <v>2.4457510357888141E-3</v>
      </c>
      <c r="W67">
        <v>0.95025980100000051</v>
      </c>
      <c r="X67">
        <f t="shared" si="9"/>
        <v>2.063311885786533E-2</v>
      </c>
      <c r="Y67">
        <f t="shared" si="10"/>
        <v>2.5737709131913628E-3</v>
      </c>
      <c r="AA67">
        <v>8.5000099999999996</v>
      </c>
      <c r="AB67">
        <v>8.8167000000000009</v>
      </c>
      <c r="AC67">
        <f t="shared" si="11"/>
        <v>0.35266800000000004</v>
      </c>
      <c r="AD67">
        <v>8.5000099999999996</v>
      </c>
      <c r="AE67">
        <v>13.857939999999999</v>
      </c>
      <c r="AF67">
        <f t="shared" si="12"/>
        <v>0.39594114285714282</v>
      </c>
      <c r="AG67">
        <v>7.06</v>
      </c>
      <c r="AH67">
        <f t="shared" si="13"/>
        <v>0.36079999999999995</v>
      </c>
      <c r="AI67">
        <f t="shared" si="14"/>
        <v>4.5099999999999996E-4</v>
      </c>
      <c r="AJ67">
        <f t="shared" si="15"/>
        <v>1.5094599999999998</v>
      </c>
      <c r="AK67">
        <f t="shared" si="16"/>
        <v>8.8791764705882341E-4</v>
      </c>
      <c r="AL67">
        <f t="shared" si="3"/>
        <v>0.74860914285714286</v>
      </c>
      <c r="AM67">
        <f t="shared" si="17"/>
        <v>1.3389176470588234E-3</v>
      </c>
      <c r="AN67">
        <v>7.3834886817576502</v>
      </c>
      <c r="AO67">
        <v>1.4398422090729699</v>
      </c>
      <c r="AP67">
        <f t="shared" si="18"/>
        <v>0.14398422090729698</v>
      </c>
      <c r="AQ67">
        <v>6.8717201166180697</v>
      </c>
      <c r="AR67">
        <v>8.3174669284648603E-2</v>
      </c>
      <c r="AS67">
        <f t="shared" si="19"/>
        <v>4.1587334642324301E-2</v>
      </c>
      <c r="AT67">
        <v>7.06</v>
      </c>
      <c r="AU67">
        <f t="shared" si="20"/>
        <v>7.0699999999999994</v>
      </c>
      <c r="AV67">
        <v>1.6060000000000001E-2</v>
      </c>
      <c r="AW67">
        <f t="shared" si="21"/>
        <v>2.1413333333333334E-5</v>
      </c>
      <c r="AX67">
        <v>0.11591</v>
      </c>
      <c r="AY67">
        <f t="shared" si="22"/>
        <v>3.6221875000000002E-4</v>
      </c>
      <c r="AZ67">
        <f t="shared" si="23"/>
        <v>3.8363208333333336E-4</v>
      </c>
    </row>
    <row r="68" spans="1:52" x14ac:dyDescent="0.25">
      <c r="A68" t="s">
        <v>41</v>
      </c>
      <c r="B68">
        <v>60</v>
      </c>
      <c r="C68">
        <v>7.2590000000000003</v>
      </c>
      <c r="D68" s="1">
        <v>3.2860000000000002E-7</v>
      </c>
      <c r="E68">
        <v>59</v>
      </c>
      <c r="G68">
        <v>1</v>
      </c>
      <c r="H68" t="s">
        <v>12</v>
      </c>
      <c r="I68">
        <v>0</v>
      </c>
      <c r="J68" t="s">
        <v>12</v>
      </c>
      <c r="K68">
        <v>7</v>
      </c>
      <c r="L68" t="s">
        <v>12</v>
      </c>
      <c r="M68">
        <v>13</v>
      </c>
      <c r="N68">
        <f t="shared" si="4"/>
        <v>497.91</v>
      </c>
      <c r="O68">
        <f t="shared" si="5"/>
        <v>2.0083950914823964E-3</v>
      </c>
      <c r="P68">
        <f t="shared" si="6"/>
        <v>0</v>
      </c>
      <c r="Q68">
        <f t="shared" si="7"/>
        <v>1.4058765640376775E-2</v>
      </c>
      <c r="R68">
        <f t="shared" si="24"/>
        <v>7.2599999999999945</v>
      </c>
      <c r="S68">
        <f t="shared" si="0"/>
        <v>5.5773228762308032E-3</v>
      </c>
      <c r="T68">
        <f t="shared" si="1"/>
        <v>7.3747352622447896E-3</v>
      </c>
      <c r="U68">
        <f t="shared" si="2"/>
        <v>2.2946163466479472E-2</v>
      </c>
      <c r="V68">
        <f t="shared" si="8"/>
        <v>3.1190777888158733E-3</v>
      </c>
      <c r="W68">
        <v>0.9526120959999993</v>
      </c>
      <c r="X68">
        <f t="shared" si="9"/>
        <v>2.4087625553811453E-2</v>
      </c>
      <c r="Y68">
        <f t="shared" si="10"/>
        <v>3.2742370183129351E-3</v>
      </c>
      <c r="AA68">
        <v>8.5998999999999999</v>
      </c>
      <c r="AB68">
        <v>11.83736</v>
      </c>
      <c r="AC68">
        <f t="shared" si="11"/>
        <v>0.47349440000000004</v>
      </c>
      <c r="AD68">
        <v>8.5998999999999999</v>
      </c>
      <c r="AE68">
        <v>14.090529999999999</v>
      </c>
      <c r="AF68">
        <f t="shared" si="12"/>
        <v>0.4025865714285714</v>
      </c>
      <c r="AG68">
        <v>7.0650000000000004</v>
      </c>
      <c r="AH68">
        <f t="shared" si="13"/>
        <v>0.37490999999999997</v>
      </c>
      <c r="AI68">
        <f t="shared" si="14"/>
        <v>4.6863749999999995E-4</v>
      </c>
      <c r="AJ68">
        <f t="shared" si="15"/>
        <v>1.6275399999999998</v>
      </c>
      <c r="AK68">
        <f t="shared" si="16"/>
        <v>9.5737647058823517E-4</v>
      </c>
      <c r="AL68">
        <f t="shared" si="3"/>
        <v>0.87608097142857144</v>
      </c>
      <c r="AM68">
        <f t="shared" si="17"/>
        <v>1.4260139705882351E-3</v>
      </c>
      <c r="AN68">
        <v>7.3941411451398098</v>
      </c>
      <c r="AO68">
        <v>2.3668639053254399</v>
      </c>
      <c r="AP68">
        <f t="shared" si="18"/>
        <v>0.23668639053254398</v>
      </c>
      <c r="AQ68">
        <v>6.8972303206997001</v>
      </c>
      <c r="AR68">
        <v>0.10000793320246</v>
      </c>
      <c r="AS68">
        <f t="shared" si="19"/>
        <v>5.000396660123E-2</v>
      </c>
      <c r="AT68">
        <v>7.0650000000000004</v>
      </c>
      <c r="AU68">
        <f t="shared" si="20"/>
        <v>7.0750000000000002</v>
      </c>
      <c r="AV68">
        <v>1.4109999999999999E-2</v>
      </c>
      <c r="AW68">
        <f t="shared" si="21"/>
        <v>1.8813333333333332E-5</v>
      </c>
      <c r="AX68">
        <v>0.11808</v>
      </c>
      <c r="AY68">
        <f t="shared" si="22"/>
        <v>3.6900000000000002E-4</v>
      </c>
      <c r="AZ68">
        <f t="shared" si="23"/>
        <v>3.8781333333333336E-4</v>
      </c>
    </row>
    <row r="69" spans="1:52" x14ac:dyDescent="0.25">
      <c r="A69" t="s">
        <v>42</v>
      </c>
      <c r="B69">
        <v>60.9</v>
      </c>
      <c r="C69">
        <v>7.2807000000000004</v>
      </c>
      <c r="D69" s="1">
        <v>3.424E-7</v>
      </c>
      <c r="E69">
        <v>59</v>
      </c>
      <c r="G69">
        <v>2</v>
      </c>
      <c r="H69" t="s">
        <v>12</v>
      </c>
      <c r="I69">
        <v>0</v>
      </c>
      <c r="J69" t="s">
        <v>12</v>
      </c>
      <c r="K69">
        <v>3</v>
      </c>
      <c r="L69" t="s">
        <v>12</v>
      </c>
      <c r="M69">
        <v>14</v>
      </c>
      <c r="N69">
        <f t="shared" si="4"/>
        <v>496.89</v>
      </c>
      <c r="O69">
        <f t="shared" si="5"/>
        <v>4.0250357221920342E-3</v>
      </c>
      <c r="P69">
        <f t="shared" si="6"/>
        <v>0</v>
      </c>
      <c r="Q69">
        <f t="shared" si="7"/>
        <v>6.0375535832880517E-3</v>
      </c>
      <c r="R69">
        <f t="shared" si="24"/>
        <v>7.279999999999994</v>
      </c>
      <c r="S69">
        <f t="shared" si="0"/>
        <v>7.1157581438811351E-3</v>
      </c>
      <c r="T69">
        <f t="shared" si="1"/>
        <v>9.3607461200639862E-3</v>
      </c>
      <c r="U69">
        <f t="shared" si="2"/>
        <v>2.5251935864026142E-2</v>
      </c>
      <c r="V69">
        <f t="shared" si="8"/>
        <v>3.9955094371931397E-3</v>
      </c>
      <c r="W69">
        <v>0.95470672499999942</v>
      </c>
      <c r="X69">
        <f t="shared" si="9"/>
        <v>2.6449940282997544E-2</v>
      </c>
      <c r="Y69">
        <f t="shared" si="10"/>
        <v>4.1850647246599653E-3</v>
      </c>
      <c r="AA69">
        <v>8.6998700000000007</v>
      </c>
      <c r="AB69">
        <v>15.81901</v>
      </c>
      <c r="AC69">
        <f t="shared" si="11"/>
        <v>0.6327604</v>
      </c>
      <c r="AD69">
        <v>8.6998700000000007</v>
      </c>
      <c r="AE69">
        <v>15.728389999999999</v>
      </c>
      <c r="AF69">
        <f t="shared" si="12"/>
        <v>0.44938257142857141</v>
      </c>
      <c r="AG69">
        <v>7.07</v>
      </c>
      <c r="AH69">
        <f t="shared" si="13"/>
        <v>0.38706999999999997</v>
      </c>
      <c r="AI69">
        <f t="shared" si="14"/>
        <v>4.8383749999999994E-4</v>
      </c>
      <c r="AJ69">
        <f t="shared" si="15"/>
        <v>1.7484999999999997</v>
      </c>
      <c r="AK69">
        <f t="shared" si="16"/>
        <v>1.0285294117647057E-3</v>
      </c>
      <c r="AL69">
        <f t="shared" si="3"/>
        <v>1.0821429714285715</v>
      </c>
      <c r="AM69">
        <f t="shared" si="17"/>
        <v>1.5123669117647056E-3</v>
      </c>
      <c r="AN69">
        <v>7.40213049267643</v>
      </c>
      <c r="AO69">
        <v>6.1932938856015696</v>
      </c>
      <c r="AP69">
        <f t="shared" si="18"/>
        <v>0.61932938856015696</v>
      </c>
      <c r="AQ69">
        <v>6.9190962099125297</v>
      </c>
      <c r="AR69">
        <v>0.11686598837788301</v>
      </c>
      <c r="AS69">
        <f t="shared" si="19"/>
        <v>5.8432994188941503E-2</v>
      </c>
      <c r="AT69">
        <v>7.07</v>
      </c>
      <c r="AU69">
        <f t="shared" si="20"/>
        <v>7.08</v>
      </c>
      <c r="AV69">
        <v>1.2160000000000001E-2</v>
      </c>
      <c r="AW69">
        <f t="shared" si="21"/>
        <v>1.6213333333333333E-5</v>
      </c>
      <c r="AX69">
        <v>0.12096</v>
      </c>
      <c r="AY69">
        <f t="shared" si="22"/>
        <v>3.7799999999999997E-4</v>
      </c>
      <c r="AZ69">
        <f t="shared" si="23"/>
        <v>3.9421333333333329E-4</v>
      </c>
    </row>
    <row r="70" spans="1:52" x14ac:dyDescent="0.25">
      <c r="A70" t="s">
        <v>43</v>
      </c>
      <c r="B70">
        <v>60</v>
      </c>
      <c r="C70">
        <v>7.3002000000000002</v>
      </c>
      <c r="D70" s="1">
        <v>3.101E-7</v>
      </c>
      <c r="E70">
        <v>59</v>
      </c>
      <c r="G70">
        <v>0</v>
      </c>
      <c r="H70" t="s">
        <v>12</v>
      </c>
      <c r="I70">
        <v>1</v>
      </c>
      <c r="J70" t="s">
        <v>12</v>
      </c>
      <c r="K70">
        <v>2</v>
      </c>
      <c r="L70" t="s">
        <v>12</v>
      </c>
      <c r="M70">
        <v>15</v>
      </c>
      <c r="N70">
        <f t="shared" si="4"/>
        <v>495.87</v>
      </c>
      <c r="O70">
        <f t="shared" si="5"/>
        <v>0</v>
      </c>
      <c r="P70">
        <f t="shared" si="6"/>
        <v>2.016657591707504E-3</v>
      </c>
      <c r="Q70">
        <f t="shared" si="7"/>
        <v>4.033315183415008E-3</v>
      </c>
      <c r="R70">
        <f t="shared" si="24"/>
        <v>7.2999999999999936</v>
      </c>
      <c r="S70">
        <f>AVERAGE(O70,O171,O272,O373,O474,O575,O676,O777,O879,O979,O1080,O1182,O1282,O1383,O1484,O1585,O1686,O1787,O1888,O1989,O2090,O2191,O2292,O2393,O2494,O2595,O2696,O2797,O2898,O2999)</f>
        <v>5.8642585458105493E-3</v>
      </c>
      <c r="T70">
        <f t="shared" si="1"/>
        <v>8.6874895573893669E-3</v>
      </c>
      <c r="U70">
        <f t="shared" si="2"/>
        <v>2.8128885910050961E-2</v>
      </c>
      <c r="V70">
        <f t="shared" si="8"/>
        <v>2.9684286933474272E-3</v>
      </c>
      <c r="W70">
        <v>0.95677820099999966</v>
      </c>
      <c r="X70">
        <f t="shared" si="9"/>
        <v>2.9399589038140064E-2</v>
      </c>
      <c r="Y70">
        <f t="shared" si="10"/>
        <v>3.1025254235985968E-3</v>
      </c>
      <c r="AA70">
        <v>8.8001199999999997</v>
      </c>
      <c r="AB70">
        <v>17.191420000000001</v>
      </c>
      <c r="AC70">
        <f t="shared" si="11"/>
        <v>0.68765680000000007</v>
      </c>
      <c r="AD70">
        <v>8.8001199999999997</v>
      </c>
      <c r="AE70">
        <v>18.442350000000001</v>
      </c>
      <c r="AF70">
        <f t="shared" si="12"/>
        <v>0.52692428571428573</v>
      </c>
      <c r="AG70">
        <v>7.0750000000000002</v>
      </c>
      <c r="AH70">
        <f t="shared" si="13"/>
        <v>0.39727999999999997</v>
      </c>
      <c r="AI70">
        <f t="shared" si="14"/>
        <v>4.9659999999999993E-4</v>
      </c>
      <c r="AJ70">
        <f t="shared" si="15"/>
        <v>1.8723399999999997</v>
      </c>
      <c r="AK70">
        <f t="shared" si="16"/>
        <v>1.1013764705882351E-3</v>
      </c>
      <c r="AL70">
        <f t="shared" si="3"/>
        <v>1.2145810857142858</v>
      </c>
      <c r="AM70">
        <f t="shared" si="17"/>
        <v>1.5979764705882351E-3</v>
      </c>
      <c r="AN70">
        <v>7.4154460719041202</v>
      </c>
      <c r="AO70">
        <v>10.2761341222879</v>
      </c>
      <c r="AP70">
        <f t="shared" si="18"/>
        <v>1.0276134122287899</v>
      </c>
      <c r="AQ70">
        <v>6.9409620991253602</v>
      </c>
      <c r="AR70">
        <v>0.116717240832217</v>
      </c>
      <c r="AS70">
        <f t="shared" si="19"/>
        <v>5.8358620416108502E-2</v>
      </c>
      <c r="AT70">
        <v>7.0750000000000002</v>
      </c>
      <c r="AU70">
        <f t="shared" si="20"/>
        <v>7.085</v>
      </c>
      <c r="AV70">
        <v>1.021E-2</v>
      </c>
      <c r="AW70">
        <f t="shared" si="21"/>
        <v>1.3613333333333334E-5</v>
      </c>
      <c r="AX70">
        <v>0.12384000000000001</v>
      </c>
      <c r="AY70">
        <f t="shared" si="22"/>
        <v>3.8700000000000003E-4</v>
      </c>
      <c r="AZ70">
        <f t="shared" si="23"/>
        <v>4.0061333333333334E-4</v>
      </c>
    </row>
    <row r="71" spans="1:52" x14ac:dyDescent="0.25">
      <c r="A71" t="s">
        <v>44</v>
      </c>
      <c r="B71">
        <v>60.9</v>
      </c>
      <c r="C71">
        <v>7.3193000000000001</v>
      </c>
      <c r="D71" s="1">
        <v>3.1370000000000001E-7</v>
      </c>
      <c r="E71">
        <v>60</v>
      </c>
      <c r="G71">
        <v>0</v>
      </c>
      <c r="H71" t="s">
        <v>12</v>
      </c>
      <c r="I71">
        <v>1</v>
      </c>
      <c r="J71" t="s">
        <v>12</v>
      </c>
      <c r="K71">
        <v>4.5</v>
      </c>
      <c r="L71" t="s">
        <v>12</v>
      </c>
      <c r="M71">
        <v>16</v>
      </c>
      <c r="N71">
        <f t="shared" si="4"/>
        <v>494.85</v>
      </c>
      <c r="O71">
        <f t="shared" si="5"/>
        <v>0</v>
      </c>
      <c r="P71">
        <f t="shared" si="6"/>
        <v>2.020814388198444E-3</v>
      </c>
      <c r="Q71">
        <f t="shared" si="7"/>
        <v>9.0936647468929967E-3</v>
      </c>
      <c r="R71">
        <f t="shared" si="24"/>
        <v>7.3199999999999932</v>
      </c>
      <c r="S71">
        <f t="shared" ref="S71:S134" si="25">AVERAGE(O71,O172,O273,O374,O475,O576,O677,O778,O880,O980,O1081,O1183,O1283,O1384,O1485,O1586,O1687,O1788,O1889,O1990,O2091,O2192,O2293,O2394,O2495,O2596,O2697,O2798,O2899,O3000)</f>
        <v>6.8358224418529319E-3</v>
      </c>
      <c r="T71">
        <f t="shared" ref="T71:T134" si="26">AVERAGE(P71,P172,P273,P374,P475,P576,P677,P778,P880,P980,P1081,P1183,P1283,P1384,P1485,P1586,P1687,P1788,P1889,P1990,P2091,P2192,P2293,P2394,P2495,P2596,P2697,P2798,P2899,P3000)</f>
        <v>8.1697036544473387E-3</v>
      </c>
      <c r="U71">
        <f t="shared" ref="U71:U134" si="27">AVERAGE(Q71,Q172,Q273,Q374,Q475,Q576,Q677,Q778,Q880,Q980,Q1081,Q1183,Q1283,Q1384,Q1485,Q1586,Q1687,Q1788,Q1889,Q1990,Q2091,Q2192,Q2293,Q2394,Q2495,Q2596,Q2697,Q2798,Q2899,Q3000)</f>
        <v>2.9086248238189515E-2</v>
      </c>
      <c r="V71">
        <f t="shared" si="8"/>
        <v>4.1125878903704857E-3</v>
      </c>
      <c r="W71">
        <v>0.95867248899999957</v>
      </c>
      <c r="X71">
        <f t="shared" si="9"/>
        <v>3.0340130307201847E-2</v>
      </c>
      <c r="Y71">
        <f t="shared" si="10"/>
        <v>4.2898778650260067E-3</v>
      </c>
      <c r="AA71">
        <v>8.90001</v>
      </c>
      <c r="AB71">
        <v>15.946669999999999</v>
      </c>
      <c r="AC71">
        <f t="shared" si="11"/>
        <v>0.63786679999999996</v>
      </c>
      <c r="AD71">
        <v>8.90001</v>
      </c>
      <c r="AE71">
        <v>23.798590000000001</v>
      </c>
      <c r="AF71">
        <f t="shared" si="12"/>
        <v>0.67995971428571433</v>
      </c>
      <c r="AG71">
        <v>7.08</v>
      </c>
      <c r="AH71">
        <f t="shared" si="13"/>
        <v>0.40553999999999996</v>
      </c>
      <c r="AI71">
        <f t="shared" si="14"/>
        <v>5.0692499999999998E-4</v>
      </c>
      <c r="AJ71">
        <f t="shared" si="15"/>
        <v>1.9990599999999996</v>
      </c>
      <c r="AK71">
        <f t="shared" si="16"/>
        <v>1.1759176470588233E-3</v>
      </c>
      <c r="AL71">
        <f t="shared" si="3"/>
        <v>1.3178265142857142</v>
      </c>
      <c r="AM71">
        <f t="shared" si="17"/>
        <v>1.6828426470588231E-3</v>
      </c>
      <c r="AN71">
        <v>7.4260985352862798</v>
      </c>
      <c r="AO71">
        <v>6.3313609467455603</v>
      </c>
      <c r="AP71">
        <f t="shared" si="18"/>
        <v>0.633136094674556</v>
      </c>
      <c r="AQ71">
        <v>6.9664723032069897</v>
      </c>
      <c r="AR71">
        <v>0.116543702028941</v>
      </c>
      <c r="AS71">
        <f t="shared" si="19"/>
        <v>5.8271851014470501E-2</v>
      </c>
      <c r="AT71">
        <v>7.08</v>
      </c>
      <c r="AU71">
        <f t="shared" si="20"/>
        <v>7.09</v>
      </c>
      <c r="AV71">
        <v>8.26E-3</v>
      </c>
      <c r="AW71">
        <f t="shared" si="21"/>
        <v>1.1013333333333333E-5</v>
      </c>
      <c r="AX71">
        <v>0.12672</v>
      </c>
      <c r="AY71">
        <f t="shared" si="22"/>
        <v>3.9599999999999998E-4</v>
      </c>
      <c r="AZ71">
        <f t="shared" si="23"/>
        <v>4.0701333333333334E-4</v>
      </c>
    </row>
    <row r="72" spans="1:52" x14ac:dyDescent="0.25">
      <c r="A72" t="s">
        <v>45</v>
      </c>
      <c r="B72">
        <v>60</v>
      </c>
      <c r="C72">
        <v>7.34</v>
      </c>
      <c r="D72" s="1">
        <v>2.8850000000000002E-7</v>
      </c>
      <c r="E72">
        <v>60</v>
      </c>
      <c r="G72">
        <v>1</v>
      </c>
      <c r="H72" t="s">
        <v>12</v>
      </c>
      <c r="I72">
        <v>5</v>
      </c>
      <c r="J72" t="s">
        <v>12</v>
      </c>
      <c r="K72">
        <v>8</v>
      </c>
      <c r="L72" t="s">
        <v>12</v>
      </c>
      <c r="M72">
        <v>17</v>
      </c>
      <c r="N72">
        <f t="shared" si="4"/>
        <v>493.83000000000004</v>
      </c>
      <c r="O72">
        <f t="shared" si="5"/>
        <v>2.0249883563169509E-3</v>
      </c>
      <c r="P72">
        <f t="shared" si="6"/>
        <v>1.0124941781584755E-2</v>
      </c>
      <c r="Q72">
        <f t="shared" si="7"/>
        <v>1.6199906850535607E-2</v>
      </c>
      <c r="R72">
        <f t="shared" si="24"/>
        <v>7.3399999999999928</v>
      </c>
      <c r="S72">
        <f t="shared" si="25"/>
        <v>9.7259412461239599E-3</v>
      </c>
      <c r="T72">
        <f t="shared" si="26"/>
        <v>1.009751041902192E-2</v>
      </c>
      <c r="U72">
        <f t="shared" si="27"/>
        <v>3.4852733651625091E-2</v>
      </c>
      <c r="V72">
        <f t="shared" si="8"/>
        <v>6.3601044397833192E-3</v>
      </c>
      <c r="W72">
        <v>0.96073326399999992</v>
      </c>
      <c r="X72">
        <f t="shared" si="9"/>
        <v>3.6277221740523696E-2</v>
      </c>
      <c r="Y72">
        <f t="shared" si="10"/>
        <v>6.6200522851713392E-3</v>
      </c>
      <c r="AA72">
        <v>9.0000300000000006</v>
      </c>
      <c r="AB72">
        <v>14.02342</v>
      </c>
      <c r="AC72">
        <f t="shared" si="11"/>
        <v>0.56093680000000001</v>
      </c>
      <c r="AD72">
        <v>9.0000300000000006</v>
      </c>
      <c r="AE72">
        <v>24.954630000000002</v>
      </c>
      <c r="AF72">
        <f t="shared" si="12"/>
        <v>0.71298942857142866</v>
      </c>
      <c r="AG72">
        <v>7.085</v>
      </c>
      <c r="AH72">
        <f t="shared" si="13"/>
        <v>0.41184999999999994</v>
      </c>
      <c r="AI72">
        <f t="shared" si="14"/>
        <v>5.1481249999999997E-4</v>
      </c>
      <c r="AJ72">
        <f t="shared" si="15"/>
        <v>2.1286699999999996</v>
      </c>
      <c r="AK72">
        <f t="shared" si="16"/>
        <v>1.2521588235294115E-3</v>
      </c>
      <c r="AL72">
        <f t="shared" si="3"/>
        <v>1.2739262285714288</v>
      </c>
      <c r="AM72">
        <f t="shared" si="17"/>
        <v>1.7669713235294116E-3</v>
      </c>
      <c r="AN72">
        <v>7.4314247669773597</v>
      </c>
      <c r="AO72">
        <v>0.19723865877711999</v>
      </c>
      <c r="AP72">
        <f t="shared" si="18"/>
        <v>1.9723865877712E-2</v>
      </c>
      <c r="AQ72">
        <v>6.9919825072886201</v>
      </c>
      <c r="AR72">
        <v>0.116370163225665</v>
      </c>
      <c r="AS72">
        <f t="shared" si="19"/>
        <v>5.81850816128325E-2</v>
      </c>
      <c r="AT72">
        <v>7.085</v>
      </c>
      <c r="AU72">
        <f t="shared" si="20"/>
        <v>7.0949999999999998</v>
      </c>
      <c r="AV72">
        <v>6.3099999999999996E-3</v>
      </c>
      <c r="AW72">
        <f t="shared" si="21"/>
        <v>8.413333333333333E-6</v>
      </c>
      <c r="AX72">
        <v>0.12961</v>
      </c>
      <c r="AY72">
        <f t="shared" si="22"/>
        <v>4.0503125000000001E-4</v>
      </c>
      <c r="AZ72">
        <f t="shared" si="23"/>
        <v>4.1344458333333336E-4</v>
      </c>
    </row>
    <row r="73" spans="1:52" x14ac:dyDescent="0.25">
      <c r="A73" t="s">
        <v>46</v>
      </c>
      <c r="B73">
        <v>60.9</v>
      </c>
      <c r="C73">
        <v>7.3597999999999999</v>
      </c>
      <c r="D73" s="1">
        <v>2.6839999999999999E-7</v>
      </c>
      <c r="E73">
        <v>60</v>
      </c>
      <c r="G73">
        <v>3</v>
      </c>
      <c r="H73" t="s">
        <v>12</v>
      </c>
      <c r="I73">
        <v>1</v>
      </c>
      <c r="J73" t="s">
        <v>12</v>
      </c>
      <c r="K73">
        <v>5</v>
      </c>
      <c r="L73" t="s">
        <v>12</v>
      </c>
      <c r="M73">
        <v>18</v>
      </c>
      <c r="N73">
        <f t="shared" si="4"/>
        <v>492.81</v>
      </c>
      <c r="O73">
        <f t="shared" si="5"/>
        <v>6.0875388080599011E-3</v>
      </c>
      <c r="P73">
        <f t="shared" si="6"/>
        <v>2.029179602686634E-3</v>
      </c>
      <c r="Q73">
        <f t="shared" si="7"/>
        <v>1.0145898013433168E-2</v>
      </c>
      <c r="R73">
        <f t="shared" si="24"/>
        <v>7.3599999999999923</v>
      </c>
      <c r="S73">
        <f t="shared" si="25"/>
        <v>9.25542682218378E-3</v>
      </c>
      <c r="T73">
        <f t="shared" si="26"/>
        <v>1.3057292249904423E-2</v>
      </c>
      <c r="U73">
        <f t="shared" si="27"/>
        <v>4.0147461610047522E-2</v>
      </c>
      <c r="V73">
        <f t="shared" si="8"/>
        <v>4.9029960722156386E-3</v>
      </c>
      <c r="W73">
        <v>0.96244041599999886</v>
      </c>
      <c r="X73">
        <f t="shared" si="9"/>
        <v>4.1714230764439933E-2</v>
      </c>
      <c r="Y73">
        <f t="shared" si="10"/>
        <v>5.0943372604747763E-3</v>
      </c>
      <c r="AA73">
        <v>9.0999599999999994</v>
      </c>
      <c r="AB73">
        <v>13.55326</v>
      </c>
      <c r="AC73">
        <f t="shared" si="11"/>
        <v>0.54213040000000001</v>
      </c>
      <c r="AD73">
        <v>9.0999599999999994</v>
      </c>
      <c r="AE73">
        <v>26.066669999999998</v>
      </c>
      <c r="AF73">
        <f t="shared" si="12"/>
        <v>0.74476199999999992</v>
      </c>
      <c r="AG73">
        <v>7.09</v>
      </c>
      <c r="AH73">
        <f t="shared" si="13"/>
        <v>0.41621999999999992</v>
      </c>
      <c r="AI73">
        <f t="shared" si="14"/>
        <v>5.2027499999999995E-4</v>
      </c>
      <c r="AJ73">
        <f t="shared" si="15"/>
        <v>2.2611599999999994</v>
      </c>
      <c r="AK73">
        <f t="shared" si="16"/>
        <v>1.3300941176470585E-3</v>
      </c>
      <c r="AL73">
        <f t="shared" si="3"/>
        <v>1.2868923999999999</v>
      </c>
      <c r="AM73">
        <f t="shared" si="17"/>
        <v>1.8503691176470585E-3</v>
      </c>
      <c r="AN73">
        <v>7.4500665778961297</v>
      </c>
      <c r="AO73">
        <v>0.19723865877711999</v>
      </c>
      <c r="AP73">
        <f t="shared" si="18"/>
        <v>1.9723865877712E-2</v>
      </c>
      <c r="AQ73">
        <v>7.0174927113702603</v>
      </c>
      <c r="AR73">
        <v>0.116196624422387</v>
      </c>
      <c r="AS73">
        <f t="shared" si="19"/>
        <v>5.8098312211193499E-2</v>
      </c>
      <c r="AT73">
        <v>7.09</v>
      </c>
      <c r="AU73">
        <f t="shared" si="20"/>
        <v>7.1</v>
      </c>
      <c r="AV73">
        <v>4.3699999999999998E-3</v>
      </c>
      <c r="AW73">
        <f t="shared" si="21"/>
        <v>5.8266666666666662E-6</v>
      </c>
      <c r="AX73">
        <v>0.13249</v>
      </c>
      <c r="AY73">
        <f t="shared" si="22"/>
        <v>4.1403125000000001E-4</v>
      </c>
      <c r="AZ73">
        <f t="shared" si="23"/>
        <v>4.1985791666666666E-4</v>
      </c>
    </row>
    <row r="74" spans="1:52" x14ac:dyDescent="0.25">
      <c r="A74" t="s">
        <v>47</v>
      </c>
      <c r="B74">
        <v>60.9</v>
      </c>
      <c r="C74">
        <v>7.3777999999999997</v>
      </c>
      <c r="D74" s="1">
        <v>3.4840000000000002E-7</v>
      </c>
      <c r="E74">
        <v>60</v>
      </c>
      <c r="G74">
        <v>3</v>
      </c>
      <c r="H74" t="s">
        <v>12</v>
      </c>
      <c r="I74">
        <v>6</v>
      </c>
      <c r="J74" t="s">
        <v>12</v>
      </c>
      <c r="K74">
        <v>10</v>
      </c>
      <c r="L74" t="s">
        <v>12</v>
      </c>
      <c r="M74">
        <v>19</v>
      </c>
      <c r="N74">
        <f t="shared" si="4"/>
        <v>491.79</v>
      </c>
      <c r="O74">
        <f t="shared" si="5"/>
        <v>6.1001647044470197E-3</v>
      </c>
      <c r="P74">
        <f t="shared" si="6"/>
        <v>1.2200329408894039E-2</v>
      </c>
      <c r="Q74">
        <f t="shared" si="7"/>
        <v>2.0333882348156734E-2</v>
      </c>
      <c r="R74">
        <f t="shared" si="24"/>
        <v>7.3799999999999919</v>
      </c>
      <c r="S74">
        <f t="shared" si="25"/>
        <v>8.8618182770964452E-3</v>
      </c>
      <c r="T74">
        <f t="shared" si="26"/>
        <v>1.1784239273939819E-2</v>
      </c>
      <c r="U74">
        <f t="shared" si="27"/>
        <v>3.8082612190402328E-2</v>
      </c>
      <c r="V74">
        <f t="shared" si="8"/>
        <v>4.9337385191165059E-3</v>
      </c>
      <c r="W74">
        <v>0.96423659999999867</v>
      </c>
      <c r="X74">
        <f t="shared" si="9"/>
        <v>3.9495090925196555E-2</v>
      </c>
      <c r="Y74">
        <f t="shared" si="10"/>
        <v>5.1167301875043045E-3</v>
      </c>
      <c r="AA74">
        <v>9.2000200000000003</v>
      </c>
      <c r="AB74">
        <v>15.542310000000001</v>
      </c>
      <c r="AC74">
        <f t="shared" si="11"/>
        <v>0.62169240000000003</v>
      </c>
      <c r="AD74">
        <v>9.2000200000000003</v>
      </c>
      <c r="AE74">
        <v>25.842279999999999</v>
      </c>
      <c r="AF74">
        <f t="shared" si="12"/>
        <v>0.73835085714285709</v>
      </c>
      <c r="AG74">
        <v>7.0949999999999998</v>
      </c>
      <c r="AH74">
        <f t="shared" si="13"/>
        <v>0.4186399999999999</v>
      </c>
      <c r="AI74">
        <f t="shared" si="14"/>
        <v>5.2329999999999987E-4</v>
      </c>
      <c r="AJ74">
        <f t="shared" si="15"/>
        <v>2.3938399999999995</v>
      </c>
      <c r="AK74">
        <f t="shared" si="16"/>
        <v>1.408141176470588E-3</v>
      </c>
      <c r="AL74">
        <f t="shared" si="3"/>
        <v>1.3600432571428571</v>
      </c>
      <c r="AM74">
        <f t="shared" si="17"/>
        <v>1.931441176470588E-3</v>
      </c>
      <c r="AN74">
        <v>7.4580559254327499</v>
      </c>
      <c r="AO74">
        <v>0.31558185404339401</v>
      </c>
      <c r="AP74">
        <f t="shared" si="18"/>
        <v>3.1558185404339398E-2</v>
      </c>
      <c r="AQ74">
        <v>7.0430029154518898</v>
      </c>
      <c r="AR74">
        <v>0.116023085619112</v>
      </c>
      <c r="AS74">
        <f t="shared" si="19"/>
        <v>5.8011542809555998E-2</v>
      </c>
      <c r="AT74">
        <v>7.0949999999999998</v>
      </c>
      <c r="AU74">
        <f t="shared" si="20"/>
        <v>7.1049999999999995</v>
      </c>
      <c r="AV74">
        <v>2.4199999999999998E-3</v>
      </c>
      <c r="AW74">
        <f t="shared" si="21"/>
        <v>3.2266666666666665E-6</v>
      </c>
      <c r="AX74">
        <v>0.13267999999999999</v>
      </c>
      <c r="AY74">
        <f t="shared" si="22"/>
        <v>4.1462499999999995E-4</v>
      </c>
      <c r="AZ74">
        <f t="shared" si="23"/>
        <v>4.1785166666666659E-4</v>
      </c>
    </row>
    <row r="75" spans="1:52" x14ac:dyDescent="0.25">
      <c r="A75" t="s">
        <v>48</v>
      </c>
      <c r="B75">
        <v>60.9</v>
      </c>
      <c r="C75">
        <v>7.4006999999999996</v>
      </c>
      <c r="D75" s="1">
        <v>3.3229999999999998E-7</v>
      </c>
      <c r="E75">
        <v>60</v>
      </c>
      <c r="G75">
        <v>1</v>
      </c>
      <c r="H75" t="s">
        <v>12</v>
      </c>
      <c r="I75">
        <v>1</v>
      </c>
      <c r="J75" t="s">
        <v>12</v>
      </c>
      <c r="K75">
        <v>8</v>
      </c>
      <c r="L75" t="s">
        <v>12</v>
      </c>
      <c r="M75">
        <v>20</v>
      </c>
      <c r="N75">
        <f t="shared" si="4"/>
        <v>490.77000000000004</v>
      </c>
      <c r="O75">
        <f t="shared" si="5"/>
        <v>2.0376143611060167E-3</v>
      </c>
      <c r="P75">
        <f t="shared" si="6"/>
        <v>2.0376143611060167E-3</v>
      </c>
      <c r="Q75">
        <f t="shared" si="7"/>
        <v>1.6300914888848134E-2</v>
      </c>
      <c r="R75">
        <f t="shared" si="24"/>
        <v>7.3999999999999915</v>
      </c>
      <c r="S75">
        <f t="shared" si="25"/>
        <v>1.1734217400263872E-2</v>
      </c>
      <c r="T75">
        <f t="shared" si="26"/>
        <v>1.3905698476235191E-2</v>
      </c>
      <c r="U75">
        <f t="shared" si="27"/>
        <v>4.8444985528634271E-2</v>
      </c>
      <c r="V75">
        <f t="shared" si="8"/>
        <v>7.0989845748521416E-3</v>
      </c>
      <c r="W75">
        <v>0.96595946100000063</v>
      </c>
      <c r="X75">
        <f t="shared" si="9"/>
        <v>5.0152193217800303E-2</v>
      </c>
      <c r="Y75">
        <f t="shared" si="10"/>
        <v>7.3491537289804929E-3</v>
      </c>
      <c r="AA75">
        <v>9.2996800000000004</v>
      </c>
      <c r="AB75">
        <v>18.491610000000001</v>
      </c>
      <c r="AC75">
        <f t="shared" si="11"/>
        <v>0.73966440000000011</v>
      </c>
      <c r="AD75">
        <v>9.2996800000000004</v>
      </c>
      <c r="AE75">
        <v>27.98291</v>
      </c>
      <c r="AF75">
        <f t="shared" si="12"/>
        <v>0.79951171428571433</v>
      </c>
      <c r="AG75">
        <v>7.1</v>
      </c>
      <c r="AH75">
        <f t="shared" si="13"/>
        <v>0.41910714399999988</v>
      </c>
      <c r="AI75">
        <f t="shared" si="14"/>
        <v>5.2388392999999981E-4</v>
      </c>
      <c r="AJ75">
        <f t="shared" si="15"/>
        <v>2.5264799999999994</v>
      </c>
      <c r="AK75">
        <f t="shared" si="16"/>
        <v>1.4861647058823527E-3</v>
      </c>
      <c r="AL75">
        <f t="shared" si="3"/>
        <v>1.5391761142857145</v>
      </c>
      <c r="AM75">
        <f t="shared" si="17"/>
        <v>2.0100486358823524E-3</v>
      </c>
      <c r="AN75">
        <v>7.4740346205059902</v>
      </c>
      <c r="AO75">
        <v>0.37475345167652901</v>
      </c>
      <c r="AP75">
        <f t="shared" si="18"/>
        <v>3.7475345167652899E-2</v>
      </c>
      <c r="AQ75">
        <v>7.0612244897959098</v>
      </c>
      <c r="AR75">
        <v>0.11589912933105601</v>
      </c>
      <c r="AS75">
        <f t="shared" si="19"/>
        <v>5.7949564665528003E-2</v>
      </c>
      <c r="AT75">
        <v>7.1</v>
      </c>
      <c r="AU75">
        <f t="shared" si="20"/>
        <v>7.1099999999999994</v>
      </c>
      <c r="AV75" s="1">
        <v>4.6714400000000001E-4</v>
      </c>
      <c r="AW75">
        <f t="shared" si="21"/>
        <v>6.2285866666666669E-7</v>
      </c>
      <c r="AX75">
        <v>0.13264000000000001</v>
      </c>
      <c r="AY75">
        <f t="shared" si="22"/>
        <v>4.1450000000000005E-4</v>
      </c>
      <c r="AZ75">
        <f t="shared" si="23"/>
        <v>4.1512285866666671E-4</v>
      </c>
    </row>
    <row r="76" spans="1:52" x14ac:dyDescent="0.25">
      <c r="A76" t="s">
        <v>49</v>
      </c>
      <c r="B76">
        <v>60.9</v>
      </c>
      <c r="C76">
        <v>7.4184000000000001</v>
      </c>
      <c r="D76" s="1">
        <v>3.5050000000000002E-7</v>
      </c>
      <c r="E76">
        <v>60</v>
      </c>
      <c r="G76">
        <v>4</v>
      </c>
      <c r="H76" t="s">
        <v>12</v>
      </c>
      <c r="I76">
        <v>6</v>
      </c>
      <c r="J76" t="s">
        <v>12</v>
      </c>
      <c r="K76">
        <v>19</v>
      </c>
      <c r="L76" t="s">
        <v>12</v>
      </c>
      <c r="M76">
        <v>21</v>
      </c>
      <c r="N76">
        <f t="shared" si="4"/>
        <v>489.75</v>
      </c>
      <c r="O76">
        <f t="shared" si="5"/>
        <v>8.1674323634507405E-3</v>
      </c>
      <c r="P76">
        <f t="shared" si="6"/>
        <v>1.2251148545176111E-2</v>
      </c>
      <c r="Q76">
        <f t="shared" si="7"/>
        <v>3.8795303726391013E-2</v>
      </c>
      <c r="R76">
        <f t="shared" si="24"/>
        <v>7.419999999999991</v>
      </c>
      <c r="S76">
        <f t="shared" si="25"/>
        <v>1.7503414036132849E-2</v>
      </c>
      <c r="T76">
        <f t="shared" si="26"/>
        <v>1.562501330196412E-2</v>
      </c>
      <c r="U76">
        <f t="shared" si="27"/>
        <v>5.7248617056716612E-2</v>
      </c>
      <c r="V76">
        <f t="shared" si="8"/>
        <v>1.2295076268811475E-2</v>
      </c>
      <c r="W76">
        <v>0.96767858400000062</v>
      </c>
      <c r="X76">
        <f t="shared" si="9"/>
        <v>5.9160777145726907E-2</v>
      </c>
      <c r="Y76">
        <f t="shared" si="10"/>
        <v>1.2705743903092794E-2</v>
      </c>
      <c r="AA76">
        <v>9.4002300000000005</v>
      </c>
      <c r="AB76">
        <v>19.354749999999999</v>
      </c>
      <c r="AC76">
        <f t="shared" si="11"/>
        <v>0.77418999999999993</v>
      </c>
      <c r="AD76">
        <v>9.4002300000000005</v>
      </c>
      <c r="AE76">
        <v>31.913239999999998</v>
      </c>
      <c r="AF76">
        <f t="shared" si="12"/>
        <v>0.91180685714285714</v>
      </c>
      <c r="AG76">
        <v>7.1050000000000004</v>
      </c>
      <c r="AH76">
        <f t="shared" si="13"/>
        <v>0.41910714399999988</v>
      </c>
      <c r="AI76">
        <f t="shared" si="14"/>
        <v>5.2388392999999981E-4</v>
      </c>
      <c r="AJ76">
        <f t="shared" si="15"/>
        <v>2.6590899999999995</v>
      </c>
      <c r="AK76">
        <f t="shared" si="16"/>
        <v>1.5641705882352937E-3</v>
      </c>
      <c r="AL76">
        <f t="shared" si="3"/>
        <v>1.685996857142857</v>
      </c>
      <c r="AM76">
        <f t="shared" si="17"/>
        <v>2.0880545182352934E-3</v>
      </c>
      <c r="AN76">
        <v>7.4953395472702997</v>
      </c>
      <c r="AO76">
        <v>0.27613412228797002</v>
      </c>
      <c r="AP76">
        <f t="shared" si="18"/>
        <v>2.7613412228797003E-2</v>
      </c>
      <c r="AQ76">
        <v>7.0903790087463499</v>
      </c>
      <c r="AR76">
        <v>0.13270760199126</v>
      </c>
      <c r="AS76">
        <f t="shared" si="19"/>
        <v>6.635380099563E-2</v>
      </c>
      <c r="AT76">
        <v>7.1050000000000004</v>
      </c>
      <c r="AU76">
        <f t="shared" si="20"/>
        <v>7.1150000000000002</v>
      </c>
      <c r="AV76">
        <v>0</v>
      </c>
      <c r="AW76">
        <f t="shared" si="21"/>
        <v>0</v>
      </c>
      <c r="AX76">
        <v>0.13261000000000001</v>
      </c>
      <c r="AY76">
        <f t="shared" si="22"/>
        <v>4.1440625000000001E-4</v>
      </c>
      <c r="AZ76">
        <f t="shared" si="23"/>
        <v>4.1440625000000001E-4</v>
      </c>
    </row>
    <row r="77" spans="1:52" x14ac:dyDescent="0.25">
      <c r="A77" t="s">
        <v>50</v>
      </c>
      <c r="B77">
        <v>60.9</v>
      </c>
      <c r="C77">
        <v>7.4417</v>
      </c>
      <c r="D77" s="1">
        <v>3.3159999999999998E-7</v>
      </c>
      <c r="E77">
        <v>60</v>
      </c>
      <c r="G77">
        <v>16</v>
      </c>
      <c r="H77" t="s">
        <v>12</v>
      </c>
      <c r="I77">
        <v>8</v>
      </c>
      <c r="J77" t="s">
        <v>12</v>
      </c>
      <c r="K77">
        <v>33.5</v>
      </c>
      <c r="L77" t="s">
        <v>12</v>
      </c>
      <c r="M77">
        <v>22</v>
      </c>
      <c r="N77">
        <f t="shared" si="4"/>
        <v>488.73</v>
      </c>
      <c r="O77">
        <f t="shared" si="5"/>
        <v>3.2737912548851104E-2</v>
      </c>
      <c r="P77">
        <f t="shared" si="6"/>
        <v>1.6368956274425552E-2</v>
      </c>
      <c r="Q77">
        <f t="shared" si="7"/>
        <v>6.8545004399156992E-2</v>
      </c>
      <c r="R77">
        <f t="shared" si="24"/>
        <v>7.4399999999999906</v>
      </c>
      <c r="S77">
        <f t="shared" si="25"/>
        <v>1.935531092827095E-2</v>
      </c>
      <c r="T77">
        <f t="shared" si="26"/>
        <v>2.1179977539757828E-2</v>
      </c>
      <c r="U77">
        <f t="shared" si="27"/>
        <v>7.0330308042997655E-2</v>
      </c>
      <c r="V77">
        <f t="shared" si="8"/>
        <v>1.2295318415018342E-2</v>
      </c>
      <c r="W77">
        <v>0.96909808900000005</v>
      </c>
      <c r="X77">
        <f t="shared" si="9"/>
        <v>7.2572950913122325E-2</v>
      </c>
      <c r="Y77">
        <f t="shared" si="10"/>
        <v>1.2687382788780158E-2</v>
      </c>
      <c r="AA77">
        <v>9.4999099999999999</v>
      </c>
      <c r="AB77">
        <v>20.45074</v>
      </c>
      <c r="AC77">
        <f t="shared" si="11"/>
        <v>0.81802960000000002</v>
      </c>
      <c r="AD77">
        <v>9.4999099999999999</v>
      </c>
      <c r="AE77">
        <v>37.912170000000003</v>
      </c>
      <c r="AF77">
        <f t="shared" si="12"/>
        <v>1.0832048571428572</v>
      </c>
      <c r="AG77">
        <v>7.11</v>
      </c>
      <c r="AH77">
        <f t="shared" si="13"/>
        <v>0.41910714399999988</v>
      </c>
      <c r="AI77">
        <f t="shared" si="14"/>
        <v>5.2388392999999981E-4</v>
      </c>
      <c r="AJ77">
        <f t="shared" si="15"/>
        <v>2.7916599999999994</v>
      </c>
      <c r="AK77">
        <f t="shared" si="16"/>
        <v>1.6421529411764701E-3</v>
      </c>
      <c r="AL77">
        <f t="shared" si="3"/>
        <v>1.9012344571428572</v>
      </c>
      <c r="AM77">
        <f t="shared" si="17"/>
        <v>2.16603687117647E-3</v>
      </c>
      <c r="AN77">
        <v>7.5033288948069199</v>
      </c>
      <c r="AO77">
        <v>0.414201183431952</v>
      </c>
      <c r="AP77">
        <f t="shared" si="18"/>
        <v>4.14201183431952E-2</v>
      </c>
      <c r="AQ77">
        <v>7.1049562682215699</v>
      </c>
      <c r="AR77">
        <v>0.13260843696081701</v>
      </c>
      <c r="AS77">
        <f t="shared" si="19"/>
        <v>6.6304218480408503E-2</v>
      </c>
      <c r="AT77">
        <v>7.11</v>
      </c>
      <c r="AU77">
        <f t="shared" si="20"/>
        <v>7.12</v>
      </c>
      <c r="AV77">
        <v>0</v>
      </c>
      <c r="AW77">
        <f t="shared" si="21"/>
        <v>0</v>
      </c>
      <c r="AX77">
        <v>0.13256999999999999</v>
      </c>
      <c r="AY77">
        <f t="shared" si="22"/>
        <v>4.1428124999999999E-4</v>
      </c>
      <c r="AZ77">
        <f t="shared" si="23"/>
        <v>4.1428124999999999E-4</v>
      </c>
    </row>
    <row r="78" spans="1:52" x14ac:dyDescent="0.25">
      <c r="A78" t="s">
        <v>51</v>
      </c>
      <c r="B78">
        <v>60.9</v>
      </c>
      <c r="C78">
        <v>7.4598000000000004</v>
      </c>
      <c r="D78" s="1">
        <v>2.7440000000000002E-7</v>
      </c>
      <c r="E78">
        <v>60</v>
      </c>
      <c r="G78">
        <v>8</v>
      </c>
      <c r="H78" t="s">
        <v>12</v>
      </c>
      <c r="I78">
        <v>10</v>
      </c>
      <c r="J78" t="s">
        <v>12</v>
      </c>
      <c r="K78">
        <v>23</v>
      </c>
      <c r="L78" t="s">
        <v>12</v>
      </c>
      <c r="M78">
        <v>23</v>
      </c>
      <c r="N78">
        <f t="shared" si="4"/>
        <v>487.71000000000004</v>
      </c>
      <c r="O78">
        <f t="shared" si="5"/>
        <v>1.6403190420536794E-2</v>
      </c>
      <c r="P78">
        <f t="shared" si="6"/>
        <v>2.050398802567099E-2</v>
      </c>
      <c r="Q78">
        <f t="shared" si="7"/>
        <v>4.7159172459043282E-2</v>
      </c>
      <c r="R78">
        <f t="shared" si="24"/>
        <v>7.4599999999999902</v>
      </c>
      <c r="S78">
        <f t="shared" si="25"/>
        <v>1.7668369675519123E-2</v>
      </c>
      <c r="T78">
        <f t="shared" si="26"/>
        <v>2.8856614328042079E-2</v>
      </c>
      <c r="U78">
        <f t="shared" si="27"/>
        <v>7.7255173224840615E-2</v>
      </c>
      <c r="V78">
        <f t="shared" si="8"/>
        <v>8.0494982328384295E-3</v>
      </c>
      <c r="W78">
        <v>0.97080254399999966</v>
      </c>
      <c r="X78">
        <f t="shared" si="9"/>
        <v>7.9578667878769632E-2</v>
      </c>
      <c r="Y78">
        <f t="shared" si="10"/>
        <v>8.2915916141629228E-3</v>
      </c>
      <c r="AA78">
        <v>9.5999300000000005</v>
      </c>
      <c r="AB78">
        <v>24.05669</v>
      </c>
      <c r="AC78">
        <f t="shared" si="11"/>
        <v>0.9622676</v>
      </c>
      <c r="AD78">
        <v>9.5999300000000005</v>
      </c>
      <c r="AE78">
        <v>44.612180000000002</v>
      </c>
      <c r="AF78">
        <f t="shared" si="12"/>
        <v>1.2746337142857143</v>
      </c>
      <c r="AG78">
        <v>7.1150000000000002</v>
      </c>
      <c r="AH78">
        <f t="shared" si="13"/>
        <v>0.41910714399999988</v>
      </c>
      <c r="AI78">
        <f t="shared" si="14"/>
        <v>5.2388392999999981E-4</v>
      </c>
      <c r="AJ78">
        <f t="shared" si="15"/>
        <v>2.9241999999999995</v>
      </c>
      <c r="AK78">
        <f t="shared" si="16"/>
        <v>1.7201176470588231E-3</v>
      </c>
      <c r="AL78">
        <f t="shared" si="3"/>
        <v>2.2369013142857144</v>
      </c>
      <c r="AM78">
        <f t="shared" si="17"/>
        <v>2.2440015770588228E-3</v>
      </c>
      <c r="AN78">
        <v>7.5139813581890804</v>
      </c>
      <c r="AO78">
        <v>0.177514792899408</v>
      </c>
      <c r="AP78">
        <f t="shared" si="18"/>
        <v>1.7751479289940801E-2</v>
      </c>
      <c r="AQ78">
        <v>7.1195335276967899</v>
      </c>
      <c r="AR78">
        <v>0.13250927193037201</v>
      </c>
      <c r="AS78">
        <f t="shared" si="19"/>
        <v>6.6254635965186007E-2</v>
      </c>
      <c r="AT78">
        <v>7.1150000000000002</v>
      </c>
      <c r="AU78">
        <f t="shared" si="20"/>
        <v>7.125</v>
      </c>
      <c r="AV78">
        <v>0</v>
      </c>
      <c r="AW78">
        <f t="shared" si="21"/>
        <v>0</v>
      </c>
      <c r="AX78">
        <v>0.13253999999999999</v>
      </c>
      <c r="AY78">
        <f t="shared" si="22"/>
        <v>4.1418749999999995E-4</v>
      </c>
      <c r="AZ78">
        <f t="shared" si="23"/>
        <v>4.1418749999999995E-4</v>
      </c>
    </row>
    <row r="79" spans="1:52" x14ac:dyDescent="0.25">
      <c r="A79" t="s">
        <v>52</v>
      </c>
      <c r="B79">
        <v>60.9</v>
      </c>
      <c r="C79">
        <v>7.4795999999999996</v>
      </c>
      <c r="D79" s="1">
        <v>2.481E-7</v>
      </c>
      <c r="E79">
        <v>60</v>
      </c>
      <c r="G79">
        <v>6</v>
      </c>
      <c r="H79" t="s">
        <v>12</v>
      </c>
      <c r="I79">
        <v>14</v>
      </c>
      <c r="J79" t="s">
        <v>12</v>
      </c>
      <c r="K79">
        <v>27</v>
      </c>
      <c r="L79" t="s">
        <v>12</v>
      </c>
      <c r="M79">
        <v>24</v>
      </c>
      <c r="N79">
        <f t="shared" si="4"/>
        <v>486.69</v>
      </c>
      <c r="O79">
        <f t="shared" si="5"/>
        <v>1.2328176046353941E-2</v>
      </c>
      <c r="P79">
        <f t="shared" si="6"/>
        <v>2.87657441081592E-2</v>
      </c>
      <c r="Q79">
        <f t="shared" si="7"/>
        <v>5.5476792208592737E-2</v>
      </c>
      <c r="R79">
        <f t="shared" si="24"/>
        <v>7.4799999999999898</v>
      </c>
      <c r="S79">
        <f t="shared" si="25"/>
        <v>1.6544191015941657E-2</v>
      </c>
      <c r="T79">
        <f t="shared" si="26"/>
        <v>2.8540777026410814E-2</v>
      </c>
      <c r="U79">
        <f t="shared" si="27"/>
        <v>7.8577502395908744E-2</v>
      </c>
      <c r="V79">
        <f t="shared" si="8"/>
        <v>7.0305986738047194E-3</v>
      </c>
      <c r="W79">
        <v>0.97203338399999861</v>
      </c>
      <c r="X79">
        <f t="shared" si="9"/>
        <v>8.0838275402183982E-2</v>
      </c>
      <c r="Y79">
        <f t="shared" si="10"/>
        <v>7.2328777895191397E-3</v>
      </c>
      <c r="AA79">
        <v>9.7000700000000002</v>
      </c>
      <c r="AB79">
        <v>26.59919</v>
      </c>
      <c r="AC79">
        <f t="shared" si="11"/>
        <v>1.0639676</v>
      </c>
      <c r="AD79">
        <v>9.7000700000000002</v>
      </c>
      <c r="AE79">
        <v>52.52167</v>
      </c>
      <c r="AF79">
        <f t="shared" si="12"/>
        <v>1.5006191428571429</v>
      </c>
      <c r="AG79">
        <v>7.12</v>
      </c>
      <c r="AH79">
        <f t="shared" si="13"/>
        <v>0.41910714399999988</v>
      </c>
      <c r="AI79">
        <f t="shared" si="14"/>
        <v>5.2388392999999981E-4</v>
      </c>
      <c r="AJ79">
        <f t="shared" si="15"/>
        <v>3.0567099999999994</v>
      </c>
      <c r="AK79">
        <f t="shared" si="16"/>
        <v>1.7980647058823526E-3</v>
      </c>
      <c r="AL79">
        <f t="shared" si="3"/>
        <v>2.5645867428571432</v>
      </c>
      <c r="AM79">
        <f t="shared" si="17"/>
        <v>2.3219486358823523E-3</v>
      </c>
      <c r="AN79">
        <v>7.5299600532623101</v>
      </c>
      <c r="AO79">
        <v>0.35502958579881699</v>
      </c>
      <c r="AP79">
        <f t="shared" si="18"/>
        <v>3.5502958579881699E-2</v>
      </c>
      <c r="AQ79">
        <v>7.14868804664723</v>
      </c>
      <c r="AR79">
        <v>0.132310941869485</v>
      </c>
      <c r="AS79">
        <f t="shared" si="19"/>
        <v>6.61554709347425E-2</v>
      </c>
      <c r="AT79">
        <v>7.12</v>
      </c>
      <c r="AU79">
        <f t="shared" si="20"/>
        <v>7.13</v>
      </c>
      <c r="AV79">
        <v>0</v>
      </c>
      <c r="AW79">
        <f t="shared" si="21"/>
        <v>0</v>
      </c>
      <c r="AX79">
        <v>0.13250999999999999</v>
      </c>
      <c r="AY79">
        <f t="shared" si="22"/>
        <v>4.1409374999999997E-4</v>
      </c>
      <c r="AZ79">
        <f t="shared" si="23"/>
        <v>4.1409374999999997E-4</v>
      </c>
    </row>
    <row r="80" spans="1:52" x14ac:dyDescent="0.25">
      <c r="A80" t="s">
        <v>53</v>
      </c>
      <c r="B80">
        <v>60.9</v>
      </c>
      <c r="C80">
        <v>7.4981</v>
      </c>
      <c r="D80" s="1">
        <v>3.39E-7</v>
      </c>
      <c r="E80">
        <v>60</v>
      </c>
      <c r="G80">
        <v>6</v>
      </c>
      <c r="H80" t="s">
        <v>12</v>
      </c>
      <c r="I80">
        <v>17</v>
      </c>
      <c r="J80" t="s">
        <v>12</v>
      </c>
      <c r="K80">
        <v>31.5</v>
      </c>
      <c r="L80" t="s">
        <v>12</v>
      </c>
      <c r="M80">
        <v>25</v>
      </c>
      <c r="N80">
        <f t="shared" si="4"/>
        <v>485.67</v>
      </c>
      <c r="O80">
        <f t="shared" si="5"/>
        <v>1.2354067576749644E-2</v>
      </c>
      <c r="P80">
        <f t="shared" si="6"/>
        <v>3.5003191467457326E-2</v>
      </c>
      <c r="Q80">
        <f t="shared" si="7"/>
        <v>6.485885477793564E-2</v>
      </c>
      <c r="R80">
        <f t="shared" si="24"/>
        <v>7.4999999999999893</v>
      </c>
      <c r="S80">
        <f t="shared" si="25"/>
        <v>1.7246673044419066E-2</v>
      </c>
      <c r="T80">
        <f t="shared" si="26"/>
        <v>3.0231010707212826E-2</v>
      </c>
      <c r="U80">
        <f t="shared" si="27"/>
        <v>8.5550802121627106E-2</v>
      </c>
      <c r="V80">
        <f t="shared" si="8"/>
        <v>7.1696694753481238E-3</v>
      </c>
      <c r="W80">
        <v>0.97354897599999912</v>
      </c>
      <c r="X80">
        <f t="shared" si="9"/>
        <v>8.7875190905266978E-2</v>
      </c>
      <c r="Y80">
        <f t="shared" si="10"/>
        <v>7.3644671732961998E-3</v>
      </c>
      <c r="AA80">
        <v>9.8000500000000006</v>
      </c>
      <c r="AB80">
        <v>29.67362</v>
      </c>
      <c r="AC80">
        <f t="shared" si="11"/>
        <v>1.1869448</v>
      </c>
      <c r="AD80">
        <v>9.8000500000000006</v>
      </c>
      <c r="AE80">
        <v>51.753610000000002</v>
      </c>
      <c r="AF80">
        <f t="shared" si="12"/>
        <v>1.4786745714285714</v>
      </c>
      <c r="AG80">
        <v>7.125</v>
      </c>
      <c r="AH80">
        <f t="shared" si="13"/>
        <v>0.41910714399999988</v>
      </c>
      <c r="AI80">
        <f t="shared" si="14"/>
        <v>5.2388392999999981E-4</v>
      </c>
      <c r="AJ80">
        <f t="shared" si="15"/>
        <v>3.1891799999999995</v>
      </c>
      <c r="AK80">
        <f t="shared" si="16"/>
        <v>1.8759882352941174E-3</v>
      </c>
      <c r="AL80">
        <f t="shared" si="3"/>
        <v>2.6656193714285714</v>
      </c>
      <c r="AM80">
        <f t="shared" si="17"/>
        <v>2.3998721652941173E-3</v>
      </c>
      <c r="AN80">
        <v>7.5352862849533899</v>
      </c>
      <c r="AO80">
        <v>0.23668639053254301</v>
      </c>
      <c r="AP80">
        <f t="shared" si="18"/>
        <v>2.3668639053254302E-2</v>
      </c>
      <c r="AQ80">
        <v>7.1632653061224403</v>
      </c>
      <c r="AR80">
        <v>0.115204974117952</v>
      </c>
      <c r="AS80">
        <f t="shared" si="19"/>
        <v>5.7602487058975999E-2</v>
      </c>
      <c r="AT80">
        <v>7.125</v>
      </c>
      <c r="AU80">
        <f t="shared" si="20"/>
        <v>7.1349999999999998</v>
      </c>
      <c r="AV80">
        <v>0</v>
      </c>
      <c r="AW80">
        <f t="shared" si="21"/>
        <v>0</v>
      </c>
      <c r="AX80">
        <v>0.13247</v>
      </c>
      <c r="AY80">
        <f t="shared" si="22"/>
        <v>4.1396875E-4</v>
      </c>
      <c r="AZ80">
        <f t="shared" si="23"/>
        <v>4.1396875E-4</v>
      </c>
    </row>
    <row r="81" spans="1:52" x14ac:dyDescent="0.25">
      <c r="A81" t="s">
        <v>54</v>
      </c>
      <c r="B81">
        <v>60.9</v>
      </c>
      <c r="C81">
        <v>7.5208000000000004</v>
      </c>
      <c r="D81" s="1">
        <v>3.559E-7</v>
      </c>
      <c r="E81">
        <v>60</v>
      </c>
      <c r="G81">
        <v>3</v>
      </c>
      <c r="H81" t="s">
        <v>12</v>
      </c>
      <c r="I81">
        <v>9</v>
      </c>
      <c r="J81" t="s">
        <v>12</v>
      </c>
      <c r="K81">
        <v>30</v>
      </c>
      <c r="L81" t="s">
        <v>12</v>
      </c>
      <c r="M81">
        <v>26</v>
      </c>
      <c r="N81">
        <f t="shared" si="4"/>
        <v>484.65000000000003</v>
      </c>
      <c r="O81">
        <f t="shared" si="5"/>
        <v>6.1900340451872477E-3</v>
      </c>
      <c r="P81">
        <f t="shared" si="6"/>
        <v>1.8570102135561744E-2</v>
      </c>
      <c r="Q81">
        <f t="shared" si="7"/>
        <v>6.1900340451872482E-2</v>
      </c>
      <c r="R81">
        <f t="shared" si="24"/>
        <v>7.5199999999999889</v>
      </c>
      <c r="S81">
        <f t="shared" si="25"/>
        <v>1.7035303910570909E-2</v>
      </c>
      <c r="T81">
        <f t="shared" si="26"/>
        <v>2.957618875830826E-2</v>
      </c>
      <c r="U81">
        <f t="shared" si="27"/>
        <v>9.3122510073961495E-2</v>
      </c>
      <c r="V81">
        <f t="shared" si="8"/>
        <v>7.1765743244681553E-3</v>
      </c>
      <c r="W81">
        <v>0.97458922500000078</v>
      </c>
      <c r="X81">
        <f t="shared" si="9"/>
        <v>9.5550522912831726E-2</v>
      </c>
      <c r="Y81">
        <f t="shared" si="10"/>
        <v>7.3636914305800476E-3</v>
      </c>
      <c r="AA81">
        <v>9.9002099999999995</v>
      </c>
      <c r="AB81">
        <v>31.780480000000001</v>
      </c>
      <c r="AC81">
        <f t="shared" si="11"/>
        <v>1.2712192</v>
      </c>
      <c r="AD81">
        <v>9.9002099999999995</v>
      </c>
      <c r="AE81">
        <v>56.981859999999998</v>
      </c>
      <c r="AF81">
        <f t="shared" si="12"/>
        <v>1.6280531428571428</v>
      </c>
      <c r="AG81">
        <v>7.13</v>
      </c>
      <c r="AH81">
        <f t="shared" si="13"/>
        <v>0.41910714399999988</v>
      </c>
      <c r="AI81">
        <f t="shared" si="14"/>
        <v>5.2388392999999981E-4</v>
      </c>
      <c r="AJ81">
        <f t="shared" si="15"/>
        <v>3.3216199999999994</v>
      </c>
      <c r="AK81">
        <f t="shared" si="16"/>
        <v>1.9538941176470586E-3</v>
      </c>
      <c r="AL81">
        <f t="shared" si="3"/>
        <v>2.8992723428571425</v>
      </c>
      <c r="AM81">
        <f t="shared" si="17"/>
        <v>2.4777780476470585E-3</v>
      </c>
      <c r="AN81">
        <v>7.5459387483355496</v>
      </c>
      <c r="AO81">
        <v>0.414201183431952</v>
      </c>
      <c r="AP81">
        <f t="shared" si="18"/>
        <v>4.14201183431952E-2</v>
      </c>
      <c r="AQ81">
        <v>7.1924198250728804</v>
      </c>
      <c r="AR81">
        <v>0.115006644057064</v>
      </c>
      <c r="AS81">
        <f t="shared" si="19"/>
        <v>5.7503322028531999E-2</v>
      </c>
      <c r="AT81">
        <v>7.13</v>
      </c>
      <c r="AU81">
        <f t="shared" si="20"/>
        <v>7.14</v>
      </c>
      <c r="AV81">
        <v>0</v>
      </c>
      <c r="AW81">
        <f t="shared" si="21"/>
        <v>0</v>
      </c>
      <c r="AX81">
        <v>0.13244</v>
      </c>
      <c r="AY81">
        <f t="shared" si="22"/>
        <v>4.1387500000000002E-4</v>
      </c>
      <c r="AZ81">
        <f t="shared" si="23"/>
        <v>4.1387500000000002E-4</v>
      </c>
    </row>
    <row r="82" spans="1:52" x14ac:dyDescent="0.25">
      <c r="A82" t="s">
        <v>55</v>
      </c>
      <c r="B82">
        <v>60.9</v>
      </c>
      <c r="C82">
        <v>7.5382999999999996</v>
      </c>
      <c r="D82" s="1">
        <v>2.643E-7</v>
      </c>
      <c r="E82">
        <v>60</v>
      </c>
      <c r="G82">
        <v>6</v>
      </c>
      <c r="H82" t="s">
        <v>12</v>
      </c>
      <c r="I82">
        <v>17</v>
      </c>
      <c r="J82" t="s">
        <v>12</v>
      </c>
      <c r="K82">
        <v>37</v>
      </c>
      <c r="L82" t="s">
        <v>12</v>
      </c>
      <c r="M82">
        <v>27</v>
      </c>
      <c r="N82">
        <f t="shared" si="4"/>
        <v>483.63</v>
      </c>
      <c r="O82">
        <f t="shared" si="5"/>
        <v>1.2406178276781837E-2</v>
      </c>
      <c r="P82">
        <f t="shared" si="6"/>
        <v>3.515083845088187E-2</v>
      </c>
      <c r="Q82">
        <f t="shared" si="7"/>
        <v>7.6504766040154659E-2</v>
      </c>
      <c r="R82">
        <f t="shared" si="24"/>
        <v>7.5399999999999885</v>
      </c>
      <c r="S82">
        <f t="shared" si="25"/>
        <v>1.808689713999059E-2</v>
      </c>
      <c r="T82">
        <f t="shared" si="26"/>
        <v>3.0380580790792741E-2</v>
      </c>
      <c r="U82">
        <f t="shared" si="27"/>
        <v>0.10196798330417643</v>
      </c>
      <c r="V82">
        <f t="shared" si="8"/>
        <v>7.9600368763930087E-3</v>
      </c>
      <c r="W82">
        <v>0.97574439999999907</v>
      </c>
      <c r="X82">
        <f t="shared" si="9"/>
        <v>0.10450276046080975</v>
      </c>
      <c r="Y82">
        <f t="shared" si="10"/>
        <v>8.1579119248780894E-3</v>
      </c>
      <c r="AA82">
        <v>9.9998799999999992</v>
      </c>
      <c r="AB82">
        <v>33.453180000000003</v>
      </c>
      <c r="AC82">
        <f t="shared" si="11"/>
        <v>1.3381272000000002</v>
      </c>
      <c r="AD82">
        <v>9.9998799999999992</v>
      </c>
      <c r="AE82">
        <v>67.19238</v>
      </c>
      <c r="AF82">
        <f t="shared" si="12"/>
        <v>1.9197822857142857</v>
      </c>
      <c r="AG82">
        <v>7.1349999999999998</v>
      </c>
      <c r="AH82">
        <f t="shared" si="13"/>
        <v>0.41910714399999988</v>
      </c>
      <c r="AI82">
        <f t="shared" si="14"/>
        <v>5.2388392999999981E-4</v>
      </c>
      <c r="AJ82">
        <f t="shared" si="15"/>
        <v>3.4540199999999994</v>
      </c>
      <c r="AK82">
        <f t="shared" si="16"/>
        <v>2.0317764705882349E-3</v>
      </c>
      <c r="AL82">
        <f t="shared" si="3"/>
        <v>3.2579094857142858</v>
      </c>
      <c r="AM82">
        <f t="shared" si="17"/>
        <v>2.5556604005882349E-3</v>
      </c>
      <c r="AN82">
        <v>7.5565912117177003</v>
      </c>
      <c r="AO82">
        <v>0.23668639053254301</v>
      </c>
      <c r="AP82">
        <f t="shared" si="18"/>
        <v>2.3668639053254302E-2</v>
      </c>
      <c r="AQ82">
        <v>7.2179300291545099</v>
      </c>
      <c r="AR82">
        <v>0.13183990797487799</v>
      </c>
      <c r="AS82">
        <f t="shared" si="19"/>
        <v>6.5919953987438995E-2</v>
      </c>
      <c r="AT82">
        <v>7.1349999999999998</v>
      </c>
      <c r="AU82">
        <f t="shared" si="20"/>
        <v>7.1449999999999996</v>
      </c>
      <c r="AV82">
        <v>0</v>
      </c>
      <c r="AW82">
        <f t="shared" si="21"/>
        <v>0</v>
      </c>
      <c r="AX82">
        <v>0.13239999999999999</v>
      </c>
      <c r="AY82">
        <f t="shared" si="22"/>
        <v>4.1374999999999995E-4</v>
      </c>
      <c r="AZ82">
        <f t="shared" si="23"/>
        <v>4.1374999999999995E-4</v>
      </c>
    </row>
    <row r="83" spans="1:52" x14ac:dyDescent="0.25">
      <c r="A83" t="s">
        <v>56</v>
      </c>
      <c r="B83">
        <v>60.9</v>
      </c>
      <c r="C83">
        <v>7.5582000000000003</v>
      </c>
      <c r="D83" s="1">
        <v>3.164E-7</v>
      </c>
      <c r="E83">
        <v>60</v>
      </c>
      <c r="G83">
        <v>3</v>
      </c>
      <c r="H83" t="s">
        <v>12</v>
      </c>
      <c r="I83">
        <v>23</v>
      </c>
      <c r="J83" t="s">
        <v>12</v>
      </c>
      <c r="K83">
        <v>59.5</v>
      </c>
      <c r="L83" t="s">
        <v>12</v>
      </c>
      <c r="M83">
        <v>28</v>
      </c>
      <c r="N83">
        <f t="shared" si="4"/>
        <v>482.61</v>
      </c>
      <c r="O83">
        <f t="shared" si="5"/>
        <v>6.2161994156772551E-3</v>
      </c>
      <c r="P83">
        <f t="shared" si="6"/>
        <v>4.7657528853525623E-2</v>
      </c>
      <c r="Q83">
        <f t="shared" si="7"/>
        <v>0.12328795507759889</v>
      </c>
      <c r="R83">
        <f t="shared" si="24"/>
        <v>7.5599999999999881</v>
      </c>
      <c r="S83">
        <f t="shared" si="25"/>
        <v>1.6475788425853798E-2</v>
      </c>
      <c r="T83">
        <f t="shared" si="26"/>
        <v>2.6450670579662158E-2</v>
      </c>
      <c r="U83">
        <f t="shared" si="27"/>
        <v>0.10121475673807569</v>
      </c>
      <c r="V83">
        <f t="shared" si="8"/>
        <v>7.6588982326330785E-3</v>
      </c>
      <c r="W83">
        <v>0.9767853689999999</v>
      </c>
      <c r="X83">
        <f t="shared" si="9"/>
        <v>0.10362026290555106</v>
      </c>
      <c r="Y83">
        <f t="shared" si="10"/>
        <v>7.8409223517280999E-3</v>
      </c>
      <c r="AF83">
        <f t="shared" si="12"/>
        <v>0</v>
      </c>
      <c r="AG83">
        <v>7.14</v>
      </c>
      <c r="AH83">
        <f t="shared" si="13"/>
        <v>0.41910714399999988</v>
      </c>
      <c r="AI83">
        <f t="shared" si="14"/>
        <v>5.2388392999999981E-4</v>
      </c>
      <c r="AJ83">
        <f t="shared" si="15"/>
        <v>3.5863899999999993</v>
      </c>
      <c r="AK83">
        <f t="shared" si="16"/>
        <v>2.1096411764705879E-3</v>
      </c>
      <c r="AM83">
        <f t="shared" si="17"/>
        <v>2.6335251064705878E-3</v>
      </c>
      <c r="AN83">
        <v>7.5645805592543196</v>
      </c>
      <c r="AO83">
        <v>0.78895463510848096</v>
      </c>
      <c r="AP83">
        <f t="shared" si="18"/>
        <v>7.8895463510848099E-2</v>
      </c>
      <c r="AQ83">
        <v>7.2397959183673404</v>
      </c>
      <c r="AR83">
        <v>0.14869796315030101</v>
      </c>
      <c r="AS83">
        <f t="shared" si="19"/>
        <v>7.4348981575150505E-2</v>
      </c>
      <c r="AT83">
        <v>7.14</v>
      </c>
      <c r="AU83">
        <f t="shared" si="20"/>
        <v>7.1499999999999995</v>
      </c>
      <c r="AV83">
        <v>0</v>
      </c>
      <c r="AW83">
        <f t="shared" si="21"/>
        <v>0</v>
      </c>
      <c r="AX83">
        <v>0.13236999999999999</v>
      </c>
      <c r="AY83">
        <f t="shared" si="22"/>
        <v>4.1365624999999996E-4</v>
      </c>
      <c r="AZ83">
        <f t="shared" si="23"/>
        <v>4.1365624999999996E-4</v>
      </c>
    </row>
    <row r="84" spans="1:52" x14ac:dyDescent="0.25">
      <c r="A84" t="s">
        <v>57</v>
      </c>
      <c r="B84">
        <v>60.9</v>
      </c>
      <c r="C84">
        <v>7.5801999999999996</v>
      </c>
      <c r="D84" s="1">
        <v>2.9910000000000002E-7</v>
      </c>
      <c r="E84">
        <v>60</v>
      </c>
      <c r="G84">
        <v>8</v>
      </c>
      <c r="H84" t="s">
        <v>12</v>
      </c>
      <c r="I84">
        <v>23</v>
      </c>
      <c r="J84" t="s">
        <v>12</v>
      </c>
      <c r="K84">
        <v>52</v>
      </c>
      <c r="L84" t="s">
        <v>12</v>
      </c>
      <c r="M84">
        <v>29</v>
      </c>
      <c r="N84">
        <f t="shared" si="4"/>
        <v>481.59000000000003</v>
      </c>
      <c r="O84">
        <f t="shared" si="5"/>
        <v>1.6611640607155462E-2</v>
      </c>
      <c r="P84">
        <f t="shared" si="6"/>
        <v>4.7758466745571958E-2</v>
      </c>
      <c r="Q84">
        <f t="shared" si="7"/>
        <v>0.10797566394651051</v>
      </c>
      <c r="R84">
        <f t="shared" si="24"/>
        <v>7.5799999999999876</v>
      </c>
      <c r="S84">
        <f t="shared" si="25"/>
        <v>1.7293424200685446E-2</v>
      </c>
      <c r="T84">
        <f t="shared" si="26"/>
        <v>2.895304452456304E-2</v>
      </c>
      <c r="U84">
        <f t="shared" si="27"/>
        <v>0.10341574364601007</v>
      </c>
      <c r="V84">
        <f t="shared" si="8"/>
        <v>7.6424093591644319E-3</v>
      </c>
      <c r="W84">
        <v>0.97777490399999856</v>
      </c>
      <c r="X84">
        <f t="shared" si="9"/>
        <v>0.10576641231324774</v>
      </c>
      <c r="Y84">
        <f t="shared" si="10"/>
        <v>7.8161234532610202E-3</v>
      </c>
      <c r="AF84">
        <f t="shared" si="12"/>
        <v>0</v>
      </c>
      <c r="AG84">
        <v>7.1449999999999996</v>
      </c>
      <c r="AH84">
        <f t="shared" si="13"/>
        <v>0.41910714399999988</v>
      </c>
      <c r="AI84">
        <f t="shared" si="14"/>
        <v>5.2388392999999981E-4</v>
      </c>
      <c r="AJ84">
        <f t="shared" si="15"/>
        <v>3.7187299999999994</v>
      </c>
      <c r="AK84">
        <f t="shared" si="16"/>
        <v>2.1874882352941171E-3</v>
      </c>
      <c r="AM84">
        <f t="shared" si="17"/>
        <v>2.711372165294117E-3</v>
      </c>
      <c r="AN84">
        <v>7.5752330226364801</v>
      </c>
      <c r="AO84">
        <v>1.42011834319526</v>
      </c>
      <c r="AP84">
        <f t="shared" si="18"/>
        <v>0.14201183431952599</v>
      </c>
      <c r="AQ84">
        <v>7.2653061224489699</v>
      </c>
      <c r="AR84">
        <v>0.182538029789201</v>
      </c>
      <c r="AS84">
        <f t="shared" si="19"/>
        <v>9.12690148946005E-2</v>
      </c>
      <c r="AT84">
        <v>7.1449999999999996</v>
      </c>
      <c r="AU84">
        <f t="shared" si="20"/>
        <v>7.1549999999999994</v>
      </c>
      <c r="AV84">
        <v>0</v>
      </c>
      <c r="AW84">
        <f t="shared" si="21"/>
        <v>0</v>
      </c>
      <c r="AX84">
        <v>0.13234000000000001</v>
      </c>
      <c r="AY84">
        <f t="shared" si="22"/>
        <v>4.1356250000000003E-4</v>
      </c>
      <c r="AZ84">
        <f t="shared" si="23"/>
        <v>4.1356250000000003E-4</v>
      </c>
    </row>
    <row r="85" spans="1:52" x14ac:dyDescent="0.25">
      <c r="A85" t="s">
        <v>58</v>
      </c>
      <c r="B85">
        <v>60.9</v>
      </c>
      <c r="C85">
        <v>7.5994999999999999</v>
      </c>
      <c r="D85" s="1">
        <v>2.9410000000000002E-7</v>
      </c>
      <c r="E85">
        <v>60</v>
      </c>
      <c r="G85">
        <v>13</v>
      </c>
      <c r="H85" t="s">
        <v>12</v>
      </c>
      <c r="I85">
        <v>14</v>
      </c>
      <c r="J85" t="s">
        <v>12</v>
      </c>
      <c r="K85">
        <v>45</v>
      </c>
      <c r="L85" t="s">
        <v>12</v>
      </c>
      <c r="M85">
        <v>30</v>
      </c>
      <c r="N85">
        <f t="shared" si="4"/>
        <v>480.57</v>
      </c>
      <c r="O85">
        <f t="shared" si="5"/>
        <v>2.7051210021432882E-2</v>
      </c>
      <c r="P85">
        <f t="shared" si="6"/>
        <v>2.9132072330773872E-2</v>
      </c>
      <c r="Q85">
        <f t="shared" si="7"/>
        <v>9.3638803920344599E-2</v>
      </c>
      <c r="R85">
        <f t="shared" si="24"/>
        <v>7.5999999999999872</v>
      </c>
      <c r="S85">
        <f t="shared" si="25"/>
        <v>2.6257636044139034E-2</v>
      </c>
      <c r="T85">
        <f t="shared" si="26"/>
        <v>3.1637932926165499E-2</v>
      </c>
      <c r="U85">
        <f t="shared" si="27"/>
        <v>0.11831720552678432</v>
      </c>
      <c r="V85">
        <f t="shared" si="8"/>
        <v>1.571165840208387E-2</v>
      </c>
      <c r="W85">
        <v>0.97859149599999995</v>
      </c>
      <c r="X85">
        <f t="shared" si="9"/>
        <v>0.12090561384439449</v>
      </c>
      <c r="Y85">
        <f t="shared" si="10"/>
        <v>1.6055380070545668E-2</v>
      </c>
      <c r="AF85">
        <f t="shared" si="12"/>
        <v>0</v>
      </c>
      <c r="AG85">
        <v>7.15</v>
      </c>
      <c r="AH85">
        <f t="shared" si="13"/>
        <v>0.41978190799999987</v>
      </c>
      <c r="AI85">
        <f t="shared" si="14"/>
        <v>5.2472738499999988E-4</v>
      </c>
      <c r="AJ85">
        <f t="shared" si="15"/>
        <v>3.8494999999999995</v>
      </c>
      <c r="AK85">
        <f t="shared" si="16"/>
        <v>2.264411764705882E-3</v>
      </c>
      <c r="AM85">
        <f t="shared" si="17"/>
        <v>2.7891391497058817E-3</v>
      </c>
      <c r="AN85">
        <v>7.5805592543275599</v>
      </c>
      <c r="AO85">
        <v>1.95266272189349</v>
      </c>
      <c r="AP85">
        <f t="shared" si="18"/>
        <v>0.195266272189349</v>
      </c>
      <c r="AQ85">
        <v>7.2981049562682196</v>
      </c>
      <c r="AR85">
        <v>0.19932171119179201</v>
      </c>
      <c r="AS85">
        <f t="shared" si="19"/>
        <v>9.9660855595896006E-2</v>
      </c>
      <c r="AT85">
        <v>7.15</v>
      </c>
      <c r="AU85">
        <f t="shared" si="20"/>
        <v>7.16</v>
      </c>
      <c r="AV85" s="1">
        <v>6.7476400000000001E-4</v>
      </c>
      <c r="AW85">
        <f t="shared" si="21"/>
        <v>8.9968533333333329E-7</v>
      </c>
      <c r="AX85">
        <v>0.13077</v>
      </c>
      <c r="AY85">
        <f t="shared" si="22"/>
        <v>4.0865625E-4</v>
      </c>
      <c r="AZ85">
        <f t="shared" si="23"/>
        <v>4.0955593533333333E-4</v>
      </c>
    </row>
    <row r="86" spans="1:52" x14ac:dyDescent="0.25">
      <c r="A86" t="s">
        <v>59</v>
      </c>
      <c r="B86">
        <v>60.9</v>
      </c>
      <c r="C86">
        <v>7.6211000000000002</v>
      </c>
      <c r="D86" s="1">
        <v>3.4659999999999999E-7</v>
      </c>
      <c r="E86">
        <v>60</v>
      </c>
      <c r="G86">
        <v>20</v>
      </c>
      <c r="H86" t="s">
        <v>12</v>
      </c>
      <c r="I86">
        <v>17</v>
      </c>
      <c r="J86" t="s">
        <v>12</v>
      </c>
      <c r="K86">
        <v>69</v>
      </c>
      <c r="L86" t="s">
        <v>12</v>
      </c>
      <c r="M86">
        <v>31</v>
      </c>
      <c r="N86">
        <f t="shared" si="4"/>
        <v>479.55</v>
      </c>
      <c r="O86">
        <f t="shared" si="5"/>
        <v>4.1705765822124909E-2</v>
      </c>
      <c r="P86">
        <f t="shared" si="6"/>
        <v>3.5449900948806172E-2</v>
      </c>
      <c r="Q86">
        <f t="shared" si="7"/>
        <v>0.14388489208633093</v>
      </c>
      <c r="R86">
        <f t="shared" si="24"/>
        <v>7.6199999999999868</v>
      </c>
      <c r="S86">
        <f t="shared" si="25"/>
        <v>2.4185521074467854E-2</v>
      </c>
      <c r="T86">
        <f t="shared" si="26"/>
        <v>3.3853395212159208E-2</v>
      </c>
      <c r="U86">
        <f t="shared" si="27"/>
        <v>0.1229578619670765</v>
      </c>
      <c r="V86">
        <f t="shared" si="8"/>
        <v>1.2901056003748117E-2</v>
      </c>
      <c r="W86">
        <v>0.97940229599999995</v>
      </c>
      <c r="X86">
        <f t="shared" si="9"/>
        <v>0.12554377549373899</v>
      </c>
      <c r="Y86">
        <f t="shared" si="10"/>
        <v>1.3172376720411648E-2</v>
      </c>
      <c r="AF86">
        <f t="shared" si="12"/>
        <v>0</v>
      </c>
      <c r="AG86">
        <v>7.1550000000000002</v>
      </c>
      <c r="AH86">
        <f t="shared" si="13"/>
        <v>0.42435190799999989</v>
      </c>
      <c r="AI86">
        <f t="shared" si="14"/>
        <v>5.3043988499999989E-4</v>
      </c>
      <c r="AJ86">
        <f t="shared" si="15"/>
        <v>3.9743999999999993</v>
      </c>
      <c r="AK86">
        <f t="shared" si="16"/>
        <v>2.3378823529411762E-3</v>
      </c>
      <c r="AM86">
        <f t="shared" si="17"/>
        <v>2.8683222379411758E-3</v>
      </c>
      <c r="AN86">
        <v>7.59920106524633</v>
      </c>
      <c r="AO86">
        <v>1.99211045364891</v>
      </c>
      <c r="AP86">
        <f t="shared" si="18"/>
        <v>0.19921104536489101</v>
      </c>
      <c r="AQ86">
        <v>7.3236151603498501</v>
      </c>
      <c r="AR86">
        <v>0.182141369667425</v>
      </c>
      <c r="AS86">
        <f t="shared" si="19"/>
        <v>9.1070684833712501E-2</v>
      </c>
      <c r="AT86">
        <v>7.1550000000000002</v>
      </c>
      <c r="AU86">
        <f t="shared" si="20"/>
        <v>7.165</v>
      </c>
      <c r="AV86">
        <v>4.5700000000000003E-3</v>
      </c>
      <c r="AW86">
        <f t="shared" si="21"/>
        <v>6.093333333333334E-6</v>
      </c>
      <c r="AX86">
        <v>0.1249</v>
      </c>
      <c r="AY86">
        <f t="shared" si="22"/>
        <v>3.9031249999999998E-4</v>
      </c>
      <c r="AZ86">
        <f t="shared" si="23"/>
        <v>3.9640583333333334E-4</v>
      </c>
    </row>
    <row r="87" spans="1:52" x14ac:dyDescent="0.25">
      <c r="A87" t="s">
        <v>60</v>
      </c>
      <c r="B87">
        <v>60.9</v>
      </c>
      <c r="C87">
        <v>7.6417999999999999</v>
      </c>
      <c r="D87" s="1">
        <v>3.5009999999999999E-7</v>
      </c>
      <c r="E87">
        <v>60</v>
      </c>
      <c r="G87">
        <v>11</v>
      </c>
      <c r="H87" t="s">
        <v>12</v>
      </c>
      <c r="I87">
        <v>12</v>
      </c>
      <c r="J87" t="s">
        <v>12</v>
      </c>
      <c r="K87">
        <v>49</v>
      </c>
      <c r="L87" t="s">
        <v>12</v>
      </c>
      <c r="M87">
        <v>32</v>
      </c>
      <c r="N87">
        <f t="shared" si="4"/>
        <v>478.53000000000003</v>
      </c>
      <c r="O87">
        <f t="shared" si="5"/>
        <v>2.2987064551856725E-2</v>
      </c>
      <c r="P87">
        <f t="shared" si="6"/>
        <v>2.507679769293461E-2</v>
      </c>
      <c r="Q87">
        <f t="shared" si="7"/>
        <v>0.10239692391281632</v>
      </c>
      <c r="R87">
        <f t="shared" si="24"/>
        <v>7.6399999999999864</v>
      </c>
      <c r="S87">
        <f t="shared" si="25"/>
        <v>2.2238377093449654E-2</v>
      </c>
      <c r="T87">
        <f t="shared" si="26"/>
        <v>3.4533802678666528E-2</v>
      </c>
      <c r="U87">
        <f t="shared" si="27"/>
        <v>0.12166192028590318</v>
      </c>
      <c r="V87">
        <f t="shared" si="8"/>
        <v>1.0727109533894144E-2</v>
      </c>
      <c r="W87">
        <v>0.98009845599999945</v>
      </c>
      <c r="X87">
        <f t="shared" si="9"/>
        <v>0.12413234562416579</v>
      </c>
      <c r="Y87">
        <f t="shared" si="10"/>
        <v>1.0944930550828406E-2</v>
      </c>
      <c r="AF87">
        <f t="shared" si="12"/>
        <v>0</v>
      </c>
      <c r="AG87">
        <v>7.16</v>
      </c>
      <c r="AH87">
        <f t="shared" si="13"/>
        <v>0.43282190799999987</v>
      </c>
      <c r="AI87">
        <f t="shared" si="14"/>
        <v>5.4102738499999979E-4</v>
      </c>
      <c r="AJ87">
        <f t="shared" si="15"/>
        <v>4.0934399999999993</v>
      </c>
      <c r="AK87">
        <f t="shared" si="16"/>
        <v>2.4079058823529408E-3</v>
      </c>
      <c r="AM87">
        <f t="shared" si="17"/>
        <v>2.9489332673529405E-3</v>
      </c>
      <c r="AN87">
        <v>7.6018641810918703</v>
      </c>
      <c r="AO87">
        <v>1.5779092702169599</v>
      </c>
      <c r="AP87">
        <f t="shared" si="18"/>
        <v>0.157790927021696</v>
      </c>
      <c r="AQ87">
        <v>7.3491253644314796</v>
      </c>
      <c r="AR87">
        <v>0.181967830864149</v>
      </c>
      <c r="AS87">
        <f t="shared" si="19"/>
        <v>9.09839154320745E-2</v>
      </c>
      <c r="AT87">
        <v>7.16</v>
      </c>
      <c r="AU87">
        <f t="shared" si="20"/>
        <v>7.17</v>
      </c>
      <c r="AV87">
        <v>8.4700000000000001E-3</v>
      </c>
      <c r="AW87">
        <f t="shared" si="21"/>
        <v>1.1293333333333334E-5</v>
      </c>
      <c r="AX87">
        <v>0.11904000000000001</v>
      </c>
      <c r="AY87">
        <f t="shared" si="22"/>
        <v>3.7200000000000004E-4</v>
      </c>
      <c r="AZ87">
        <f t="shared" si="23"/>
        <v>3.8329333333333337E-4</v>
      </c>
    </row>
    <row r="88" spans="1:52" x14ac:dyDescent="0.25">
      <c r="A88" t="s">
        <v>61</v>
      </c>
      <c r="B88">
        <v>60</v>
      </c>
      <c r="C88">
        <v>7.6619999999999999</v>
      </c>
      <c r="D88" s="1">
        <v>3.4089999999999999E-7</v>
      </c>
      <c r="E88">
        <v>60</v>
      </c>
      <c r="G88">
        <v>12</v>
      </c>
      <c r="H88" t="s">
        <v>12</v>
      </c>
      <c r="I88">
        <v>16</v>
      </c>
      <c r="J88" t="s">
        <v>12</v>
      </c>
      <c r="K88">
        <v>53</v>
      </c>
      <c r="L88" t="s">
        <v>12</v>
      </c>
      <c r="M88">
        <v>33</v>
      </c>
      <c r="N88">
        <f t="shared" si="4"/>
        <v>477.51</v>
      </c>
      <c r="O88">
        <f t="shared" si="5"/>
        <v>2.5130363762015457E-2</v>
      </c>
      <c r="P88">
        <f t="shared" si="6"/>
        <v>3.3507151682687274E-2</v>
      </c>
      <c r="Q88">
        <f t="shared" si="7"/>
        <v>0.11099243994890159</v>
      </c>
      <c r="R88">
        <f t="shared" si="24"/>
        <v>7.6599999999999859</v>
      </c>
      <c r="S88">
        <f t="shared" si="25"/>
        <v>2.2250523598295605E-2</v>
      </c>
      <c r="T88">
        <f t="shared" si="26"/>
        <v>3.7000685713514343E-2</v>
      </c>
      <c r="U88">
        <f t="shared" si="27"/>
        <v>0.13105637550888211</v>
      </c>
      <c r="V88">
        <f t="shared" si="8"/>
        <v>9.9169616937908236E-3</v>
      </c>
      <c r="W88">
        <v>0.98075018100000033</v>
      </c>
      <c r="X88">
        <f t="shared" si="9"/>
        <v>0.13362870387161527</v>
      </c>
      <c r="Y88">
        <f t="shared" si="10"/>
        <v>1.0111608323823313E-2</v>
      </c>
      <c r="AF88">
        <f t="shared" si="12"/>
        <v>0</v>
      </c>
      <c r="AG88">
        <v>7.165</v>
      </c>
      <c r="AH88">
        <f t="shared" si="13"/>
        <v>0.44519190799999986</v>
      </c>
      <c r="AI88">
        <f t="shared" si="14"/>
        <v>5.5648988499999979E-4</v>
      </c>
      <c r="AJ88">
        <f t="shared" si="15"/>
        <v>4.2086299999999994</v>
      </c>
      <c r="AK88">
        <f t="shared" si="16"/>
        <v>2.4756647058823528E-3</v>
      </c>
      <c r="AM88">
        <f t="shared" si="17"/>
        <v>3.0321545908823526E-3</v>
      </c>
      <c r="AN88">
        <v>7.6018641810918703</v>
      </c>
      <c r="AO88">
        <v>1.2426035502958499</v>
      </c>
      <c r="AP88">
        <f t="shared" si="18"/>
        <v>0.12426035502958499</v>
      </c>
      <c r="AQ88">
        <v>7.37463556851311</v>
      </c>
      <c r="AR88">
        <v>0.181794292060873</v>
      </c>
      <c r="AS88">
        <f t="shared" si="19"/>
        <v>9.0897146030436499E-2</v>
      </c>
      <c r="AT88">
        <v>7.165</v>
      </c>
      <c r="AU88">
        <f t="shared" si="20"/>
        <v>7.1749999999999998</v>
      </c>
      <c r="AV88">
        <v>1.2370000000000001E-2</v>
      </c>
      <c r="AW88">
        <f t="shared" si="21"/>
        <v>1.6493333333333334E-5</v>
      </c>
      <c r="AX88">
        <v>0.11519</v>
      </c>
      <c r="AY88">
        <f t="shared" si="22"/>
        <v>3.5996874999999999E-4</v>
      </c>
      <c r="AZ88">
        <f t="shared" si="23"/>
        <v>3.7646208333333333E-4</v>
      </c>
    </row>
    <row r="89" spans="1:52" x14ac:dyDescent="0.25">
      <c r="A89" t="s">
        <v>62</v>
      </c>
      <c r="B89">
        <v>60.9</v>
      </c>
      <c r="C89">
        <v>7.6818</v>
      </c>
      <c r="D89" s="1">
        <v>3.5419999999999998E-7</v>
      </c>
      <c r="E89">
        <v>60</v>
      </c>
      <c r="G89">
        <v>10</v>
      </c>
      <c r="H89" t="s">
        <v>12</v>
      </c>
      <c r="I89">
        <v>10</v>
      </c>
      <c r="J89" t="s">
        <v>12</v>
      </c>
      <c r="K89">
        <v>53.5</v>
      </c>
      <c r="L89" t="s">
        <v>12</v>
      </c>
      <c r="M89">
        <v>34</v>
      </c>
      <c r="N89">
        <f t="shared" si="4"/>
        <v>476.49</v>
      </c>
      <c r="O89">
        <f t="shared" si="5"/>
        <v>2.0986799303238261E-2</v>
      </c>
      <c r="P89">
        <f t="shared" si="6"/>
        <v>2.0986799303238261E-2</v>
      </c>
      <c r="Q89">
        <f t="shared" si="7"/>
        <v>0.1122793762723247</v>
      </c>
      <c r="R89">
        <f t="shared" si="24"/>
        <v>7.6799999999999855</v>
      </c>
      <c r="S89">
        <f t="shared" si="25"/>
        <v>1.950435311681684E-2</v>
      </c>
      <c r="T89">
        <f t="shared" si="26"/>
        <v>3.5279617561370352E-2</v>
      </c>
      <c r="U89">
        <f t="shared" si="27"/>
        <v>0.12951168138125929</v>
      </c>
      <c r="V89">
        <f t="shared" si="8"/>
        <v>7.7444805963600549E-3</v>
      </c>
      <c r="W89">
        <v>0.98139428099999915</v>
      </c>
      <c r="X89">
        <f t="shared" si="9"/>
        <v>0.13196702272331604</v>
      </c>
      <c r="Y89">
        <f t="shared" si="10"/>
        <v>7.8913039807698461E-3</v>
      </c>
      <c r="AF89">
        <f t="shared" si="12"/>
        <v>0</v>
      </c>
      <c r="AG89">
        <v>7.17</v>
      </c>
      <c r="AH89">
        <f t="shared" si="13"/>
        <v>0.46146190799999987</v>
      </c>
      <c r="AI89">
        <f t="shared" si="14"/>
        <v>5.7682738499999979E-4</v>
      </c>
      <c r="AJ89">
        <f t="shared" si="15"/>
        <v>4.3237899999999998</v>
      </c>
      <c r="AK89">
        <f t="shared" si="16"/>
        <v>2.543405882352941E-3</v>
      </c>
      <c r="AM89">
        <f t="shared" si="17"/>
        <v>3.120233267352941E-3</v>
      </c>
      <c r="AN89">
        <v>7.6151797603195703</v>
      </c>
      <c r="AO89">
        <v>1.4003944773175501</v>
      </c>
      <c r="AP89">
        <f t="shared" si="18"/>
        <v>0.140039447731755</v>
      </c>
      <c r="AQ89">
        <v>7.3965014577259396</v>
      </c>
      <c r="AR89">
        <v>0.24967275539956099</v>
      </c>
      <c r="AS89">
        <f t="shared" si="19"/>
        <v>0.1248363776997805</v>
      </c>
      <c r="AT89">
        <v>7.17</v>
      </c>
      <c r="AU89">
        <f t="shared" si="20"/>
        <v>7.18</v>
      </c>
      <c r="AV89">
        <v>1.627E-2</v>
      </c>
      <c r="AW89">
        <f t="shared" si="21"/>
        <v>2.1693333333333335E-5</v>
      </c>
      <c r="AX89">
        <v>0.11516</v>
      </c>
      <c r="AY89">
        <f t="shared" si="22"/>
        <v>3.5987500000000001E-4</v>
      </c>
      <c r="AZ89">
        <f t="shared" si="23"/>
        <v>3.8156833333333336E-4</v>
      </c>
    </row>
    <row r="90" spans="1:52" x14ac:dyDescent="0.25">
      <c r="A90" t="s">
        <v>63</v>
      </c>
      <c r="B90">
        <v>60.9</v>
      </c>
      <c r="C90">
        <v>7.7008999999999999</v>
      </c>
      <c r="D90" s="1">
        <v>3.5559999999999998E-7</v>
      </c>
      <c r="E90">
        <v>60</v>
      </c>
      <c r="G90">
        <v>6</v>
      </c>
      <c r="H90" t="s">
        <v>12</v>
      </c>
      <c r="I90">
        <v>16</v>
      </c>
      <c r="J90" t="s">
        <v>12</v>
      </c>
      <c r="K90">
        <v>46.5</v>
      </c>
      <c r="L90" t="s">
        <v>12</v>
      </c>
      <c r="M90">
        <v>35</v>
      </c>
      <c r="N90">
        <f t="shared" si="4"/>
        <v>475.47</v>
      </c>
      <c r="O90">
        <f t="shared" si="5"/>
        <v>1.2619092687235788E-2</v>
      </c>
      <c r="P90">
        <f t="shared" si="6"/>
        <v>3.3650913832628762E-2</v>
      </c>
      <c r="Q90">
        <f t="shared" si="7"/>
        <v>9.7797968326077345E-2</v>
      </c>
      <c r="R90">
        <f t="shared" si="24"/>
        <v>7.6999999999999851</v>
      </c>
      <c r="S90">
        <f t="shared" si="25"/>
        <v>2.1405859076157035E-2</v>
      </c>
      <c r="T90">
        <f t="shared" si="26"/>
        <v>3.5397021757638154E-2</v>
      </c>
      <c r="U90">
        <f t="shared" si="27"/>
        <v>0.136655676249056</v>
      </c>
      <c r="V90">
        <f t="shared" si="8"/>
        <v>9.6068518236109828E-3</v>
      </c>
      <c r="W90">
        <v>0.98192316099999921</v>
      </c>
      <c r="X90">
        <f t="shared" si="9"/>
        <v>0.13917145625721331</v>
      </c>
      <c r="Y90">
        <f t="shared" si="10"/>
        <v>9.7837103809907903E-3</v>
      </c>
      <c r="AF90">
        <f t="shared" si="12"/>
        <v>0</v>
      </c>
      <c r="AG90">
        <v>7.1749999999999998</v>
      </c>
      <c r="AH90">
        <f t="shared" si="13"/>
        <v>0.48163190799999989</v>
      </c>
      <c r="AI90">
        <f t="shared" si="14"/>
        <v>6.0203988499999989E-4</v>
      </c>
      <c r="AJ90">
        <f t="shared" si="15"/>
        <v>4.4389199999999995</v>
      </c>
      <c r="AK90">
        <f t="shared" si="16"/>
        <v>2.6111294117647055E-3</v>
      </c>
      <c r="AM90">
        <f t="shared" si="17"/>
        <v>3.2131692967647054E-3</v>
      </c>
      <c r="AN90">
        <v>7.6231691078561896</v>
      </c>
      <c r="AO90">
        <v>0.69033530571992296</v>
      </c>
      <c r="AP90">
        <f t="shared" si="18"/>
        <v>6.9033530571992296E-2</v>
      </c>
      <c r="AQ90">
        <v>7.4256559766763797</v>
      </c>
      <c r="AR90">
        <v>0.26648122805976099</v>
      </c>
      <c r="AS90">
        <f t="shared" si="19"/>
        <v>0.13324061402988049</v>
      </c>
      <c r="AT90">
        <v>7.1749999999999998</v>
      </c>
      <c r="AU90">
        <f t="shared" si="20"/>
        <v>7.1849999999999996</v>
      </c>
      <c r="AV90">
        <v>2.017E-2</v>
      </c>
      <c r="AW90">
        <f t="shared" si="21"/>
        <v>2.6893333333333332E-5</v>
      </c>
      <c r="AX90">
        <v>0.11513</v>
      </c>
      <c r="AY90">
        <f t="shared" si="22"/>
        <v>3.5978124999999997E-4</v>
      </c>
      <c r="AZ90">
        <f t="shared" si="23"/>
        <v>3.8667458333333329E-4</v>
      </c>
    </row>
    <row r="91" spans="1:52" x14ac:dyDescent="0.25">
      <c r="A91" t="s">
        <v>64</v>
      </c>
      <c r="B91">
        <v>60.9</v>
      </c>
      <c r="C91">
        <v>7.72</v>
      </c>
      <c r="D91" s="1">
        <v>3.5639999999999999E-7</v>
      </c>
      <c r="E91">
        <v>60</v>
      </c>
      <c r="G91">
        <v>5</v>
      </c>
      <c r="H91" t="s">
        <v>12</v>
      </c>
      <c r="I91">
        <v>14</v>
      </c>
      <c r="J91" t="s">
        <v>12</v>
      </c>
      <c r="K91">
        <v>54</v>
      </c>
      <c r="L91" t="s">
        <v>12</v>
      </c>
      <c r="M91">
        <v>36</v>
      </c>
      <c r="N91">
        <f t="shared" si="4"/>
        <v>474.45000000000005</v>
      </c>
      <c r="O91">
        <f t="shared" si="5"/>
        <v>1.0538518284329222E-2</v>
      </c>
      <c r="P91">
        <f t="shared" si="6"/>
        <v>2.9507851196121822E-2</v>
      </c>
      <c r="Q91">
        <f t="shared" si="7"/>
        <v>0.1138159974707556</v>
      </c>
      <c r="R91">
        <f t="shared" si="24"/>
        <v>7.7199999999999847</v>
      </c>
      <c r="S91">
        <f t="shared" si="25"/>
        <v>2.2224169604017317E-2</v>
      </c>
      <c r="T91">
        <f t="shared" si="26"/>
        <v>3.9046498346067514E-2</v>
      </c>
      <c r="U91">
        <f t="shared" si="27"/>
        <v>0.14546299936100546</v>
      </c>
      <c r="V91">
        <f t="shared" si="8"/>
        <v>9.2086701553281466E-3</v>
      </c>
      <c r="W91">
        <v>0.98227840000000022</v>
      </c>
      <c r="X91">
        <f t="shared" si="9"/>
        <v>0.14808734403709317</v>
      </c>
      <c r="Y91">
        <f t="shared" si="10"/>
        <v>9.3748067302794648E-3</v>
      </c>
      <c r="AF91">
        <f t="shared" si="12"/>
        <v>0</v>
      </c>
      <c r="AG91">
        <v>7.18</v>
      </c>
      <c r="AH91">
        <f t="shared" si="13"/>
        <v>0.50569190799999986</v>
      </c>
      <c r="AI91">
        <f t="shared" si="14"/>
        <v>6.3211488499999985E-4</v>
      </c>
      <c r="AJ91">
        <f t="shared" si="15"/>
        <v>4.5540099999999999</v>
      </c>
      <c r="AK91">
        <f t="shared" si="16"/>
        <v>2.6788294117647059E-3</v>
      </c>
      <c r="AM91">
        <f t="shared" si="17"/>
        <v>3.3109442967647058E-3</v>
      </c>
      <c r="AN91">
        <v>7.6338215712383404</v>
      </c>
      <c r="AO91">
        <v>0.29585798816568198</v>
      </c>
      <c r="AP91">
        <f t="shared" si="18"/>
        <v>2.9585798816568198E-2</v>
      </c>
      <c r="AQ91">
        <v>7.4511661807580101</v>
      </c>
      <c r="AR91">
        <v>0.30032129469866198</v>
      </c>
      <c r="AS91">
        <f t="shared" si="19"/>
        <v>0.15016064734933099</v>
      </c>
      <c r="AT91">
        <v>7.18</v>
      </c>
      <c r="AU91">
        <f t="shared" si="20"/>
        <v>7.1899999999999995</v>
      </c>
      <c r="AV91">
        <v>2.4060000000000002E-2</v>
      </c>
      <c r="AW91">
        <f t="shared" si="21"/>
        <v>3.2080000000000005E-5</v>
      </c>
      <c r="AX91">
        <v>0.11509</v>
      </c>
      <c r="AY91">
        <f t="shared" si="22"/>
        <v>3.5965625E-4</v>
      </c>
      <c r="AZ91">
        <f t="shared" si="23"/>
        <v>3.9173625000000004E-4</v>
      </c>
    </row>
    <row r="92" spans="1:52" x14ac:dyDescent="0.25">
      <c r="A92" t="s">
        <v>65</v>
      </c>
      <c r="B92">
        <v>60</v>
      </c>
      <c r="C92">
        <v>7.7404000000000002</v>
      </c>
      <c r="D92" s="1">
        <v>2.6370000000000001E-7</v>
      </c>
      <c r="E92">
        <v>60</v>
      </c>
      <c r="G92">
        <v>8.5</v>
      </c>
      <c r="H92" t="s">
        <v>12</v>
      </c>
      <c r="I92">
        <v>17</v>
      </c>
      <c r="J92" t="s">
        <v>12</v>
      </c>
      <c r="K92">
        <v>63.5</v>
      </c>
      <c r="L92" t="s">
        <v>12</v>
      </c>
      <c r="M92">
        <v>37</v>
      </c>
      <c r="N92">
        <f t="shared" si="4"/>
        <v>473.43</v>
      </c>
      <c r="O92">
        <f t="shared" si="5"/>
        <v>1.7954079800604102E-2</v>
      </c>
      <c r="P92">
        <f t="shared" si="6"/>
        <v>3.5908159601208203E-2</v>
      </c>
      <c r="Q92">
        <f t="shared" si="7"/>
        <v>0.13412753733392477</v>
      </c>
      <c r="R92">
        <f t="shared" si="24"/>
        <v>7.7399999999999842</v>
      </c>
      <c r="S92">
        <f t="shared" si="25"/>
        <v>2.2640256895494461E-2</v>
      </c>
      <c r="T92">
        <f t="shared" si="26"/>
        <v>3.7007481454298483E-2</v>
      </c>
      <c r="U92">
        <f t="shared" si="27"/>
        <v>0.1559315477150075</v>
      </c>
      <c r="V92">
        <f t="shared" si="8"/>
        <v>1.0304429744061634E-2</v>
      </c>
      <c r="W92">
        <v>0.98259289599999988</v>
      </c>
      <c r="X92">
        <f t="shared" si="9"/>
        <v>0.1586939498034062</v>
      </c>
      <c r="Y92">
        <f t="shared" si="10"/>
        <v>1.0486977654743429E-2</v>
      </c>
      <c r="AF92">
        <f t="shared" si="12"/>
        <v>0</v>
      </c>
      <c r="AG92">
        <v>7.1849999999999996</v>
      </c>
      <c r="AH92">
        <f t="shared" si="13"/>
        <v>0.53365190799999984</v>
      </c>
      <c r="AI92">
        <f t="shared" si="14"/>
        <v>6.6706488499999981E-4</v>
      </c>
      <c r="AJ92">
        <f t="shared" si="15"/>
        <v>4.6690699999999996</v>
      </c>
      <c r="AK92">
        <f t="shared" si="16"/>
        <v>2.746511764705882E-3</v>
      </c>
      <c r="AM92">
        <f t="shared" si="17"/>
        <v>3.4135766497058817E-3</v>
      </c>
      <c r="AN92">
        <v>7.6471371504660404</v>
      </c>
      <c r="AO92">
        <v>0.47337278106509101</v>
      </c>
      <c r="AP92">
        <f t="shared" si="18"/>
        <v>4.7337278106509104E-2</v>
      </c>
      <c r="AQ92">
        <v>7.4766763848396396</v>
      </c>
      <c r="AR92">
        <v>0.28314095317429799</v>
      </c>
      <c r="AS92">
        <f t="shared" si="19"/>
        <v>0.141570476587149</v>
      </c>
      <c r="AT92">
        <v>7.1849999999999996</v>
      </c>
      <c r="AU92">
        <f t="shared" si="20"/>
        <v>7.1949999999999994</v>
      </c>
      <c r="AV92">
        <v>2.7959999999999999E-2</v>
      </c>
      <c r="AW92">
        <f t="shared" si="21"/>
        <v>3.7279999999999995E-5</v>
      </c>
      <c r="AX92">
        <v>0.11506</v>
      </c>
      <c r="AY92">
        <f t="shared" si="22"/>
        <v>3.5956249999999996E-4</v>
      </c>
      <c r="AZ92">
        <f t="shared" si="23"/>
        <v>3.9684249999999996E-4</v>
      </c>
    </row>
    <row r="93" spans="1:52" x14ac:dyDescent="0.25">
      <c r="A93" t="s">
        <v>66</v>
      </c>
      <c r="B93">
        <v>60.9</v>
      </c>
      <c r="C93">
        <v>7.7588999999999997</v>
      </c>
      <c r="D93" s="1">
        <v>2.7580000000000002E-7</v>
      </c>
      <c r="E93">
        <v>60</v>
      </c>
      <c r="G93">
        <v>7</v>
      </c>
      <c r="H93" t="s">
        <v>12</v>
      </c>
      <c r="I93">
        <v>14</v>
      </c>
      <c r="J93" t="s">
        <v>12</v>
      </c>
      <c r="K93">
        <v>68.5</v>
      </c>
      <c r="L93" t="s">
        <v>12</v>
      </c>
      <c r="M93">
        <v>38</v>
      </c>
      <c r="N93">
        <f t="shared" si="4"/>
        <v>472.41</v>
      </c>
      <c r="O93">
        <f t="shared" si="5"/>
        <v>1.4817637221904701E-2</v>
      </c>
      <c r="P93">
        <f t="shared" si="6"/>
        <v>2.9635274443809402E-2</v>
      </c>
      <c r="Q93">
        <f t="shared" si="7"/>
        <v>0.14500116424292456</v>
      </c>
      <c r="R93">
        <f t="shared" si="24"/>
        <v>7.7599999999999838</v>
      </c>
      <c r="S93">
        <f t="shared" si="25"/>
        <v>2.7752061361114595E-2</v>
      </c>
      <c r="T93">
        <f t="shared" si="26"/>
        <v>3.8398911554214953E-2</v>
      </c>
      <c r="U93">
        <f t="shared" si="27"/>
        <v>0.16880417396890349</v>
      </c>
      <c r="V93">
        <f t="shared" si="8"/>
        <v>1.4952424176376277E-2</v>
      </c>
      <c r="W93">
        <v>0.98281532099999946</v>
      </c>
      <c r="X93">
        <f t="shared" si="9"/>
        <v>0.17175574124866902</v>
      </c>
      <c r="Y93">
        <f t="shared" si="10"/>
        <v>1.5213869642531026E-2</v>
      </c>
      <c r="AF93">
        <f t="shared" si="12"/>
        <v>0</v>
      </c>
      <c r="AG93">
        <v>7.19</v>
      </c>
      <c r="AH93">
        <f t="shared" si="13"/>
        <v>0.56551190799999984</v>
      </c>
      <c r="AI93">
        <f t="shared" si="14"/>
        <v>7.0688988499999976E-4</v>
      </c>
      <c r="AJ93">
        <f t="shared" si="15"/>
        <v>4.78409</v>
      </c>
      <c r="AK93">
        <f t="shared" si="16"/>
        <v>2.8141705882352942E-3</v>
      </c>
      <c r="AM93">
        <f t="shared" si="17"/>
        <v>3.5210604732352942E-3</v>
      </c>
      <c r="AN93">
        <v>7.6631158455392798</v>
      </c>
      <c r="AO93">
        <v>0.512820512820514</v>
      </c>
      <c r="AP93">
        <f t="shared" si="18"/>
        <v>5.1282051282051398E-2</v>
      </c>
      <c r="AQ93">
        <v>7.4985422740524701</v>
      </c>
      <c r="AR93">
        <v>0.231971797465366</v>
      </c>
      <c r="AS93">
        <f t="shared" si="19"/>
        <v>0.115985898732683</v>
      </c>
      <c r="AT93">
        <v>7.19</v>
      </c>
      <c r="AU93">
        <f t="shared" si="20"/>
        <v>7.2</v>
      </c>
      <c r="AV93">
        <v>3.1859999999999999E-2</v>
      </c>
      <c r="AW93">
        <f t="shared" si="21"/>
        <v>4.248E-5</v>
      </c>
      <c r="AX93">
        <v>0.11502</v>
      </c>
      <c r="AY93">
        <f t="shared" si="22"/>
        <v>3.594375E-4</v>
      </c>
      <c r="AZ93">
        <f t="shared" si="23"/>
        <v>4.0191750000000002E-4</v>
      </c>
    </row>
    <row r="94" spans="1:52" x14ac:dyDescent="0.25">
      <c r="A94" t="s">
        <v>67</v>
      </c>
      <c r="B94">
        <v>60.9</v>
      </c>
      <c r="C94">
        <v>7.7805</v>
      </c>
      <c r="D94" s="1">
        <v>2.6720000000000001E-7</v>
      </c>
      <c r="E94">
        <v>60</v>
      </c>
      <c r="G94">
        <v>9</v>
      </c>
      <c r="H94" t="s">
        <v>12</v>
      </c>
      <c r="I94">
        <v>28</v>
      </c>
      <c r="J94" t="s">
        <v>12</v>
      </c>
      <c r="K94">
        <v>88</v>
      </c>
      <c r="L94" t="s">
        <v>12</v>
      </c>
      <c r="M94">
        <v>39</v>
      </c>
      <c r="N94">
        <f t="shared" si="4"/>
        <v>471.39</v>
      </c>
      <c r="O94">
        <f t="shared" si="5"/>
        <v>1.9092471202189272E-2</v>
      </c>
      <c r="P94">
        <f t="shared" si="6"/>
        <v>5.9398799295699953E-2</v>
      </c>
      <c r="Q94">
        <f t="shared" si="7"/>
        <v>0.18668194064362842</v>
      </c>
      <c r="R94">
        <f t="shared" si="24"/>
        <v>7.7799999999999834</v>
      </c>
      <c r="S94">
        <f t="shared" si="25"/>
        <v>2.4224624412452971E-2</v>
      </c>
      <c r="T94">
        <f t="shared" si="26"/>
        <v>3.9005986702961098E-2</v>
      </c>
      <c r="U94">
        <f t="shared" si="27"/>
        <v>0.17139991573738492</v>
      </c>
      <c r="V94">
        <f t="shared" si="8"/>
        <v>1.1222628844799272E-2</v>
      </c>
      <c r="W94">
        <v>0.98299242399999898</v>
      </c>
      <c r="X94">
        <f t="shared" si="9"/>
        <v>0.17436544936930776</v>
      </c>
      <c r="Y94">
        <f t="shared" si="10"/>
        <v>1.1416800954713445E-2</v>
      </c>
      <c r="AF94">
        <f t="shared" si="12"/>
        <v>0</v>
      </c>
      <c r="AG94">
        <v>7.1950000000000003</v>
      </c>
      <c r="AH94">
        <f t="shared" si="13"/>
        <v>0.60127190799999986</v>
      </c>
      <c r="AI94">
        <f t="shared" si="14"/>
        <v>7.5158988499999981E-4</v>
      </c>
      <c r="AJ94">
        <f t="shared" si="15"/>
        <v>4.9008000000000003</v>
      </c>
      <c r="AK94">
        <f t="shared" si="16"/>
        <v>2.8828235294117649E-3</v>
      </c>
      <c r="AM94">
        <f t="shared" si="17"/>
        <v>3.6344134144117649E-3</v>
      </c>
      <c r="AN94">
        <v>7.67643142476697</v>
      </c>
      <c r="AO94">
        <v>0.27613412228797002</v>
      </c>
      <c r="AP94">
        <f t="shared" si="18"/>
        <v>2.7613412228797003E-2</v>
      </c>
      <c r="AQ94">
        <v>7.5240524781341103</v>
      </c>
      <c r="AR94">
        <v>0.23179825866209</v>
      </c>
      <c r="AS94">
        <f t="shared" si="19"/>
        <v>0.115899129331045</v>
      </c>
      <c r="AT94">
        <v>7.1950000000000003</v>
      </c>
      <c r="AU94">
        <f t="shared" si="20"/>
        <v>7.2050000000000001</v>
      </c>
      <c r="AV94">
        <v>3.576E-2</v>
      </c>
      <c r="AW94">
        <f t="shared" si="21"/>
        <v>4.7679999999999998E-5</v>
      </c>
      <c r="AX94">
        <v>0.11670999999999999</v>
      </c>
      <c r="AY94">
        <f t="shared" si="22"/>
        <v>3.6471874999999997E-4</v>
      </c>
      <c r="AZ94">
        <f t="shared" si="23"/>
        <v>4.1239874999999995E-4</v>
      </c>
    </row>
    <row r="95" spans="1:52" x14ac:dyDescent="0.25">
      <c r="A95" t="s">
        <v>68</v>
      </c>
      <c r="B95">
        <v>60.9</v>
      </c>
      <c r="C95">
        <v>7.8018999999999998</v>
      </c>
      <c r="D95" s="1">
        <v>3.5110000000000001E-7</v>
      </c>
      <c r="E95">
        <v>60</v>
      </c>
      <c r="G95">
        <v>10</v>
      </c>
      <c r="H95" t="s">
        <v>12</v>
      </c>
      <c r="I95">
        <v>15</v>
      </c>
      <c r="J95" t="s">
        <v>12</v>
      </c>
      <c r="K95">
        <v>78.5</v>
      </c>
      <c r="L95" t="s">
        <v>12</v>
      </c>
      <c r="M95">
        <v>40</v>
      </c>
      <c r="N95">
        <f t="shared" si="4"/>
        <v>470.37</v>
      </c>
      <c r="O95">
        <f t="shared" si="5"/>
        <v>2.12598592597317E-2</v>
      </c>
      <c r="P95">
        <f t="shared" si="6"/>
        <v>3.1889788889597551E-2</v>
      </c>
      <c r="Q95">
        <f t="shared" si="7"/>
        <v>0.16688989518889386</v>
      </c>
      <c r="R95">
        <f t="shared" si="24"/>
        <v>7.7999999999999829</v>
      </c>
      <c r="S95">
        <f t="shared" si="25"/>
        <v>2.7603598504967779E-2</v>
      </c>
      <c r="T95">
        <f t="shared" si="26"/>
        <v>3.967948422207232E-2</v>
      </c>
      <c r="U95">
        <f t="shared" si="27"/>
        <v>0.18014779694986754</v>
      </c>
      <c r="V95">
        <f t="shared" si="8"/>
        <v>1.4377103764277007E-2</v>
      </c>
      <c r="W95">
        <v>0.98309846400000023</v>
      </c>
      <c r="X95">
        <f t="shared" si="9"/>
        <v>0.18324491752015137</v>
      </c>
      <c r="Y95">
        <f t="shared" si="10"/>
        <v>1.4624276500015977E-2</v>
      </c>
      <c r="AF95">
        <f t="shared" si="12"/>
        <v>0</v>
      </c>
      <c r="AG95">
        <v>7.2</v>
      </c>
      <c r="AH95">
        <f t="shared" si="13"/>
        <v>0.64103190799999987</v>
      </c>
      <c r="AI95">
        <f t="shared" si="14"/>
        <v>8.0128988499999988E-4</v>
      </c>
      <c r="AJ95">
        <f t="shared" si="15"/>
        <v>5.02081</v>
      </c>
      <c r="AK95">
        <f t="shared" si="16"/>
        <v>2.9534176470588235E-3</v>
      </c>
      <c r="AM95">
        <f t="shared" si="17"/>
        <v>3.7547075320588236E-3</v>
      </c>
      <c r="AN95">
        <v>7.6950732356857499</v>
      </c>
      <c r="AO95">
        <v>0.414201183431952</v>
      </c>
      <c r="AP95">
        <f t="shared" si="18"/>
        <v>4.14201183431952E-2</v>
      </c>
      <c r="AQ95">
        <v>7.5422740524781302</v>
      </c>
      <c r="AR95">
        <v>0.26568790781621299</v>
      </c>
      <c r="AS95">
        <f t="shared" si="19"/>
        <v>0.13284395390810649</v>
      </c>
      <c r="AT95">
        <v>7.2</v>
      </c>
      <c r="AU95">
        <f t="shared" si="20"/>
        <v>7.21</v>
      </c>
      <c r="AV95">
        <v>3.9759999999999997E-2</v>
      </c>
      <c r="AW95">
        <f t="shared" si="21"/>
        <v>5.3013333333333329E-5</v>
      </c>
      <c r="AX95">
        <v>0.12001000000000001</v>
      </c>
      <c r="AY95">
        <f t="shared" si="22"/>
        <v>3.7503125000000004E-4</v>
      </c>
      <c r="AZ95">
        <f t="shared" si="23"/>
        <v>4.2804458333333339E-4</v>
      </c>
    </row>
    <row r="96" spans="1:52" x14ac:dyDescent="0.25">
      <c r="A96" t="s">
        <v>69</v>
      </c>
      <c r="B96">
        <v>60.9</v>
      </c>
      <c r="C96">
        <v>7.8197999999999999</v>
      </c>
      <c r="D96" s="1">
        <v>3.5050000000000002E-7</v>
      </c>
      <c r="E96">
        <v>60</v>
      </c>
      <c r="G96">
        <v>11</v>
      </c>
      <c r="H96" t="s">
        <v>12</v>
      </c>
      <c r="I96">
        <v>20</v>
      </c>
      <c r="J96" t="s">
        <v>12</v>
      </c>
      <c r="K96">
        <v>70</v>
      </c>
      <c r="L96" t="s">
        <v>12</v>
      </c>
      <c r="M96">
        <v>41</v>
      </c>
      <c r="N96">
        <f t="shared" si="4"/>
        <v>469.35</v>
      </c>
      <c r="O96">
        <f t="shared" si="5"/>
        <v>2.3436667731969743E-2</v>
      </c>
      <c r="P96">
        <f t="shared" si="6"/>
        <v>4.2612123149035896E-2</v>
      </c>
      <c r="Q96">
        <f t="shared" si="7"/>
        <v>0.14914243102162564</v>
      </c>
      <c r="R96">
        <f t="shared" si="24"/>
        <v>7.8199999999999825</v>
      </c>
      <c r="S96">
        <f t="shared" si="25"/>
        <v>2.6594095916114995E-2</v>
      </c>
      <c r="T96">
        <f t="shared" si="26"/>
        <v>4.042450404058056E-2</v>
      </c>
      <c r="U96">
        <f t="shared" si="27"/>
        <v>0.17824073053851605</v>
      </c>
      <c r="V96">
        <f t="shared" si="8"/>
        <v>1.3119261235921475E-2</v>
      </c>
      <c r="W96">
        <v>0.9831069759999993</v>
      </c>
      <c r="X96">
        <f t="shared" si="9"/>
        <v>0.18130349482792824</v>
      </c>
      <c r="Y96">
        <f t="shared" si="10"/>
        <v>1.334469346286226E-2</v>
      </c>
      <c r="AF96">
        <f t="shared" si="12"/>
        <v>0</v>
      </c>
      <c r="AG96">
        <v>7.2050000000000001</v>
      </c>
      <c r="AH96">
        <f t="shared" si="13"/>
        <v>0.68664190799999991</v>
      </c>
      <c r="AI96">
        <f t="shared" si="14"/>
        <v>8.5830238499999989E-4</v>
      </c>
      <c r="AJ96">
        <f t="shared" si="15"/>
        <v>5.14412</v>
      </c>
      <c r="AK96">
        <f t="shared" si="16"/>
        <v>3.0259529411764707E-3</v>
      </c>
      <c r="AM96">
        <f t="shared" si="17"/>
        <v>3.8842553261764705E-3</v>
      </c>
      <c r="AN96">
        <v>7.7057256990678997</v>
      </c>
      <c r="AO96">
        <v>0.414201183431952</v>
      </c>
      <c r="AP96">
        <f t="shared" si="18"/>
        <v>4.14201183431952E-2</v>
      </c>
      <c r="AQ96">
        <v>7.5604956268221502</v>
      </c>
      <c r="AR96">
        <v>0.31658435969142301</v>
      </c>
      <c r="AS96">
        <f t="shared" si="19"/>
        <v>0.15829217984571151</v>
      </c>
      <c r="AT96">
        <v>7.2050000000000001</v>
      </c>
      <c r="AU96">
        <f t="shared" si="20"/>
        <v>7.2149999999999999</v>
      </c>
      <c r="AV96">
        <v>4.5609999999999998E-2</v>
      </c>
      <c r="AW96">
        <f t="shared" si="21"/>
        <v>6.0813333333333329E-5</v>
      </c>
      <c r="AX96">
        <v>0.12331</v>
      </c>
      <c r="AY96">
        <f t="shared" si="22"/>
        <v>3.8534375E-4</v>
      </c>
      <c r="AZ96">
        <f t="shared" si="23"/>
        <v>4.4615708333333332E-4</v>
      </c>
    </row>
    <row r="97" spans="1:52" x14ac:dyDescent="0.25">
      <c r="A97" t="s">
        <v>70</v>
      </c>
      <c r="B97">
        <v>60</v>
      </c>
      <c r="C97">
        <v>7.8402000000000003</v>
      </c>
      <c r="D97" s="1">
        <v>3.523E-7</v>
      </c>
      <c r="E97">
        <v>60</v>
      </c>
      <c r="G97">
        <v>10</v>
      </c>
      <c r="H97" t="s">
        <v>12</v>
      </c>
      <c r="I97">
        <v>13</v>
      </c>
      <c r="J97" t="s">
        <v>12</v>
      </c>
      <c r="K97">
        <v>49.5</v>
      </c>
      <c r="L97" t="s">
        <v>12</v>
      </c>
      <c r="M97">
        <v>42</v>
      </c>
      <c r="N97">
        <f t="shared" si="4"/>
        <v>468.33000000000004</v>
      </c>
      <c r="O97">
        <f t="shared" si="5"/>
        <v>2.1352465142100655E-2</v>
      </c>
      <c r="P97">
        <f t="shared" si="6"/>
        <v>2.775820468473085E-2</v>
      </c>
      <c r="Q97">
        <f t="shared" si="7"/>
        <v>0.10569470245339824</v>
      </c>
      <c r="R97">
        <f t="shared" si="24"/>
        <v>7.8399999999999821</v>
      </c>
      <c r="S97">
        <f t="shared" si="25"/>
        <v>2.6882602428903883E-2</v>
      </c>
      <c r="T97">
        <f t="shared" si="26"/>
        <v>4.2804581042240088E-2</v>
      </c>
      <c r="U97">
        <f t="shared" si="27"/>
        <v>0.18458122998707707</v>
      </c>
      <c r="V97">
        <f t="shared" si="8"/>
        <v>1.2614408748157188E-2</v>
      </c>
      <c r="W97">
        <v>0.98303094399999935</v>
      </c>
      <c r="X97">
        <f t="shared" si="9"/>
        <v>0.18776746664352936</v>
      </c>
      <c r="Y97">
        <f t="shared" si="10"/>
        <v>1.2832158362002891E-2</v>
      </c>
      <c r="AF97">
        <f t="shared" si="12"/>
        <v>0</v>
      </c>
      <c r="AG97">
        <v>7.21</v>
      </c>
      <c r="AH97">
        <f t="shared" si="13"/>
        <v>0.73809190799999991</v>
      </c>
      <c r="AI97">
        <f t="shared" si="14"/>
        <v>9.2261488499999992E-4</v>
      </c>
      <c r="AJ97">
        <f t="shared" si="15"/>
        <v>5.2707300000000004</v>
      </c>
      <c r="AK97">
        <f t="shared" si="16"/>
        <v>3.1004294117647061E-3</v>
      </c>
      <c r="AM97">
        <f t="shared" si="17"/>
        <v>4.0230442967647065E-3</v>
      </c>
      <c r="AN97">
        <v>7.7190412782955997</v>
      </c>
      <c r="AO97">
        <v>0.39447731755423998</v>
      </c>
      <c r="AP97">
        <f t="shared" si="18"/>
        <v>3.9447731755424001E-2</v>
      </c>
      <c r="AQ97">
        <v>7.5823615160349798</v>
      </c>
      <c r="AR97">
        <v>0.333442414866848</v>
      </c>
      <c r="AS97">
        <f t="shared" si="19"/>
        <v>0.166721207433424</v>
      </c>
      <c r="AT97">
        <v>7.21</v>
      </c>
      <c r="AU97">
        <f t="shared" si="20"/>
        <v>7.22</v>
      </c>
      <c r="AV97">
        <v>5.1450000000000003E-2</v>
      </c>
      <c r="AW97">
        <f t="shared" si="21"/>
        <v>6.86E-5</v>
      </c>
      <c r="AX97">
        <v>0.12661</v>
      </c>
      <c r="AY97">
        <f t="shared" si="22"/>
        <v>3.9565625000000001E-4</v>
      </c>
      <c r="AZ97">
        <f t="shared" si="23"/>
        <v>4.6425625E-4</v>
      </c>
    </row>
    <row r="98" spans="1:52" x14ac:dyDescent="0.25">
      <c r="A98" t="s">
        <v>71</v>
      </c>
      <c r="B98">
        <v>60.9</v>
      </c>
      <c r="C98">
        <v>7.859</v>
      </c>
      <c r="D98" s="1">
        <v>3.2379999999999997E-7</v>
      </c>
      <c r="E98">
        <v>60</v>
      </c>
      <c r="G98">
        <v>9</v>
      </c>
      <c r="H98" t="s">
        <v>12</v>
      </c>
      <c r="I98">
        <v>21</v>
      </c>
      <c r="J98" t="s">
        <v>12</v>
      </c>
      <c r="K98">
        <v>70</v>
      </c>
      <c r="L98" t="s">
        <v>12</v>
      </c>
      <c r="M98">
        <v>43</v>
      </c>
      <c r="N98">
        <f t="shared" si="4"/>
        <v>467.31</v>
      </c>
      <c r="O98">
        <f t="shared" si="5"/>
        <v>1.9259164152275791E-2</v>
      </c>
      <c r="P98">
        <f t="shared" si="6"/>
        <v>4.4938049688643511E-2</v>
      </c>
      <c r="Q98">
        <f t="shared" si="7"/>
        <v>0.14979349896214506</v>
      </c>
      <c r="R98">
        <f t="shared" si="24"/>
        <v>7.8599999999999817</v>
      </c>
      <c r="S98">
        <f t="shared" si="25"/>
        <v>3.0691598563487729E-2</v>
      </c>
      <c r="T98">
        <f t="shared" si="26"/>
        <v>4.8469797888865927E-2</v>
      </c>
      <c r="U98">
        <f t="shared" si="27"/>
        <v>0.19582785002476477</v>
      </c>
      <c r="V98">
        <f t="shared" si="8"/>
        <v>1.4534999267199086E-2</v>
      </c>
      <c r="W98">
        <v>0.98288618399999983</v>
      </c>
      <c r="X98">
        <f t="shared" si="9"/>
        <v>0.19923756505337631</v>
      </c>
      <c r="Y98">
        <f t="shared" si="10"/>
        <v>1.4788079742912623E-2</v>
      </c>
      <c r="AF98">
        <f t="shared" si="12"/>
        <v>0</v>
      </c>
      <c r="AG98">
        <v>7.2149999999999999</v>
      </c>
      <c r="AH98">
        <f t="shared" si="13"/>
        <v>0.79539190799999993</v>
      </c>
      <c r="AI98">
        <f t="shared" si="14"/>
        <v>9.9423988499999999E-4</v>
      </c>
      <c r="AJ98">
        <f t="shared" si="15"/>
        <v>5.4006400000000001</v>
      </c>
      <c r="AK98">
        <f t="shared" si="16"/>
        <v>3.1768470588235294E-3</v>
      </c>
      <c r="AM98">
        <f t="shared" si="17"/>
        <v>4.1710869438235289E-3</v>
      </c>
      <c r="AN98">
        <v>7.7296937416777602</v>
      </c>
      <c r="AO98">
        <v>0.55226824457593704</v>
      </c>
      <c r="AP98">
        <f t="shared" si="18"/>
        <v>5.5226824457593707E-2</v>
      </c>
      <c r="AQ98">
        <v>7.6005830903789997</v>
      </c>
      <c r="AR98">
        <v>0.36733206402096902</v>
      </c>
      <c r="AS98">
        <f t="shared" si="19"/>
        <v>0.18366603201048451</v>
      </c>
      <c r="AT98">
        <v>7.2149999999999999</v>
      </c>
      <c r="AU98">
        <f t="shared" si="20"/>
        <v>7.2249999999999996</v>
      </c>
      <c r="AV98">
        <v>5.7299999999999997E-2</v>
      </c>
      <c r="AW98">
        <f t="shared" si="21"/>
        <v>7.64E-5</v>
      </c>
      <c r="AX98">
        <v>0.12991</v>
      </c>
      <c r="AY98">
        <f t="shared" si="22"/>
        <v>4.0596874999999997E-4</v>
      </c>
      <c r="AZ98">
        <f t="shared" si="23"/>
        <v>4.8236874999999999E-4</v>
      </c>
    </row>
    <row r="99" spans="1:52" x14ac:dyDescent="0.25">
      <c r="A99" t="s">
        <v>72</v>
      </c>
      <c r="B99">
        <v>60.9</v>
      </c>
      <c r="C99">
        <v>7.8783000000000003</v>
      </c>
      <c r="D99" s="1">
        <v>2.4999999999999999E-7</v>
      </c>
      <c r="E99">
        <v>60</v>
      </c>
      <c r="G99">
        <v>25</v>
      </c>
      <c r="H99" t="s">
        <v>12</v>
      </c>
      <c r="I99">
        <v>19</v>
      </c>
      <c r="J99" t="s">
        <v>12</v>
      </c>
      <c r="K99">
        <v>100</v>
      </c>
      <c r="L99" t="s">
        <v>12</v>
      </c>
      <c r="M99">
        <v>44</v>
      </c>
      <c r="N99">
        <f t="shared" si="4"/>
        <v>466.29</v>
      </c>
      <c r="O99">
        <f t="shared" si="5"/>
        <v>5.3614703296231955E-2</v>
      </c>
      <c r="P99">
        <f t="shared" si="6"/>
        <v>4.0747174505136284E-2</v>
      </c>
      <c r="Q99">
        <f t="shared" si="7"/>
        <v>0.21445881318492782</v>
      </c>
      <c r="R99">
        <f t="shared" si="24"/>
        <v>7.8799999999999812</v>
      </c>
      <c r="S99">
        <f t="shared" si="25"/>
        <v>4.3746969796373943E-2</v>
      </c>
      <c r="T99">
        <f t="shared" si="26"/>
        <v>5.4563580106386844E-2</v>
      </c>
      <c r="U99">
        <f t="shared" si="27"/>
        <v>0.22879115249228546</v>
      </c>
      <c r="V99">
        <f t="shared" si="8"/>
        <v>2.555910976091166E-2</v>
      </c>
      <c r="W99">
        <v>0.98261718899999906</v>
      </c>
      <c r="X99">
        <f t="shared" si="9"/>
        <v>0.23283854084124481</v>
      </c>
      <c r="Y99">
        <f t="shared" si="10"/>
        <v>2.6011258552196652E-2</v>
      </c>
      <c r="AF99">
        <f t="shared" si="12"/>
        <v>0</v>
      </c>
      <c r="AG99">
        <v>7.22</v>
      </c>
      <c r="AH99">
        <f t="shared" si="13"/>
        <v>0.85854190799999996</v>
      </c>
      <c r="AI99">
        <f t="shared" si="14"/>
        <v>1.073177385E-3</v>
      </c>
      <c r="AJ99">
        <f t="shared" si="15"/>
        <v>5.5340800000000003</v>
      </c>
      <c r="AK99">
        <f t="shared" si="16"/>
        <v>3.2553411764705883E-3</v>
      </c>
      <c r="AM99">
        <f t="shared" si="17"/>
        <v>4.3285185614705887E-3</v>
      </c>
      <c r="AN99">
        <v>7.7509986684420698</v>
      </c>
      <c r="AO99">
        <v>0.512820512820514</v>
      </c>
      <c r="AP99">
        <f t="shared" si="18"/>
        <v>5.1282051282051398E-2</v>
      </c>
      <c r="AQ99">
        <v>7.6224489795918302</v>
      </c>
      <c r="AR99">
        <v>0.38419011919639101</v>
      </c>
      <c r="AS99">
        <f t="shared" si="19"/>
        <v>0.19209505959819551</v>
      </c>
      <c r="AT99">
        <v>7.22</v>
      </c>
      <c r="AU99">
        <f t="shared" si="20"/>
        <v>7.2299999999999995</v>
      </c>
      <c r="AV99">
        <v>6.3149999999999998E-2</v>
      </c>
      <c r="AW99">
        <f t="shared" si="21"/>
        <v>8.42E-5</v>
      </c>
      <c r="AX99">
        <v>0.13344</v>
      </c>
      <c r="AY99">
        <f t="shared" si="22"/>
        <v>4.17E-4</v>
      </c>
      <c r="AZ99">
        <f t="shared" si="23"/>
        <v>5.0120000000000004E-4</v>
      </c>
    </row>
    <row r="100" spans="1:52" x14ac:dyDescent="0.25">
      <c r="A100" t="s">
        <v>73</v>
      </c>
      <c r="B100">
        <v>60.9</v>
      </c>
      <c r="C100">
        <v>7.9009999999999998</v>
      </c>
      <c r="D100" s="1">
        <v>2.7469999999999999E-7</v>
      </c>
      <c r="E100">
        <v>60</v>
      </c>
      <c r="G100">
        <v>19</v>
      </c>
      <c r="H100" t="s">
        <v>12</v>
      </c>
      <c r="I100">
        <v>21</v>
      </c>
      <c r="J100" t="s">
        <v>12</v>
      </c>
      <c r="K100">
        <v>93.5</v>
      </c>
      <c r="L100" t="s">
        <v>12</v>
      </c>
      <c r="M100">
        <v>45</v>
      </c>
      <c r="N100">
        <f t="shared" si="4"/>
        <v>465.27000000000004</v>
      </c>
      <c r="O100">
        <f t="shared" si="5"/>
        <v>4.0836503535581485E-2</v>
      </c>
      <c r="P100">
        <f t="shared" si="6"/>
        <v>4.513508285511638E-2</v>
      </c>
      <c r="Q100">
        <f t="shared" si="7"/>
        <v>0.20095858318825627</v>
      </c>
      <c r="R100">
        <f t="shared" si="24"/>
        <v>7.8999999999999808</v>
      </c>
      <c r="S100">
        <f t="shared" si="25"/>
        <v>4.8324201073206702E-2</v>
      </c>
      <c r="T100">
        <f t="shared" si="26"/>
        <v>5.7191389138738488E-2</v>
      </c>
      <c r="U100">
        <f t="shared" si="27"/>
        <v>0.23878976771773555</v>
      </c>
      <c r="V100">
        <f t="shared" si="8"/>
        <v>2.9260404693627205E-2</v>
      </c>
      <c r="W100">
        <v>0.9823604640000001</v>
      </c>
      <c r="X100">
        <f t="shared" si="9"/>
        <v>0.2430775427844738</v>
      </c>
      <c r="Y100">
        <f t="shared" si="10"/>
        <v>2.9785812607404771E-2</v>
      </c>
      <c r="AF100">
        <f t="shared" si="12"/>
        <v>0</v>
      </c>
      <c r="AG100">
        <v>7.2249999999999996</v>
      </c>
      <c r="AH100">
        <f t="shared" si="13"/>
        <v>0.92753190799999996</v>
      </c>
      <c r="AI100">
        <f t="shared" si="14"/>
        <v>1.159414885E-3</v>
      </c>
      <c r="AJ100">
        <f t="shared" si="15"/>
        <v>5.6713700000000005</v>
      </c>
      <c r="AK100">
        <f t="shared" si="16"/>
        <v>3.3361000000000003E-3</v>
      </c>
      <c r="AM100">
        <f t="shared" si="17"/>
        <v>4.4955148850000003E-3</v>
      </c>
      <c r="AN100">
        <v>7.7669773635153101</v>
      </c>
      <c r="AO100">
        <v>0.86785009861933005</v>
      </c>
      <c r="AP100">
        <f t="shared" si="18"/>
        <v>8.6785009861933007E-2</v>
      </c>
      <c r="AQ100">
        <v>7.6479591836734597</v>
      </c>
      <c r="AR100">
        <v>0.36700977767202703</v>
      </c>
      <c r="AS100">
        <f t="shared" si="19"/>
        <v>0.18350488883601351</v>
      </c>
      <c r="AT100">
        <v>7.2249999999999996</v>
      </c>
      <c r="AU100">
        <f t="shared" si="20"/>
        <v>7.2349999999999994</v>
      </c>
      <c r="AV100">
        <v>6.8989999999999996E-2</v>
      </c>
      <c r="AW100">
        <f t="shared" si="21"/>
        <v>9.1986666666666665E-5</v>
      </c>
      <c r="AX100">
        <v>0.13729</v>
      </c>
      <c r="AY100">
        <f t="shared" si="22"/>
        <v>4.2903125E-4</v>
      </c>
      <c r="AZ100">
        <f t="shared" si="23"/>
        <v>5.2101791666666665E-4</v>
      </c>
    </row>
    <row r="101" spans="1:52" x14ac:dyDescent="0.25">
      <c r="A101" t="s">
        <v>74</v>
      </c>
      <c r="B101">
        <v>60</v>
      </c>
      <c r="C101">
        <v>7.9194000000000004</v>
      </c>
      <c r="D101" s="1">
        <v>2.4859999999999999E-7</v>
      </c>
      <c r="E101">
        <v>60</v>
      </c>
      <c r="G101">
        <v>23</v>
      </c>
      <c r="H101" t="s">
        <v>12</v>
      </c>
      <c r="I101">
        <v>39.5</v>
      </c>
      <c r="J101" t="s">
        <v>12</v>
      </c>
      <c r="K101">
        <v>121</v>
      </c>
      <c r="L101" t="s">
        <v>12</v>
      </c>
      <c r="M101">
        <v>46</v>
      </c>
      <c r="N101">
        <f t="shared" si="4"/>
        <v>464.25</v>
      </c>
      <c r="O101">
        <f t="shared" si="5"/>
        <v>4.954227248249865E-2</v>
      </c>
      <c r="P101">
        <f t="shared" si="6"/>
        <v>8.5083467959073775E-2</v>
      </c>
      <c r="Q101">
        <f t="shared" si="7"/>
        <v>0.26063543349488422</v>
      </c>
      <c r="R101">
        <f t="shared" si="24"/>
        <v>7.9199999999999804</v>
      </c>
      <c r="S101">
        <f t="shared" si="25"/>
        <v>5.1204094638989554E-2</v>
      </c>
      <c r="T101">
        <f t="shared" si="26"/>
        <v>7.460833816199483E-2</v>
      </c>
      <c r="U101">
        <f t="shared" si="27"/>
        <v>0.26845125975051526</v>
      </c>
      <c r="V101">
        <f t="shared" si="8"/>
        <v>2.6334648584991276E-2</v>
      </c>
      <c r="W101">
        <v>0.98195784900000049</v>
      </c>
      <c r="X101">
        <f t="shared" si="9"/>
        <v>0.27338368955846609</v>
      </c>
      <c r="Y101">
        <f t="shared" si="10"/>
        <v>2.6818512232281433E-2</v>
      </c>
      <c r="AF101">
        <f t="shared" si="12"/>
        <v>0</v>
      </c>
      <c r="AG101">
        <v>7.23</v>
      </c>
      <c r="AH101">
        <f t="shared" si="13"/>
        <v>1.002371908</v>
      </c>
      <c r="AI101">
        <f t="shared" si="14"/>
        <v>1.252964885E-3</v>
      </c>
      <c r="AJ101">
        <f t="shared" si="15"/>
        <v>5.8125200000000001</v>
      </c>
      <c r="AK101">
        <f t="shared" si="16"/>
        <v>3.419129411764706E-3</v>
      </c>
      <c r="AM101">
        <f t="shared" si="17"/>
        <v>4.6720942967647065E-3</v>
      </c>
      <c r="AN101">
        <v>7.7723035952063899</v>
      </c>
      <c r="AO101">
        <v>0.67061143984221105</v>
      </c>
      <c r="AP101">
        <f t="shared" si="18"/>
        <v>6.7061143984221111E-2</v>
      </c>
      <c r="AQ101">
        <v>7.6698250728862902</v>
      </c>
      <c r="AR101">
        <v>0.36686103012636101</v>
      </c>
      <c r="AS101">
        <f t="shared" si="19"/>
        <v>0.1834305150631805</v>
      </c>
      <c r="AT101">
        <v>7.23</v>
      </c>
      <c r="AU101">
        <f t="shared" si="20"/>
        <v>7.24</v>
      </c>
      <c r="AV101">
        <v>7.4840000000000004E-2</v>
      </c>
      <c r="AW101">
        <f t="shared" si="21"/>
        <v>9.9786666666666678E-5</v>
      </c>
      <c r="AX101">
        <v>0.14115</v>
      </c>
      <c r="AY101">
        <f t="shared" si="22"/>
        <v>4.4109374999999997E-4</v>
      </c>
      <c r="AZ101">
        <f t="shared" si="23"/>
        <v>5.4088041666666665E-4</v>
      </c>
    </row>
    <row r="102" spans="1:52" x14ac:dyDescent="0.25">
      <c r="A102" t="s">
        <v>75</v>
      </c>
      <c r="B102">
        <v>60.9</v>
      </c>
      <c r="C102">
        <v>7.9404000000000003</v>
      </c>
      <c r="D102" s="1">
        <v>2.9760000000000002E-7</v>
      </c>
      <c r="E102">
        <v>60</v>
      </c>
      <c r="G102">
        <v>24</v>
      </c>
      <c r="H102" t="s">
        <v>12</v>
      </c>
      <c r="I102">
        <v>43</v>
      </c>
      <c r="J102" t="s">
        <v>12</v>
      </c>
      <c r="K102">
        <v>113</v>
      </c>
      <c r="L102" t="s">
        <v>12</v>
      </c>
      <c r="M102">
        <v>47</v>
      </c>
      <c r="N102">
        <f t="shared" si="4"/>
        <v>463.23</v>
      </c>
      <c r="O102">
        <f t="shared" si="5"/>
        <v>5.1810115925134383E-2</v>
      </c>
      <c r="P102">
        <f t="shared" si="6"/>
        <v>9.2826457699199103E-2</v>
      </c>
      <c r="Q102">
        <f t="shared" si="7"/>
        <v>0.24393929581417437</v>
      </c>
      <c r="R102">
        <f t="shared" si="24"/>
        <v>7.93999999999998</v>
      </c>
      <c r="S102">
        <f t="shared" si="25"/>
        <v>5.4288893440778363E-2</v>
      </c>
      <c r="T102">
        <f t="shared" si="26"/>
        <v>8.3732259034995996E-2</v>
      </c>
      <c r="U102">
        <f t="shared" si="27"/>
        <v>0.29488249086811891</v>
      </c>
      <c r="V102">
        <f t="shared" si="8"/>
        <v>2.6378140429113031E-2</v>
      </c>
      <c r="W102">
        <v>0.98147466399999939</v>
      </c>
      <c r="X102">
        <f t="shared" si="9"/>
        <v>0.30044839839912474</v>
      </c>
      <c r="Y102">
        <f t="shared" si="10"/>
        <v>2.6876027875858695E-2</v>
      </c>
      <c r="AF102">
        <f t="shared" si="12"/>
        <v>0</v>
      </c>
      <c r="AG102">
        <v>7.2350000000000003</v>
      </c>
      <c r="AH102">
        <f t="shared" si="13"/>
        <v>1.0830619079999999</v>
      </c>
      <c r="AI102">
        <f t="shared" si="14"/>
        <v>1.3538273849999999E-3</v>
      </c>
      <c r="AJ102">
        <f t="shared" si="15"/>
        <v>5.9575199999999997</v>
      </c>
      <c r="AK102">
        <f t="shared" si="16"/>
        <v>3.5044235294117644E-3</v>
      </c>
      <c r="AM102">
        <f t="shared" si="17"/>
        <v>4.8582509144117648E-3</v>
      </c>
      <c r="AN102">
        <v>7.7936085219707003</v>
      </c>
      <c r="AO102">
        <v>0.71005917159763499</v>
      </c>
      <c r="AP102">
        <f t="shared" si="18"/>
        <v>7.1005917159763496E-2</v>
      </c>
      <c r="AQ102">
        <v>7.6953352769679197</v>
      </c>
      <c r="AR102">
        <v>0.36668749132308598</v>
      </c>
      <c r="AS102">
        <f t="shared" si="19"/>
        <v>0.18334374566154299</v>
      </c>
      <c r="AT102">
        <v>7.2350000000000003</v>
      </c>
      <c r="AU102">
        <f t="shared" si="20"/>
        <v>7.2450000000000001</v>
      </c>
      <c r="AV102">
        <v>8.0689999999999998E-2</v>
      </c>
      <c r="AW102">
        <f t="shared" si="21"/>
        <v>1.0758666666666666E-4</v>
      </c>
      <c r="AX102">
        <v>0.14499999999999999</v>
      </c>
      <c r="AY102">
        <f t="shared" si="22"/>
        <v>4.5312499999999997E-4</v>
      </c>
      <c r="AZ102">
        <f t="shared" si="23"/>
        <v>5.6071166666666662E-4</v>
      </c>
    </row>
    <row r="103" spans="1:52" x14ac:dyDescent="0.25">
      <c r="A103" t="s">
        <v>76</v>
      </c>
      <c r="B103">
        <v>60.9</v>
      </c>
      <c r="C103">
        <v>7.9603000000000002</v>
      </c>
      <c r="D103" s="1">
        <v>3.5639999999999999E-7</v>
      </c>
      <c r="E103">
        <v>60</v>
      </c>
      <c r="G103">
        <v>25</v>
      </c>
      <c r="H103" t="s">
        <v>12</v>
      </c>
      <c r="I103">
        <v>33</v>
      </c>
      <c r="J103" t="s">
        <v>12</v>
      </c>
      <c r="K103">
        <v>132</v>
      </c>
      <c r="L103" t="s">
        <v>12</v>
      </c>
      <c r="M103">
        <v>48</v>
      </c>
      <c r="N103">
        <f t="shared" si="4"/>
        <v>462.21000000000004</v>
      </c>
      <c r="O103">
        <f t="shared" si="5"/>
        <v>5.4087968672248542E-2</v>
      </c>
      <c r="P103">
        <f t="shared" si="6"/>
        <v>7.139611864736807E-2</v>
      </c>
      <c r="Q103">
        <f t="shared" si="7"/>
        <v>0.28558447458947228</v>
      </c>
      <c r="R103">
        <f t="shared" si="24"/>
        <v>7.9599999999999795</v>
      </c>
      <c r="S103">
        <f t="shared" si="25"/>
        <v>5.6254559014932828E-2</v>
      </c>
      <c r="T103">
        <f t="shared" si="26"/>
        <v>8.8897725265962346E-2</v>
      </c>
      <c r="U103">
        <f t="shared" si="27"/>
        <v>0.31546054702406828</v>
      </c>
      <c r="V103">
        <f t="shared" si="8"/>
        <v>2.6621983926278712E-2</v>
      </c>
      <c r="W103">
        <v>0.98090148100000008</v>
      </c>
      <c r="X103">
        <f t="shared" si="9"/>
        <v>0.32160268195585306</v>
      </c>
      <c r="Y103">
        <f t="shared" si="10"/>
        <v>2.7140323918298487E-2</v>
      </c>
      <c r="AF103">
        <f t="shared" si="12"/>
        <v>0</v>
      </c>
      <c r="AG103">
        <v>7.24</v>
      </c>
      <c r="AH103">
        <f t="shared" si="13"/>
        <v>1.169601908</v>
      </c>
      <c r="AI103">
        <f t="shared" si="14"/>
        <v>1.462002385E-3</v>
      </c>
      <c r="AJ103">
        <f t="shared" si="15"/>
        <v>6.10649</v>
      </c>
      <c r="AK103">
        <f t="shared" si="16"/>
        <v>3.5920529411764706E-3</v>
      </c>
      <c r="AM103">
        <f t="shared" si="17"/>
        <v>5.0540553261764704E-3</v>
      </c>
      <c r="AN103">
        <v>7.8069241011984003</v>
      </c>
      <c r="AO103">
        <v>0.55226824457593704</v>
      </c>
      <c r="AP103">
        <f t="shared" si="18"/>
        <v>5.5226824457593707E-2</v>
      </c>
      <c r="AQ103">
        <v>7.7172011661807502</v>
      </c>
      <c r="AR103">
        <v>0.40055234921959598</v>
      </c>
      <c r="AS103">
        <f t="shared" si="19"/>
        <v>0.20027617460979799</v>
      </c>
      <c r="AT103">
        <v>7.24</v>
      </c>
      <c r="AU103">
        <f t="shared" si="20"/>
        <v>7.25</v>
      </c>
      <c r="AV103">
        <v>8.6540000000000006E-2</v>
      </c>
      <c r="AW103">
        <f t="shared" si="21"/>
        <v>1.1538666666666668E-4</v>
      </c>
      <c r="AX103">
        <v>0.14896999999999999</v>
      </c>
      <c r="AY103">
        <f t="shared" si="22"/>
        <v>4.6553124999999996E-4</v>
      </c>
      <c r="AZ103">
        <f t="shared" si="23"/>
        <v>5.8091791666666664E-4</v>
      </c>
    </row>
    <row r="104" spans="1:52" x14ac:dyDescent="0.25">
      <c r="A104" t="s">
        <v>77</v>
      </c>
      <c r="B104">
        <v>60.9</v>
      </c>
      <c r="C104">
        <v>7.9809999999999999</v>
      </c>
      <c r="D104" s="1">
        <v>2.8869999999999998E-7</v>
      </c>
      <c r="E104">
        <v>60</v>
      </c>
      <c r="G104">
        <v>26</v>
      </c>
      <c r="H104" t="s">
        <v>12</v>
      </c>
      <c r="I104">
        <v>42</v>
      </c>
      <c r="J104" t="s">
        <v>12</v>
      </c>
      <c r="K104">
        <v>127.5</v>
      </c>
      <c r="L104" t="s">
        <v>12</v>
      </c>
      <c r="M104">
        <v>49</v>
      </c>
      <c r="N104">
        <f t="shared" si="4"/>
        <v>461.19</v>
      </c>
      <c r="O104">
        <f t="shared" si="5"/>
        <v>5.6375897135670767E-2</v>
      </c>
      <c r="P104">
        <f t="shared" si="6"/>
        <v>9.1068756911468166E-2</v>
      </c>
      <c r="Q104">
        <f t="shared" si="7"/>
        <v>0.27645872633838547</v>
      </c>
      <c r="R104">
        <f t="shared" si="24"/>
        <v>7.9799999999999791</v>
      </c>
      <c r="S104">
        <f t="shared" si="25"/>
        <v>5.7595988963506234E-2</v>
      </c>
      <c r="T104">
        <f t="shared" si="26"/>
        <v>9.1765824929658651E-2</v>
      </c>
      <c r="U104">
        <f t="shared" si="27"/>
        <v>0.33811119529955846</v>
      </c>
      <c r="V104">
        <f t="shared" si="8"/>
        <v>2.7007380653620017E-2</v>
      </c>
      <c r="W104">
        <v>0.98029322500000049</v>
      </c>
      <c r="X104">
        <f t="shared" si="9"/>
        <v>0.34490822406689414</v>
      </c>
      <c r="Y104">
        <f t="shared" si="10"/>
        <v>2.7550308382086393E-2</v>
      </c>
      <c r="AF104">
        <f t="shared" si="12"/>
        <v>0</v>
      </c>
      <c r="AG104">
        <v>7.2450000000000001</v>
      </c>
      <c r="AH104">
        <f t="shared" si="13"/>
        <v>1.2619819079999999</v>
      </c>
      <c r="AI104">
        <f t="shared" si="14"/>
        <v>1.5774773849999999E-3</v>
      </c>
      <c r="AJ104">
        <f t="shared" si="15"/>
        <v>6.2620899999999997</v>
      </c>
      <c r="AK104">
        <f t="shared" si="16"/>
        <v>3.6835823529411762E-3</v>
      </c>
      <c r="AM104">
        <f t="shared" si="17"/>
        <v>5.2610597379411763E-3</v>
      </c>
      <c r="AN104">
        <v>7.82290279627163</v>
      </c>
      <c r="AO104">
        <v>0.39447731755423998</v>
      </c>
      <c r="AP104">
        <f t="shared" si="18"/>
        <v>3.9447731755424001E-2</v>
      </c>
      <c r="AQ104">
        <v>7.7317784256559703</v>
      </c>
      <c r="AR104">
        <v>0.46848039507350703</v>
      </c>
      <c r="AS104">
        <f t="shared" si="19"/>
        <v>0.23424019753675351</v>
      </c>
      <c r="AT104">
        <v>7.2450000000000001</v>
      </c>
      <c r="AU104">
        <f t="shared" si="20"/>
        <v>7.2549999999999999</v>
      </c>
      <c r="AV104">
        <v>9.2380000000000004E-2</v>
      </c>
      <c r="AW104">
        <f t="shared" si="21"/>
        <v>1.2317333333333334E-4</v>
      </c>
      <c r="AX104">
        <v>0.15559999999999999</v>
      </c>
      <c r="AY104">
        <f t="shared" si="22"/>
        <v>4.8624999999999997E-4</v>
      </c>
      <c r="AZ104">
        <f t="shared" si="23"/>
        <v>6.0942333333333337E-4</v>
      </c>
    </row>
    <row r="105" spans="1:52" x14ac:dyDescent="0.25">
      <c r="A105" t="s">
        <v>78</v>
      </c>
      <c r="B105">
        <v>60.9</v>
      </c>
      <c r="C105">
        <v>7.9978999999999996</v>
      </c>
      <c r="D105" s="1">
        <v>3.1030000000000002E-7</v>
      </c>
      <c r="E105">
        <v>60</v>
      </c>
      <c r="G105">
        <v>30</v>
      </c>
      <c r="H105" t="s">
        <v>12</v>
      </c>
      <c r="I105">
        <v>39</v>
      </c>
      <c r="J105" t="s">
        <v>12</v>
      </c>
      <c r="K105">
        <v>149</v>
      </c>
      <c r="L105" t="s">
        <v>12</v>
      </c>
      <c r="M105">
        <v>50</v>
      </c>
      <c r="N105">
        <f t="shared" si="4"/>
        <v>460.17</v>
      </c>
      <c r="O105">
        <f t="shared" si="5"/>
        <v>6.5193298128952346E-2</v>
      </c>
      <c r="P105">
        <f t="shared" si="6"/>
        <v>8.4751287567638042E-2</v>
      </c>
      <c r="Q105">
        <f t="shared" si="7"/>
        <v>0.32379338070712999</v>
      </c>
      <c r="R105">
        <f t="shared" si="24"/>
        <v>7.9999999999999787</v>
      </c>
      <c r="S105">
        <f t="shared" si="25"/>
        <v>5.4541280409337402E-2</v>
      </c>
      <c r="T105">
        <f t="shared" si="26"/>
        <v>9.3422967350531599E-2</v>
      </c>
      <c r="U105">
        <f t="shared" si="27"/>
        <v>0.35111505775810337</v>
      </c>
      <c r="V105">
        <f t="shared" si="8"/>
        <v>2.3400291292493536E-2</v>
      </c>
      <c r="W105">
        <v>0.97960374899999891</v>
      </c>
      <c r="X105">
        <f t="shared" si="9"/>
        <v>0.35842559618267011</v>
      </c>
      <c r="Y105">
        <f t="shared" si="10"/>
        <v>2.3887506878552751E-2</v>
      </c>
      <c r="AF105">
        <f t="shared" si="12"/>
        <v>0</v>
      </c>
      <c r="AG105">
        <v>7.25</v>
      </c>
      <c r="AH105">
        <f t="shared" si="13"/>
        <v>1.3602119079999999</v>
      </c>
      <c r="AI105">
        <f t="shared" si="14"/>
        <v>1.7002648849999999E-3</v>
      </c>
      <c r="AJ105">
        <f t="shared" si="15"/>
        <v>6.4243199999999998</v>
      </c>
      <c r="AK105">
        <f t="shared" si="16"/>
        <v>3.779011764705882E-3</v>
      </c>
      <c r="AM105">
        <f t="shared" si="17"/>
        <v>5.4792766497058819E-3</v>
      </c>
      <c r="AN105">
        <v>7.83621837549933</v>
      </c>
      <c r="AO105">
        <v>0.53254437869822602</v>
      </c>
      <c r="AP105">
        <f t="shared" si="18"/>
        <v>5.3254437869822605E-2</v>
      </c>
      <c r="AQ105">
        <v>7.7536443148687999</v>
      </c>
      <c r="AR105">
        <v>0.50234525297001797</v>
      </c>
      <c r="AS105">
        <f t="shared" si="19"/>
        <v>0.25117262648500899</v>
      </c>
      <c r="AT105">
        <v>7.25</v>
      </c>
      <c r="AU105">
        <f t="shared" si="20"/>
        <v>7.26</v>
      </c>
      <c r="AV105">
        <v>9.8229999999999998E-2</v>
      </c>
      <c r="AW105">
        <f t="shared" si="21"/>
        <v>1.3097333333333334E-4</v>
      </c>
      <c r="AX105">
        <v>0.16223000000000001</v>
      </c>
      <c r="AY105">
        <f t="shared" si="22"/>
        <v>5.0696875000000004E-4</v>
      </c>
      <c r="AZ105">
        <f t="shared" si="23"/>
        <v>6.3794208333333336E-4</v>
      </c>
    </row>
    <row r="106" spans="1:52" x14ac:dyDescent="0.25">
      <c r="A106" t="s">
        <v>79</v>
      </c>
      <c r="B106">
        <v>60.9</v>
      </c>
      <c r="C106">
        <v>8.0204000000000004</v>
      </c>
      <c r="D106" s="1">
        <v>3.5170000000000001E-7</v>
      </c>
      <c r="E106">
        <v>60</v>
      </c>
      <c r="G106">
        <v>35</v>
      </c>
      <c r="H106" t="s">
        <v>12</v>
      </c>
      <c r="I106">
        <v>43</v>
      </c>
      <c r="J106" t="s">
        <v>12</v>
      </c>
      <c r="K106">
        <v>187</v>
      </c>
      <c r="L106" t="s">
        <v>12</v>
      </c>
      <c r="M106">
        <v>51</v>
      </c>
      <c r="N106">
        <f t="shared" si="4"/>
        <v>459.15000000000003</v>
      </c>
      <c r="O106">
        <f t="shared" si="5"/>
        <v>7.6227812261788083E-2</v>
      </c>
      <c r="P106">
        <f t="shared" si="6"/>
        <v>9.3651312207339646E-2</v>
      </c>
      <c r="Q106">
        <f t="shared" si="7"/>
        <v>0.40727431122726776</v>
      </c>
      <c r="R106">
        <f t="shared" si="24"/>
        <v>8.0199999999999783</v>
      </c>
      <c r="S106">
        <f t="shared" si="25"/>
        <v>6.1987933515088411E-2</v>
      </c>
      <c r="T106">
        <f t="shared" si="26"/>
        <v>9.4877425796018142E-2</v>
      </c>
      <c r="U106">
        <f t="shared" si="27"/>
        <v>0.37462673219486681</v>
      </c>
      <c r="V106">
        <f t="shared" si="8"/>
        <v>3.0362124916415698E-2</v>
      </c>
      <c r="W106">
        <v>0.97884313599999917</v>
      </c>
      <c r="X106">
        <f t="shared" si="9"/>
        <v>0.38272397120315216</v>
      </c>
      <c r="Y106">
        <f t="shared" si="10"/>
        <v>3.1018376489300656E-2</v>
      </c>
      <c r="AF106">
        <f t="shared" si="12"/>
        <v>0</v>
      </c>
      <c r="AG106">
        <v>7.2549999999999999</v>
      </c>
      <c r="AH106">
        <f t="shared" si="13"/>
        <v>1.4642919079999999</v>
      </c>
      <c r="AI106">
        <f t="shared" si="14"/>
        <v>1.8303648849999998E-3</v>
      </c>
      <c r="AJ106">
        <f t="shared" si="15"/>
        <v>6.5931899999999999</v>
      </c>
      <c r="AK106">
        <f t="shared" si="16"/>
        <v>3.8783470588235293E-3</v>
      </c>
      <c r="AM106">
        <f t="shared" si="17"/>
        <v>5.7087119438235289E-3</v>
      </c>
      <c r="AN106">
        <v>7.8415446071904098</v>
      </c>
      <c r="AO106">
        <v>0.39447731755423998</v>
      </c>
      <c r="AP106">
        <f t="shared" si="18"/>
        <v>3.9447731755424001E-2</v>
      </c>
      <c r="AQ106">
        <v>7.7682215743440199</v>
      </c>
      <c r="AR106">
        <v>0.58728010154501498</v>
      </c>
      <c r="AS106">
        <f t="shared" si="19"/>
        <v>0.29364005077250749</v>
      </c>
      <c r="AT106">
        <v>7.2549999999999999</v>
      </c>
      <c r="AU106">
        <f t="shared" si="20"/>
        <v>7.2649999999999997</v>
      </c>
      <c r="AV106">
        <v>0.10408000000000001</v>
      </c>
      <c r="AW106">
        <f t="shared" si="21"/>
        <v>1.3877333333333334E-4</v>
      </c>
      <c r="AX106">
        <v>0.16886999999999999</v>
      </c>
      <c r="AY106">
        <f t="shared" si="22"/>
        <v>5.2771874999999998E-4</v>
      </c>
      <c r="AZ106">
        <f t="shared" si="23"/>
        <v>6.6649208333333337E-4</v>
      </c>
    </row>
    <row r="107" spans="1:52" x14ac:dyDescent="0.25">
      <c r="A107" t="s">
        <v>80</v>
      </c>
      <c r="B107">
        <v>60.9</v>
      </c>
      <c r="C107">
        <v>8.0421999999999993</v>
      </c>
      <c r="D107" s="1">
        <v>3.5240000000000001E-7</v>
      </c>
      <c r="E107">
        <v>60</v>
      </c>
      <c r="G107">
        <v>23</v>
      </c>
      <c r="H107" t="s">
        <v>12</v>
      </c>
      <c r="I107">
        <v>40</v>
      </c>
      <c r="J107" t="s">
        <v>12</v>
      </c>
      <c r="K107">
        <v>152.5</v>
      </c>
      <c r="L107" t="s">
        <v>12</v>
      </c>
      <c r="M107">
        <v>52</v>
      </c>
      <c r="N107">
        <f t="shared" si="4"/>
        <v>458.13</v>
      </c>
      <c r="O107">
        <f t="shared" si="5"/>
        <v>5.02040905419859E-2</v>
      </c>
      <c r="P107">
        <f t="shared" si="6"/>
        <v>8.7311461812149396E-2</v>
      </c>
      <c r="Q107">
        <f t="shared" si="7"/>
        <v>0.33287494815881957</v>
      </c>
      <c r="R107">
        <f t="shared" si="24"/>
        <v>8.0399999999999778</v>
      </c>
      <c r="S107">
        <f t="shared" si="25"/>
        <v>6.3667237534033388E-2</v>
      </c>
      <c r="T107">
        <f t="shared" si="26"/>
        <v>9.0249062674646385E-2</v>
      </c>
      <c r="U107">
        <f t="shared" si="27"/>
        <v>0.37280749160391108</v>
      </c>
      <c r="V107">
        <f t="shared" si="8"/>
        <v>3.3584216642484593E-2</v>
      </c>
      <c r="W107">
        <v>0.97798992899999959</v>
      </c>
      <c r="X107">
        <f t="shared" si="9"/>
        <v>0.38119767959687367</v>
      </c>
      <c r="Y107">
        <f t="shared" si="10"/>
        <v>3.4340043436668771E-2</v>
      </c>
      <c r="AF107">
        <f t="shared" si="12"/>
        <v>0</v>
      </c>
      <c r="AG107">
        <v>7.26</v>
      </c>
      <c r="AH107">
        <f t="shared" si="13"/>
        <v>1.5742119079999999</v>
      </c>
      <c r="AI107">
        <f t="shared" si="14"/>
        <v>1.9677648849999998E-3</v>
      </c>
      <c r="AJ107">
        <f t="shared" si="15"/>
        <v>6.7686899999999994</v>
      </c>
      <c r="AK107">
        <f t="shared" si="16"/>
        <v>3.9815823529411763E-3</v>
      </c>
      <c r="AM107">
        <f t="shared" si="17"/>
        <v>5.9493472379411761E-3</v>
      </c>
      <c r="AN107">
        <v>7.8548601864181</v>
      </c>
      <c r="AO107">
        <v>0.55226824457593704</v>
      </c>
      <c r="AP107">
        <f t="shared" si="18"/>
        <v>5.5226824457593707E-2</v>
      </c>
      <c r="AQ107">
        <v>7.7755102040816304</v>
      </c>
      <c r="AR107">
        <v>0.672264532635237</v>
      </c>
      <c r="AS107">
        <f t="shared" si="19"/>
        <v>0.3361322663176185</v>
      </c>
      <c r="AT107">
        <v>7.26</v>
      </c>
      <c r="AU107">
        <f t="shared" si="20"/>
        <v>7.27</v>
      </c>
      <c r="AV107">
        <v>0.10992</v>
      </c>
      <c r="AW107">
        <f t="shared" si="21"/>
        <v>1.4656000000000001E-4</v>
      </c>
      <c r="AX107">
        <v>0.17549999999999999</v>
      </c>
      <c r="AY107">
        <f t="shared" si="22"/>
        <v>5.4843749999999999E-4</v>
      </c>
      <c r="AZ107">
        <f t="shared" si="23"/>
        <v>6.9499749999999999E-4</v>
      </c>
    </row>
    <row r="108" spans="1:52" x14ac:dyDescent="0.25">
      <c r="A108" t="s">
        <v>81</v>
      </c>
      <c r="B108">
        <v>60.9</v>
      </c>
      <c r="C108">
        <v>8.0607000000000006</v>
      </c>
      <c r="D108" s="1">
        <v>3.5199999999999998E-7</v>
      </c>
      <c r="E108">
        <v>60</v>
      </c>
      <c r="G108">
        <v>31</v>
      </c>
      <c r="H108" t="s">
        <v>12</v>
      </c>
      <c r="I108">
        <v>38</v>
      </c>
      <c r="J108" t="s">
        <v>12</v>
      </c>
      <c r="K108">
        <v>179</v>
      </c>
      <c r="L108" t="s">
        <v>12</v>
      </c>
      <c r="M108">
        <v>53</v>
      </c>
      <c r="N108">
        <f t="shared" si="4"/>
        <v>457.11</v>
      </c>
      <c r="O108">
        <f t="shared" si="5"/>
        <v>6.7817374373783115E-2</v>
      </c>
      <c r="P108">
        <f t="shared" si="6"/>
        <v>8.3130975038830907E-2</v>
      </c>
      <c r="Q108">
        <f t="shared" si="7"/>
        <v>0.39159064557765089</v>
      </c>
      <c r="R108">
        <f t="shared" si="24"/>
        <v>8.0599999999999774</v>
      </c>
      <c r="S108">
        <f t="shared" si="25"/>
        <v>7.0687507821484794E-2</v>
      </c>
      <c r="T108">
        <f t="shared" si="26"/>
        <v>9.4147760049738197E-2</v>
      </c>
      <c r="U108">
        <f t="shared" si="27"/>
        <v>0.41554764801455429</v>
      </c>
      <c r="V108">
        <f t="shared" si="8"/>
        <v>3.9304921138238726E-2</v>
      </c>
      <c r="W108">
        <v>0.9770246010000001</v>
      </c>
      <c r="X108">
        <f t="shared" si="9"/>
        <v>0.42531953401094991</v>
      </c>
      <c r="Y108">
        <f t="shared" si="10"/>
        <v>4.0229203131640204E-2</v>
      </c>
      <c r="AF108">
        <f t="shared" si="12"/>
        <v>0</v>
      </c>
      <c r="AG108">
        <v>7.2649999999999997</v>
      </c>
      <c r="AH108">
        <f t="shared" si="13"/>
        <v>1.6899819079999998</v>
      </c>
      <c r="AI108">
        <f t="shared" si="14"/>
        <v>2.112477385E-3</v>
      </c>
      <c r="AJ108">
        <f t="shared" si="15"/>
        <v>6.9508199999999993</v>
      </c>
      <c r="AK108">
        <f t="shared" si="16"/>
        <v>4.0887176470588227E-3</v>
      </c>
      <c r="AM108">
        <f t="shared" si="17"/>
        <v>6.2011950320588222E-3</v>
      </c>
      <c r="AN108">
        <v>7.8655126498002597</v>
      </c>
      <c r="AO108">
        <v>0.23668639053254301</v>
      </c>
      <c r="AP108">
        <f t="shared" si="18"/>
        <v>2.3668639053254302E-2</v>
      </c>
      <c r="AQ108">
        <v>7.7900874635568496</v>
      </c>
      <c r="AR108">
        <v>0.80821978937349903</v>
      </c>
      <c r="AS108">
        <f t="shared" si="19"/>
        <v>0.40410989468674952</v>
      </c>
      <c r="AT108">
        <v>7.2649999999999997</v>
      </c>
      <c r="AU108">
        <f t="shared" si="20"/>
        <v>7.2749999999999995</v>
      </c>
      <c r="AV108">
        <v>0.11577</v>
      </c>
      <c r="AW108">
        <f t="shared" si="21"/>
        <v>1.5436000000000001E-4</v>
      </c>
      <c r="AX108">
        <v>0.18212999999999999</v>
      </c>
      <c r="AY108">
        <f t="shared" si="22"/>
        <v>5.6915625E-4</v>
      </c>
      <c r="AZ108">
        <f t="shared" si="23"/>
        <v>7.2351624999999998E-4</v>
      </c>
    </row>
    <row r="109" spans="1:52" x14ac:dyDescent="0.25">
      <c r="A109" t="s">
        <v>82</v>
      </c>
      <c r="B109">
        <v>60</v>
      </c>
      <c r="C109">
        <v>8.0787999999999993</v>
      </c>
      <c r="D109" s="1">
        <v>3.0180000000000002E-7</v>
      </c>
      <c r="E109">
        <v>60</v>
      </c>
      <c r="G109">
        <v>28</v>
      </c>
      <c r="H109" t="s">
        <v>12</v>
      </c>
      <c r="I109">
        <v>44</v>
      </c>
      <c r="J109" t="s">
        <v>12</v>
      </c>
      <c r="K109">
        <v>180</v>
      </c>
      <c r="L109" t="s">
        <v>12</v>
      </c>
      <c r="M109">
        <v>54</v>
      </c>
      <c r="N109">
        <f t="shared" si="4"/>
        <v>456.09000000000003</v>
      </c>
      <c r="O109">
        <f t="shared" si="5"/>
        <v>6.1391392049814725E-2</v>
      </c>
      <c r="P109">
        <f t="shared" si="6"/>
        <v>9.6472187506851714E-2</v>
      </c>
      <c r="Q109">
        <f t="shared" si="7"/>
        <v>0.39465894889166608</v>
      </c>
      <c r="R109">
        <f t="shared" si="24"/>
        <v>8.079999999999977</v>
      </c>
      <c r="S109">
        <f t="shared" si="25"/>
        <v>6.6631103270296851E-2</v>
      </c>
      <c r="T109">
        <f t="shared" si="26"/>
        <v>8.4498923433767609E-2</v>
      </c>
      <c r="U109">
        <f t="shared" si="27"/>
        <v>0.40444180036576399</v>
      </c>
      <c r="V109">
        <f t="shared" si="8"/>
        <v>3.8464795459040982E-2</v>
      </c>
      <c r="W109">
        <v>0.97597604099999824</v>
      </c>
      <c r="X109">
        <f t="shared" si="9"/>
        <v>0.41439726322724835</v>
      </c>
      <c r="Y109">
        <f t="shared" si="10"/>
        <v>3.9411618567633519E-2</v>
      </c>
      <c r="AF109">
        <f t="shared" si="12"/>
        <v>0</v>
      </c>
      <c r="AG109">
        <v>7.27</v>
      </c>
      <c r="AH109">
        <f t="shared" si="13"/>
        <v>1.8116019079999999</v>
      </c>
      <c r="AI109">
        <f t="shared" si="14"/>
        <v>2.264502385E-3</v>
      </c>
      <c r="AJ109">
        <f t="shared" si="15"/>
        <v>7.1357599999999994</v>
      </c>
      <c r="AK109">
        <f t="shared" si="16"/>
        <v>4.1975058823529405E-3</v>
      </c>
      <c r="AM109">
        <f t="shared" si="17"/>
        <v>6.4620082673529401E-3</v>
      </c>
      <c r="AN109">
        <v>7.8788282290279597</v>
      </c>
      <c r="AO109">
        <v>0.414201183431952</v>
      </c>
      <c r="AP109">
        <f t="shared" si="18"/>
        <v>4.14201183431952E-2</v>
      </c>
      <c r="AQ109">
        <v>7.79737609329446</v>
      </c>
      <c r="AR109">
        <v>0.995245036790251</v>
      </c>
      <c r="AS109">
        <f t="shared" si="19"/>
        <v>0.4976225183951255</v>
      </c>
      <c r="AT109">
        <v>7.27</v>
      </c>
      <c r="AU109">
        <f t="shared" si="20"/>
        <v>7.2799999999999994</v>
      </c>
      <c r="AV109">
        <v>0.12162000000000001</v>
      </c>
      <c r="AW109">
        <f t="shared" si="21"/>
        <v>1.6216000000000001E-4</v>
      </c>
      <c r="AX109">
        <v>0.18493999999999999</v>
      </c>
      <c r="AY109">
        <f t="shared" si="22"/>
        <v>5.779375E-4</v>
      </c>
      <c r="AZ109">
        <f t="shared" si="23"/>
        <v>7.4009750000000006E-4</v>
      </c>
    </row>
    <row r="110" spans="1:52" x14ac:dyDescent="0.25">
      <c r="A110" t="s">
        <v>83</v>
      </c>
      <c r="B110">
        <v>60.9</v>
      </c>
      <c r="C110">
        <v>8.1018000000000008</v>
      </c>
      <c r="D110" s="1">
        <v>3.0750000000000002E-7</v>
      </c>
      <c r="E110">
        <v>60</v>
      </c>
      <c r="G110">
        <v>32</v>
      </c>
      <c r="H110" t="s">
        <v>12</v>
      </c>
      <c r="I110">
        <v>57</v>
      </c>
      <c r="J110" t="s">
        <v>12</v>
      </c>
      <c r="K110">
        <v>210</v>
      </c>
      <c r="L110" t="s">
        <v>12</v>
      </c>
      <c r="M110">
        <v>55</v>
      </c>
      <c r="N110">
        <f t="shared" si="4"/>
        <v>455.07</v>
      </c>
      <c r="O110">
        <f t="shared" si="5"/>
        <v>7.0318852044740365E-2</v>
      </c>
      <c r="P110">
        <f t="shared" si="6"/>
        <v>0.12525545520469378</v>
      </c>
      <c r="Q110">
        <f t="shared" si="7"/>
        <v>0.46146746654360871</v>
      </c>
      <c r="R110">
        <f t="shared" si="24"/>
        <v>8.0999999999999766</v>
      </c>
      <c r="S110">
        <f t="shared" si="25"/>
        <v>6.5260650110498947E-2</v>
      </c>
      <c r="T110">
        <f t="shared" si="26"/>
        <v>0.10238004972449544</v>
      </c>
      <c r="U110">
        <f t="shared" si="27"/>
        <v>0.44006193052952919</v>
      </c>
      <c r="V110">
        <f t="shared" si="8"/>
        <v>3.1133966869000468E-2</v>
      </c>
      <c r="W110">
        <v>0.97489020100000001</v>
      </c>
      <c r="X110">
        <f t="shared" si="9"/>
        <v>0.45139640349049848</v>
      </c>
      <c r="Y110">
        <f t="shared" si="10"/>
        <v>3.193587014934051E-2</v>
      </c>
      <c r="AF110">
        <f t="shared" si="12"/>
        <v>0</v>
      </c>
      <c r="AG110">
        <v>7.2750000000000004</v>
      </c>
      <c r="AH110">
        <f t="shared" si="13"/>
        <v>1.9390719079999998</v>
      </c>
      <c r="AI110">
        <f t="shared" si="14"/>
        <v>2.4238398849999996E-3</v>
      </c>
      <c r="AJ110">
        <f t="shared" si="15"/>
        <v>7.3232599999999994</v>
      </c>
      <c r="AK110">
        <f t="shared" si="16"/>
        <v>4.3077999999999997E-3</v>
      </c>
      <c r="AM110">
        <f t="shared" si="17"/>
        <v>6.7316398849999997E-3</v>
      </c>
      <c r="AN110">
        <v>7.8948069241011902</v>
      </c>
      <c r="AO110">
        <v>0.65088757396449604</v>
      </c>
      <c r="AP110">
        <f t="shared" si="18"/>
        <v>6.5088757396449606E-2</v>
      </c>
      <c r="AQ110">
        <v>7.8119533527696703</v>
      </c>
      <c r="AR110">
        <v>1.3182751234604799</v>
      </c>
      <c r="AS110">
        <f t="shared" si="19"/>
        <v>0.65913756173023996</v>
      </c>
      <c r="AT110">
        <v>7.2750000000000004</v>
      </c>
      <c r="AU110">
        <f t="shared" si="20"/>
        <v>7.2850000000000001</v>
      </c>
      <c r="AV110">
        <v>0.12747</v>
      </c>
      <c r="AW110">
        <f t="shared" si="21"/>
        <v>1.6996000000000001E-4</v>
      </c>
      <c r="AX110">
        <v>0.1875</v>
      </c>
      <c r="AY110">
        <f t="shared" si="22"/>
        <v>5.8593749999999998E-4</v>
      </c>
      <c r="AZ110">
        <f t="shared" si="23"/>
        <v>7.5589750000000001E-4</v>
      </c>
    </row>
    <row r="111" spans="1:52" x14ac:dyDescent="0.25">
      <c r="A111" t="s">
        <v>84</v>
      </c>
      <c r="B111">
        <v>60.9</v>
      </c>
      <c r="C111">
        <v>8.1198999999999995</v>
      </c>
      <c r="D111" s="1">
        <v>2.8799999999999998E-7</v>
      </c>
      <c r="E111">
        <v>60</v>
      </c>
      <c r="G111">
        <v>31</v>
      </c>
      <c r="H111" t="s">
        <v>12</v>
      </c>
      <c r="I111">
        <v>55</v>
      </c>
      <c r="J111" t="s">
        <v>12</v>
      </c>
      <c r="K111">
        <v>193</v>
      </c>
      <c r="L111" t="s">
        <v>12</v>
      </c>
      <c r="M111">
        <v>56</v>
      </c>
      <c r="N111">
        <f t="shared" si="4"/>
        <v>454.05</v>
      </c>
      <c r="O111">
        <f t="shared" si="5"/>
        <v>6.8274419116837348E-2</v>
      </c>
      <c r="P111">
        <f t="shared" si="6"/>
        <v>0.1211320339169695</v>
      </c>
      <c r="Q111">
        <f t="shared" si="7"/>
        <v>0.42506331901772931</v>
      </c>
      <c r="R111">
        <f t="shared" si="24"/>
        <v>8.1199999999999761</v>
      </c>
      <c r="S111">
        <f t="shared" si="25"/>
        <v>6.7656489241145645E-2</v>
      </c>
      <c r="T111">
        <f t="shared" si="26"/>
        <v>0.10534300130632461</v>
      </c>
      <c r="U111">
        <f t="shared" si="27"/>
        <v>0.45517543785797959</v>
      </c>
      <c r="V111">
        <f t="shared" si="8"/>
        <v>3.2542155472370778E-2</v>
      </c>
      <c r="W111">
        <v>0.97351182400000091</v>
      </c>
      <c r="X111">
        <f t="shared" si="9"/>
        <v>0.4675602562152128</v>
      </c>
      <c r="Y111">
        <f t="shared" si="10"/>
        <v>3.3427591396538343E-2</v>
      </c>
      <c r="AF111">
        <f t="shared" si="12"/>
        <v>0</v>
      </c>
      <c r="AG111">
        <v>7.28</v>
      </c>
      <c r="AH111">
        <f t="shared" si="13"/>
        <v>2.0723819079999997</v>
      </c>
      <c r="AI111">
        <f t="shared" si="14"/>
        <v>2.5904773849999996E-3</v>
      </c>
      <c r="AJ111">
        <f t="shared" si="15"/>
        <v>7.5133199999999993</v>
      </c>
      <c r="AK111">
        <f t="shared" si="16"/>
        <v>4.4195999999999992E-3</v>
      </c>
      <c r="AM111">
        <f t="shared" si="17"/>
        <v>7.0100773849999989E-3</v>
      </c>
      <c r="AN111">
        <v>7.9027962716378104</v>
      </c>
      <c r="AO111">
        <v>0.59171597633136097</v>
      </c>
      <c r="AP111">
        <f t="shared" si="18"/>
        <v>5.9171597633136098E-2</v>
      </c>
      <c r="AQ111">
        <v>7.8228862973760904</v>
      </c>
      <c r="AR111">
        <v>1.8964320422046499</v>
      </c>
      <c r="AS111">
        <f t="shared" si="19"/>
        <v>0.94821602110232495</v>
      </c>
      <c r="AT111">
        <v>7.28</v>
      </c>
      <c r="AU111">
        <f t="shared" si="20"/>
        <v>7.29</v>
      </c>
      <c r="AV111">
        <v>0.13331000000000001</v>
      </c>
      <c r="AW111">
        <f t="shared" si="21"/>
        <v>1.7774666666666667E-4</v>
      </c>
      <c r="AX111">
        <v>0.19006000000000001</v>
      </c>
      <c r="AY111">
        <f t="shared" si="22"/>
        <v>5.9393750000000006E-4</v>
      </c>
      <c r="AZ111">
        <f t="shared" si="23"/>
        <v>7.7168416666666671E-4</v>
      </c>
    </row>
    <row r="112" spans="1:52" x14ac:dyDescent="0.25">
      <c r="A112" t="s">
        <v>85</v>
      </c>
      <c r="B112">
        <v>60.9</v>
      </c>
      <c r="C112">
        <v>8.1412999999999993</v>
      </c>
      <c r="D112" s="1">
        <v>3.4960000000000001E-7</v>
      </c>
      <c r="E112">
        <v>60</v>
      </c>
      <c r="G112">
        <v>45</v>
      </c>
      <c r="H112" t="s">
        <v>12</v>
      </c>
      <c r="I112">
        <v>45</v>
      </c>
      <c r="J112" t="s">
        <v>12</v>
      </c>
      <c r="K112">
        <v>211</v>
      </c>
      <c r="L112" t="s">
        <v>12</v>
      </c>
      <c r="M112">
        <v>57</v>
      </c>
      <c r="N112">
        <f t="shared" si="4"/>
        <v>453.03000000000003</v>
      </c>
      <c r="O112">
        <f t="shared" si="5"/>
        <v>9.9331170121184018E-2</v>
      </c>
      <c r="P112">
        <f t="shared" si="6"/>
        <v>9.9331170121184018E-2</v>
      </c>
      <c r="Q112">
        <f t="shared" si="7"/>
        <v>0.46575281990155176</v>
      </c>
      <c r="R112">
        <f t="shared" si="24"/>
        <v>8.1399999999999757</v>
      </c>
      <c r="S112">
        <f t="shared" si="25"/>
        <v>7.0210433962349661E-2</v>
      </c>
      <c r="T112">
        <f t="shared" si="26"/>
        <v>0.11450048078955551</v>
      </c>
      <c r="U112">
        <f t="shared" si="27"/>
        <v>0.47623436296032312</v>
      </c>
      <c r="V112">
        <f t="shared" si="8"/>
        <v>3.2043607032497826E-2</v>
      </c>
      <c r="W112">
        <v>0.97237034099999953</v>
      </c>
      <c r="X112">
        <f t="shared" si="9"/>
        <v>0.48976644276352249</v>
      </c>
      <c r="Y112">
        <f t="shared" si="10"/>
        <v>3.295411807762845E-2</v>
      </c>
      <c r="AF112">
        <f t="shared" si="12"/>
        <v>0</v>
      </c>
      <c r="AG112">
        <v>7.2850000000000001</v>
      </c>
      <c r="AH112">
        <f t="shared" si="13"/>
        <v>2.2115419079999996</v>
      </c>
      <c r="AI112">
        <f t="shared" si="14"/>
        <v>2.7644273849999996E-3</v>
      </c>
      <c r="AJ112">
        <f t="shared" si="15"/>
        <v>7.7059399999999991</v>
      </c>
      <c r="AK112">
        <f t="shared" si="16"/>
        <v>4.532905882352941E-3</v>
      </c>
      <c r="AM112">
        <f t="shared" si="17"/>
        <v>7.2973332673529406E-3</v>
      </c>
      <c r="AN112">
        <v>7.9241011984021297</v>
      </c>
      <c r="AO112">
        <v>0.512820512820514</v>
      </c>
      <c r="AP112">
        <f t="shared" si="18"/>
        <v>5.1282051282051398E-2</v>
      </c>
      <c r="AQ112">
        <v>7.8338192419824999</v>
      </c>
      <c r="AR112">
        <v>2.8487386208127701</v>
      </c>
      <c r="AS112">
        <f t="shared" si="19"/>
        <v>1.424369310406385</v>
      </c>
      <c r="AT112">
        <v>7.2850000000000001</v>
      </c>
      <c r="AU112">
        <f t="shared" si="20"/>
        <v>7.2949999999999999</v>
      </c>
      <c r="AV112">
        <v>0.13916000000000001</v>
      </c>
      <c r="AW112">
        <f t="shared" si="21"/>
        <v>1.8554666666666667E-4</v>
      </c>
      <c r="AX112">
        <v>0.19262000000000001</v>
      </c>
      <c r="AY112">
        <f t="shared" si="22"/>
        <v>6.0193750000000004E-4</v>
      </c>
      <c r="AZ112">
        <f t="shared" si="23"/>
        <v>7.8748416666666677E-4</v>
      </c>
    </row>
    <row r="113" spans="1:52" x14ac:dyDescent="0.25">
      <c r="A113" t="s">
        <v>86</v>
      </c>
      <c r="B113">
        <v>60</v>
      </c>
      <c r="C113">
        <v>8.1613000000000007</v>
      </c>
      <c r="D113" s="1">
        <v>2.7239999999999998E-7</v>
      </c>
      <c r="E113">
        <v>60</v>
      </c>
      <c r="G113">
        <v>34</v>
      </c>
      <c r="H113" t="s">
        <v>12</v>
      </c>
      <c r="I113">
        <v>55</v>
      </c>
      <c r="J113" t="s">
        <v>12</v>
      </c>
      <c r="K113">
        <v>208</v>
      </c>
      <c r="L113" t="s">
        <v>12</v>
      </c>
      <c r="M113">
        <v>58</v>
      </c>
      <c r="N113">
        <f t="shared" si="4"/>
        <v>452.01</v>
      </c>
      <c r="O113">
        <f t="shared" si="5"/>
        <v>7.5219574788168403E-2</v>
      </c>
      <c r="P113">
        <f t="shared" si="6"/>
        <v>0.12167872392203713</v>
      </c>
      <c r="Q113">
        <f t="shared" si="7"/>
        <v>0.46016681046879493</v>
      </c>
      <c r="R113">
        <f t="shared" si="24"/>
        <v>8.1599999999999753</v>
      </c>
      <c r="S113">
        <f t="shared" si="25"/>
        <v>7.0293874524294045E-2</v>
      </c>
      <c r="T113">
        <f t="shared" si="26"/>
        <v>0.11630529725036372</v>
      </c>
      <c r="U113">
        <f t="shared" si="27"/>
        <v>0.50062648333327064</v>
      </c>
      <c r="V113">
        <f t="shared" si="8"/>
        <v>3.1525442107506137E-2</v>
      </c>
      <c r="W113">
        <v>0.97108166399999885</v>
      </c>
      <c r="X113">
        <f t="shared" si="9"/>
        <v>0.51553489463608204</v>
      </c>
      <c r="Y113">
        <f t="shared" si="10"/>
        <v>3.2464254321978601E-2</v>
      </c>
      <c r="AF113">
        <f t="shared" si="12"/>
        <v>0</v>
      </c>
      <c r="AG113">
        <v>7.29</v>
      </c>
      <c r="AH113">
        <f t="shared" si="13"/>
        <v>2.3565519079999997</v>
      </c>
      <c r="AI113">
        <f t="shared" si="14"/>
        <v>2.9456898849999995E-3</v>
      </c>
      <c r="AJ113">
        <f t="shared" si="15"/>
        <v>7.9011099999999992</v>
      </c>
      <c r="AK113">
        <f t="shared" si="16"/>
        <v>4.6477117647058816E-3</v>
      </c>
      <c r="AM113">
        <f t="shared" si="17"/>
        <v>7.5934016497058807E-3</v>
      </c>
      <c r="AN113">
        <v>7.9427430093208997</v>
      </c>
      <c r="AO113">
        <v>0.61143984220907299</v>
      </c>
      <c r="AP113">
        <f t="shared" si="18"/>
        <v>6.1143984220907298E-2</v>
      </c>
      <c r="AQ113">
        <v>7.84475218658892</v>
      </c>
      <c r="AR113">
        <v>4.4132900973800702</v>
      </c>
      <c r="AS113">
        <f t="shared" si="19"/>
        <v>2.2066450486900351</v>
      </c>
      <c r="AT113">
        <v>7.29</v>
      </c>
      <c r="AU113">
        <f t="shared" si="20"/>
        <v>7.3</v>
      </c>
      <c r="AV113">
        <v>0.14501</v>
      </c>
      <c r="AW113">
        <f t="shared" si="21"/>
        <v>1.9334666666666667E-4</v>
      </c>
      <c r="AX113">
        <v>0.19517000000000001</v>
      </c>
      <c r="AY113">
        <f t="shared" si="22"/>
        <v>6.0990624999999999E-4</v>
      </c>
      <c r="AZ113">
        <f t="shared" si="23"/>
        <v>8.0325291666666669E-4</v>
      </c>
    </row>
    <row r="114" spans="1:52" x14ac:dyDescent="0.25">
      <c r="A114" t="s">
        <v>87</v>
      </c>
      <c r="B114">
        <v>60.9</v>
      </c>
      <c r="C114">
        <v>8.1797000000000004</v>
      </c>
      <c r="D114" s="1">
        <v>3.5600000000000001E-7</v>
      </c>
      <c r="E114">
        <v>60</v>
      </c>
      <c r="G114">
        <v>38</v>
      </c>
      <c r="H114" t="s">
        <v>12</v>
      </c>
      <c r="I114">
        <v>51</v>
      </c>
      <c r="J114" t="s">
        <v>12</v>
      </c>
      <c r="K114">
        <v>237.5</v>
      </c>
      <c r="L114" t="s">
        <v>12</v>
      </c>
      <c r="M114">
        <v>59</v>
      </c>
      <c r="N114">
        <f t="shared" si="4"/>
        <v>450.99</v>
      </c>
      <c r="O114">
        <f t="shared" si="5"/>
        <v>8.4259074480587157E-2</v>
      </c>
      <c r="P114">
        <f t="shared" si="6"/>
        <v>0.11308454732920907</v>
      </c>
      <c r="Q114">
        <f t="shared" si="7"/>
        <v>0.52661921550366975</v>
      </c>
      <c r="R114">
        <f t="shared" si="24"/>
        <v>8.1799999999999748</v>
      </c>
      <c r="S114">
        <f t="shared" si="25"/>
        <v>7.6827734307201093E-2</v>
      </c>
      <c r="T114">
        <f t="shared" si="26"/>
        <v>0.11550428519401314</v>
      </c>
      <c r="U114">
        <f t="shared" si="27"/>
        <v>0.52245800034939105</v>
      </c>
      <c r="V114">
        <f t="shared" si="8"/>
        <v>3.8326305909196716E-2</v>
      </c>
      <c r="W114">
        <v>0.9696100000000003</v>
      </c>
      <c r="X114">
        <f t="shared" si="9"/>
        <v>0.53883313945750444</v>
      </c>
      <c r="Y114">
        <f t="shared" si="10"/>
        <v>3.9527548095828945E-2</v>
      </c>
      <c r="AF114">
        <f t="shared" si="12"/>
        <v>0</v>
      </c>
      <c r="AG114">
        <v>7.2949999999999999</v>
      </c>
      <c r="AH114">
        <f t="shared" si="13"/>
        <v>2.5074019079999998</v>
      </c>
      <c r="AI114">
        <f t="shared" si="14"/>
        <v>3.1342523849999999E-3</v>
      </c>
      <c r="AJ114">
        <f t="shared" si="15"/>
        <v>8.0988399999999992</v>
      </c>
      <c r="AK114">
        <f t="shared" si="16"/>
        <v>4.7640235294117645E-3</v>
      </c>
      <c r="AM114">
        <f t="shared" si="17"/>
        <v>7.8982759144117648E-3</v>
      </c>
      <c r="AN114">
        <v>7.9667110519307496</v>
      </c>
      <c r="AO114">
        <v>0.65088757396449604</v>
      </c>
      <c r="AP114">
        <f t="shared" si="18"/>
        <v>6.5088757396449606E-2</v>
      </c>
      <c r="AQ114">
        <v>7.8593294460641303</v>
      </c>
      <c r="AR114">
        <v>6.5220344697645896</v>
      </c>
      <c r="AS114">
        <f t="shared" si="19"/>
        <v>3.2610172348822948</v>
      </c>
      <c r="AT114">
        <v>7.2949999999999999</v>
      </c>
      <c r="AU114">
        <f t="shared" si="20"/>
        <v>7.3049999999999997</v>
      </c>
      <c r="AV114">
        <v>0.15085000000000001</v>
      </c>
      <c r="AW114">
        <f t="shared" si="21"/>
        <v>2.0113333333333336E-4</v>
      </c>
      <c r="AX114">
        <v>0.19772999999999999</v>
      </c>
      <c r="AY114">
        <f t="shared" si="22"/>
        <v>6.1790624999999997E-4</v>
      </c>
      <c r="AZ114">
        <f t="shared" si="23"/>
        <v>8.1903958333333338E-4</v>
      </c>
    </row>
    <row r="115" spans="1:52" x14ac:dyDescent="0.25">
      <c r="A115" t="s">
        <v>88</v>
      </c>
      <c r="B115">
        <v>60.9</v>
      </c>
      <c r="C115">
        <v>8.2010000000000005</v>
      </c>
      <c r="D115" s="1">
        <v>3.46E-7</v>
      </c>
      <c r="E115">
        <v>60</v>
      </c>
      <c r="G115">
        <v>36</v>
      </c>
      <c r="H115" t="s">
        <v>12</v>
      </c>
      <c r="I115">
        <v>59</v>
      </c>
      <c r="J115" t="s">
        <v>12</v>
      </c>
      <c r="K115">
        <v>240</v>
      </c>
      <c r="L115" t="s">
        <v>12</v>
      </c>
      <c r="M115">
        <v>60</v>
      </c>
      <c r="N115">
        <f t="shared" si="4"/>
        <v>449.97</v>
      </c>
      <c r="O115">
        <f t="shared" si="5"/>
        <v>8.0005333688912592E-2</v>
      </c>
      <c r="P115">
        <f t="shared" si="6"/>
        <v>0.13111985243460675</v>
      </c>
      <c r="Q115">
        <f t="shared" si="7"/>
        <v>0.53336889125941722</v>
      </c>
      <c r="R115">
        <f t="shared" si="24"/>
        <v>8.1999999999999744</v>
      </c>
      <c r="S115">
        <f t="shared" si="25"/>
        <v>7.2236169982293666E-2</v>
      </c>
      <c r="T115">
        <f t="shared" si="26"/>
        <v>0.11159849026016887</v>
      </c>
      <c r="U115">
        <f t="shared" si="27"/>
        <v>0.53320500124856984</v>
      </c>
      <c r="V115">
        <f t="shared" si="8"/>
        <v>3.5036673228904046E-2</v>
      </c>
      <c r="W115">
        <v>0.96808449599999946</v>
      </c>
      <c r="X115">
        <f t="shared" si="9"/>
        <v>0.55078353537496394</v>
      </c>
      <c r="Y115">
        <f t="shared" si="10"/>
        <v>3.6191751209394503E-2</v>
      </c>
      <c r="AF115">
        <f t="shared" si="12"/>
        <v>0</v>
      </c>
      <c r="AG115">
        <v>7.3</v>
      </c>
      <c r="AH115">
        <f t="shared" si="13"/>
        <v>2.6641019079999997</v>
      </c>
      <c r="AI115">
        <f t="shared" si="14"/>
        <v>3.3301273849999998E-3</v>
      </c>
      <c r="AJ115">
        <f t="shared" si="15"/>
        <v>8.2968899999999994</v>
      </c>
      <c r="AK115">
        <f t="shared" si="16"/>
        <v>4.8805235294117648E-3</v>
      </c>
      <c r="AM115">
        <f t="shared" si="17"/>
        <v>8.210650914411765E-3</v>
      </c>
      <c r="AN115">
        <v>7.9826897470039899</v>
      </c>
      <c r="AO115">
        <v>0.53254437869822602</v>
      </c>
      <c r="AP115">
        <f t="shared" si="18"/>
        <v>5.3254437869822605E-2</v>
      </c>
      <c r="AQ115">
        <v>7.8702623906705496</v>
      </c>
      <c r="AR115">
        <v>8.5457696198012698</v>
      </c>
      <c r="AS115">
        <f t="shared" si="19"/>
        <v>4.2728848099006349</v>
      </c>
      <c r="AT115">
        <v>7.3</v>
      </c>
      <c r="AU115">
        <f t="shared" si="20"/>
        <v>7.31</v>
      </c>
      <c r="AV115">
        <v>0.15670000000000001</v>
      </c>
      <c r="AW115">
        <f t="shared" si="21"/>
        <v>2.0893333333333333E-4</v>
      </c>
      <c r="AX115">
        <v>0.19805</v>
      </c>
      <c r="AY115">
        <f t="shared" si="22"/>
        <v>6.1890624999999999E-4</v>
      </c>
      <c r="AZ115">
        <f t="shared" si="23"/>
        <v>8.2783958333333338E-4</v>
      </c>
    </row>
    <row r="116" spans="1:52" x14ac:dyDescent="0.25">
      <c r="A116" t="s">
        <v>89</v>
      </c>
      <c r="B116">
        <v>60.9</v>
      </c>
      <c r="C116">
        <v>8.2203999999999997</v>
      </c>
      <c r="D116" s="1">
        <v>3.573E-7</v>
      </c>
      <c r="E116">
        <v>60</v>
      </c>
      <c r="G116">
        <v>25</v>
      </c>
      <c r="H116" t="s">
        <v>12</v>
      </c>
      <c r="I116">
        <v>52</v>
      </c>
      <c r="J116" t="s">
        <v>12</v>
      </c>
      <c r="K116">
        <v>223</v>
      </c>
      <c r="L116" t="s">
        <v>12</v>
      </c>
      <c r="M116">
        <v>61</v>
      </c>
      <c r="N116">
        <f t="shared" si="4"/>
        <v>448.95000000000005</v>
      </c>
      <c r="O116">
        <f t="shared" si="5"/>
        <v>5.5685488361732927E-2</v>
      </c>
      <c r="P116">
        <f t="shared" si="6"/>
        <v>0.11582581579240449</v>
      </c>
      <c r="Q116">
        <f t="shared" si="7"/>
        <v>0.49671455618665772</v>
      </c>
      <c r="R116">
        <f t="shared" si="24"/>
        <v>8.219999999999974</v>
      </c>
      <c r="S116">
        <f t="shared" si="25"/>
        <v>6.6305636532266607E-2</v>
      </c>
      <c r="T116">
        <f t="shared" si="26"/>
        <v>0.1233491368162183</v>
      </c>
      <c r="U116">
        <f t="shared" si="27"/>
        <v>0.52597271709618998</v>
      </c>
      <c r="V116">
        <f t="shared" si="8"/>
        <v>2.5189257593527171E-2</v>
      </c>
      <c r="W116">
        <v>0.96660765599999898</v>
      </c>
      <c r="X116">
        <f t="shared" si="9"/>
        <v>0.54414292482718607</v>
      </c>
      <c r="Y116">
        <f t="shared" si="10"/>
        <v>2.6059443495166354E-2</v>
      </c>
      <c r="AF116">
        <f t="shared" si="12"/>
        <v>0</v>
      </c>
      <c r="AG116">
        <v>7.3049999999999997</v>
      </c>
      <c r="AH116">
        <f t="shared" si="13"/>
        <v>2.8319319079999996</v>
      </c>
      <c r="AI116">
        <f t="shared" si="14"/>
        <v>3.5399148849999994E-3</v>
      </c>
      <c r="AJ116">
        <f t="shared" si="15"/>
        <v>8.4915699999999994</v>
      </c>
      <c r="AK116">
        <f t="shared" si="16"/>
        <v>4.9950411764705877E-3</v>
      </c>
      <c r="AM116">
        <f t="shared" si="17"/>
        <v>8.5349560614705871E-3</v>
      </c>
      <c r="AN116">
        <v>7.9960053262316899</v>
      </c>
      <c r="AO116">
        <v>0.63116370808678401</v>
      </c>
      <c r="AP116">
        <f t="shared" si="18"/>
        <v>6.3116370808678407E-2</v>
      </c>
      <c r="AQ116">
        <v>7.8811953352769599</v>
      </c>
      <c r="AR116">
        <v>9.5320898038515693</v>
      </c>
      <c r="AS116">
        <f t="shared" si="19"/>
        <v>4.7660449019257847</v>
      </c>
      <c r="AT116">
        <v>7.3049999999999997</v>
      </c>
      <c r="AU116">
        <f t="shared" si="20"/>
        <v>7.3149999999999995</v>
      </c>
      <c r="AV116">
        <v>0.16783000000000001</v>
      </c>
      <c r="AW116">
        <f t="shared" si="21"/>
        <v>2.2377333333333335E-4</v>
      </c>
      <c r="AX116">
        <v>0.19467999999999999</v>
      </c>
      <c r="AY116">
        <f t="shared" si="22"/>
        <v>6.0837499999999997E-4</v>
      </c>
      <c r="AZ116">
        <f t="shared" si="23"/>
        <v>8.3214833333333338E-4</v>
      </c>
    </row>
    <row r="117" spans="1:52" x14ac:dyDescent="0.25">
      <c r="A117" t="s">
        <v>90</v>
      </c>
      <c r="B117">
        <v>60.9</v>
      </c>
      <c r="C117">
        <v>8.2386999999999997</v>
      </c>
      <c r="D117" s="1">
        <v>3.1959999999999998E-7</v>
      </c>
      <c r="E117">
        <v>60</v>
      </c>
      <c r="G117">
        <v>26</v>
      </c>
      <c r="H117" t="s">
        <v>12</v>
      </c>
      <c r="I117">
        <v>51</v>
      </c>
      <c r="J117" t="s">
        <v>12</v>
      </c>
      <c r="K117">
        <v>213</v>
      </c>
      <c r="L117" t="s">
        <v>12</v>
      </c>
      <c r="M117">
        <v>62</v>
      </c>
      <c r="N117">
        <f t="shared" si="4"/>
        <v>447.93</v>
      </c>
      <c r="O117">
        <f t="shared" si="5"/>
        <v>5.8044783783180405E-2</v>
      </c>
      <c r="P117">
        <f t="shared" si="6"/>
        <v>0.11385707588239234</v>
      </c>
      <c r="Q117">
        <f t="shared" si="7"/>
        <v>0.47552072868528567</v>
      </c>
      <c r="R117">
        <f t="shared" si="24"/>
        <v>8.2399999999999736</v>
      </c>
      <c r="S117">
        <f t="shared" si="25"/>
        <v>7.2782788310816346E-2</v>
      </c>
      <c r="T117">
        <f t="shared" si="26"/>
        <v>0.12663900391196714</v>
      </c>
      <c r="U117">
        <f t="shared" si="27"/>
        <v>0.57583774272923649</v>
      </c>
      <c r="V117">
        <f t="shared" si="8"/>
        <v>3.0569787006827297E-2</v>
      </c>
      <c r="W117">
        <v>0.96497654399999977</v>
      </c>
      <c r="X117">
        <f t="shared" si="9"/>
        <v>0.59673755420239172</v>
      </c>
      <c r="Y117">
        <f t="shared" si="10"/>
        <v>3.1679305778884614E-2</v>
      </c>
      <c r="AF117">
        <f t="shared" si="12"/>
        <v>0</v>
      </c>
      <c r="AG117">
        <v>7.31</v>
      </c>
      <c r="AH117">
        <f t="shared" si="13"/>
        <v>3.0121119079999996</v>
      </c>
      <c r="AI117">
        <f t="shared" si="14"/>
        <v>3.7651398849999993E-3</v>
      </c>
      <c r="AJ117">
        <f t="shared" si="15"/>
        <v>8.682879999999999</v>
      </c>
      <c r="AK117">
        <f t="shared" si="16"/>
        <v>5.107576470588235E-3</v>
      </c>
      <c r="AM117">
        <f t="shared" si="17"/>
        <v>8.8727163555882352E-3</v>
      </c>
      <c r="AN117">
        <v>8.0039946737683003</v>
      </c>
      <c r="AO117">
        <v>0.43392504930966402</v>
      </c>
      <c r="AP117">
        <f t="shared" si="18"/>
        <v>4.33925049309664E-2</v>
      </c>
      <c r="AQ117">
        <v>7.8921282798833801</v>
      </c>
      <c r="AR117">
        <v>9.1748725729358807</v>
      </c>
      <c r="AS117">
        <f t="shared" si="19"/>
        <v>4.5874362864679403</v>
      </c>
      <c r="AT117">
        <v>7.31</v>
      </c>
      <c r="AU117">
        <f t="shared" si="20"/>
        <v>7.3199999999999994</v>
      </c>
      <c r="AV117">
        <v>0.18018000000000001</v>
      </c>
      <c r="AW117">
        <f t="shared" si="21"/>
        <v>2.4024000000000002E-4</v>
      </c>
      <c r="AX117">
        <v>0.19131000000000001</v>
      </c>
      <c r="AY117">
        <f t="shared" si="22"/>
        <v>5.9784375000000007E-4</v>
      </c>
      <c r="AZ117">
        <f t="shared" si="23"/>
        <v>8.3808375000000014E-4</v>
      </c>
    </row>
    <row r="118" spans="1:52" x14ac:dyDescent="0.25">
      <c r="A118" t="s">
        <v>91</v>
      </c>
      <c r="B118">
        <v>60.9</v>
      </c>
      <c r="C118">
        <v>8.2586999999999993</v>
      </c>
      <c r="D118" s="1">
        <v>3.3200000000000001E-7</v>
      </c>
      <c r="E118">
        <v>60</v>
      </c>
      <c r="G118">
        <v>24</v>
      </c>
      <c r="H118" t="s">
        <v>12</v>
      </c>
      <c r="I118">
        <v>52</v>
      </c>
      <c r="J118" t="s">
        <v>12</v>
      </c>
      <c r="K118">
        <v>229.5</v>
      </c>
      <c r="L118" t="s">
        <v>12</v>
      </c>
      <c r="M118">
        <v>63</v>
      </c>
      <c r="N118">
        <f t="shared" si="4"/>
        <v>446.91</v>
      </c>
      <c r="O118">
        <f t="shared" si="5"/>
        <v>5.3702087668658118E-2</v>
      </c>
      <c r="P118">
        <f t="shared" si="6"/>
        <v>0.11635452328209259</v>
      </c>
      <c r="Q118">
        <f t="shared" si="7"/>
        <v>0.51352621333154325</v>
      </c>
      <c r="R118">
        <f t="shared" si="24"/>
        <v>8.2599999999999731</v>
      </c>
      <c r="S118">
        <f t="shared" si="25"/>
        <v>6.9474954154205376E-2</v>
      </c>
      <c r="T118">
        <f t="shared" si="26"/>
        <v>0.12738504081356669</v>
      </c>
      <c r="U118">
        <f t="shared" si="27"/>
        <v>0.57665372748880461</v>
      </c>
      <c r="V118">
        <f t="shared" si="8"/>
        <v>2.7013273883016477E-2</v>
      </c>
      <c r="W118">
        <v>0.96324186099999931</v>
      </c>
      <c r="X118">
        <f t="shared" si="9"/>
        <v>0.59865933036812347</v>
      </c>
      <c r="Y118">
        <f t="shared" si="10"/>
        <v>2.8044123679355434E-2</v>
      </c>
      <c r="AF118">
        <f t="shared" si="12"/>
        <v>0</v>
      </c>
      <c r="AG118">
        <v>7.3150000000000004</v>
      </c>
      <c r="AH118">
        <f t="shared" si="13"/>
        <v>3.2046319079999996</v>
      </c>
      <c r="AI118">
        <f t="shared" si="14"/>
        <v>4.0057898849999996E-3</v>
      </c>
      <c r="AJ118">
        <f t="shared" si="15"/>
        <v>8.8708199999999984</v>
      </c>
      <c r="AK118">
        <f t="shared" si="16"/>
        <v>5.218129411764705E-3</v>
      </c>
      <c r="AM118">
        <f t="shared" si="17"/>
        <v>9.2239192967647037E-3</v>
      </c>
      <c r="AN118">
        <v>8.0226364846870801</v>
      </c>
      <c r="AO118">
        <v>0.512820512820514</v>
      </c>
      <c r="AP118">
        <f t="shared" si="18"/>
        <v>5.1282051282051398E-2</v>
      </c>
      <c r="AQ118">
        <v>7.9067055393586001</v>
      </c>
      <c r="AR118">
        <v>8.1203516391979491</v>
      </c>
      <c r="AS118">
        <f t="shared" si="19"/>
        <v>4.0601758195989746</v>
      </c>
      <c r="AT118">
        <v>7.3150000000000004</v>
      </c>
      <c r="AU118">
        <f t="shared" si="20"/>
        <v>7.3250000000000002</v>
      </c>
      <c r="AV118">
        <v>0.19252</v>
      </c>
      <c r="AW118">
        <f t="shared" si="21"/>
        <v>2.5669333333333332E-4</v>
      </c>
      <c r="AX118">
        <v>0.18794</v>
      </c>
      <c r="AY118">
        <f t="shared" si="22"/>
        <v>5.8731249999999994E-4</v>
      </c>
      <c r="AZ118">
        <f t="shared" si="23"/>
        <v>8.4400583333333321E-4</v>
      </c>
    </row>
    <row r="119" spans="1:52" x14ac:dyDescent="0.25">
      <c r="A119" t="s">
        <v>92</v>
      </c>
      <c r="B119">
        <v>60.9</v>
      </c>
      <c r="C119">
        <v>8.2796000000000003</v>
      </c>
      <c r="D119" s="1">
        <v>3.1790000000000001E-7</v>
      </c>
      <c r="E119">
        <v>60</v>
      </c>
      <c r="G119">
        <v>26</v>
      </c>
      <c r="H119" t="s">
        <v>12</v>
      </c>
      <c r="I119">
        <v>50</v>
      </c>
      <c r="J119" t="s">
        <v>12</v>
      </c>
      <c r="K119">
        <v>246</v>
      </c>
      <c r="L119" t="s">
        <v>12</v>
      </c>
      <c r="M119">
        <v>64</v>
      </c>
      <c r="N119">
        <f t="shared" si="4"/>
        <v>445.89</v>
      </c>
      <c r="O119">
        <f t="shared" si="5"/>
        <v>5.831034560093297E-2</v>
      </c>
      <c r="P119">
        <f t="shared" si="6"/>
        <v>0.11213528000179417</v>
      </c>
      <c r="Q119">
        <f t="shared" si="7"/>
        <v>0.55170557760882732</v>
      </c>
      <c r="R119">
        <f t="shared" si="24"/>
        <v>8.2799999999999727</v>
      </c>
      <c r="S119">
        <f t="shared" si="25"/>
        <v>7.4458557001687048E-2</v>
      </c>
      <c r="T119">
        <f t="shared" si="26"/>
        <v>0.1148852015137574</v>
      </c>
      <c r="U119">
        <f t="shared" si="27"/>
        <v>0.58645272667092085</v>
      </c>
      <c r="V119">
        <f t="shared" si="8"/>
        <v>3.6163489830434582E-2</v>
      </c>
      <c r="W119">
        <v>0.96101622399999886</v>
      </c>
      <c r="X119">
        <f t="shared" si="9"/>
        <v>0.61024227481816329</v>
      </c>
      <c r="Y119">
        <f t="shared" si="10"/>
        <v>3.7630467548105229E-2</v>
      </c>
      <c r="AF119">
        <f t="shared" si="12"/>
        <v>0</v>
      </c>
      <c r="AG119">
        <v>7.32</v>
      </c>
      <c r="AH119">
        <f t="shared" si="13"/>
        <v>3.4095019079999997</v>
      </c>
      <c r="AI119">
        <f t="shared" si="14"/>
        <v>4.2618773849999996E-3</v>
      </c>
      <c r="AJ119">
        <f t="shared" si="15"/>
        <v>9.0553999999999988</v>
      </c>
      <c r="AK119">
        <f t="shared" si="16"/>
        <v>5.3267058823529409E-3</v>
      </c>
      <c r="AM119">
        <f t="shared" si="17"/>
        <v>9.5885832673529396E-3</v>
      </c>
      <c r="AN119">
        <v>8.0386151797603098</v>
      </c>
      <c r="AO119">
        <v>0.47337278106509101</v>
      </c>
      <c r="AP119">
        <f t="shared" si="18"/>
        <v>4.7337278106509104E-2</v>
      </c>
      <c r="AQ119">
        <v>7.9176384839650096</v>
      </c>
      <c r="AR119">
        <v>7.1338827076019902</v>
      </c>
      <c r="AS119">
        <f t="shared" si="19"/>
        <v>3.5669413538009951</v>
      </c>
      <c r="AT119">
        <v>7.32</v>
      </c>
      <c r="AU119">
        <f t="shared" si="20"/>
        <v>7.33</v>
      </c>
      <c r="AV119">
        <v>0.20487</v>
      </c>
      <c r="AW119">
        <f t="shared" si="21"/>
        <v>2.7315999999999999E-4</v>
      </c>
      <c r="AX119">
        <v>0.18457999999999999</v>
      </c>
      <c r="AY119">
        <f t="shared" si="22"/>
        <v>5.7681249999999996E-4</v>
      </c>
      <c r="AZ119">
        <f t="shared" si="23"/>
        <v>8.4997250000000001E-4</v>
      </c>
    </row>
    <row r="120" spans="1:52" x14ac:dyDescent="0.25">
      <c r="A120" t="s">
        <v>93</v>
      </c>
      <c r="B120">
        <v>60.9</v>
      </c>
      <c r="C120">
        <v>8.298</v>
      </c>
      <c r="D120" s="1">
        <v>2.946E-7</v>
      </c>
      <c r="E120">
        <v>60</v>
      </c>
      <c r="G120">
        <v>27</v>
      </c>
      <c r="H120" t="s">
        <v>12</v>
      </c>
      <c r="I120">
        <v>60</v>
      </c>
      <c r="J120" t="s">
        <v>12</v>
      </c>
      <c r="K120">
        <v>242.5</v>
      </c>
      <c r="L120" t="s">
        <v>12</v>
      </c>
      <c r="M120">
        <v>65</v>
      </c>
      <c r="N120">
        <f t="shared" ref="N120:N155" si="28">-1.02*M120+511.17</f>
        <v>444.87</v>
      </c>
      <c r="O120">
        <f t="shared" ref="O120:O183" si="29">G120/N120</f>
        <v>6.0691887517701798E-2</v>
      </c>
      <c r="P120">
        <f t="shared" ref="P120:P183" si="30">I120/N120</f>
        <v>0.13487086115044844</v>
      </c>
      <c r="Q120">
        <f t="shared" ref="Q120:Q183" si="31">K120/N120</f>
        <v>0.54510306381639584</v>
      </c>
      <c r="R120">
        <f t="shared" si="24"/>
        <v>8.2999999999999723</v>
      </c>
      <c r="S120">
        <f t="shared" si="25"/>
        <v>7.1236501053164314E-2</v>
      </c>
      <c r="T120">
        <f t="shared" si="26"/>
        <v>0.12873316007223984</v>
      </c>
      <c r="U120">
        <f t="shared" si="27"/>
        <v>0.59932270913042529</v>
      </c>
      <c r="V120">
        <f t="shared" ref="V120:V155" si="32">S120-T120/3</f>
        <v>2.8325447695751037E-2</v>
      </c>
      <c r="W120">
        <v>0.95923285600000074</v>
      </c>
      <c r="X120">
        <f t="shared" ref="X120:X155" si="33">U120/W120</f>
        <v>0.62479376658301711</v>
      </c>
      <c r="Y120">
        <f t="shared" ref="Y120:Y155" si="34">V120/W120</f>
        <v>2.9529271770222822E-2</v>
      </c>
      <c r="AF120">
        <f t="shared" ref="AF120:AF158" si="35">AE120/35</f>
        <v>0</v>
      </c>
      <c r="AG120">
        <v>7.3250000000000002</v>
      </c>
      <c r="AH120">
        <f t="shared" ref="AH120:AH183" si="36">AV120+AH119</f>
        <v>3.6276619079999999</v>
      </c>
      <c r="AI120">
        <f t="shared" ref="AI120:AI183" si="37">AH120/800</f>
        <v>4.5345773849999995E-3</v>
      </c>
      <c r="AJ120">
        <f t="shared" ref="AJ120:AJ183" si="38">AX120+AJ119</f>
        <v>9.2375299999999996</v>
      </c>
      <c r="AK120">
        <f t="shared" ref="AK120:AK183" si="39">AJ120/1700</f>
        <v>5.4338411764705882E-3</v>
      </c>
      <c r="AM120">
        <f t="shared" ref="AM120:AM183" si="40">AI120+AK120</f>
        <v>9.9684185614705885E-3</v>
      </c>
      <c r="AN120">
        <v>8.0519307589880107</v>
      </c>
      <c r="AO120">
        <v>0.55226824457593704</v>
      </c>
      <c r="AP120">
        <f t="shared" ref="AP120:AP158" si="41">AO120/10</f>
        <v>5.5226824457593707E-2</v>
      </c>
      <c r="AQ120">
        <v>7.9395043731778401</v>
      </c>
      <c r="AR120">
        <v>5.7221693342059901</v>
      </c>
      <c r="AS120">
        <f t="shared" ref="AS120:AS183" si="42">AR120/2</f>
        <v>2.861084667102995</v>
      </c>
      <c r="AT120">
        <v>7.3250000000000002</v>
      </c>
      <c r="AU120">
        <f t="shared" ref="AU120:AU183" si="43">AT120+0.01</f>
        <v>7.335</v>
      </c>
      <c r="AV120">
        <v>0.21815999999999999</v>
      </c>
      <c r="AW120">
        <f t="shared" ref="AW120:AW183" si="44">AV120/750</f>
        <v>2.9087999999999998E-4</v>
      </c>
      <c r="AX120">
        <v>0.18212999999999999</v>
      </c>
      <c r="AY120">
        <f t="shared" ref="AY120:AY183" si="45">AX120/320</f>
        <v>5.6915625E-4</v>
      </c>
      <c r="AZ120">
        <f t="shared" ref="AZ120:AZ183" si="46">AW120+AY120</f>
        <v>8.6003624999999998E-4</v>
      </c>
    </row>
    <row r="121" spans="1:52" x14ac:dyDescent="0.25">
      <c r="A121" t="s">
        <v>94</v>
      </c>
      <c r="B121">
        <v>60.9</v>
      </c>
      <c r="C121">
        <v>8.3209999999999997</v>
      </c>
      <c r="D121" s="1">
        <v>3.1199999999999999E-7</v>
      </c>
      <c r="E121">
        <v>60</v>
      </c>
      <c r="G121">
        <v>39</v>
      </c>
      <c r="H121" t="s">
        <v>12</v>
      </c>
      <c r="I121">
        <v>53</v>
      </c>
      <c r="J121" t="s">
        <v>12</v>
      </c>
      <c r="K121">
        <v>274</v>
      </c>
      <c r="L121" t="s">
        <v>12</v>
      </c>
      <c r="M121">
        <v>66</v>
      </c>
      <c r="N121">
        <f t="shared" si="28"/>
        <v>443.85</v>
      </c>
      <c r="O121">
        <f t="shared" si="29"/>
        <v>8.7867522811760732E-2</v>
      </c>
      <c r="P121">
        <f t="shared" si="30"/>
        <v>0.11940971048777739</v>
      </c>
      <c r="Q121">
        <f t="shared" si="31"/>
        <v>0.61732567308775488</v>
      </c>
      <c r="R121">
        <f t="shared" ref="R121:R135" si="47">R120+0.02</f>
        <v>8.3199999999999719</v>
      </c>
      <c r="S121">
        <f t="shared" si="25"/>
        <v>6.9786304803680643E-2</v>
      </c>
      <c r="T121">
        <f t="shared" si="26"/>
        <v>0.12890586160021938</v>
      </c>
      <c r="U121">
        <f t="shared" si="27"/>
        <v>0.62114866530044999</v>
      </c>
      <c r="V121">
        <f t="shared" si="32"/>
        <v>2.6817684270274179E-2</v>
      </c>
      <c r="W121">
        <v>0.95723805599999867</v>
      </c>
      <c r="X121">
        <f t="shared" si="33"/>
        <v>0.64889675186550544</v>
      </c>
      <c r="Y121">
        <f t="shared" si="34"/>
        <v>2.8015689620967406E-2</v>
      </c>
      <c r="AF121">
        <f t="shared" si="35"/>
        <v>0</v>
      </c>
      <c r="AG121">
        <v>7.33</v>
      </c>
      <c r="AH121">
        <f t="shared" si="36"/>
        <v>3.9060019079999999</v>
      </c>
      <c r="AI121">
        <f t="shared" si="37"/>
        <v>4.8825023850000001E-3</v>
      </c>
      <c r="AJ121">
        <f t="shared" si="38"/>
        <v>9.4196299999999997</v>
      </c>
      <c r="AK121">
        <f t="shared" si="39"/>
        <v>5.5409588235294117E-3</v>
      </c>
      <c r="AM121">
        <f t="shared" si="40"/>
        <v>1.0423461208529411E-2</v>
      </c>
      <c r="AN121">
        <v>8.0652463382157098</v>
      </c>
      <c r="AO121">
        <v>0.35502958579881699</v>
      </c>
      <c r="AP121">
        <f t="shared" si="41"/>
        <v>3.5502958579881699E-2</v>
      </c>
      <c r="AQ121">
        <v>7.9504373177842496</v>
      </c>
      <c r="AR121">
        <v>5.1608704706372404</v>
      </c>
      <c r="AS121">
        <f t="shared" si="42"/>
        <v>2.5804352353186202</v>
      </c>
      <c r="AT121">
        <v>7.33</v>
      </c>
      <c r="AU121">
        <f t="shared" si="43"/>
        <v>7.34</v>
      </c>
      <c r="AV121">
        <v>0.27833999999999998</v>
      </c>
      <c r="AW121">
        <f t="shared" si="44"/>
        <v>3.7111999999999996E-4</v>
      </c>
      <c r="AX121">
        <v>0.18210000000000001</v>
      </c>
      <c r="AY121">
        <f t="shared" si="45"/>
        <v>5.6906250000000002E-4</v>
      </c>
      <c r="AZ121">
        <f t="shared" si="46"/>
        <v>9.4018249999999997E-4</v>
      </c>
    </row>
    <row r="122" spans="1:52" x14ac:dyDescent="0.25">
      <c r="A122" t="s">
        <v>95</v>
      </c>
      <c r="B122">
        <v>60</v>
      </c>
      <c r="C122">
        <v>8.3369</v>
      </c>
      <c r="D122" s="1">
        <v>3.5269999999999998E-7</v>
      </c>
      <c r="E122">
        <v>60</v>
      </c>
      <c r="G122">
        <v>32</v>
      </c>
      <c r="H122" t="s">
        <v>12</v>
      </c>
      <c r="I122">
        <v>51</v>
      </c>
      <c r="J122" t="s">
        <v>12</v>
      </c>
      <c r="K122">
        <v>269.5</v>
      </c>
      <c r="L122" t="s">
        <v>12</v>
      </c>
      <c r="M122">
        <v>67</v>
      </c>
      <c r="N122">
        <f t="shared" si="28"/>
        <v>442.83000000000004</v>
      </c>
      <c r="O122">
        <f t="shared" si="29"/>
        <v>7.2262493507666586E-2</v>
      </c>
      <c r="P122">
        <f t="shared" si="30"/>
        <v>0.11516834902784363</v>
      </c>
      <c r="Q122">
        <f t="shared" si="31"/>
        <v>0.60858568750987962</v>
      </c>
      <c r="R122">
        <f t="shared" si="47"/>
        <v>8.3399999999999714</v>
      </c>
      <c r="S122">
        <f t="shared" si="25"/>
        <v>7.8205318677335253E-2</v>
      </c>
      <c r="T122">
        <f t="shared" si="26"/>
        <v>0.11677677273184987</v>
      </c>
      <c r="U122">
        <f t="shared" si="27"/>
        <v>0.63739729345395058</v>
      </c>
      <c r="V122">
        <f t="shared" si="32"/>
        <v>3.9279727766718626E-2</v>
      </c>
      <c r="W122">
        <v>0.95526889599999976</v>
      </c>
      <c r="X122">
        <f t="shared" si="33"/>
        <v>0.66724384738467479</v>
      </c>
      <c r="Y122">
        <f t="shared" si="34"/>
        <v>4.1119027251064852E-2</v>
      </c>
      <c r="AF122">
        <f t="shared" si="35"/>
        <v>0</v>
      </c>
      <c r="AG122">
        <v>7.335</v>
      </c>
      <c r="AH122">
        <f t="shared" si="36"/>
        <v>4.2445219080000003</v>
      </c>
      <c r="AI122">
        <f t="shared" si="37"/>
        <v>5.3056523850000007E-3</v>
      </c>
      <c r="AJ122">
        <f t="shared" si="38"/>
        <v>9.6016899999999996</v>
      </c>
      <c r="AK122">
        <f t="shared" si="39"/>
        <v>5.6480529411764707E-3</v>
      </c>
      <c r="AM122">
        <f t="shared" si="40"/>
        <v>1.0953705326176472E-2</v>
      </c>
      <c r="AN122">
        <v>8.0785619174434</v>
      </c>
      <c r="AO122">
        <v>0.45364891518737499</v>
      </c>
      <c r="AP122">
        <f t="shared" si="41"/>
        <v>4.5364891518737502E-2</v>
      </c>
      <c r="AQ122">
        <v>7.9613702623906697</v>
      </c>
      <c r="AR122">
        <v>4.8886872533269896</v>
      </c>
      <c r="AS122">
        <f t="shared" si="42"/>
        <v>2.4443436266634948</v>
      </c>
      <c r="AT122">
        <v>7.335</v>
      </c>
      <c r="AU122">
        <f t="shared" si="43"/>
        <v>7.3449999999999998</v>
      </c>
      <c r="AV122">
        <v>0.33851999999999999</v>
      </c>
      <c r="AW122">
        <f t="shared" si="44"/>
        <v>4.5135999999999999E-4</v>
      </c>
      <c r="AX122">
        <v>0.18206</v>
      </c>
      <c r="AY122">
        <f t="shared" si="45"/>
        <v>5.689375E-4</v>
      </c>
      <c r="AZ122">
        <f t="shared" si="46"/>
        <v>1.0202975E-3</v>
      </c>
    </row>
    <row r="123" spans="1:52" x14ac:dyDescent="0.25">
      <c r="A123" t="s">
        <v>96</v>
      </c>
      <c r="B123">
        <v>60.9</v>
      </c>
      <c r="C123">
        <v>8.3587000000000007</v>
      </c>
      <c r="D123" s="1">
        <v>3.5289999999999999E-7</v>
      </c>
      <c r="E123">
        <v>60</v>
      </c>
      <c r="G123">
        <v>36</v>
      </c>
      <c r="H123" t="s">
        <v>12</v>
      </c>
      <c r="I123">
        <v>62</v>
      </c>
      <c r="J123" t="s">
        <v>12</v>
      </c>
      <c r="K123">
        <v>326</v>
      </c>
      <c r="L123" t="s">
        <v>12</v>
      </c>
      <c r="M123">
        <v>68</v>
      </c>
      <c r="N123">
        <f t="shared" si="28"/>
        <v>441.81</v>
      </c>
      <c r="O123">
        <f t="shared" si="29"/>
        <v>8.1482990425748622E-2</v>
      </c>
      <c r="P123">
        <f t="shared" si="30"/>
        <v>0.14033181684434484</v>
      </c>
      <c r="Q123">
        <f t="shared" si="31"/>
        <v>0.73787374663316807</v>
      </c>
      <c r="R123">
        <f t="shared" si="47"/>
        <v>8.359999999999971</v>
      </c>
      <c r="S123">
        <f t="shared" si="25"/>
        <v>7.4973813189336852E-2</v>
      </c>
      <c r="T123">
        <f t="shared" si="26"/>
        <v>0.12694153738730751</v>
      </c>
      <c r="U123">
        <f t="shared" si="27"/>
        <v>0.66270629163752937</v>
      </c>
      <c r="V123">
        <f t="shared" si="32"/>
        <v>3.2659967393567683E-2</v>
      </c>
      <c r="W123">
        <v>0.95324939999999891</v>
      </c>
      <c r="X123">
        <f t="shared" si="33"/>
        <v>0.69520766720391336</v>
      </c>
      <c r="Y123">
        <f t="shared" si="34"/>
        <v>3.4261723525414983E-2</v>
      </c>
      <c r="AF123">
        <f t="shared" si="35"/>
        <v>0</v>
      </c>
      <c r="AG123">
        <v>7.34</v>
      </c>
      <c r="AH123">
        <f t="shared" si="36"/>
        <v>4.6432119080000005</v>
      </c>
      <c r="AI123">
        <f t="shared" si="37"/>
        <v>5.8040148850000009E-3</v>
      </c>
      <c r="AJ123">
        <f t="shared" si="38"/>
        <v>9.7837199999999989</v>
      </c>
      <c r="AK123">
        <f t="shared" si="39"/>
        <v>5.7551294117647051E-3</v>
      </c>
      <c r="AM123">
        <f t="shared" si="40"/>
        <v>1.1559144296764707E-2</v>
      </c>
      <c r="AN123">
        <v>8.0972037283621798</v>
      </c>
      <c r="AO123">
        <v>0.47337278106509101</v>
      </c>
      <c r="AP123">
        <f t="shared" si="41"/>
        <v>4.7337278106509104E-2</v>
      </c>
      <c r="AQ123">
        <v>7.97594752186588</v>
      </c>
      <c r="AR123">
        <v>4.8035540746911103</v>
      </c>
      <c r="AS123">
        <f t="shared" si="42"/>
        <v>2.4017770373455551</v>
      </c>
      <c r="AT123">
        <v>7.34</v>
      </c>
      <c r="AU123">
        <f t="shared" si="43"/>
        <v>7.35</v>
      </c>
      <c r="AV123">
        <v>0.39868999999999999</v>
      </c>
      <c r="AW123">
        <f t="shared" si="44"/>
        <v>5.3158666666666666E-4</v>
      </c>
      <c r="AX123">
        <v>0.18203</v>
      </c>
      <c r="AY123">
        <f t="shared" si="45"/>
        <v>5.6884375000000001E-4</v>
      </c>
      <c r="AZ123">
        <f t="shared" si="46"/>
        <v>1.1004304166666668E-3</v>
      </c>
    </row>
    <row r="124" spans="1:52" x14ac:dyDescent="0.25">
      <c r="A124" t="s">
        <v>97</v>
      </c>
      <c r="B124">
        <v>60.9</v>
      </c>
      <c r="C124">
        <v>8.3801000000000005</v>
      </c>
      <c r="D124" s="1">
        <v>2.7930000000000002E-7</v>
      </c>
      <c r="E124">
        <v>60</v>
      </c>
      <c r="G124">
        <v>44</v>
      </c>
      <c r="H124" t="s">
        <v>12</v>
      </c>
      <c r="I124">
        <v>64</v>
      </c>
      <c r="J124" t="s">
        <v>12</v>
      </c>
      <c r="K124">
        <v>325.5</v>
      </c>
      <c r="L124" t="s">
        <v>12</v>
      </c>
      <c r="M124">
        <v>69</v>
      </c>
      <c r="N124">
        <f t="shared" si="28"/>
        <v>440.79</v>
      </c>
      <c r="O124">
        <f t="shared" si="29"/>
        <v>9.982077633340139E-2</v>
      </c>
      <c r="P124">
        <f t="shared" si="30"/>
        <v>0.14519385648494748</v>
      </c>
      <c r="Q124">
        <f t="shared" si="31"/>
        <v>0.73844687946641252</v>
      </c>
      <c r="R124">
        <f t="shared" si="47"/>
        <v>8.3799999999999706</v>
      </c>
      <c r="S124">
        <f t="shared" si="25"/>
        <v>7.5102024570541784E-2</v>
      </c>
      <c r="T124">
        <f t="shared" si="26"/>
        <v>0.13668482728311715</v>
      </c>
      <c r="U124">
        <f t="shared" si="27"/>
        <v>0.69305012785100262</v>
      </c>
      <c r="V124">
        <f t="shared" si="32"/>
        <v>2.9540415476169403E-2</v>
      </c>
      <c r="W124">
        <v>0.95118182399999895</v>
      </c>
      <c r="X124">
        <f t="shared" si="33"/>
        <v>0.72862002864659803</v>
      </c>
      <c r="Y124">
        <f t="shared" si="34"/>
        <v>3.1056539066256838E-2</v>
      </c>
      <c r="AF124">
        <f t="shared" si="35"/>
        <v>0</v>
      </c>
      <c r="AG124">
        <v>7.3449999999999998</v>
      </c>
      <c r="AH124">
        <f t="shared" si="36"/>
        <v>5.1020819080000006</v>
      </c>
      <c r="AI124">
        <f t="shared" si="37"/>
        <v>6.3776023850000011E-3</v>
      </c>
      <c r="AJ124">
        <f t="shared" si="38"/>
        <v>9.9657199999999992</v>
      </c>
      <c r="AK124">
        <f t="shared" si="39"/>
        <v>5.8621882352941175E-3</v>
      </c>
      <c r="AM124">
        <f t="shared" si="40"/>
        <v>1.2239790620294119E-2</v>
      </c>
      <c r="AN124">
        <v>8.1078561917443395</v>
      </c>
      <c r="AO124">
        <v>0.35502958579881699</v>
      </c>
      <c r="AP124">
        <f t="shared" si="41"/>
        <v>3.5502958579881699E-2</v>
      </c>
      <c r="AQ124">
        <v>7.9832361516034904</v>
      </c>
      <c r="AR124">
        <v>4.8885385057813302</v>
      </c>
      <c r="AS124">
        <f t="shared" si="42"/>
        <v>2.4442692528906651</v>
      </c>
      <c r="AT124">
        <v>7.3449999999999998</v>
      </c>
      <c r="AU124">
        <f t="shared" si="43"/>
        <v>7.3549999999999995</v>
      </c>
      <c r="AV124">
        <v>0.45887</v>
      </c>
      <c r="AW124">
        <f t="shared" si="44"/>
        <v>6.1182666666666663E-4</v>
      </c>
      <c r="AX124">
        <v>0.182</v>
      </c>
      <c r="AY124">
        <f t="shared" si="45"/>
        <v>5.6875000000000003E-4</v>
      </c>
      <c r="AZ124">
        <f t="shared" si="46"/>
        <v>1.1805766666666668E-3</v>
      </c>
    </row>
    <row r="125" spans="1:52" x14ac:dyDescent="0.25">
      <c r="A125" t="s">
        <v>98</v>
      </c>
      <c r="B125">
        <v>60.9</v>
      </c>
      <c r="C125">
        <v>8.4003999999999994</v>
      </c>
      <c r="D125" s="1">
        <v>2.452E-7</v>
      </c>
      <c r="E125">
        <v>60</v>
      </c>
      <c r="G125">
        <v>42</v>
      </c>
      <c r="H125" t="s">
        <v>12</v>
      </c>
      <c r="I125">
        <v>70</v>
      </c>
      <c r="J125" t="s">
        <v>12</v>
      </c>
      <c r="K125">
        <v>322</v>
      </c>
      <c r="L125" t="s">
        <v>12</v>
      </c>
      <c r="M125">
        <v>70</v>
      </c>
      <c r="N125">
        <f t="shared" si="28"/>
        <v>439.77</v>
      </c>
      <c r="O125">
        <f t="shared" si="29"/>
        <v>9.5504468244764315E-2</v>
      </c>
      <c r="P125">
        <f t="shared" si="30"/>
        <v>0.15917411374127385</v>
      </c>
      <c r="Q125">
        <f t="shared" si="31"/>
        <v>0.73220092320985974</v>
      </c>
      <c r="R125">
        <f t="shared" si="47"/>
        <v>8.3999999999999702</v>
      </c>
      <c r="S125">
        <f t="shared" si="25"/>
        <v>8.0500874357455648E-2</v>
      </c>
      <c r="T125">
        <f t="shared" si="26"/>
        <v>0.13874245621947834</v>
      </c>
      <c r="U125">
        <f t="shared" si="27"/>
        <v>0.70648693609958191</v>
      </c>
      <c r="V125">
        <f t="shared" si="32"/>
        <v>3.4253388950962867E-2</v>
      </c>
      <c r="W125">
        <v>0.94872912900000106</v>
      </c>
      <c r="X125">
        <f t="shared" si="33"/>
        <v>0.74466664351736278</v>
      </c>
      <c r="Y125">
        <f t="shared" si="34"/>
        <v>3.6104498011004814E-2</v>
      </c>
      <c r="AF125">
        <f t="shared" si="35"/>
        <v>0</v>
      </c>
      <c r="AG125">
        <v>7.35</v>
      </c>
      <c r="AH125">
        <f t="shared" si="36"/>
        <v>6.0534619080000009</v>
      </c>
      <c r="AI125">
        <f t="shared" si="37"/>
        <v>7.5668273850000014E-3</v>
      </c>
      <c r="AJ125">
        <f t="shared" si="38"/>
        <v>10.147679999999999</v>
      </c>
      <c r="AK125">
        <f t="shared" si="39"/>
        <v>5.9692235294117645E-3</v>
      </c>
      <c r="AM125">
        <f t="shared" si="40"/>
        <v>1.3536050914411766E-2</v>
      </c>
      <c r="AN125">
        <v>8.1238348868175692</v>
      </c>
      <c r="AO125">
        <v>0.63116370808678401</v>
      </c>
      <c r="AP125">
        <f t="shared" si="41"/>
        <v>6.3116370808678407E-2</v>
      </c>
      <c r="AQ125">
        <v>7.9941690962099097</v>
      </c>
      <c r="AR125">
        <v>5.1435661728248201</v>
      </c>
      <c r="AS125">
        <f t="shared" si="42"/>
        <v>2.57178308641241</v>
      </c>
      <c r="AT125">
        <v>7.35</v>
      </c>
      <c r="AU125">
        <f t="shared" si="43"/>
        <v>7.3599999999999994</v>
      </c>
      <c r="AV125">
        <v>0.95138</v>
      </c>
      <c r="AW125">
        <f t="shared" si="44"/>
        <v>1.2685066666666667E-3</v>
      </c>
      <c r="AX125">
        <v>0.18196000000000001</v>
      </c>
      <c r="AY125">
        <f t="shared" si="45"/>
        <v>5.6862500000000001E-4</v>
      </c>
      <c r="AZ125">
        <f t="shared" si="46"/>
        <v>1.8371316666666668E-3</v>
      </c>
    </row>
    <row r="126" spans="1:52" x14ac:dyDescent="0.25">
      <c r="A126" t="s">
        <v>99</v>
      </c>
      <c r="B126">
        <v>60.9</v>
      </c>
      <c r="C126">
        <v>8.4219000000000008</v>
      </c>
      <c r="D126" s="1">
        <v>2.5409999999999998E-7</v>
      </c>
      <c r="E126">
        <v>60</v>
      </c>
      <c r="G126">
        <v>42</v>
      </c>
      <c r="H126" t="s">
        <v>12</v>
      </c>
      <c r="I126">
        <v>73</v>
      </c>
      <c r="J126" t="s">
        <v>12</v>
      </c>
      <c r="K126">
        <v>328</v>
      </c>
      <c r="L126" t="s">
        <v>12</v>
      </c>
      <c r="M126">
        <v>71</v>
      </c>
      <c r="N126">
        <f t="shared" si="28"/>
        <v>438.75</v>
      </c>
      <c r="O126">
        <f t="shared" si="29"/>
        <v>9.5726495726495733E-2</v>
      </c>
      <c r="P126">
        <f t="shared" si="30"/>
        <v>0.16638176638176638</v>
      </c>
      <c r="Q126">
        <f t="shared" si="31"/>
        <v>0.74757834757834762</v>
      </c>
      <c r="R126">
        <f t="shared" si="47"/>
        <v>8.4199999999999697</v>
      </c>
      <c r="S126">
        <f t="shared" si="25"/>
        <v>7.3777916582055486E-2</v>
      </c>
      <c r="T126">
        <f t="shared" si="26"/>
        <v>0.141919998689683</v>
      </c>
      <c r="U126">
        <f t="shared" si="27"/>
        <v>0.74283395525714058</v>
      </c>
      <c r="V126">
        <f t="shared" si="32"/>
        <v>2.6471250352161156E-2</v>
      </c>
      <c r="W126">
        <v>0.94612490100000013</v>
      </c>
      <c r="X126">
        <f t="shared" si="33"/>
        <v>0.78513307753765638</v>
      </c>
      <c r="Y126">
        <f t="shared" si="34"/>
        <v>2.7978600208262729E-2</v>
      </c>
      <c r="AF126">
        <f t="shared" si="35"/>
        <v>0</v>
      </c>
      <c r="AG126">
        <v>7.3550000000000004</v>
      </c>
      <c r="AH126">
        <f t="shared" si="36"/>
        <v>6.9381819080000007</v>
      </c>
      <c r="AI126">
        <f t="shared" si="37"/>
        <v>8.6727273850000005E-3</v>
      </c>
      <c r="AJ126">
        <f t="shared" si="38"/>
        <v>10.329609999999999</v>
      </c>
      <c r="AK126">
        <f t="shared" si="39"/>
        <v>6.0762411764705877E-3</v>
      </c>
      <c r="AM126">
        <f t="shared" si="40"/>
        <v>1.4748968561470588E-2</v>
      </c>
      <c r="AN126">
        <v>8.1344873501997306</v>
      </c>
      <c r="AO126">
        <v>0.43392504930966402</v>
      </c>
      <c r="AP126">
        <f t="shared" si="41"/>
        <v>4.33925049309664E-2</v>
      </c>
      <c r="AQ126">
        <v>8.0087463556851297</v>
      </c>
      <c r="AR126">
        <v>5.6706778921481202</v>
      </c>
      <c r="AS126">
        <f t="shared" si="42"/>
        <v>2.8353389460740601</v>
      </c>
      <c r="AT126">
        <v>7.3550000000000004</v>
      </c>
      <c r="AU126">
        <f t="shared" si="43"/>
        <v>7.3650000000000002</v>
      </c>
      <c r="AV126">
        <v>0.88471999999999995</v>
      </c>
      <c r="AW126">
        <f t="shared" si="44"/>
        <v>1.1796266666666666E-3</v>
      </c>
      <c r="AX126">
        <v>0.18193000000000001</v>
      </c>
      <c r="AY126">
        <f t="shared" si="45"/>
        <v>5.6853125000000003E-4</v>
      </c>
      <c r="AZ126">
        <f t="shared" si="46"/>
        <v>1.7481579166666666E-3</v>
      </c>
    </row>
    <row r="127" spans="1:52" x14ac:dyDescent="0.25">
      <c r="A127" t="s">
        <v>100</v>
      </c>
      <c r="B127">
        <v>60.9</v>
      </c>
      <c r="C127">
        <v>8.4403000000000006</v>
      </c>
      <c r="D127" s="1">
        <v>3.5470000000000002E-7</v>
      </c>
      <c r="E127">
        <v>60</v>
      </c>
      <c r="G127">
        <v>46</v>
      </c>
      <c r="H127" t="s">
        <v>12</v>
      </c>
      <c r="I127">
        <v>56</v>
      </c>
      <c r="J127" t="s">
        <v>12</v>
      </c>
      <c r="K127">
        <v>338.5</v>
      </c>
      <c r="L127" t="s">
        <v>12</v>
      </c>
      <c r="M127">
        <v>72</v>
      </c>
      <c r="N127">
        <f t="shared" si="28"/>
        <v>437.73</v>
      </c>
      <c r="O127">
        <f t="shared" si="29"/>
        <v>0.10508761108445845</v>
      </c>
      <c r="P127">
        <f t="shared" si="30"/>
        <v>0.12793274392890594</v>
      </c>
      <c r="Q127">
        <f t="shared" si="31"/>
        <v>0.7733077467845475</v>
      </c>
      <c r="R127">
        <f t="shared" si="47"/>
        <v>8.4399999999999693</v>
      </c>
      <c r="S127">
        <f t="shared" si="25"/>
        <v>7.9245838051785686E-2</v>
      </c>
      <c r="T127">
        <f t="shared" si="26"/>
        <v>0.13705340391257703</v>
      </c>
      <c r="U127">
        <f t="shared" si="27"/>
        <v>0.76411236434399055</v>
      </c>
      <c r="V127">
        <f t="shared" si="32"/>
        <v>3.3561370080926675E-2</v>
      </c>
      <c r="W127">
        <v>0.94379018400000003</v>
      </c>
      <c r="X127">
        <f t="shared" si="33"/>
        <v>0.8096210124855362</v>
      </c>
      <c r="Y127">
        <f t="shared" si="34"/>
        <v>3.5560202521587862E-2</v>
      </c>
      <c r="AF127">
        <f t="shared" si="35"/>
        <v>0</v>
      </c>
      <c r="AG127">
        <v>7.36</v>
      </c>
      <c r="AH127">
        <f t="shared" si="36"/>
        <v>7.7562519080000003</v>
      </c>
      <c r="AI127">
        <f t="shared" si="37"/>
        <v>9.6953148850000004E-3</v>
      </c>
      <c r="AJ127">
        <f t="shared" si="38"/>
        <v>10.511499999999998</v>
      </c>
      <c r="AK127">
        <f t="shared" si="39"/>
        <v>6.1832352941176456E-3</v>
      </c>
      <c r="AM127">
        <f t="shared" si="40"/>
        <v>1.5878550179117646E-2</v>
      </c>
      <c r="AN127">
        <v>8.1451398135818902</v>
      </c>
      <c r="AO127">
        <v>0.55226824457593704</v>
      </c>
      <c r="AP127">
        <f t="shared" si="41"/>
        <v>5.5226824457593707E-2</v>
      </c>
      <c r="AQ127">
        <v>8.0160349854227402</v>
      </c>
      <c r="AR127">
        <v>6.2318527994288102</v>
      </c>
      <c r="AS127">
        <f t="shared" si="42"/>
        <v>3.1159263997144051</v>
      </c>
      <c r="AT127">
        <v>7.36</v>
      </c>
      <c r="AU127">
        <f t="shared" si="43"/>
        <v>7.37</v>
      </c>
      <c r="AV127">
        <v>0.81806999999999996</v>
      </c>
      <c r="AW127">
        <f t="shared" si="44"/>
        <v>1.0907599999999999E-3</v>
      </c>
      <c r="AX127">
        <v>0.18189</v>
      </c>
      <c r="AY127">
        <f t="shared" si="45"/>
        <v>5.6840625000000001E-4</v>
      </c>
      <c r="AZ127">
        <f t="shared" si="46"/>
        <v>1.65916625E-3</v>
      </c>
    </row>
    <row r="128" spans="1:52" x14ac:dyDescent="0.25">
      <c r="A128" t="s">
        <v>101</v>
      </c>
      <c r="B128">
        <v>60.9</v>
      </c>
      <c r="C128">
        <v>8.4620999999999995</v>
      </c>
      <c r="D128" s="1">
        <v>3.4999999999999998E-7</v>
      </c>
      <c r="E128">
        <v>60</v>
      </c>
      <c r="G128">
        <v>28</v>
      </c>
      <c r="H128" t="s">
        <v>12</v>
      </c>
      <c r="I128">
        <v>59</v>
      </c>
      <c r="J128" t="s">
        <v>12</v>
      </c>
      <c r="K128">
        <v>316</v>
      </c>
      <c r="L128" t="s">
        <v>12</v>
      </c>
      <c r="M128">
        <v>73</v>
      </c>
      <c r="N128">
        <f t="shared" si="28"/>
        <v>436.71000000000004</v>
      </c>
      <c r="O128">
        <f t="shared" si="29"/>
        <v>6.4115774770442627E-2</v>
      </c>
      <c r="P128">
        <f t="shared" si="30"/>
        <v>0.13510109683771837</v>
      </c>
      <c r="Q128">
        <f t="shared" si="31"/>
        <v>0.72359231526642387</v>
      </c>
      <c r="R128">
        <f t="shared" si="47"/>
        <v>8.4599999999999689</v>
      </c>
      <c r="S128">
        <f t="shared" si="25"/>
        <v>6.8544735528270492E-2</v>
      </c>
      <c r="T128">
        <f t="shared" si="26"/>
        <v>0.14710619947566175</v>
      </c>
      <c r="U128">
        <f t="shared" si="27"/>
        <v>0.76891792232562095</v>
      </c>
      <c r="V128">
        <f t="shared" si="32"/>
        <v>1.9509335703049906E-2</v>
      </c>
      <c r="W128">
        <v>0.94094358899999975</v>
      </c>
      <c r="X128">
        <f t="shared" si="33"/>
        <v>0.81717749216273283</v>
      </c>
      <c r="Y128">
        <f t="shared" si="34"/>
        <v>2.0733799487154921E-2</v>
      </c>
      <c r="AF128">
        <f t="shared" si="35"/>
        <v>0</v>
      </c>
      <c r="AG128">
        <v>7.3650000000000002</v>
      </c>
      <c r="AH128">
        <f t="shared" si="36"/>
        <v>8.5076619080000011</v>
      </c>
      <c r="AI128">
        <f t="shared" si="37"/>
        <v>1.0634577385000002E-2</v>
      </c>
      <c r="AJ128">
        <f t="shared" si="38"/>
        <v>10.693359999999998</v>
      </c>
      <c r="AK128">
        <f t="shared" si="39"/>
        <v>6.2902117647058815E-3</v>
      </c>
      <c r="AM128">
        <f t="shared" si="40"/>
        <v>1.6924789149705882E-2</v>
      </c>
      <c r="AN128">
        <v>8.1664447403462006</v>
      </c>
      <c r="AO128">
        <v>0.414201183431952</v>
      </c>
      <c r="AP128">
        <f t="shared" si="41"/>
        <v>4.14201183431952E-2</v>
      </c>
      <c r="AQ128">
        <v>8.0306122448979593</v>
      </c>
      <c r="AR128">
        <v>6.7759713214732002</v>
      </c>
      <c r="AS128">
        <f t="shared" si="42"/>
        <v>3.3879856607366001</v>
      </c>
      <c r="AT128">
        <v>7.3650000000000002</v>
      </c>
      <c r="AU128">
        <f t="shared" si="43"/>
        <v>7.375</v>
      </c>
      <c r="AV128">
        <v>0.75141000000000002</v>
      </c>
      <c r="AW128">
        <f t="shared" si="44"/>
        <v>1.0018800000000001E-3</v>
      </c>
      <c r="AX128">
        <v>0.18185999999999999</v>
      </c>
      <c r="AY128">
        <f t="shared" si="45"/>
        <v>5.6831250000000002E-4</v>
      </c>
      <c r="AZ128">
        <f t="shared" si="46"/>
        <v>1.5701925000000002E-3</v>
      </c>
    </row>
    <row r="129" spans="1:52" x14ac:dyDescent="0.25">
      <c r="A129" t="s">
        <v>102</v>
      </c>
      <c r="B129">
        <v>60.9</v>
      </c>
      <c r="C129">
        <v>8.4796999999999993</v>
      </c>
      <c r="D129" s="1">
        <v>3.5540000000000002E-7</v>
      </c>
      <c r="E129">
        <v>60</v>
      </c>
      <c r="G129">
        <v>39</v>
      </c>
      <c r="H129" t="s">
        <v>12</v>
      </c>
      <c r="I129">
        <v>79</v>
      </c>
      <c r="J129" t="s">
        <v>12</v>
      </c>
      <c r="K129">
        <v>340.5</v>
      </c>
      <c r="L129" t="s">
        <v>12</v>
      </c>
      <c r="M129">
        <v>74</v>
      </c>
      <c r="N129">
        <f t="shared" si="28"/>
        <v>435.69</v>
      </c>
      <c r="O129">
        <f t="shared" si="29"/>
        <v>8.9513185980857946E-2</v>
      </c>
      <c r="P129">
        <f t="shared" si="30"/>
        <v>0.18132158185866099</v>
      </c>
      <c r="Q129">
        <f t="shared" si="31"/>
        <v>0.7815189699097983</v>
      </c>
      <c r="R129">
        <f t="shared" si="47"/>
        <v>8.4799999999999685</v>
      </c>
      <c r="S129">
        <f t="shared" si="25"/>
        <v>7.4301316370352047E-2</v>
      </c>
      <c r="T129">
        <f t="shared" si="26"/>
        <v>0.1432091061085275</v>
      </c>
      <c r="U129">
        <f t="shared" si="27"/>
        <v>0.77117250120152203</v>
      </c>
      <c r="V129">
        <f t="shared" si="32"/>
        <v>2.6564947667509546E-2</v>
      </c>
      <c r="W129">
        <v>0.93854664899999918</v>
      </c>
      <c r="X129">
        <f t="shared" si="33"/>
        <v>0.82166667157481132</v>
      </c>
      <c r="Y129">
        <f t="shared" si="34"/>
        <v>2.8304344483903825E-2</v>
      </c>
      <c r="AF129">
        <f t="shared" si="35"/>
        <v>0</v>
      </c>
      <c r="AG129">
        <v>7.37</v>
      </c>
      <c r="AH129">
        <f t="shared" si="36"/>
        <v>9.1924119080000004</v>
      </c>
      <c r="AI129">
        <f t="shared" si="37"/>
        <v>1.1490514885000001E-2</v>
      </c>
      <c r="AJ129">
        <f t="shared" si="38"/>
        <v>10.875189999999998</v>
      </c>
      <c r="AK129">
        <f t="shared" si="39"/>
        <v>6.3971705882352927E-3</v>
      </c>
      <c r="AM129">
        <f t="shared" si="40"/>
        <v>1.7887685473235292E-2</v>
      </c>
      <c r="AN129">
        <v>8.1850865512649804</v>
      </c>
      <c r="AO129">
        <v>0.47337278106509101</v>
      </c>
      <c r="AP129">
        <f t="shared" si="41"/>
        <v>4.7337278106509104E-2</v>
      </c>
      <c r="AQ129">
        <v>8.0415451895043706</v>
      </c>
      <c r="AR129">
        <v>7.54120307014934</v>
      </c>
      <c r="AS129">
        <f t="shared" si="42"/>
        <v>3.77060153507467</v>
      </c>
      <c r="AT129">
        <v>7.37</v>
      </c>
      <c r="AU129">
        <f t="shared" si="43"/>
        <v>7.38</v>
      </c>
      <c r="AV129">
        <v>0.68474999999999997</v>
      </c>
      <c r="AW129">
        <f t="shared" si="44"/>
        <v>9.1299999999999997E-4</v>
      </c>
      <c r="AX129">
        <v>0.18182999999999999</v>
      </c>
      <c r="AY129">
        <f t="shared" si="45"/>
        <v>5.6821874999999993E-4</v>
      </c>
      <c r="AZ129">
        <f t="shared" si="46"/>
        <v>1.4812187499999999E-3</v>
      </c>
    </row>
    <row r="130" spans="1:52" x14ac:dyDescent="0.25">
      <c r="A130" t="s">
        <v>103</v>
      </c>
      <c r="B130">
        <v>60.9</v>
      </c>
      <c r="C130">
        <v>8.5006000000000004</v>
      </c>
      <c r="D130" s="1">
        <v>3.5279999999999998E-7</v>
      </c>
      <c r="E130">
        <v>60</v>
      </c>
      <c r="G130">
        <v>31</v>
      </c>
      <c r="H130" t="s">
        <v>12</v>
      </c>
      <c r="I130">
        <v>59</v>
      </c>
      <c r="J130" t="s">
        <v>12</v>
      </c>
      <c r="K130">
        <v>345</v>
      </c>
      <c r="L130" t="s">
        <v>12</v>
      </c>
      <c r="M130">
        <v>75</v>
      </c>
      <c r="N130">
        <f t="shared" si="28"/>
        <v>434.67</v>
      </c>
      <c r="O130">
        <f t="shared" si="29"/>
        <v>7.1318471484114382E-2</v>
      </c>
      <c r="P130">
        <f t="shared" si="30"/>
        <v>0.13573515540524994</v>
      </c>
      <c r="Q130">
        <f t="shared" si="31"/>
        <v>0.79370556974256334</v>
      </c>
      <c r="R130">
        <f t="shared" si="47"/>
        <v>8.499999999999968</v>
      </c>
      <c r="S130">
        <f t="shared" si="25"/>
        <v>7.4697490073385997E-2</v>
      </c>
      <c r="T130">
        <f t="shared" si="26"/>
        <v>0.12815319187935301</v>
      </c>
      <c r="U130">
        <f t="shared" si="27"/>
        <v>0.78363950677123428</v>
      </c>
      <c r="V130">
        <f t="shared" si="32"/>
        <v>3.1979759446934992E-2</v>
      </c>
      <c r="W130">
        <v>0.93557459999999892</v>
      </c>
      <c r="X130">
        <f t="shared" si="33"/>
        <v>0.83760237480927247</v>
      </c>
      <c r="Y130">
        <f t="shared" si="34"/>
        <v>3.4181944921265528E-2</v>
      </c>
      <c r="AF130">
        <f t="shared" si="35"/>
        <v>0</v>
      </c>
      <c r="AG130">
        <v>7.375</v>
      </c>
      <c r="AH130">
        <f t="shared" si="36"/>
        <v>9.8105119080000005</v>
      </c>
      <c r="AI130">
        <f t="shared" si="37"/>
        <v>1.2263139885000001E-2</v>
      </c>
      <c r="AJ130">
        <f t="shared" si="38"/>
        <v>11.058119999999999</v>
      </c>
      <c r="AK130">
        <f t="shared" si="39"/>
        <v>6.5047764705882345E-3</v>
      </c>
      <c r="AM130">
        <f t="shared" si="40"/>
        <v>1.8767916355588235E-2</v>
      </c>
      <c r="AN130">
        <v>8.2010652463382101</v>
      </c>
      <c r="AO130">
        <v>0.414201183431952</v>
      </c>
      <c r="AP130">
        <f t="shared" si="41"/>
        <v>4.14201183431952E-2</v>
      </c>
      <c r="AQ130">
        <v>8.0524781341107801</v>
      </c>
      <c r="AR130">
        <v>8.3574552269887494</v>
      </c>
      <c r="AS130">
        <f t="shared" si="42"/>
        <v>4.1787276134943747</v>
      </c>
      <c r="AT130">
        <v>7.375</v>
      </c>
      <c r="AU130">
        <f t="shared" si="43"/>
        <v>7.3849999999999998</v>
      </c>
      <c r="AV130">
        <v>0.61809999999999998</v>
      </c>
      <c r="AW130">
        <f t="shared" si="44"/>
        <v>8.2413333333333327E-4</v>
      </c>
      <c r="AX130">
        <v>0.18293000000000001</v>
      </c>
      <c r="AY130">
        <f t="shared" si="45"/>
        <v>5.7165625000000001E-4</v>
      </c>
      <c r="AZ130">
        <f t="shared" si="46"/>
        <v>1.3957895833333332E-3</v>
      </c>
    </row>
    <row r="131" spans="1:52" x14ac:dyDescent="0.25">
      <c r="A131" t="s">
        <v>104</v>
      </c>
      <c r="B131">
        <v>60</v>
      </c>
      <c r="C131">
        <v>8.5202000000000009</v>
      </c>
      <c r="D131" s="1">
        <v>3.5289999999999999E-7</v>
      </c>
      <c r="E131">
        <v>60</v>
      </c>
      <c r="G131">
        <v>28</v>
      </c>
      <c r="H131" t="s">
        <v>12</v>
      </c>
      <c r="I131">
        <v>54</v>
      </c>
      <c r="J131" t="s">
        <v>12</v>
      </c>
      <c r="K131">
        <v>352</v>
      </c>
      <c r="L131" t="s">
        <v>12</v>
      </c>
      <c r="M131">
        <v>76</v>
      </c>
      <c r="N131">
        <f t="shared" si="28"/>
        <v>433.65000000000003</v>
      </c>
      <c r="O131">
        <f t="shared" si="29"/>
        <v>6.4568200161420494E-2</v>
      </c>
      <c r="P131">
        <f t="shared" si="30"/>
        <v>0.12452438602559666</v>
      </c>
      <c r="Q131">
        <f t="shared" si="31"/>
        <v>0.81171451631500047</v>
      </c>
      <c r="R131">
        <f t="shared" si="47"/>
        <v>8.5199999999999676</v>
      </c>
      <c r="S131">
        <f t="shared" si="25"/>
        <v>6.9733332649841759E-2</v>
      </c>
      <c r="T131">
        <f t="shared" si="26"/>
        <v>0.13537864300914978</v>
      </c>
      <c r="U131">
        <f t="shared" si="27"/>
        <v>0.81588616744761422</v>
      </c>
      <c r="V131">
        <f t="shared" si="32"/>
        <v>2.4607118313458499E-2</v>
      </c>
      <c r="W131">
        <v>0.93320139999999885</v>
      </c>
      <c r="X131">
        <f t="shared" si="33"/>
        <v>0.87428733759680943</v>
      </c>
      <c r="Y131">
        <f t="shared" si="34"/>
        <v>2.6368496996959638E-2</v>
      </c>
      <c r="AF131">
        <f t="shared" si="35"/>
        <v>0</v>
      </c>
      <c r="AG131">
        <v>7.38</v>
      </c>
      <c r="AH131">
        <f t="shared" si="36"/>
        <v>10.888621908000001</v>
      </c>
      <c r="AI131">
        <f t="shared" si="37"/>
        <v>1.3610777385000002E-2</v>
      </c>
      <c r="AJ131">
        <f t="shared" si="38"/>
        <v>11.256569999999998</v>
      </c>
      <c r="AK131">
        <f t="shared" si="39"/>
        <v>6.6215117647058811E-3</v>
      </c>
      <c r="AM131">
        <f t="shared" si="40"/>
        <v>2.0232289149705884E-2</v>
      </c>
      <c r="AN131">
        <v>8.2223701731025294</v>
      </c>
      <c r="AO131">
        <v>0.45364891518737499</v>
      </c>
      <c r="AP131">
        <f t="shared" si="41"/>
        <v>4.5364891518737502E-2</v>
      </c>
      <c r="AQ131">
        <v>8.0670553935859992</v>
      </c>
      <c r="AR131">
        <v>8.5954513000535506</v>
      </c>
      <c r="AS131">
        <f t="shared" si="42"/>
        <v>4.2977256500267753</v>
      </c>
      <c r="AT131">
        <v>7.38</v>
      </c>
      <c r="AU131">
        <f t="shared" si="43"/>
        <v>7.39</v>
      </c>
      <c r="AV131">
        <v>1.0781099999999999</v>
      </c>
      <c r="AW131">
        <f t="shared" si="44"/>
        <v>1.4374799999999999E-3</v>
      </c>
      <c r="AX131">
        <v>0.19844999999999999</v>
      </c>
      <c r="AY131">
        <f t="shared" si="45"/>
        <v>6.2015624999999994E-4</v>
      </c>
      <c r="AZ131">
        <f t="shared" si="46"/>
        <v>2.0576362499999997E-3</v>
      </c>
    </row>
    <row r="132" spans="1:52" x14ac:dyDescent="0.25">
      <c r="A132" t="s">
        <v>105</v>
      </c>
      <c r="B132">
        <v>60.9</v>
      </c>
      <c r="C132">
        <v>8.5405999999999995</v>
      </c>
      <c r="D132" s="1">
        <v>3.559E-7</v>
      </c>
      <c r="E132">
        <v>60</v>
      </c>
      <c r="G132">
        <v>38</v>
      </c>
      <c r="H132" t="s">
        <v>12</v>
      </c>
      <c r="I132">
        <v>56</v>
      </c>
      <c r="J132" t="s">
        <v>12</v>
      </c>
      <c r="K132">
        <v>336</v>
      </c>
      <c r="L132" t="s">
        <v>12</v>
      </c>
      <c r="M132">
        <v>77</v>
      </c>
      <c r="N132">
        <f t="shared" si="28"/>
        <v>432.63</v>
      </c>
      <c r="O132">
        <f t="shared" si="29"/>
        <v>8.7834870443566096E-2</v>
      </c>
      <c r="P132">
        <f t="shared" si="30"/>
        <v>0.12944086170630792</v>
      </c>
      <c r="Q132">
        <f t="shared" si="31"/>
        <v>0.77664517023784763</v>
      </c>
      <c r="R132">
        <f t="shared" si="47"/>
        <v>8.5399999999999672</v>
      </c>
      <c r="S132">
        <f t="shared" si="25"/>
        <v>7.0543049483722656E-2</v>
      </c>
      <c r="T132">
        <f t="shared" si="26"/>
        <v>0.12401378890901495</v>
      </c>
      <c r="U132">
        <f t="shared" si="27"/>
        <v>0.80215234838722926</v>
      </c>
      <c r="V132">
        <f t="shared" si="32"/>
        <v>2.9205119847384338E-2</v>
      </c>
      <c r="W132">
        <v>0.93053862400000042</v>
      </c>
      <c r="X132">
        <f t="shared" si="33"/>
        <v>0.86203014866713246</v>
      </c>
      <c r="Y132">
        <f t="shared" si="34"/>
        <v>3.1385177459742203E-2</v>
      </c>
      <c r="AF132">
        <f t="shared" si="35"/>
        <v>0</v>
      </c>
      <c r="AG132">
        <v>7.3849999999999998</v>
      </c>
      <c r="AH132">
        <f t="shared" si="36"/>
        <v>12.459981908000001</v>
      </c>
      <c r="AI132">
        <f t="shared" si="37"/>
        <v>1.5574977385000001E-2</v>
      </c>
      <c r="AJ132">
        <f t="shared" si="38"/>
        <v>11.470539999999998</v>
      </c>
      <c r="AK132">
        <f t="shared" si="39"/>
        <v>6.7473764705882344E-3</v>
      </c>
      <c r="AM132">
        <f t="shared" si="40"/>
        <v>2.2322353855588235E-2</v>
      </c>
      <c r="AN132">
        <v>8.2356857523302196</v>
      </c>
      <c r="AO132">
        <v>0.31558185404339401</v>
      </c>
      <c r="AP132">
        <f t="shared" si="41"/>
        <v>3.1558185404339398E-2</v>
      </c>
      <c r="AQ132">
        <v>8.0779883381924193</v>
      </c>
      <c r="AR132">
        <v>8.08517284464806</v>
      </c>
      <c r="AS132">
        <f t="shared" si="42"/>
        <v>4.04258642232403</v>
      </c>
      <c r="AT132">
        <v>7.3849999999999998</v>
      </c>
      <c r="AU132">
        <f t="shared" si="43"/>
        <v>7.3949999999999996</v>
      </c>
      <c r="AV132">
        <v>1.5713600000000001</v>
      </c>
      <c r="AW132">
        <f t="shared" si="44"/>
        <v>2.0951466666666667E-3</v>
      </c>
      <c r="AX132">
        <v>0.21396999999999999</v>
      </c>
      <c r="AY132">
        <f t="shared" si="45"/>
        <v>6.6865624999999998E-4</v>
      </c>
      <c r="AZ132">
        <f t="shared" si="46"/>
        <v>2.7638029166666667E-3</v>
      </c>
    </row>
    <row r="133" spans="1:52" x14ac:dyDescent="0.25">
      <c r="A133" t="s">
        <v>106</v>
      </c>
      <c r="B133">
        <v>60.9</v>
      </c>
      <c r="C133">
        <v>8.5596999999999994</v>
      </c>
      <c r="D133" s="1">
        <v>2.6220000000000001E-7</v>
      </c>
      <c r="E133">
        <v>60</v>
      </c>
      <c r="G133">
        <v>21.5</v>
      </c>
      <c r="H133" t="s">
        <v>12</v>
      </c>
      <c r="I133">
        <v>61</v>
      </c>
      <c r="J133" t="s">
        <v>12</v>
      </c>
      <c r="K133">
        <v>357</v>
      </c>
      <c r="L133" t="s">
        <v>12</v>
      </c>
      <c r="M133">
        <v>78</v>
      </c>
      <c r="N133">
        <f t="shared" si="28"/>
        <v>431.61</v>
      </c>
      <c r="O133">
        <f t="shared" si="29"/>
        <v>4.9813489029447877E-2</v>
      </c>
      <c r="P133">
        <f t="shared" si="30"/>
        <v>0.14133129445564283</v>
      </c>
      <c r="Q133">
        <f t="shared" si="31"/>
        <v>0.8271356085354834</v>
      </c>
      <c r="R133">
        <f t="shared" si="47"/>
        <v>8.5599999999999667</v>
      </c>
      <c r="S133">
        <f t="shared" si="25"/>
        <v>7.083404187053978E-2</v>
      </c>
      <c r="T133">
        <f t="shared" si="26"/>
        <v>0.12805156990511044</v>
      </c>
      <c r="U133">
        <f t="shared" si="27"/>
        <v>0.82946302355837032</v>
      </c>
      <c r="V133">
        <f t="shared" si="32"/>
        <v>2.8150185235502966E-2</v>
      </c>
      <c r="W133">
        <v>0.92728484099999875</v>
      </c>
      <c r="X133">
        <f t="shared" si="33"/>
        <v>0.89450726128970703</v>
      </c>
      <c r="Y133">
        <f t="shared" si="34"/>
        <v>3.0357646314098437E-2</v>
      </c>
      <c r="AF133">
        <f t="shared" si="35"/>
        <v>0</v>
      </c>
      <c r="AG133">
        <v>7.39</v>
      </c>
      <c r="AH133">
        <f t="shared" si="36"/>
        <v>14.466461908000001</v>
      </c>
      <c r="AI133">
        <f t="shared" si="37"/>
        <v>1.8083077385E-2</v>
      </c>
      <c r="AJ133">
        <f t="shared" si="38"/>
        <v>11.700029999999998</v>
      </c>
      <c r="AK133">
        <f t="shared" si="39"/>
        <v>6.8823705882352934E-3</v>
      </c>
      <c r="AM133">
        <f t="shared" si="40"/>
        <v>2.4965447973235293E-2</v>
      </c>
      <c r="AN133">
        <v>8.2543275632489994</v>
      </c>
      <c r="AO133">
        <v>0.45364891518737499</v>
      </c>
      <c r="AP133">
        <f t="shared" si="41"/>
        <v>4.5364891518737502E-2</v>
      </c>
      <c r="AQ133">
        <v>8.0889212827988306</v>
      </c>
      <c r="AR133">
        <v>7.4218331647527798</v>
      </c>
      <c r="AS133">
        <f t="shared" si="42"/>
        <v>3.7109165823763899</v>
      </c>
      <c r="AT133">
        <v>7.39</v>
      </c>
      <c r="AU133">
        <f t="shared" si="43"/>
        <v>7.3999999999999995</v>
      </c>
      <c r="AV133">
        <v>2.0064799999999998</v>
      </c>
      <c r="AW133">
        <f t="shared" si="44"/>
        <v>2.6753066666666664E-3</v>
      </c>
      <c r="AX133">
        <v>0.22949</v>
      </c>
      <c r="AY133">
        <f t="shared" si="45"/>
        <v>7.1715625000000002E-4</v>
      </c>
      <c r="AZ133">
        <f t="shared" si="46"/>
        <v>3.3924629166666664E-3</v>
      </c>
    </row>
    <row r="134" spans="1:52" x14ac:dyDescent="0.25">
      <c r="A134" t="s">
        <v>107</v>
      </c>
      <c r="B134">
        <v>60.9</v>
      </c>
      <c r="C134">
        <v>8.5807000000000002</v>
      </c>
      <c r="D134" s="1">
        <v>3.552E-7</v>
      </c>
      <c r="E134">
        <v>60</v>
      </c>
      <c r="G134">
        <v>26</v>
      </c>
      <c r="H134" t="s">
        <v>12</v>
      </c>
      <c r="I134">
        <v>45.5</v>
      </c>
      <c r="J134" t="s">
        <v>12</v>
      </c>
      <c r="K134">
        <v>326</v>
      </c>
      <c r="L134" t="s">
        <v>12</v>
      </c>
      <c r="M134">
        <v>79</v>
      </c>
      <c r="N134">
        <f t="shared" si="28"/>
        <v>430.59000000000003</v>
      </c>
      <c r="O134">
        <f t="shared" si="29"/>
        <v>6.0382266192898111E-2</v>
      </c>
      <c r="P134">
        <f t="shared" si="30"/>
        <v>0.1056689658375717</v>
      </c>
      <c r="Q134">
        <f t="shared" si="31"/>
        <v>0.75710072226479941</v>
      </c>
      <c r="R134">
        <f t="shared" si="47"/>
        <v>8.5799999999999663</v>
      </c>
      <c r="S134">
        <f t="shared" si="25"/>
        <v>6.4520116857618784E-2</v>
      </c>
      <c r="T134">
        <f t="shared" si="26"/>
        <v>0.12485851448371443</v>
      </c>
      <c r="U134">
        <f t="shared" si="27"/>
        <v>0.80582500671474389</v>
      </c>
      <c r="V134">
        <f t="shared" si="32"/>
        <v>2.2900612029713975E-2</v>
      </c>
      <c r="W134">
        <v>0.92391798900000044</v>
      </c>
      <c r="X134">
        <f t="shared" si="33"/>
        <v>0.87218239747331461</v>
      </c>
      <c r="Y134">
        <f t="shared" si="34"/>
        <v>2.4786412108395439E-2</v>
      </c>
      <c r="AF134">
        <f t="shared" si="35"/>
        <v>0</v>
      </c>
      <c r="AG134">
        <v>7.3949999999999996</v>
      </c>
      <c r="AH134">
        <f t="shared" si="36"/>
        <v>17.244671908000001</v>
      </c>
      <c r="AI134">
        <f t="shared" si="37"/>
        <v>2.1555839885000001E-2</v>
      </c>
      <c r="AJ134">
        <f t="shared" si="38"/>
        <v>11.945039999999999</v>
      </c>
      <c r="AK134">
        <f t="shared" si="39"/>
        <v>7.0264941176470582E-3</v>
      </c>
      <c r="AM134">
        <f t="shared" si="40"/>
        <v>2.8582334002647057E-2</v>
      </c>
      <c r="AN134">
        <v>8.2703062583222309</v>
      </c>
      <c r="AO134">
        <v>0.31558185404339401</v>
      </c>
      <c r="AP134">
        <f t="shared" si="41"/>
        <v>3.1558185404339398E-2</v>
      </c>
      <c r="AQ134">
        <v>8.0998542274052401</v>
      </c>
      <c r="AR134">
        <v>7.0646159338370902</v>
      </c>
      <c r="AS134">
        <f t="shared" si="42"/>
        <v>3.5323079669185451</v>
      </c>
      <c r="AT134">
        <v>7.3949999999999996</v>
      </c>
      <c r="AU134">
        <f t="shared" si="43"/>
        <v>7.4049999999999994</v>
      </c>
      <c r="AV134">
        <v>2.7782100000000001</v>
      </c>
      <c r="AW134">
        <f t="shared" si="44"/>
        <v>3.7042799999999999E-3</v>
      </c>
      <c r="AX134">
        <v>0.24501000000000001</v>
      </c>
      <c r="AY134">
        <f t="shared" si="45"/>
        <v>7.6565625000000006E-4</v>
      </c>
      <c r="AZ134">
        <f t="shared" si="46"/>
        <v>4.4699362499999997E-3</v>
      </c>
    </row>
    <row r="135" spans="1:52" x14ac:dyDescent="0.25">
      <c r="A135" t="s">
        <v>108</v>
      </c>
      <c r="B135">
        <v>60.9</v>
      </c>
      <c r="C135">
        <v>8.5993999999999993</v>
      </c>
      <c r="D135" s="1">
        <v>3.5549999999999997E-7</v>
      </c>
      <c r="E135">
        <v>60</v>
      </c>
      <c r="G135">
        <v>28</v>
      </c>
      <c r="H135" t="s">
        <v>12</v>
      </c>
      <c r="I135">
        <v>47</v>
      </c>
      <c r="J135" t="s">
        <v>12</v>
      </c>
      <c r="K135">
        <v>326</v>
      </c>
      <c r="L135" t="s">
        <v>12</v>
      </c>
      <c r="M135">
        <v>80</v>
      </c>
      <c r="N135">
        <f t="shared" si="28"/>
        <v>429.57000000000005</v>
      </c>
      <c r="O135">
        <f t="shared" si="29"/>
        <v>6.5181460530297733E-2</v>
      </c>
      <c r="P135">
        <f t="shared" si="30"/>
        <v>0.10941173731871405</v>
      </c>
      <c r="Q135">
        <f t="shared" si="31"/>
        <v>0.75889843331703788</v>
      </c>
      <c r="R135">
        <f t="shared" si="47"/>
        <v>8.5999999999999659</v>
      </c>
      <c r="S135">
        <f t="shared" ref="S135:S155" si="48">AVERAGE(O135,O236,O337,O438,O539,O640,O741,O842,O944,O1044,O1145,O1247,O1347,O1448,O1549,O1650,O1751,O1852,O1953,O2054,O2155,O2256,O2357,O2458,O2559,O2660,O2761,O2862,O2963,O3064)</f>
        <v>6.6935674643695972E-2</v>
      </c>
      <c r="T135">
        <f t="shared" ref="T135:T155" si="49">AVERAGE(P135,P236,P337,P438,P539,P640,P741,P842,P944,P1044,P1145,P1247,P1347,P1448,P1549,P1650,P1751,P1852,P1953,P2054,P2155,P2256,P2357,P2458,P2559,P2660,P2761,P2862,P2963,P3064)</f>
        <v>0.13028962591355017</v>
      </c>
      <c r="U135">
        <f t="shared" ref="U135:U155" si="50">AVERAGE(Q135,Q236,Q337,Q438,Q539,Q640,Q741,Q842,Q944,Q1044,Q1145,Q1247,Q1347,Q1448,Q1549,Q1650,Q1751,Q1852,Q1953,Q2054,Q2155,Q2256,Q2357,Q2458,Q2559,Q2660,Q2761,Q2862,Q2963,Q3064)</f>
        <v>0.84657440505393922</v>
      </c>
      <c r="V135">
        <f t="shared" si="32"/>
        <v>2.3505799339179248E-2</v>
      </c>
      <c r="W135">
        <v>0.92121020100000006</v>
      </c>
      <c r="X135">
        <f t="shared" si="33"/>
        <v>0.91898071052074592</v>
      </c>
      <c r="Y135">
        <f t="shared" si="34"/>
        <v>2.5516216943389281E-2</v>
      </c>
      <c r="AF135">
        <f t="shared" si="35"/>
        <v>0</v>
      </c>
      <c r="AG135">
        <v>7.4</v>
      </c>
      <c r="AH135">
        <f t="shared" si="36"/>
        <v>22.417581908000002</v>
      </c>
      <c r="AI135">
        <f t="shared" si="37"/>
        <v>2.8021977385000004E-2</v>
      </c>
      <c r="AJ135">
        <f t="shared" si="38"/>
        <v>12.196729999999999</v>
      </c>
      <c r="AK135">
        <f t="shared" si="39"/>
        <v>7.1745470588235284E-3</v>
      </c>
      <c r="AM135">
        <f t="shared" si="40"/>
        <v>3.5196524443823533E-2</v>
      </c>
      <c r="AN135">
        <v>8.28362183754993</v>
      </c>
      <c r="AO135">
        <v>0.61143984220907299</v>
      </c>
      <c r="AP135">
        <f t="shared" si="41"/>
        <v>6.1143984220907298E-2</v>
      </c>
      <c r="AQ135">
        <v>8.1144314868804592</v>
      </c>
      <c r="AR135">
        <v>6.8604351361535896</v>
      </c>
      <c r="AS135">
        <f t="shared" si="42"/>
        <v>3.4302175680767948</v>
      </c>
      <c r="AT135">
        <v>7.4</v>
      </c>
      <c r="AU135">
        <f t="shared" si="43"/>
        <v>7.41</v>
      </c>
      <c r="AV135">
        <v>5.1729099999999999</v>
      </c>
      <c r="AW135">
        <f t="shared" si="44"/>
        <v>6.8972133333333333E-3</v>
      </c>
      <c r="AX135">
        <v>0.25169000000000002</v>
      </c>
      <c r="AY135">
        <f t="shared" si="45"/>
        <v>7.8653125000000012E-4</v>
      </c>
      <c r="AZ135">
        <f t="shared" si="46"/>
        <v>7.6837445833333332E-3</v>
      </c>
    </row>
    <row r="136" spans="1:52" x14ac:dyDescent="0.25">
      <c r="A136" t="s">
        <v>109</v>
      </c>
      <c r="B136">
        <v>60.9</v>
      </c>
      <c r="C136">
        <v>8.6203000000000003</v>
      </c>
      <c r="D136" s="1">
        <v>3.474E-7</v>
      </c>
      <c r="E136">
        <v>60</v>
      </c>
      <c r="G136">
        <v>34</v>
      </c>
      <c r="H136" t="s">
        <v>12</v>
      </c>
      <c r="I136">
        <v>69</v>
      </c>
      <c r="J136" t="s">
        <v>12</v>
      </c>
      <c r="K136">
        <v>385.5</v>
      </c>
      <c r="L136" t="s">
        <v>12</v>
      </c>
      <c r="M136">
        <v>81</v>
      </c>
      <c r="N136">
        <f t="shared" si="28"/>
        <v>428.55</v>
      </c>
      <c r="O136">
        <f t="shared" si="29"/>
        <v>7.9337300198343244E-2</v>
      </c>
      <c r="P136">
        <f t="shared" si="30"/>
        <v>0.16100805040252011</v>
      </c>
      <c r="Q136">
        <f t="shared" si="31"/>
        <v>0.8995449772488624</v>
      </c>
      <c r="R136">
        <f>R135+0.02</f>
        <v>8.6199999999999655</v>
      </c>
      <c r="S136">
        <f t="shared" si="48"/>
        <v>6.2910690633625782E-2</v>
      </c>
      <c r="T136">
        <f t="shared" si="49"/>
        <v>0.12779659683959413</v>
      </c>
      <c r="U136">
        <f t="shared" si="50"/>
        <v>0.83834159741332315</v>
      </c>
      <c r="V136">
        <f t="shared" si="32"/>
        <v>2.0311825020427741E-2</v>
      </c>
      <c r="W136">
        <v>0.91745701600000018</v>
      </c>
      <c r="X136">
        <f t="shared" si="33"/>
        <v>0.91376662098938377</v>
      </c>
      <c r="Y136">
        <f t="shared" si="34"/>
        <v>2.2139266108601799E-2</v>
      </c>
      <c r="AF136">
        <f t="shared" si="35"/>
        <v>0</v>
      </c>
      <c r="AG136">
        <v>7.4050000000000002</v>
      </c>
      <c r="AH136">
        <f t="shared" si="36"/>
        <v>29.490731908000001</v>
      </c>
      <c r="AI136">
        <f t="shared" si="37"/>
        <v>3.6863414885000001E-2</v>
      </c>
      <c r="AJ136">
        <f t="shared" si="38"/>
        <v>12.451299999999998</v>
      </c>
      <c r="AK136">
        <f t="shared" si="39"/>
        <v>7.3242941176470573E-3</v>
      </c>
      <c r="AM136">
        <f t="shared" si="40"/>
        <v>4.4187709002647055E-2</v>
      </c>
      <c r="AN136">
        <v>8.2996005326231597</v>
      </c>
      <c r="AO136">
        <v>0.43392504930966402</v>
      </c>
      <c r="AP136">
        <f t="shared" si="41"/>
        <v>4.33925049309664E-2</v>
      </c>
      <c r="AQ136">
        <v>8.1326530612244898</v>
      </c>
      <c r="AR136">
        <v>7.1324200234029496</v>
      </c>
      <c r="AS136">
        <f t="shared" si="42"/>
        <v>3.5662100117014748</v>
      </c>
      <c r="AT136">
        <v>7.4050000000000002</v>
      </c>
      <c r="AU136">
        <f t="shared" si="43"/>
        <v>7.415</v>
      </c>
      <c r="AV136">
        <v>7.07315</v>
      </c>
      <c r="AW136">
        <f t="shared" si="44"/>
        <v>9.4308666666666659E-3</v>
      </c>
      <c r="AX136">
        <v>0.25457000000000002</v>
      </c>
      <c r="AY136">
        <f t="shared" si="45"/>
        <v>7.9553125000000001E-4</v>
      </c>
      <c r="AZ136">
        <f t="shared" si="46"/>
        <v>1.0226397916666666E-2</v>
      </c>
    </row>
    <row r="137" spans="1:52" x14ac:dyDescent="0.25">
      <c r="A137" t="s">
        <v>110</v>
      </c>
      <c r="B137">
        <v>60.9</v>
      </c>
      <c r="C137">
        <v>8.6394000000000002</v>
      </c>
      <c r="D137" s="1">
        <v>2.7119999999999999E-7</v>
      </c>
      <c r="E137">
        <v>60</v>
      </c>
      <c r="G137">
        <v>28</v>
      </c>
      <c r="H137" t="s">
        <v>12</v>
      </c>
      <c r="I137">
        <v>50</v>
      </c>
      <c r="J137" t="s">
        <v>12</v>
      </c>
      <c r="K137">
        <v>362</v>
      </c>
      <c r="L137" t="s">
        <v>12</v>
      </c>
      <c r="M137">
        <v>82</v>
      </c>
      <c r="N137">
        <f t="shared" si="28"/>
        <v>427.53000000000003</v>
      </c>
      <c r="O137">
        <f t="shared" si="29"/>
        <v>6.549248005987883E-2</v>
      </c>
      <c r="P137">
        <f t="shared" si="30"/>
        <v>0.11695085724978363</v>
      </c>
      <c r="Q137">
        <f t="shared" si="31"/>
        <v>0.8467242064884335</v>
      </c>
      <c r="R137">
        <f t="shared" ref="R137:R142" si="51">R136+0.02</f>
        <v>8.639999999999965</v>
      </c>
      <c r="S137">
        <f t="shared" si="48"/>
        <v>6.6337442031927249E-2</v>
      </c>
      <c r="T137">
        <f t="shared" si="49"/>
        <v>0.12513758502317998</v>
      </c>
      <c r="U137">
        <f t="shared" si="50"/>
        <v>0.86136796025552675</v>
      </c>
      <c r="V137">
        <f t="shared" si="32"/>
        <v>2.4624913690867258E-2</v>
      </c>
      <c r="W137">
        <v>0.91457378399999989</v>
      </c>
      <c r="X137">
        <f t="shared" si="33"/>
        <v>0.94182446001046416</v>
      </c>
      <c r="Y137">
        <f t="shared" si="34"/>
        <v>2.6925015916339955E-2</v>
      </c>
      <c r="AF137">
        <f t="shared" si="35"/>
        <v>0</v>
      </c>
      <c r="AG137">
        <v>7.41</v>
      </c>
      <c r="AH137">
        <f t="shared" si="36"/>
        <v>38.096981908000004</v>
      </c>
      <c r="AI137">
        <f t="shared" si="37"/>
        <v>4.7621227385000006E-2</v>
      </c>
      <c r="AJ137">
        <f t="shared" si="38"/>
        <v>12.708759999999998</v>
      </c>
      <c r="AK137">
        <f t="shared" si="39"/>
        <v>7.4757411764705874E-3</v>
      </c>
      <c r="AM137">
        <f t="shared" si="40"/>
        <v>5.5096968561470595E-2</v>
      </c>
      <c r="AN137">
        <v>8.3209054593874807</v>
      </c>
      <c r="AO137">
        <v>0.49309664694280197</v>
      </c>
      <c r="AP137">
        <f t="shared" si="41"/>
        <v>4.9309664694280199E-2</v>
      </c>
      <c r="AQ137">
        <v>8.1435860058308993</v>
      </c>
      <c r="AR137">
        <v>7.4044544931675302</v>
      </c>
      <c r="AS137">
        <f t="shared" si="42"/>
        <v>3.7022272465837651</v>
      </c>
      <c r="AT137">
        <v>7.41</v>
      </c>
      <c r="AU137">
        <f t="shared" si="43"/>
        <v>7.42</v>
      </c>
      <c r="AV137">
        <v>8.6062499999999993</v>
      </c>
      <c r="AW137">
        <f t="shared" si="44"/>
        <v>1.1474999999999999E-2</v>
      </c>
      <c r="AX137">
        <v>0.25746000000000002</v>
      </c>
      <c r="AY137">
        <f t="shared" si="45"/>
        <v>8.0456250000000005E-4</v>
      </c>
      <c r="AZ137">
        <f t="shared" si="46"/>
        <v>1.2279562499999999E-2</v>
      </c>
    </row>
    <row r="138" spans="1:52" x14ac:dyDescent="0.25">
      <c r="A138" t="s">
        <v>111</v>
      </c>
      <c r="B138">
        <v>60.9</v>
      </c>
      <c r="C138">
        <v>8.6587999999999994</v>
      </c>
      <c r="D138" s="1">
        <v>3.4789999999999999E-7</v>
      </c>
      <c r="E138">
        <v>60</v>
      </c>
      <c r="G138">
        <v>29</v>
      </c>
      <c r="H138" t="s">
        <v>12</v>
      </c>
      <c r="I138">
        <v>60</v>
      </c>
      <c r="J138" t="s">
        <v>12</v>
      </c>
      <c r="K138">
        <v>372</v>
      </c>
      <c r="L138" t="s">
        <v>12</v>
      </c>
      <c r="M138">
        <v>83</v>
      </c>
      <c r="N138">
        <f t="shared" si="28"/>
        <v>426.51</v>
      </c>
      <c r="O138">
        <f t="shared" si="29"/>
        <v>6.7993716442756327E-2</v>
      </c>
      <c r="P138">
        <f t="shared" si="30"/>
        <v>0.14067665470915103</v>
      </c>
      <c r="Q138">
        <f t="shared" si="31"/>
        <v>0.87219525919673635</v>
      </c>
      <c r="R138">
        <f t="shared" si="51"/>
        <v>8.6599999999999646</v>
      </c>
      <c r="S138">
        <f t="shared" si="48"/>
        <v>5.3754477355348274E-2</v>
      </c>
      <c r="T138">
        <f t="shared" si="49"/>
        <v>0.12843072451615886</v>
      </c>
      <c r="U138">
        <f t="shared" si="50"/>
        <v>0.86184926973027087</v>
      </c>
      <c r="V138">
        <f t="shared" si="32"/>
        <v>1.0944235849961986E-2</v>
      </c>
      <c r="W138">
        <v>0.91098457599999882</v>
      </c>
      <c r="X138">
        <f t="shared" si="33"/>
        <v>0.94606351461462279</v>
      </c>
      <c r="Y138">
        <f t="shared" si="34"/>
        <v>1.2013634630365026E-2</v>
      </c>
      <c r="AF138">
        <f t="shared" si="35"/>
        <v>0</v>
      </c>
      <c r="AG138">
        <v>7.415</v>
      </c>
      <c r="AH138">
        <f t="shared" si="36"/>
        <v>48.236341908</v>
      </c>
      <c r="AI138">
        <f t="shared" si="37"/>
        <v>6.0295427385000003E-2</v>
      </c>
      <c r="AJ138">
        <f t="shared" si="38"/>
        <v>12.969099999999997</v>
      </c>
      <c r="AK138">
        <f t="shared" si="39"/>
        <v>7.6288823529411746E-3</v>
      </c>
      <c r="AM138">
        <f t="shared" si="40"/>
        <v>6.7924309737941183E-2</v>
      </c>
      <c r="AN138">
        <v>8.3368841544607193</v>
      </c>
      <c r="AO138">
        <v>0.53254437869822602</v>
      </c>
      <c r="AP138">
        <f t="shared" si="41"/>
        <v>5.3254437869822605E-2</v>
      </c>
      <c r="AQ138">
        <v>8.1618075801749193</v>
      </c>
      <c r="AR138">
        <v>7.3703169314372996</v>
      </c>
      <c r="AS138">
        <f t="shared" si="42"/>
        <v>3.6851584657186498</v>
      </c>
      <c r="AT138">
        <v>7.415</v>
      </c>
      <c r="AU138">
        <f t="shared" si="43"/>
        <v>7.4249999999999998</v>
      </c>
      <c r="AV138">
        <v>10.13936</v>
      </c>
      <c r="AW138">
        <f t="shared" si="44"/>
        <v>1.3519146666666667E-2</v>
      </c>
      <c r="AX138">
        <v>0.26034000000000002</v>
      </c>
      <c r="AY138">
        <f t="shared" si="45"/>
        <v>8.1356250000000005E-4</v>
      </c>
      <c r="AZ138">
        <f t="shared" si="46"/>
        <v>1.4332709166666667E-2</v>
      </c>
    </row>
    <row r="139" spans="1:52" x14ac:dyDescent="0.25">
      <c r="A139" t="s">
        <v>112</v>
      </c>
      <c r="B139">
        <v>60.9</v>
      </c>
      <c r="C139">
        <v>8.6783999999999999</v>
      </c>
      <c r="D139" s="1">
        <v>3.4980000000000002E-7</v>
      </c>
      <c r="E139">
        <v>60</v>
      </c>
      <c r="G139">
        <v>25</v>
      </c>
      <c r="H139" t="s">
        <v>12</v>
      </c>
      <c r="I139">
        <v>54</v>
      </c>
      <c r="J139" t="s">
        <v>12</v>
      </c>
      <c r="K139">
        <v>396.5</v>
      </c>
      <c r="L139" t="s">
        <v>12</v>
      </c>
      <c r="M139">
        <v>84</v>
      </c>
      <c r="N139">
        <f t="shared" si="28"/>
        <v>425.49</v>
      </c>
      <c r="O139">
        <f t="shared" si="29"/>
        <v>5.8755787445063337E-2</v>
      </c>
      <c r="P139">
        <f t="shared" si="30"/>
        <v>0.12691250088133682</v>
      </c>
      <c r="Q139">
        <f t="shared" si="31"/>
        <v>0.93186678887870456</v>
      </c>
      <c r="R139">
        <f t="shared" si="51"/>
        <v>8.6799999999999642</v>
      </c>
      <c r="S139">
        <f t="shared" si="48"/>
        <v>5.9567883986517821E-2</v>
      </c>
      <c r="T139">
        <f t="shared" si="49"/>
        <v>0.1293647221351393</v>
      </c>
      <c r="U139">
        <f t="shared" si="50"/>
        <v>0.87325556153811823</v>
      </c>
      <c r="V139">
        <f t="shared" si="32"/>
        <v>1.6446309941471386E-2</v>
      </c>
      <c r="W139">
        <v>0.90787734899999961</v>
      </c>
      <c r="X139">
        <f t="shared" si="33"/>
        <v>0.96186512693590576</v>
      </c>
      <c r="Y139">
        <f t="shared" si="34"/>
        <v>1.8115123105105019E-2</v>
      </c>
      <c r="AF139">
        <f t="shared" si="35"/>
        <v>0</v>
      </c>
      <c r="AG139">
        <v>7.42</v>
      </c>
      <c r="AH139">
        <f t="shared" si="36"/>
        <v>56.826081907999999</v>
      </c>
      <c r="AI139">
        <f t="shared" si="37"/>
        <v>7.1032602385000004E-2</v>
      </c>
      <c r="AJ139">
        <f t="shared" si="38"/>
        <v>13.232319999999998</v>
      </c>
      <c r="AK139">
        <f t="shared" si="39"/>
        <v>7.7837176470588222E-3</v>
      </c>
      <c r="AM139">
        <f t="shared" si="40"/>
        <v>7.8816320032058823E-2</v>
      </c>
      <c r="AN139">
        <v>8.34753661784287</v>
      </c>
      <c r="AO139">
        <v>0.39447731755423998</v>
      </c>
      <c r="AP139">
        <f t="shared" si="41"/>
        <v>3.9447731755424001E-2</v>
      </c>
      <c r="AQ139">
        <v>8.1690962099125297</v>
      </c>
      <c r="AR139">
        <v>7.2682265325955502</v>
      </c>
      <c r="AS139">
        <f t="shared" si="42"/>
        <v>3.6341132662977751</v>
      </c>
      <c r="AT139">
        <v>7.42</v>
      </c>
      <c r="AU139">
        <f t="shared" si="43"/>
        <v>7.43</v>
      </c>
      <c r="AV139">
        <v>8.5897400000000008</v>
      </c>
      <c r="AW139">
        <f t="shared" si="44"/>
        <v>1.1452986666666668E-2</v>
      </c>
      <c r="AX139">
        <v>0.26322000000000001</v>
      </c>
      <c r="AY139">
        <f t="shared" si="45"/>
        <v>8.2256250000000005E-4</v>
      </c>
      <c r="AZ139">
        <f t="shared" si="46"/>
        <v>1.2275549166666668E-2</v>
      </c>
    </row>
    <row r="140" spans="1:52" x14ac:dyDescent="0.25">
      <c r="A140" t="s">
        <v>113</v>
      </c>
      <c r="B140">
        <v>60.9</v>
      </c>
      <c r="C140">
        <v>8.6992999999999991</v>
      </c>
      <c r="D140" s="1">
        <v>3.5059999999999998E-7</v>
      </c>
      <c r="E140">
        <v>60</v>
      </c>
      <c r="G140">
        <v>38</v>
      </c>
      <c r="H140" t="s">
        <v>12</v>
      </c>
      <c r="I140">
        <v>56</v>
      </c>
      <c r="J140" t="s">
        <v>12</v>
      </c>
      <c r="K140">
        <v>434</v>
      </c>
      <c r="L140" t="s">
        <v>12</v>
      </c>
      <c r="M140">
        <v>85</v>
      </c>
      <c r="N140">
        <f t="shared" si="28"/>
        <v>424.47</v>
      </c>
      <c r="O140">
        <f t="shared" si="29"/>
        <v>8.9523405658821581E-2</v>
      </c>
      <c r="P140">
        <f t="shared" si="30"/>
        <v>0.13192922939194759</v>
      </c>
      <c r="Q140">
        <f t="shared" si="31"/>
        <v>1.0224515277875939</v>
      </c>
      <c r="R140">
        <f t="shared" si="51"/>
        <v>8.6999999999999638</v>
      </c>
      <c r="S140">
        <f t="shared" si="48"/>
        <v>6.6717755824486316E-2</v>
      </c>
      <c r="T140">
        <f t="shared" si="49"/>
        <v>0.12835218305845467</v>
      </c>
      <c r="U140">
        <f t="shared" si="50"/>
        <v>0.92651114727591966</v>
      </c>
      <c r="V140">
        <f t="shared" si="32"/>
        <v>2.3933694805001425E-2</v>
      </c>
      <c r="W140">
        <v>0.90379878899999966</v>
      </c>
      <c r="X140">
        <f t="shared" si="33"/>
        <v>1.0251298835010056</v>
      </c>
      <c r="Y140">
        <f t="shared" si="34"/>
        <v>2.6481220263066135E-2</v>
      </c>
      <c r="AF140">
        <f t="shared" si="35"/>
        <v>0</v>
      </c>
      <c r="AG140">
        <v>7.4249999999999998</v>
      </c>
      <c r="AH140">
        <f t="shared" si="36"/>
        <v>63.564251908000003</v>
      </c>
      <c r="AI140">
        <f t="shared" si="37"/>
        <v>7.9455314885000003E-2</v>
      </c>
      <c r="AJ140">
        <f t="shared" si="38"/>
        <v>13.498419999999998</v>
      </c>
      <c r="AK140">
        <f t="shared" si="39"/>
        <v>7.9402470588235286E-3</v>
      </c>
      <c r="AM140">
        <f t="shared" si="40"/>
        <v>8.739556194382353E-2</v>
      </c>
      <c r="AN140">
        <v>8.3715046604527199</v>
      </c>
      <c r="AO140">
        <v>0.47337278106509101</v>
      </c>
      <c r="AP140">
        <f t="shared" si="41"/>
        <v>4.7337278106509104E-2</v>
      </c>
      <c r="AQ140">
        <v>8.1836734693877506</v>
      </c>
      <c r="AR140">
        <v>7.3701681838916304</v>
      </c>
      <c r="AS140">
        <f t="shared" si="42"/>
        <v>3.6850840919458152</v>
      </c>
      <c r="AT140">
        <v>7.4249999999999998</v>
      </c>
      <c r="AU140">
        <f t="shared" si="43"/>
        <v>7.4349999999999996</v>
      </c>
      <c r="AV140">
        <v>6.7381700000000002</v>
      </c>
      <c r="AW140">
        <f t="shared" si="44"/>
        <v>8.9842266666666677E-3</v>
      </c>
      <c r="AX140">
        <v>0.2661</v>
      </c>
      <c r="AY140">
        <f t="shared" si="45"/>
        <v>8.3156250000000005E-4</v>
      </c>
      <c r="AZ140">
        <f t="shared" si="46"/>
        <v>9.8157891666666684E-3</v>
      </c>
    </row>
    <row r="141" spans="1:52" x14ac:dyDescent="0.25">
      <c r="A141" t="s">
        <v>114</v>
      </c>
      <c r="B141">
        <v>60.9</v>
      </c>
      <c r="C141">
        <v>8.7225999999999999</v>
      </c>
      <c r="D141" s="1">
        <v>3.5110000000000001E-7</v>
      </c>
      <c r="E141">
        <v>60</v>
      </c>
      <c r="G141">
        <v>29</v>
      </c>
      <c r="H141" t="s">
        <v>12</v>
      </c>
      <c r="I141">
        <v>67</v>
      </c>
      <c r="J141" t="s">
        <v>12</v>
      </c>
      <c r="K141">
        <v>454</v>
      </c>
      <c r="L141" t="s">
        <v>12</v>
      </c>
      <c r="M141">
        <v>86</v>
      </c>
      <c r="N141">
        <f t="shared" si="28"/>
        <v>423.45000000000005</v>
      </c>
      <c r="O141">
        <f t="shared" si="29"/>
        <v>6.8485063171566884E-2</v>
      </c>
      <c r="P141">
        <f t="shared" si="30"/>
        <v>0.15822411146534418</v>
      </c>
      <c r="Q141">
        <f t="shared" si="31"/>
        <v>1.072145471720392</v>
      </c>
      <c r="R141">
        <f t="shared" si="51"/>
        <v>8.7199999999999633</v>
      </c>
      <c r="S141">
        <f t="shared" si="48"/>
        <v>6.595618501453214E-2</v>
      </c>
      <c r="T141">
        <f t="shared" si="49"/>
        <v>0.12744906903357575</v>
      </c>
      <c r="U141">
        <f t="shared" si="50"/>
        <v>0.94755238780762097</v>
      </c>
      <c r="V141">
        <f t="shared" si="32"/>
        <v>2.3473162003340223E-2</v>
      </c>
      <c r="W141">
        <v>0.90083258399999977</v>
      </c>
      <c r="X141">
        <f t="shared" si="33"/>
        <v>1.0518629150825889</v>
      </c>
      <c r="Y141">
        <f t="shared" si="34"/>
        <v>2.6057185785966452E-2</v>
      </c>
      <c r="AF141">
        <f t="shared" si="35"/>
        <v>0</v>
      </c>
      <c r="AG141">
        <v>7.43</v>
      </c>
      <c r="AH141">
        <f t="shared" si="36"/>
        <v>65.402371908000006</v>
      </c>
      <c r="AI141">
        <f t="shared" si="37"/>
        <v>8.1752964885000001E-2</v>
      </c>
      <c r="AJ141">
        <f t="shared" si="38"/>
        <v>13.770659999999998</v>
      </c>
      <c r="AK141">
        <f t="shared" si="39"/>
        <v>8.1003882352941158E-3</v>
      </c>
      <c r="AM141">
        <f t="shared" si="40"/>
        <v>8.9853353120294119E-2</v>
      </c>
      <c r="AN141">
        <v>8.3901464713714997</v>
      </c>
      <c r="AO141">
        <v>0.39447731755423998</v>
      </c>
      <c r="AP141">
        <f t="shared" si="41"/>
        <v>3.9447731755424001E-2</v>
      </c>
      <c r="AQ141">
        <v>8.1982507288629698</v>
      </c>
      <c r="AR141">
        <v>7.3190486106979202</v>
      </c>
      <c r="AS141">
        <f t="shared" si="42"/>
        <v>3.6595243053489601</v>
      </c>
      <c r="AT141">
        <v>7.43</v>
      </c>
      <c r="AU141">
        <f t="shared" si="43"/>
        <v>7.4399999999999995</v>
      </c>
      <c r="AV141">
        <v>1.83812</v>
      </c>
      <c r="AW141">
        <f t="shared" si="44"/>
        <v>2.4508266666666664E-3</v>
      </c>
      <c r="AX141">
        <v>0.27223999999999998</v>
      </c>
      <c r="AY141">
        <f t="shared" si="45"/>
        <v>8.5074999999999994E-4</v>
      </c>
      <c r="AZ141">
        <f t="shared" si="46"/>
        <v>3.3015766666666664E-3</v>
      </c>
    </row>
    <row r="142" spans="1:52" x14ac:dyDescent="0.25">
      <c r="A142" t="s">
        <v>115</v>
      </c>
      <c r="B142">
        <v>60.9</v>
      </c>
      <c r="C142">
        <v>8.7407000000000004</v>
      </c>
      <c r="D142" s="1">
        <v>3.516E-7</v>
      </c>
      <c r="E142">
        <v>60</v>
      </c>
      <c r="G142">
        <v>23</v>
      </c>
      <c r="H142" t="s">
        <v>12</v>
      </c>
      <c r="I142">
        <v>48</v>
      </c>
      <c r="J142" t="s">
        <v>12</v>
      </c>
      <c r="K142">
        <v>398</v>
      </c>
      <c r="L142" t="s">
        <v>12</v>
      </c>
      <c r="M142">
        <v>87</v>
      </c>
      <c r="N142">
        <f t="shared" si="28"/>
        <v>422.43</v>
      </c>
      <c r="O142">
        <f t="shared" si="29"/>
        <v>5.4446890609094994E-2</v>
      </c>
      <c r="P142">
        <f t="shared" si="30"/>
        <v>0.11362829344506782</v>
      </c>
      <c r="Q142">
        <f t="shared" si="31"/>
        <v>0.9421679331486873</v>
      </c>
      <c r="R142">
        <f t="shared" si="51"/>
        <v>8.7399999999999629</v>
      </c>
      <c r="S142">
        <f t="shared" si="48"/>
        <v>5.8032388578483814E-2</v>
      </c>
      <c r="T142">
        <f t="shared" si="49"/>
        <v>0.11909208701418848</v>
      </c>
      <c r="U142">
        <f t="shared" si="50"/>
        <v>0.91398192143443857</v>
      </c>
      <c r="V142">
        <f t="shared" si="32"/>
        <v>1.8335026240420986E-2</v>
      </c>
      <c r="W142">
        <v>0.89701578400000059</v>
      </c>
      <c r="X142">
        <f t="shared" si="33"/>
        <v>1.0189139787025621</v>
      </c>
      <c r="Y142">
        <f t="shared" si="34"/>
        <v>2.0440026326695022E-2</v>
      </c>
      <c r="AF142">
        <f t="shared" si="35"/>
        <v>0</v>
      </c>
      <c r="AG142">
        <v>7.4349999999999996</v>
      </c>
      <c r="AH142">
        <f t="shared" si="36"/>
        <v>65.599611908</v>
      </c>
      <c r="AI142">
        <f t="shared" si="37"/>
        <v>8.1999514884999999E-2</v>
      </c>
      <c r="AJ142">
        <f t="shared" si="38"/>
        <v>14.049539999999997</v>
      </c>
      <c r="AK142">
        <f t="shared" si="39"/>
        <v>8.2644352941176457E-3</v>
      </c>
      <c r="AM142">
        <f t="shared" si="40"/>
        <v>9.0263950179117647E-2</v>
      </c>
      <c r="AN142">
        <v>8.4007989347536594</v>
      </c>
      <c r="AO142">
        <v>0.49309664694280197</v>
      </c>
      <c r="AP142">
        <f t="shared" si="41"/>
        <v>4.9309664694280199E-2</v>
      </c>
      <c r="AQ142">
        <v>8.1982507288629698</v>
      </c>
      <c r="AR142">
        <v>7.1489805834870399</v>
      </c>
      <c r="AS142">
        <f t="shared" si="42"/>
        <v>3.57449029174352</v>
      </c>
      <c r="AT142">
        <v>7.4349999999999996</v>
      </c>
      <c r="AU142">
        <f t="shared" si="43"/>
        <v>7.4449999999999994</v>
      </c>
      <c r="AV142">
        <v>0.19724</v>
      </c>
      <c r="AW142">
        <f t="shared" si="44"/>
        <v>2.6298666666666669E-4</v>
      </c>
      <c r="AX142">
        <v>0.27888000000000002</v>
      </c>
      <c r="AY142">
        <f t="shared" si="45"/>
        <v>8.715000000000001E-4</v>
      </c>
      <c r="AZ142">
        <f t="shared" si="46"/>
        <v>1.1344866666666668E-3</v>
      </c>
    </row>
    <row r="143" spans="1:52" x14ac:dyDescent="0.25">
      <c r="A143" t="s">
        <v>116</v>
      </c>
      <c r="B143">
        <v>60</v>
      </c>
      <c r="C143">
        <v>8.7600999999999996</v>
      </c>
      <c r="D143" s="1">
        <v>3.5190000000000002E-7</v>
      </c>
      <c r="E143">
        <v>60</v>
      </c>
      <c r="G143">
        <v>16</v>
      </c>
      <c r="H143" t="s">
        <v>12</v>
      </c>
      <c r="I143">
        <v>57</v>
      </c>
      <c r="J143" t="s">
        <v>12</v>
      </c>
      <c r="K143">
        <v>407</v>
      </c>
      <c r="L143" t="s">
        <v>12</v>
      </c>
      <c r="M143">
        <v>88</v>
      </c>
      <c r="N143">
        <f t="shared" si="28"/>
        <v>421.41</v>
      </c>
      <c r="O143">
        <f t="shared" si="29"/>
        <v>3.7967774851095128E-2</v>
      </c>
      <c r="P143">
        <f t="shared" si="30"/>
        <v>0.1352601979070264</v>
      </c>
      <c r="Q143">
        <f t="shared" si="31"/>
        <v>0.96580527277473238</v>
      </c>
      <c r="R143">
        <f>R142+0.02</f>
        <v>8.7599999999999625</v>
      </c>
      <c r="S143">
        <f t="shared" si="48"/>
        <v>6.3963652319001404E-2</v>
      </c>
      <c r="T143">
        <f t="shared" si="49"/>
        <v>0.11751908579837189</v>
      </c>
      <c r="U143">
        <f t="shared" si="50"/>
        <v>0.94619013602258517</v>
      </c>
      <c r="V143">
        <f t="shared" si="32"/>
        <v>2.479062371954411E-2</v>
      </c>
      <c r="W143">
        <v>0.89292261599999989</v>
      </c>
      <c r="X143">
        <f t="shared" si="33"/>
        <v>1.0596552479107386</v>
      </c>
      <c r="Y143">
        <f t="shared" si="34"/>
        <v>2.7763462673392643E-2</v>
      </c>
      <c r="AF143">
        <f t="shared" si="35"/>
        <v>0</v>
      </c>
      <c r="AG143">
        <v>7.44</v>
      </c>
      <c r="AH143">
        <f t="shared" si="36"/>
        <v>65.796851907999994</v>
      </c>
      <c r="AI143">
        <f t="shared" si="37"/>
        <v>8.2246064884999998E-2</v>
      </c>
      <c r="AJ143">
        <f t="shared" si="38"/>
        <v>14.335049999999997</v>
      </c>
      <c r="AK143">
        <f t="shared" si="39"/>
        <v>8.432382352941175E-3</v>
      </c>
      <c r="AM143">
        <f t="shared" si="40"/>
        <v>9.0678447237941176E-2</v>
      </c>
      <c r="AN143">
        <v>8.4141145139813496</v>
      </c>
      <c r="AO143">
        <v>0.35502958579881699</v>
      </c>
      <c r="AP143">
        <f t="shared" si="41"/>
        <v>3.5502958579881699E-2</v>
      </c>
      <c r="AQ143">
        <v>8.2164723032069897</v>
      </c>
      <c r="AR143">
        <v>7.0298090081513704</v>
      </c>
      <c r="AS143">
        <f t="shared" si="42"/>
        <v>3.5149045040756852</v>
      </c>
      <c r="AT143">
        <v>7.44</v>
      </c>
      <c r="AU143">
        <f t="shared" si="43"/>
        <v>7.45</v>
      </c>
      <c r="AV143">
        <v>0.19724</v>
      </c>
      <c r="AW143">
        <f t="shared" si="44"/>
        <v>2.6298666666666669E-4</v>
      </c>
      <c r="AX143">
        <v>0.28550999999999999</v>
      </c>
      <c r="AY143">
        <f t="shared" si="45"/>
        <v>8.9221875E-4</v>
      </c>
      <c r="AZ143">
        <f t="shared" si="46"/>
        <v>1.1552054166666667E-3</v>
      </c>
    </row>
    <row r="144" spans="1:52" x14ac:dyDescent="0.25">
      <c r="A144" t="s">
        <v>117</v>
      </c>
      <c r="B144">
        <v>60</v>
      </c>
      <c r="C144">
        <v>8.7805999999999997</v>
      </c>
      <c r="D144" s="1">
        <v>3.5260000000000002E-7</v>
      </c>
      <c r="E144">
        <v>60</v>
      </c>
      <c r="G144">
        <v>23</v>
      </c>
      <c r="H144" t="s">
        <v>12</v>
      </c>
      <c r="I144">
        <v>56</v>
      </c>
      <c r="J144" t="s">
        <v>12</v>
      </c>
      <c r="K144">
        <v>395</v>
      </c>
      <c r="L144" t="s">
        <v>12</v>
      </c>
      <c r="M144">
        <v>89</v>
      </c>
      <c r="N144">
        <f t="shared" si="28"/>
        <v>420.39</v>
      </c>
      <c r="O144">
        <f t="shared" si="29"/>
        <v>5.4711101596136923E-2</v>
      </c>
      <c r="P144">
        <f t="shared" si="30"/>
        <v>0.1332096386688551</v>
      </c>
      <c r="Q144">
        <f t="shared" si="31"/>
        <v>0.93960370132496018</v>
      </c>
      <c r="R144">
        <f t="shared" ref="R144:R155" si="52">R143+0.02</f>
        <v>8.7799999999999621</v>
      </c>
      <c r="S144">
        <f t="shared" si="48"/>
        <v>5.7318615364187725E-2</v>
      </c>
      <c r="T144">
        <f t="shared" si="49"/>
        <v>0.12460797638579695</v>
      </c>
      <c r="U144">
        <f t="shared" si="50"/>
        <v>0.94299098409204207</v>
      </c>
      <c r="V144">
        <f t="shared" si="32"/>
        <v>1.5782623235588746E-2</v>
      </c>
      <c r="W144">
        <v>0.88943258399999792</v>
      </c>
      <c r="X144">
        <f t="shared" si="33"/>
        <v>1.0602163683403398</v>
      </c>
      <c r="Y144">
        <f t="shared" si="34"/>
        <v>1.7744597532744294E-2</v>
      </c>
      <c r="AF144">
        <f t="shared" si="35"/>
        <v>0</v>
      </c>
      <c r="AG144">
        <v>7.4450000000000003</v>
      </c>
      <c r="AH144">
        <f t="shared" si="36"/>
        <v>65.994091907999987</v>
      </c>
      <c r="AI144">
        <f t="shared" si="37"/>
        <v>8.2492614884999982E-2</v>
      </c>
      <c r="AJ144">
        <f t="shared" si="38"/>
        <v>14.627189999999997</v>
      </c>
      <c r="AK144">
        <f t="shared" si="39"/>
        <v>8.6042294117647036E-3</v>
      </c>
      <c r="AM144">
        <f t="shared" si="40"/>
        <v>9.1096844296764679E-2</v>
      </c>
      <c r="AN144">
        <v>8.4221038615179697</v>
      </c>
      <c r="AO144">
        <v>0.47337278106509101</v>
      </c>
      <c r="AP144">
        <f t="shared" si="41"/>
        <v>4.7337278106509104E-2</v>
      </c>
      <c r="AQ144">
        <v>8.2274052478134099</v>
      </c>
      <c r="AR144">
        <v>7.1317754507050699</v>
      </c>
      <c r="AS144">
        <f t="shared" si="42"/>
        <v>3.565887725352535</v>
      </c>
      <c r="AT144">
        <v>7.4450000000000003</v>
      </c>
      <c r="AU144">
        <f t="shared" si="43"/>
        <v>7.4550000000000001</v>
      </c>
      <c r="AV144">
        <v>0.19724</v>
      </c>
      <c r="AW144">
        <f t="shared" si="44"/>
        <v>2.6298666666666669E-4</v>
      </c>
      <c r="AX144">
        <v>0.29214000000000001</v>
      </c>
      <c r="AY144">
        <f t="shared" si="45"/>
        <v>9.1293750000000001E-4</v>
      </c>
      <c r="AZ144">
        <f t="shared" si="46"/>
        <v>1.1759241666666666E-3</v>
      </c>
    </row>
    <row r="145" spans="1:52" x14ac:dyDescent="0.25">
      <c r="A145" t="s">
        <v>118</v>
      </c>
      <c r="B145">
        <v>60</v>
      </c>
      <c r="C145">
        <v>8.8002000000000002</v>
      </c>
      <c r="D145" s="1">
        <v>3.5320000000000001E-7</v>
      </c>
      <c r="E145">
        <v>60</v>
      </c>
      <c r="G145">
        <v>29</v>
      </c>
      <c r="H145" t="s">
        <v>12</v>
      </c>
      <c r="I145">
        <v>43.5</v>
      </c>
      <c r="J145" t="s">
        <v>12</v>
      </c>
      <c r="K145">
        <v>400</v>
      </c>
      <c r="L145" t="s">
        <v>12</v>
      </c>
      <c r="M145">
        <v>90</v>
      </c>
      <c r="N145">
        <f t="shared" si="28"/>
        <v>419.37</v>
      </c>
      <c r="O145">
        <f t="shared" si="29"/>
        <v>6.9151346066719119E-2</v>
      </c>
      <c r="P145">
        <f t="shared" si="30"/>
        <v>0.10372701910007869</v>
      </c>
      <c r="Q145">
        <f t="shared" si="31"/>
        <v>0.95381166988578103</v>
      </c>
      <c r="R145">
        <f t="shared" si="52"/>
        <v>8.7999999999999616</v>
      </c>
      <c r="S145">
        <f t="shared" si="48"/>
        <v>5.6572810416440127E-2</v>
      </c>
      <c r="T145">
        <f t="shared" si="49"/>
        <v>0.11018865936814248</v>
      </c>
      <c r="U145">
        <f t="shared" si="50"/>
        <v>0.94310644636591823</v>
      </c>
      <c r="V145">
        <f t="shared" si="32"/>
        <v>1.9843257293725963E-2</v>
      </c>
      <c r="W145">
        <v>0.88561974899999907</v>
      </c>
      <c r="X145">
        <f t="shared" si="33"/>
        <v>1.0649112640394824</v>
      </c>
      <c r="Y145">
        <f t="shared" si="34"/>
        <v>2.2406069101476172E-2</v>
      </c>
      <c r="AF145">
        <f t="shared" si="35"/>
        <v>0</v>
      </c>
      <c r="AG145">
        <v>7.45</v>
      </c>
      <c r="AH145">
        <f t="shared" si="36"/>
        <v>66.191331907999981</v>
      </c>
      <c r="AI145">
        <f t="shared" si="37"/>
        <v>8.273916488499998E-2</v>
      </c>
      <c r="AJ145">
        <f t="shared" si="38"/>
        <v>14.925959999999996</v>
      </c>
      <c r="AK145">
        <f t="shared" si="39"/>
        <v>8.7799764705882334E-3</v>
      </c>
      <c r="AM145">
        <f t="shared" si="40"/>
        <v>9.151914135558821E-2</v>
      </c>
      <c r="AN145">
        <v>8.4434087882822908</v>
      </c>
      <c r="AO145">
        <v>0.29585798816568198</v>
      </c>
      <c r="AP145">
        <f t="shared" si="41"/>
        <v>2.9585798816568198E-2</v>
      </c>
      <c r="AQ145">
        <v>8.2383381924198194</v>
      </c>
      <c r="AR145">
        <v>7.2167350905376697</v>
      </c>
      <c r="AS145">
        <f t="shared" si="42"/>
        <v>3.6083675452688349</v>
      </c>
      <c r="AT145">
        <v>7.45</v>
      </c>
      <c r="AU145">
        <f t="shared" si="43"/>
        <v>7.46</v>
      </c>
      <c r="AV145">
        <v>0.19724</v>
      </c>
      <c r="AW145">
        <f t="shared" si="44"/>
        <v>2.6298666666666669E-4</v>
      </c>
      <c r="AX145">
        <v>0.29876999999999998</v>
      </c>
      <c r="AY145">
        <f t="shared" si="45"/>
        <v>9.3365624999999992E-4</v>
      </c>
      <c r="AZ145">
        <f t="shared" si="46"/>
        <v>1.1966429166666665E-3</v>
      </c>
    </row>
    <row r="146" spans="1:52" x14ac:dyDescent="0.25">
      <c r="A146" t="s">
        <v>119</v>
      </c>
      <c r="B146">
        <v>60.9</v>
      </c>
      <c r="C146">
        <v>8.8193000000000001</v>
      </c>
      <c r="D146" s="1">
        <v>3.262E-7</v>
      </c>
      <c r="E146">
        <v>60</v>
      </c>
      <c r="G146">
        <v>24</v>
      </c>
      <c r="H146" t="s">
        <v>12</v>
      </c>
      <c r="I146">
        <v>52</v>
      </c>
      <c r="J146" t="s">
        <v>12</v>
      </c>
      <c r="K146">
        <v>405.5</v>
      </c>
      <c r="L146" t="s">
        <v>12</v>
      </c>
      <c r="M146">
        <v>91</v>
      </c>
      <c r="N146">
        <f t="shared" si="28"/>
        <v>418.35</v>
      </c>
      <c r="O146">
        <f t="shared" si="29"/>
        <v>5.7368232341340981E-2</v>
      </c>
      <c r="P146">
        <f t="shared" si="30"/>
        <v>0.12429783673957212</v>
      </c>
      <c r="Q146">
        <f t="shared" si="31"/>
        <v>0.96928409226724033</v>
      </c>
      <c r="R146">
        <f t="shared" si="52"/>
        <v>8.8199999999999612</v>
      </c>
      <c r="S146">
        <f t="shared" si="48"/>
        <v>5.8796832858615471E-2</v>
      </c>
      <c r="T146">
        <f t="shared" si="49"/>
        <v>0.11810456294415252</v>
      </c>
      <c r="U146">
        <f t="shared" si="50"/>
        <v>0.95974488687734982</v>
      </c>
      <c r="V146">
        <f t="shared" si="32"/>
        <v>1.942864521056463E-2</v>
      </c>
      <c r="W146">
        <v>0.8817107249999987</v>
      </c>
      <c r="X146">
        <f t="shared" si="33"/>
        <v>1.08850313335743</v>
      </c>
      <c r="Y146">
        <f t="shared" si="34"/>
        <v>2.20351694265312E-2</v>
      </c>
      <c r="AF146">
        <f t="shared" si="35"/>
        <v>0</v>
      </c>
      <c r="AG146">
        <v>7.4550000000000001</v>
      </c>
      <c r="AH146">
        <f t="shared" si="36"/>
        <v>66.461651907999979</v>
      </c>
      <c r="AI146">
        <f t="shared" si="37"/>
        <v>8.3077064884999968E-2</v>
      </c>
      <c r="AJ146">
        <f t="shared" si="38"/>
        <v>15.223699999999996</v>
      </c>
      <c r="AK146">
        <f t="shared" si="39"/>
        <v>8.9551176470588217E-3</v>
      </c>
      <c r="AM146">
        <f t="shared" si="40"/>
        <v>9.203218253205879E-2</v>
      </c>
      <c r="AN146">
        <v>8.4540612516644398</v>
      </c>
      <c r="AO146">
        <v>0.43392504930966402</v>
      </c>
      <c r="AP146">
        <f t="shared" si="41"/>
        <v>4.33925049309664E-2</v>
      </c>
      <c r="AQ146">
        <v>8.2529154518950403</v>
      </c>
      <c r="AR146">
        <v>7.1996291227861402</v>
      </c>
      <c r="AS146">
        <f t="shared" si="42"/>
        <v>3.5998145613930701</v>
      </c>
      <c r="AT146">
        <v>7.4550000000000001</v>
      </c>
      <c r="AU146">
        <f t="shared" si="43"/>
        <v>7.4649999999999999</v>
      </c>
      <c r="AV146">
        <v>0.27032</v>
      </c>
      <c r="AW146">
        <f t="shared" si="44"/>
        <v>3.6042666666666665E-4</v>
      </c>
      <c r="AX146">
        <v>0.29774</v>
      </c>
      <c r="AY146">
        <f t="shared" si="45"/>
        <v>9.3043750000000006E-4</v>
      </c>
      <c r="AZ146">
        <f t="shared" si="46"/>
        <v>1.2908641666666667E-3</v>
      </c>
    </row>
    <row r="147" spans="1:52" x14ac:dyDescent="0.25">
      <c r="A147" t="s">
        <v>120</v>
      </c>
      <c r="B147">
        <v>60</v>
      </c>
      <c r="C147">
        <v>8.8396000000000008</v>
      </c>
      <c r="D147" s="1">
        <v>3.544E-7</v>
      </c>
      <c r="E147">
        <v>60</v>
      </c>
      <c r="G147">
        <v>21</v>
      </c>
      <c r="H147" t="s">
        <v>12</v>
      </c>
      <c r="I147">
        <v>44</v>
      </c>
      <c r="J147" t="s">
        <v>12</v>
      </c>
      <c r="K147">
        <v>359.5</v>
      </c>
      <c r="L147" t="s">
        <v>12</v>
      </c>
      <c r="M147">
        <v>92</v>
      </c>
      <c r="N147">
        <f t="shared" si="28"/>
        <v>417.33000000000004</v>
      </c>
      <c r="O147">
        <f t="shared" si="29"/>
        <v>5.0319890733951544E-2</v>
      </c>
      <c r="P147">
        <f t="shared" si="30"/>
        <v>0.10543215201399371</v>
      </c>
      <c r="Q147">
        <f t="shared" si="31"/>
        <v>0.86142860565978951</v>
      </c>
      <c r="R147">
        <f t="shared" si="52"/>
        <v>8.8399999999999608</v>
      </c>
      <c r="S147">
        <f t="shared" si="48"/>
        <v>6.6479222482002817E-2</v>
      </c>
      <c r="T147">
        <f t="shared" si="49"/>
        <v>0.12509936081375547</v>
      </c>
      <c r="U147">
        <f t="shared" si="50"/>
        <v>0.98358696721446759</v>
      </c>
      <c r="V147">
        <f t="shared" si="32"/>
        <v>2.4779435544084329E-2</v>
      </c>
      <c r="W147">
        <v>0.87751944900000023</v>
      </c>
      <c r="X147">
        <f t="shared" si="33"/>
        <v>1.1208719856127853</v>
      </c>
      <c r="Y147">
        <f t="shared" si="34"/>
        <v>2.8238047113739038E-2</v>
      </c>
      <c r="AF147">
        <f t="shared" si="35"/>
        <v>0</v>
      </c>
      <c r="AG147">
        <v>7.46</v>
      </c>
      <c r="AH147">
        <f t="shared" si="36"/>
        <v>66.784431907999974</v>
      </c>
      <c r="AI147">
        <f t="shared" si="37"/>
        <v>8.3480539884999969E-2</v>
      </c>
      <c r="AJ147">
        <f t="shared" si="38"/>
        <v>15.518069999999996</v>
      </c>
      <c r="AK147">
        <f t="shared" si="39"/>
        <v>9.1282764705882327E-3</v>
      </c>
      <c r="AM147">
        <f t="shared" si="40"/>
        <v>9.2608816355588208E-2</v>
      </c>
      <c r="AN147">
        <v>8.4673768308921407</v>
      </c>
      <c r="AO147">
        <v>0.512820512820514</v>
      </c>
      <c r="AP147">
        <f t="shared" si="41"/>
        <v>5.1282051282051398E-2</v>
      </c>
      <c r="AQ147">
        <v>8.2565597667638393</v>
      </c>
      <c r="AR147">
        <v>7.5567471886713902</v>
      </c>
      <c r="AS147">
        <f t="shared" si="42"/>
        <v>3.7783735943356951</v>
      </c>
      <c r="AT147">
        <v>7.46</v>
      </c>
      <c r="AU147">
        <f t="shared" si="43"/>
        <v>7.47</v>
      </c>
      <c r="AV147">
        <v>0.32278000000000001</v>
      </c>
      <c r="AW147">
        <f t="shared" si="44"/>
        <v>4.3037333333333333E-4</v>
      </c>
      <c r="AX147">
        <v>0.29437000000000002</v>
      </c>
      <c r="AY147">
        <f t="shared" si="45"/>
        <v>9.1990625000000004E-4</v>
      </c>
      <c r="AZ147">
        <f t="shared" si="46"/>
        <v>1.3502795833333333E-3</v>
      </c>
    </row>
    <row r="148" spans="1:52" x14ac:dyDescent="0.25">
      <c r="A148" t="s">
        <v>121</v>
      </c>
      <c r="B148">
        <v>60.9</v>
      </c>
      <c r="C148">
        <v>8.8605</v>
      </c>
      <c r="D148" s="1">
        <v>3.3060000000000001E-7</v>
      </c>
      <c r="E148">
        <v>60</v>
      </c>
      <c r="G148">
        <v>24</v>
      </c>
      <c r="H148" t="s">
        <v>12</v>
      </c>
      <c r="I148">
        <v>63.5</v>
      </c>
      <c r="J148" t="s">
        <v>12</v>
      </c>
      <c r="K148">
        <v>500</v>
      </c>
      <c r="L148" t="s">
        <v>12</v>
      </c>
      <c r="M148">
        <v>93</v>
      </c>
      <c r="N148">
        <f t="shared" si="28"/>
        <v>416.31</v>
      </c>
      <c r="O148">
        <f t="shared" si="29"/>
        <v>5.7649347841752539E-2</v>
      </c>
      <c r="P148">
        <f t="shared" si="30"/>
        <v>0.15253056616463692</v>
      </c>
      <c r="Q148">
        <f t="shared" si="31"/>
        <v>1.2010280800365112</v>
      </c>
      <c r="R148">
        <f t="shared" si="52"/>
        <v>8.8599999999999604</v>
      </c>
      <c r="S148">
        <f t="shared" si="48"/>
        <v>5.2385856566173949E-2</v>
      </c>
      <c r="T148">
        <f t="shared" si="49"/>
        <v>0.11339525678910674</v>
      </c>
      <c r="U148">
        <f t="shared" si="50"/>
        <v>1.0175143665595432</v>
      </c>
      <c r="V148">
        <f t="shared" si="32"/>
        <v>1.4587437636471703E-2</v>
      </c>
      <c r="W148">
        <v>0.87332714099999986</v>
      </c>
      <c r="X148">
        <f t="shared" si="33"/>
        <v>1.1651010472369407</v>
      </c>
      <c r="Y148">
        <f t="shared" si="34"/>
        <v>1.6703291300174658E-2</v>
      </c>
      <c r="AF148">
        <f t="shared" si="35"/>
        <v>0</v>
      </c>
      <c r="AG148">
        <v>7.4649999999999999</v>
      </c>
      <c r="AH148">
        <f t="shared" si="36"/>
        <v>67.125731907999977</v>
      </c>
      <c r="AI148">
        <f t="shared" si="37"/>
        <v>8.3907164884999969E-2</v>
      </c>
      <c r="AJ148">
        <f t="shared" si="38"/>
        <v>15.809069999999997</v>
      </c>
      <c r="AK148">
        <f t="shared" si="39"/>
        <v>9.2994529411764681E-3</v>
      </c>
      <c r="AM148">
        <f t="shared" si="40"/>
        <v>9.3206617826176438E-2</v>
      </c>
      <c r="AN148">
        <v>8.4966711051930695</v>
      </c>
      <c r="AO148">
        <v>0.71005917159763499</v>
      </c>
      <c r="AP148">
        <f t="shared" si="41"/>
        <v>7.1005917159763496E-2</v>
      </c>
      <c r="AQ148">
        <v>8.2711370262390602</v>
      </c>
      <c r="AR148">
        <v>7.6927024454096502</v>
      </c>
      <c r="AS148">
        <f t="shared" si="42"/>
        <v>3.8463512227048251</v>
      </c>
      <c r="AT148">
        <v>7.4649999999999999</v>
      </c>
      <c r="AU148">
        <f t="shared" si="43"/>
        <v>7.4749999999999996</v>
      </c>
      <c r="AV148">
        <v>0.34129999999999999</v>
      </c>
      <c r="AW148">
        <f t="shared" si="44"/>
        <v>4.5506666666666665E-4</v>
      </c>
      <c r="AX148">
        <v>0.29099999999999998</v>
      </c>
      <c r="AY148">
        <f t="shared" si="45"/>
        <v>9.0937499999999992E-4</v>
      </c>
      <c r="AZ148">
        <f t="shared" si="46"/>
        <v>1.3644416666666666E-3</v>
      </c>
    </row>
    <row r="149" spans="1:52" x14ac:dyDescent="0.25">
      <c r="A149" t="s">
        <v>122</v>
      </c>
      <c r="B149">
        <v>13</v>
      </c>
      <c r="C149">
        <v>8.8796999999999997</v>
      </c>
      <c r="D149" s="1">
        <v>2.4919999999999998E-7</v>
      </c>
      <c r="E149">
        <v>60</v>
      </c>
      <c r="G149">
        <v>9</v>
      </c>
      <c r="H149" t="s">
        <v>12</v>
      </c>
      <c r="I149">
        <v>19</v>
      </c>
      <c r="J149" t="s">
        <v>12</v>
      </c>
      <c r="K149">
        <v>129.5</v>
      </c>
      <c r="L149" t="s">
        <v>12</v>
      </c>
      <c r="M149">
        <v>94</v>
      </c>
      <c r="N149">
        <f t="shared" si="28"/>
        <v>415.29</v>
      </c>
      <c r="O149">
        <f t="shared" si="29"/>
        <v>2.1671602976233474E-2</v>
      </c>
      <c r="P149">
        <f t="shared" si="30"/>
        <v>4.575116183871511E-2</v>
      </c>
      <c r="Q149">
        <f t="shared" si="31"/>
        <v>0.3118302872691372</v>
      </c>
      <c r="R149">
        <f t="shared" si="52"/>
        <v>8.8799999999999599</v>
      </c>
      <c r="S149">
        <f t="shared" si="48"/>
        <v>5.8938840466997745E-2</v>
      </c>
      <c r="T149">
        <f t="shared" si="49"/>
        <v>0.11938745551969436</v>
      </c>
      <c r="U149">
        <f t="shared" si="50"/>
        <v>0.9667893277544527</v>
      </c>
      <c r="V149">
        <f t="shared" si="32"/>
        <v>1.9143021960432959E-2</v>
      </c>
      <c r="W149">
        <v>0.86909594099999854</v>
      </c>
      <c r="X149">
        <f t="shared" si="33"/>
        <v>1.1124080577824886</v>
      </c>
      <c r="Y149">
        <f t="shared" si="34"/>
        <v>2.2026362174015712E-2</v>
      </c>
      <c r="AF149">
        <f t="shared" si="35"/>
        <v>0</v>
      </c>
      <c r="AG149">
        <v>7.47</v>
      </c>
      <c r="AH149">
        <f t="shared" si="36"/>
        <v>67.485541907999973</v>
      </c>
      <c r="AI149">
        <f t="shared" si="37"/>
        <v>8.4356927384999961E-2</v>
      </c>
      <c r="AJ149">
        <f t="shared" si="38"/>
        <v>16.096709999999998</v>
      </c>
      <c r="AK149">
        <f t="shared" si="39"/>
        <v>9.4686529411764694E-3</v>
      </c>
      <c r="AM149">
        <f t="shared" si="40"/>
        <v>9.3825580326176425E-2</v>
      </c>
      <c r="AN149">
        <v>8.5499334221038605</v>
      </c>
      <c r="AO149">
        <v>0.61143984220907299</v>
      </c>
      <c r="AP149">
        <f t="shared" si="41"/>
        <v>6.1143984220907298E-2</v>
      </c>
      <c r="AQ149">
        <v>8.2857142857142794</v>
      </c>
      <c r="AR149">
        <v>7.7096100831002996</v>
      </c>
      <c r="AS149">
        <f t="shared" si="42"/>
        <v>3.8548050415501498</v>
      </c>
      <c r="AT149">
        <v>7.47</v>
      </c>
      <c r="AU149">
        <f t="shared" si="43"/>
        <v>7.4799999999999995</v>
      </c>
      <c r="AV149">
        <v>0.35981000000000002</v>
      </c>
      <c r="AW149">
        <f t="shared" si="44"/>
        <v>4.7974666666666667E-4</v>
      </c>
      <c r="AX149">
        <v>0.28764000000000001</v>
      </c>
      <c r="AY149">
        <f t="shared" si="45"/>
        <v>8.9887500000000004E-4</v>
      </c>
      <c r="AZ149">
        <f t="shared" si="46"/>
        <v>1.3786216666666668E-3</v>
      </c>
    </row>
    <row r="150" spans="1:52" x14ac:dyDescent="0.25">
      <c r="A150" t="s">
        <v>123</v>
      </c>
      <c r="B150">
        <v>60.9</v>
      </c>
      <c r="C150">
        <v>8.9014000000000006</v>
      </c>
      <c r="D150" s="1">
        <v>1.6010000000000001E-7</v>
      </c>
      <c r="E150">
        <v>60</v>
      </c>
      <c r="G150">
        <v>27</v>
      </c>
      <c r="H150" t="s">
        <v>12</v>
      </c>
      <c r="I150">
        <v>68.5</v>
      </c>
      <c r="J150" t="s">
        <v>12</v>
      </c>
      <c r="K150">
        <v>444.5</v>
      </c>
      <c r="L150" t="s">
        <v>12</v>
      </c>
      <c r="M150">
        <v>95</v>
      </c>
      <c r="N150">
        <f t="shared" si="28"/>
        <v>414.27</v>
      </c>
      <c r="O150">
        <f t="shared" si="29"/>
        <v>6.5174885943949601E-2</v>
      </c>
      <c r="P150">
        <f t="shared" si="30"/>
        <v>0.16535109952446472</v>
      </c>
      <c r="Q150">
        <f t="shared" si="31"/>
        <v>1.0729717334105777</v>
      </c>
      <c r="R150">
        <f t="shared" si="52"/>
        <v>8.8999999999999595</v>
      </c>
      <c r="S150">
        <f t="shared" si="48"/>
        <v>6.5046527873431362E-2</v>
      </c>
      <c r="T150">
        <f t="shared" si="49"/>
        <v>0.12180674992471248</v>
      </c>
      <c r="U150">
        <f t="shared" si="50"/>
        <v>1.0112684258449471</v>
      </c>
      <c r="V150">
        <f t="shared" si="32"/>
        <v>2.4444277898527204E-2</v>
      </c>
      <c r="W150">
        <v>0.86461062899999863</v>
      </c>
      <c r="X150">
        <f t="shared" si="33"/>
        <v>1.169622939998519</v>
      </c>
      <c r="Y150">
        <f t="shared" si="34"/>
        <v>2.8272007165583021E-2</v>
      </c>
      <c r="AF150">
        <f t="shared" si="35"/>
        <v>0</v>
      </c>
      <c r="AG150">
        <v>7.4749999999999996</v>
      </c>
      <c r="AH150">
        <f t="shared" si="36"/>
        <v>67.855821907999967</v>
      </c>
      <c r="AI150">
        <f t="shared" si="37"/>
        <v>8.4819777384999961E-2</v>
      </c>
      <c r="AJ150">
        <f t="shared" si="38"/>
        <v>16.380979999999997</v>
      </c>
      <c r="AK150">
        <f t="shared" si="39"/>
        <v>9.6358705882352933E-3</v>
      </c>
      <c r="AM150">
        <f t="shared" si="40"/>
        <v>9.445564797323526E-2</v>
      </c>
      <c r="AN150">
        <v>8.6005326231690997</v>
      </c>
      <c r="AO150">
        <v>0.76923076923077005</v>
      </c>
      <c r="AP150">
        <f t="shared" si="41"/>
        <v>7.6923076923077011E-2</v>
      </c>
      <c r="AQ150">
        <v>8.3002915451895003</v>
      </c>
      <c r="AR150">
        <v>7.8795789452807403</v>
      </c>
      <c r="AS150">
        <f t="shared" si="42"/>
        <v>3.9397894726403702</v>
      </c>
      <c r="AT150">
        <v>7.4749999999999996</v>
      </c>
      <c r="AU150">
        <f t="shared" si="43"/>
        <v>7.4849999999999994</v>
      </c>
      <c r="AV150">
        <v>0.37028</v>
      </c>
      <c r="AW150">
        <f t="shared" si="44"/>
        <v>4.9370666666666665E-4</v>
      </c>
      <c r="AX150">
        <v>0.28427000000000002</v>
      </c>
      <c r="AY150">
        <f t="shared" si="45"/>
        <v>8.8834375000000003E-4</v>
      </c>
      <c r="AZ150">
        <f t="shared" si="46"/>
        <v>1.3820504166666666E-3</v>
      </c>
    </row>
    <row r="151" spans="1:52" x14ac:dyDescent="0.25">
      <c r="A151" t="s">
        <v>124</v>
      </c>
      <c r="B151">
        <v>60.9</v>
      </c>
      <c r="C151">
        <v>8.9212000000000007</v>
      </c>
      <c r="D151" s="1">
        <v>3.5970000000000002E-7</v>
      </c>
      <c r="E151">
        <v>60</v>
      </c>
      <c r="G151">
        <v>20</v>
      </c>
      <c r="H151" t="s">
        <v>12</v>
      </c>
      <c r="I151">
        <v>46</v>
      </c>
      <c r="J151" t="s">
        <v>12</v>
      </c>
      <c r="K151">
        <v>423.5</v>
      </c>
      <c r="L151" t="s">
        <v>12</v>
      </c>
      <c r="M151">
        <v>96</v>
      </c>
      <c r="N151">
        <f t="shared" si="28"/>
        <v>413.25</v>
      </c>
      <c r="O151">
        <f t="shared" si="29"/>
        <v>4.8396854204476709E-2</v>
      </c>
      <c r="P151">
        <f t="shared" si="30"/>
        <v>0.11131276467029642</v>
      </c>
      <c r="Q151">
        <f t="shared" si="31"/>
        <v>1.0248033877797944</v>
      </c>
      <c r="R151">
        <f t="shared" si="52"/>
        <v>8.9199999999999591</v>
      </c>
      <c r="S151">
        <f t="shared" si="48"/>
        <v>6.0712299236480777E-2</v>
      </c>
      <c r="T151">
        <f t="shared" si="49"/>
        <v>0.12558864562226779</v>
      </c>
      <c r="U151">
        <f t="shared" si="50"/>
        <v>1.0094001426768642</v>
      </c>
      <c r="V151">
        <f t="shared" si="32"/>
        <v>1.8849417362391513E-2</v>
      </c>
      <c r="W151">
        <v>0.86099102399999872</v>
      </c>
      <c r="X151">
        <f t="shared" si="33"/>
        <v>1.1723701113484148</v>
      </c>
      <c r="Y151">
        <f t="shared" si="34"/>
        <v>2.1892699037465855E-2</v>
      </c>
      <c r="AF151">
        <f t="shared" si="35"/>
        <v>0</v>
      </c>
      <c r="AG151">
        <v>7.48</v>
      </c>
      <c r="AH151">
        <f t="shared" si="36"/>
        <v>68.202961907999963</v>
      </c>
      <c r="AI151">
        <f t="shared" si="37"/>
        <v>8.5253702384999949E-2</v>
      </c>
      <c r="AJ151">
        <f t="shared" si="38"/>
        <v>16.656339999999997</v>
      </c>
      <c r="AK151">
        <f t="shared" si="39"/>
        <v>9.7978470588235278E-3</v>
      </c>
      <c r="AM151">
        <f t="shared" si="40"/>
        <v>9.5051549443823477E-2</v>
      </c>
      <c r="AN151">
        <v>8.6511318242343496</v>
      </c>
      <c r="AO151">
        <v>0.88757396449704296</v>
      </c>
      <c r="AP151">
        <f t="shared" si="41"/>
        <v>8.875739644970429E-2</v>
      </c>
      <c r="AQ151">
        <v>8.3075801749271108</v>
      </c>
      <c r="AR151">
        <v>8.0155837845342202</v>
      </c>
      <c r="AS151">
        <f t="shared" si="42"/>
        <v>4.0077918922671101</v>
      </c>
      <c r="AT151">
        <v>7.48</v>
      </c>
      <c r="AU151">
        <f t="shared" si="43"/>
        <v>7.49</v>
      </c>
      <c r="AV151">
        <v>0.34714</v>
      </c>
      <c r="AW151">
        <f t="shared" si="44"/>
        <v>4.6285333333333332E-4</v>
      </c>
      <c r="AX151">
        <v>0.27535999999999999</v>
      </c>
      <c r="AY151">
        <f t="shared" si="45"/>
        <v>8.6049999999999994E-4</v>
      </c>
      <c r="AZ151">
        <f t="shared" si="46"/>
        <v>1.3233533333333334E-3</v>
      </c>
    </row>
    <row r="152" spans="1:52" x14ac:dyDescent="0.25">
      <c r="A152" t="s">
        <v>125</v>
      </c>
      <c r="B152">
        <v>60.9</v>
      </c>
      <c r="C152">
        <v>8.9410000000000007</v>
      </c>
      <c r="D152" s="1">
        <v>2.5820000000000002E-7</v>
      </c>
      <c r="E152">
        <v>60</v>
      </c>
      <c r="G152">
        <v>19</v>
      </c>
      <c r="H152" t="s">
        <v>12</v>
      </c>
      <c r="I152">
        <v>52</v>
      </c>
      <c r="J152" t="s">
        <v>12</v>
      </c>
      <c r="K152">
        <v>366.5</v>
      </c>
      <c r="L152" t="s">
        <v>12</v>
      </c>
      <c r="M152">
        <v>97</v>
      </c>
      <c r="N152">
        <f t="shared" si="28"/>
        <v>412.23</v>
      </c>
      <c r="O152">
        <f t="shared" si="29"/>
        <v>4.6090774567595756E-2</v>
      </c>
      <c r="P152">
        <f t="shared" si="30"/>
        <v>0.12614317250078838</v>
      </c>
      <c r="Q152">
        <f t="shared" si="31"/>
        <v>0.88906678310651821</v>
      </c>
      <c r="R152">
        <f t="shared" si="52"/>
        <v>8.9399999999999586</v>
      </c>
      <c r="S152">
        <f t="shared" si="48"/>
        <v>5.3978503803019502E-2</v>
      </c>
      <c r="T152">
        <f t="shared" si="49"/>
        <v>0.11213994687415273</v>
      </c>
      <c r="U152">
        <f t="shared" si="50"/>
        <v>0.97409686998544964</v>
      </c>
      <c r="V152">
        <f t="shared" si="32"/>
        <v>1.659852151163526E-2</v>
      </c>
      <c r="W152">
        <v>0.8560125489999999</v>
      </c>
      <c r="X152">
        <f t="shared" si="33"/>
        <v>1.1379469508050983</v>
      </c>
      <c r="Y152">
        <f t="shared" si="34"/>
        <v>1.9390511892641963E-2</v>
      </c>
      <c r="AF152">
        <f t="shared" si="35"/>
        <v>0</v>
      </c>
      <c r="AG152">
        <v>7.4850000000000003</v>
      </c>
      <c r="AH152">
        <f t="shared" si="36"/>
        <v>68.526961907999961</v>
      </c>
      <c r="AI152">
        <f t="shared" si="37"/>
        <v>8.5658702384999952E-2</v>
      </c>
      <c r="AJ152">
        <f t="shared" si="38"/>
        <v>16.919999999999998</v>
      </c>
      <c r="AK152">
        <f t="shared" si="39"/>
        <v>9.952941176470588E-3</v>
      </c>
      <c r="AM152">
        <f t="shared" si="40"/>
        <v>9.5611643561470533E-2</v>
      </c>
      <c r="AN152">
        <v>8.6964047936085205</v>
      </c>
      <c r="AO152">
        <v>0.98619329388560195</v>
      </c>
      <c r="AP152">
        <f t="shared" si="41"/>
        <v>9.861932938856019E-2</v>
      </c>
      <c r="AQ152">
        <v>8.3148688046647194</v>
      </c>
      <c r="AR152">
        <v>7.7434253584815798</v>
      </c>
      <c r="AS152">
        <f t="shared" si="42"/>
        <v>3.8717126792407899</v>
      </c>
      <c r="AT152">
        <v>7.4850000000000003</v>
      </c>
      <c r="AU152">
        <f t="shared" si="43"/>
        <v>7.4950000000000001</v>
      </c>
      <c r="AV152">
        <v>0.32400000000000001</v>
      </c>
      <c r="AW152">
        <f t="shared" si="44"/>
        <v>4.3200000000000004E-4</v>
      </c>
      <c r="AX152">
        <v>0.26366000000000001</v>
      </c>
      <c r="AY152">
        <f t="shared" si="45"/>
        <v>8.2393750000000002E-4</v>
      </c>
      <c r="AZ152">
        <f t="shared" si="46"/>
        <v>1.2559375000000001E-3</v>
      </c>
    </row>
    <row r="153" spans="1:52" x14ac:dyDescent="0.25">
      <c r="A153" t="s">
        <v>126</v>
      </c>
      <c r="B153">
        <v>60.9</v>
      </c>
      <c r="C153">
        <v>8.9596</v>
      </c>
      <c r="D153" s="1">
        <v>3.5849999999999999E-7</v>
      </c>
      <c r="E153">
        <v>60</v>
      </c>
      <c r="G153">
        <v>19</v>
      </c>
      <c r="H153" t="s">
        <v>12</v>
      </c>
      <c r="I153">
        <v>50</v>
      </c>
      <c r="J153" t="s">
        <v>12</v>
      </c>
      <c r="K153">
        <v>371.5</v>
      </c>
      <c r="L153" t="s">
        <v>12</v>
      </c>
      <c r="M153">
        <v>98</v>
      </c>
      <c r="N153">
        <f t="shared" si="28"/>
        <v>411.21000000000004</v>
      </c>
      <c r="O153">
        <f t="shared" si="29"/>
        <v>4.6205102016001552E-2</v>
      </c>
      <c r="P153">
        <f t="shared" si="30"/>
        <v>0.12159237372631987</v>
      </c>
      <c r="Q153">
        <f t="shared" si="31"/>
        <v>0.90343133678655663</v>
      </c>
      <c r="R153">
        <f t="shared" si="52"/>
        <v>8.9599999999999582</v>
      </c>
      <c r="S153">
        <f t="shared" si="48"/>
        <v>4.7595022203993559E-2</v>
      </c>
      <c r="T153">
        <f t="shared" si="49"/>
        <v>0.10776077053509868</v>
      </c>
      <c r="U153">
        <f t="shared" si="50"/>
        <v>0.94437060743679879</v>
      </c>
      <c r="V153">
        <f t="shared" si="32"/>
        <v>1.1674765358960663E-2</v>
      </c>
      <c r="W153">
        <v>0.85153178400000051</v>
      </c>
      <c r="X153">
        <f t="shared" si="33"/>
        <v>1.1090256701877828</v>
      </c>
      <c r="Y153">
        <f t="shared" si="34"/>
        <v>1.3710310734520576E-2</v>
      </c>
      <c r="AF153">
        <f t="shared" si="35"/>
        <v>0</v>
      </c>
      <c r="AG153">
        <v>7.49</v>
      </c>
      <c r="AH153">
        <f t="shared" si="36"/>
        <v>68.827811907999958</v>
      </c>
      <c r="AI153">
        <f t="shared" si="37"/>
        <v>8.6034764884999948E-2</v>
      </c>
      <c r="AJ153">
        <f t="shared" si="38"/>
        <v>17.171959999999999</v>
      </c>
      <c r="AK153">
        <f t="shared" si="39"/>
        <v>1.010115294117647E-2</v>
      </c>
      <c r="AM153">
        <f t="shared" si="40"/>
        <v>9.613591782617642E-2</v>
      </c>
      <c r="AN153">
        <v>8.7496671105192991</v>
      </c>
      <c r="AO153">
        <v>0.86785009861933005</v>
      </c>
      <c r="AP153">
        <f t="shared" si="41"/>
        <v>8.6785009861933007E-2</v>
      </c>
      <c r="AQ153">
        <v>8.3330903790087394</v>
      </c>
      <c r="AR153">
        <v>7.6242537831459103</v>
      </c>
      <c r="AS153">
        <f t="shared" si="42"/>
        <v>3.8121268915729551</v>
      </c>
      <c r="AT153">
        <v>7.49</v>
      </c>
      <c r="AU153">
        <f t="shared" si="43"/>
        <v>7.5</v>
      </c>
      <c r="AV153">
        <v>0.30085000000000001</v>
      </c>
      <c r="AW153">
        <f t="shared" si="44"/>
        <v>4.0113333333333334E-4</v>
      </c>
      <c r="AX153">
        <v>0.25196000000000002</v>
      </c>
      <c r="AY153">
        <f t="shared" si="45"/>
        <v>7.873750000000001E-4</v>
      </c>
      <c r="AZ153">
        <f t="shared" si="46"/>
        <v>1.1885083333333334E-3</v>
      </c>
    </row>
    <row r="154" spans="1:52" x14ac:dyDescent="0.25">
      <c r="A154" t="s">
        <v>127</v>
      </c>
      <c r="B154">
        <v>60.9</v>
      </c>
      <c r="C154">
        <v>8.9793000000000003</v>
      </c>
      <c r="D154" s="1">
        <v>3.5849999999999999E-7</v>
      </c>
      <c r="E154">
        <v>60</v>
      </c>
      <c r="G154">
        <v>18</v>
      </c>
      <c r="H154" t="s">
        <v>12</v>
      </c>
      <c r="I154">
        <v>38</v>
      </c>
      <c r="J154" t="s">
        <v>12</v>
      </c>
      <c r="K154">
        <v>367.5</v>
      </c>
      <c r="L154" t="s">
        <v>12</v>
      </c>
      <c r="M154">
        <v>99</v>
      </c>
      <c r="N154">
        <f t="shared" si="28"/>
        <v>410.19</v>
      </c>
      <c r="O154">
        <f t="shared" si="29"/>
        <v>4.3882103415490384E-2</v>
      </c>
      <c r="P154">
        <f t="shared" si="30"/>
        <v>9.2639996099368585E-2</v>
      </c>
      <c r="Q154">
        <f t="shared" si="31"/>
        <v>0.89592627806626202</v>
      </c>
      <c r="R154">
        <f t="shared" si="52"/>
        <v>8.9799999999999578</v>
      </c>
      <c r="S154">
        <f t="shared" si="48"/>
        <v>5.130959839046139E-2</v>
      </c>
      <c r="T154">
        <f t="shared" si="49"/>
        <v>0.10992326963462644</v>
      </c>
      <c r="U154">
        <f t="shared" si="50"/>
        <v>0.98028528955548067</v>
      </c>
      <c r="V154">
        <f t="shared" si="32"/>
        <v>1.4668508512252577E-2</v>
      </c>
      <c r="W154">
        <v>0.84615541600000022</v>
      </c>
      <c r="X154">
        <f t="shared" si="33"/>
        <v>1.1585168292008905</v>
      </c>
      <c r="Y154">
        <f t="shared" si="34"/>
        <v>1.7335477897895503E-2</v>
      </c>
      <c r="AF154">
        <f t="shared" si="35"/>
        <v>0</v>
      </c>
      <c r="AG154">
        <v>7.4950000000000001</v>
      </c>
      <c r="AH154">
        <f t="shared" si="36"/>
        <v>69.105521907999957</v>
      </c>
      <c r="AI154">
        <f t="shared" si="37"/>
        <v>8.6381902384999945E-2</v>
      </c>
      <c r="AJ154">
        <f t="shared" si="38"/>
        <v>17.412219999999998</v>
      </c>
      <c r="AK154">
        <f t="shared" si="39"/>
        <v>1.0242482352941175E-2</v>
      </c>
      <c r="AM154">
        <f t="shared" si="40"/>
        <v>9.6624384737941119E-2</v>
      </c>
      <c r="AN154">
        <v>8.7976031957390095</v>
      </c>
      <c r="AO154">
        <v>0.94674556213017802</v>
      </c>
      <c r="AP154">
        <f t="shared" si="41"/>
        <v>9.4674556213017805E-2</v>
      </c>
      <c r="AQ154">
        <v>8.3440233236151595</v>
      </c>
      <c r="AR154">
        <v>7.7432270284206997</v>
      </c>
      <c r="AS154">
        <f t="shared" si="42"/>
        <v>3.8716135142103498</v>
      </c>
      <c r="AT154">
        <v>7.4950000000000001</v>
      </c>
      <c r="AU154">
        <f t="shared" si="43"/>
        <v>7.5049999999999999</v>
      </c>
      <c r="AV154">
        <v>0.27771000000000001</v>
      </c>
      <c r="AW154">
        <f t="shared" si="44"/>
        <v>3.7028000000000001E-4</v>
      </c>
      <c r="AX154">
        <v>0.24026</v>
      </c>
      <c r="AY154">
        <f t="shared" si="45"/>
        <v>7.5081249999999996E-4</v>
      </c>
      <c r="AZ154">
        <f t="shared" si="46"/>
        <v>1.1210924999999999E-3</v>
      </c>
    </row>
    <row r="155" spans="1:52" x14ac:dyDescent="0.25">
      <c r="A155" t="s">
        <v>128</v>
      </c>
      <c r="B155">
        <v>60.9</v>
      </c>
      <c r="C155">
        <v>9.0015000000000001</v>
      </c>
      <c r="D155" s="1">
        <v>3.5900000000000003E-7</v>
      </c>
      <c r="E155">
        <v>60</v>
      </c>
      <c r="G155">
        <v>19</v>
      </c>
      <c r="H155" t="s">
        <v>12</v>
      </c>
      <c r="I155">
        <v>48</v>
      </c>
      <c r="J155" t="s">
        <v>12</v>
      </c>
      <c r="K155">
        <v>372</v>
      </c>
      <c r="L155" t="s">
        <v>12</v>
      </c>
      <c r="M155">
        <v>100</v>
      </c>
      <c r="N155">
        <f t="shared" si="28"/>
        <v>409.17</v>
      </c>
      <c r="O155">
        <f t="shared" si="29"/>
        <v>4.6435466920839746E-2</v>
      </c>
      <c r="P155">
        <f t="shared" si="30"/>
        <v>0.11731065327370041</v>
      </c>
      <c r="Q155">
        <f t="shared" si="31"/>
        <v>0.90915756287117822</v>
      </c>
      <c r="R155">
        <f t="shared" si="52"/>
        <v>8.9999999999999574</v>
      </c>
      <c r="S155">
        <f t="shared" si="48"/>
        <v>5.5013401112284296E-2</v>
      </c>
      <c r="T155">
        <f t="shared" si="49"/>
        <v>9.6583447701914502E-2</v>
      </c>
      <c r="U155">
        <f t="shared" si="50"/>
        <v>0.91074729936956689</v>
      </c>
      <c r="V155">
        <f t="shared" si="32"/>
        <v>2.2818918544979465E-2</v>
      </c>
      <c r="W155">
        <v>0.84164838900000127</v>
      </c>
      <c r="X155">
        <f t="shared" si="33"/>
        <v>1.0820994981665266</v>
      </c>
      <c r="Y155">
        <f t="shared" si="34"/>
        <v>2.7112175159144075E-2</v>
      </c>
      <c r="AF155">
        <f t="shared" si="35"/>
        <v>0</v>
      </c>
      <c r="AG155">
        <v>7.5</v>
      </c>
      <c r="AH155">
        <f t="shared" si="36"/>
        <v>69.462191907999951</v>
      </c>
      <c r="AI155">
        <f t="shared" si="37"/>
        <v>8.6827739884999935E-2</v>
      </c>
      <c r="AJ155">
        <f t="shared" si="38"/>
        <v>17.644179999999999</v>
      </c>
      <c r="AK155">
        <f t="shared" si="39"/>
        <v>1.0378929411764706E-2</v>
      </c>
      <c r="AM155">
        <f t="shared" si="40"/>
        <v>9.7206669296764636E-2</v>
      </c>
      <c r="AN155">
        <v>8.8482023968042594</v>
      </c>
      <c r="AO155">
        <v>0.80867850098619298</v>
      </c>
      <c r="AP155">
        <f t="shared" si="41"/>
        <v>8.0867850098619298E-2</v>
      </c>
      <c r="AQ155">
        <v>8.3549562682215708</v>
      </c>
      <c r="AR155">
        <v>7.7261458519267796</v>
      </c>
      <c r="AS155">
        <f t="shared" si="42"/>
        <v>3.8630729259633898</v>
      </c>
      <c r="AT155">
        <v>7.5</v>
      </c>
      <c r="AU155">
        <f t="shared" si="43"/>
        <v>7.51</v>
      </c>
      <c r="AV155">
        <v>0.35666999999999999</v>
      </c>
      <c r="AW155">
        <f t="shared" si="44"/>
        <v>4.7555999999999998E-4</v>
      </c>
      <c r="AX155">
        <v>0.23196</v>
      </c>
      <c r="AY155">
        <f t="shared" si="45"/>
        <v>7.2487500000000004E-4</v>
      </c>
      <c r="AZ155">
        <f t="shared" si="46"/>
        <v>1.2004350000000001E-3</v>
      </c>
    </row>
    <row r="156" spans="1:52" x14ac:dyDescent="0.25">
      <c r="A156" t="s">
        <v>129</v>
      </c>
      <c r="B156">
        <v>60</v>
      </c>
      <c r="C156">
        <v>6.9997999999999996</v>
      </c>
      <c r="D156" s="1">
        <v>2.572E-7</v>
      </c>
      <c r="E156">
        <v>60</v>
      </c>
      <c r="G156">
        <v>0</v>
      </c>
      <c r="H156" t="s">
        <v>12</v>
      </c>
      <c r="I156">
        <v>0</v>
      </c>
      <c r="J156" t="s">
        <v>12</v>
      </c>
      <c r="K156">
        <v>1</v>
      </c>
      <c r="L156" t="s">
        <v>12</v>
      </c>
      <c r="M156">
        <v>0</v>
      </c>
      <c r="N156">
        <f>-1.11*M156+397.17</f>
        <v>397.17</v>
      </c>
      <c r="O156">
        <f t="shared" si="29"/>
        <v>0</v>
      </c>
      <c r="P156">
        <f t="shared" si="30"/>
        <v>0</v>
      </c>
      <c r="Q156">
        <f t="shared" si="31"/>
        <v>2.5178135307299138E-3</v>
      </c>
      <c r="AF156">
        <f t="shared" si="35"/>
        <v>0</v>
      </c>
      <c r="AG156">
        <v>7.5049999999999999</v>
      </c>
      <c r="AH156">
        <f t="shared" si="36"/>
        <v>69.839261907999955</v>
      </c>
      <c r="AI156">
        <f t="shared" si="37"/>
        <v>8.7299077384999937E-2</v>
      </c>
      <c r="AJ156">
        <f t="shared" si="38"/>
        <v>17.876109999999997</v>
      </c>
      <c r="AK156">
        <f t="shared" si="39"/>
        <v>1.051535882352941E-2</v>
      </c>
      <c r="AM156">
        <f t="shared" si="40"/>
        <v>9.7814436208529351E-2</v>
      </c>
      <c r="AN156">
        <v>8.8988015978695003</v>
      </c>
      <c r="AO156">
        <v>0.88757396449704296</v>
      </c>
      <c r="AP156">
        <f t="shared" si="41"/>
        <v>8.875739644970429E-2</v>
      </c>
      <c r="AQ156">
        <v>8.3658892128279803</v>
      </c>
      <c r="AR156">
        <v>7.8791327026437399</v>
      </c>
      <c r="AS156">
        <f t="shared" si="42"/>
        <v>3.9395663513218699</v>
      </c>
      <c r="AT156">
        <v>7.5049999999999999</v>
      </c>
      <c r="AU156">
        <f t="shared" si="43"/>
        <v>7.5149999999999997</v>
      </c>
      <c r="AV156">
        <v>0.37707000000000002</v>
      </c>
      <c r="AW156">
        <f t="shared" si="44"/>
        <v>5.0275999999999999E-4</v>
      </c>
      <c r="AX156">
        <v>0.23193</v>
      </c>
      <c r="AY156">
        <f t="shared" si="45"/>
        <v>7.2478124999999995E-4</v>
      </c>
      <c r="AZ156">
        <f t="shared" si="46"/>
        <v>1.2275412499999998E-3</v>
      </c>
    </row>
    <row r="157" spans="1:52" x14ac:dyDescent="0.25">
      <c r="A157" t="s">
        <v>130</v>
      </c>
      <c r="B157">
        <v>60.9</v>
      </c>
      <c r="C157">
        <v>7.0206</v>
      </c>
      <c r="D157" s="1">
        <v>3.5149999999999999E-7</v>
      </c>
      <c r="E157">
        <v>60</v>
      </c>
      <c r="G157">
        <v>1</v>
      </c>
      <c r="H157" t="s">
        <v>12</v>
      </c>
      <c r="I157">
        <v>0</v>
      </c>
      <c r="J157" t="s">
        <v>12</v>
      </c>
      <c r="K157">
        <v>1</v>
      </c>
      <c r="L157" t="s">
        <v>12</v>
      </c>
      <c r="M157">
        <v>1</v>
      </c>
      <c r="N157">
        <f t="shared" ref="N157:N220" si="53">-1.11*M157+397.17</f>
        <v>396.06</v>
      </c>
      <c r="O157">
        <f t="shared" si="29"/>
        <v>2.5248699691965862E-3</v>
      </c>
      <c r="P157">
        <f t="shared" si="30"/>
        <v>0</v>
      </c>
      <c r="Q157">
        <f t="shared" si="31"/>
        <v>2.5248699691965862E-3</v>
      </c>
      <c r="AF157">
        <f t="shared" si="35"/>
        <v>0</v>
      </c>
      <c r="AG157">
        <v>7.51</v>
      </c>
      <c r="AH157">
        <f t="shared" si="36"/>
        <v>70.105241907999954</v>
      </c>
      <c r="AI157">
        <f t="shared" si="37"/>
        <v>8.7631552384999936E-2</v>
      </c>
      <c r="AJ157">
        <f t="shared" si="38"/>
        <v>18.107999999999997</v>
      </c>
      <c r="AK157">
        <f t="shared" si="39"/>
        <v>1.0651764705882352E-2</v>
      </c>
      <c r="AM157">
        <f t="shared" si="40"/>
        <v>9.8283317090882283E-2</v>
      </c>
      <c r="AN157">
        <v>8.9520639147802896</v>
      </c>
      <c r="AO157">
        <v>0.72978303747534601</v>
      </c>
      <c r="AP157">
        <f t="shared" si="41"/>
        <v>7.2978303747534598E-2</v>
      </c>
      <c r="AQ157">
        <v>8.3731778425655907</v>
      </c>
      <c r="AR157">
        <v>8.2192191745502896</v>
      </c>
      <c r="AS157">
        <f t="shared" si="42"/>
        <v>4.1096095872751448</v>
      </c>
      <c r="AT157">
        <v>7.51</v>
      </c>
      <c r="AU157">
        <f t="shared" si="43"/>
        <v>7.52</v>
      </c>
      <c r="AV157">
        <v>0.26597999999999999</v>
      </c>
      <c r="AW157">
        <f t="shared" si="44"/>
        <v>3.5463999999999998E-4</v>
      </c>
      <c r="AX157">
        <v>0.23189000000000001</v>
      </c>
      <c r="AY157">
        <f t="shared" si="45"/>
        <v>7.2465625000000004E-4</v>
      </c>
      <c r="AZ157">
        <f t="shared" si="46"/>
        <v>1.0792962500000001E-3</v>
      </c>
    </row>
    <row r="158" spans="1:52" x14ac:dyDescent="0.25">
      <c r="A158" t="s">
        <v>131</v>
      </c>
      <c r="B158">
        <v>60</v>
      </c>
      <c r="C158">
        <v>7.0378999999999996</v>
      </c>
      <c r="D158" s="1">
        <v>2.4139999999999998E-7</v>
      </c>
      <c r="E158">
        <v>60</v>
      </c>
      <c r="G158">
        <v>0</v>
      </c>
      <c r="H158" t="s">
        <v>12</v>
      </c>
      <c r="I158">
        <v>1</v>
      </c>
      <c r="J158" t="s">
        <v>12</v>
      </c>
      <c r="K158">
        <v>3</v>
      </c>
      <c r="L158" t="s">
        <v>12</v>
      </c>
      <c r="M158">
        <v>2</v>
      </c>
      <c r="N158">
        <f t="shared" si="53"/>
        <v>394.95</v>
      </c>
      <c r="O158">
        <f t="shared" si="29"/>
        <v>0</v>
      </c>
      <c r="P158">
        <f t="shared" si="30"/>
        <v>2.5319660716546398E-3</v>
      </c>
      <c r="Q158">
        <f t="shared" si="31"/>
        <v>7.5958982149639193E-3</v>
      </c>
      <c r="AF158">
        <f t="shared" si="35"/>
        <v>0</v>
      </c>
      <c r="AG158">
        <v>7.5149999999999997</v>
      </c>
      <c r="AH158">
        <f t="shared" si="36"/>
        <v>70.29407190799995</v>
      </c>
      <c r="AI158">
        <f t="shared" si="37"/>
        <v>8.786758988499993E-2</v>
      </c>
      <c r="AJ158">
        <f t="shared" si="38"/>
        <v>18.339859999999998</v>
      </c>
      <c r="AK158">
        <f t="shared" si="39"/>
        <v>1.0788152941176469E-2</v>
      </c>
      <c r="AM158">
        <f t="shared" si="40"/>
        <v>9.8655742826176396E-2</v>
      </c>
      <c r="AN158">
        <v>8.9946737683089193</v>
      </c>
      <c r="AO158">
        <v>0.927021696252467</v>
      </c>
      <c r="AP158">
        <f t="shared" si="41"/>
        <v>9.2702169625246703E-2</v>
      </c>
      <c r="AQ158">
        <v>8.3877551020408099</v>
      </c>
      <c r="AR158">
        <v>8.0830655877511397</v>
      </c>
      <c r="AS158">
        <f t="shared" si="42"/>
        <v>4.0415327938755699</v>
      </c>
      <c r="AT158">
        <v>7.5149999999999997</v>
      </c>
      <c r="AU158">
        <f t="shared" si="43"/>
        <v>7.5249999999999995</v>
      </c>
      <c r="AV158">
        <v>0.18883</v>
      </c>
      <c r="AW158">
        <f t="shared" si="44"/>
        <v>2.5177333333333332E-4</v>
      </c>
      <c r="AX158">
        <v>0.23186000000000001</v>
      </c>
      <c r="AY158">
        <f t="shared" si="45"/>
        <v>7.2456250000000005E-4</v>
      </c>
      <c r="AZ158">
        <f t="shared" si="46"/>
        <v>9.7633583333333338E-4</v>
      </c>
    </row>
    <row r="159" spans="1:52" x14ac:dyDescent="0.25">
      <c r="A159" t="s">
        <v>132</v>
      </c>
      <c r="B159">
        <v>60</v>
      </c>
      <c r="C159">
        <v>7.0602999999999998</v>
      </c>
      <c r="D159" s="1">
        <v>3.5199999999999998E-7</v>
      </c>
      <c r="E159">
        <v>60</v>
      </c>
      <c r="G159">
        <v>2</v>
      </c>
      <c r="H159" t="s">
        <v>12</v>
      </c>
      <c r="I159">
        <v>0</v>
      </c>
      <c r="J159" t="s">
        <v>12</v>
      </c>
      <c r="K159">
        <v>2</v>
      </c>
      <c r="L159" t="s">
        <v>12</v>
      </c>
      <c r="M159">
        <v>3</v>
      </c>
      <c r="N159">
        <f t="shared" si="53"/>
        <v>393.84000000000003</v>
      </c>
      <c r="O159">
        <f t="shared" si="29"/>
        <v>5.0782043469429208E-3</v>
      </c>
      <c r="P159">
        <f t="shared" si="30"/>
        <v>0</v>
      </c>
      <c r="Q159">
        <f t="shared" si="31"/>
        <v>5.0782043469429208E-3</v>
      </c>
      <c r="AG159">
        <v>7.52</v>
      </c>
      <c r="AH159">
        <f t="shared" si="36"/>
        <v>70.538451907999956</v>
      </c>
      <c r="AI159">
        <f t="shared" si="37"/>
        <v>8.8173064884999944E-2</v>
      </c>
      <c r="AJ159">
        <f t="shared" si="38"/>
        <v>18.571689999999997</v>
      </c>
      <c r="AK159">
        <f t="shared" si="39"/>
        <v>1.0924523529411763E-2</v>
      </c>
      <c r="AM159">
        <f t="shared" si="40"/>
        <v>9.9097588414411714E-2</v>
      </c>
      <c r="AQ159">
        <v>8.3950437317784203</v>
      </c>
      <c r="AR159">
        <v>7.9809751889093796</v>
      </c>
      <c r="AS159">
        <f t="shared" si="42"/>
        <v>3.9904875944546898</v>
      </c>
      <c r="AT159">
        <v>7.52</v>
      </c>
      <c r="AU159">
        <f t="shared" si="43"/>
        <v>7.5299999999999994</v>
      </c>
      <c r="AV159">
        <v>0.24437999999999999</v>
      </c>
      <c r="AW159">
        <f t="shared" si="44"/>
        <v>3.2583999999999998E-4</v>
      </c>
      <c r="AX159">
        <v>0.23183000000000001</v>
      </c>
      <c r="AY159">
        <f t="shared" si="45"/>
        <v>7.2446875000000007E-4</v>
      </c>
      <c r="AZ159">
        <f t="shared" si="46"/>
        <v>1.0503087500000001E-3</v>
      </c>
    </row>
    <row r="160" spans="1:52" x14ac:dyDescent="0.25">
      <c r="A160" t="s">
        <v>133</v>
      </c>
      <c r="B160">
        <v>60.9</v>
      </c>
      <c r="C160">
        <v>7.0819000000000001</v>
      </c>
      <c r="D160" s="1">
        <v>3.5250000000000001E-7</v>
      </c>
      <c r="E160">
        <v>60</v>
      </c>
      <c r="G160">
        <v>1</v>
      </c>
      <c r="H160" t="s">
        <v>12</v>
      </c>
      <c r="I160">
        <v>0</v>
      </c>
      <c r="J160" t="s">
        <v>12</v>
      </c>
      <c r="K160">
        <v>2</v>
      </c>
      <c r="L160" t="s">
        <v>12</v>
      </c>
      <c r="M160">
        <v>4</v>
      </c>
      <c r="N160">
        <f t="shared" si="53"/>
        <v>392.73</v>
      </c>
      <c r="O160">
        <f t="shared" si="29"/>
        <v>2.5462786138059227E-3</v>
      </c>
      <c r="P160">
        <f t="shared" si="30"/>
        <v>0</v>
      </c>
      <c r="Q160">
        <f t="shared" si="31"/>
        <v>5.0925572276118453E-3</v>
      </c>
      <c r="AG160">
        <v>7.5250000000000004</v>
      </c>
      <c r="AH160">
        <f t="shared" si="36"/>
        <v>70.83838190799996</v>
      </c>
      <c r="AI160">
        <f t="shared" si="37"/>
        <v>8.8547977384999949E-2</v>
      </c>
      <c r="AJ160">
        <f t="shared" si="38"/>
        <v>18.805249999999997</v>
      </c>
      <c r="AK160">
        <f t="shared" si="39"/>
        <v>1.1061911764705881E-2</v>
      </c>
      <c r="AM160">
        <f t="shared" si="40"/>
        <v>9.9609889149705824E-2</v>
      </c>
      <c r="AQ160">
        <v>8.39868804664723</v>
      </c>
      <c r="AR160">
        <v>7.8789095813252397</v>
      </c>
      <c r="AS160">
        <f t="shared" si="42"/>
        <v>3.9394547906626198</v>
      </c>
      <c r="AT160">
        <v>7.5250000000000004</v>
      </c>
      <c r="AU160">
        <f t="shared" si="43"/>
        <v>7.5350000000000001</v>
      </c>
      <c r="AV160">
        <v>0.29992999999999997</v>
      </c>
      <c r="AW160">
        <f t="shared" si="44"/>
        <v>3.9990666666666664E-4</v>
      </c>
      <c r="AX160">
        <v>0.23355999999999999</v>
      </c>
      <c r="AY160">
        <f t="shared" si="45"/>
        <v>7.2987499999999995E-4</v>
      </c>
      <c r="AZ160">
        <f t="shared" si="46"/>
        <v>1.1297816666666666E-3</v>
      </c>
    </row>
    <row r="161" spans="1:52" x14ac:dyDescent="0.25">
      <c r="A161" t="s">
        <v>134</v>
      </c>
      <c r="B161">
        <v>60.9</v>
      </c>
      <c r="C161">
        <v>7.0994000000000002</v>
      </c>
      <c r="D161" s="1">
        <v>3.5289999999999999E-7</v>
      </c>
      <c r="E161">
        <v>60</v>
      </c>
      <c r="G161">
        <v>0</v>
      </c>
      <c r="H161" t="s">
        <v>12</v>
      </c>
      <c r="I161">
        <v>0</v>
      </c>
      <c r="J161" t="s">
        <v>12</v>
      </c>
      <c r="K161">
        <v>0</v>
      </c>
      <c r="L161" t="s">
        <v>12</v>
      </c>
      <c r="M161">
        <v>5</v>
      </c>
      <c r="N161">
        <f t="shared" si="53"/>
        <v>391.62</v>
      </c>
      <c r="O161">
        <f t="shared" si="29"/>
        <v>0</v>
      </c>
      <c r="P161">
        <f t="shared" si="30"/>
        <v>0</v>
      </c>
      <c r="Q161">
        <f t="shared" si="31"/>
        <v>0</v>
      </c>
      <c r="AG161">
        <v>7.53</v>
      </c>
      <c r="AH161">
        <f t="shared" si="36"/>
        <v>71.192521907999961</v>
      </c>
      <c r="AI161">
        <f t="shared" si="37"/>
        <v>8.8990652384999952E-2</v>
      </c>
      <c r="AJ161">
        <f t="shared" si="38"/>
        <v>19.048109999999998</v>
      </c>
      <c r="AK161">
        <f t="shared" si="39"/>
        <v>1.1204770588235293E-2</v>
      </c>
      <c r="AM161">
        <f t="shared" si="40"/>
        <v>0.10019542297323525</v>
      </c>
      <c r="AQ161">
        <v>8.4096209912536395</v>
      </c>
      <c r="AR161">
        <v>7.9468624184367602</v>
      </c>
      <c r="AS161">
        <f t="shared" si="42"/>
        <v>3.9734312092183801</v>
      </c>
      <c r="AT161">
        <v>7.53</v>
      </c>
      <c r="AU161">
        <f t="shared" si="43"/>
        <v>7.54</v>
      </c>
      <c r="AV161">
        <v>0.35414000000000001</v>
      </c>
      <c r="AW161">
        <f t="shared" si="44"/>
        <v>4.7218666666666668E-4</v>
      </c>
      <c r="AX161">
        <v>0.24285999999999999</v>
      </c>
      <c r="AY161">
        <f t="shared" si="45"/>
        <v>7.5893749999999996E-4</v>
      </c>
      <c r="AZ161">
        <f t="shared" si="46"/>
        <v>1.2311241666666667E-3</v>
      </c>
    </row>
    <row r="162" spans="1:52" x14ac:dyDescent="0.25">
      <c r="A162" t="s">
        <v>135</v>
      </c>
      <c r="B162">
        <v>60.9</v>
      </c>
      <c r="C162">
        <v>7.1192000000000002</v>
      </c>
      <c r="D162" s="1">
        <v>3.5050000000000002E-7</v>
      </c>
      <c r="E162">
        <v>60</v>
      </c>
      <c r="G162">
        <v>1</v>
      </c>
      <c r="H162" t="s">
        <v>12</v>
      </c>
      <c r="I162">
        <v>2</v>
      </c>
      <c r="J162" t="s">
        <v>12</v>
      </c>
      <c r="K162">
        <v>4</v>
      </c>
      <c r="L162" t="s">
        <v>12</v>
      </c>
      <c r="M162">
        <v>6</v>
      </c>
      <c r="N162">
        <f t="shared" si="53"/>
        <v>390.51</v>
      </c>
      <c r="O162">
        <f t="shared" si="29"/>
        <v>2.560753885944022E-3</v>
      </c>
      <c r="P162">
        <f t="shared" si="30"/>
        <v>5.1215077718880439E-3</v>
      </c>
      <c r="Q162">
        <f t="shared" si="31"/>
        <v>1.0243015543776088E-2</v>
      </c>
      <c r="AG162">
        <v>7.5350000000000001</v>
      </c>
      <c r="AH162">
        <f t="shared" si="36"/>
        <v>71.435571907999957</v>
      </c>
      <c r="AI162">
        <f t="shared" si="37"/>
        <v>8.9294464884999952E-2</v>
      </c>
      <c r="AJ162">
        <f t="shared" si="38"/>
        <v>19.300269999999998</v>
      </c>
      <c r="AK162">
        <f t="shared" si="39"/>
        <v>1.1353099999999998E-2</v>
      </c>
      <c r="AM162">
        <f t="shared" si="40"/>
        <v>0.10064756488499996</v>
      </c>
      <c r="AQ162">
        <v>8.4205539358600507</v>
      </c>
      <c r="AR162">
        <v>7.6066519902421597</v>
      </c>
      <c r="AS162">
        <f t="shared" si="42"/>
        <v>3.8033259951210798</v>
      </c>
      <c r="AT162">
        <v>7.5350000000000001</v>
      </c>
      <c r="AU162">
        <f t="shared" si="43"/>
        <v>7.5449999999999999</v>
      </c>
      <c r="AV162">
        <v>0.24304999999999999</v>
      </c>
      <c r="AW162">
        <f t="shared" si="44"/>
        <v>3.2406666666666667E-4</v>
      </c>
      <c r="AX162">
        <v>0.25216</v>
      </c>
      <c r="AY162">
        <f t="shared" si="45"/>
        <v>7.8799999999999996E-4</v>
      </c>
      <c r="AZ162">
        <f t="shared" si="46"/>
        <v>1.1120666666666666E-3</v>
      </c>
    </row>
    <row r="163" spans="1:52" x14ac:dyDescent="0.25">
      <c r="A163" t="s">
        <v>136</v>
      </c>
      <c r="B163">
        <v>60</v>
      </c>
      <c r="C163">
        <v>7.1410999999999998</v>
      </c>
      <c r="D163" s="1">
        <v>3.1549999999999999E-7</v>
      </c>
      <c r="E163">
        <v>60</v>
      </c>
      <c r="G163">
        <v>1</v>
      </c>
      <c r="H163" t="s">
        <v>12</v>
      </c>
      <c r="I163">
        <v>0</v>
      </c>
      <c r="J163" t="s">
        <v>12</v>
      </c>
      <c r="K163">
        <v>2</v>
      </c>
      <c r="L163" t="s">
        <v>12</v>
      </c>
      <c r="M163">
        <v>7</v>
      </c>
      <c r="N163">
        <f t="shared" si="53"/>
        <v>389.40000000000003</v>
      </c>
      <c r="O163">
        <f t="shared" si="29"/>
        <v>2.5680534155110425E-3</v>
      </c>
      <c r="P163">
        <f t="shared" si="30"/>
        <v>0</v>
      </c>
      <c r="Q163">
        <f t="shared" si="31"/>
        <v>5.136106831022085E-3</v>
      </c>
      <c r="AG163">
        <v>7.54</v>
      </c>
      <c r="AH163">
        <f t="shared" si="36"/>
        <v>71.75081190799996</v>
      </c>
      <c r="AI163">
        <f t="shared" si="37"/>
        <v>8.9688514884999945E-2</v>
      </c>
      <c r="AJ163">
        <f t="shared" si="38"/>
        <v>19.561729999999997</v>
      </c>
      <c r="AK163">
        <f t="shared" si="39"/>
        <v>1.1506899999999999E-2</v>
      </c>
      <c r="AM163">
        <f t="shared" si="40"/>
        <v>0.10119541488499995</v>
      </c>
      <c r="AQ163">
        <v>8.4314868804664709</v>
      </c>
      <c r="AR163">
        <v>7.26644156204756</v>
      </c>
      <c r="AS163">
        <f t="shared" si="42"/>
        <v>3.63322078102378</v>
      </c>
      <c r="AT163">
        <v>7.54</v>
      </c>
      <c r="AU163">
        <f t="shared" si="43"/>
        <v>7.55</v>
      </c>
      <c r="AV163">
        <v>0.31524000000000002</v>
      </c>
      <c r="AW163">
        <f t="shared" si="44"/>
        <v>4.2032000000000001E-4</v>
      </c>
      <c r="AX163">
        <v>0.26146000000000003</v>
      </c>
      <c r="AY163">
        <f t="shared" si="45"/>
        <v>8.1706250000000008E-4</v>
      </c>
      <c r="AZ163">
        <f t="shared" si="46"/>
        <v>1.2373825000000001E-3</v>
      </c>
    </row>
    <row r="164" spans="1:52" x14ac:dyDescent="0.25">
      <c r="A164" t="s">
        <v>137</v>
      </c>
      <c r="B164">
        <v>60.9</v>
      </c>
      <c r="C164">
        <v>7.1608000000000001</v>
      </c>
      <c r="D164" s="1">
        <v>3.5269999999999998E-7</v>
      </c>
      <c r="E164">
        <v>60</v>
      </c>
      <c r="G164">
        <v>0</v>
      </c>
      <c r="H164" t="s">
        <v>12</v>
      </c>
      <c r="I164">
        <v>0</v>
      </c>
      <c r="J164" t="s">
        <v>12</v>
      </c>
      <c r="K164">
        <v>1</v>
      </c>
      <c r="L164" t="s">
        <v>12</v>
      </c>
      <c r="M164">
        <v>8</v>
      </c>
      <c r="N164">
        <f t="shared" si="53"/>
        <v>388.29</v>
      </c>
      <c r="O164">
        <f t="shared" si="29"/>
        <v>0</v>
      </c>
      <c r="P164">
        <f t="shared" si="30"/>
        <v>0</v>
      </c>
      <c r="Q164">
        <f t="shared" si="31"/>
        <v>2.5753946792345926E-3</v>
      </c>
      <c r="AG164">
        <v>7.5449999999999999</v>
      </c>
      <c r="AH164">
        <f t="shared" si="36"/>
        <v>72.149371907999964</v>
      </c>
      <c r="AI164">
        <f t="shared" si="37"/>
        <v>9.0186714884999949E-2</v>
      </c>
      <c r="AJ164">
        <f t="shared" si="38"/>
        <v>19.835029999999996</v>
      </c>
      <c r="AK164">
        <f t="shared" si="39"/>
        <v>1.166766470588235E-2</v>
      </c>
      <c r="AM164">
        <f t="shared" si="40"/>
        <v>0.1018543795908823</v>
      </c>
      <c r="AQ164">
        <v>8.4424198250728804</v>
      </c>
      <c r="AR164">
        <v>7.2663671882747298</v>
      </c>
      <c r="AS164">
        <f t="shared" si="42"/>
        <v>3.6331835941373649</v>
      </c>
      <c r="AT164">
        <v>7.5449999999999999</v>
      </c>
      <c r="AU164">
        <f t="shared" si="43"/>
        <v>7.5549999999999997</v>
      </c>
      <c r="AV164">
        <v>0.39856000000000003</v>
      </c>
      <c r="AW164">
        <f t="shared" si="44"/>
        <v>5.3141333333333338E-4</v>
      </c>
      <c r="AX164">
        <v>0.27329999999999999</v>
      </c>
      <c r="AY164">
        <f t="shared" si="45"/>
        <v>8.540625E-4</v>
      </c>
      <c r="AZ164">
        <f t="shared" si="46"/>
        <v>1.3854758333333335E-3</v>
      </c>
    </row>
    <row r="165" spans="1:52" x14ac:dyDescent="0.25">
      <c r="A165" t="s">
        <v>138</v>
      </c>
      <c r="B165">
        <v>60.9</v>
      </c>
      <c r="C165">
        <v>7.1802000000000001</v>
      </c>
      <c r="D165" s="1">
        <v>3.5149999999999999E-7</v>
      </c>
      <c r="E165">
        <v>60</v>
      </c>
      <c r="G165">
        <v>0</v>
      </c>
      <c r="H165" t="s">
        <v>12</v>
      </c>
      <c r="I165">
        <v>0</v>
      </c>
      <c r="J165" t="s">
        <v>12</v>
      </c>
      <c r="K165">
        <v>1</v>
      </c>
      <c r="L165" t="s">
        <v>12</v>
      </c>
      <c r="M165">
        <v>9</v>
      </c>
      <c r="N165">
        <f t="shared" si="53"/>
        <v>387.18</v>
      </c>
      <c r="O165">
        <f t="shared" si="29"/>
        <v>0</v>
      </c>
      <c r="P165">
        <f t="shared" si="30"/>
        <v>0</v>
      </c>
      <c r="Q165">
        <f t="shared" si="31"/>
        <v>2.5827780360555812E-3</v>
      </c>
      <c r="AG165">
        <v>7.55</v>
      </c>
      <c r="AH165">
        <f t="shared" si="36"/>
        <v>72.495891907999962</v>
      </c>
      <c r="AI165">
        <f t="shared" si="37"/>
        <v>9.0619864884999957E-2</v>
      </c>
      <c r="AJ165">
        <f t="shared" si="38"/>
        <v>20.122299999999996</v>
      </c>
      <c r="AK165">
        <f t="shared" si="39"/>
        <v>1.1836647058823526E-2</v>
      </c>
      <c r="AM165">
        <f t="shared" si="40"/>
        <v>0.10245651194382348</v>
      </c>
      <c r="AQ165">
        <v>8.44606413994169</v>
      </c>
      <c r="AR165">
        <v>7.1643015806905899</v>
      </c>
      <c r="AS165">
        <f t="shared" si="42"/>
        <v>3.5821507903452949</v>
      </c>
      <c r="AT165">
        <v>7.55</v>
      </c>
      <c r="AU165">
        <f t="shared" si="43"/>
        <v>7.56</v>
      </c>
      <c r="AV165">
        <v>0.34651999999999999</v>
      </c>
      <c r="AW165">
        <f t="shared" si="44"/>
        <v>4.6202666666666668E-4</v>
      </c>
      <c r="AX165">
        <v>0.28727000000000003</v>
      </c>
      <c r="AY165">
        <f t="shared" si="45"/>
        <v>8.9771875000000008E-4</v>
      </c>
      <c r="AZ165">
        <f t="shared" si="46"/>
        <v>1.3597454166666668E-3</v>
      </c>
    </row>
    <row r="166" spans="1:52" x14ac:dyDescent="0.25">
      <c r="A166" t="s">
        <v>139</v>
      </c>
      <c r="B166">
        <v>60</v>
      </c>
      <c r="C166">
        <v>7.1993999999999998</v>
      </c>
      <c r="D166" s="1">
        <v>3.5489999999999998E-7</v>
      </c>
      <c r="E166">
        <v>60</v>
      </c>
      <c r="G166">
        <v>0</v>
      </c>
      <c r="H166" t="s">
        <v>12</v>
      </c>
      <c r="I166">
        <v>1</v>
      </c>
      <c r="J166" t="s">
        <v>12</v>
      </c>
      <c r="K166">
        <v>2</v>
      </c>
      <c r="L166" t="s">
        <v>12</v>
      </c>
      <c r="M166">
        <v>10</v>
      </c>
      <c r="N166">
        <f t="shared" si="53"/>
        <v>386.07</v>
      </c>
      <c r="O166">
        <f t="shared" si="29"/>
        <v>0</v>
      </c>
      <c r="P166">
        <f t="shared" si="30"/>
        <v>2.5902038490429199E-3</v>
      </c>
      <c r="Q166">
        <f t="shared" si="31"/>
        <v>5.1804076980858397E-3</v>
      </c>
      <c r="AG166">
        <v>7.5549999999999997</v>
      </c>
      <c r="AH166">
        <f t="shared" si="36"/>
        <v>72.759091907999959</v>
      </c>
      <c r="AI166">
        <f t="shared" si="37"/>
        <v>9.0948864884999953E-2</v>
      </c>
      <c r="AJ166">
        <f t="shared" si="38"/>
        <v>20.423529999999996</v>
      </c>
      <c r="AK166">
        <f t="shared" si="39"/>
        <v>1.2013841176470585E-2</v>
      </c>
      <c r="AM166">
        <f t="shared" si="40"/>
        <v>0.10296270606147054</v>
      </c>
      <c r="AQ166">
        <v>8.4533527696792898</v>
      </c>
      <c r="AR166">
        <v>7.0452043791277497</v>
      </c>
      <c r="AS166">
        <f t="shared" si="42"/>
        <v>3.5226021895638748</v>
      </c>
      <c r="AT166">
        <v>7.5549999999999997</v>
      </c>
      <c r="AU166">
        <f t="shared" si="43"/>
        <v>7.5649999999999995</v>
      </c>
      <c r="AV166">
        <v>0.26319999999999999</v>
      </c>
      <c r="AW166">
        <f t="shared" si="44"/>
        <v>3.5093333333333332E-4</v>
      </c>
      <c r="AX166">
        <v>0.30123</v>
      </c>
      <c r="AY166">
        <f t="shared" si="45"/>
        <v>9.4134375000000001E-4</v>
      </c>
      <c r="AZ166">
        <f t="shared" si="46"/>
        <v>1.2922770833333334E-3</v>
      </c>
    </row>
    <row r="167" spans="1:52" x14ac:dyDescent="0.25">
      <c r="A167" t="s">
        <v>140</v>
      </c>
      <c r="B167">
        <v>60.9</v>
      </c>
      <c r="C167">
        <v>7.2172999999999998</v>
      </c>
      <c r="D167" s="1">
        <v>2.671E-7</v>
      </c>
      <c r="E167">
        <v>60</v>
      </c>
      <c r="G167">
        <v>0</v>
      </c>
      <c r="H167" t="s">
        <v>12</v>
      </c>
      <c r="I167">
        <v>0</v>
      </c>
      <c r="J167" t="s">
        <v>12</v>
      </c>
      <c r="K167">
        <v>0</v>
      </c>
      <c r="L167" t="s">
        <v>12</v>
      </c>
      <c r="M167">
        <v>11</v>
      </c>
      <c r="N167">
        <f t="shared" si="53"/>
        <v>384.96000000000004</v>
      </c>
      <c r="O167">
        <f t="shared" si="29"/>
        <v>0</v>
      </c>
      <c r="P167">
        <f t="shared" si="30"/>
        <v>0</v>
      </c>
      <c r="Q167">
        <f t="shared" si="31"/>
        <v>0</v>
      </c>
      <c r="AG167">
        <v>7.56</v>
      </c>
      <c r="AH167">
        <f t="shared" si="36"/>
        <v>73.231411907999956</v>
      </c>
      <c r="AI167">
        <f t="shared" si="37"/>
        <v>9.1539264884999944E-2</v>
      </c>
      <c r="AJ167">
        <f t="shared" si="38"/>
        <v>20.738729999999997</v>
      </c>
      <c r="AK167">
        <f t="shared" si="39"/>
        <v>1.2199252941176469E-2</v>
      </c>
      <c r="AM167">
        <f t="shared" si="40"/>
        <v>0.10373851782617641</v>
      </c>
      <c r="AQ167">
        <v>8.4679300291545196</v>
      </c>
      <c r="AR167">
        <v>6.9600712004918597</v>
      </c>
      <c r="AS167">
        <f t="shared" si="42"/>
        <v>3.4800356002459298</v>
      </c>
      <c r="AT167">
        <v>7.56</v>
      </c>
      <c r="AU167">
        <f t="shared" si="43"/>
        <v>7.5699999999999994</v>
      </c>
      <c r="AV167">
        <v>0.47232000000000002</v>
      </c>
      <c r="AW167">
        <f t="shared" si="44"/>
        <v>6.2976000000000004E-4</v>
      </c>
      <c r="AX167">
        <v>0.31519999999999998</v>
      </c>
      <c r="AY167">
        <f t="shared" si="45"/>
        <v>9.8499999999999998E-4</v>
      </c>
      <c r="AZ167">
        <f t="shared" si="46"/>
        <v>1.61476E-3</v>
      </c>
    </row>
    <row r="168" spans="1:52" x14ac:dyDescent="0.25">
      <c r="A168" t="s">
        <v>141</v>
      </c>
      <c r="B168">
        <v>60.9</v>
      </c>
      <c r="C168">
        <v>7.2411000000000003</v>
      </c>
      <c r="D168" s="1">
        <v>3.5549999999999997E-7</v>
      </c>
      <c r="E168">
        <v>60</v>
      </c>
      <c r="G168">
        <v>1</v>
      </c>
      <c r="H168" t="s">
        <v>12</v>
      </c>
      <c r="I168">
        <v>1</v>
      </c>
      <c r="J168" t="s">
        <v>12</v>
      </c>
      <c r="K168">
        <v>2</v>
      </c>
      <c r="L168" t="s">
        <v>12</v>
      </c>
      <c r="M168">
        <v>12</v>
      </c>
      <c r="N168">
        <f t="shared" si="53"/>
        <v>383.85</v>
      </c>
      <c r="O168">
        <f t="shared" si="29"/>
        <v>2.6051843167904129E-3</v>
      </c>
      <c r="P168">
        <f t="shared" si="30"/>
        <v>2.6051843167904129E-3</v>
      </c>
      <c r="Q168">
        <f t="shared" si="31"/>
        <v>5.2103686335808258E-3</v>
      </c>
      <c r="AG168">
        <v>7.5650000000000004</v>
      </c>
      <c r="AH168">
        <f t="shared" si="36"/>
        <v>74.045221907999959</v>
      </c>
      <c r="AI168">
        <f t="shared" si="37"/>
        <v>9.2556527384999948E-2</v>
      </c>
      <c r="AJ168">
        <f t="shared" si="38"/>
        <v>21.058789999999998</v>
      </c>
      <c r="AK168">
        <f t="shared" si="39"/>
        <v>1.2387523529411764E-2</v>
      </c>
      <c r="AM168">
        <f t="shared" si="40"/>
        <v>0.10494405091441171</v>
      </c>
      <c r="AQ168">
        <v>8.4788629737609291</v>
      </c>
      <c r="AR168">
        <v>7.0960512484877398</v>
      </c>
      <c r="AS168">
        <f t="shared" si="42"/>
        <v>3.5480256242438699</v>
      </c>
      <c r="AT168">
        <v>7.5650000000000004</v>
      </c>
      <c r="AU168">
        <f t="shared" si="43"/>
        <v>7.5750000000000002</v>
      </c>
      <c r="AV168">
        <v>0.81381000000000003</v>
      </c>
      <c r="AW168">
        <f t="shared" si="44"/>
        <v>1.08508E-3</v>
      </c>
      <c r="AX168">
        <v>0.32006000000000001</v>
      </c>
      <c r="AY168">
        <f t="shared" si="45"/>
        <v>1.0001875E-3</v>
      </c>
      <c r="AZ168">
        <f t="shared" si="46"/>
        <v>2.0852674999999998E-3</v>
      </c>
    </row>
    <row r="169" spans="1:52" x14ac:dyDescent="0.25">
      <c r="A169" t="s">
        <v>142</v>
      </c>
      <c r="B169">
        <v>60.9</v>
      </c>
      <c r="C169">
        <v>7.2610000000000001</v>
      </c>
      <c r="D169" s="1">
        <v>2.72E-7</v>
      </c>
      <c r="E169">
        <v>60</v>
      </c>
      <c r="G169">
        <v>1</v>
      </c>
      <c r="H169" t="s">
        <v>12</v>
      </c>
      <c r="I169">
        <v>3</v>
      </c>
      <c r="J169" t="s">
        <v>12</v>
      </c>
      <c r="K169">
        <v>5</v>
      </c>
      <c r="L169" t="s">
        <v>12</v>
      </c>
      <c r="M169">
        <v>13</v>
      </c>
      <c r="N169">
        <f t="shared" si="53"/>
        <v>382.74</v>
      </c>
      <c r="O169">
        <f t="shared" si="29"/>
        <v>2.6127397188692061E-3</v>
      </c>
      <c r="P169">
        <f t="shared" si="30"/>
        <v>7.8382191566076179E-3</v>
      </c>
      <c r="Q169">
        <f t="shared" si="31"/>
        <v>1.3063698594346031E-2</v>
      </c>
      <c r="AG169">
        <v>7.57</v>
      </c>
      <c r="AH169">
        <f t="shared" si="36"/>
        <v>75.155281907999964</v>
      </c>
      <c r="AI169">
        <f t="shared" si="37"/>
        <v>9.394410238499995E-2</v>
      </c>
      <c r="AJ169">
        <f t="shared" si="38"/>
        <v>21.3827</v>
      </c>
      <c r="AK169">
        <f t="shared" si="39"/>
        <v>1.2578058823529411E-2</v>
      </c>
      <c r="AM169">
        <f t="shared" si="40"/>
        <v>0.10652216120852936</v>
      </c>
      <c r="AQ169">
        <v>8.49344023323615</v>
      </c>
      <c r="AR169">
        <v>6.7898296344776998</v>
      </c>
      <c r="AS169">
        <f t="shared" si="42"/>
        <v>3.3949148172388499</v>
      </c>
      <c r="AT169">
        <v>7.57</v>
      </c>
      <c r="AU169">
        <f t="shared" si="43"/>
        <v>7.58</v>
      </c>
      <c r="AV169">
        <v>1.11006</v>
      </c>
      <c r="AW169">
        <f t="shared" si="44"/>
        <v>1.4800800000000002E-3</v>
      </c>
      <c r="AX169">
        <v>0.32390999999999998</v>
      </c>
      <c r="AY169">
        <f t="shared" si="45"/>
        <v>1.0122187499999999E-3</v>
      </c>
      <c r="AZ169">
        <f t="shared" si="46"/>
        <v>2.49229875E-3</v>
      </c>
    </row>
    <row r="170" spans="1:52" x14ac:dyDescent="0.25">
      <c r="A170" t="s">
        <v>143</v>
      </c>
      <c r="B170">
        <v>60.9</v>
      </c>
      <c r="C170">
        <v>7.2789999999999999</v>
      </c>
      <c r="D170" s="1">
        <v>3.5629999999999998E-7</v>
      </c>
      <c r="E170">
        <v>60</v>
      </c>
      <c r="G170">
        <v>1</v>
      </c>
      <c r="H170" t="s">
        <v>12</v>
      </c>
      <c r="I170">
        <v>0</v>
      </c>
      <c r="J170" t="s">
        <v>12</v>
      </c>
      <c r="K170">
        <v>1.5</v>
      </c>
      <c r="L170" t="s">
        <v>12</v>
      </c>
      <c r="M170">
        <v>14</v>
      </c>
      <c r="N170">
        <f t="shared" si="53"/>
        <v>381.63</v>
      </c>
      <c r="O170">
        <f t="shared" si="29"/>
        <v>2.6203390718759008E-3</v>
      </c>
      <c r="P170">
        <f t="shared" si="30"/>
        <v>0</v>
      </c>
      <c r="Q170">
        <f t="shared" si="31"/>
        <v>3.9305086078138514E-3</v>
      </c>
      <c r="AG170">
        <v>7.5750000000000002</v>
      </c>
      <c r="AH170">
        <f t="shared" si="36"/>
        <v>76.561591907999968</v>
      </c>
      <c r="AI170">
        <f t="shared" si="37"/>
        <v>9.5701989884999963E-2</v>
      </c>
      <c r="AJ170">
        <f t="shared" si="38"/>
        <v>21.710470000000001</v>
      </c>
      <c r="AK170">
        <f t="shared" si="39"/>
        <v>1.2770864705882354E-2</v>
      </c>
      <c r="AM170">
        <f t="shared" si="40"/>
        <v>0.10847285459088232</v>
      </c>
      <c r="AQ170">
        <v>8.5043731778425595</v>
      </c>
      <c r="AR170">
        <v>6.6366940362150704</v>
      </c>
      <c r="AS170">
        <f t="shared" si="42"/>
        <v>3.3183470181075352</v>
      </c>
      <c r="AT170">
        <v>7.5750000000000002</v>
      </c>
      <c r="AU170">
        <f t="shared" si="43"/>
        <v>7.585</v>
      </c>
      <c r="AV170">
        <v>1.4063099999999999</v>
      </c>
      <c r="AW170">
        <f t="shared" si="44"/>
        <v>1.8750799999999999E-3</v>
      </c>
      <c r="AX170">
        <v>0.32777000000000001</v>
      </c>
      <c r="AY170">
        <f t="shared" si="45"/>
        <v>1.02428125E-3</v>
      </c>
      <c r="AZ170">
        <f t="shared" si="46"/>
        <v>2.8993612499999999E-3</v>
      </c>
    </row>
    <row r="171" spans="1:52" x14ac:dyDescent="0.25">
      <c r="A171" t="s">
        <v>144</v>
      </c>
      <c r="B171">
        <v>60.9</v>
      </c>
      <c r="C171">
        <v>7.3018000000000001</v>
      </c>
      <c r="D171" s="1">
        <v>3.566E-7</v>
      </c>
      <c r="E171">
        <v>60</v>
      </c>
      <c r="G171">
        <v>1</v>
      </c>
      <c r="H171" t="s">
        <v>12</v>
      </c>
      <c r="I171">
        <v>2</v>
      </c>
      <c r="J171" t="s">
        <v>12</v>
      </c>
      <c r="K171">
        <v>7</v>
      </c>
      <c r="L171" t="s">
        <v>12</v>
      </c>
      <c r="M171">
        <v>15</v>
      </c>
      <c r="N171">
        <f t="shared" si="53"/>
        <v>380.52000000000004</v>
      </c>
      <c r="O171">
        <f t="shared" si="29"/>
        <v>2.6279827604330911E-3</v>
      </c>
      <c r="P171">
        <f t="shared" si="30"/>
        <v>5.2559655208661822E-3</v>
      </c>
      <c r="Q171">
        <f t="shared" si="31"/>
        <v>1.839587932303164E-2</v>
      </c>
      <c r="AG171">
        <v>7.58</v>
      </c>
      <c r="AH171">
        <f t="shared" si="36"/>
        <v>78.458341907999966</v>
      </c>
      <c r="AI171">
        <f t="shared" si="37"/>
        <v>9.8072927384999953E-2</v>
      </c>
      <c r="AJ171">
        <f t="shared" si="38"/>
        <v>22.042090000000002</v>
      </c>
      <c r="AK171">
        <f t="shared" si="39"/>
        <v>1.2965935294117648E-2</v>
      </c>
      <c r="AM171">
        <f t="shared" si="40"/>
        <v>0.1110388626791176</v>
      </c>
      <c r="AQ171">
        <v>8.5153061224489797</v>
      </c>
      <c r="AR171">
        <v>6.5855992542789803</v>
      </c>
      <c r="AS171">
        <f t="shared" si="42"/>
        <v>3.2927996271394901</v>
      </c>
      <c r="AT171">
        <v>7.58</v>
      </c>
      <c r="AU171">
        <f t="shared" si="43"/>
        <v>7.59</v>
      </c>
      <c r="AV171">
        <v>1.8967499999999999</v>
      </c>
      <c r="AW171">
        <f t="shared" si="44"/>
        <v>2.529E-3</v>
      </c>
      <c r="AX171">
        <v>0.33162000000000003</v>
      </c>
      <c r="AY171">
        <f t="shared" si="45"/>
        <v>1.0363125000000001E-3</v>
      </c>
      <c r="AZ171">
        <f t="shared" si="46"/>
        <v>3.5653124999999999E-3</v>
      </c>
    </row>
    <row r="172" spans="1:52" x14ac:dyDescent="0.25">
      <c r="A172" t="s">
        <v>145</v>
      </c>
      <c r="B172">
        <v>60</v>
      </c>
      <c r="C172">
        <v>7.3224</v>
      </c>
      <c r="D172" s="1">
        <v>3.565E-7</v>
      </c>
      <c r="E172">
        <v>60</v>
      </c>
      <c r="G172">
        <v>0</v>
      </c>
      <c r="H172" t="s">
        <v>12</v>
      </c>
      <c r="I172">
        <v>1</v>
      </c>
      <c r="J172" t="s">
        <v>12</v>
      </c>
      <c r="K172">
        <v>3.5</v>
      </c>
      <c r="L172" t="s">
        <v>12</v>
      </c>
      <c r="M172">
        <v>16</v>
      </c>
      <c r="N172">
        <f t="shared" si="53"/>
        <v>379.41</v>
      </c>
      <c r="O172">
        <f t="shared" si="29"/>
        <v>0</v>
      </c>
      <c r="P172">
        <f t="shared" si="30"/>
        <v>2.6356711736643733E-3</v>
      </c>
      <c r="Q172">
        <f t="shared" si="31"/>
        <v>9.224849107825308E-3</v>
      </c>
      <c r="AG172">
        <v>7.585</v>
      </c>
      <c r="AH172">
        <f t="shared" si="36"/>
        <v>80.42040190799996</v>
      </c>
      <c r="AI172">
        <f t="shared" si="37"/>
        <v>0.10052550238499995</v>
      </c>
      <c r="AJ172">
        <f t="shared" si="38"/>
        <v>22.38044</v>
      </c>
      <c r="AK172">
        <f t="shared" si="39"/>
        <v>1.3164964705882354E-2</v>
      </c>
      <c r="AM172">
        <f t="shared" si="40"/>
        <v>0.11369046709088231</v>
      </c>
      <c r="AQ172">
        <v>8.5189504373177805</v>
      </c>
      <c r="AR172">
        <v>6.4495200412526597</v>
      </c>
      <c r="AS172">
        <f t="shared" si="42"/>
        <v>3.2247600206263298</v>
      </c>
      <c r="AT172">
        <v>7.585</v>
      </c>
      <c r="AU172">
        <f t="shared" si="43"/>
        <v>7.5949999999999998</v>
      </c>
      <c r="AV172">
        <v>1.9620599999999999</v>
      </c>
      <c r="AW172">
        <f t="shared" si="44"/>
        <v>2.6160799999999998E-3</v>
      </c>
      <c r="AX172">
        <v>0.33834999999999998</v>
      </c>
      <c r="AY172">
        <f t="shared" si="45"/>
        <v>1.0573437499999999E-3</v>
      </c>
      <c r="AZ172">
        <f t="shared" si="46"/>
        <v>3.6734237499999999E-3</v>
      </c>
    </row>
    <row r="173" spans="1:52" x14ac:dyDescent="0.25">
      <c r="A173" t="s">
        <v>146</v>
      </c>
      <c r="B173">
        <v>60.9</v>
      </c>
      <c r="C173">
        <v>7.3407</v>
      </c>
      <c r="D173" s="1">
        <v>3.453E-7</v>
      </c>
      <c r="E173">
        <v>60</v>
      </c>
      <c r="G173">
        <v>1</v>
      </c>
      <c r="H173" t="s">
        <v>12</v>
      </c>
      <c r="I173">
        <v>1</v>
      </c>
      <c r="J173" t="s">
        <v>12</v>
      </c>
      <c r="K173">
        <v>7</v>
      </c>
      <c r="L173" t="s">
        <v>12</v>
      </c>
      <c r="M173">
        <v>17</v>
      </c>
      <c r="N173">
        <f t="shared" si="53"/>
        <v>378.3</v>
      </c>
      <c r="O173">
        <f t="shared" si="29"/>
        <v>2.6434047052603751E-3</v>
      </c>
      <c r="P173">
        <f t="shared" si="30"/>
        <v>2.6434047052603751E-3</v>
      </c>
      <c r="Q173">
        <f t="shared" si="31"/>
        <v>1.8503832936822628E-2</v>
      </c>
      <c r="AG173">
        <v>7.59</v>
      </c>
      <c r="AH173">
        <f t="shared" si="36"/>
        <v>82.393041907999958</v>
      </c>
      <c r="AI173">
        <f t="shared" si="37"/>
        <v>0.10299130238499994</v>
      </c>
      <c r="AJ173">
        <f t="shared" si="38"/>
        <v>22.728090000000002</v>
      </c>
      <c r="AK173">
        <f t="shared" si="39"/>
        <v>1.3369464705882354E-2</v>
      </c>
      <c r="AM173">
        <f t="shared" si="40"/>
        <v>0.11636076709088229</v>
      </c>
      <c r="AQ173">
        <v>8.5298833819241899</v>
      </c>
      <c r="AR173">
        <v>6.36441165387438</v>
      </c>
      <c r="AS173">
        <f t="shared" si="42"/>
        <v>3.18220582693719</v>
      </c>
      <c r="AT173">
        <v>7.59</v>
      </c>
      <c r="AU173">
        <f t="shared" si="43"/>
        <v>7.6</v>
      </c>
      <c r="AV173">
        <v>1.9726399999999999</v>
      </c>
      <c r="AW173">
        <f t="shared" si="44"/>
        <v>2.6301866666666664E-3</v>
      </c>
      <c r="AX173">
        <v>0.34765000000000001</v>
      </c>
      <c r="AY173">
        <f t="shared" si="45"/>
        <v>1.0864062500000001E-3</v>
      </c>
      <c r="AZ173">
        <f t="shared" si="46"/>
        <v>3.7165929166666665E-3</v>
      </c>
    </row>
    <row r="174" spans="1:52" x14ac:dyDescent="0.25">
      <c r="A174" t="s">
        <v>147</v>
      </c>
      <c r="B174">
        <v>60.9</v>
      </c>
      <c r="C174">
        <v>7.3602999999999996</v>
      </c>
      <c r="D174" s="1">
        <v>2.8200000000000001E-7</v>
      </c>
      <c r="E174">
        <v>60</v>
      </c>
      <c r="G174">
        <v>2</v>
      </c>
      <c r="H174" t="s">
        <v>12</v>
      </c>
      <c r="I174">
        <v>1</v>
      </c>
      <c r="J174" t="s">
        <v>12</v>
      </c>
      <c r="K174">
        <v>8</v>
      </c>
      <c r="L174" t="s">
        <v>12</v>
      </c>
      <c r="M174">
        <v>18</v>
      </c>
      <c r="N174">
        <f t="shared" si="53"/>
        <v>377.19</v>
      </c>
      <c r="O174">
        <f t="shared" si="29"/>
        <v>5.3023675070919167E-3</v>
      </c>
      <c r="P174">
        <f t="shared" si="30"/>
        <v>2.6511837535459584E-3</v>
      </c>
      <c r="Q174">
        <f t="shared" si="31"/>
        <v>2.1209470028367667E-2</v>
      </c>
      <c r="AG174">
        <v>7.5949999999999998</v>
      </c>
      <c r="AH174">
        <f t="shared" si="36"/>
        <v>84.376261907999961</v>
      </c>
      <c r="AI174">
        <f t="shared" si="37"/>
        <v>0.10547032738499995</v>
      </c>
      <c r="AJ174">
        <f t="shared" si="38"/>
        <v>23.085040000000003</v>
      </c>
      <c r="AK174">
        <f t="shared" si="39"/>
        <v>1.3579435294117649E-2</v>
      </c>
      <c r="AM174">
        <f t="shared" si="40"/>
        <v>0.1190497626791176</v>
      </c>
      <c r="AQ174">
        <v>8.5335276967929996</v>
      </c>
      <c r="AR174">
        <v>6.4494208762222103</v>
      </c>
      <c r="AS174">
        <f t="shared" si="42"/>
        <v>3.2247104381111051</v>
      </c>
      <c r="AT174">
        <v>7.5949999999999998</v>
      </c>
      <c r="AU174">
        <f t="shared" si="43"/>
        <v>7.6049999999999995</v>
      </c>
      <c r="AV174">
        <v>1.98322</v>
      </c>
      <c r="AW174">
        <f t="shared" si="44"/>
        <v>2.6442933333333334E-3</v>
      </c>
      <c r="AX174">
        <v>0.35694999999999999</v>
      </c>
      <c r="AY174">
        <f t="shared" si="45"/>
        <v>1.1154687499999999E-3</v>
      </c>
      <c r="AZ174">
        <f t="shared" si="46"/>
        <v>3.7597620833333331E-3</v>
      </c>
    </row>
    <row r="175" spans="1:52" x14ac:dyDescent="0.25">
      <c r="A175" t="s">
        <v>148</v>
      </c>
      <c r="B175">
        <v>60.9</v>
      </c>
      <c r="C175">
        <v>7.3807999999999998</v>
      </c>
      <c r="D175" s="1">
        <v>2.5969999999999998E-7</v>
      </c>
      <c r="E175">
        <v>60</v>
      </c>
      <c r="G175">
        <v>2</v>
      </c>
      <c r="H175" t="s">
        <v>12</v>
      </c>
      <c r="I175">
        <v>2</v>
      </c>
      <c r="J175" t="s">
        <v>12</v>
      </c>
      <c r="K175">
        <v>7</v>
      </c>
      <c r="L175" t="s">
        <v>12</v>
      </c>
      <c r="M175">
        <v>19</v>
      </c>
      <c r="N175">
        <f t="shared" si="53"/>
        <v>376.08000000000004</v>
      </c>
      <c r="O175">
        <f t="shared" si="29"/>
        <v>5.318017443097213E-3</v>
      </c>
      <c r="P175">
        <f t="shared" si="30"/>
        <v>5.318017443097213E-3</v>
      </c>
      <c r="Q175">
        <f t="shared" si="31"/>
        <v>1.8613061050840245E-2</v>
      </c>
      <c r="AG175">
        <v>7.6</v>
      </c>
      <c r="AH175">
        <f t="shared" si="36"/>
        <v>86.193811907999958</v>
      </c>
      <c r="AI175">
        <f t="shared" si="37"/>
        <v>0.10774226488499995</v>
      </c>
      <c r="AJ175">
        <f t="shared" si="38"/>
        <v>23.451290000000004</v>
      </c>
      <c r="AK175">
        <f t="shared" si="39"/>
        <v>1.3794876470588238E-2</v>
      </c>
      <c r="AM175">
        <f t="shared" si="40"/>
        <v>0.12153714135558819</v>
      </c>
      <c r="AQ175">
        <v>8.5481049562682205</v>
      </c>
      <c r="AR175">
        <v>6.3132672894230604</v>
      </c>
      <c r="AS175">
        <f t="shared" si="42"/>
        <v>3.1566336447115302</v>
      </c>
      <c r="AT175">
        <v>7.6</v>
      </c>
      <c r="AU175">
        <f t="shared" si="43"/>
        <v>7.6099999999999994</v>
      </c>
      <c r="AV175">
        <v>1.81755</v>
      </c>
      <c r="AW175">
        <f t="shared" si="44"/>
        <v>2.4234E-3</v>
      </c>
      <c r="AX175">
        <v>0.36625000000000002</v>
      </c>
      <c r="AY175">
        <f t="shared" si="45"/>
        <v>1.1445312500000001E-3</v>
      </c>
      <c r="AZ175">
        <f t="shared" si="46"/>
        <v>3.5679312500000002E-3</v>
      </c>
    </row>
    <row r="176" spans="1:52" x14ac:dyDescent="0.25">
      <c r="A176" t="s">
        <v>149</v>
      </c>
      <c r="B176">
        <v>60.9</v>
      </c>
      <c r="C176">
        <v>7.4001000000000001</v>
      </c>
      <c r="D176" s="1">
        <v>3.502E-7</v>
      </c>
      <c r="E176">
        <v>60</v>
      </c>
      <c r="G176">
        <v>3</v>
      </c>
      <c r="H176" t="s">
        <v>12</v>
      </c>
      <c r="I176">
        <v>4</v>
      </c>
      <c r="J176" t="s">
        <v>12</v>
      </c>
      <c r="K176">
        <v>10</v>
      </c>
      <c r="L176" t="s">
        <v>12</v>
      </c>
      <c r="M176">
        <v>20</v>
      </c>
      <c r="N176">
        <f t="shared" si="53"/>
        <v>374.97</v>
      </c>
      <c r="O176">
        <f t="shared" si="29"/>
        <v>8.0006400512040964E-3</v>
      </c>
      <c r="P176">
        <f t="shared" si="30"/>
        <v>1.0667520068272127E-2</v>
      </c>
      <c r="Q176">
        <f t="shared" si="31"/>
        <v>2.666880017068032E-2</v>
      </c>
      <c r="AG176">
        <v>7.6050000000000004</v>
      </c>
      <c r="AH176">
        <f t="shared" si="36"/>
        <v>87.601741907999951</v>
      </c>
      <c r="AI176">
        <f t="shared" si="37"/>
        <v>0.10950217738499994</v>
      </c>
      <c r="AJ176">
        <f t="shared" si="38"/>
        <v>23.822030000000005</v>
      </c>
      <c r="AK176">
        <f t="shared" si="39"/>
        <v>1.4012958823529416E-2</v>
      </c>
      <c r="AM176">
        <f t="shared" si="40"/>
        <v>0.12351513620852936</v>
      </c>
      <c r="AQ176">
        <v>8.55903790087463</v>
      </c>
      <c r="AR176">
        <v>6.0070704666706396</v>
      </c>
      <c r="AS176">
        <f t="shared" si="42"/>
        <v>3.0035352333353198</v>
      </c>
      <c r="AT176">
        <v>7.6050000000000004</v>
      </c>
      <c r="AU176">
        <f t="shared" si="43"/>
        <v>7.6150000000000002</v>
      </c>
      <c r="AV176">
        <v>1.4079299999999999</v>
      </c>
      <c r="AW176">
        <f t="shared" si="44"/>
        <v>1.8772399999999999E-3</v>
      </c>
      <c r="AX176">
        <v>0.37074000000000001</v>
      </c>
      <c r="AY176">
        <f t="shared" si="45"/>
        <v>1.1585625000000001E-3</v>
      </c>
      <c r="AZ176">
        <f t="shared" si="46"/>
        <v>3.0358024999999999E-3</v>
      </c>
    </row>
    <row r="177" spans="1:52" x14ac:dyDescent="0.25">
      <c r="A177" t="s">
        <v>150</v>
      </c>
      <c r="B177">
        <v>60.9</v>
      </c>
      <c r="C177">
        <v>7.4180999999999999</v>
      </c>
      <c r="D177" s="1">
        <v>3.4919999999999998E-7</v>
      </c>
      <c r="E177">
        <v>60</v>
      </c>
      <c r="G177">
        <v>9</v>
      </c>
      <c r="H177" t="s">
        <v>12</v>
      </c>
      <c r="I177">
        <v>2</v>
      </c>
      <c r="J177" t="s">
        <v>12</v>
      </c>
      <c r="K177">
        <v>12</v>
      </c>
      <c r="L177" t="s">
        <v>12</v>
      </c>
      <c r="M177">
        <v>21</v>
      </c>
      <c r="N177">
        <f t="shared" si="53"/>
        <v>373.86</v>
      </c>
      <c r="O177">
        <f t="shared" si="29"/>
        <v>2.4073182474723159E-2</v>
      </c>
      <c r="P177">
        <f t="shared" si="30"/>
        <v>5.3495961054940352E-3</v>
      </c>
      <c r="Q177">
        <f t="shared" si="31"/>
        <v>3.2097576632964211E-2</v>
      </c>
      <c r="AG177">
        <v>7.61</v>
      </c>
      <c r="AH177">
        <f t="shared" si="36"/>
        <v>89.00597190799995</v>
      </c>
      <c r="AI177">
        <f t="shared" si="37"/>
        <v>0.11125746488499993</v>
      </c>
      <c r="AJ177">
        <f t="shared" si="38"/>
        <v>24.196620000000006</v>
      </c>
      <c r="AK177">
        <f t="shared" si="39"/>
        <v>1.4233305882352946E-2</v>
      </c>
      <c r="AM177">
        <f t="shared" si="40"/>
        <v>0.12549077076735288</v>
      </c>
      <c r="AQ177">
        <v>8.5699708454810395</v>
      </c>
      <c r="AR177">
        <v>5.9729824874556297</v>
      </c>
      <c r="AS177">
        <f t="shared" si="42"/>
        <v>2.9864912437278148</v>
      </c>
      <c r="AT177">
        <v>7.61</v>
      </c>
      <c r="AU177">
        <f t="shared" si="43"/>
        <v>7.62</v>
      </c>
      <c r="AV177">
        <v>1.4042300000000001</v>
      </c>
      <c r="AW177">
        <f t="shared" si="44"/>
        <v>1.8723066666666668E-3</v>
      </c>
      <c r="AX177">
        <v>0.37458999999999998</v>
      </c>
      <c r="AY177">
        <f t="shared" si="45"/>
        <v>1.17059375E-3</v>
      </c>
      <c r="AZ177">
        <f t="shared" si="46"/>
        <v>3.0429004166666667E-3</v>
      </c>
    </row>
    <row r="178" spans="1:52" x14ac:dyDescent="0.25">
      <c r="A178" t="s">
        <v>151</v>
      </c>
      <c r="B178">
        <v>60.9</v>
      </c>
      <c r="C178">
        <v>7.4416000000000002</v>
      </c>
      <c r="D178" s="1">
        <v>3.0289999999999999E-7</v>
      </c>
      <c r="E178">
        <v>60</v>
      </c>
      <c r="G178">
        <v>4</v>
      </c>
      <c r="H178" t="s">
        <v>12</v>
      </c>
      <c r="I178">
        <v>4</v>
      </c>
      <c r="J178" t="s">
        <v>12</v>
      </c>
      <c r="K178">
        <v>13</v>
      </c>
      <c r="L178" t="s">
        <v>12</v>
      </c>
      <c r="M178">
        <v>22</v>
      </c>
      <c r="N178">
        <f t="shared" si="53"/>
        <v>372.75</v>
      </c>
      <c r="O178">
        <f t="shared" si="29"/>
        <v>1.0731052984574111E-2</v>
      </c>
      <c r="P178">
        <f t="shared" si="30"/>
        <v>1.0731052984574111E-2</v>
      </c>
      <c r="Q178">
        <f t="shared" si="31"/>
        <v>3.4875922199865864E-2</v>
      </c>
      <c r="AG178">
        <v>7.6150000000000002</v>
      </c>
      <c r="AH178">
        <f t="shared" si="36"/>
        <v>90.406501907999953</v>
      </c>
      <c r="AI178">
        <f t="shared" si="37"/>
        <v>0.11300812738499993</v>
      </c>
      <c r="AJ178">
        <f t="shared" si="38"/>
        <v>24.575070000000007</v>
      </c>
      <c r="AK178">
        <f t="shared" si="39"/>
        <v>1.4455923529411769E-2</v>
      </c>
      <c r="AM178">
        <f t="shared" si="40"/>
        <v>0.12746405091441171</v>
      </c>
      <c r="AQ178">
        <v>8.57725947521865</v>
      </c>
      <c r="AR178">
        <v>5.68381725868191</v>
      </c>
      <c r="AS178">
        <f t="shared" si="42"/>
        <v>2.841908629340955</v>
      </c>
      <c r="AT178">
        <v>7.6150000000000002</v>
      </c>
      <c r="AU178">
        <f t="shared" si="43"/>
        <v>7.625</v>
      </c>
      <c r="AV178">
        <v>1.4005300000000001</v>
      </c>
      <c r="AW178">
        <f t="shared" si="44"/>
        <v>1.8673733333333335E-3</v>
      </c>
      <c r="AX178">
        <v>0.37845000000000001</v>
      </c>
      <c r="AY178">
        <f t="shared" si="45"/>
        <v>1.1826562500000001E-3</v>
      </c>
      <c r="AZ178">
        <f t="shared" si="46"/>
        <v>3.0500295833333336E-3</v>
      </c>
    </row>
    <row r="179" spans="1:52" x14ac:dyDescent="0.25">
      <c r="A179" t="s">
        <v>152</v>
      </c>
      <c r="B179">
        <v>60.9</v>
      </c>
      <c r="C179">
        <v>7.4604999999999997</v>
      </c>
      <c r="D179" s="1">
        <v>3.2870000000000003E-7</v>
      </c>
      <c r="E179">
        <v>61</v>
      </c>
      <c r="G179">
        <v>5</v>
      </c>
      <c r="H179" t="s">
        <v>12</v>
      </c>
      <c r="I179">
        <v>7</v>
      </c>
      <c r="J179" t="s">
        <v>12</v>
      </c>
      <c r="K179">
        <v>13</v>
      </c>
      <c r="L179" t="s">
        <v>12</v>
      </c>
      <c r="M179">
        <v>23</v>
      </c>
      <c r="N179">
        <f t="shared" si="53"/>
        <v>371.64</v>
      </c>
      <c r="O179">
        <f t="shared" si="29"/>
        <v>1.3453880099020559E-2</v>
      </c>
      <c r="P179">
        <f t="shared" si="30"/>
        <v>1.8835432138628781E-2</v>
      </c>
      <c r="Q179">
        <f t="shared" si="31"/>
        <v>3.4980088257453454E-2</v>
      </c>
      <c r="AG179">
        <v>7.62</v>
      </c>
      <c r="AH179">
        <f t="shared" si="36"/>
        <v>91.378491907999958</v>
      </c>
      <c r="AI179">
        <f t="shared" si="37"/>
        <v>0.11422311488499995</v>
      </c>
      <c r="AJ179">
        <f t="shared" si="38"/>
        <v>24.957370000000008</v>
      </c>
      <c r="AK179">
        <f t="shared" si="39"/>
        <v>1.4680805882352946E-2</v>
      </c>
      <c r="AM179">
        <f t="shared" si="40"/>
        <v>0.12890392076735291</v>
      </c>
      <c r="AQ179">
        <v>8.5954810495626806</v>
      </c>
      <c r="AR179">
        <v>5.6326728942305797</v>
      </c>
      <c r="AS179">
        <f t="shared" si="42"/>
        <v>2.8163364471152899</v>
      </c>
      <c r="AT179">
        <v>7.62</v>
      </c>
      <c r="AU179">
        <f t="shared" si="43"/>
        <v>7.63</v>
      </c>
      <c r="AV179">
        <v>0.97199000000000002</v>
      </c>
      <c r="AW179">
        <f t="shared" si="44"/>
        <v>1.2959866666666666E-3</v>
      </c>
      <c r="AX179">
        <v>0.38229999999999997</v>
      </c>
      <c r="AY179">
        <f t="shared" si="45"/>
        <v>1.1946875E-3</v>
      </c>
      <c r="AZ179">
        <f t="shared" si="46"/>
        <v>2.4906741666666666E-3</v>
      </c>
    </row>
    <row r="180" spans="1:52" x14ac:dyDescent="0.25">
      <c r="A180" t="s">
        <v>153</v>
      </c>
      <c r="B180">
        <v>60.9</v>
      </c>
      <c r="C180">
        <v>7.4824999999999999</v>
      </c>
      <c r="D180" s="1">
        <v>3.4369999999999999E-7</v>
      </c>
      <c r="E180">
        <v>61</v>
      </c>
      <c r="G180">
        <v>4</v>
      </c>
      <c r="H180" t="s">
        <v>12</v>
      </c>
      <c r="I180">
        <v>10</v>
      </c>
      <c r="J180" t="s">
        <v>12</v>
      </c>
      <c r="K180">
        <v>21</v>
      </c>
      <c r="L180" t="s">
        <v>12</v>
      </c>
      <c r="M180">
        <v>24</v>
      </c>
      <c r="N180">
        <f t="shared" si="53"/>
        <v>370.53000000000003</v>
      </c>
      <c r="O180">
        <f t="shared" si="29"/>
        <v>1.0795347205354491E-2</v>
      </c>
      <c r="P180">
        <f t="shared" si="30"/>
        <v>2.6988368013386228E-2</v>
      </c>
      <c r="Q180">
        <f t="shared" si="31"/>
        <v>5.667557282811108E-2</v>
      </c>
      <c r="AG180">
        <v>7.625</v>
      </c>
      <c r="AH180">
        <f t="shared" si="36"/>
        <v>92.001021907999956</v>
      </c>
      <c r="AI180">
        <f t="shared" si="37"/>
        <v>0.11500127738499995</v>
      </c>
      <c r="AJ180">
        <f t="shared" si="38"/>
        <v>25.339840000000009</v>
      </c>
      <c r="AK180">
        <f t="shared" si="39"/>
        <v>1.4905788235294122E-2</v>
      </c>
      <c r="AM180">
        <f t="shared" si="40"/>
        <v>0.12990706562029408</v>
      </c>
      <c r="AQ180">
        <v>8.6173469387755102</v>
      </c>
      <c r="AR180">
        <v>5.6325241466849203</v>
      </c>
      <c r="AS180">
        <f t="shared" si="42"/>
        <v>2.8162620733424601</v>
      </c>
      <c r="AT180">
        <v>7.625</v>
      </c>
      <c r="AU180">
        <f t="shared" si="43"/>
        <v>7.6349999999999998</v>
      </c>
      <c r="AV180">
        <v>0.62253000000000003</v>
      </c>
      <c r="AW180">
        <f t="shared" si="44"/>
        <v>8.3003999999999999E-4</v>
      </c>
      <c r="AX180">
        <v>0.38246999999999998</v>
      </c>
      <c r="AY180">
        <f t="shared" si="45"/>
        <v>1.1952187499999999E-3</v>
      </c>
      <c r="AZ180">
        <f t="shared" si="46"/>
        <v>2.0252587499999999E-3</v>
      </c>
    </row>
    <row r="181" spans="1:52" x14ac:dyDescent="0.25">
      <c r="A181" t="s">
        <v>154</v>
      </c>
      <c r="B181">
        <v>60.9</v>
      </c>
      <c r="C181">
        <v>7.5</v>
      </c>
      <c r="D181" s="1">
        <v>2.5950000000000001E-7</v>
      </c>
      <c r="E181">
        <v>61</v>
      </c>
      <c r="G181">
        <v>7</v>
      </c>
      <c r="H181" t="s">
        <v>12</v>
      </c>
      <c r="I181">
        <v>9</v>
      </c>
      <c r="J181" t="s">
        <v>12</v>
      </c>
      <c r="K181">
        <v>32</v>
      </c>
      <c r="L181" t="s">
        <v>12</v>
      </c>
      <c r="M181">
        <v>25</v>
      </c>
      <c r="N181">
        <f t="shared" si="53"/>
        <v>369.42</v>
      </c>
      <c r="O181">
        <f t="shared" si="29"/>
        <v>1.894862216447404E-2</v>
      </c>
      <c r="P181">
        <f t="shared" si="30"/>
        <v>2.4362514211466624E-2</v>
      </c>
      <c r="Q181">
        <f t="shared" si="31"/>
        <v>8.6622272751881321E-2</v>
      </c>
      <c r="AG181">
        <v>7.63</v>
      </c>
      <c r="AH181">
        <f t="shared" si="36"/>
        <v>92.43840190799996</v>
      </c>
      <c r="AI181">
        <f t="shared" si="37"/>
        <v>0.11554800238499995</v>
      </c>
      <c r="AJ181">
        <f t="shared" si="38"/>
        <v>25.718940000000011</v>
      </c>
      <c r="AK181">
        <f t="shared" si="39"/>
        <v>1.5128788235294123E-2</v>
      </c>
      <c r="AM181">
        <f t="shared" si="40"/>
        <v>0.13067679062029408</v>
      </c>
      <c r="AQ181">
        <v>8.6319241982507204</v>
      </c>
      <c r="AR181">
        <v>5.7684794034231803</v>
      </c>
      <c r="AS181">
        <f t="shared" si="42"/>
        <v>2.8842397017115902</v>
      </c>
      <c r="AT181">
        <v>7.63</v>
      </c>
      <c r="AU181">
        <f t="shared" si="43"/>
        <v>7.64</v>
      </c>
      <c r="AV181">
        <v>0.43737999999999999</v>
      </c>
      <c r="AW181">
        <f t="shared" si="44"/>
        <v>5.8317333333333336E-4</v>
      </c>
      <c r="AX181">
        <v>0.37909999999999999</v>
      </c>
      <c r="AY181">
        <f t="shared" si="45"/>
        <v>1.1846875E-3</v>
      </c>
      <c r="AZ181">
        <f t="shared" si="46"/>
        <v>1.7678608333333333E-3</v>
      </c>
    </row>
    <row r="182" spans="1:52" x14ac:dyDescent="0.25">
      <c r="A182" t="s">
        <v>155</v>
      </c>
      <c r="B182">
        <v>60.9</v>
      </c>
      <c r="C182">
        <v>7.5214999999999996</v>
      </c>
      <c r="D182" s="1">
        <v>3.5100000000000001E-7</v>
      </c>
      <c r="E182">
        <v>61</v>
      </c>
      <c r="G182">
        <v>4</v>
      </c>
      <c r="H182" t="s">
        <v>12</v>
      </c>
      <c r="I182">
        <v>11</v>
      </c>
      <c r="J182" t="s">
        <v>12</v>
      </c>
      <c r="K182">
        <v>22</v>
      </c>
      <c r="L182" t="s">
        <v>12</v>
      </c>
      <c r="M182">
        <v>26</v>
      </c>
      <c r="N182">
        <f t="shared" si="53"/>
        <v>368.31</v>
      </c>
      <c r="O182">
        <f t="shared" si="29"/>
        <v>1.0860416496972659E-2</v>
      </c>
      <c r="P182">
        <f t="shared" si="30"/>
        <v>2.9866145366674812E-2</v>
      </c>
      <c r="Q182">
        <f t="shared" si="31"/>
        <v>5.9732290733349624E-2</v>
      </c>
      <c r="AG182">
        <v>7.6349999999999998</v>
      </c>
      <c r="AH182">
        <f t="shared" si="36"/>
        <v>92.749971907999964</v>
      </c>
      <c r="AI182">
        <f t="shared" si="37"/>
        <v>0.11593746488499995</v>
      </c>
      <c r="AJ182">
        <f t="shared" si="38"/>
        <v>26.094680000000011</v>
      </c>
      <c r="AK182">
        <f t="shared" si="39"/>
        <v>1.5349811764705889E-2</v>
      </c>
      <c r="AM182">
        <f t="shared" si="40"/>
        <v>0.13128727664970585</v>
      </c>
      <c r="AQ182">
        <v>8.6355685131195301</v>
      </c>
      <c r="AR182">
        <v>5.5643729795125099</v>
      </c>
      <c r="AS182">
        <f t="shared" si="42"/>
        <v>2.7821864897562549</v>
      </c>
      <c r="AT182">
        <v>7.6349999999999998</v>
      </c>
      <c r="AU182">
        <f t="shared" si="43"/>
        <v>7.6449999999999996</v>
      </c>
      <c r="AV182">
        <v>0.31157000000000001</v>
      </c>
      <c r="AW182">
        <f t="shared" si="44"/>
        <v>4.1542666666666668E-4</v>
      </c>
      <c r="AX182">
        <v>0.37574000000000002</v>
      </c>
      <c r="AY182">
        <f t="shared" si="45"/>
        <v>1.1741875000000001E-3</v>
      </c>
      <c r="AZ182">
        <f t="shared" si="46"/>
        <v>1.5896141666666668E-3</v>
      </c>
    </row>
    <row r="183" spans="1:52" x14ac:dyDescent="0.25">
      <c r="A183" t="s">
        <v>156</v>
      </c>
      <c r="B183">
        <v>60.9</v>
      </c>
      <c r="C183">
        <v>7.5407999999999999</v>
      </c>
      <c r="D183" s="1">
        <v>3.5289999999999999E-7</v>
      </c>
      <c r="E183">
        <v>61</v>
      </c>
      <c r="G183">
        <v>3</v>
      </c>
      <c r="H183" t="s">
        <v>12</v>
      </c>
      <c r="I183">
        <v>11</v>
      </c>
      <c r="J183" t="s">
        <v>12</v>
      </c>
      <c r="K183">
        <v>27</v>
      </c>
      <c r="L183" t="s">
        <v>12</v>
      </c>
      <c r="M183">
        <v>27</v>
      </c>
      <c r="N183">
        <f t="shared" si="53"/>
        <v>367.2</v>
      </c>
      <c r="O183">
        <f t="shared" si="29"/>
        <v>8.1699346405228763E-3</v>
      </c>
      <c r="P183">
        <f t="shared" si="30"/>
        <v>2.9956427015250545E-2</v>
      </c>
      <c r="Q183">
        <f t="shared" si="31"/>
        <v>7.3529411764705885E-2</v>
      </c>
      <c r="AG183">
        <v>7.64</v>
      </c>
      <c r="AH183">
        <f t="shared" si="36"/>
        <v>93.128191907999962</v>
      </c>
      <c r="AI183">
        <f t="shared" si="37"/>
        <v>0.11641023988499995</v>
      </c>
      <c r="AJ183">
        <f t="shared" si="38"/>
        <v>26.467050000000011</v>
      </c>
      <c r="AK183">
        <f t="shared" si="39"/>
        <v>1.5568852941176476E-2</v>
      </c>
      <c r="AM183">
        <f t="shared" si="40"/>
        <v>0.13197909282617643</v>
      </c>
      <c r="AQ183">
        <v>8.6574344023323597</v>
      </c>
      <c r="AR183">
        <v>5.5472174292457597</v>
      </c>
      <c r="AS183">
        <f t="shared" si="42"/>
        <v>2.7736087146228798</v>
      </c>
      <c r="AT183">
        <v>7.64</v>
      </c>
      <c r="AU183">
        <f t="shared" si="43"/>
        <v>7.6499999999999995</v>
      </c>
      <c r="AV183">
        <v>0.37822</v>
      </c>
      <c r="AW183">
        <f t="shared" si="44"/>
        <v>5.0429333333333333E-4</v>
      </c>
      <c r="AX183">
        <v>0.37236999999999998</v>
      </c>
      <c r="AY183">
        <f t="shared" si="45"/>
        <v>1.16365625E-3</v>
      </c>
      <c r="AZ183">
        <f t="shared" si="46"/>
        <v>1.6679495833333332E-3</v>
      </c>
    </row>
    <row r="184" spans="1:52" x14ac:dyDescent="0.25">
      <c r="A184" t="s">
        <v>157</v>
      </c>
      <c r="B184">
        <v>60.9</v>
      </c>
      <c r="C184">
        <v>7.5622999999999996</v>
      </c>
      <c r="D184" s="1">
        <v>3.523E-7</v>
      </c>
      <c r="E184">
        <v>61</v>
      </c>
      <c r="G184">
        <v>2</v>
      </c>
      <c r="H184" t="s">
        <v>12</v>
      </c>
      <c r="I184">
        <v>11</v>
      </c>
      <c r="J184" t="s">
        <v>12</v>
      </c>
      <c r="K184">
        <v>27.5</v>
      </c>
      <c r="L184" t="s">
        <v>12</v>
      </c>
      <c r="M184">
        <v>28</v>
      </c>
      <c r="N184">
        <f t="shared" si="53"/>
        <v>366.09000000000003</v>
      </c>
      <c r="O184">
        <f t="shared" ref="O184:O247" si="54">G184/N184</f>
        <v>5.4631374798546802E-3</v>
      </c>
      <c r="P184">
        <f t="shared" ref="P184:P247" si="55">I184/N184</f>
        <v>3.0047256139200739E-2</v>
      </c>
      <c r="Q184">
        <f t="shared" ref="Q184:Q247" si="56">K184/N184</f>
        <v>7.5118140348001849E-2</v>
      </c>
      <c r="AG184">
        <v>7.6449999999999996</v>
      </c>
      <c r="AH184">
        <f t="shared" ref="AH184:AH247" si="57">AV184+AH183</f>
        <v>93.57307190799996</v>
      </c>
      <c r="AI184">
        <f t="shared" ref="AI184:AI247" si="58">AH184/800</f>
        <v>0.11696633988499995</v>
      </c>
      <c r="AJ184">
        <f t="shared" ref="AJ184:AJ247" si="59">AX184+AJ183</f>
        <v>26.836050000000011</v>
      </c>
      <c r="AK184">
        <f t="shared" ref="AK184:AK247" si="60">AJ184/1700</f>
        <v>1.5785911764705889E-2</v>
      </c>
      <c r="AM184">
        <f t="shared" ref="AM184:AM247" si="61">AI184+AK184</f>
        <v>0.13275225164970583</v>
      </c>
      <c r="AQ184">
        <v>8.67201166180757</v>
      </c>
      <c r="AR184">
        <v>5.4960978560520504</v>
      </c>
      <c r="AS184">
        <f t="shared" ref="AS184:AS214" si="62">AR184/2</f>
        <v>2.7480489280260252</v>
      </c>
      <c r="AT184">
        <v>7.6449999999999996</v>
      </c>
      <c r="AU184">
        <f t="shared" ref="AU184:AU247" si="63">AT184+0.01</f>
        <v>7.6549999999999994</v>
      </c>
      <c r="AV184">
        <v>0.44488</v>
      </c>
      <c r="AW184">
        <f t="shared" ref="AW184:AW247" si="64">AV184/750</f>
        <v>5.9317333333333338E-4</v>
      </c>
      <c r="AX184">
        <v>0.36899999999999999</v>
      </c>
      <c r="AY184">
        <f t="shared" ref="AY184:AY247" si="65">AX184/320</f>
        <v>1.1531250000000001E-3</v>
      </c>
      <c r="AZ184">
        <f t="shared" ref="AZ184:AZ247" si="66">AW184+AY184</f>
        <v>1.7462983333333335E-3</v>
      </c>
    </row>
    <row r="185" spans="1:52" x14ac:dyDescent="0.25">
      <c r="A185" t="s">
        <v>158</v>
      </c>
      <c r="B185">
        <v>60.9</v>
      </c>
      <c r="C185">
        <v>7.5780000000000003</v>
      </c>
      <c r="D185" s="1">
        <v>3.5390000000000001E-7</v>
      </c>
      <c r="E185">
        <v>61</v>
      </c>
      <c r="G185">
        <v>5</v>
      </c>
      <c r="H185" t="s">
        <v>12</v>
      </c>
      <c r="I185">
        <v>4</v>
      </c>
      <c r="J185" t="s">
        <v>12</v>
      </c>
      <c r="K185">
        <v>23.5</v>
      </c>
      <c r="L185" t="s">
        <v>12</v>
      </c>
      <c r="M185">
        <v>29</v>
      </c>
      <c r="N185">
        <f t="shared" si="53"/>
        <v>364.98</v>
      </c>
      <c r="O185">
        <f t="shared" si="54"/>
        <v>1.3699380787988382E-2</v>
      </c>
      <c r="P185">
        <f t="shared" si="55"/>
        <v>1.0959504630390705E-2</v>
      </c>
      <c r="Q185">
        <f t="shared" si="56"/>
        <v>6.4387089703545397E-2</v>
      </c>
      <c r="AG185">
        <v>7.65</v>
      </c>
      <c r="AH185">
        <f t="shared" si="57"/>
        <v>94.053511907999962</v>
      </c>
      <c r="AI185">
        <f t="shared" si="58"/>
        <v>0.11756688988499996</v>
      </c>
      <c r="AJ185">
        <f t="shared" si="59"/>
        <v>27.203050000000012</v>
      </c>
      <c r="AK185">
        <f t="shared" si="60"/>
        <v>1.6001794117647065E-2</v>
      </c>
      <c r="AM185">
        <f t="shared" si="61"/>
        <v>0.13356868400264701</v>
      </c>
      <c r="AQ185">
        <v>8.6902332361516006</v>
      </c>
      <c r="AR185">
        <v>5.5129807024850797</v>
      </c>
      <c r="AS185">
        <f t="shared" si="62"/>
        <v>2.7564903512425398</v>
      </c>
      <c r="AT185">
        <v>7.65</v>
      </c>
      <c r="AU185">
        <f t="shared" si="63"/>
        <v>7.66</v>
      </c>
      <c r="AV185">
        <v>0.48043999999999998</v>
      </c>
      <c r="AW185">
        <f t="shared" si="64"/>
        <v>6.405866666666666E-4</v>
      </c>
      <c r="AX185">
        <v>0.36699999999999999</v>
      </c>
      <c r="AY185">
        <f t="shared" si="65"/>
        <v>1.1468749999999999E-3</v>
      </c>
      <c r="AZ185">
        <f t="shared" si="66"/>
        <v>1.7874616666666665E-3</v>
      </c>
    </row>
    <row r="186" spans="1:52" x14ac:dyDescent="0.25">
      <c r="A186" t="s">
        <v>159</v>
      </c>
      <c r="B186">
        <v>60.9</v>
      </c>
      <c r="C186">
        <v>7.6012000000000004</v>
      </c>
      <c r="D186" s="1">
        <v>3.467E-7</v>
      </c>
      <c r="E186">
        <v>61</v>
      </c>
      <c r="G186">
        <v>10</v>
      </c>
      <c r="H186" t="s">
        <v>12</v>
      </c>
      <c r="I186">
        <v>15</v>
      </c>
      <c r="J186" t="s">
        <v>12</v>
      </c>
      <c r="K186">
        <v>38</v>
      </c>
      <c r="L186" t="s">
        <v>12</v>
      </c>
      <c r="M186">
        <v>30</v>
      </c>
      <c r="N186">
        <f t="shared" si="53"/>
        <v>363.87</v>
      </c>
      <c r="O186">
        <f t="shared" si="54"/>
        <v>2.7482342594882789E-2</v>
      </c>
      <c r="P186">
        <f t="shared" si="55"/>
        <v>4.1223513892324183E-2</v>
      </c>
      <c r="Q186">
        <f t="shared" si="56"/>
        <v>0.10443290186055459</v>
      </c>
      <c r="AG186">
        <v>7.6550000000000002</v>
      </c>
      <c r="AH186">
        <f t="shared" si="57"/>
        <v>94.546291907999958</v>
      </c>
      <c r="AI186">
        <f t="shared" si="58"/>
        <v>0.11818286488499995</v>
      </c>
      <c r="AJ186">
        <f t="shared" si="59"/>
        <v>27.570010000000011</v>
      </c>
      <c r="AK186">
        <f t="shared" si="60"/>
        <v>1.6217652941176476E-2</v>
      </c>
      <c r="AM186">
        <f t="shared" si="61"/>
        <v>0.13440051782617643</v>
      </c>
      <c r="AQ186">
        <v>8.6938775510203996</v>
      </c>
      <c r="AR186">
        <v>5.3598946867376798</v>
      </c>
      <c r="AS186">
        <f t="shared" si="62"/>
        <v>2.6799473433688399</v>
      </c>
      <c r="AT186">
        <v>7.6550000000000002</v>
      </c>
      <c r="AU186">
        <f t="shared" si="63"/>
        <v>7.665</v>
      </c>
      <c r="AV186">
        <v>0.49278</v>
      </c>
      <c r="AW186">
        <f t="shared" si="64"/>
        <v>6.5704000000000001E-4</v>
      </c>
      <c r="AX186">
        <v>0.36696000000000001</v>
      </c>
      <c r="AY186">
        <f t="shared" si="65"/>
        <v>1.14675E-3</v>
      </c>
      <c r="AZ186">
        <f t="shared" si="66"/>
        <v>1.80379E-3</v>
      </c>
    </row>
    <row r="187" spans="1:52" x14ac:dyDescent="0.25">
      <c r="A187" t="s">
        <v>160</v>
      </c>
      <c r="B187">
        <v>60.9</v>
      </c>
      <c r="C187">
        <v>7.6177000000000001</v>
      </c>
      <c r="D187" s="1">
        <v>2.734E-7</v>
      </c>
      <c r="E187">
        <v>61</v>
      </c>
      <c r="G187">
        <v>3</v>
      </c>
      <c r="H187" t="s">
        <v>12</v>
      </c>
      <c r="I187">
        <v>7</v>
      </c>
      <c r="J187" t="s">
        <v>12</v>
      </c>
      <c r="K187">
        <v>23</v>
      </c>
      <c r="L187" t="s">
        <v>12</v>
      </c>
      <c r="M187">
        <v>31</v>
      </c>
      <c r="N187">
        <f t="shared" si="53"/>
        <v>362.76</v>
      </c>
      <c r="O187">
        <f t="shared" si="54"/>
        <v>8.2699305325835259E-3</v>
      </c>
      <c r="P187">
        <f t="shared" si="55"/>
        <v>1.9296504576028228E-2</v>
      </c>
      <c r="Q187">
        <f t="shared" si="56"/>
        <v>6.3402800749807031E-2</v>
      </c>
      <c r="AG187">
        <v>7.66</v>
      </c>
      <c r="AH187">
        <f t="shared" si="57"/>
        <v>95.051421907999952</v>
      </c>
      <c r="AI187">
        <f t="shared" si="58"/>
        <v>0.11881427738499994</v>
      </c>
      <c r="AJ187">
        <f t="shared" si="59"/>
        <v>27.936940000000011</v>
      </c>
      <c r="AK187">
        <f t="shared" si="60"/>
        <v>1.6433494117647066E-2</v>
      </c>
      <c r="AM187">
        <f t="shared" si="61"/>
        <v>0.135247771502647</v>
      </c>
      <c r="AQ187">
        <v>8.7084548104956205</v>
      </c>
      <c r="AR187">
        <v>5.4788431407548499</v>
      </c>
      <c r="AS187">
        <f t="shared" si="62"/>
        <v>2.739421570377425</v>
      </c>
      <c r="AT187">
        <v>7.66</v>
      </c>
      <c r="AU187">
        <f t="shared" si="63"/>
        <v>7.67</v>
      </c>
      <c r="AV187">
        <v>0.50512999999999997</v>
      </c>
      <c r="AW187">
        <f t="shared" si="64"/>
        <v>6.7350666666666657E-4</v>
      </c>
      <c r="AX187">
        <v>0.36692999999999998</v>
      </c>
      <c r="AY187">
        <f t="shared" si="65"/>
        <v>1.1466562499999999E-3</v>
      </c>
      <c r="AZ187">
        <f t="shared" si="66"/>
        <v>1.8201629166666664E-3</v>
      </c>
    </row>
    <row r="188" spans="1:52" x14ac:dyDescent="0.25">
      <c r="A188" t="s">
        <v>161</v>
      </c>
      <c r="B188">
        <v>60.9</v>
      </c>
      <c r="C188">
        <v>7.6387999999999998</v>
      </c>
      <c r="D188" s="1">
        <v>3.552E-7</v>
      </c>
      <c r="E188">
        <v>61</v>
      </c>
      <c r="G188">
        <v>3</v>
      </c>
      <c r="H188" t="s">
        <v>12</v>
      </c>
      <c r="I188">
        <v>8</v>
      </c>
      <c r="J188" t="s">
        <v>12</v>
      </c>
      <c r="K188">
        <v>26</v>
      </c>
      <c r="L188" t="s">
        <v>12</v>
      </c>
      <c r="M188">
        <v>32</v>
      </c>
      <c r="N188">
        <f t="shared" si="53"/>
        <v>361.65000000000003</v>
      </c>
      <c r="O188">
        <f t="shared" si="54"/>
        <v>8.2953131480713385E-3</v>
      </c>
      <c r="P188">
        <f t="shared" si="55"/>
        <v>2.2120835061523569E-2</v>
      </c>
      <c r="Q188">
        <f t="shared" si="56"/>
        <v>7.18927139499516E-2</v>
      </c>
      <c r="AG188">
        <v>7.665</v>
      </c>
      <c r="AH188">
        <f t="shared" si="57"/>
        <v>95.530751907999957</v>
      </c>
      <c r="AI188">
        <f t="shared" si="58"/>
        <v>0.11941343988499994</v>
      </c>
      <c r="AJ188">
        <f t="shared" si="59"/>
        <v>28.303830000000012</v>
      </c>
      <c r="AK188">
        <f t="shared" si="60"/>
        <v>1.6649311764705889E-2</v>
      </c>
      <c r="AM188">
        <f t="shared" si="61"/>
        <v>0.13606275164970583</v>
      </c>
      <c r="AQ188">
        <v>8.7230320699708397</v>
      </c>
      <c r="AR188">
        <v>5.6318052002141998</v>
      </c>
      <c r="AS188">
        <f t="shared" si="62"/>
        <v>2.8159026001070999</v>
      </c>
      <c r="AT188">
        <v>7.665</v>
      </c>
      <c r="AU188">
        <f t="shared" si="63"/>
        <v>7.6749999999999998</v>
      </c>
      <c r="AV188">
        <v>0.47932999999999998</v>
      </c>
      <c r="AW188">
        <f t="shared" si="64"/>
        <v>6.391066666666666E-4</v>
      </c>
      <c r="AX188">
        <v>0.36688999999999999</v>
      </c>
      <c r="AY188">
        <f t="shared" si="65"/>
        <v>1.14653125E-3</v>
      </c>
      <c r="AZ188">
        <f t="shared" si="66"/>
        <v>1.7856379166666667E-3</v>
      </c>
    </row>
    <row r="189" spans="1:52" x14ac:dyDescent="0.25">
      <c r="A189" t="s">
        <v>162</v>
      </c>
      <c r="B189">
        <v>60.9</v>
      </c>
      <c r="C189">
        <v>7.6605999999999996</v>
      </c>
      <c r="D189" s="1">
        <v>2.7640000000000001E-7</v>
      </c>
      <c r="E189">
        <v>61</v>
      </c>
      <c r="G189">
        <v>9</v>
      </c>
      <c r="H189" t="s">
        <v>12</v>
      </c>
      <c r="I189">
        <v>10</v>
      </c>
      <c r="J189" t="s">
        <v>12</v>
      </c>
      <c r="K189">
        <v>39.5</v>
      </c>
      <c r="L189" t="s">
        <v>12</v>
      </c>
      <c r="M189">
        <v>33</v>
      </c>
      <c r="N189">
        <f t="shared" si="53"/>
        <v>360.54</v>
      </c>
      <c r="O189">
        <f t="shared" si="54"/>
        <v>2.4962556165751371E-2</v>
      </c>
      <c r="P189">
        <f t="shared" si="55"/>
        <v>2.7736173517501524E-2</v>
      </c>
      <c r="Q189">
        <f t="shared" si="56"/>
        <v>0.10955788539413101</v>
      </c>
      <c r="AG189">
        <v>7.67</v>
      </c>
      <c r="AH189">
        <f t="shared" si="57"/>
        <v>95.921201907999958</v>
      </c>
      <c r="AI189">
        <f t="shared" si="58"/>
        <v>0.11990150238499994</v>
      </c>
      <c r="AJ189">
        <f t="shared" si="59"/>
        <v>28.670690000000011</v>
      </c>
      <c r="AK189">
        <f t="shared" si="60"/>
        <v>1.6865111764705887E-2</v>
      </c>
      <c r="AM189">
        <f t="shared" si="61"/>
        <v>0.13676661414970584</v>
      </c>
      <c r="AQ189">
        <v>8.7339650145772492</v>
      </c>
      <c r="AR189">
        <v>5.9038396699787796</v>
      </c>
      <c r="AS189">
        <f t="shared" si="62"/>
        <v>2.9519198349893898</v>
      </c>
      <c r="AT189">
        <v>7.67</v>
      </c>
      <c r="AU189">
        <f t="shared" si="63"/>
        <v>7.68</v>
      </c>
      <c r="AV189">
        <v>0.39045000000000002</v>
      </c>
      <c r="AW189">
        <f t="shared" si="64"/>
        <v>5.2060000000000008E-4</v>
      </c>
      <c r="AX189">
        <v>0.36686000000000002</v>
      </c>
      <c r="AY189">
        <f t="shared" si="65"/>
        <v>1.1464375000000001E-3</v>
      </c>
      <c r="AZ189">
        <f t="shared" si="66"/>
        <v>1.6670375000000003E-3</v>
      </c>
    </row>
    <row r="190" spans="1:52" x14ac:dyDescent="0.25">
      <c r="A190" t="s">
        <v>163</v>
      </c>
      <c r="B190">
        <v>60.9</v>
      </c>
      <c r="C190">
        <v>7.6820000000000004</v>
      </c>
      <c r="D190" s="1">
        <v>3.0989999999999999E-7</v>
      </c>
      <c r="E190">
        <v>61</v>
      </c>
      <c r="G190">
        <v>7</v>
      </c>
      <c r="H190" t="s">
        <v>12</v>
      </c>
      <c r="I190">
        <v>7</v>
      </c>
      <c r="J190" t="s">
        <v>12</v>
      </c>
      <c r="K190">
        <v>37</v>
      </c>
      <c r="L190" t="s">
        <v>12</v>
      </c>
      <c r="M190">
        <v>34</v>
      </c>
      <c r="N190">
        <f t="shared" si="53"/>
        <v>359.43</v>
      </c>
      <c r="O190">
        <f t="shared" si="54"/>
        <v>1.9475280304927244E-2</v>
      </c>
      <c r="P190">
        <f t="shared" si="55"/>
        <v>1.9475280304927244E-2</v>
      </c>
      <c r="Q190">
        <f t="shared" si="56"/>
        <v>0.10294076732604401</v>
      </c>
      <c r="AG190">
        <v>7.6749999999999998</v>
      </c>
      <c r="AH190">
        <f t="shared" si="57"/>
        <v>96.222781907999959</v>
      </c>
      <c r="AI190">
        <f t="shared" si="58"/>
        <v>0.12027847738499994</v>
      </c>
      <c r="AJ190">
        <f t="shared" si="59"/>
        <v>29.037520000000011</v>
      </c>
      <c r="AK190">
        <f t="shared" si="60"/>
        <v>1.7080894117647065E-2</v>
      </c>
      <c r="AM190">
        <f t="shared" si="61"/>
        <v>0.13735937150264702</v>
      </c>
      <c r="AQ190">
        <v>8.7485422740524701</v>
      </c>
      <c r="AR190">
        <v>5.7166656750163698</v>
      </c>
      <c r="AS190">
        <f t="shared" si="62"/>
        <v>2.8583328375081849</v>
      </c>
      <c r="AT190">
        <v>7.6749999999999998</v>
      </c>
      <c r="AU190">
        <f t="shared" si="63"/>
        <v>7.6849999999999996</v>
      </c>
      <c r="AV190">
        <v>0.30158000000000001</v>
      </c>
      <c r="AW190">
        <f t="shared" si="64"/>
        <v>4.021066666666667E-4</v>
      </c>
      <c r="AX190">
        <v>0.36682999999999999</v>
      </c>
      <c r="AY190">
        <f t="shared" si="65"/>
        <v>1.14634375E-3</v>
      </c>
      <c r="AZ190">
        <f t="shared" si="66"/>
        <v>1.5484504166666667E-3</v>
      </c>
    </row>
    <row r="191" spans="1:52" x14ac:dyDescent="0.25">
      <c r="A191" t="s">
        <v>164</v>
      </c>
      <c r="B191">
        <v>60.9</v>
      </c>
      <c r="C191">
        <v>7.7012999999999998</v>
      </c>
      <c r="D191" s="1">
        <v>3.559E-7</v>
      </c>
      <c r="E191">
        <v>61</v>
      </c>
      <c r="G191">
        <v>4</v>
      </c>
      <c r="H191" t="s">
        <v>12</v>
      </c>
      <c r="I191">
        <v>6</v>
      </c>
      <c r="J191" t="s">
        <v>12</v>
      </c>
      <c r="K191">
        <v>34.5</v>
      </c>
      <c r="L191" t="s">
        <v>12</v>
      </c>
      <c r="M191">
        <v>35</v>
      </c>
      <c r="N191">
        <f t="shared" si="53"/>
        <v>358.32</v>
      </c>
      <c r="O191">
        <f t="shared" si="54"/>
        <v>1.1163206072784104E-2</v>
      </c>
      <c r="P191">
        <f t="shared" si="55"/>
        <v>1.6744809109176157E-2</v>
      </c>
      <c r="Q191">
        <f t="shared" si="56"/>
        <v>9.6282652377762901E-2</v>
      </c>
      <c r="AG191">
        <v>7.68</v>
      </c>
      <c r="AH191">
        <f t="shared" si="57"/>
        <v>96.525341907999959</v>
      </c>
      <c r="AI191">
        <f t="shared" si="58"/>
        <v>0.12065667738499995</v>
      </c>
      <c r="AJ191">
        <f t="shared" si="59"/>
        <v>29.404310000000013</v>
      </c>
      <c r="AK191">
        <f t="shared" si="60"/>
        <v>1.729665294117648E-2</v>
      </c>
      <c r="AM191">
        <f t="shared" si="61"/>
        <v>0.13795333032617643</v>
      </c>
      <c r="AQ191">
        <v>8.7558309037900806</v>
      </c>
      <c r="AR191">
        <v>5.6145752761746204</v>
      </c>
      <c r="AS191">
        <f t="shared" si="62"/>
        <v>2.8072876380873102</v>
      </c>
      <c r="AT191">
        <v>7.68</v>
      </c>
      <c r="AU191">
        <f t="shared" si="63"/>
        <v>7.6899999999999995</v>
      </c>
      <c r="AV191">
        <v>0.30256</v>
      </c>
      <c r="AW191">
        <f t="shared" si="64"/>
        <v>4.034133333333333E-4</v>
      </c>
      <c r="AX191">
        <v>0.36679</v>
      </c>
      <c r="AY191">
        <f t="shared" si="65"/>
        <v>1.1462187500000001E-3</v>
      </c>
      <c r="AZ191">
        <f t="shared" si="66"/>
        <v>1.5496320833333333E-3</v>
      </c>
    </row>
    <row r="192" spans="1:52" x14ac:dyDescent="0.25">
      <c r="A192" t="s">
        <v>165</v>
      </c>
      <c r="B192">
        <v>60.9</v>
      </c>
      <c r="C192">
        <v>7.72</v>
      </c>
      <c r="D192" s="1">
        <v>2.6269999999999999E-7</v>
      </c>
      <c r="E192">
        <v>61</v>
      </c>
      <c r="G192">
        <v>1</v>
      </c>
      <c r="H192" t="s">
        <v>12</v>
      </c>
      <c r="I192">
        <v>8</v>
      </c>
      <c r="J192" t="s">
        <v>12</v>
      </c>
      <c r="K192">
        <v>29</v>
      </c>
      <c r="L192" t="s">
        <v>12</v>
      </c>
      <c r="M192">
        <v>36</v>
      </c>
      <c r="N192">
        <f t="shared" si="53"/>
        <v>357.21000000000004</v>
      </c>
      <c r="O192">
        <f t="shared" si="54"/>
        <v>2.7994736989445982E-3</v>
      </c>
      <c r="P192">
        <f t="shared" si="55"/>
        <v>2.2395789591556785E-2</v>
      </c>
      <c r="Q192">
        <f t="shared" si="56"/>
        <v>8.1184737269393348E-2</v>
      </c>
      <c r="AG192">
        <v>7.6849999999999996</v>
      </c>
      <c r="AH192">
        <f t="shared" si="57"/>
        <v>96.864941907999963</v>
      </c>
      <c r="AI192">
        <f t="shared" si="58"/>
        <v>0.12108117738499996</v>
      </c>
      <c r="AJ192">
        <f t="shared" si="59"/>
        <v>29.771070000000012</v>
      </c>
      <c r="AK192">
        <f t="shared" si="60"/>
        <v>1.7512394117647066E-2</v>
      </c>
      <c r="AM192">
        <f t="shared" si="61"/>
        <v>0.13859357150264703</v>
      </c>
      <c r="AQ192">
        <v>8.7667638483965007</v>
      </c>
      <c r="AR192">
        <v>5.0872900180480398</v>
      </c>
      <c r="AS192">
        <f t="shared" si="62"/>
        <v>2.5436450090240199</v>
      </c>
      <c r="AT192">
        <v>7.6849999999999996</v>
      </c>
      <c r="AU192">
        <f t="shared" si="63"/>
        <v>7.6949999999999994</v>
      </c>
      <c r="AV192">
        <v>0.33960000000000001</v>
      </c>
      <c r="AW192">
        <f t="shared" si="64"/>
        <v>4.528E-4</v>
      </c>
      <c r="AX192">
        <v>0.36675999999999997</v>
      </c>
      <c r="AY192">
        <f t="shared" si="65"/>
        <v>1.146125E-3</v>
      </c>
      <c r="AZ192">
        <f t="shared" si="66"/>
        <v>1.598925E-3</v>
      </c>
    </row>
    <row r="193" spans="1:52" x14ac:dyDescent="0.25">
      <c r="A193" t="s">
        <v>166</v>
      </c>
      <c r="B193">
        <v>60.9</v>
      </c>
      <c r="C193">
        <v>7.7420999999999998</v>
      </c>
      <c r="D193" s="1">
        <v>2.7459999999999998E-7</v>
      </c>
      <c r="E193">
        <v>60</v>
      </c>
      <c r="G193">
        <v>6</v>
      </c>
      <c r="H193" t="s">
        <v>12</v>
      </c>
      <c r="I193">
        <v>9</v>
      </c>
      <c r="J193" t="s">
        <v>12</v>
      </c>
      <c r="K193">
        <v>52</v>
      </c>
      <c r="L193" t="s">
        <v>12</v>
      </c>
      <c r="M193">
        <v>37</v>
      </c>
      <c r="N193">
        <f t="shared" si="53"/>
        <v>356.1</v>
      </c>
      <c r="O193">
        <f t="shared" si="54"/>
        <v>1.6849199663016005E-2</v>
      </c>
      <c r="P193">
        <f t="shared" si="55"/>
        <v>2.5273799494524008E-2</v>
      </c>
      <c r="Q193">
        <f t="shared" si="56"/>
        <v>0.14602639707947204</v>
      </c>
      <c r="AG193">
        <v>7.69</v>
      </c>
      <c r="AH193">
        <f t="shared" si="57"/>
        <v>97.241571907999969</v>
      </c>
      <c r="AI193">
        <f t="shared" si="58"/>
        <v>0.12155196488499996</v>
      </c>
      <c r="AJ193">
        <f t="shared" si="59"/>
        <v>30.137790000000013</v>
      </c>
      <c r="AK193">
        <f t="shared" si="60"/>
        <v>1.772811176470589E-2</v>
      </c>
      <c r="AM193">
        <f t="shared" si="61"/>
        <v>0.13928007664970585</v>
      </c>
      <c r="AQ193">
        <v>8.7740524781341094</v>
      </c>
      <c r="AR193">
        <v>4.8831588028797599</v>
      </c>
      <c r="AS193">
        <f t="shared" si="62"/>
        <v>2.4415794014398799</v>
      </c>
      <c r="AT193">
        <v>7.69</v>
      </c>
      <c r="AU193">
        <f t="shared" si="63"/>
        <v>7.7</v>
      </c>
      <c r="AV193">
        <v>0.37663000000000002</v>
      </c>
      <c r="AW193">
        <f t="shared" si="64"/>
        <v>5.0217333333333334E-4</v>
      </c>
      <c r="AX193">
        <v>0.36671999999999999</v>
      </c>
      <c r="AY193">
        <f t="shared" si="65"/>
        <v>1.1459999999999999E-3</v>
      </c>
      <c r="AZ193">
        <f t="shared" si="66"/>
        <v>1.6481733333333333E-3</v>
      </c>
    </row>
    <row r="194" spans="1:52" x14ac:dyDescent="0.25">
      <c r="A194" t="s">
        <v>167</v>
      </c>
      <c r="B194">
        <v>60.9</v>
      </c>
      <c r="C194">
        <v>7.7591999999999999</v>
      </c>
      <c r="D194" s="1">
        <v>3.5639999999999999E-7</v>
      </c>
      <c r="E194">
        <v>60</v>
      </c>
      <c r="G194">
        <v>7</v>
      </c>
      <c r="H194" t="s">
        <v>12</v>
      </c>
      <c r="I194">
        <v>12</v>
      </c>
      <c r="J194" t="s">
        <v>12</v>
      </c>
      <c r="K194">
        <v>37</v>
      </c>
      <c r="L194" t="s">
        <v>12</v>
      </c>
      <c r="M194">
        <v>38</v>
      </c>
      <c r="N194">
        <f t="shared" si="53"/>
        <v>354.99</v>
      </c>
      <c r="O194">
        <f t="shared" si="54"/>
        <v>1.9718865320149864E-2</v>
      </c>
      <c r="P194">
        <f t="shared" si="55"/>
        <v>3.3803769120256906E-2</v>
      </c>
      <c r="Q194">
        <f t="shared" si="56"/>
        <v>0.10422828812079213</v>
      </c>
      <c r="AG194">
        <v>7.6950000000000003</v>
      </c>
      <c r="AH194">
        <f t="shared" si="57"/>
        <v>97.655231907999962</v>
      </c>
      <c r="AI194">
        <f t="shared" si="58"/>
        <v>0.12206903988499995</v>
      </c>
      <c r="AJ194">
        <f t="shared" si="59"/>
        <v>30.504480000000012</v>
      </c>
      <c r="AK194">
        <f t="shared" si="60"/>
        <v>1.7943811764705889E-2</v>
      </c>
      <c r="AM194">
        <f t="shared" si="61"/>
        <v>0.14001285164970584</v>
      </c>
      <c r="AQ194">
        <v>8.7776967930029102</v>
      </c>
      <c r="AR194">
        <v>4.7470795898534401</v>
      </c>
      <c r="AS194">
        <f t="shared" si="62"/>
        <v>2.3735397949267201</v>
      </c>
      <c r="AT194">
        <v>7.6950000000000003</v>
      </c>
      <c r="AU194">
        <f t="shared" si="63"/>
        <v>7.7050000000000001</v>
      </c>
      <c r="AV194">
        <v>0.41366000000000003</v>
      </c>
      <c r="AW194">
        <f t="shared" si="64"/>
        <v>5.5154666666666673E-4</v>
      </c>
      <c r="AX194">
        <v>0.36669000000000002</v>
      </c>
      <c r="AY194">
        <f t="shared" si="65"/>
        <v>1.14590625E-3</v>
      </c>
      <c r="AZ194">
        <f t="shared" si="66"/>
        <v>1.6974529166666667E-3</v>
      </c>
    </row>
    <row r="195" spans="1:52" x14ac:dyDescent="0.25">
      <c r="A195" t="s">
        <v>168</v>
      </c>
      <c r="B195">
        <v>60.9</v>
      </c>
      <c r="C195">
        <v>7.7792000000000003</v>
      </c>
      <c r="D195" s="1">
        <v>3.5629999999999998E-7</v>
      </c>
      <c r="E195">
        <v>60</v>
      </c>
      <c r="G195">
        <v>7</v>
      </c>
      <c r="H195" t="s">
        <v>12</v>
      </c>
      <c r="I195">
        <v>13</v>
      </c>
      <c r="J195" t="s">
        <v>12</v>
      </c>
      <c r="K195">
        <v>50</v>
      </c>
      <c r="L195" t="s">
        <v>12</v>
      </c>
      <c r="M195">
        <v>39</v>
      </c>
      <c r="N195">
        <f t="shared" si="53"/>
        <v>353.88</v>
      </c>
      <c r="O195">
        <f t="shared" si="54"/>
        <v>1.9780716627105233E-2</v>
      </c>
      <c r="P195">
        <f t="shared" si="55"/>
        <v>3.6735616593195436E-2</v>
      </c>
      <c r="Q195">
        <f t="shared" si="56"/>
        <v>0.14129083305075166</v>
      </c>
      <c r="AG195">
        <v>7.7</v>
      </c>
      <c r="AH195">
        <f t="shared" si="57"/>
        <v>98.069431907999956</v>
      </c>
      <c r="AI195">
        <f t="shared" si="58"/>
        <v>0.12258678988499995</v>
      </c>
      <c r="AJ195">
        <f t="shared" si="59"/>
        <v>30.87839000000001</v>
      </c>
      <c r="AK195">
        <f t="shared" si="60"/>
        <v>1.8163758823529417E-2</v>
      </c>
      <c r="AM195">
        <f t="shared" si="61"/>
        <v>0.14075054870852938</v>
      </c>
      <c r="AQ195">
        <v>8.7995626822157398</v>
      </c>
      <c r="AR195">
        <v>4.7299240395866899</v>
      </c>
      <c r="AS195">
        <f t="shared" si="62"/>
        <v>2.364962019793345</v>
      </c>
      <c r="AT195">
        <v>7.7</v>
      </c>
      <c r="AU195">
        <f t="shared" si="63"/>
        <v>7.71</v>
      </c>
      <c r="AV195">
        <v>0.41420000000000001</v>
      </c>
      <c r="AW195">
        <f t="shared" si="64"/>
        <v>5.5226666666666668E-4</v>
      </c>
      <c r="AX195">
        <v>0.37391000000000002</v>
      </c>
      <c r="AY195">
        <f t="shared" si="65"/>
        <v>1.16846875E-3</v>
      </c>
      <c r="AZ195">
        <f t="shared" si="66"/>
        <v>1.7207354166666666E-3</v>
      </c>
    </row>
    <row r="196" spans="1:52" x14ac:dyDescent="0.25">
      <c r="A196" t="s">
        <v>169</v>
      </c>
      <c r="B196">
        <v>60.9</v>
      </c>
      <c r="C196">
        <v>7.8017000000000003</v>
      </c>
      <c r="D196" s="1">
        <v>3.565E-7</v>
      </c>
      <c r="E196">
        <v>60</v>
      </c>
      <c r="G196">
        <v>12</v>
      </c>
      <c r="H196" t="s">
        <v>12</v>
      </c>
      <c r="I196">
        <v>10</v>
      </c>
      <c r="J196" t="s">
        <v>12</v>
      </c>
      <c r="K196">
        <v>48.5</v>
      </c>
      <c r="L196" t="s">
        <v>12</v>
      </c>
      <c r="M196">
        <v>40</v>
      </c>
      <c r="N196">
        <f t="shared" si="53"/>
        <v>352.77</v>
      </c>
      <c r="O196">
        <f t="shared" si="54"/>
        <v>3.4016498001530747E-2</v>
      </c>
      <c r="P196">
        <f t="shared" si="55"/>
        <v>2.8347081667942288E-2</v>
      </c>
      <c r="Q196">
        <f t="shared" si="56"/>
        <v>0.13748334608952009</v>
      </c>
      <c r="AG196">
        <v>7.7050000000000001</v>
      </c>
      <c r="AH196">
        <f t="shared" si="57"/>
        <v>98.48363190799995</v>
      </c>
      <c r="AI196">
        <f t="shared" si="58"/>
        <v>0.12310453988499993</v>
      </c>
      <c r="AJ196">
        <f t="shared" si="59"/>
        <v>31.26005000000001</v>
      </c>
      <c r="AK196">
        <f t="shared" si="60"/>
        <v>1.8388264705882357E-2</v>
      </c>
      <c r="AM196">
        <f t="shared" si="61"/>
        <v>0.14149280459088229</v>
      </c>
      <c r="AQ196">
        <v>8.7995626822157398</v>
      </c>
      <c r="AR196">
        <v>4.8319648559132196</v>
      </c>
      <c r="AS196">
        <f t="shared" si="62"/>
        <v>2.4159824279566098</v>
      </c>
      <c r="AT196">
        <v>7.7050000000000001</v>
      </c>
      <c r="AU196">
        <f t="shared" si="63"/>
        <v>7.7149999999999999</v>
      </c>
      <c r="AV196">
        <v>0.41420000000000001</v>
      </c>
      <c r="AW196">
        <f t="shared" si="64"/>
        <v>5.5226666666666668E-4</v>
      </c>
      <c r="AX196">
        <v>0.38166</v>
      </c>
      <c r="AY196">
        <f t="shared" si="65"/>
        <v>1.1926875E-3</v>
      </c>
      <c r="AZ196">
        <f t="shared" si="66"/>
        <v>1.7449541666666665E-3</v>
      </c>
    </row>
    <row r="197" spans="1:52" x14ac:dyDescent="0.25">
      <c r="A197" t="s">
        <v>170</v>
      </c>
      <c r="B197">
        <v>60</v>
      </c>
      <c r="C197">
        <v>7.8177000000000003</v>
      </c>
      <c r="D197" s="1">
        <v>2.932E-7</v>
      </c>
      <c r="E197">
        <v>60</v>
      </c>
      <c r="G197">
        <v>5</v>
      </c>
      <c r="H197" t="s">
        <v>12</v>
      </c>
      <c r="I197">
        <v>5</v>
      </c>
      <c r="J197" t="s">
        <v>12</v>
      </c>
      <c r="K197">
        <v>32.5</v>
      </c>
      <c r="L197" t="s">
        <v>12</v>
      </c>
      <c r="M197">
        <v>41</v>
      </c>
      <c r="N197">
        <f t="shared" si="53"/>
        <v>351.66</v>
      </c>
      <c r="O197">
        <f t="shared" si="54"/>
        <v>1.4218279019507478E-2</v>
      </c>
      <c r="P197">
        <f t="shared" si="55"/>
        <v>1.4218279019507478E-2</v>
      </c>
      <c r="Q197">
        <f t="shared" si="56"/>
        <v>9.2418813626798602E-2</v>
      </c>
      <c r="AG197">
        <v>7.71</v>
      </c>
      <c r="AH197">
        <f t="shared" si="57"/>
        <v>98.891501907999952</v>
      </c>
      <c r="AI197">
        <f t="shared" si="58"/>
        <v>0.12361437738499995</v>
      </c>
      <c r="AJ197">
        <f t="shared" si="59"/>
        <v>31.649450000000009</v>
      </c>
      <c r="AK197">
        <f t="shared" si="60"/>
        <v>1.8617323529411769E-2</v>
      </c>
      <c r="AM197">
        <f t="shared" si="61"/>
        <v>0.14223170091441173</v>
      </c>
      <c r="AQ197">
        <v>8.8104956268221493</v>
      </c>
      <c r="AR197">
        <v>4.9679449039090899</v>
      </c>
      <c r="AS197">
        <f t="shared" si="62"/>
        <v>2.483972451954545</v>
      </c>
      <c r="AT197">
        <v>7.71</v>
      </c>
      <c r="AU197">
        <f t="shared" si="63"/>
        <v>7.72</v>
      </c>
      <c r="AV197">
        <v>0.40787000000000001</v>
      </c>
      <c r="AW197">
        <f t="shared" si="64"/>
        <v>5.4382666666666672E-4</v>
      </c>
      <c r="AX197">
        <v>0.38940000000000002</v>
      </c>
      <c r="AY197">
        <f t="shared" si="65"/>
        <v>1.2168750000000001E-3</v>
      </c>
      <c r="AZ197">
        <f t="shared" si="66"/>
        <v>1.7607016666666667E-3</v>
      </c>
    </row>
    <row r="198" spans="1:52" x14ac:dyDescent="0.25">
      <c r="A198" t="s">
        <v>171</v>
      </c>
      <c r="B198">
        <v>60.9</v>
      </c>
      <c r="C198">
        <v>7.8402000000000003</v>
      </c>
      <c r="D198" s="1">
        <v>3.573E-7</v>
      </c>
      <c r="E198">
        <v>60</v>
      </c>
      <c r="G198">
        <v>3</v>
      </c>
      <c r="H198" t="s">
        <v>12</v>
      </c>
      <c r="I198">
        <v>13</v>
      </c>
      <c r="J198" t="s">
        <v>12</v>
      </c>
      <c r="K198">
        <v>58</v>
      </c>
      <c r="L198" t="s">
        <v>12</v>
      </c>
      <c r="M198">
        <v>42</v>
      </c>
      <c r="N198">
        <f t="shared" si="53"/>
        <v>350.55</v>
      </c>
      <c r="O198">
        <f t="shared" si="54"/>
        <v>8.5579803166452723E-3</v>
      </c>
      <c r="P198">
        <f t="shared" si="55"/>
        <v>3.7084581372129506E-2</v>
      </c>
      <c r="Q198">
        <f t="shared" si="56"/>
        <v>0.16545428612180857</v>
      </c>
      <c r="AG198">
        <v>7.7149999999999999</v>
      </c>
      <c r="AH198">
        <f t="shared" si="57"/>
        <v>99.291961907999948</v>
      </c>
      <c r="AI198">
        <f t="shared" si="58"/>
        <v>0.12411495238499994</v>
      </c>
      <c r="AJ198">
        <f t="shared" si="59"/>
        <v>32.046590000000009</v>
      </c>
      <c r="AK198">
        <f t="shared" si="60"/>
        <v>1.8850935294117653E-2</v>
      </c>
      <c r="AM198">
        <f t="shared" si="61"/>
        <v>0.14296588767911758</v>
      </c>
      <c r="AQ198">
        <v>8.8214285714285694</v>
      </c>
      <c r="AR198">
        <v>4.2875984212927296</v>
      </c>
      <c r="AS198">
        <f t="shared" si="62"/>
        <v>2.1437992106463648</v>
      </c>
      <c r="AT198">
        <v>7.7149999999999999</v>
      </c>
      <c r="AU198">
        <f t="shared" si="63"/>
        <v>7.7249999999999996</v>
      </c>
      <c r="AV198">
        <v>0.40045999999999998</v>
      </c>
      <c r="AW198">
        <f t="shared" si="64"/>
        <v>5.3394666666666663E-4</v>
      </c>
      <c r="AX198">
        <v>0.39713999999999999</v>
      </c>
      <c r="AY198">
        <f t="shared" si="65"/>
        <v>1.2410625E-3</v>
      </c>
      <c r="AZ198">
        <f t="shared" si="66"/>
        <v>1.7750091666666667E-3</v>
      </c>
    </row>
    <row r="199" spans="1:52" x14ac:dyDescent="0.25">
      <c r="A199" t="s">
        <v>172</v>
      </c>
      <c r="B199">
        <v>60.9</v>
      </c>
      <c r="C199">
        <v>7.8620000000000001</v>
      </c>
      <c r="D199" s="1">
        <v>2.713E-7</v>
      </c>
      <c r="E199">
        <v>60</v>
      </c>
      <c r="G199">
        <v>8</v>
      </c>
      <c r="H199" t="s">
        <v>12</v>
      </c>
      <c r="I199">
        <v>6</v>
      </c>
      <c r="J199" t="s">
        <v>12</v>
      </c>
      <c r="K199">
        <v>42</v>
      </c>
      <c r="L199" t="s">
        <v>12</v>
      </c>
      <c r="M199">
        <v>43</v>
      </c>
      <c r="N199">
        <f t="shared" si="53"/>
        <v>349.44</v>
      </c>
      <c r="O199">
        <f t="shared" si="54"/>
        <v>2.2893772893772892E-2</v>
      </c>
      <c r="P199">
        <f t="shared" si="55"/>
        <v>1.7170329670329672E-2</v>
      </c>
      <c r="Q199">
        <f t="shared" si="56"/>
        <v>0.1201923076923077</v>
      </c>
      <c r="AG199">
        <v>7.72</v>
      </c>
      <c r="AH199">
        <f t="shared" si="57"/>
        <v>99.700641907999952</v>
      </c>
      <c r="AI199">
        <f t="shared" si="58"/>
        <v>0.12462580238499994</v>
      </c>
      <c r="AJ199">
        <f t="shared" si="59"/>
        <v>32.460180000000008</v>
      </c>
      <c r="AK199">
        <f t="shared" si="60"/>
        <v>1.9094223529411768E-2</v>
      </c>
      <c r="AM199">
        <f t="shared" si="61"/>
        <v>0.14372002591441171</v>
      </c>
      <c r="AQ199">
        <v>8.8360058309037903</v>
      </c>
      <c r="AR199">
        <v>3.9303563991194301</v>
      </c>
      <c r="AS199">
        <f t="shared" si="62"/>
        <v>1.9651781995597151</v>
      </c>
      <c r="AT199">
        <v>7.72</v>
      </c>
      <c r="AU199">
        <f t="shared" si="63"/>
        <v>7.7299999999999995</v>
      </c>
      <c r="AV199">
        <v>0.40867999999999999</v>
      </c>
      <c r="AW199">
        <f t="shared" si="64"/>
        <v>5.449066666666667E-4</v>
      </c>
      <c r="AX199">
        <v>0.41359000000000001</v>
      </c>
      <c r="AY199">
        <f t="shared" si="65"/>
        <v>1.29246875E-3</v>
      </c>
      <c r="AZ199">
        <f t="shared" si="66"/>
        <v>1.8373754166666667E-3</v>
      </c>
    </row>
    <row r="200" spans="1:52" x14ac:dyDescent="0.25">
      <c r="A200" t="s">
        <v>173</v>
      </c>
      <c r="B200">
        <v>60</v>
      </c>
      <c r="C200">
        <v>7.8787000000000003</v>
      </c>
      <c r="D200" s="1">
        <v>3.4989999999999998E-7</v>
      </c>
      <c r="E200">
        <v>60</v>
      </c>
      <c r="G200">
        <v>19</v>
      </c>
      <c r="H200" t="s">
        <v>12</v>
      </c>
      <c r="I200">
        <v>10</v>
      </c>
      <c r="J200" t="s">
        <v>12</v>
      </c>
      <c r="K200">
        <v>54</v>
      </c>
      <c r="L200" t="s">
        <v>12</v>
      </c>
      <c r="M200">
        <v>44</v>
      </c>
      <c r="N200">
        <f t="shared" si="53"/>
        <v>348.33000000000004</v>
      </c>
      <c r="O200">
        <f t="shared" si="54"/>
        <v>5.4545976516521683E-2</v>
      </c>
      <c r="P200">
        <f t="shared" si="55"/>
        <v>2.870840869290615E-2</v>
      </c>
      <c r="Q200">
        <f t="shared" si="56"/>
        <v>0.1550254069416932</v>
      </c>
      <c r="AG200">
        <v>7.7249999999999996</v>
      </c>
      <c r="AH200">
        <f t="shared" si="57"/>
        <v>100.18338190799996</v>
      </c>
      <c r="AI200">
        <f t="shared" si="58"/>
        <v>0.12522922738499995</v>
      </c>
      <c r="AJ200">
        <f t="shared" si="59"/>
        <v>32.897070000000006</v>
      </c>
      <c r="AK200">
        <f t="shared" si="60"/>
        <v>1.9351217647058827E-2</v>
      </c>
      <c r="AM200">
        <f t="shared" si="61"/>
        <v>0.14458044503205877</v>
      </c>
      <c r="AQ200">
        <v>8.8505830903790006</v>
      </c>
      <c r="AR200">
        <v>4.0833184585787796</v>
      </c>
      <c r="AS200">
        <f t="shared" si="62"/>
        <v>2.0416592292893898</v>
      </c>
      <c r="AT200">
        <v>7.7249999999999996</v>
      </c>
      <c r="AU200">
        <f t="shared" si="63"/>
        <v>7.7349999999999994</v>
      </c>
      <c r="AV200">
        <v>0.48274</v>
      </c>
      <c r="AW200">
        <f t="shared" si="64"/>
        <v>6.4365333333333337E-4</v>
      </c>
      <c r="AX200">
        <v>0.43689</v>
      </c>
      <c r="AY200">
        <f t="shared" si="65"/>
        <v>1.36528125E-3</v>
      </c>
      <c r="AZ200">
        <f t="shared" si="66"/>
        <v>2.0089345833333334E-3</v>
      </c>
    </row>
    <row r="201" spans="1:52" x14ac:dyDescent="0.25">
      <c r="A201" t="s">
        <v>174</v>
      </c>
      <c r="B201">
        <v>60.9</v>
      </c>
      <c r="C201">
        <v>7.9008000000000003</v>
      </c>
      <c r="D201" s="1">
        <v>3.4970000000000001E-7</v>
      </c>
      <c r="E201">
        <v>60</v>
      </c>
      <c r="G201">
        <v>14</v>
      </c>
      <c r="H201" t="s">
        <v>12</v>
      </c>
      <c r="I201">
        <v>16</v>
      </c>
      <c r="J201" t="s">
        <v>12</v>
      </c>
      <c r="K201">
        <v>60</v>
      </c>
      <c r="L201" t="s">
        <v>12</v>
      </c>
      <c r="M201">
        <v>45</v>
      </c>
      <c r="N201">
        <f t="shared" si="53"/>
        <v>347.22</v>
      </c>
      <c r="O201">
        <f t="shared" si="54"/>
        <v>4.0320258049651517E-2</v>
      </c>
      <c r="P201">
        <f t="shared" si="55"/>
        <v>4.6080294913887446E-2</v>
      </c>
      <c r="Q201">
        <f t="shared" si="56"/>
        <v>0.17280110592707792</v>
      </c>
      <c r="AG201">
        <v>7.73</v>
      </c>
      <c r="AH201">
        <f t="shared" si="57"/>
        <v>100.73508190799996</v>
      </c>
      <c r="AI201">
        <f t="shared" si="58"/>
        <v>0.12591885238499995</v>
      </c>
      <c r="AJ201">
        <f t="shared" si="59"/>
        <v>33.357260000000004</v>
      </c>
      <c r="AK201">
        <f t="shared" si="60"/>
        <v>1.9621917647058826E-2</v>
      </c>
      <c r="AM201">
        <f t="shared" si="61"/>
        <v>0.14554077003205879</v>
      </c>
      <c r="AQ201">
        <v>8.8615160349854207</v>
      </c>
      <c r="AR201">
        <v>3.87916245215288</v>
      </c>
      <c r="AS201">
        <f t="shared" si="62"/>
        <v>1.93958122607644</v>
      </c>
      <c r="AT201">
        <v>7.73</v>
      </c>
      <c r="AU201">
        <f t="shared" si="63"/>
        <v>7.74</v>
      </c>
      <c r="AV201">
        <v>0.55169999999999997</v>
      </c>
      <c r="AW201">
        <f t="shared" si="64"/>
        <v>7.3559999999999999E-4</v>
      </c>
      <c r="AX201">
        <v>0.46018999999999999</v>
      </c>
      <c r="AY201">
        <f t="shared" si="65"/>
        <v>1.4380937499999999E-3</v>
      </c>
      <c r="AZ201">
        <f t="shared" si="66"/>
        <v>2.17369375E-3</v>
      </c>
    </row>
    <row r="202" spans="1:52" x14ac:dyDescent="0.25">
      <c r="A202" t="s">
        <v>175</v>
      </c>
      <c r="B202">
        <v>60.9</v>
      </c>
      <c r="C202">
        <v>7.9207000000000001</v>
      </c>
      <c r="D202" s="1">
        <v>2.9939999999999999E-7</v>
      </c>
      <c r="E202">
        <v>61</v>
      </c>
      <c r="G202">
        <v>29</v>
      </c>
      <c r="H202" t="s">
        <v>12</v>
      </c>
      <c r="I202">
        <v>20</v>
      </c>
      <c r="J202" t="s">
        <v>12</v>
      </c>
      <c r="K202">
        <v>83</v>
      </c>
      <c r="L202" t="s">
        <v>12</v>
      </c>
      <c r="M202">
        <v>46</v>
      </c>
      <c r="N202">
        <f t="shared" si="53"/>
        <v>346.11</v>
      </c>
      <c r="O202">
        <f t="shared" si="54"/>
        <v>8.3788390973967813E-2</v>
      </c>
      <c r="P202">
        <f t="shared" si="55"/>
        <v>5.7785097223426077E-2</v>
      </c>
      <c r="Q202">
        <f t="shared" si="56"/>
        <v>0.23980815347721821</v>
      </c>
      <c r="AG202">
        <v>7.7350000000000003</v>
      </c>
      <c r="AH202">
        <f t="shared" si="57"/>
        <v>101.27752190799995</v>
      </c>
      <c r="AI202">
        <f t="shared" si="58"/>
        <v>0.12659690238499993</v>
      </c>
      <c r="AJ202">
        <f t="shared" si="59"/>
        <v>33.830730000000003</v>
      </c>
      <c r="AK202">
        <f t="shared" si="60"/>
        <v>1.9900429411764706E-2</v>
      </c>
      <c r="AM202">
        <f t="shared" si="61"/>
        <v>0.14649733179676463</v>
      </c>
      <c r="AQ202">
        <v>8.8688046647230294</v>
      </c>
      <c r="AR202">
        <v>3.7940788560322201</v>
      </c>
      <c r="AS202">
        <f t="shared" si="62"/>
        <v>1.89703942801611</v>
      </c>
      <c r="AT202">
        <v>7.7350000000000003</v>
      </c>
      <c r="AU202">
        <f t="shared" si="63"/>
        <v>7.7450000000000001</v>
      </c>
      <c r="AV202">
        <v>0.54244000000000003</v>
      </c>
      <c r="AW202">
        <f t="shared" si="64"/>
        <v>7.2325333333333336E-4</v>
      </c>
      <c r="AX202">
        <v>0.47347</v>
      </c>
      <c r="AY202">
        <f t="shared" si="65"/>
        <v>1.47959375E-3</v>
      </c>
      <c r="AZ202">
        <f t="shared" si="66"/>
        <v>2.2028470833333333E-3</v>
      </c>
    </row>
    <row r="203" spans="1:52" x14ac:dyDescent="0.25">
      <c r="A203" t="s">
        <v>176</v>
      </c>
      <c r="B203">
        <v>60.9</v>
      </c>
      <c r="C203">
        <v>7.9393000000000002</v>
      </c>
      <c r="D203" s="1">
        <v>3.4989999999999998E-7</v>
      </c>
      <c r="E203">
        <v>61</v>
      </c>
      <c r="G203">
        <v>20</v>
      </c>
      <c r="H203" t="s">
        <v>12</v>
      </c>
      <c r="I203">
        <v>28</v>
      </c>
      <c r="J203" t="s">
        <v>12</v>
      </c>
      <c r="K203">
        <v>87</v>
      </c>
      <c r="L203" t="s">
        <v>12</v>
      </c>
      <c r="M203">
        <v>47</v>
      </c>
      <c r="N203">
        <f t="shared" si="53"/>
        <v>345</v>
      </c>
      <c r="O203">
        <f t="shared" si="54"/>
        <v>5.7971014492753624E-2</v>
      </c>
      <c r="P203">
        <f t="shared" si="55"/>
        <v>8.1159420289855067E-2</v>
      </c>
      <c r="Q203">
        <f t="shared" si="56"/>
        <v>0.25217391304347825</v>
      </c>
      <c r="AG203">
        <v>7.74</v>
      </c>
      <c r="AH203">
        <f t="shared" si="57"/>
        <v>101.81071190799996</v>
      </c>
      <c r="AI203">
        <f t="shared" si="58"/>
        <v>0.12726338988499994</v>
      </c>
      <c r="AJ203">
        <f t="shared" si="59"/>
        <v>34.31194</v>
      </c>
      <c r="AK203">
        <f t="shared" si="60"/>
        <v>2.0183494117647059E-2</v>
      </c>
      <c r="AM203">
        <f t="shared" si="61"/>
        <v>0.14744688400264699</v>
      </c>
      <c r="AQ203">
        <v>8.8833819241982503</v>
      </c>
      <c r="AR203">
        <v>4.1851361535868099</v>
      </c>
      <c r="AS203">
        <f t="shared" si="62"/>
        <v>2.092568076793405</v>
      </c>
      <c r="AT203">
        <v>7.74</v>
      </c>
      <c r="AU203">
        <f t="shared" si="63"/>
        <v>7.75</v>
      </c>
      <c r="AV203">
        <v>0.53319000000000005</v>
      </c>
      <c r="AW203">
        <f t="shared" si="64"/>
        <v>7.1092000000000008E-4</v>
      </c>
      <c r="AX203">
        <v>0.48121000000000003</v>
      </c>
      <c r="AY203">
        <f t="shared" si="65"/>
        <v>1.5037812500000001E-3</v>
      </c>
      <c r="AZ203">
        <f t="shared" si="66"/>
        <v>2.2147012500000002E-3</v>
      </c>
    </row>
    <row r="204" spans="1:52" x14ac:dyDescent="0.25">
      <c r="A204" t="s">
        <v>177</v>
      </c>
      <c r="B204">
        <v>60.9</v>
      </c>
      <c r="C204">
        <v>7.9615999999999998</v>
      </c>
      <c r="D204" s="1">
        <v>2.8780000000000002E-7</v>
      </c>
      <c r="E204">
        <v>61</v>
      </c>
      <c r="G204">
        <v>32</v>
      </c>
      <c r="H204" t="s">
        <v>12</v>
      </c>
      <c r="I204">
        <v>35</v>
      </c>
      <c r="J204" t="s">
        <v>12</v>
      </c>
      <c r="K204">
        <v>116</v>
      </c>
      <c r="L204" t="s">
        <v>12</v>
      </c>
      <c r="M204">
        <v>48</v>
      </c>
      <c r="N204">
        <f t="shared" si="53"/>
        <v>343.89</v>
      </c>
      <c r="O204">
        <f t="shared" si="54"/>
        <v>9.3053011137282274E-2</v>
      </c>
      <c r="P204">
        <f t="shared" si="55"/>
        <v>0.10177673093140249</v>
      </c>
      <c r="Q204">
        <f t="shared" si="56"/>
        <v>0.33731716537264822</v>
      </c>
      <c r="AG204">
        <v>7.7450000000000001</v>
      </c>
      <c r="AH204">
        <f t="shared" si="57"/>
        <v>102.33464190799995</v>
      </c>
      <c r="AI204">
        <f t="shared" si="58"/>
        <v>0.12791830238499993</v>
      </c>
      <c r="AJ204">
        <f t="shared" si="59"/>
        <v>34.800899999999999</v>
      </c>
      <c r="AK204">
        <f t="shared" si="60"/>
        <v>2.0471117647058824E-2</v>
      </c>
      <c r="AM204">
        <f t="shared" si="61"/>
        <v>0.14838942003205877</v>
      </c>
      <c r="AQ204">
        <v>8.8943148688046598</v>
      </c>
      <c r="AR204">
        <v>4.2871025961405103</v>
      </c>
      <c r="AS204">
        <f t="shared" si="62"/>
        <v>2.1435512980702551</v>
      </c>
      <c r="AT204">
        <v>7.7450000000000001</v>
      </c>
      <c r="AU204">
        <f t="shared" si="63"/>
        <v>7.7549999999999999</v>
      </c>
      <c r="AV204">
        <v>0.52393000000000001</v>
      </c>
      <c r="AW204">
        <f t="shared" si="64"/>
        <v>6.9857333333333334E-4</v>
      </c>
      <c r="AX204">
        <v>0.48896000000000001</v>
      </c>
      <c r="AY204">
        <f t="shared" si="65"/>
        <v>1.5280000000000001E-3</v>
      </c>
      <c r="AZ204">
        <f t="shared" si="66"/>
        <v>2.2265733333333335E-3</v>
      </c>
    </row>
    <row r="205" spans="1:52" x14ac:dyDescent="0.25">
      <c r="A205" t="s">
        <v>178</v>
      </c>
      <c r="B205">
        <v>60.9</v>
      </c>
      <c r="C205">
        <v>7.9801000000000002</v>
      </c>
      <c r="D205" s="1">
        <v>2.8290000000000003E-7</v>
      </c>
      <c r="E205">
        <v>61</v>
      </c>
      <c r="G205">
        <v>18</v>
      </c>
      <c r="H205" t="s">
        <v>12</v>
      </c>
      <c r="I205">
        <v>33</v>
      </c>
      <c r="J205" t="s">
        <v>12</v>
      </c>
      <c r="K205">
        <v>104</v>
      </c>
      <c r="L205" t="s">
        <v>12</v>
      </c>
      <c r="M205">
        <v>49</v>
      </c>
      <c r="N205">
        <f t="shared" si="53"/>
        <v>342.78000000000003</v>
      </c>
      <c r="O205">
        <f t="shared" si="54"/>
        <v>5.2511815158410635E-2</v>
      </c>
      <c r="P205">
        <f t="shared" si="55"/>
        <v>9.6271661123752836E-2</v>
      </c>
      <c r="Q205">
        <f t="shared" si="56"/>
        <v>0.30340159869303923</v>
      </c>
      <c r="AG205">
        <v>7.75</v>
      </c>
      <c r="AH205">
        <f t="shared" si="57"/>
        <v>102.84931190799995</v>
      </c>
      <c r="AI205">
        <f t="shared" si="58"/>
        <v>0.12856163988499994</v>
      </c>
      <c r="AJ205">
        <f t="shared" si="59"/>
        <v>35.297599999999996</v>
      </c>
      <c r="AK205">
        <f t="shared" si="60"/>
        <v>2.0763294117647057E-2</v>
      </c>
      <c r="AM205">
        <f t="shared" si="61"/>
        <v>0.14932493400264699</v>
      </c>
      <c r="AQ205">
        <v>8.9016034985422703</v>
      </c>
      <c r="AR205">
        <v>4.1509985918565802</v>
      </c>
      <c r="AS205">
        <f t="shared" si="62"/>
        <v>2.0754992959282901</v>
      </c>
      <c r="AT205">
        <v>7.75</v>
      </c>
      <c r="AU205">
        <f t="shared" si="63"/>
        <v>7.76</v>
      </c>
      <c r="AV205">
        <v>0.51466999999999996</v>
      </c>
      <c r="AW205">
        <f t="shared" si="64"/>
        <v>6.862266666666666E-4</v>
      </c>
      <c r="AX205">
        <v>0.49669999999999997</v>
      </c>
      <c r="AY205">
        <f t="shared" si="65"/>
        <v>1.5521875E-3</v>
      </c>
      <c r="AZ205">
        <f t="shared" si="66"/>
        <v>2.2384141666666668E-3</v>
      </c>
    </row>
    <row r="206" spans="1:52" x14ac:dyDescent="0.25">
      <c r="A206" t="s">
        <v>179</v>
      </c>
      <c r="B206">
        <v>60.9</v>
      </c>
      <c r="C206">
        <v>7.9992000000000001</v>
      </c>
      <c r="D206" s="1">
        <v>3.509E-7</v>
      </c>
      <c r="E206">
        <v>61</v>
      </c>
      <c r="G206">
        <v>12</v>
      </c>
      <c r="H206" t="s">
        <v>12</v>
      </c>
      <c r="I206">
        <v>33</v>
      </c>
      <c r="J206" t="s">
        <v>12</v>
      </c>
      <c r="K206">
        <v>90.5</v>
      </c>
      <c r="L206" t="s">
        <v>12</v>
      </c>
      <c r="M206">
        <v>50</v>
      </c>
      <c r="N206">
        <f t="shared" si="53"/>
        <v>341.67</v>
      </c>
      <c r="O206">
        <f t="shared" si="54"/>
        <v>3.5121608569672488E-2</v>
      </c>
      <c r="P206">
        <f t="shared" si="55"/>
        <v>9.6584423566599339E-2</v>
      </c>
      <c r="Q206">
        <f t="shared" si="56"/>
        <v>0.26487546462961337</v>
      </c>
      <c r="AG206">
        <v>7.7549999999999999</v>
      </c>
      <c r="AH206">
        <f t="shared" si="57"/>
        <v>103.45104190799995</v>
      </c>
      <c r="AI206">
        <f t="shared" si="58"/>
        <v>0.12931380238499993</v>
      </c>
      <c r="AJ206">
        <f t="shared" si="59"/>
        <v>35.807839999999999</v>
      </c>
      <c r="AK206">
        <f t="shared" si="60"/>
        <v>2.1063435294117645E-2</v>
      </c>
      <c r="AM206">
        <f t="shared" si="61"/>
        <v>0.15037723767911756</v>
      </c>
      <c r="AQ206">
        <v>8.9125364431486798</v>
      </c>
      <c r="AR206">
        <v>3.86180857182524</v>
      </c>
      <c r="AS206">
        <f t="shared" si="62"/>
        <v>1.93090428591262</v>
      </c>
      <c r="AT206">
        <v>7.7549999999999999</v>
      </c>
      <c r="AU206">
        <f t="shared" si="63"/>
        <v>7.7649999999999997</v>
      </c>
      <c r="AV206">
        <v>0.60172999999999999</v>
      </c>
      <c r="AW206">
        <f t="shared" si="64"/>
        <v>8.0230666666666667E-4</v>
      </c>
      <c r="AX206">
        <v>0.51024000000000003</v>
      </c>
      <c r="AY206">
        <f t="shared" si="65"/>
        <v>1.5945E-3</v>
      </c>
      <c r="AZ206">
        <f t="shared" si="66"/>
        <v>2.3968066666666668E-3</v>
      </c>
    </row>
    <row r="207" spans="1:52" x14ac:dyDescent="0.25">
      <c r="A207" t="s">
        <v>180</v>
      </c>
      <c r="B207">
        <v>60.9</v>
      </c>
      <c r="C207">
        <v>8.0183999999999997</v>
      </c>
      <c r="D207" s="1">
        <v>3.5100000000000001E-7</v>
      </c>
      <c r="E207">
        <v>61</v>
      </c>
      <c r="G207">
        <v>18</v>
      </c>
      <c r="H207" t="s">
        <v>12</v>
      </c>
      <c r="I207">
        <v>33</v>
      </c>
      <c r="J207" t="s">
        <v>12</v>
      </c>
      <c r="K207">
        <v>104.5</v>
      </c>
      <c r="L207" t="s">
        <v>12</v>
      </c>
      <c r="M207">
        <v>51</v>
      </c>
      <c r="N207">
        <f t="shared" si="53"/>
        <v>340.56</v>
      </c>
      <c r="O207">
        <f t="shared" si="54"/>
        <v>5.2854122621564484E-2</v>
      </c>
      <c r="P207">
        <f t="shared" si="55"/>
        <v>9.6899224806201556E-2</v>
      </c>
      <c r="Q207">
        <f t="shared" si="56"/>
        <v>0.30684754521963825</v>
      </c>
      <c r="AG207">
        <v>7.76</v>
      </c>
      <c r="AH207">
        <f t="shared" si="57"/>
        <v>104.16386190799994</v>
      </c>
      <c r="AI207">
        <f t="shared" si="58"/>
        <v>0.13020482738499994</v>
      </c>
      <c r="AJ207">
        <f t="shared" si="59"/>
        <v>36.34722</v>
      </c>
      <c r="AK207">
        <f t="shared" si="60"/>
        <v>2.1380717647058824E-2</v>
      </c>
      <c r="AM207">
        <f t="shared" si="61"/>
        <v>0.15158554503205876</v>
      </c>
      <c r="AQ207">
        <v>8.9271137026239007</v>
      </c>
      <c r="AR207">
        <v>4.06579103944786</v>
      </c>
      <c r="AS207">
        <f t="shared" si="62"/>
        <v>2.03289551972393</v>
      </c>
      <c r="AT207">
        <v>7.76</v>
      </c>
      <c r="AU207">
        <f t="shared" si="63"/>
        <v>7.77</v>
      </c>
      <c r="AV207">
        <v>0.71282000000000001</v>
      </c>
      <c r="AW207">
        <f t="shared" si="64"/>
        <v>9.5042666666666673E-4</v>
      </c>
      <c r="AX207">
        <v>0.53937999999999997</v>
      </c>
      <c r="AY207">
        <f t="shared" si="65"/>
        <v>1.6855625E-3</v>
      </c>
      <c r="AZ207">
        <f t="shared" si="66"/>
        <v>2.6359891666666666E-3</v>
      </c>
    </row>
    <row r="208" spans="1:52" x14ac:dyDescent="0.25">
      <c r="A208" t="s">
        <v>181</v>
      </c>
      <c r="B208">
        <v>60.9</v>
      </c>
      <c r="C208">
        <v>8.0398999999999994</v>
      </c>
      <c r="D208" s="1">
        <v>3.3719999999999998E-7</v>
      </c>
      <c r="E208">
        <v>61</v>
      </c>
      <c r="G208">
        <v>24</v>
      </c>
      <c r="H208" t="s">
        <v>12</v>
      </c>
      <c r="I208">
        <v>29</v>
      </c>
      <c r="J208" t="s">
        <v>12</v>
      </c>
      <c r="K208">
        <v>113</v>
      </c>
      <c r="L208" t="s">
        <v>12</v>
      </c>
      <c r="M208">
        <v>52</v>
      </c>
      <c r="N208">
        <f t="shared" si="53"/>
        <v>339.45</v>
      </c>
      <c r="O208">
        <f t="shared" si="54"/>
        <v>7.0702607158638978E-2</v>
      </c>
      <c r="P208">
        <f t="shared" si="55"/>
        <v>8.5432316983355433E-2</v>
      </c>
      <c r="Q208">
        <f t="shared" si="56"/>
        <v>0.33289144203859183</v>
      </c>
      <c r="AG208">
        <v>7.7649999999999997</v>
      </c>
      <c r="AH208">
        <f t="shared" si="57"/>
        <v>104.98778190799995</v>
      </c>
      <c r="AI208">
        <f t="shared" si="58"/>
        <v>0.13123472738499994</v>
      </c>
      <c r="AJ208">
        <f t="shared" si="59"/>
        <v>36.915730000000003</v>
      </c>
      <c r="AK208">
        <f t="shared" si="60"/>
        <v>2.171513529411765E-2</v>
      </c>
      <c r="AM208">
        <f t="shared" si="61"/>
        <v>0.15294986267911759</v>
      </c>
      <c r="AQ208">
        <v>8.9416909620991198</v>
      </c>
      <c r="AR208">
        <v>4.2017462961861201</v>
      </c>
      <c r="AS208">
        <f t="shared" si="62"/>
        <v>2.10087314809306</v>
      </c>
      <c r="AT208">
        <v>7.7649999999999997</v>
      </c>
      <c r="AU208">
        <f t="shared" si="63"/>
        <v>7.7749999999999995</v>
      </c>
      <c r="AV208">
        <v>0.82391999999999999</v>
      </c>
      <c r="AW208">
        <f t="shared" si="64"/>
        <v>1.0985599999999999E-3</v>
      </c>
      <c r="AX208">
        <v>0.56850999999999996</v>
      </c>
      <c r="AY208">
        <f t="shared" si="65"/>
        <v>1.77659375E-3</v>
      </c>
      <c r="AZ208">
        <f t="shared" si="66"/>
        <v>2.8751537499999997E-3</v>
      </c>
    </row>
    <row r="209" spans="1:52" x14ac:dyDescent="0.25">
      <c r="A209" t="s">
        <v>182</v>
      </c>
      <c r="B209">
        <v>60</v>
      </c>
      <c r="C209">
        <v>8.0593000000000004</v>
      </c>
      <c r="D209" s="1">
        <v>3.5199999999999998E-7</v>
      </c>
      <c r="E209">
        <v>61</v>
      </c>
      <c r="G209">
        <v>29</v>
      </c>
      <c r="H209" t="s">
        <v>12</v>
      </c>
      <c r="I209">
        <v>31</v>
      </c>
      <c r="J209" t="s">
        <v>12</v>
      </c>
      <c r="K209">
        <v>123.5</v>
      </c>
      <c r="L209" t="s">
        <v>12</v>
      </c>
      <c r="M209">
        <v>53</v>
      </c>
      <c r="N209">
        <f t="shared" si="53"/>
        <v>338.34000000000003</v>
      </c>
      <c r="O209">
        <f t="shared" si="54"/>
        <v>8.571259679612224E-2</v>
      </c>
      <c r="P209">
        <f t="shared" si="55"/>
        <v>9.1623810368268596E-2</v>
      </c>
      <c r="Q209">
        <f t="shared" si="56"/>
        <v>0.36501743808003778</v>
      </c>
      <c r="AG209">
        <v>7.77</v>
      </c>
      <c r="AH209">
        <f t="shared" si="57"/>
        <v>105.74370190799995</v>
      </c>
      <c r="AI209">
        <f t="shared" si="58"/>
        <v>0.13217962738499994</v>
      </c>
      <c r="AJ209">
        <f t="shared" si="59"/>
        <v>37.523750000000007</v>
      </c>
      <c r="AK209">
        <f t="shared" si="60"/>
        <v>2.2072794117647062E-2</v>
      </c>
      <c r="AM209">
        <f t="shared" si="61"/>
        <v>0.15425242150264701</v>
      </c>
      <c r="AQ209">
        <v>8.9489795918367303</v>
      </c>
      <c r="AR209">
        <v>4.0486354891811098</v>
      </c>
      <c r="AS209">
        <f t="shared" si="62"/>
        <v>2.0243177445905549</v>
      </c>
      <c r="AT209">
        <v>7.77</v>
      </c>
      <c r="AU209">
        <f t="shared" si="63"/>
        <v>7.7799999999999994</v>
      </c>
      <c r="AV209">
        <v>0.75592000000000004</v>
      </c>
      <c r="AW209">
        <f t="shared" si="64"/>
        <v>1.0078933333333333E-3</v>
      </c>
      <c r="AX209">
        <v>0.60802</v>
      </c>
      <c r="AY209">
        <f t="shared" si="65"/>
        <v>1.9000625000000001E-3</v>
      </c>
      <c r="AZ209">
        <f t="shared" si="66"/>
        <v>2.9079558333333332E-3</v>
      </c>
    </row>
    <row r="210" spans="1:52" x14ac:dyDescent="0.25">
      <c r="A210" t="s">
        <v>183</v>
      </c>
      <c r="B210">
        <v>60.9</v>
      </c>
      <c r="C210">
        <v>8.0762999999999998</v>
      </c>
      <c r="D210" s="1">
        <v>3.4289999999999998E-7</v>
      </c>
      <c r="E210">
        <v>61</v>
      </c>
      <c r="G210">
        <v>22</v>
      </c>
      <c r="H210" t="s">
        <v>12</v>
      </c>
      <c r="I210">
        <v>25</v>
      </c>
      <c r="J210" t="s">
        <v>12</v>
      </c>
      <c r="K210">
        <v>124</v>
      </c>
      <c r="L210" t="s">
        <v>12</v>
      </c>
      <c r="M210">
        <v>54</v>
      </c>
      <c r="N210">
        <f t="shared" si="53"/>
        <v>337.23</v>
      </c>
      <c r="O210">
        <f t="shared" si="54"/>
        <v>6.5237375085253388E-2</v>
      </c>
      <c r="P210">
        <f t="shared" si="55"/>
        <v>7.4133380778697022E-2</v>
      </c>
      <c r="Q210">
        <f t="shared" si="56"/>
        <v>0.36770156866233727</v>
      </c>
      <c r="AG210">
        <v>7.7750000000000004</v>
      </c>
      <c r="AH210">
        <f t="shared" si="57"/>
        <v>106.41930190799995</v>
      </c>
      <c r="AI210">
        <f t="shared" si="58"/>
        <v>0.13302412738499994</v>
      </c>
      <c r="AJ210">
        <f t="shared" si="59"/>
        <v>38.190070000000006</v>
      </c>
      <c r="AK210">
        <f t="shared" si="60"/>
        <v>2.2464747058823533E-2</v>
      </c>
      <c r="AM210">
        <f t="shared" si="61"/>
        <v>0.15548887444382348</v>
      </c>
      <c r="AQ210">
        <v>8.95262390670554</v>
      </c>
      <c r="AR210">
        <v>3.8785426707126098</v>
      </c>
      <c r="AS210">
        <f t="shared" si="62"/>
        <v>1.9392713353563049</v>
      </c>
      <c r="AT210">
        <v>7.7750000000000004</v>
      </c>
      <c r="AU210">
        <f t="shared" si="63"/>
        <v>7.7850000000000001</v>
      </c>
      <c r="AV210">
        <v>0.67559999999999998</v>
      </c>
      <c r="AW210">
        <f t="shared" si="64"/>
        <v>9.0079999999999999E-4</v>
      </c>
      <c r="AX210">
        <v>0.66632000000000002</v>
      </c>
      <c r="AY210">
        <f t="shared" si="65"/>
        <v>2.0822499999999999E-3</v>
      </c>
      <c r="AZ210">
        <f t="shared" si="66"/>
        <v>2.9830500000000001E-3</v>
      </c>
    </row>
    <row r="211" spans="1:52" x14ac:dyDescent="0.25">
      <c r="A211" t="s">
        <v>184</v>
      </c>
      <c r="B211">
        <v>60.9</v>
      </c>
      <c r="C211">
        <v>8.0993999999999993</v>
      </c>
      <c r="D211" s="1">
        <v>3.1380000000000002E-7</v>
      </c>
      <c r="E211">
        <v>61</v>
      </c>
      <c r="G211">
        <v>25</v>
      </c>
      <c r="H211" t="s">
        <v>12</v>
      </c>
      <c r="I211">
        <v>29</v>
      </c>
      <c r="J211" t="s">
        <v>12</v>
      </c>
      <c r="K211">
        <v>132.5</v>
      </c>
      <c r="L211" t="s">
        <v>12</v>
      </c>
      <c r="M211">
        <v>55</v>
      </c>
      <c r="N211">
        <f t="shared" si="53"/>
        <v>336.12</v>
      </c>
      <c r="O211">
        <f t="shared" si="54"/>
        <v>7.4378198262525286E-2</v>
      </c>
      <c r="P211">
        <f t="shared" si="55"/>
        <v>8.6278709984529328E-2</v>
      </c>
      <c r="Q211">
        <f t="shared" si="56"/>
        <v>0.394204450791384</v>
      </c>
      <c r="AG211">
        <v>7.78</v>
      </c>
      <c r="AH211">
        <f t="shared" si="57"/>
        <v>107.10416190799995</v>
      </c>
      <c r="AI211">
        <f t="shared" si="58"/>
        <v>0.13388020238499995</v>
      </c>
      <c r="AJ211">
        <f t="shared" si="59"/>
        <v>38.904210000000006</v>
      </c>
      <c r="AK211">
        <f t="shared" si="60"/>
        <v>2.2884829411764708E-2</v>
      </c>
      <c r="AM211">
        <f t="shared" si="61"/>
        <v>0.15676503179676465</v>
      </c>
      <c r="AQ211">
        <v>8.9562682215743408</v>
      </c>
      <c r="AR211">
        <v>3.7254566549652002</v>
      </c>
      <c r="AS211">
        <f t="shared" si="62"/>
        <v>1.8627283274826001</v>
      </c>
      <c r="AT211">
        <v>7.78</v>
      </c>
      <c r="AU211">
        <f t="shared" si="63"/>
        <v>7.79</v>
      </c>
      <c r="AV211">
        <v>0.68486000000000002</v>
      </c>
      <c r="AW211">
        <f t="shared" si="64"/>
        <v>9.1314666666666674E-4</v>
      </c>
      <c r="AX211">
        <v>0.71414</v>
      </c>
      <c r="AY211">
        <f t="shared" si="65"/>
        <v>2.2316875000000002E-3</v>
      </c>
      <c r="AZ211">
        <f t="shared" si="66"/>
        <v>3.144834166666667E-3</v>
      </c>
    </row>
    <row r="212" spans="1:52" x14ac:dyDescent="0.25">
      <c r="A212" t="s">
        <v>185</v>
      </c>
      <c r="B212">
        <v>60.9</v>
      </c>
      <c r="C212">
        <v>8.1182999999999996</v>
      </c>
      <c r="D212" s="1">
        <v>3.523E-7</v>
      </c>
      <c r="E212">
        <v>61</v>
      </c>
      <c r="G212">
        <v>22</v>
      </c>
      <c r="H212" t="s">
        <v>12</v>
      </c>
      <c r="I212">
        <v>35</v>
      </c>
      <c r="J212" t="s">
        <v>12</v>
      </c>
      <c r="K212">
        <v>146.5</v>
      </c>
      <c r="L212" t="s">
        <v>12</v>
      </c>
      <c r="M212">
        <v>56</v>
      </c>
      <c r="N212">
        <f t="shared" si="53"/>
        <v>335.01</v>
      </c>
      <c r="O212">
        <f t="shared" si="54"/>
        <v>6.5669681502044719E-2</v>
      </c>
      <c r="P212">
        <f t="shared" si="55"/>
        <v>0.1044744932987075</v>
      </c>
      <c r="Q212">
        <f t="shared" si="56"/>
        <v>0.43730037909316138</v>
      </c>
      <c r="AG212">
        <v>7.7850000000000001</v>
      </c>
      <c r="AH212">
        <f t="shared" si="57"/>
        <v>107.79828190799995</v>
      </c>
      <c r="AI212">
        <f t="shared" si="58"/>
        <v>0.13474785238499995</v>
      </c>
      <c r="AJ212">
        <f t="shared" si="59"/>
        <v>39.664980000000007</v>
      </c>
      <c r="AK212">
        <f t="shared" si="60"/>
        <v>2.3332341176470591E-2</v>
      </c>
      <c r="AM212">
        <f t="shared" si="61"/>
        <v>0.15808019356147054</v>
      </c>
      <c r="AQ212">
        <v>8.9672011661807502</v>
      </c>
      <c r="AR212">
        <v>3.4532734376549601</v>
      </c>
      <c r="AS212">
        <f t="shared" si="62"/>
        <v>1.72663671882748</v>
      </c>
      <c r="AT212">
        <v>7.7850000000000001</v>
      </c>
      <c r="AU212">
        <f t="shared" si="63"/>
        <v>7.7949999999999999</v>
      </c>
      <c r="AV212">
        <v>0.69411999999999996</v>
      </c>
      <c r="AW212">
        <f t="shared" si="64"/>
        <v>9.2549333333333326E-4</v>
      </c>
      <c r="AX212">
        <v>0.76076999999999995</v>
      </c>
      <c r="AY212">
        <f t="shared" si="65"/>
        <v>2.3774062499999997E-3</v>
      </c>
      <c r="AZ212">
        <f t="shared" si="66"/>
        <v>3.3028995833333328E-3</v>
      </c>
    </row>
    <row r="213" spans="1:52" x14ac:dyDescent="0.25">
      <c r="A213" t="s">
        <v>186</v>
      </c>
      <c r="B213">
        <v>60</v>
      </c>
      <c r="C213">
        <v>8.1416000000000004</v>
      </c>
      <c r="D213" s="1">
        <v>2.6930000000000001E-7</v>
      </c>
      <c r="E213">
        <v>61</v>
      </c>
      <c r="G213">
        <v>27</v>
      </c>
      <c r="H213" t="s">
        <v>12</v>
      </c>
      <c r="I213">
        <v>39</v>
      </c>
      <c r="J213" t="s">
        <v>12</v>
      </c>
      <c r="K213">
        <v>138.5</v>
      </c>
      <c r="L213" t="s">
        <v>12</v>
      </c>
      <c r="M213">
        <v>57</v>
      </c>
      <c r="N213">
        <f t="shared" si="53"/>
        <v>333.90000000000003</v>
      </c>
      <c r="O213">
        <f t="shared" si="54"/>
        <v>8.0862533692722366E-2</v>
      </c>
      <c r="P213">
        <f t="shared" si="55"/>
        <v>0.11680143755615452</v>
      </c>
      <c r="Q213">
        <f t="shared" si="56"/>
        <v>0.41479484875711287</v>
      </c>
      <c r="AG213">
        <v>7.79</v>
      </c>
      <c r="AH213">
        <f t="shared" si="57"/>
        <v>108.50166190799995</v>
      </c>
      <c r="AI213">
        <f t="shared" si="58"/>
        <v>0.13562707738499993</v>
      </c>
      <c r="AJ213">
        <f t="shared" si="59"/>
        <v>40.472380000000008</v>
      </c>
      <c r="AK213">
        <f t="shared" si="60"/>
        <v>2.3807282352941182E-2</v>
      </c>
      <c r="AM213">
        <f t="shared" si="61"/>
        <v>0.15943435973794112</v>
      </c>
      <c r="AQ213">
        <v>8.9781341107871704</v>
      </c>
      <c r="AR213">
        <v>3.36816505027668</v>
      </c>
      <c r="AS213">
        <f t="shared" si="62"/>
        <v>1.68408252513834</v>
      </c>
      <c r="AT213">
        <v>7.79</v>
      </c>
      <c r="AU213">
        <f t="shared" si="63"/>
        <v>7.8</v>
      </c>
      <c r="AV213">
        <v>0.70338000000000001</v>
      </c>
      <c r="AW213">
        <f t="shared" si="64"/>
        <v>9.3784000000000001E-4</v>
      </c>
      <c r="AX213">
        <v>0.80740000000000001</v>
      </c>
      <c r="AY213">
        <f t="shared" si="65"/>
        <v>2.5231250000000002E-3</v>
      </c>
      <c r="AZ213">
        <f t="shared" si="66"/>
        <v>3.4609650000000003E-3</v>
      </c>
    </row>
    <row r="214" spans="1:52" x14ac:dyDescent="0.25">
      <c r="A214" t="s">
        <v>187</v>
      </c>
      <c r="B214">
        <v>60.9</v>
      </c>
      <c r="C214">
        <v>8.1607000000000003</v>
      </c>
      <c r="D214" s="1">
        <v>3.5289999999999999E-7</v>
      </c>
      <c r="E214">
        <v>61</v>
      </c>
      <c r="G214">
        <v>24</v>
      </c>
      <c r="H214" t="s">
        <v>12</v>
      </c>
      <c r="I214">
        <v>33</v>
      </c>
      <c r="J214" t="s">
        <v>12</v>
      </c>
      <c r="K214">
        <v>157.5</v>
      </c>
      <c r="L214" t="s">
        <v>12</v>
      </c>
      <c r="M214">
        <v>58</v>
      </c>
      <c r="N214">
        <f t="shared" si="53"/>
        <v>332.79</v>
      </c>
      <c r="O214">
        <f t="shared" si="54"/>
        <v>7.2117551609122865E-2</v>
      </c>
      <c r="P214">
        <f t="shared" si="55"/>
        <v>9.9161633462543947E-2</v>
      </c>
      <c r="Q214">
        <f t="shared" si="56"/>
        <v>0.4732714324348688</v>
      </c>
      <c r="AG214">
        <v>7.7949999999999999</v>
      </c>
      <c r="AH214">
        <f t="shared" si="57"/>
        <v>109.19523190799994</v>
      </c>
      <c r="AI214">
        <f t="shared" si="58"/>
        <v>0.13649403988499992</v>
      </c>
      <c r="AJ214">
        <f t="shared" si="59"/>
        <v>41.406650000000006</v>
      </c>
      <c r="AK214">
        <f t="shared" si="60"/>
        <v>2.4356852941176475E-2</v>
      </c>
      <c r="AM214">
        <f t="shared" si="61"/>
        <v>0.1608508928261764</v>
      </c>
      <c r="AQ214">
        <v>8.9817784256559694</v>
      </c>
      <c r="AR214">
        <v>2.9089565855496899</v>
      </c>
      <c r="AS214">
        <f t="shared" si="62"/>
        <v>1.454478292774845</v>
      </c>
      <c r="AT214">
        <v>7.7949999999999999</v>
      </c>
      <c r="AU214">
        <f t="shared" si="63"/>
        <v>7.8049999999999997</v>
      </c>
      <c r="AV214">
        <v>0.69357000000000002</v>
      </c>
      <c r="AW214">
        <f t="shared" si="64"/>
        <v>9.2476000000000006E-4</v>
      </c>
      <c r="AX214">
        <v>0.93427000000000004</v>
      </c>
      <c r="AY214">
        <f t="shared" si="65"/>
        <v>2.9195937500000003E-3</v>
      </c>
      <c r="AZ214">
        <f t="shared" si="66"/>
        <v>3.8443537500000005E-3</v>
      </c>
    </row>
    <row r="215" spans="1:52" x14ac:dyDescent="0.25">
      <c r="A215" t="s">
        <v>188</v>
      </c>
      <c r="B215">
        <v>60.9</v>
      </c>
      <c r="C215">
        <v>8.1791</v>
      </c>
      <c r="D215" s="1">
        <v>3.2819999999999999E-7</v>
      </c>
      <c r="E215">
        <v>61</v>
      </c>
      <c r="G215">
        <v>24</v>
      </c>
      <c r="H215" t="s">
        <v>12</v>
      </c>
      <c r="I215">
        <v>33</v>
      </c>
      <c r="J215" t="s">
        <v>12</v>
      </c>
      <c r="K215">
        <v>138</v>
      </c>
      <c r="L215" t="s">
        <v>12</v>
      </c>
      <c r="M215">
        <v>59</v>
      </c>
      <c r="N215">
        <f t="shared" si="53"/>
        <v>331.68</v>
      </c>
      <c r="O215">
        <f t="shared" si="54"/>
        <v>7.2358900144717797E-2</v>
      </c>
      <c r="P215">
        <f t="shared" si="55"/>
        <v>9.9493487698986971E-2</v>
      </c>
      <c r="Q215">
        <f t="shared" si="56"/>
        <v>0.41606367583212733</v>
      </c>
      <c r="AG215">
        <v>7.8</v>
      </c>
      <c r="AH215">
        <f t="shared" si="57"/>
        <v>109.82955190799994</v>
      </c>
      <c r="AI215">
        <f t="shared" si="58"/>
        <v>0.13728693988499993</v>
      </c>
      <c r="AJ215">
        <f t="shared" si="59"/>
        <v>42.460040000000006</v>
      </c>
      <c r="AK215">
        <f t="shared" si="60"/>
        <v>2.4976494117647064E-2</v>
      </c>
      <c r="AM215">
        <f t="shared" si="61"/>
        <v>0.16226343400264701</v>
      </c>
      <c r="AT215">
        <v>7.8</v>
      </c>
      <c r="AU215">
        <f t="shared" si="63"/>
        <v>7.81</v>
      </c>
      <c r="AV215">
        <v>0.63431999999999999</v>
      </c>
      <c r="AW215">
        <f t="shared" si="64"/>
        <v>8.4575999999999998E-4</v>
      </c>
      <c r="AX215">
        <v>1.05339</v>
      </c>
      <c r="AY215">
        <f t="shared" si="65"/>
        <v>3.2918437500000001E-3</v>
      </c>
      <c r="AZ215">
        <f t="shared" si="66"/>
        <v>4.1376037499999997E-3</v>
      </c>
    </row>
    <row r="216" spans="1:52" x14ac:dyDescent="0.25">
      <c r="A216" t="s">
        <v>189</v>
      </c>
      <c r="B216">
        <v>60</v>
      </c>
      <c r="C216">
        <v>8.1997</v>
      </c>
      <c r="D216" s="1">
        <v>3.5260000000000002E-7</v>
      </c>
      <c r="E216">
        <v>61</v>
      </c>
      <c r="G216">
        <v>24</v>
      </c>
      <c r="H216" t="s">
        <v>12</v>
      </c>
      <c r="I216">
        <v>39</v>
      </c>
      <c r="J216" t="s">
        <v>12</v>
      </c>
      <c r="K216">
        <v>164</v>
      </c>
      <c r="L216" t="s">
        <v>12</v>
      </c>
      <c r="M216">
        <v>60</v>
      </c>
      <c r="N216">
        <f t="shared" si="53"/>
        <v>330.57</v>
      </c>
      <c r="O216">
        <f t="shared" si="54"/>
        <v>7.2601869498139585E-2</v>
      </c>
      <c r="P216">
        <f t="shared" si="55"/>
        <v>0.11797803793447681</v>
      </c>
      <c r="Q216">
        <f t="shared" si="56"/>
        <v>0.49611277490395378</v>
      </c>
      <c r="AG216">
        <v>7.8049999999999997</v>
      </c>
      <c r="AH216">
        <f t="shared" si="57"/>
        <v>110.40462190799994</v>
      </c>
      <c r="AI216">
        <f t="shared" si="58"/>
        <v>0.13800577738499992</v>
      </c>
      <c r="AJ216">
        <f t="shared" si="59"/>
        <v>43.624230000000004</v>
      </c>
      <c r="AK216">
        <f t="shared" si="60"/>
        <v>2.5661311764705885E-2</v>
      </c>
      <c r="AM216">
        <f t="shared" si="61"/>
        <v>0.16366708914970579</v>
      </c>
      <c r="AT216">
        <v>7.8049999999999997</v>
      </c>
      <c r="AU216">
        <f t="shared" si="63"/>
        <v>7.8149999999999995</v>
      </c>
      <c r="AV216">
        <v>0.57506999999999997</v>
      </c>
      <c r="AW216">
        <f t="shared" si="64"/>
        <v>7.6676000000000001E-4</v>
      </c>
      <c r="AX216">
        <v>1.1641900000000001</v>
      </c>
      <c r="AY216">
        <f t="shared" si="65"/>
        <v>3.6380937500000003E-3</v>
      </c>
      <c r="AZ216">
        <f t="shared" si="66"/>
        <v>4.4048537499999998E-3</v>
      </c>
    </row>
    <row r="217" spans="1:52" x14ac:dyDescent="0.25">
      <c r="A217" t="s">
        <v>190</v>
      </c>
      <c r="B217">
        <v>60.9</v>
      </c>
      <c r="C217">
        <v>8.2211999999999996</v>
      </c>
      <c r="D217" s="1">
        <v>3.5400000000000002E-7</v>
      </c>
      <c r="E217">
        <v>61</v>
      </c>
      <c r="G217">
        <v>15</v>
      </c>
      <c r="H217" t="s">
        <v>12</v>
      </c>
      <c r="I217">
        <v>32</v>
      </c>
      <c r="J217" t="s">
        <v>12</v>
      </c>
      <c r="K217">
        <v>135.5</v>
      </c>
      <c r="L217" t="s">
        <v>12</v>
      </c>
      <c r="M217">
        <v>61</v>
      </c>
      <c r="N217">
        <f t="shared" si="53"/>
        <v>329.46000000000004</v>
      </c>
      <c r="O217">
        <f t="shared" si="54"/>
        <v>4.5529047532325617E-2</v>
      </c>
      <c r="P217">
        <f t="shared" si="55"/>
        <v>9.7128634735627981E-2</v>
      </c>
      <c r="Q217">
        <f t="shared" si="56"/>
        <v>0.41127906270867476</v>
      </c>
      <c r="AG217">
        <v>7.81</v>
      </c>
      <c r="AH217">
        <f t="shared" si="57"/>
        <v>110.92651190799994</v>
      </c>
      <c r="AI217">
        <f t="shared" si="58"/>
        <v>0.13865813988499992</v>
      </c>
      <c r="AJ217">
        <f t="shared" si="59"/>
        <v>44.899220000000007</v>
      </c>
      <c r="AK217">
        <f t="shared" si="60"/>
        <v>2.6411305882352944E-2</v>
      </c>
      <c r="AM217">
        <f t="shared" si="61"/>
        <v>0.16506944576735286</v>
      </c>
      <c r="AT217">
        <v>7.81</v>
      </c>
      <c r="AU217">
        <f t="shared" si="63"/>
        <v>7.8199999999999994</v>
      </c>
      <c r="AV217">
        <v>0.52188999999999997</v>
      </c>
      <c r="AW217">
        <f t="shared" si="64"/>
        <v>6.9585333333333323E-4</v>
      </c>
      <c r="AX217">
        <v>1.2749900000000001</v>
      </c>
      <c r="AY217">
        <f t="shared" si="65"/>
        <v>3.98434375E-3</v>
      </c>
      <c r="AZ217">
        <f t="shared" si="66"/>
        <v>4.6801970833333329E-3</v>
      </c>
    </row>
    <row r="218" spans="1:52" x14ac:dyDescent="0.25">
      <c r="A218" t="s">
        <v>191</v>
      </c>
      <c r="B218">
        <v>60.9</v>
      </c>
      <c r="C218">
        <v>8.2394999999999996</v>
      </c>
      <c r="D218" s="1">
        <v>3.4999999999999998E-7</v>
      </c>
      <c r="E218">
        <v>60</v>
      </c>
      <c r="G218">
        <v>18</v>
      </c>
      <c r="H218" t="s">
        <v>12</v>
      </c>
      <c r="I218">
        <v>36</v>
      </c>
      <c r="J218" t="s">
        <v>12</v>
      </c>
      <c r="K218">
        <v>151</v>
      </c>
      <c r="L218" t="s">
        <v>12</v>
      </c>
      <c r="M218">
        <v>62</v>
      </c>
      <c r="N218">
        <f t="shared" si="53"/>
        <v>328.35</v>
      </c>
      <c r="O218">
        <f t="shared" si="54"/>
        <v>5.481955230698949E-2</v>
      </c>
      <c r="P218">
        <f t="shared" si="55"/>
        <v>0.10963910461397898</v>
      </c>
      <c r="Q218">
        <f t="shared" si="56"/>
        <v>0.45987513324196738</v>
      </c>
      <c r="AG218">
        <v>7.8150000000000004</v>
      </c>
      <c r="AH218">
        <f t="shared" si="57"/>
        <v>111.39903190799994</v>
      </c>
      <c r="AI218">
        <f t="shared" si="58"/>
        <v>0.13924878988499992</v>
      </c>
      <c r="AJ218">
        <f t="shared" si="59"/>
        <v>46.378610000000009</v>
      </c>
      <c r="AK218">
        <f t="shared" si="60"/>
        <v>2.7281535294117653E-2</v>
      </c>
      <c r="AM218">
        <f t="shared" si="61"/>
        <v>0.16653032517911756</v>
      </c>
      <c r="AT218">
        <v>7.8150000000000004</v>
      </c>
      <c r="AU218">
        <f t="shared" si="63"/>
        <v>7.8250000000000002</v>
      </c>
      <c r="AV218">
        <v>0.47252</v>
      </c>
      <c r="AW218">
        <f t="shared" si="64"/>
        <v>6.3002666666666664E-4</v>
      </c>
      <c r="AX218">
        <v>1.47939</v>
      </c>
      <c r="AY218">
        <f t="shared" si="65"/>
        <v>4.6230937499999996E-3</v>
      </c>
      <c r="AZ218">
        <f t="shared" si="66"/>
        <v>5.2531204166666665E-3</v>
      </c>
    </row>
    <row r="219" spans="1:52" x14ac:dyDescent="0.25">
      <c r="A219" t="s">
        <v>192</v>
      </c>
      <c r="B219">
        <v>60.9</v>
      </c>
      <c r="C219">
        <v>8.2591000000000001</v>
      </c>
      <c r="D219" s="1">
        <v>3.5479999999999997E-7</v>
      </c>
      <c r="E219">
        <v>60</v>
      </c>
      <c r="G219">
        <v>24</v>
      </c>
      <c r="H219" t="s">
        <v>12</v>
      </c>
      <c r="I219">
        <v>42</v>
      </c>
      <c r="J219" t="s">
        <v>12</v>
      </c>
      <c r="K219">
        <v>176.5</v>
      </c>
      <c r="L219" t="s">
        <v>12</v>
      </c>
      <c r="M219">
        <v>63</v>
      </c>
      <c r="N219">
        <f t="shared" si="53"/>
        <v>327.24</v>
      </c>
      <c r="O219">
        <f t="shared" si="54"/>
        <v>7.3340667400073334E-2</v>
      </c>
      <c r="P219">
        <f t="shared" si="55"/>
        <v>0.12834616795012835</v>
      </c>
      <c r="Q219">
        <f t="shared" si="56"/>
        <v>0.53935949150470597</v>
      </c>
      <c r="AG219">
        <v>7.82</v>
      </c>
      <c r="AH219">
        <f t="shared" si="57"/>
        <v>111.82217190799994</v>
      </c>
      <c r="AI219">
        <f t="shared" si="58"/>
        <v>0.13977771488499993</v>
      </c>
      <c r="AJ219">
        <f t="shared" si="59"/>
        <v>48.122410000000009</v>
      </c>
      <c r="AK219">
        <f t="shared" si="60"/>
        <v>2.8307300000000004E-2</v>
      </c>
      <c r="AM219">
        <f t="shared" si="61"/>
        <v>0.16808501488499994</v>
      </c>
      <c r="AT219">
        <v>7.82</v>
      </c>
      <c r="AU219">
        <f t="shared" si="63"/>
        <v>7.83</v>
      </c>
      <c r="AV219">
        <v>0.42314000000000002</v>
      </c>
      <c r="AW219">
        <f t="shared" si="64"/>
        <v>5.6418666666666669E-4</v>
      </c>
      <c r="AX219">
        <v>1.7438</v>
      </c>
      <c r="AY219">
        <f t="shared" si="65"/>
        <v>5.4493750000000002E-3</v>
      </c>
      <c r="AZ219">
        <f t="shared" si="66"/>
        <v>6.0135616666666669E-3</v>
      </c>
    </row>
    <row r="220" spans="1:52" x14ac:dyDescent="0.25">
      <c r="A220" t="s">
        <v>193</v>
      </c>
      <c r="B220">
        <v>60.9</v>
      </c>
      <c r="C220">
        <v>8.2819000000000003</v>
      </c>
      <c r="D220" s="1">
        <v>2.5260000000000003E-7</v>
      </c>
      <c r="E220">
        <v>60</v>
      </c>
      <c r="G220">
        <v>21</v>
      </c>
      <c r="H220" t="s">
        <v>12</v>
      </c>
      <c r="I220">
        <v>31</v>
      </c>
      <c r="J220" t="s">
        <v>12</v>
      </c>
      <c r="K220">
        <v>168.5</v>
      </c>
      <c r="L220" t="s">
        <v>12</v>
      </c>
      <c r="M220">
        <v>64</v>
      </c>
      <c r="N220">
        <f t="shared" si="53"/>
        <v>326.13</v>
      </c>
      <c r="O220">
        <f t="shared" si="54"/>
        <v>6.4391500321957507E-2</v>
      </c>
      <c r="P220">
        <f t="shared" si="55"/>
        <v>9.5054119522889641E-2</v>
      </c>
      <c r="Q220">
        <f t="shared" si="56"/>
        <v>0.51666513353570664</v>
      </c>
      <c r="AG220">
        <v>7.8250000000000002</v>
      </c>
      <c r="AH220">
        <f t="shared" si="57"/>
        <v>112.23839190799994</v>
      </c>
      <c r="AI220">
        <f t="shared" si="58"/>
        <v>0.14029798988499992</v>
      </c>
      <c r="AJ220">
        <f t="shared" si="59"/>
        <v>50.202950000000008</v>
      </c>
      <c r="AK220">
        <f t="shared" si="60"/>
        <v>2.9531147058823533E-2</v>
      </c>
      <c r="AM220">
        <f t="shared" si="61"/>
        <v>0.16982913694382346</v>
      </c>
      <c r="AT220">
        <v>7.8250000000000002</v>
      </c>
      <c r="AU220">
        <f t="shared" si="63"/>
        <v>7.835</v>
      </c>
      <c r="AV220">
        <v>0.41621999999999998</v>
      </c>
      <c r="AW220">
        <f t="shared" si="64"/>
        <v>5.5495999999999996E-4</v>
      </c>
      <c r="AX220">
        <v>2.0805400000000001</v>
      </c>
      <c r="AY220">
        <f t="shared" si="65"/>
        <v>6.5016875000000005E-3</v>
      </c>
      <c r="AZ220">
        <f t="shared" si="66"/>
        <v>7.0566475000000007E-3</v>
      </c>
    </row>
    <row r="221" spans="1:52" x14ac:dyDescent="0.25">
      <c r="A221" t="s">
        <v>194</v>
      </c>
      <c r="B221">
        <v>60.9</v>
      </c>
      <c r="C221">
        <v>8.3010999999999999</v>
      </c>
      <c r="D221" s="1">
        <v>3.5559999999999998E-7</v>
      </c>
      <c r="E221">
        <v>60</v>
      </c>
      <c r="G221">
        <v>25</v>
      </c>
      <c r="H221" t="s">
        <v>12</v>
      </c>
      <c r="I221">
        <v>52</v>
      </c>
      <c r="J221" t="s">
        <v>12</v>
      </c>
      <c r="K221">
        <v>182</v>
      </c>
      <c r="L221" t="s">
        <v>12</v>
      </c>
      <c r="M221">
        <v>65</v>
      </c>
      <c r="N221">
        <f t="shared" ref="N221:N256" si="67">-1.11*M221+397.17</f>
        <v>325.02</v>
      </c>
      <c r="O221">
        <f t="shared" si="54"/>
        <v>7.6918343486554672E-2</v>
      </c>
      <c r="P221">
        <f t="shared" si="55"/>
        <v>0.15999015445203374</v>
      </c>
      <c r="Q221">
        <f t="shared" si="56"/>
        <v>0.559965540582118</v>
      </c>
      <c r="AG221">
        <v>7.83</v>
      </c>
      <c r="AH221">
        <f t="shared" si="57"/>
        <v>112.70646190799994</v>
      </c>
      <c r="AI221">
        <f t="shared" si="58"/>
        <v>0.14088307738499992</v>
      </c>
      <c r="AJ221">
        <f t="shared" si="59"/>
        <v>52.719020000000008</v>
      </c>
      <c r="AK221">
        <f t="shared" si="60"/>
        <v>3.1011188235294123E-2</v>
      </c>
      <c r="AM221">
        <f t="shared" si="61"/>
        <v>0.17189426562029403</v>
      </c>
      <c r="AT221">
        <v>7.83</v>
      </c>
      <c r="AU221">
        <f t="shared" si="63"/>
        <v>7.84</v>
      </c>
      <c r="AV221">
        <v>0.46806999999999999</v>
      </c>
      <c r="AW221">
        <f t="shared" si="64"/>
        <v>6.2409333333333331E-4</v>
      </c>
      <c r="AX221">
        <v>2.51607</v>
      </c>
      <c r="AY221">
        <f t="shared" si="65"/>
        <v>7.8627187500000008E-3</v>
      </c>
      <c r="AZ221">
        <f t="shared" si="66"/>
        <v>8.4868120833333349E-3</v>
      </c>
    </row>
    <row r="222" spans="1:52" x14ac:dyDescent="0.25">
      <c r="A222" t="s">
        <v>195</v>
      </c>
      <c r="B222">
        <v>60.9</v>
      </c>
      <c r="C222">
        <v>8.3213000000000008</v>
      </c>
      <c r="D222" s="1">
        <v>2.6790000000000001E-7</v>
      </c>
      <c r="E222">
        <v>60</v>
      </c>
      <c r="G222">
        <v>16</v>
      </c>
      <c r="H222" t="s">
        <v>12</v>
      </c>
      <c r="I222">
        <v>44</v>
      </c>
      <c r="J222" t="s">
        <v>12</v>
      </c>
      <c r="K222">
        <v>185.5</v>
      </c>
      <c r="L222" t="s">
        <v>12</v>
      </c>
      <c r="M222">
        <v>66</v>
      </c>
      <c r="N222">
        <f t="shared" si="67"/>
        <v>323.91000000000003</v>
      </c>
      <c r="O222">
        <f t="shared" si="54"/>
        <v>4.9396437281961032E-2</v>
      </c>
      <c r="P222">
        <f t="shared" si="55"/>
        <v>0.13584020252539283</v>
      </c>
      <c r="Q222">
        <f t="shared" si="56"/>
        <v>0.57268994473773571</v>
      </c>
      <c r="AG222">
        <v>7.835</v>
      </c>
      <c r="AH222">
        <f t="shared" si="57"/>
        <v>113.22637190799993</v>
      </c>
      <c r="AI222">
        <f t="shared" si="58"/>
        <v>0.14153296488499992</v>
      </c>
      <c r="AJ222">
        <f t="shared" si="59"/>
        <v>55.736730000000009</v>
      </c>
      <c r="AK222">
        <f t="shared" si="60"/>
        <v>3.2786311764705887E-2</v>
      </c>
      <c r="AM222">
        <f t="shared" si="61"/>
        <v>0.17431927664970581</v>
      </c>
      <c r="AT222">
        <v>7.835</v>
      </c>
      <c r="AU222">
        <f t="shared" si="63"/>
        <v>7.8449999999999998</v>
      </c>
      <c r="AV222">
        <v>0.51990999999999998</v>
      </c>
      <c r="AW222">
        <f t="shared" si="64"/>
        <v>6.932133333333333E-4</v>
      </c>
      <c r="AX222">
        <v>3.0177100000000001</v>
      </c>
      <c r="AY222">
        <f t="shared" si="65"/>
        <v>9.4303437500000004E-3</v>
      </c>
      <c r="AZ222">
        <f t="shared" si="66"/>
        <v>1.0123557083333333E-2</v>
      </c>
    </row>
    <row r="223" spans="1:52" x14ac:dyDescent="0.25">
      <c r="A223" t="s">
        <v>196</v>
      </c>
      <c r="B223">
        <v>60.9</v>
      </c>
      <c r="C223">
        <v>8.3378999999999994</v>
      </c>
      <c r="D223" s="1">
        <v>2.7959999999999999E-7</v>
      </c>
      <c r="E223">
        <v>60</v>
      </c>
      <c r="G223">
        <v>20</v>
      </c>
      <c r="H223" t="s">
        <v>12</v>
      </c>
      <c r="I223">
        <v>34</v>
      </c>
      <c r="J223" t="s">
        <v>12</v>
      </c>
      <c r="K223">
        <v>169.5</v>
      </c>
      <c r="L223" t="s">
        <v>12</v>
      </c>
      <c r="M223">
        <v>67</v>
      </c>
      <c r="N223">
        <f t="shared" si="67"/>
        <v>322.8</v>
      </c>
      <c r="O223">
        <f t="shared" si="54"/>
        <v>6.1957868649318459E-2</v>
      </c>
      <c r="P223">
        <f t="shared" si="55"/>
        <v>0.10532837670384139</v>
      </c>
      <c r="Q223">
        <f t="shared" si="56"/>
        <v>0.52509293680297398</v>
      </c>
      <c r="AG223">
        <v>7.84</v>
      </c>
      <c r="AH223">
        <f t="shared" si="57"/>
        <v>113.66089190799994</v>
      </c>
      <c r="AI223">
        <f t="shared" si="58"/>
        <v>0.14207611488499994</v>
      </c>
      <c r="AJ223">
        <f t="shared" si="59"/>
        <v>59.469960000000007</v>
      </c>
      <c r="AK223">
        <f t="shared" si="60"/>
        <v>3.4982329411764712E-2</v>
      </c>
      <c r="AM223">
        <f t="shared" si="61"/>
        <v>0.17705844429676465</v>
      </c>
      <c r="AT223">
        <v>7.84</v>
      </c>
      <c r="AU223">
        <f t="shared" si="63"/>
        <v>7.85</v>
      </c>
      <c r="AV223">
        <v>0.43452000000000002</v>
      </c>
      <c r="AW223">
        <f t="shared" si="64"/>
        <v>5.7936000000000001E-4</v>
      </c>
      <c r="AX223">
        <v>3.7332299999999998</v>
      </c>
      <c r="AY223">
        <f t="shared" si="65"/>
        <v>1.1666343749999999E-2</v>
      </c>
      <c r="AZ223">
        <f t="shared" si="66"/>
        <v>1.2245703749999998E-2</v>
      </c>
    </row>
    <row r="224" spans="1:52" x14ac:dyDescent="0.25">
      <c r="A224" t="s">
        <v>197</v>
      </c>
      <c r="B224">
        <v>60.9</v>
      </c>
      <c r="C224">
        <v>8.3574999999999999</v>
      </c>
      <c r="D224" s="1">
        <v>3.558E-7</v>
      </c>
      <c r="E224">
        <v>60</v>
      </c>
      <c r="G224">
        <v>17</v>
      </c>
      <c r="H224" t="s">
        <v>12</v>
      </c>
      <c r="I224">
        <v>43</v>
      </c>
      <c r="J224" t="s">
        <v>12</v>
      </c>
      <c r="K224">
        <v>175.5</v>
      </c>
      <c r="L224" t="s">
        <v>12</v>
      </c>
      <c r="M224">
        <v>68</v>
      </c>
      <c r="N224">
        <f t="shared" si="67"/>
        <v>321.69</v>
      </c>
      <c r="O224">
        <f t="shared" si="54"/>
        <v>5.2845907550747612E-2</v>
      </c>
      <c r="P224">
        <f t="shared" si="55"/>
        <v>0.13366906027542044</v>
      </c>
      <c r="Q224">
        <f t="shared" si="56"/>
        <v>0.54555628089154151</v>
      </c>
      <c r="AG224">
        <v>7.8449999999999998</v>
      </c>
      <c r="AH224">
        <f t="shared" si="57"/>
        <v>114.09631190799993</v>
      </c>
      <c r="AI224">
        <f t="shared" si="58"/>
        <v>0.14262038988499992</v>
      </c>
      <c r="AJ224">
        <f t="shared" si="59"/>
        <v>63.919100000000007</v>
      </c>
      <c r="AK224">
        <f t="shared" si="60"/>
        <v>3.7599470588235297E-2</v>
      </c>
      <c r="AM224">
        <f t="shared" si="61"/>
        <v>0.18021986047323521</v>
      </c>
      <c r="AT224">
        <v>7.8449999999999998</v>
      </c>
      <c r="AU224">
        <f t="shared" si="63"/>
        <v>7.8549999999999995</v>
      </c>
      <c r="AV224">
        <v>0.43541999999999997</v>
      </c>
      <c r="AW224">
        <f t="shared" si="64"/>
        <v>5.8055999999999993E-4</v>
      </c>
      <c r="AX224">
        <v>4.4491399999999999</v>
      </c>
      <c r="AY224">
        <f t="shared" si="65"/>
        <v>1.3903562499999999E-2</v>
      </c>
      <c r="AZ224">
        <f t="shared" si="66"/>
        <v>1.4484122499999998E-2</v>
      </c>
    </row>
    <row r="225" spans="1:52" x14ac:dyDescent="0.25">
      <c r="A225" t="s">
        <v>198</v>
      </c>
      <c r="B225">
        <v>60.9</v>
      </c>
      <c r="C225">
        <v>8.3804999999999996</v>
      </c>
      <c r="D225" s="1">
        <v>3.5610000000000002E-7</v>
      </c>
      <c r="E225">
        <v>60</v>
      </c>
      <c r="G225">
        <v>29</v>
      </c>
      <c r="H225" t="s">
        <v>12</v>
      </c>
      <c r="I225">
        <v>37</v>
      </c>
      <c r="J225" t="s">
        <v>12</v>
      </c>
      <c r="K225">
        <v>198</v>
      </c>
      <c r="L225" t="s">
        <v>12</v>
      </c>
      <c r="M225">
        <v>69</v>
      </c>
      <c r="N225">
        <f t="shared" si="67"/>
        <v>320.58000000000004</v>
      </c>
      <c r="O225">
        <f t="shared" si="54"/>
        <v>9.046103936614884E-2</v>
      </c>
      <c r="P225">
        <f t="shared" si="55"/>
        <v>0.11541580884646577</v>
      </c>
      <c r="Q225">
        <f t="shared" si="56"/>
        <v>0.61763054463784384</v>
      </c>
      <c r="AG225">
        <v>7.85</v>
      </c>
      <c r="AH225">
        <f t="shared" si="57"/>
        <v>114.59098190799993</v>
      </c>
      <c r="AI225">
        <f t="shared" si="58"/>
        <v>0.1432387273849999</v>
      </c>
      <c r="AJ225">
        <f t="shared" si="59"/>
        <v>69.091540000000009</v>
      </c>
      <c r="AK225">
        <f t="shared" si="60"/>
        <v>4.0642082352941179E-2</v>
      </c>
      <c r="AM225">
        <f t="shared" si="61"/>
        <v>0.18388080973794108</v>
      </c>
      <c r="AT225">
        <v>7.85</v>
      </c>
      <c r="AU225">
        <f t="shared" si="63"/>
        <v>7.8599999999999994</v>
      </c>
      <c r="AV225">
        <v>0.49467</v>
      </c>
      <c r="AW225">
        <f t="shared" si="64"/>
        <v>6.5956000000000001E-4</v>
      </c>
      <c r="AX225">
        <v>5.1724399999999999</v>
      </c>
      <c r="AY225">
        <f t="shared" si="65"/>
        <v>1.6163875000000001E-2</v>
      </c>
      <c r="AZ225">
        <f t="shared" si="66"/>
        <v>1.6823435000000001E-2</v>
      </c>
    </row>
    <row r="226" spans="1:52" x14ac:dyDescent="0.25">
      <c r="A226" t="s">
        <v>199</v>
      </c>
      <c r="B226">
        <v>60.9</v>
      </c>
      <c r="C226">
        <v>8.4001999999999999</v>
      </c>
      <c r="D226" s="1">
        <v>2.791E-7</v>
      </c>
      <c r="E226">
        <v>60</v>
      </c>
      <c r="G226">
        <v>30</v>
      </c>
      <c r="H226" t="s">
        <v>12</v>
      </c>
      <c r="I226">
        <v>43</v>
      </c>
      <c r="J226" t="s">
        <v>12</v>
      </c>
      <c r="K226">
        <v>205.5</v>
      </c>
      <c r="L226" t="s">
        <v>12</v>
      </c>
      <c r="M226">
        <v>70</v>
      </c>
      <c r="N226">
        <f t="shared" si="67"/>
        <v>319.47000000000003</v>
      </c>
      <c r="O226">
        <f t="shared" si="54"/>
        <v>9.3905531035778006E-2</v>
      </c>
      <c r="P226">
        <f t="shared" si="55"/>
        <v>0.13459792781794847</v>
      </c>
      <c r="Q226">
        <f t="shared" si="56"/>
        <v>0.64325288759507926</v>
      </c>
      <c r="AG226">
        <v>7.8550000000000004</v>
      </c>
      <c r="AH226">
        <f t="shared" si="57"/>
        <v>115.13911190799993</v>
      </c>
      <c r="AI226">
        <f t="shared" si="58"/>
        <v>0.14392388988499991</v>
      </c>
      <c r="AJ226">
        <f t="shared" si="59"/>
        <v>74.987280000000013</v>
      </c>
      <c r="AK226">
        <f t="shared" si="60"/>
        <v>4.411016470588236E-2</v>
      </c>
      <c r="AM226">
        <f t="shared" si="61"/>
        <v>0.18803405459088227</v>
      </c>
      <c r="AT226">
        <v>7.8550000000000004</v>
      </c>
      <c r="AU226">
        <f t="shared" si="63"/>
        <v>7.8650000000000002</v>
      </c>
      <c r="AV226">
        <v>0.54813000000000001</v>
      </c>
      <c r="AW226">
        <f t="shared" si="64"/>
        <v>7.3083999999999996E-4</v>
      </c>
      <c r="AX226">
        <v>5.89574</v>
      </c>
      <c r="AY226">
        <f t="shared" si="65"/>
        <v>1.8424187500000001E-2</v>
      </c>
      <c r="AZ226">
        <f t="shared" si="66"/>
        <v>1.9155027500000001E-2</v>
      </c>
    </row>
    <row r="227" spans="1:52" x14ac:dyDescent="0.25">
      <c r="A227" t="s">
        <v>200</v>
      </c>
      <c r="B227">
        <v>60.9</v>
      </c>
      <c r="C227">
        <v>8.4206000000000003</v>
      </c>
      <c r="D227" s="1">
        <v>3.3220000000000002E-7</v>
      </c>
      <c r="E227">
        <v>60</v>
      </c>
      <c r="G227">
        <v>22</v>
      </c>
      <c r="H227" t="s">
        <v>12</v>
      </c>
      <c r="I227">
        <v>53</v>
      </c>
      <c r="J227" t="s">
        <v>12</v>
      </c>
      <c r="K227">
        <v>216.5</v>
      </c>
      <c r="L227" t="s">
        <v>12</v>
      </c>
      <c r="M227">
        <v>71</v>
      </c>
      <c r="N227">
        <f t="shared" si="67"/>
        <v>318.36</v>
      </c>
      <c r="O227">
        <f t="shared" si="54"/>
        <v>6.9104158813921346E-2</v>
      </c>
      <c r="P227">
        <f t="shared" si="55"/>
        <v>0.16647820077899234</v>
      </c>
      <c r="Q227">
        <f t="shared" si="56"/>
        <v>0.68004774469154416</v>
      </c>
      <c r="AG227">
        <v>7.86</v>
      </c>
      <c r="AH227">
        <f t="shared" si="57"/>
        <v>115.53911190799994</v>
      </c>
      <c r="AI227">
        <f t="shared" si="58"/>
        <v>0.14442388988499993</v>
      </c>
      <c r="AJ227">
        <f t="shared" si="59"/>
        <v>81.633440000000007</v>
      </c>
      <c r="AK227">
        <f t="shared" si="60"/>
        <v>4.8019670588235301E-2</v>
      </c>
      <c r="AM227">
        <f t="shared" si="61"/>
        <v>0.19244356047323524</v>
      </c>
      <c r="AT227">
        <v>7.86</v>
      </c>
      <c r="AU227">
        <f t="shared" si="63"/>
        <v>7.87</v>
      </c>
      <c r="AV227">
        <v>0.4</v>
      </c>
      <c r="AW227">
        <f t="shared" si="64"/>
        <v>5.3333333333333336E-4</v>
      </c>
      <c r="AX227">
        <v>6.6461600000000001</v>
      </c>
      <c r="AY227">
        <f t="shared" si="65"/>
        <v>2.076925E-2</v>
      </c>
      <c r="AZ227">
        <f t="shared" si="66"/>
        <v>2.1302583333333333E-2</v>
      </c>
    </row>
    <row r="228" spans="1:52" x14ac:dyDescent="0.25">
      <c r="A228" t="s">
        <v>201</v>
      </c>
      <c r="B228">
        <v>60.9</v>
      </c>
      <c r="C228">
        <v>8.4421999999999997</v>
      </c>
      <c r="D228" s="1">
        <v>3.4779999999999998E-7</v>
      </c>
      <c r="E228">
        <v>60</v>
      </c>
      <c r="G228">
        <v>20</v>
      </c>
      <c r="H228" t="s">
        <v>12</v>
      </c>
      <c r="I228">
        <v>55</v>
      </c>
      <c r="J228" t="s">
        <v>12</v>
      </c>
      <c r="K228">
        <v>246</v>
      </c>
      <c r="L228" t="s">
        <v>12</v>
      </c>
      <c r="M228">
        <v>72</v>
      </c>
      <c r="N228">
        <f t="shared" si="67"/>
        <v>317.25</v>
      </c>
      <c r="O228">
        <f t="shared" si="54"/>
        <v>6.3041765169424738E-2</v>
      </c>
      <c r="P228">
        <f t="shared" si="55"/>
        <v>0.17336485421591805</v>
      </c>
      <c r="Q228">
        <f t="shared" si="56"/>
        <v>0.77541371158392436</v>
      </c>
      <c r="AG228">
        <v>7.8650000000000002</v>
      </c>
      <c r="AH228">
        <f t="shared" si="57"/>
        <v>115.79098190799994</v>
      </c>
      <c r="AI228">
        <f t="shared" si="58"/>
        <v>0.14473872738499993</v>
      </c>
      <c r="AJ228">
        <f t="shared" si="59"/>
        <v>89.205120000000008</v>
      </c>
      <c r="AK228">
        <f t="shared" si="60"/>
        <v>5.2473600000000002E-2</v>
      </c>
      <c r="AM228">
        <f t="shared" si="61"/>
        <v>0.19721232738499994</v>
      </c>
      <c r="AT228">
        <v>7.8650000000000002</v>
      </c>
      <c r="AU228">
        <f t="shared" si="63"/>
        <v>7.875</v>
      </c>
      <c r="AV228">
        <v>0.25186999999999998</v>
      </c>
      <c r="AW228">
        <f t="shared" si="64"/>
        <v>3.3582666666666665E-4</v>
      </c>
      <c r="AX228">
        <v>7.5716799999999997</v>
      </c>
      <c r="AY228">
        <f t="shared" si="65"/>
        <v>2.3661499999999999E-2</v>
      </c>
      <c r="AZ228">
        <f t="shared" si="66"/>
        <v>2.3997326666666666E-2</v>
      </c>
    </row>
    <row r="229" spans="1:52" x14ac:dyDescent="0.25">
      <c r="A229" t="s">
        <v>202</v>
      </c>
      <c r="B229">
        <v>60.9</v>
      </c>
      <c r="C229">
        <v>8.4621999999999993</v>
      </c>
      <c r="D229" s="1">
        <v>3.2300000000000002E-7</v>
      </c>
      <c r="E229">
        <v>60</v>
      </c>
      <c r="G229">
        <v>32</v>
      </c>
      <c r="H229" t="s">
        <v>12</v>
      </c>
      <c r="I229">
        <v>54</v>
      </c>
      <c r="J229" t="s">
        <v>12</v>
      </c>
      <c r="K229">
        <v>250</v>
      </c>
      <c r="L229" t="s">
        <v>12</v>
      </c>
      <c r="M229">
        <v>73</v>
      </c>
      <c r="N229">
        <f t="shared" si="67"/>
        <v>316.14</v>
      </c>
      <c r="O229">
        <f t="shared" si="54"/>
        <v>0.10122097804770039</v>
      </c>
      <c r="P229">
        <f t="shared" si="55"/>
        <v>0.17081040045549442</v>
      </c>
      <c r="Q229">
        <f t="shared" si="56"/>
        <v>0.79078889099765926</v>
      </c>
      <c r="AG229">
        <v>7.87</v>
      </c>
      <c r="AH229">
        <f t="shared" si="57"/>
        <v>116.08749190799993</v>
      </c>
      <c r="AI229">
        <f t="shared" si="58"/>
        <v>0.14510936488499993</v>
      </c>
      <c r="AJ229">
        <f t="shared" si="59"/>
        <v>97.702320000000014</v>
      </c>
      <c r="AK229">
        <f t="shared" si="60"/>
        <v>5.7471952941176477E-2</v>
      </c>
      <c r="AM229">
        <f t="shared" si="61"/>
        <v>0.20258131782617639</v>
      </c>
      <c r="AT229">
        <v>7.87</v>
      </c>
      <c r="AU229">
        <f t="shared" si="63"/>
        <v>7.88</v>
      </c>
      <c r="AV229">
        <v>0.29651</v>
      </c>
      <c r="AW229">
        <f t="shared" si="64"/>
        <v>3.9534666666666667E-4</v>
      </c>
      <c r="AX229">
        <v>8.4971999999999994</v>
      </c>
      <c r="AY229">
        <f t="shared" si="65"/>
        <v>2.6553749999999997E-2</v>
      </c>
      <c r="AZ229">
        <f t="shared" si="66"/>
        <v>2.6949096666666665E-2</v>
      </c>
    </row>
    <row r="230" spans="1:52" x14ac:dyDescent="0.25">
      <c r="A230" t="s">
        <v>203</v>
      </c>
      <c r="B230">
        <v>60.9</v>
      </c>
      <c r="C230">
        <v>8.4789999999999992</v>
      </c>
      <c r="D230" s="1">
        <v>2.6650000000000001E-7</v>
      </c>
      <c r="E230">
        <v>60</v>
      </c>
      <c r="G230">
        <v>19</v>
      </c>
      <c r="H230" t="s">
        <v>12</v>
      </c>
      <c r="I230">
        <v>46</v>
      </c>
      <c r="J230" t="s">
        <v>12</v>
      </c>
      <c r="K230">
        <v>235.5</v>
      </c>
      <c r="L230" t="s">
        <v>12</v>
      </c>
      <c r="M230">
        <v>74</v>
      </c>
      <c r="N230">
        <f t="shared" si="67"/>
        <v>315.03000000000003</v>
      </c>
      <c r="O230">
        <f t="shared" si="54"/>
        <v>6.0311716344475123E-2</v>
      </c>
      <c r="P230">
        <f t="shared" si="55"/>
        <v>0.1460178395708345</v>
      </c>
      <c r="Q230">
        <f t="shared" si="56"/>
        <v>0.74754785258546796</v>
      </c>
      <c r="AG230">
        <v>7.875</v>
      </c>
      <c r="AH230">
        <f t="shared" si="57"/>
        <v>116.45066190799993</v>
      </c>
      <c r="AI230">
        <f t="shared" si="58"/>
        <v>0.14556332738499991</v>
      </c>
      <c r="AJ230">
        <f t="shared" si="59"/>
        <v>106.67550000000001</v>
      </c>
      <c r="AK230">
        <f t="shared" si="60"/>
        <v>6.2750294117647071E-2</v>
      </c>
      <c r="AM230">
        <f t="shared" si="61"/>
        <v>0.20831362150264698</v>
      </c>
      <c r="AT230">
        <v>7.875</v>
      </c>
      <c r="AU230">
        <f t="shared" si="63"/>
        <v>7.8849999999999998</v>
      </c>
      <c r="AV230">
        <v>0.36316999999999999</v>
      </c>
      <c r="AW230">
        <f t="shared" si="64"/>
        <v>4.8422666666666668E-4</v>
      </c>
      <c r="AX230">
        <v>8.9731799999999993</v>
      </c>
      <c r="AY230">
        <f t="shared" si="65"/>
        <v>2.8041187499999998E-2</v>
      </c>
      <c r="AZ230">
        <f t="shared" si="66"/>
        <v>2.8525414166666666E-2</v>
      </c>
    </row>
    <row r="231" spans="1:52" x14ac:dyDescent="0.25">
      <c r="A231" t="s">
        <v>204</v>
      </c>
      <c r="B231">
        <v>60</v>
      </c>
      <c r="C231">
        <v>8.5029000000000003</v>
      </c>
      <c r="D231" s="1">
        <v>2.4830000000000002E-7</v>
      </c>
      <c r="E231">
        <v>60</v>
      </c>
      <c r="G231">
        <v>23</v>
      </c>
      <c r="H231" t="s">
        <v>12</v>
      </c>
      <c r="I231">
        <v>37</v>
      </c>
      <c r="J231" t="s">
        <v>12</v>
      </c>
      <c r="K231">
        <v>248</v>
      </c>
      <c r="L231" t="s">
        <v>12</v>
      </c>
      <c r="M231">
        <v>75</v>
      </c>
      <c r="N231">
        <f t="shared" si="67"/>
        <v>313.92</v>
      </c>
      <c r="O231">
        <f t="shared" si="54"/>
        <v>7.3267074413863403E-2</v>
      </c>
      <c r="P231">
        <f t="shared" si="55"/>
        <v>0.1178644240570846</v>
      </c>
      <c r="Q231">
        <f t="shared" si="56"/>
        <v>0.79001019367991843</v>
      </c>
      <c r="AG231">
        <v>7.88</v>
      </c>
      <c r="AH231">
        <f t="shared" si="57"/>
        <v>116.88222190799993</v>
      </c>
      <c r="AI231">
        <f t="shared" si="58"/>
        <v>0.14610277738499991</v>
      </c>
      <c r="AJ231">
        <f t="shared" si="59"/>
        <v>116.09975000000001</v>
      </c>
      <c r="AK231">
        <f t="shared" si="60"/>
        <v>6.8293970588235303E-2</v>
      </c>
      <c r="AM231">
        <f t="shared" si="61"/>
        <v>0.21439674797323521</v>
      </c>
      <c r="AT231">
        <v>7.88</v>
      </c>
      <c r="AU231">
        <f t="shared" si="63"/>
        <v>7.89</v>
      </c>
      <c r="AV231">
        <v>0.43156</v>
      </c>
      <c r="AW231">
        <f t="shared" si="64"/>
        <v>5.7541333333333336E-4</v>
      </c>
      <c r="AX231">
        <v>9.4242500000000007</v>
      </c>
      <c r="AY231">
        <f t="shared" si="65"/>
        <v>2.9450781250000002E-2</v>
      </c>
      <c r="AZ231">
        <f t="shared" si="66"/>
        <v>3.0026194583333336E-2</v>
      </c>
    </row>
    <row r="232" spans="1:52" x14ac:dyDescent="0.25">
      <c r="A232" t="s">
        <v>205</v>
      </c>
      <c r="B232">
        <v>60.9</v>
      </c>
      <c r="C232">
        <v>8.5200999999999993</v>
      </c>
      <c r="D232" s="1">
        <v>2.6310000000000002E-7</v>
      </c>
      <c r="E232">
        <v>60</v>
      </c>
      <c r="G232">
        <v>25</v>
      </c>
      <c r="H232" t="s">
        <v>12</v>
      </c>
      <c r="I232">
        <v>46</v>
      </c>
      <c r="J232" t="s">
        <v>12</v>
      </c>
      <c r="K232">
        <v>269</v>
      </c>
      <c r="L232" t="s">
        <v>12</v>
      </c>
      <c r="M232">
        <v>76</v>
      </c>
      <c r="N232">
        <f t="shared" si="67"/>
        <v>312.81</v>
      </c>
      <c r="O232">
        <f t="shared" si="54"/>
        <v>7.9920718647102068E-2</v>
      </c>
      <c r="P232">
        <f t="shared" si="55"/>
        <v>0.14705412231066781</v>
      </c>
      <c r="Q232">
        <f t="shared" si="56"/>
        <v>0.8599469326428183</v>
      </c>
      <c r="AG232">
        <v>7.8849999999999998</v>
      </c>
      <c r="AH232">
        <f t="shared" si="57"/>
        <v>117.38784190799993</v>
      </c>
      <c r="AI232">
        <f t="shared" si="58"/>
        <v>0.14673480238499992</v>
      </c>
      <c r="AJ232">
        <f t="shared" si="59"/>
        <v>125.50753000000002</v>
      </c>
      <c r="AK232">
        <f t="shared" si="60"/>
        <v>7.3827958823529424E-2</v>
      </c>
      <c r="AM232">
        <f t="shared" si="61"/>
        <v>0.22056276120852936</v>
      </c>
      <c r="AT232">
        <v>7.8849999999999998</v>
      </c>
      <c r="AU232">
        <f t="shared" si="63"/>
        <v>7.8949999999999996</v>
      </c>
      <c r="AV232">
        <v>0.50561999999999996</v>
      </c>
      <c r="AW232">
        <f t="shared" si="64"/>
        <v>6.7415999999999993E-4</v>
      </c>
      <c r="AX232">
        <v>9.4077800000000007</v>
      </c>
      <c r="AY232">
        <f t="shared" si="65"/>
        <v>2.9399312500000004E-2</v>
      </c>
      <c r="AZ232">
        <f t="shared" si="66"/>
        <v>3.0073472500000004E-2</v>
      </c>
    </row>
    <row r="233" spans="1:52" x14ac:dyDescent="0.25">
      <c r="A233" t="s">
        <v>206</v>
      </c>
      <c r="B233">
        <v>60</v>
      </c>
      <c r="C233">
        <v>8.5405999999999995</v>
      </c>
      <c r="D233" s="1">
        <v>3.2239999999999998E-7</v>
      </c>
      <c r="E233">
        <v>60</v>
      </c>
      <c r="G233">
        <v>17</v>
      </c>
      <c r="H233" t="s">
        <v>12</v>
      </c>
      <c r="I233">
        <v>36</v>
      </c>
      <c r="J233" t="s">
        <v>12</v>
      </c>
      <c r="K233">
        <v>255.5</v>
      </c>
      <c r="L233" t="s">
        <v>12</v>
      </c>
      <c r="M233">
        <v>77</v>
      </c>
      <c r="N233">
        <f t="shared" si="67"/>
        <v>311.7</v>
      </c>
      <c r="O233">
        <f t="shared" si="54"/>
        <v>5.4539621430863008E-2</v>
      </c>
      <c r="P233">
        <f t="shared" si="55"/>
        <v>0.11549566891241579</v>
      </c>
      <c r="Q233">
        <f t="shared" si="56"/>
        <v>0.81969842797561765</v>
      </c>
      <c r="AG233">
        <v>7.89</v>
      </c>
      <c r="AH233">
        <f t="shared" si="57"/>
        <v>117.96752190799992</v>
      </c>
      <c r="AI233">
        <f t="shared" si="58"/>
        <v>0.14745940238499991</v>
      </c>
      <c r="AJ233">
        <f t="shared" si="59"/>
        <v>134.75194000000002</v>
      </c>
      <c r="AK233">
        <f t="shared" si="60"/>
        <v>7.9265847058823544E-2</v>
      </c>
      <c r="AM233">
        <f t="shared" si="61"/>
        <v>0.22672524944382344</v>
      </c>
      <c r="AT233">
        <v>7.89</v>
      </c>
      <c r="AU233">
        <f t="shared" si="63"/>
        <v>7.8999999999999995</v>
      </c>
      <c r="AV233">
        <v>0.57967999999999997</v>
      </c>
      <c r="AW233">
        <f t="shared" si="64"/>
        <v>7.729066666666666E-4</v>
      </c>
      <c r="AX233">
        <v>9.2444100000000002</v>
      </c>
      <c r="AY233">
        <f t="shared" si="65"/>
        <v>2.8888781250000002E-2</v>
      </c>
      <c r="AZ233">
        <f t="shared" si="66"/>
        <v>2.9661687916666669E-2</v>
      </c>
    </row>
    <row r="234" spans="1:52" x14ac:dyDescent="0.25">
      <c r="A234" t="s">
        <v>207</v>
      </c>
      <c r="B234">
        <v>60.9</v>
      </c>
      <c r="C234">
        <v>8.5602</v>
      </c>
      <c r="D234" s="1">
        <v>3.3850000000000002E-7</v>
      </c>
      <c r="E234">
        <v>60</v>
      </c>
      <c r="G234">
        <v>26</v>
      </c>
      <c r="H234" t="s">
        <v>12</v>
      </c>
      <c r="I234">
        <v>40</v>
      </c>
      <c r="J234" t="s">
        <v>12</v>
      </c>
      <c r="K234">
        <v>276.5</v>
      </c>
      <c r="L234" t="s">
        <v>12</v>
      </c>
      <c r="M234">
        <v>78</v>
      </c>
      <c r="N234">
        <f t="shared" si="67"/>
        <v>310.59000000000003</v>
      </c>
      <c r="O234">
        <f t="shared" si="54"/>
        <v>8.3711645577771332E-2</v>
      </c>
      <c r="P234">
        <f t="shared" si="55"/>
        <v>0.12878714704272512</v>
      </c>
      <c r="Q234">
        <f t="shared" si="56"/>
        <v>0.89024115393283743</v>
      </c>
      <c r="AG234">
        <v>7.8949999999999996</v>
      </c>
      <c r="AH234">
        <f t="shared" si="57"/>
        <v>118.61698190799993</v>
      </c>
      <c r="AI234">
        <f t="shared" si="58"/>
        <v>0.1482712273849999</v>
      </c>
      <c r="AJ234">
        <f t="shared" si="59"/>
        <v>143.71907000000002</v>
      </c>
      <c r="AK234">
        <f t="shared" si="60"/>
        <v>8.4540629411764712E-2</v>
      </c>
      <c r="AM234">
        <f t="shared" si="61"/>
        <v>0.23281185679676461</v>
      </c>
      <c r="AT234">
        <v>7.8949999999999996</v>
      </c>
      <c r="AU234">
        <f t="shared" si="63"/>
        <v>7.9049999999999994</v>
      </c>
      <c r="AV234">
        <v>0.64946000000000004</v>
      </c>
      <c r="AW234">
        <f t="shared" si="64"/>
        <v>8.6594666666666667E-4</v>
      </c>
      <c r="AX234">
        <v>8.9671299999999992</v>
      </c>
      <c r="AY234">
        <f t="shared" si="65"/>
        <v>2.8022281249999996E-2</v>
      </c>
      <c r="AZ234">
        <f t="shared" si="66"/>
        <v>2.8888227916666662E-2</v>
      </c>
    </row>
    <row r="235" spans="1:52" x14ac:dyDescent="0.25">
      <c r="A235" t="s">
        <v>208</v>
      </c>
      <c r="B235">
        <v>60.9</v>
      </c>
      <c r="C235">
        <v>8.5786999999999995</v>
      </c>
      <c r="D235" s="1">
        <v>3.5059999999999998E-7</v>
      </c>
      <c r="E235">
        <v>61</v>
      </c>
      <c r="G235">
        <v>17</v>
      </c>
      <c r="H235" t="s">
        <v>12</v>
      </c>
      <c r="I235">
        <v>34</v>
      </c>
      <c r="J235" t="s">
        <v>12</v>
      </c>
      <c r="K235">
        <v>231.5</v>
      </c>
      <c r="L235" t="s">
        <v>12</v>
      </c>
      <c r="M235">
        <v>79</v>
      </c>
      <c r="N235">
        <f t="shared" si="67"/>
        <v>309.48</v>
      </c>
      <c r="O235">
        <f t="shared" si="54"/>
        <v>5.4930851751324797E-2</v>
      </c>
      <c r="P235">
        <f t="shared" si="55"/>
        <v>0.10986170350264959</v>
      </c>
      <c r="Q235">
        <f t="shared" si="56"/>
        <v>0.74802895179009943</v>
      </c>
      <c r="AG235">
        <v>7.9</v>
      </c>
      <c r="AH235">
        <f t="shared" si="57"/>
        <v>119.22941190799993</v>
      </c>
      <c r="AI235">
        <f t="shared" si="58"/>
        <v>0.14903676488499992</v>
      </c>
      <c r="AJ235">
        <f t="shared" si="59"/>
        <v>152.32450000000003</v>
      </c>
      <c r="AK235">
        <f t="shared" si="60"/>
        <v>8.9602647058823551E-2</v>
      </c>
      <c r="AM235">
        <f t="shared" si="61"/>
        <v>0.23863941194382349</v>
      </c>
      <c r="AT235">
        <v>7.9</v>
      </c>
      <c r="AU235">
        <f t="shared" si="63"/>
        <v>7.91</v>
      </c>
      <c r="AV235">
        <v>0.61243000000000003</v>
      </c>
      <c r="AW235">
        <f t="shared" si="64"/>
        <v>8.1657333333333339E-4</v>
      </c>
      <c r="AX235">
        <v>8.6054300000000001</v>
      </c>
      <c r="AY235">
        <f t="shared" si="65"/>
        <v>2.6891968750000002E-2</v>
      </c>
      <c r="AZ235">
        <f t="shared" si="66"/>
        <v>2.7708542083333336E-2</v>
      </c>
    </row>
    <row r="236" spans="1:52" x14ac:dyDescent="0.25">
      <c r="A236" t="s">
        <v>209</v>
      </c>
      <c r="B236">
        <v>60.9</v>
      </c>
      <c r="C236">
        <v>8.6014999999999997</v>
      </c>
      <c r="D236" s="1">
        <v>3.3509999999999998E-7</v>
      </c>
      <c r="E236">
        <v>61</v>
      </c>
      <c r="G236">
        <v>17</v>
      </c>
      <c r="H236" t="s">
        <v>12</v>
      </c>
      <c r="I236">
        <v>42</v>
      </c>
      <c r="J236" t="s">
        <v>12</v>
      </c>
      <c r="K236">
        <v>242</v>
      </c>
      <c r="L236" t="s">
        <v>12</v>
      </c>
      <c r="M236">
        <v>80</v>
      </c>
      <c r="N236">
        <f t="shared" si="67"/>
        <v>308.37</v>
      </c>
      <c r="O236">
        <f t="shared" si="54"/>
        <v>5.5128579304082756E-2</v>
      </c>
      <c r="P236">
        <f t="shared" si="55"/>
        <v>0.13620001945714563</v>
      </c>
      <c r="Q236">
        <f t="shared" si="56"/>
        <v>0.78477154068164867</v>
      </c>
      <c r="AG236">
        <v>7.9050000000000002</v>
      </c>
      <c r="AH236">
        <f t="shared" si="57"/>
        <v>119.81297190799994</v>
      </c>
      <c r="AI236">
        <f t="shared" si="58"/>
        <v>0.14976621488499992</v>
      </c>
      <c r="AJ236">
        <f t="shared" si="59"/>
        <v>160.56823000000003</v>
      </c>
      <c r="AK236">
        <f t="shared" si="60"/>
        <v>9.4451900000000019E-2</v>
      </c>
      <c r="AM236">
        <f t="shared" si="61"/>
        <v>0.24421811488499995</v>
      </c>
      <c r="AT236">
        <v>7.9050000000000002</v>
      </c>
      <c r="AU236">
        <f t="shared" si="63"/>
        <v>7.915</v>
      </c>
      <c r="AV236">
        <v>0.58355999999999997</v>
      </c>
      <c r="AW236">
        <f t="shared" si="64"/>
        <v>7.7808E-4</v>
      </c>
      <c r="AX236">
        <v>8.2437299999999993</v>
      </c>
      <c r="AY236">
        <f t="shared" si="65"/>
        <v>2.5761656249999997E-2</v>
      </c>
      <c r="AZ236">
        <f t="shared" si="66"/>
        <v>2.6539736249999998E-2</v>
      </c>
    </row>
    <row r="237" spans="1:52" x14ac:dyDescent="0.25">
      <c r="A237" t="s">
        <v>210</v>
      </c>
      <c r="B237">
        <v>60.9</v>
      </c>
      <c r="C237">
        <v>8.6220999999999997</v>
      </c>
      <c r="D237" s="1">
        <v>3.5129999999999998E-7</v>
      </c>
      <c r="E237">
        <v>61</v>
      </c>
      <c r="G237">
        <v>24</v>
      </c>
      <c r="H237" t="s">
        <v>12</v>
      </c>
      <c r="I237">
        <v>53</v>
      </c>
      <c r="J237" t="s">
        <v>12</v>
      </c>
      <c r="K237">
        <v>299.5</v>
      </c>
      <c r="L237" t="s">
        <v>12</v>
      </c>
      <c r="M237">
        <v>81</v>
      </c>
      <c r="N237">
        <f t="shared" si="67"/>
        <v>307.26</v>
      </c>
      <c r="O237">
        <f t="shared" si="54"/>
        <v>7.8109744190587777E-2</v>
      </c>
      <c r="P237">
        <f t="shared" si="55"/>
        <v>0.17249235175421468</v>
      </c>
      <c r="Q237">
        <f t="shared" si="56"/>
        <v>0.97474451604504331</v>
      </c>
      <c r="AG237">
        <v>7.91</v>
      </c>
      <c r="AH237">
        <f t="shared" si="57"/>
        <v>120.37801190799993</v>
      </c>
      <c r="AI237">
        <f t="shared" si="58"/>
        <v>0.15047251488499991</v>
      </c>
      <c r="AJ237">
        <f t="shared" si="59"/>
        <v>168.39133000000004</v>
      </c>
      <c r="AK237">
        <f t="shared" si="60"/>
        <v>9.9053723529411788E-2</v>
      </c>
      <c r="AM237">
        <f t="shared" si="61"/>
        <v>0.24952623841441168</v>
      </c>
      <c r="AT237">
        <v>7.91</v>
      </c>
      <c r="AU237">
        <f t="shared" si="63"/>
        <v>7.92</v>
      </c>
      <c r="AV237">
        <v>0.56503999999999999</v>
      </c>
      <c r="AW237">
        <f t="shared" si="64"/>
        <v>7.5338666666666663E-4</v>
      </c>
      <c r="AX237">
        <v>7.8231000000000002</v>
      </c>
      <c r="AY237">
        <f t="shared" si="65"/>
        <v>2.4447187500000002E-2</v>
      </c>
      <c r="AZ237">
        <f t="shared" si="66"/>
        <v>2.520057416666667E-2</v>
      </c>
    </row>
    <row r="238" spans="1:52" x14ac:dyDescent="0.25">
      <c r="A238" t="s">
        <v>211</v>
      </c>
      <c r="B238">
        <v>60.9</v>
      </c>
      <c r="C238">
        <v>8.6395999999999997</v>
      </c>
      <c r="D238" s="1">
        <v>3.5149999999999999E-7</v>
      </c>
      <c r="E238">
        <v>61</v>
      </c>
      <c r="G238">
        <v>13</v>
      </c>
      <c r="H238" t="s">
        <v>12</v>
      </c>
      <c r="I238">
        <v>43</v>
      </c>
      <c r="J238" t="s">
        <v>12</v>
      </c>
      <c r="K238">
        <v>243</v>
      </c>
      <c r="L238" t="s">
        <v>12</v>
      </c>
      <c r="M238">
        <v>82</v>
      </c>
      <c r="N238">
        <f t="shared" si="67"/>
        <v>306.14999999999998</v>
      </c>
      <c r="O238">
        <f t="shared" si="54"/>
        <v>4.2462845010615716E-2</v>
      </c>
      <c r="P238">
        <f t="shared" si="55"/>
        <v>0.1404540258043443</v>
      </c>
      <c r="Q238">
        <f t="shared" si="56"/>
        <v>0.79372856442920148</v>
      </c>
      <c r="AG238">
        <v>7.915</v>
      </c>
      <c r="AH238">
        <f t="shared" si="57"/>
        <v>120.92453190799993</v>
      </c>
      <c r="AI238">
        <f t="shared" si="58"/>
        <v>0.15115566488499993</v>
      </c>
      <c r="AJ238">
        <f t="shared" si="59"/>
        <v>175.76328000000004</v>
      </c>
      <c r="AK238">
        <f t="shared" si="60"/>
        <v>0.10339016470588237</v>
      </c>
      <c r="AM238">
        <f t="shared" si="61"/>
        <v>0.25454582959088229</v>
      </c>
      <c r="AT238">
        <v>7.915</v>
      </c>
      <c r="AU238">
        <f t="shared" si="63"/>
        <v>7.9249999999999998</v>
      </c>
      <c r="AV238">
        <v>0.54652000000000001</v>
      </c>
      <c r="AW238">
        <f t="shared" si="64"/>
        <v>7.2869333333333336E-4</v>
      </c>
      <c r="AX238">
        <v>7.37195</v>
      </c>
      <c r="AY238">
        <f t="shared" si="65"/>
        <v>2.3037343750000001E-2</v>
      </c>
      <c r="AZ238">
        <f t="shared" si="66"/>
        <v>2.3766037083333334E-2</v>
      </c>
    </row>
    <row r="239" spans="1:52" x14ac:dyDescent="0.25">
      <c r="A239" t="s">
        <v>212</v>
      </c>
      <c r="B239">
        <v>60.9</v>
      </c>
      <c r="C239">
        <v>8.6591000000000005</v>
      </c>
      <c r="D239" s="1">
        <v>2.614E-7</v>
      </c>
      <c r="E239">
        <v>61</v>
      </c>
      <c r="G239">
        <v>15</v>
      </c>
      <c r="H239" t="s">
        <v>12</v>
      </c>
      <c r="I239">
        <v>40</v>
      </c>
      <c r="J239" t="s">
        <v>12</v>
      </c>
      <c r="K239">
        <v>271</v>
      </c>
      <c r="L239" t="s">
        <v>12</v>
      </c>
      <c r="M239">
        <v>83</v>
      </c>
      <c r="N239">
        <f t="shared" si="67"/>
        <v>305.04000000000002</v>
      </c>
      <c r="O239">
        <f t="shared" si="54"/>
        <v>4.9173878835562547E-2</v>
      </c>
      <c r="P239">
        <f t="shared" si="55"/>
        <v>0.13113034356150013</v>
      </c>
      <c r="Q239">
        <f t="shared" si="56"/>
        <v>0.8884080776291633</v>
      </c>
      <c r="AG239">
        <v>7.92</v>
      </c>
      <c r="AH239">
        <f t="shared" si="57"/>
        <v>121.45254190799993</v>
      </c>
      <c r="AI239">
        <f t="shared" si="58"/>
        <v>0.1518156773849999</v>
      </c>
      <c r="AJ239">
        <f t="shared" si="59"/>
        <v>182.74470000000002</v>
      </c>
      <c r="AK239">
        <f t="shared" si="60"/>
        <v>0.10749688235294119</v>
      </c>
      <c r="AM239">
        <f t="shared" si="61"/>
        <v>0.2593125597379411</v>
      </c>
      <c r="AT239">
        <v>7.92</v>
      </c>
      <c r="AU239">
        <f t="shared" si="63"/>
        <v>7.93</v>
      </c>
      <c r="AV239">
        <v>0.52800999999999998</v>
      </c>
      <c r="AW239">
        <f t="shared" si="64"/>
        <v>7.0401333333333334E-4</v>
      </c>
      <c r="AX239">
        <v>6.98142</v>
      </c>
      <c r="AY239">
        <f t="shared" si="65"/>
        <v>2.1816937500000001E-2</v>
      </c>
      <c r="AZ239">
        <f t="shared" si="66"/>
        <v>2.2520950833333334E-2</v>
      </c>
    </row>
    <row r="240" spans="1:52" x14ac:dyDescent="0.25">
      <c r="A240" t="s">
        <v>213</v>
      </c>
      <c r="B240">
        <v>60.9</v>
      </c>
      <c r="C240">
        <v>8.6808999999999994</v>
      </c>
      <c r="D240" s="1">
        <v>3.5199999999999998E-7</v>
      </c>
      <c r="E240">
        <v>60</v>
      </c>
      <c r="G240">
        <v>17</v>
      </c>
      <c r="H240" t="s">
        <v>12</v>
      </c>
      <c r="I240">
        <v>35</v>
      </c>
      <c r="J240" t="s">
        <v>12</v>
      </c>
      <c r="K240">
        <v>248</v>
      </c>
      <c r="L240" t="s">
        <v>12</v>
      </c>
      <c r="M240">
        <v>84</v>
      </c>
      <c r="N240">
        <f t="shared" si="67"/>
        <v>303.93</v>
      </c>
      <c r="O240">
        <f t="shared" si="54"/>
        <v>5.5933932155430528E-2</v>
      </c>
      <c r="P240">
        <f t="shared" si="55"/>
        <v>0.11515809561412167</v>
      </c>
      <c r="Q240">
        <f t="shared" si="56"/>
        <v>0.81597736320863357</v>
      </c>
      <c r="AG240">
        <v>7.9249999999999998</v>
      </c>
      <c r="AH240">
        <f t="shared" si="57"/>
        <v>121.97012190799992</v>
      </c>
      <c r="AI240">
        <f t="shared" si="58"/>
        <v>0.1524626523849999</v>
      </c>
      <c r="AJ240">
        <f t="shared" si="59"/>
        <v>189.40331000000003</v>
      </c>
      <c r="AK240">
        <f t="shared" si="60"/>
        <v>0.11141371176470591</v>
      </c>
      <c r="AM240">
        <f t="shared" si="61"/>
        <v>0.26387636414970583</v>
      </c>
      <c r="AT240">
        <v>7.9249999999999998</v>
      </c>
      <c r="AU240">
        <f t="shared" si="63"/>
        <v>7.9349999999999996</v>
      </c>
      <c r="AV240">
        <v>0.51758000000000004</v>
      </c>
      <c r="AW240">
        <f t="shared" si="64"/>
        <v>6.9010666666666676E-4</v>
      </c>
      <c r="AX240">
        <v>6.6586100000000004</v>
      </c>
      <c r="AY240">
        <f t="shared" si="65"/>
        <v>2.0808156250000001E-2</v>
      </c>
      <c r="AZ240">
        <f t="shared" si="66"/>
        <v>2.1498262916666667E-2</v>
      </c>
    </row>
    <row r="241" spans="1:52" x14ac:dyDescent="0.25">
      <c r="A241" t="s">
        <v>214</v>
      </c>
      <c r="B241">
        <v>60.9</v>
      </c>
      <c r="C241">
        <v>8.7005999999999997</v>
      </c>
      <c r="D241" s="1">
        <v>3.0960000000000002E-7</v>
      </c>
      <c r="E241">
        <v>60</v>
      </c>
      <c r="G241">
        <v>20</v>
      </c>
      <c r="H241" t="s">
        <v>12</v>
      </c>
      <c r="I241">
        <v>41</v>
      </c>
      <c r="J241" t="s">
        <v>12</v>
      </c>
      <c r="K241">
        <v>247.5</v>
      </c>
      <c r="L241" t="s">
        <v>12</v>
      </c>
      <c r="M241">
        <v>85</v>
      </c>
      <c r="N241">
        <f t="shared" si="67"/>
        <v>302.82</v>
      </c>
      <c r="O241">
        <f t="shared" si="54"/>
        <v>6.6045835810052175E-2</v>
      </c>
      <c r="P241">
        <f t="shared" si="55"/>
        <v>0.13539396341060697</v>
      </c>
      <c r="Q241">
        <f t="shared" si="56"/>
        <v>0.81731721814939573</v>
      </c>
      <c r="AG241">
        <v>7.93</v>
      </c>
      <c r="AH241">
        <f t="shared" si="57"/>
        <v>122.51415190799993</v>
      </c>
      <c r="AI241">
        <f t="shared" si="58"/>
        <v>0.15314268988499991</v>
      </c>
      <c r="AJ241">
        <f t="shared" si="59"/>
        <v>195.73910000000004</v>
      </c>
      <c r="AK241">
        <f t="shared" si="60"/>
        <v>0.11514064705882356</v>
      </c>
      <c r="AM241">
        <f t="shared" si="61"/>
        <v>0.26828333694382345</v>
      </c>
      <c r="AT241">
        <v>7.93</v>
      </c>
      <c r="AU241">
        <f t="shared" si="63"/>
        <v>7.9399999999999995</v>
      </c>
      <c r="AV241">
        <v>0.54403000000000001</v>
      </c>
      <c r="AW241">
        <f t="shared" si="64"/>
        <v>7.2537333333333334E-4</v>
      </c>
      <c r="AX241">
        <v>6.3357900000000003</v>
      </c>
      <c r="AY241">
        <f t="shared" si="65"/>
        <v>1.979934375E-2</v>
      </c>
      <c r="AZ241">
        <f t="shared" si="66"/>
        <v>2.0524717083333335E-2</v>
      </c>
    </row>
    <row r="242" spans="1:52" x14ac:dyDescent="0.25">
      <c r="A242" t="s">
        <v>215</v>
      </c>
      <c r="B242">
        <v>60.9</v>
      </c>
      <c r="C242">
        <v>8.7211999999999996</v>
      </c>
      <c r="D242" s="1">
        <v>3.3579999999999998E-7</v>
      </c>
      <c r="E242">
        <v>60</v>
      </c>
      <c r="G242">
        <v>20</v>
      </c>
      <c r="H242" t="s">
        <v>12</v>
      </c>
      <c r="I242">
        <v>41</v>
      </c>
      <c r="J242" t="s">
        <v>12</v>
      </c>
      <c r="K242">
        <v>317</v>
      </c>
      <c r="L242" t="s">
        <v>12</v>
      </c>
      <c r="M242">
        <v>86</v>
      </c>
      <c r="N242">
        <f t="shared" si="67"/>
        <v>301.71000000000004</v>
      </c>
      <c r="O242">
        <f t="shared" si="54"/>
        <v>6.628882039044115E-2</v>
      </c>
      <c r="P242">
        <f t="shared" si="55"/>
        <v>0.13589208180040435</v>
      </c>
      <c r="Q242">
        <f t="shared" si="56"/>
        <v>1.0506778031884922</v>
      </c>
      <c r="AG242">
        <v>7.9349999999999996</v>
      </c>
      <c r="AH242">
        <f t="shared" si="57"/>
        <v>123.08463190799993</v>
      </c>
      <c r="AI242">
        <f t="shared" si="58"/>
        <v>0.15385578988499993</v>
      </c>
      <c r="AJ242">
        <f t="shared" si="59"/>
        <v>201.75208000000003</v>
      </c>
      <c r="AK242">
        <f t="shared" si="60"/>
        <v>0.11867769411764707</v>
      </c>
      <c r="AM242">
        <f t="shared" si="61"/>
        <v>0.27253348400264699</v>
      </c>
      <c r="AT242">
        <v>7.9349999999999996</v>
      </c>
      <c r="AU242">
        <f t="shared" si="63"/>
        <v>7.9449999999999994</v>
      </c>
      <c r="AV242">
        <v>0.57047999999999999</v>
      </c>
      <c r="AW242">
        <f t="shared" si="64"/>
        <v>7.6064000000000004E-4</v>
      </c>
      <c r="AX242">
        <v>6.0129799999999998</v>
      </c>
      <c r="AY242">
        <f t="shared" si="65"/>
        <v>1.87905625E-2</v>
      </c>
      <c r="AZ242">
        <f t="shared" si="66"/>
        <v>1.95512025E-2</v>
      </c>
    </row>
    <row r="243" spans="1:52" x14ac:dyDescent="0.25">
      <c r="A243" t="s">
        <v>216</v>
      </c>
      <c r="B243">
        <v>60.9</v>
      </c>
      <c r="C243">
        <v>8.7405000000000008</v>
      </c>
      <c r="D243" s="1">
        <v>3.5219999999999999E-7</v>
      </c>
      <c r="E243">
        <v>60</v>
      </c>
      <c r="G243">
        <v>22</v>
      </c>
      <c r="H243" t="s">
        <v>12</v>
      </c>
      <c r="I243">
        <v>34</v>
      </c>
      <c r="J243" t="s">
        <v>12</v>
      </c>
      <c r="K243">
        <v>273.5</v>
      </c>
      <c r="L243" t="s">
        <v>12</v>
      </c>
      <c r="M243">
        <v>87</v>
      </c>
      <c r="N243">
        <f t="shared" si="67"/>
        <v>300.60000000000002</v>
      </c>
      <c r="O243">
        <f t="shared" si="54"/>
        <v>7.3186959414504316E-2</v>
      </c>
      <c r="P243">
        <f t="shared" si="55"/>
        <v>0.11310711909514304</v>
      </c>
      <c r="Q243">
        <f t="shared" si="56"/>
        <v>0.90984697272122417</v>
      </c>
      <c r="AG243">
        <v>7.94</v>
      </c>
      <c r="AH243">
        <f t="shared" si="57"/>
        <v>123.68156190799994</v>
      </c>
      <c r="AI243">
        <f t="shared" si="58"/>
        <v>0.15460195238499991</v>
      </c>
      <c r="AJ243">
        <f t="shared" si="59"/>
        <v>207.44880000000003</v>
      </c>
      <c r="AK243">
        <f t="shared" si="60"/>
        <v>0.12202870588235296</v>
      </c>
      <c r="AM243">
        <f t="shared" si="61"/>
        <v>0.27663065826735289</v>
      </c>
      <c r="AT243">
        <v>7.94</v>
      </c>
      <c r="AU243">
        <f t="shared" si="63"/>
        <v>7.95</v>
      </c>
      <c r="AV243">
        <v>0.59692999999999996</v>
      </c>
      <c r="AW243">
        <f t="shared" si="64"/>
        <v>7.9590666666666662E-4</v>
      </c>
      <c r="AX243">
        <v>5.69672</v>
      </c>
      <c r="AY243">
        <f t="shared" si="65"/>
        <v>1.7802249999999999E-2</v>
      </c>
      <c r="AZ243">
        <f t="shared" si="66"/>
        <v>1.8598156666666664E-2</v>
      </c>
    </row>
    <row r="244" spans="1:52" x14ac:dyDescent="0.25">
      <c r="A244" t="s">
        <v>217</v>
      </c>
      <c r="B244">
        <v>60.9</v>
      </c>
      <c r="C244">
        <v>8.7622</v>
      </c>
      <c r="D244" s="1">
        <v>3.5199999999999998E-7</v>
      </c>
      <c r="E244">
        <v>60</v>
      </c>
      <c r="G244">
        <v>17</v>
      </c>
      <c r="H244" t="s">
        <v>12</v>
      </c>
      <c r="I244">
        <v>31</v>
      </c>
      <c r="J244" t="s">
        <v>12</v>
      </c>
      <c r="K244">
        <v>257</v>
      </c>
      <c r="L244" t="s">
        <v>12</v>
      </c>
      <c r="M244">
        <v>88</v>
      </c>
      <c r="N244">
        <f t="shared" si="67"/>
        <v>299.49</v>
      </c>
      <c r="O244">
        <f t="shared" si="54"/>
        <v>5.6763164045544087E-2</v>
      </c>
      <c r="P244">
        <f t="shared" si="55"/>
        <v>0.10350929914187451</v>
      </c>
      <c r="Q244">
        <f t="shared" si="56"/>
        <v>0.85812547998263711</v>
      </c>
      <c r="AG244">
        <v>7.9450000000000003</v>
      </c>
      <c r="AH244">
        <f t="shared" si="57"/>
        <v>124.29671190799993</v>
      </c>
      <c r="AI244">
        <f t="shared" si="58"/>
        <v>0.15537088988499992</v>
      </c>
      <c r="AJ244">
        <f t="shared" si="59"/>
        <v>212.88882000000004</v>
      </c>
      <c r="AK244">
        <f t="shared" si="60"/>
        <v>0.12522871764705884</v>
      </c>
      <c r="AM244">
        <f t="shared" si="61"/>
        <v>0.28059960753205876</v>
      </c>
      <c r="AT244">
        <v>7.9450000000000003</v>
      </c>
      <c r="AU244">
        <f t="shared" si="63"/>
        <v>7.9550000000000001</v>
      </c>
      <c r="AV244">
        <v>0.61514999999999997</v>
      </c>
      <c r="AW244">
        <f t="shared" si="64"/>
        <v>8.2019999999999999E-4</v>
      </c>
      <c r="AX244">
        <v>5.4400199999999996</v>
      </c>
      <c r="AY244">
        <f t="shared" si="65"/>
        <v>1.70000625E-2</v>
      </c>
      <c r="AZ244">
        <f t="shared" si="66"/>
        <v>1.78202625E-2</v>
      </c>
    </row>
    <row r="245" spans="1:52" x14ac:dyDescent="0.25">
      <c r="A245" t="s">
        <v>218</v>
      </c>
      <c r="B245">
        <v>60.9</v>
      </c>
      <c r="C245">
        <v>8.7819000000000003</v>
      </c>
      <c r="D245" s="1">
        <v>3.5240000000000001E-7</v>
      </c>
      <c r="E245">
        <v>60</v>
      </c>
      <c r="G245">
        <v>21.5</v>
      </c>
      <c r="H245" t="s">
        <v>12</v>
      </c>
      <c r="I245">
        <v>36</v>
      </c>
      <c r="J245" t="s">
        <v>12</v>
      </c>
      <c r="K245">
        <v>280.5</v>
      </c>
      <c r="L245" t="s">
        <v>12</v>
      </c>
      <c r="M245">
        <v>89</v>
      </c>
      <c r="N245">
        <f t="shared" si="67"/>
        <v>298.38</v>
      </c>
      <c r="O245">
        <f t="shared" si="54"/>
        <v>7.2055767812856095E-2</v>
      </c>
      <c r="P245">
        <f t="shared" si="55"/>
        <v>0.12065151819827066</v>
      </c>
      <c r="Q245">
        <f t="shared" si="56"/>
        <v>0.9400764126281923</v>
      </c>
      <c r="AG245">
        <v>7.95</v>
      </c>
      <c r="AH245">
        <f t="shared" si="57"/>
        <v>124.92009190799993</v>
      </c>
      <c r="AI245">
        <f t="shared" si="58"/>
        <v>0.15615011488499991</v>
      </c>
      <c r="AJ245">
        <f t="shared" si="59"/>
        <v>218.07214000000005</v>
      </c>
      <c r="AK245">
        <f t="shared" si="60"/>
        <v>0.12827772941176474</v>
      </c>
      <c r="AM245">
        <f t="shared" si="61"/>
        <v>0.28442784429676465</v>
      </c>
      <c r="AT245">
        <v>7.95</v>
      </c>
      <c r="AU245">
        <f t="shared" si="63"/>
        <v>7.96</v>
      </c>
      <c r="AV245">
        <v>0.62338000000000005</v>
      </c>
      <c r="AW245">
        <f t="shared" si="64"/>
        <v>8.3117333333333342E-4</v>
      </c>
      <c r="AX245">
        <v>5.1833200000000001</v>
      </c>
      <c r="AY245">
        <f t="shared" si="65"/>
        <v>1.6197875E-2</v>
      </c>
      <c r="AZ245">
        <f t="shared" si="66"/>
        <v>1.7029048333333335E-2</v>
      </c>
    </row>
    <row r="246" spans="1:52" x14ac:dyDescent="0.25">
      <c r="A246" t="s">
        <v>219</v>
      </c>
      <c r="B246">
        <v>60.9</v>
      </c>
      <c r="C246">
        <v>8.8002000000000002</v>
      </c>
      <c r="D246" s="1">
        <v>3.5260000000000002E-7</v>
      </c>
      <c r="E246">
        <v>60</v>
      </c>
      <c r="G246">
        <v>12</v>
      </c>
      <c r="H246" t="s">
        <v>12</v>
      </c>
      <c r="I246">
        <v>27</v>
      </c>
      <c r="J246" t="s">
        <v>12</v>
      </c>
      <c r="K246">
        <v>258</v>
      </c>
      <c r="L246" t="s">
        <v>12</v>
      </c>
      <c r="M246">
        <v>90</v>
      </c>
      <c r="N246">
        <f t="shared" si="67"/>
        <v>297.27</v>
      </c>
      <c r="O246">
        <f t="shared" si="54"/>
        <v>4.0367342819658897E-2</v>
      </c>
      <c r="P246">
        <f t="shared" si="55"/>
        <v>9.0826521344232525E-2</v>
      </c>
      <c r="Q246">
        <f t="shared" si="56"/>
        <v>0.86789787062266632</v>
      </c>
      <c r="AG246">
        <v>7.9550000000000001</v>
      </c>
      <c r="AH246">
        <f t="shared" si="57"/>
        <v>125.55170190799993</v>
      </c>
      <c r="AI246">
        <f t="shared" si="58"/>
        <v>0.15693962738499992</v>
      </c>
      <c r="AJ246">
        <f t="shared" si="59"/>
        <v>223.11942000000005</v>
      </c>
      <c r="AK246">
        <f t="shared" si="60"/>
        <v>0.13124671764705886</v>
      </c>
      <c r="AM246">
        <f t="shared" si="61"/>
        <v>0.28818634503205875</v>
      </c>
      <c r="AT246">
        <v>7.9550000000000001</v>
      </c>
      <c r="AU246">
        <f t="shared" si="63"/>
        <v>7.9649999999999999</v>
      </c>
      <c r="AV246">
        <v>0.63161</v>
      </c>
      <c r="AW246">
        <f t="shared" si="64"/>
        <v>8.4214666666666664E-4</v>
      </c>
      <c r="AX246">
        <v>5.0472799999999998</v>
      </c>
      <c r="AY246">
        <f t="shared" si="65"/>
        <v>1.5772749999999999E-2</v>
      </c>
      <c r="AZ246">
        <f t="shared" si="66"/>
        <v>1.6614896666666667E-2</v>
      </c>
    </row>
    <row r="247" spans="1:52" x14ac:dyDescent="0.25">
      <c r="A247" t="s">
        <v>220</v>
      </c>
      <c r="B247">
        <v>60.9</v>
      </c>
      <c r="C247">
        <v>8.8214000000000006</v>
      </c>
      <c r="D247" s="1">
        <v>3.5279999999999998E-7</v>
      </c>
      <c r="E247">
        <v>60</v>
      </c>
      <c r="G247">
        <v>20</v>
      </c>
      <c r="H247" t="s">
        <v>12</v>
      </c>
      <c r="I247">
        <v>27</v>
      </c>
      <c r="J247" t="s">
        <v>12</v>
      </c>
      <c r="K247">
        <v>270</v>
      </c>
      <c r="L247" t="s">
        <v>12</v>
      </c>
      <c r="M247">
        <v>91</v>
      </c>
      <c r="N247">
        <f t="shared" si="67"/>
        <v>296.16000000000003</v>
      </c>
      <c r="O247">
        <f t="shared" si="54"/>
        <v>6.7531064289573201E-2</v>
      </c>
      <c r="P247">
        <f t="shared" si="55"/>
        <v>9.1166936790923817E-2</v>
      </c>
      <c r="Q247">
        <f t="shared" si="56"/>
        <v>0.91166936790923814</v>
      </c>
      <c r="AG247">
        <v>7.96</v>
      </c>
      <c r="AH247">
        <f t="shared" si="57"/>
        <v>126.19154190799993</v>
      </c>
      <c r="AI247">
        <f t="shared" si="58"/>
        <v>0.15773942738499991</v>
      </c>
      <c r="AJ247">
        <f t="shared" si="59"/>
        <v>228.04222000000004</v>
      </c>
      <c r="AK247">
        <f t="shared" si="60"/>
        <v>0.13414248235294121</v>
      </c>
      <c r="AM247">
        <f t="shared" si="61"/>
        <v>0.29188190973794115</v>
      </c>
      <c r="AT247">
        <v>7.96</v>
      </c>
      <c r="AU247">
        <f t="shared" si="63"/>
        <v>7.97</v>
      </c>
      <c r="AV247">
        <v>0.63983999999999996</v>
      </c>
      <c r="AW247">
        <f t="shared" si="64"/>
        <v>8.5311999999999996E-4</v>
      </c>
      <c r="AX247">
        <v>4.9227999999999996</v>
      </c>
      <c r="AY247">
        <f t="shared" si="65"/>
        <v>1.5383749999999998E-2</v>
      </c>
      <c r="AZ247">
        <f t="shared" si="66"/>
        <v>1.6236869999999997E-2</v>
      </c>
    </row>
    <row r="248" spans="1:52" x14ac:dyDescent="0.25">
      <c r="A248" t="s">
        <v>221</v>
      </c>
      <c r="B248">
        <v>60.9</v>
      </c>
      <c r="C248">
        <v>8.8414999999999999</v>
      </c>
      <c r="D248" s="1">
        <v>2.5330000000000002E-7</v>
      </c>
      <c r="E248">
        <v>60</v>
      </c>
      <c r="G248">
        <v>21</v>
      </c>
      <c r="H248" t="s">
        <v>12</v>
      </c>
      <c r="I248">
        <v>35</v>
      </c>
      <c r="J248" t="s">
        <v>12</v>
      </c>
      <c r="K248">
        <v>282</v>
      </c>
      <c r="L248" t="s">
        <v>12</v>
      </c>
      <c r="M248">
        <v>92</v>
      </c>
      <c r="N248">
        <f t="shared" si="67"/>
        <v>295.05</v>
      </c>
      <c r="O248">
        <f t="shared" ref="O248:O311" si="68">G248/N248</f>
        <v>7.1174377224199281E-2</v>
      </c>
      <c r="P248">
        <f t="shared" ref="P248:P311" si="69">I248/N248</f>
        <v>0.11862396204033214</v>
      </c>
      <c r="Q248">
        <f t="shared" ref="Q248:Q311" si="70">K248/N248</f>
        <v>0.95577020843924754</v>
      </c>
      <c r="AG248">
        <v>7.9649999999999999</v>
      </c>
      <c r="AH248">
        <f t="shared" ref="AH248:AH311" si="71">AV248+AH247</f>
        <v>126.83961190799994</v>
      </c>
      <c r="AI248">
        <f t="shared" ref="AI248:AI311" si="72">AH248/800</f>
        <v>0.15854951488499991</v>
      </c>
      <c r="AJ248">
        <f t="shared" ref="AJ248:AJ311" si="73">AX248+AJ247</f>
        <v>232.90971000000005</v>
      </c>
      <c r="AK248">
        <f t="shared" ref="AK248:AK311" si="74">AJ248/1700</f>
        <v>0.13700571176470591</v>
      </c>
      <c r="AM248">
        <f t="shared" ref="AM248:AM311" si="75">AI248+AK248</f>
        <v>0.29555522664970579</v>
      </c>
      <c r="AT248">
        <v>7.9649999999999999</v>
      </c>
      <c r="AU248">
        <f t="shared" ref="AU248:AU311" si="76">AT248+0.01</f>
        <v>7.9749999999999996</v>
      </c>
      <c r="AV248">
        <v>0.64807000000000003</v>
      </c>
      <c r="AW248">
        <f t="shared" ref="AW248:AW311" si="77">AV248/750</f>
        <v>8.640933333333334E-4</v>
      </c>
      <c r="AX248">
        <v>4.8674900000000001</v>
      </c>
      <c r="AY248">
        <f t="shared" ref="AY248:AY311" si="78">AX248/320</f>
        <v>1.521090625E-2</v>
      </c>
      <c r="AZ248">
        <f t="shared" ref="AZ248:AZ311" si="79">AW248+AY248</f>
        <v>1.6074999583333333E-2</v>
      </c>
    </row>
    <row r="249" spans="1:52" x14ac:dyDescent="0.25">
      <c r="A249" t="s">
        <v>222</v>
      </c>
      <c r="B249">
        <v>60.9</v>
      </c>
      <c r="C249">
        <v>8.8590999999999998</v>
      </c>
      <c r="D249" s="1">
        <v>3.5339999999999997E-7</v>
      </c>
      <c r="E249">
        <v>60</v>
      </c>
      <c r="G249">
        <v>12</v>
      </c>
      <c r="H249" t="s">
        <v>12</v>
      </c>
      <c r="I249">
        <v>42</v>
      </c>
      <c r="J249" t="s">
        <v>12</v>
      </c>
      <c r="K249">
        <v>308.5</v>
      </c>
      <c r="L249" t="s">
        <v>12</v>
      </c>
      <c r="M249">
        <v>93</v>
      </c>
      <c r="N249">
        <f t="shared" si="67"/>
        <v>293.94</v>
      </c>
      <c r="O249">
        <f t="shared" si="68"/>
        <v>4.0824658093488467E-2</v>
      </c>
      <c r="P249">
        <f t="shared" si="69"/>
        <v>0.14288630332720964</v>
      </c>
      <c r="Q249">
        <f t="shared" si="70"/>
        <v>1.049533918486766</v>
      </c>
      <c r="AG249">
        <v>7.97</v>
      </c>
      <c r="AH249">
        <f t="shared" si="71"/>
        <v>127.46614190799994</v>
      </c>
      <c r="AI249">
        <f t="shared" si="72"/>
        <v>0.15933267738499993</v>
      </c>
      <c r="AJ249">
        <f t="shared" si="73"/>
        <v>237.74800000000005</v>
      </c>
      <c r="AK249">
        <f t="shared" si="74"/>
        <v>0.13985176470588237</v>
      </c>
      <c r="AM249">
        <f t="shared" si="75"/>
        <v>0.2991844420908823</v>
      </c>
      <c r="AT249">
        <v>7.97</v>
      </c>
      <c r="AU249">
        <f t="shared" si="76"/>
        <v>7.9799999999999995</v>
      </c>
      <c r="AV249">
        <v>0.62653000000000003</v>
      </c>
      <c r="AW249">
        <f t="shared" si="77"/>
        <v>8.3537333333333341E-4</v>
      </c>
      <c r="AX249">
        <v>4.8382899999999998</v>
      </c>
      <c r="AY249">
        <f t="shared" si="78"/>
        <v>1.5119656249999999E-2</v>
      </c>
      <c r="AZ249">
        <f t="shared" si="79"/>
        <v>1.5955029583333332E-2</v>
      </c>
    </row>
    <row r="250" spans="1:52" x14ac:dyDescent="0.25">
      <c r="A250" t="s">
        <v>223</v>
      </c>
      <c r="B250">
        <v>60.9</v>
      </c>
      <c r="C250">
        <v>8.8790999999999993</v>
      </c>
      <c r="D250" s="1">
        <v>3.5359999999999999E-7</v>
      </c>
      <c r="E250">
        <v>60</v>
      </c>
      <c r="G250">
        <v>16</v>
      </c>
      <c r="H250" t="s">
        <v>12</v>
      </c>
      <c r="I250">
        <v>39</v>
      </c>
      <c r="J250" t="s">
        <v>12</v>
      </c>
      <c r="K250">
        <v>292.5</v>
      </c>
      <c r="L250" t="s">
        <v>12</v>
      </c>
      <c r="M250">
        <v>94</v>
      </c>
      <c r="N250">
        <f t="shared" si="67"/>
        <v>292.83000000000004</v>
      </c>
      <c r="O250">
        <f t="shared" si="68"/>
        <v>5.4639210463408798E-2</v>
      </c>
      <c r="P250">
        <f t="shared" si="69"/>
        <v>0.13318307550455893</v>
      </c>
      <c r="Q250">
        <f t="shared" si="70"/>
        <v>0.99887306628419203</v>
      </c>
      <c r="AG250">
        <v>7.9749999999999996</v>
      </c>
      <c r="AH250">
        <f t="shared" si="71"/>
        <v>128.05564190799993</v>
      </c>
      <c r="AI250">
        <f t="shared" si="72"/>
        <v>0.1600695523849999</v>
      </c>
      <c r="AJ250">
        <f t="shared" si="73"/>
        <v>242.55709000000004</v>
      </c>
      <c r="AK250">
        <f t="shared" si="74"/>
        <v>0.14268064117647061</v>
      </c>
      <c r="AM250">
        <f t="shared" si="75"/>
        <v>0.30275019356147048</v>
      </c>
      <c r="AT250">
        <v>7.9749999999999996</v>
      </c>
      <c r="AU250">
        <f t="shared" si="76"/>
        <v>7.9849999999999994</v>
      </c>
      <c r="AV250">
        <v>0.58950000000000002</v>
      </c>
      <c r="AW250">
        <f t="shared" si="77"/>
        <v>7.8600000000000002E-4</v>
      </c>
      <c r="AX250">
        <v>4.8090900000000003</v>
      </c>
      <c r="AY250">
        <f t="shared" si="78"/>
        <v>1.5028406250000001E-2</v>
      </c>
      <c r="AZ250">
        <f t="shared" si="79"/>
        <v>1.5814406249999999E-2</v>
      </c>
    </row>
    <row r="251" spans="1:52" x14ac:dyDescent="0.25">
      <c r="A251" t="s">
        <v>224</v>
      </c>
      <c r="B251">
        <v>60.9</v>
      </c>
      <c r="C251">
        <v>8.9007000000000005</v>
      </c>
      <c r="D251" s="1">
        <v>3.5390000000000001E-7</v>
      </c>
      <c r="E251">
        <v>60</v>
      </c>
      <c r="G251">
        <v>18</v>
      </c>
      <c r="H251" t="s">
        <v>12</v>
      </c>
      <c r="I251">
        <v>41</v>
      </c>
      <c r="J251" t="s">
        <v>12</v>
      </c>
      <c r="K251">
        <v>280.5</v>
      </c>
      <c r="L251" t="s">
        <v>12</v>
      </c>
      <c r="M251">
        <v>95</v>
      </c>
      <c r="N251">
        <f t="shared" si="67"/>
        <v>291.72000000000003</v>
      </c>
      <c r="O251">
        <f t="shared" si="68"/>
        <v>6.1703002879473459E-2</v>
      </c>
      <c r="P251">
        <f t="shared" si="69"/>
        <v>0.14054572878102289</v>
      </c>
      <c r="Q251">
        <f t="shared" si="70"/>
        <v>0.96153846153846145</v>
      </c>
      <c r="AG251">
        <v>7.98</v>
      </c>
      <c r="AH251">
        <f t="shared" si="71"/>
        <v>128.60811190799993</v>
      </c>
      <c r="AI251">
        <f t="shared" si="72"/>
        <v>0.1607601398849999</v>
      </c>
      <c r="AJ251">
        <f t="shared" si="73"/>
        <v>247.40790000000004</v>
      </c>
      <c r="AK251">
        <f t="shared" si="74"/>
        <v>0.14553405882352943</v>
      </c>
      <c r="AM251">
        <f t="shared" si="75"/>
        <v>0.30629419870852936</v>
      </c>
      <c r="AT251">
        <v>7.98</v>
      </c>
      <c r="AU251">
        <f t="shared" si="76"/>
        <v>7.99</v>
      </c>
      <c r="AV251">
        <v>0.55247000000000002</v>
      </c>
      <c r="AW251">
        <f t="shared" si="77"/>
        <v>7.3662666666666674E-4</v>
      </c>
      <c r="AX251">
        <v>4.8508100000000001</v>
      </c>
      <c r="AY251">
        <f t="shared" si="78"/>
        <v>1.515878125E-2</v>
      </c>
      <c r="AZ251">
        <f t="shared" si="79"/>
        <v>1.5895407916666666E-2</v>
      </c>
    </row>
    <row r="252" spans="1:52" x14ac:dyDescent="0.25">
      <c r="A252" t="s">
        <v>225</v>
      </c>
      <c r="B252">
        <v>60.9</v>
      </c>
      <c r="C252">
        <v>8.9207999999999998</v>
      </c>
      <c r="D252" s="1">
        <v>3.5409999999999997E-7</v>
      </c>
      <c r="E252">
        <v>60</v>
      </c>
      <c r="G252">
        <v>13</v>
      </c>
      <c r="H252" t="s">
        <v>12</v>
      </c>
      <c r="I252">
        <v>28</v>
      </c>
      <c r="J252" t="s">
        <v>12</v>
      </c>
      <c r="K252">
        <v>286</v>
      </c>
      <c r="L252" t="s">
        <v>12</v>
      </c>
      <c r="M252">
        <v>96</v>
      </c>
      <c r="N252">
        <f t="shared" si="67"/>
        <v>290.61</v>
      </c>
      <c r="O252">
        <f t="shared" si="68"/>
        <v>4.4733491621072916E-2</v>
      </c>
      <c r="P252">
        <f t="shared" si="69"/>
        <v>9.6349058876157051E-2</v>
      </c>
      <c r="Q252">
        <f t="shared" si="70"/>
        <v>0.98413681566360411</v>
      </c>
      <c r="AG252">
        <v>7.9850000000000003</v>
      </c>
      <c r="AH252">
        <f t="shared" si="71"/>
        <v>129.15776190799994</v>
      </c>
      <c r="AI252">
        <f t="shared" si="72"/>
        <v>0.16144720238499993</v>
      </c>
      <c r="AJ252">
        <f t="shared" si="73"/>
        <v>252.33758000000003</v>
      </c>
      <c r="AK252">
        <f t="shared" si="74"/>
        <v>0.14843387058823532</v>
      </c>
      <c r="AM252">
        <f t="shared" si="75"/>
        <v>0.30988107297323525</v>
      </c>
      <c r="AT252">
        <v>7.9850000000000003</v>
      </c>
      <c r="AU252">
        <f t="shared" si="76"/>
        <v>7.9950000000000001</v>
      </c>
      <c r="AV252">
        <v>0.54964999999999997</v>
      </c>
      <c r="AW252">
        <f t="shared" si="77"/>
        <v>7.3286666666666663E-4</v>
      </c>
      <c r="AX252">
        <v>4.9296800000000003</v>
      </c>
      <c r="AY252">
        <f t="shared" si="78"/>
        <v>1.5405250000000001E-2</v>
      </c>
      <c r="AZ252">
        <f t="shared" si="79"/>
        <v>1.6138116666666667E-2</v>
      </c>
    </row>
    <row r="253" spans="1:52" x14ac:dyDescent="0.25">
      <c r="A253" t="s">
        <v>226</v>
      </c>
      <c r="B253">
        <v>60.9</v>
      </c>
      <c r="C253">
        <v>8.9410000000000007</v>
      </c>
      <c r="D253" s="1">
        <v>3.3459999999999999E-7</v>
      </c>
      <c r="E253">
        <v>60</v>
      </c>
      <c r="G253">
        <v>14</v>
      </c>
      <c r="H253" t="s">
        <v>12</v>
      </c>
      <c r="I253">
        <v>36</v>
      </c>
      <c r="J253" t="s">
        <v>12</v>
      </c>
      <c r="K253">
        <v>287.5</v>
      </c>
      <c r="L253" t="s">
        <v>12</v>
      </c>
      <c r="M253">
        <v>97</v>
      </c>
      <c r="N253">
        <f t="shared" si="67"/>
        <v>289.5</v>
      </c>
      <c r="O253">
        <f t="shared" si="68"/>
        <v>4.8359240069084632E-2</v>
      </c>
      <c r="P253">
        <f t="shared" si="69"/>
        <v>0.12435233160621761</v>
      </c>
      <c r="Q253">
        <f t="shared" si="70"/>
        <v>0.99309153713298792</v>
      </c>
      <c r="AG253">
        <v>7.99</v>
      </c>
      <c r="AH253">
        <f t="shared" si="71"/>
        <v>129.74445190799995</v>
      </c>
      <c r="AI253">
        <f t="shared" si="72"/>
        <v>0.16218056488499993</v>
      </c>
      <c r="AJ253">
        <f t="shared" si="73"/>
        <v>257.38390000000004</v>
      </c>
      <c r="AK253">
        <f t="shared" si="74"/>
        <v>0.15140229411764708</v>
      </c>
      <c r="AM253">
        <f t="shared" si="75"/>
        <v>0.31358285900264704</v>
      </c>
      <c r="AT253">
        <v>7.99</v>
      </c>
      <c r="AU253">
        <f t="shared" si="76"/>
        <v>8</v>
      </c>
      <c r="AV253">
        <v>0.58669000000000004</v>
      </c>
      <c r="AW253">
        <f t="shared" si="77"/>
        <v>7.8225333333333338E-4</v>
      </c>
      <c r="AX253">
        <v>5.0463199999999997</v>
      </c>
      <c r="AY253">
        <f t="shared" si="78"/>
        <v>1.5769749999999999E-2</v>
      </c>
      <c r="AZ253">
        <f t="shared" si="79"/>
        <v>1.6552003333333332E-2</v>
      </c>
    </row>
    <row r="254" spans="1:52" x14ac:dyDescent="0.25">
      <c r="A254" t="s">
        <v>227</v>
      </c>
      <c r="B254">
        <v>60.9</v>
      </c>
      <c r="C254">
        <v>8.9605999999999995</v>
      </c>
      <c r="D254" s="1">
        <v>3.5359999999999999E-7</v>
      </c>
      <c r="E254">
        <v>60</v>
      </c>
      <c r="G254">
        <v>9</v>
      </c>
      <c r="H254" t="s">
        <v>12</v>
      </c>
      <c r="I254">
        <v>28.5</v>
      </c>
      <c r="J254" t="s">
        <v>12</v>
      </c>
      <c r="K254">
        <v>263</v>
      </c>
      <c r="L254" t="s">
        <v>12</v>
      </c>
      <c r="M254">
        <v>98</v>
      </c>
      <c r="N254">
        <f t="shared" si="67"/>
        <v>288.39</v>
      </c>
      <c r="O254">
        <f t="shared" si="68"/>
        <v>3.1207739519400812E-2</v>
      </c>
      <c r="P254">
        <f t="shared" si="69"/>
        <v>9.8824508478102577E-2</v>
      </c>
      <c r="Q254">
        <f t="shared" si="70"/>
        <v>0.91195949928915709</v>
      </c>
      <c r="AG254">
        <v>7.9950000000000001</v>
      </c>
      <c r="AH254">
        <f t="shared" si="71"/>
        <v>130.36817190799994</v>
      </c>
      <c r="AI254">
        <f t="shared" si="72"/>
        <v>0.16296021488499993</v>
      </c>
      <c r="AJ254">
        <f t="shared" si="73"/>
        <v>262.55751000000004</v>
      </c>
      <c r="AK254">
        <f t="shared" si="74"/>
        <v>0.15444559411764708</v>
      </c>
      <c r="AM254">
        <f t="shared" si="75"/>
        <v>0.31740580900264703</v>
      </c>
      <c r="AT254">
        <v>7.9950000000000001</v>
      </c>
      <c r="AU254">
        <f t="shared" si="76"/>
        <v>8.0050000000000008</v>
      </c>
      <c r="AV254">
        <v>0.62372000000000005</v>
      </c>
      <c r="AW254">
        <f t="shared" si="77"/>
        <v>8.3162666666666677E-4</v>
      </c>
      <c r="AX254">
        <v>5.17361</v>
      </c>
      <c r="AY254">
        <f t="shared" si="78"/>
        <v>1.6167531249999999E-2</v>
      </c>
      <c r="AZ254">
        <f t="shared" si="79"/>
        <v>1.6999157916666667E-2</v>
      </c>
    </row>
    <row r="255" spans="1:52" x14ac:dyDescent="0.25">
      <c r="A255" t="s">
        <v>228</v>
      </c>
      <c r="B255">
        <v>60.9</v>
      </c>
      <c r="C255">
        <v>8.9777000000000005</v>
      </c>
      <c r="D255" s="1">
        <v>2.6969999999999999E-7</v>
      </c>
      <c r="E255">
        <v>60</v>
      </c>
      <c r="G255">
        <v>21</v>
      </c>
      <c r="H255" t="s">
        <v>12</v>
      </c>
      <c r="I255">
        <v>33</v>
      </c>
      <c r="J255" t="s">
        <v>12</v>
      </c>
      <c r="K255">
        <v>278.5</v>
      </c>
      <c r="L255" t="s">
        <v>12</v>
      </c>
      <c r="M255">
        <v>99</v>
      </c>
      <c r="N255">
        <f t="shared" si="67"/>
        <v>287.27999999999997</v>
      </c>
      <c r="O255">
        <f t="shared" si="68"/>
        <v>7.3099415204678372E-2</v>
      </c>
      <c r="P255">
        <f t="shared" si="69"/>
        <v>0.11487050960735172</v>
      </c>
      <c r="Q255">
        <f t="shared" si="70"/>
        <v>0.96943748259537743</v>
      </c>
      <c r="AG255">
        <v>8</v>
      </c>
      <c r="AH255">
        <f t="shared" si="71"/>
        <v>130.90071190799995</v>
      </c>
      <c r="AI255">
        <f t="shared" si="72"/>
        <v>0.16362588988499993</v>
      </c>
      <c r="AJ255">
        <f t="shared" si="73"/>
        <v>267.91192000000001</v>
      </c>
      <c r="AK255">
        <f t="shared" si="74"/>
        <v>0.15759524705882352</v>
      </c>
      <c r="AM255">
        <f t="shared" si="75"/>
        <v>0.32122113694382348</v>
      </c>
      <c r="AT255">
        <v>8</v>
      </c>
      <c r="AU255">
        <f t="shared" si="76"/>
        <v>8.01</v>
      </c>
      <c r="AV255">
        <v>0.53254000000000001</v>
      </c>
      <c r="AW255">
        <f t="shared" si="77"/>
        <v>7.1005333333333336E-4</v>
      </c>
      <c r="AX255">
        <v>5.3544099999999997</v>
      </c>
      <c r="AY255">
        <f t="shared" si="78"/>
        <v>1.6732531249999998E-2</v>
      </c>
      <c r="AZ255">
        <f t="shared" si="79"/>
        <v>1.744258458333333E-2</v>
      </c>
    </row>
    <row r="256" spans="1:52" x14ac:dyDescent="0.25">
      <c r="A256" t="s">
        <v>229</v>
      </c>
      <c r="B256">
        <v>60.9</v>
      </c>
      <c r="C256">
        <v>9.0029000000000003</v>
      </c>
      <c r="D256" s="1">
        <v>3.3270000000000001E-7</v>
      </c>
      <c r="E256">
        <v>60</v>
      </c>
      <c r="G256">
        <v>12</v>
      </c>
      <c r="H256" t="s">
        <v>12</v>
      </c>
      <c r="I256">
        <v>32</v>
      </c>
      <c r="J256" t="s">
        <v>12</v>
      </c>
      <c r="K256">
        <v>322</v>
      </c>
      <c r="L256" t="s">
        <v>12</v>
      </c>
      <c r="M256">
        <v>100</v>
      </c>
      <c r="N256">
        <f t="shared" si="67"/>
        <v>286.17</v>
      </c>
      <c r="O256">
        <f t="shared" si="68"/>
        <v>4.193311667889716E-2</v>
      </c>
      <c r="P256">
        <f t="shared" si="69"/>
        <v>0.11182164447705908</v>
      </c>
      <c r="Q256">
        <f t="shared" si="70"/>
        <v>1.125205297550407</v>
      </c>
      <c r="AG256">
        <v>8.0050000000000008</v>
      </c>
      <c r="AH256">
        <f t="shared" si="71"/>
        <v>131.33889190799994</v>
      </c>
      <c r="AI256">
        <f t="shared" si="72"/>
        <v>0.16417361488499993</v>
      </c>
      <c r="AJ256">
        <f t="shared" si="73"/>
        <v>273.44713000000002</v>
      </c>
      <c r="AK256">
        <f t="shared" si="74"/>
        <v>0.16085125294117647</v>
      </c>
      <c r="AM256">
        <f t="shared" si="75"/>
        <v>0.3250248678261764</v>
      </c>
      <c r="AT256">
        <v>8.0050000000000008</v>
      </c>
      <c r="AU256">
        <f t="shared" si="76"/>
        <v>8.0150000000000006</v>
      </c>
      <c r="AV256">
        <v>0.43818000000000001</v>
      </c>
      <c r="AW256">
        <f t="shared" si="77"/>
        <v>5.8423999999999998E-4</v>
      </c>
      <c r="AX256">
        <v>5.5352100000000002</v>
      </c>
      <c r="AY256">
        <f t="shared" si="78"/>
        <v>1.7297531250000001E-2</v>
      </c>
      <c r="AZ256">
        <f t="shared" si="79"/>
        <v>1.7881771250000001E-2</v>
      </c>
    </row>
    <row r="257" spans="1:52" x14ac:dyDescent="0.25">
      <c r="A257" t="s">
        <v>230</v>
      </c>
      <c r="B257">
        <v>60.9</v>
      </c>
      <c r="C257">
        <v>6.9996</v>
      </c>
      <c r="D257" s="1">
        <v>3.2440000000000002E-7</v>
      </c>
      <c r="E257">
        <v>61</v>
      </c>
      <c r="G257">
        <v>0</v>
      </c>
      <c r="H257" t="s">
        <v>12</v>
      </c>
      <c r="I257">
        <v>0</v>
      </c>
      <c r="J257" t="s">
        <v>12</v>
      </c>
      <c r="K257">
        <v>1</v>
      </c>
      <c r="L257" t="s">
        <v>12</v>
      </c>
      <c r="M257">
        <v>0</v>
      </c>
      <c r="N257">
        <f>-0.375*M257+280.75</f>
        <v>280.75</v>
      </c>
      <c r="O257">
        <f t="shared" si="68"/>
        <v>0</v>
      </c>
      <c r="P257">
        <f t="shared" si="69"/>
        <v>0</v>
      </c>
      <c r="Q257">
        <f t="shared" si="70"/>
        <v>3.5618878005342831E-3</v>
      </c>
      <c r="AG257">
        <v>8.01</v>
      </c>
      <c r="AH257">
        <f t="shared" si="71"/>
        <v>131.79823190799993</v>
      </c>
      <c r="AI257">
        <f t="shared" si="72"/>
        <v>0.16474778988499991</v>
      </c>
      <c r="AJ257">
        <f t="shared" si="73"/>
        <v>279.21433000000002</v>
      </c>
      <c r="AK257">
        <f t="shared" si="74"/>
        <v>0.16424372352941177</v>
      </c>
      <c r="AM257">
        <f t="shared" si="75"/>
        <v>0.32899151341441168</v>
      </c>
      <c r="AT257">
        <v>8.01</v>
      </c>
      <c r="AU257">
        <f t="shared" si="76"/>
        <v>8.02</v>
      </c>
      <c r="AV257">
        <v>0.45934000000000003</v>
      </c>
      <c r="AW257">
        <f t="shared" si="77"/>
        <v>6.1245333333333337E-4</v>
      </c>
      <c r="AX257">
        <v>5.7671999999999999</v>
      </c>
      <c r="AY257">
        <f t="shared" si="78"/>
        <v>1.80225E-2</v>
      </c>
      <c r="AZ257">
        <f t="shared" si="79"/>
        <v>1.8634953333333332E-2</v>
      </c>
    </row>
    <row r="258" spans="1:52" x14ac:dyDescent="0.25">
      <c r="A258" t="s">
        <v>231</v>
      </c>
      <c r="B258">
        <v>60.9</v>
      </c>
      <c r="C258">
        <v>7.0206999999999997</v>
      </c>
      <c r="D258" s="1">
        <v>3.4700000000000002E-7</v>
      </c>
      <c r="E258">
        <v>61</v>
      </c>
      <c r="G258">
        <v>0</v>
      </c>
      <c r="H258" t="s">
        <v>12</v>
      </c>
      <c r="I258">
        <v>0</v>
      </c>
      <c r="J258" t="s">
        <v>12</v>
      </c>
      <c r="K258">
        <v>0</v>
      </c>
      <c r="L258" t="s">
        <v>12</v>
      </c>
      <c r="M258">
        <v>1</v>
      </c>
      <c r="N258">
        <f t="shared" ref="N258:N321" si="80">-0.375*M258+280.75</f>
        <v>280.375</v>
      </c>
      <c r="O258">
        <f t="shared" si="68"/>
        <v>0</v>
      </c>
      <c r="P258">
        <f t="shared" si="69"/>
        <v>0</v>
      </c>
      <c r="Q258">
        <f t="shared" si="70"/>
        <v>0</v>
      </c>
      <c r="AG258">
        <v>8.0150000000000006</v>
      </c>
      <c r="AH258">
        <f t="shared" si="71"/>
        <v>132.27873190799994</v>
      </c>
      <c r="AI258">
        <f t="shared" si="72"/>
        <v>0.16534841488499993</v>
      </c>
      <c r="AJ258">
        <f t="shared" si="73"/>
        <v>285.36650000000003</v>
      </c>
      <c r="AK258">
        <f t="shared" si="74"/>
        <v>0.16786264705882356</v>
      </c>
      <c r="AM258">
        <f t="shared" si="75"/>
        <v>0.33321106194382349</v>
      </c>
      <c r="AT258">
        <v>8.0150000000000006</v>
      </c>
      <c r="AU258">
        <f t="shared" si="76"/>
        <v>8.0250000000000004</v>
      </c>
      <c r="AV258">
        <v>0.48049999999999998</v>
      </c>
      <c r="AW258">
        <f t="shared" si="77"/>
        <v>6.4066666666666666E-4</v>
      </c>
      <c r="AX258">
        <v>6.1521699999999999</v>
      </c>
      <c r="AY258">
        <f t="shared" si="78"/>
        <v>1.922553125E-2</v>
      </c>
      <c r="AZ258">
        <f t="shared" si="79"/>
        <v>1.9866197916666668E-2</v>
      </c>
    </row>
    <row r="259" spans="1:52" x14ac:dyDescent="0.25">
      <c r="A259" t="s">
        <v>232</v>
      </c>
      <c r="B259">
        <v>60.9</v>
      </c>
      <c r="C259">
        <v>7.0389999999999997</v>
      </c>
      <c r="D259" s="1">
        <v>3.3830000000000001E-7</v>
      </c>
      <c r="E259">
        <v>61</v>
      </c>
      <c r="G259">
        <v>1</v>
      </c>
      <c r="H259" t="s">
        <v>12</v>
      </c>
      <c r="I259">
        <v>0</v>
      </c>
      <c r="J259" t="s">
        <v>12</v>
      </c>
      <c r="K259">
        <v>2</v>
      </c>
      <c r="L259" t="s">
        <v>12</v>
      </c>
      <c r="M259">
        <v>2</v>
      </c>
      <c r="N259">
        <f t="shared" si="80"/>
        <v>280</v>
      </c>
      <c r="O259">
        <f t="shared" si="68"/>
        <v>3.5714285714285713E-3</v>
      </c>
      <c r="P259">
        <f t="shared" si="69"/>
        <v>0</v>
      </c>
      <c r="Q259">
        <f t="shared" si="70"/>
        <v>7.1428571428571426E-3</v>
      </c>
      <c r="AG259">
        <v>8.02</v>
      </c>
      <c r="AH259">
        <f t="shared" si="71"/>
        <v>132.78039190799993</v>
      </c>
      <c r="AI259">
        <f t="shared" si="72"/>
        <v>0.16597548988499991</v>
      </c>
      <c r="AJ259">
        <f t="shared" si="73"/>
        <v>291.74635000000001</v>
      </c>
      <c r="AK259">
        <f t="shared" si="74"/>
        <v>0.1716155</v>
      </c>
      <c r="AM259">
        <f t="shared" si="75"/>
        <v>0.33759098988499991</v>
      </c>
      <c r="AT259">
        <v>8.02</v>
      </c>
      <c r="AU259">
        <f t="shared" si="76"/>
        <v>8.0299999999999994</v>
      </c>
      <c r="AV259">
        <v>0.50165999999999999</v>
      </c>
      <c r="AW259">
        <f t="shared" si="77"/>
        <v>6.6887999999999995E-4</v>
      </c>
      <c r="AX259">
        <v>6.3798500000000002</v>
      </c>
      <c r="AY259">
        <f t="shared" si="78"/>
        <v>1.9937031250000001E-2</v>
      </c>
      <c r="AZ259">
        <f t="shared" si="79"/>
        <v>2.0605911250000001E-2</v>
      </c>
    </row>
    <row r="260" spans="1:52" x14ac:dyDescent="0.25">
      <c r="A260" t="s">
        <v>233</v>
      </c>
      <c r="B260">
        <v>60.9</v>
      </c>
      <c r="C260">
        <v>7.0629</v>
      </c>
      <c r="D260" s="1">
        <v>2.8340000000000001E-7</v>
      </c>
      <c r="E260">
        <v>61</v>
      </c>
      <c r="G260">
        <v>0</v>
      </c>
      <c r="H260" t="s">
        <v>12</v>
      </c>
      <c r="I260">
        <v>0</v>
      </c>
      <c r="J260" t="s">
        <v>12</v>
      </c>
      <c r="K260">
        <v>-0.5</v>
      </c>
      <c r="L260" t="s">
        <v>12</v>
      </c>
      <c r="M260">
        <v>3</v>
      </c>
      <c r="N260">
        <f t="shared" si="80"/>
        <v>279.625</v>
      </c>
      <c r="O260">
        <f t="shared" si="68"/>
        <v>0</v>
      </c>
      <c r="P260">
        <f t="shared" si="69"/>
        <v>0</v>
      </c>
      <c r="Q260">
        <f t="shared" si="70"/>
        <v>-1.7881090746535539E-3</v>
      </c>
      <c r="AG260">
        <v>8.0250000000000004</v>
      </c>
      <c r="AH260">
        <f t="shared" si="71"/>
        <v>133.28738190799993</v>
      </c>
      <c r="AI260">
        <f t="shared" si="72"/>
        <v>0.16660922738499992</v>
      </c>
      <c r="AJ260">
        <f t="shared" si="73"/>
        <v>298.31283999999999</v>
      </c>
      <c r="AK260">
        <f t="shared" si="74"/>
        <v>0.17547814117647059</v>
      </c>
      <c r="AM260">
        <f t="shared" si="75"/>
        <v>0.34208736856147048</v>
      </c>
      <c r="AT260">
        <v>8.0250000000000004</v>
      </c>
      <c r="AU260">
        <f t="shared" si="76"/>
        <v>8.0350000000000001</v>
      </c>
      <c r="AV260">
        <v>0.50699000000000005</v>
      </c>
      <c r="AW260">
        <f t="shared" si="77"/>
        <v>6.759866666666667E-4</v>
      </c>
      <c r="AX260">
        <v>6.5664899999999999</v>
      </c>
      <c r="AY260">
        <f t="shared" si="78"/>
        <v>2.0520281250000001E-2</v>
      </c>
      <c r="AZ260">
        <f t="shared" si="79"/>
        <v>2.1196267916666667E-2</v>
      </c>
    </row>
    <row r="261" spans="1:52" x14ac:dyDescent="0.25">
      <c r="A261" t="s">
        <v>234</v>
      </c>
      <c r="B261">
        <v>60.9</v>
      </c>
      <c r="C261">
        <v>7.0808</v>
      </c>
      <c r="D261" s="1">
        <v>3.3620000000000001E-7</v>
      </c>
      <c r="E261">
        <v>61</v>
      </c>
      <c r="G261">
        <v>0</v>
      </c>
      <c r="H261" t="s">
        <v>12</v>
      </c>
      <c r="I261">
        <v>1</v>
      </c>
      <c r="J261" t="s">
        <v>12</v>
      </c>
      <c r="K261">
        <v>1</v>
      </c>
      <c r="L261" t="s">
        <v>12</v>
      </c>
      <c r="M261">
        <v>4</v>
      </c>
      <c r="N261">
        <f t="shared" si="80"/>
        <v>279.25</v>
      </c>
      <c r="O261">
        <f t="shared" si="68"/>
        <v>0</v>
      </c>
      <c r="P261">
        <f t="shared" si="69"/>
        <v>3.5810205908683975E-3</v>
      </c>
      <c r="Q261">
        <f t="shared" si="70"/>
        <v>3.5810205908683975E-3</v>
      </c>
      <c r="AG261">
        <v>8.0299999999999994</v>
      </c>
      <c r="AH261">
        <f t="shared" si="71"/>
        <v>133.78202190799993</v>
      </c>
      <c r="AI261">
        <f t="shared" si="72"/>
        <v>0.16722752738499991</v>
      </c>
      <c r="AJ261">
        <f t="shared" si="73"/>
        <v>305.06596000000002</v>
      </c>
      <c r="AK261">
        <f t="shared" si="74"/>
        <v>0.17945056470588236</v>
      </c>
      <c r="AM261">
        <f t="shared" si="75"/>
        <v>0.34667809209088229</v>
      </c>
      <c r="AT261">
        <v>8.0299999999999994</v>
      </c>
      <c r="AU261">
        <f t="shared" si="76"/>
        <v>8.0399999999999991</v>
      </c>
      <c r="AV261">
        <v>0.49464000000000002</v>
      </c>
      <c r="AW261">
        <f t="shared" si="77"/>
        <v>6.5952000000000003E-4</v>
      </c>
      <c r="AX261">
        <v>6.75312</v>
      </c>
      <c r="AY261">
        <f t="shared" si="78"/>
        <v>2.1103500000000001E-2</v>
      </c>
      <c r="AZ261">
        <f t="shared" si="79"/>
        <v>2.1763020000000001E-2</v>
      </c>
    </row>
    <row r="262" spans="1:52" x14ac:dyDescent="0.25">
      <c r="A262" t="s">
        <v>235</v>
      </c>
      <c r="B262">
        <v>60.9</v>
      </c>
      <c r="C262">
        <v>7.0994000000000002</v>
      </c>
      <c r="D262" s="1">
        <v>3.4760000000000002E-7</v>
      </c>
      <c r="E262">
        <v>61</v>
      </c>
      <c r="G262">
        <v>0</v>
      </c>
      <c r="H262" t="s">
        <v>12</v>
      </c>
      <c r="I262">
        <v>1</v>
      </c>
      <c r="J262" t="s">
        <v>12</v>
      </c>
      <c r="K262">
        <v>1.5</v>
      </c>
      <c r="L262" t="s">
        <v>12</v>
      </c>
      <c r="M262">
        <v>5</v>
      </c>
      <c r="N262">
        <f t="shared" si="80"/>
        <v>278.875</v>
      </c>
      <c r="O262">
        <f t="shared" si="68"/>
        <v>0</v>
      </c>
      <c r="P262">
        <f t="shared" si="69"/>
        <v>3.5858359480053789E-3</v>
      </c>
      <c r="Q262">
        <f t="shared" si="70"/>
        <v>5.378753922008068E-3</v>
      </c>
      <c r="AG262">
        <v>8.0350000000000001</v>
      </c>
      <c r="AH262">
        <f t="shared" si="71"/>
        <v>134.26432190799994</v>
      </c>
      <c r="AI262">
        <f t="shared" si="72"/>
        <v>0.16783040238499994</v>
      </c>
      <c r="AJ262">
        <f t="shared" si="73"/>
        <v>312.14904000000001</v>
      </c>
      <c r="AK262">
        <f t="shared" si="74"/>
        <v>0.18361708235294119</v>
      </c>
      <c r="AM262">
        <f t="shared" si="75"/>
        <v>0.35144748473794113</v>
      </c>
      <c r="AT262">
        <v>8.0350000000000001</v>
      </c>
      <c r="AU262">
        <f t="shared" si="76"/>
        <v>8.0449999999999999</v>
      </c>
      <c r="AV262">
        <v>0.48230000000000001</v>
      </c>
      <c r="AW262">
        <f t="shared" si="77"/>
        <v>6.4306666666666672E-4</v>
      </c>
      <c r="AX262">
        <v>7.0830799999999998</v>
      </c>
      <c r="AY262">
        <f t="shared" si="78"/>
        <v>2.2134624999999998E-2</v>
      </c>
      <c r="AZ262">
        <f t="shared" si="79"/>
        <v>2.2777691666666666E-2</v>
      </c>
    </row>
    <row r="263" spans="1:52" x14ac:dyDescent="0.25">
      <c r="A263" t="s">
        <v>236</v>
      </c>
      <c r="B263">
        <v>60.9</v>
      </c>
      <c r="C263">
        <v>7.12</v>
      </c>
      <c r="D263" s="1">
        <v>3.03E-7</v>
      </c>
      <c r="E263">
        <v>61</v>
      </c>
      <c r="G263">
        <v>0</v>
      </c>
      <c r="H263" t="s">
        <v>12</v>
      </c>
      <c r="I263">
        <v>1</v>
      </c>
      <c r="J263" t="s">
        <v>12</v>
      </c>
      <c r="K263">
        <v>1</v>
      </c>
      <c r="L263" t="s">
        <v>12</v>
      </c>
      <c r="M263">
        <v>6</v>
      </c>
      <c r="N263">
        <f t="shared" si="80"/>
        <v>278.5</v>
      </c>
      <c r="O263">
        <f t="shared" si="68"/>
        <v>0</v>
      </c>
      <c r="P263">
        <f t="shared" si="69"/>
        <v>3.5906642728904849E-3</v>
      </c>
      <c r="Q263">
        <f t="shared" si="70"/>
        <v>3.5906642728904849E-3</v>
      </c>
      <c r="AG263">
        <v>8.0399999999999991</v>
      </c>
      <c r="AH263">
        <f t="shared" si="71"/>
        <v>134.74590190799995</v>
      </c>
      <c r="AI263">
        <f t="shared" si="72"/>
        <v>0.16843237738499994</v>
      </c>
      <c r="AJ263">
        <f t="shared" si="73"/>
        <v>319.58208999999999</v>
      </c>
      <c r="AK263">
        <f t="shared" si="74"/>
        <v>0.18798946470588235</v>
      </c>
      <c r="AM263">
        <f t="shared" si="75"/>
        <v>0.35642184209088229</v>
      </c>
      <c r="AT263">
        <v>8.0399999999999991</v>
      </c>
      <c r="AU263">
        <f t="shared" si="76"/>
        <v>8.0499999999999989</v>
      </c>
      <c r="AV263">
        <v>0.48158000000000001</v>
      </c>
      <c r="AW263">
        <f t="shared" si="77"/>
        <v>6.4210666666666668E-4</v>
      </c>
      <c r="AX263">
        <v>7.4330499999999997</v>
      </c>
      <c r="AY263">
        <f t="shared" si="78"/>
        <v>2.322828125E-2</v>
      </c>
      <c r="AZ263">
        <f t="shared" si="79"/>
        <v>2.3870387916666666E-2</v>
      </c>
    </row>
    <row r="264" spans="1:52" x14ac:dyDescent="0.25">
      <c r="A264" t="s">
        <v>237</v>
      </c>
      <c r="B264">
        <v>60.9</v>
      </c>
      <c r="C264">
        <v>7.1378000000000004</v>
      </c>
      <c r="D264" s="1">
        <v>3.396E-7</v>
      </c>
      <c r="E264">
        <v>61</v>
      </c>
      <c r="G264">
        <v>0</v>
      </c>
      <c r="H264" t="s">
        <v>12</v>
      </c>
      <c r="I264">
        <v>1</v>
      </c>
      <c r="J264" t="s">
        <v>12</v>
      </c>
      <c r="K264">
        <v>2</v>
      </c>
      <c r="L264" t="s">
        <v>12</v>
      </c>
      <c r="M264">
        <v>7</v>
      </c>
      <c r="N264">
        <f t="shared" si="80"/>
        <v>278.125</v>
      </c>
      <c r="O264">
        <f t="shared" si="68"/>
        <v>0</v>
      </c>
      <c r="P264">
        <f t="shared" si="69"/>
        <v>3.5955056179775282E-3</v>
      </c>
      <c r="Q264">
        <f t="shared" si="70"/>
        <v>7.1910112359550565E-3</v>
      </c>
      <c r="AG264">
        <v>8.0449999999999999</v>
      </c>
      <c r="AH264">
        <f t="shared" si="71"/>
        <v>135.25710190799995</v>
      </c>
      <c r="AI264">
        <f t="shared" si="72"/>
        <v>0.16907137738499994</v>
      </c>
      <c r="AJ264">
        <f t="shared" si="73"/>
        <v>327.38123000000002</v>
      </c>
      <c r="AK264">
        <f t="shared" si="74"/>
        <v>0.19257719411764707</v>
      </c>
      <c r="AM264">
        <f t="shared" si="75"/>
        <v>0.36164857150264701</v>
      </c>
      <c r="AT264">
        <v>8.0449999999999999</v>
      </c>
      <c r="AU264">
        <f t="shared" si="76"/>
        <v>8.0549999999999997</v>
      </c>
      <c r="AV264">
        <v>0.51119999999999999</v>
      </c>
      <c r="AW264">
        <f t="shared" si="77"/>
        <v>6.8159999999999998E-4</v>
      </c>
      <c r="AX264">
        <v>7.7991400000000004</v>
      </c>
      <c r="AY264">
        <f t="shared" si="78"/>
        <v>2.43723125E-2</v>
      </c>
      <c r="AZ264">
        <f t="shared" si="79"/>
        <v>2.5053912500000001E-2</v>
      </c>
    </row>
    <row r="265" spans="1:52" x14ac:dyDescent="0.25">
      <c r="A265" t="s">
        <v>238</v>
      </c>
      <c r="B265">
        <v>60.9</v>
      </c>
      <c r="C265">
        <v>7.1615000000000002</v>
      </c>
      <c r="D265" s="1">
        <v>2.7939999999999997E-7</v>
      </c>
      <c r="E265">
        <v>61</v>
      </c>
      <c r="G265">
        <v>0</v>
      </c>
      <c r="H265" t="s">
        <v>12</v>
      </c>
      <c r="I265">
        <v>0</v>
      </c>
      <c r="J265" t="s">
        <v>12</v>
      </c>
      <c r="K265">
        <v>0</v>
      </c>
      <c r="L265" t="s">
        <v>12</v>
      </c>
      <c r="M265">
        <v>8</v>
      </c>
      <c r="N265">
        <f t="shared" si="80"/>
        <v>277.75</v>
      </c>
      <c r="O265">
        <f t="shared" si="68"/>
        <v>0</v>
      </c>
      <c r="P265">
        <f t="shared" si="69"/>
        <v>0</v>
      </c>
      <c r="Q265">
        <f t="shared" si="70"/>
        <v>0</v>
      </c>
      <c r="AG265">
        <v>8.0500000000000007</v>
      </c>
      <c r="AH265">
        <f t="shared" si="71"/>
        <v>135.79793190799995</v>
      </c>
      <c r="AI265">
        <f t="shared" si="72"/>
        <v>0.16974741488499995</v>
      </c>
      <c r="AJ265">
        <f t="shared" si="73"/>
        <v>335.55367000000001</v>
      </c>
      <c r="AK265">
        <f t="shared" si="74"/>
        <v>0.19738451176470589</v>
      </c>
      <c r="AM265">
        <f t="shared" si="75"/>
        <v>0.36713192664970584</v>
      </c>
      <c r="AT265">
        <v>8.0500000000000007</v>
      </c>
      <c r="AU265">
        <f t="shared" si="76"/>
        <v>8.06</v>
      </c>
      <c r="AV265">
        <v>0.54083000000000003</v>
      </c>
      <c r="AW265">
        <f t="shared" si="77"/>
        <v>7.2110666666666675E-4</v>
      </c>
      <c r="AX265">
        <v>8.1724399999999999</v>
      </c>
      <c r="AY265">
        <f t="shared" si="78"/>
        <v>2.5538874999999999E-2</v>
      </c>
      <c r="AZ265">
        <f t="shared" si="79"/>
        <v>2.6259981666666665E-2</v>
      </c>
    </row>
    <row r="266" spans="1:52" x14ac:dyDescent="0.25">
      <c r="A266" t="s">
        <v>239</v>
      </c>
      <c r="B266">
        <v>60.9</v>
      </c>
      <c r="C266">
        <v>7.1798000000000002</v>
      </c>
      <c r="D266" s="1">
        <v>2.5409999999999998E-7</v>
      </c>
      <c r="E266">
        <v>61</v>
      </c>
      <c r="G266">
        <v>0</v>
      </c>
      <c r="H266" t="s">
        <v>12</v>
      </c>
      <c r="I266">
        <v>2</v>
      </c>
      <c r="J266" t="s">
        <v>12</v>
      </c>
      <c r="K266">
        <v>3</v>
      </c>
      <c r="L266" t="s">
        <v>12</v>
      </c>
      <c r="M266">
        <v>9</v>
      </c>
      <c r="N266">
        <f t="shared" si="80"/>
        <v>277.375</v>
      </c>
      <c r="O266">
        <f t="shared" si="68"/>
        <v>0</v>
      </c>
      <c r="P266">
        <f t="shared" si="69"/>
        <v>7.210455159981974E-3</v>
      </c>
      <c r="Q266">
        <f t="shared" si="70"/>
        <v>1.0815682739972961E-2</v>
      </c>
      <c r="AG266">
        <v>8.0549999999999997</v>
      </c>
      <c r="AH266">
        <f t="shared" si="71"/>
        <v>136.30473190799995</v>
      </c>
      <c r="AI266">
        <f t="shared" si="72"/>
        <v>0.17038091488499993</v>
      </c>
      <c r="AJ266">
        <f t="shared" si="73"/>
        <v>343.95230000000004</v>
      </c>
      <c r="AK266">
        <f t="shared" si="74"/>
        <v>0.20232488235294119</v>
      </c>
      <c r="AM266">
        <f t="shared" si="75"/>
        <v>0.37270579723794112</v>
      </c>
      <c r="AT266">
        <v>8.0549999999999997</v>
      </c>
      <c r="AU266">
        <f t="shared" si="76"/>
        <v>8.0649999999999995</v>
      </c>
      <c r="AV266">
        <v>0.50680000000000003</v>
      </c>
      <c r="AW266">
        <f t="shared" si="77"/>
        <v>6.7573333333333335E-4</v>
      </c>
      <c r="AX266">
        <v>8.3986300000000007</v>
      </c>
      <c r="AY266">
        <f t="shared" si="78"/>
        <v>2.6245718750000001E-2</v>
      </c>
      <c r="AZ266">
        <f t="shared" si="79"/>
        <v>2.6921452083333335E-2</v>
      </c>
    </row>
    <row r="267" spans="1:52" x14ac:dyDescent="0.25">
      <c r="A267" t="s">
        <v>240</v>
      </c>
      <c r="B267">
        <v>60.9</v>
      </c>
      <c r="C267">
        <v>7.1997999999999998</v>
      </c>
      <c r="D267" s="1">
        <v>2.6129999999999999E-7</v>
      </c>
      <c r="E267">
        <v>61</v>
      </c>
      <c r="G267">
        <v>0</v>
      </c>
      <c r="H267" t="s">
        <v>12</v>
      </c>
      <c r="I267">
        <v>1</v>
      </c>
      <c r="J267" t="s">
        <v>12</v>
      </c>
      <c r="K267">
        <v>2</v>
      </c>
      <c r="L267" t="s">
        <v>12</v>
      </c>
      <c r="M267">
        <v>10</v>
      </c>
      <c r="N267">
        <f t="shared" si="80"/>
        <v>277</v>
      </c>
      <c r="O267">
        <f t="shared" si="68"/>
        <v>0</v>
      </c>
      <c r="P267">
        <f t="shared" si="69"/>
        <v>3.6101083032490976E-3</v>
      </c>
      <c r="Q267">
        <f t="shared" si="70"/>
        <v>7.2202166064981952E-3</v>
      </c>
      <c r="AG267">
        <v>8.06</v>
      </c>
      <c r="AH267">
        <f t="shared" si="71"/>
        <v>136.73747190799995</v>
      </c>
      <c r="AI267">
        <f t="shared" si="72"/>
        <v>0.17092183988499993</v>
      </c>
      <c r="AJ267">
        <f t="shared" si="73"/>
        <v>352.43256000000002</v>
      </c>
      <c r="AK267">
        <f t="shared" si="74"/>
        <v>0.20731327058823532</v>
      </c>
      <c r="AM267">
        <f t="shared" si="75"/>
        <v>0.37823511047323521</v>
      </c>
      <c r="AT267">
        <v>8.06</v>
      </c>
      <c r="AU267">
        <f t="shared" si="76"/>
        <v>8.07</v>
      </c>
      <c r="AV267">
        <v>0.43274000000000001</v>
      </c>
      <c r="AW267">
        <f t="shared" si="77"/>
        <v>5.7698666666666668E-4</v>
      </c>
      <c r="AX267">
        <v>8.4802599999999995</v>
      </c>
      <c r="AY267">
        <f t="shared" si="78"/>
        <v>2.6500812499999998E-2</v>
      </c>
      <c r="AZ267">
        <f t="shared" si="79"/>
        <v>2.7077799166666666E-2</v>
      </c>
    </row>
    <row r="268" spans="1:52" x14ac:dyDescent="0.25">
      <c r="A268" t="s">
        <v>241</v>
      </c>
      <c r="B268">
        <v>60.9</v>
      </c>
      <c r="C268">
        <v>7.2175000000000002</v>
      </c>
      <c r="D268" s="1">
        <v>3.4289999999999998E-7</v>
      </c>
      <c r="E268">
        <v>61</v>
      </c>
      <c r="G268">
        <v>1</v>
      </c>
      <c r="H268" t="s">
        <v>12</v>
      </c>
      <c r="I268">
        <v>0</v>
      </c>
      <c r="J268" t="s">
        <v>12</v>
      </c>
      <c r="K268">
        <v>1</v>
      </c>
      <c r="L268" t="s">
        <v>12</v>
      </c>
      <c r="M268">
        <v>11</v>
      </c>
      <c r="N268">
        <f t="shared" si="80"/>
        <v>276.625</v>
      </c>
      <c r="O268">
        <f t="shared" si="68"/>
        <v>3.6150022593764122E-3</v>
      </c>
      <c r="P268">
        <f t="shared" si="69"/>
        <v>0</v>
      </c>
      <c r="Q268">
        <f t="shared" si="70"/>
        <v>3.6150022593764122E-3</v>
      </c>
      <c r="AG268">
        <v>8.0649999999999995</v>
      </c>
      <c r="AH268">
        <f t="shared" si="71"/>
        <v>137.09615190799994</v>
      </c>
      <c r="AI268">
        <f t="shared" si="72"/>
        <v>0.17137018988499991</v>
      </c>
      <c r="AJ268">
        <f t="shared" si="73"/>
        <v>360.99445000000003</v>
      </c>
      <c r="AK268">
        <f t="shared" si="74"/>
        <v>0.21234967647058825</v>
      </c>
      <c r="AM268">
        <f t="shared" si="75"/>
        <v>0.38371986635558819</v>
      </c>
      <c r="AT268">
        <v>8.0649999999999995</v>
      </c>
      <c r="AU268">
        <f t="shared" si="76"/>
        <v>8.0749999999999993</v>
      </c>
      <c r="AV268">
        <v>0.35868</v>
      </c>
      <c r="AW268">
        <f t="shared" si="77"/>
        <v>4.7824E-4</v>
      </c>
      <c r="AX268">
        <v>8.56189</v>
      </c>
      <c r="AY268">
        <f t="shared" si="78"/>
        <v>2.6755906249999999E-2</v>
      </c>
      <c r="AZ268">
        <f t="shared" si="79"/>
        <v>2.7234146250000001E-2</v>
      </c>
    </row>
    <row r="269" spans="1:52" x14ac:dyDescent="0.25">
      <c r="A269" t="s">
        <v>242</v>
      </c>
      <c r="B269">
        <v>60.9</v>
      </c>
      <c r="C269">
        <v>7.2408000000000001</v>
      </c>
      <c r="D269" s="1">
        <v>3.4859999999999998E-7</v>
      </c>
      <c r="E269">
        <v>61</v>
      </c>
      <c r="G269">
        <v>1</v>
      </c>
      <c r="H269" t="s">
        <v>12</v>
      </c>
      <c r="I269">
        <v>0</v>
      </c>
      <c r="J269" t="s">
        <v>12</v>
      </c>
      <c r="K269">
        <v>2</v>
      </c>
      <c r="L269" t="s">
        <v>12</v>
      </c>
      <c r="M269">
        <v>12</v>
      </c>
      <c r="N269">
        <f t="shared" si="80"/>
        <v>276.25</v>
      </c>
      <c r="O269">
        <f t="shared" si="68"/>
        <v>3.6199095022624436E-3</v>
      </c>
      <c r="P269">
        <f t="shared" si="69"/>
        <v>0</v>
      </c>
      <c r="Q269">
        <f t="shared" si="70"/>
        <v>7.2398190045248872E-3</v>
      </c>
      <c r="AG269">
        <v>8.07</v>
      </c>
      <c r="AH269">
        <f t="shared" si="71"/>
        <v>137.48639190799994</v>
      </c>
      <c r="AI269">
        <f t="shared" si="72"/>
        <v>0.17185798988499992</v>
      </c>
      <c r="AJ269">
        <f t="shared" si="73"/>
        <v>369.45247000000001</v>
      </c>
      <c r="AK269">
        <f t="shared" si="74"/>
        <v>0.21732498235294118</v>
      </c>
      <c r="AM269">
        <f t="shared" si="75"/>
        <v>0.38918297223794107</v>
      </c>
      <c r="AT269">
        <v>8.07</v>
      </c>
      <c r="AU269">
        <f t="shared" si="76"/>
        <v>8.08</v>
      </c>
      <c r="AV269">
        <v>0.39023999999999998</v>
      </c>
      <c r="AW269">
        <f t="shared" si="77"/>
        <v>5.2032000000000001E-4</v>
      </c>
      <c r="AX269">
        <v>8.4580199999999994</v>
      </c>
      <c r="AY269">
        <f t="shared" si="78"/>
        <v>2.6431312499999998E-2</v>
      </c>
      <c r="AZ269">
        <f t="shared" si="79"/>
        <v>2.6951632499999999E-2</v>
      </c>
    </row>
    <row r="270" spans="1:52" x14ac:dyDescent="0.25">
      <c r="A270" t="s">
        <v>243</v>
      </c>
      <c r="B270">
        <v>60.9</v>
      </c>
      <c r="C270">
        <v>7.2595000000000001</v>
      </c>
      <c r="D270" s="1">
        <v>3.488E-7</v>
      </c>
      <c r="E270">
        <v>61</v>
      </c>
      <c r="G270">
        <v>0</v>
      </c>
      <c r="H270" t="s">
        <v>12</v>
      </c>
      <c r="I270">
        <v>1</v>
      </c>
      <c r="J270" t="s">
        <v>12</v>
      </c>
      <c r="K270">
        <v>2</v>
      </c>
      <c r="L270" t="s">
        <v>12</v>
      </c>
      <c r="M270">
        <v>13</v>
      </c>
      <c r="N270">
        <f t="shared" si="80"/>
        <v>275.875</v>
      </c>
      <c r="O270">
        <f t="shared" si="68"/>
        <v>0</v>
      </c>
      <c r="P270">
        <f t="shared" si="69"/>
        <v>3.6248300860897147E-3</v>
      </c>
      <c r="Q270">
        <f t="shared" si="70"/>
        <v>7.2496601721794294E-3</v>
      </c>
      <c r="AG270">
        <v>8.0749999999999993</v>
      </c>
      <c r="AH270">
        <f t="shared" si="71"/>
        <v>137.91366190799994</v>
      </c>
      <c r="AI270">
        <f t="shared" si="72"/>
        <v>0.17239207738499993</v>
      </c>
      <c r="AJ270">
        <f t="shared" si="73"/>
        <v>377.67712</v>
      </c>
      <c r="AK270">
        <f t="shared" si="74"/>
        <v>0.22216301176470588</v>
      </c>
      <c r="AM270">
        <f t="shared" si="75"/>
        <v>0.39455508914970583</v>
      </c>
      <c r="AT270">
        <v>8.0749999999999993</v>
      </c>
      <c r="AU270">
        <f t="shared" si="76"/>
        <v>8.0849999999999991</v>
      </c>
      <c r="AV270">
        <v>0.42726999999999998</v>
      </c>
      <c r="AW270">
        <f t="shared" si="77"/>
        <v>5.6969333333333329E-4</v>
      </c>
      <c r="AX270">
        <v>8.2246500000000005</v>
      </c>
      <c r="AY270">
        <f t="shared" si="78"/>
        <v>2.570203125E-2</v>
      </c>
      <c r="AZ270">
        <f t="shared" si="79"/>
        <v>2.6271724583333333E-2</v>
      </c>
    </row>
    <row r="271" spans="1:52" x14ac:dyDescent="0.25">
      <c r="A271" t="s">
        <v>244</v>
      </c>
      <c r="B271">
        <v>60</v>
      </c>
      <c r="C271">
        <v>7.2805999999999997</v>
      </c>
      <c r="D271" s="1">
        <v>2.6510000000000001E-7</v>
      </c>
      <c r="E271">
        <v>61</v>
      </c>
      <c r="G271">
        <v>2</v>
      </c>
      <c r="H271" t="s">
        <v>12</v>
      </c>
      <c r="I271">
        <v>0</v>
      </c>
      <c r="J271" t="s">
        <v>12</v>
      </c>
      <c r="K271">
        <v>2</v>
      </c>
      <c r="L271" t="s">
        <v>12</v>
      </c>
      <c r="M271">
        <v>14</v>
      </c>
      <c r="N271">
        <f t="shared" si="80"/>
        <v>275.5</v>
      </c>
      <c r="O271">
        <f t="shared" si="68"/>
        <v>7.2595281306715061E-3</v>
      </c>
      <c r="P271">
        <f t="shared" si="69"/>
        <v>0</v>
      </c>
      <c r="Q271">
        <f t="shared" si="70"/>
        <v>7.2595281306715061E-3</v>
      </c>
      <c r="AG271">
        <v>8.08</v>
      </c>
      <c r="AH271">
        <f t="shared" si="71"/>
        <v>138.36883190799995</v>
      </c>
      <c r="AI271">
        <f t="shared" si="72"/>
        <v>0.17296103988499995</v>
      </c>
      <c r="AJ271">
        <f t="shared" si="73"/>
        <v>385.64024000000001</v>
      </c>
      <c r="AK271">
        <f t="shared" si="74"/>
        <v>0.2268472</v>
      </c>
      <c r="AM271">
        <f t="shared" si="75"/>
        <v>0.39980823988499992</v>
      </c>
      <c r="AT271">
        <v>8.08</v>
      </c>
      <c r="AU271">
        <f t="shared" si="76"/>
        <v>8.09</v>
      </c>
      <c r="AV271">
        <v>0.45517000000000002</v>
      </c>
      <c r="AW271">
        <f t="shared" si="77"/>
        <v>6.0689333333333333E-4</v>
      </c>
      <c r="AX271">
        <v>7.96312</v>
      </c>
      <c r="AY271">
        <f t="shared" si="78"/>
        <v>2.4884750000000001E-2</v>
      </c>
      <c r="AZ271">
        <f t="shared" si="79"/>
        <v>2.5491643333333334E-2</v>
      </c>
    </row>
    <row r="272" spans="1:52" x14ac:dyDescent="0.25">
      <c r="A272" t="s">
        <v>245</v>
      </c>
      <c r="B272">
        <v>60</v>
      </c>
      <c r="C272">
        <v>7.2998000000000003</v>
      </c>
      <c r="D272" s="1">
        <v>3.4369999999999999E-7</v>
      </c>
      <c r="E272">
        <v>61</v>
      </c>
      <c r="G272">
        <v>1</v>
      </c>
      <c r="H272" t="s">
        <v>12</v>
      </c>
      <c r="I272">
        <v>3</v>
      </c>
      <c r="J272" t="s">
        <v>12</v>
      </c>
      <c r="K272">
        <v>5</v>
      </c>
      <c r="L272" t="s">
        <v>12</v>
      </c>
      <c r="M272">
        <v>15</v>
      </c>
      <c r="N272">
        <f t="shared" si="80"/>
        <v>275.125</v>
      </c>
      <c r="O272">
        <f t="shared" si="68"/>
        <v>3.6347114947751021E-3</v>
      </c>
      <c r="P272">
        <f t="shared" si="69"/>
        <v>1.0904134484325307E-2</v>
      </c>
      <c r="Q272">
        <f t="shared" si="70"/>
        <v>1.8173557473875512E-2</v>
      </c>
      <c r="AG272">
        <v>8.0850000000000009</v>
      </c>
      <c r="AH272">
        <f t="shared" si="71"/>
        <v>138.82929190799996</v>
      </c>
      <c r="AI272">
        <f t="shared" si="72"/>
        <v>0.17353661488499994</v>
      </c>
      <c r="AJ272">
        <f t="shared" si="73"/>
        <v>393.29998999999998</v>
      </c>
      <c r="AK272">
        <f t="shared" si="74"/>
        <v>0.23135293529411763</v>
      </c>
      <c r="AM272">
        <f t="shared" si="75"/>
        <v>0.40488955017911754</v>
      </c>
      <c r="AT272">
        <v>8.0850000000000009</v>
      </c>
      <c r="AU272">
        <f t="shared" si="76"/>
        <v>8.0950000000000006</v>
      </c>
      <c r="AV272">
        <v>0.46045999999999998</v>
      </c>
      <c r="AW272">
        <f t="shared" si="77"/>
        <v>6.1394666666666662E-4</v>
      </c>
      <c r="AX272">
        <v>7.6597499999999998</v>
      </c>
      <c r="AY272">
        <f t="shared" si="78"/>
        <v>2.3936718749999999E-2</v>
      </c>
      <c r="AZ272">
        <f t="shared" si="79"/>
        <v>2.4550665416666666E-2</v>
      </c>
    </row>
    <row r="273" spans="1:52" x14ac:dyDescent="0.25">
      <c r="A273" t="s">
        <v>246</v>
      </c>
      <c r="B273">
        <v>60.9</v>
      </c>
      <c r="C273">
        <v>7.3188000000000004</v>
      </c>
      <c r="D273" s="1">
        <v>3.4980000000000002E-7</v>
      </c>
      <c r="E273">
        <v>61</v>
      </c>
      <c r="G273">
        <v>0</v>
      </c>
      <c r="H273" t="s">
        <v>12</v>
      </c>
      <c r="I273">
        <v>0</v>
      </c>
      <c r="J273" t="s">
        <v>12</v>
      </c>
      <c r="K273">
        <v>3</v>
      </c>
      <c r="L273" t="s">
        <v>12</v>
      </c>
      <c r="M273">
        <v>16</v>
      </c>
      <c r="N273">
        <f t="shared" si="80"/>
        <v>274.75</v>
      </c>
      <c r="O273">
        <f t="shared" si="68"/>
        <v>0</v>
      </c>
      <c r="P273">
        <f t="shared" si="69"/>
        <v>0</v>
      </c>
      <c r="Q273">
        <f t="shared" si="70"/>
        <v>1.0919017288444041E-2</v>
      </c>
      <c r="AG273">
        <v>8.09</v>
      </c>
      <c r="AH273">
        <f t="shared" si="71"/>
        <v>139.29504190799997</v>
      </c>
      <c r="AI273">
        <f t="shared" si="72"/>
        <v>0.17411880238499997</v>
      </c>
      <c r="AJ273">
        <f t="shared" si="73"/>
        <v>400.68657999999999</v>
      </c>
      <c r="AK273">
        <f t="shared" si="74"/>
        <v>0.23569798823529411</v>
      </c>
      <c r="AM273">
        <f t="shared" si="75"/>
        <v>0.40981679062029408</v>
      </c>
      <c r="AT273">
        <v>8.09</v>
      </c>
      <c r="AU273">
        <f t="shared" si="76"/>
        <v>8.1</v>
      </c>
      <c r="AV273">
        <v>0.46575</v>
      </c>
      <c r="AW273">
        <f t="shared" si="77"/>
        <v>6.2100000000000002E-4</v>
      </c>
      <c r="AX273">
        <v>7.38659</v>
      </c>
      <c r="AY273">
        <f t="shared" si="78"/>
        <v>2.3083093749999999E-2</v>
      </c>
      <c r="AZ273">
        <f t="shared" si="79"/>
        <v>2.3704093749999999E-2</v>
      </c>
    </row>
    <row r="274" spans="1:52" x14ac:dyDescent="0.25">
      <c r="A274" t="s">
        <v>247</v>
      </c>
      <c r="B274">
        <v>60</v>
      </c>
      <c r="C274">
        <v>7.3373999999999997</v>
      </c>
      <c r="D274" s="1">
        <v>3.4999999999999998E-7</v>
      </c>
      <c r="E274">
        <v>61</v>
      </c>
      <c r="G274">
        <v>0</v>
      </c>
      <c r="H274" t="s">
        <v>12</v>
      </c>
      <c r="I274">
        <v>1</v>
      </c>
      <c r="J274" t="s">
        <v>12</v>
      </c>
      <c r="K274">
        <v>2</v>
      </c>
      <c r="L274" t="s">
        <v>12</v>
      </c>
      <c r="M274">
        <v>17</v>
      </c>
      <c r="N274">
        <f t="shared" si="80"/>
        <v>274.375</v>
      </c>
      <c r="O274">
        <f t="shared" si="68"/>
        <v>0</v>
      </c>
      <c r="P274">
        <f t="shared" si="69"/>
        <v>3.6446469248291574E-3</v>
      </c>
      <c r="Q274">
        <f t="shared" si="70"/>
        <v>7.2892938496583147E-3</v>
      </c>
      <c r="AG274">
        <v>8.0950000000000006</v>
      </c>
      <c r="AH274">
        <f t="shared" si="71"/>
        <v>139.76608190799996</v>
      </c>
      <c r="AI274">
        <f t="shared" si="72"/>
        <v>0.17470760238499994</v>
      </c>
      <c r="AJ274">
        <f t="shared" si="73"/>
        <v>407.90980000000002</v>
      </c>
      <c r="AK274">
        <f t="shared" si="74"/>
        <v>0.23994694117647061</v>
      </c>
      <c r="AM274">
        <f t="shared" si="75"/>
        <v>0.41465454356147058</v>
      </c>
      <c r="AT274">
        <v>8.0950000000000006</v>
      </c>
      <c r="AU274">
        <f t="shared" si="76"/>
        <v>8.1050000000000004</v>
      </c>
      <c r="AV274">
        <v>0.47104000000000001</v>
      </c>
      <c r="AW274">
        <f t="shared" si="77"/>
        <v>6.2805333333333332E-4</v>
      </c>
      <c r="AX274">
        <v>7.2232200000000004</v>
      </c>
      <c r="AY274">
        <f t="shared" si="78"/>
        <v>2.2572562500000001E-2</v>
      </c>
      <c r="AZ274">
        <f t="shared" si="79"/>
        <v>2.3200615833333334E-2</v>
      </c>
    </row>
    <row r="275" spans="1:52" x14ac:dyDescent="0.25">
      <c r="A275" t="s">
        <v>248</v>
      </c>
      <c r="B275">
        <v>60.9</v>
      </c>
      <c r="C275">
        <v>7.3597999999999999</v>
      </c>
      <c r="D275" s="1">
        <v>3.502E-7</v>
      </c>
      <c r="E275">
        <v>61</v>
      </c>
      <c r="G275">
        <v>0</v>
      </c>
      <c r="H275" t="s">
        <v>12</v>
      </c>
      <c r="I275">
        <v>3</v>
      </c>
      <c r="J275" t="s">
        <v>12</v>
      </c>
      <c r="K275">
        <v>6</v>
      </c>
      <c r="L275" t="s">
        <v>12</v>
      </c>
      <c r="M275">
        <v>18</v>
      </c>
      <c r="N275">
        <f t="shared" si="80"/>
        <v>274</v>
      </c>
      <c r="O275">
        <f t="shared" si="68"/>
        <v>0</v>
      </c>
      <c r="P275">
        <f t="shared" si="69"/>
        <v>1.0948905109489052E-2</v>
      </c>
      <c r="Q275">
        <f t="shared" si="70"/>
        <v>2.1897810218978103E-2</v>
      </c>
      <c r="AG275">
        <v>8.1</v>
      </c>
      <c r="AH275">
        <f t="shared" si="71"/>
        <v>140.20839190799995</v>
      </c>
      <c r="AI275">
        <f t="shared" si="72"/>
        <v>0.17526048988499995</v>
      </c>
      <c r="AJ275">
        <f t="shared" si="73"/>
        <v>414.97237000000001</v>
      </c>
      <c r="AK275">
        <f t="shared" si="74"/>
        <v>0.24410139411764706</v>
      </c>
      <c r="AM275">
        <f t="shared" si="75"/>
        <v>0.41936188400264701</v>
      </c>
      <c r="AT275">
        <v>8.1</v>
      </c>
      <c r="AU275">
        <f t="shared" si="76"/>
        <v>8.11</v>
      </c>
      <c r="AV275">
        <v>0.44230999999999998</v>
      </c>
      <c r="AW275">
        <f t="shared" si="77"/>
        <v>5.8974666666666668E-4</v>
      </c>
      <c r="AX275">
        <v>7.06257</v>
      </c>
      <c r="AY275">
        <f t="shared" si="78"/>
        <v>2.2070531250000001E-2</v>
      </c>
      <c r="AZ275">
        <f t="shared" si="79"/>
        <v>2.2660277916666666E-2</v>
      </c>
    </row>
    <row r="276" spans="1:52" x14ac:dyDescent="0.25">
      <c r="A276" t="s">
        <v>249</v>
      </c>
      <c r="B276">
        <v>60.9</v>
      </c>
      <c r="C276">
        <v>7.3781999999999996</v>
      </c>
      <c r="D276" s="1">
        <v>3.5059999999999998E-7</v>
      </c>
      <c r="E276">
        <v>61</v>
      </c>
      <c r="G276">
        <v>0</v>
      </c>
      <c r="H276" t="s">
        <v>12</v>
      </c>
      <c r="I276">
        <v>2</v>
      </c>
      <c r="J276" t="s">
        <v>12</v>
      </c>
      <c r="K276">
        <v>3.5</v>
      </c>
      <c r="L276" t="s">
        <v>12</v>
      </c>
      <c r="M276">
        <v>19</v>
      </c>
      <c r="N276">
        <f t="shared" si="80"/>
        <v>273.625</v>
      </c>
      <c r="O276">
        <f t="shared" si="68"/>
        <v>0</v>
      </c>
      <c r="P276">
        <f t="shared" si="69"/>
        <v>7.3092736409319323E-3</v>
      </c>
      <c r="Q276">
        <f t="shared" si="70"/>
        <v>1.2791228871630882E-2</v>
      </c>
      <c r="AG276">
        <v>8.1050000000000004</v>
      </c>
      <c r="AH276">
        <f t="shared" si="71"/>
        <v>140.59515190799996</v>
      </c>
      <c r="AI276">
        <f t="shared" si="72"/>
        <v>0.17574393988499995</v>
      </c>
      <c r="AJ276">
        <f t="shared" si="73"/>
        <v>421.96491000000003</v>
      </c>
      <c r="AK276">
        <f t="shared" si="74"/>
        <v>0.24821465294117648</v>
      </c>
      <c r="AM276">
        <f t="shared" si="75"/>
        <v>0.42395859282617643</v>
      </c>
      <c r="AT276">
        <v>8.1050000000000004</v>
      </c>
      <c r="AU276">
        <f t="shared" si="76"/>
        <v>8.1150000000000002</v>
      </c>
      <c r="AV276">
        <v>0.38675999999999999</v>
      </c>
      <c r="AW276">
        <f t="shared" si="77"/>
        <v>5.1568000000000002E-4</v>
      </c>
      <c r="AX276">
        <v>6.99254</v>
      </c>
      <c r="AY276">
        <f t="shared" si="78"/>
        <v>2.1851687500000001E-2</v>
      </c>
      <c r="AZ276">
        <f t="shared" si="79"/>
        <v>2.2367367500000002E-2</v>
      </c>
    </row>
    <row r="277" spans="1:52" x14ac:dyDescent="0.25">
      <c r="A277" t="s">
        <v>250</v>
      </c>
      <c r="B277">
        <v>60.9</v>
      </c>
      <c r="C277">
        <v>7.3994999999999997</v>
      </c>
      <c r="D277" s="1">
        <v>3.5100000000000001E-7</v>
      </c>
      <c r="E277">
        <v>61</v>
      </c>
      <c r="G277">
        <v>0</v>
      </c>
      <c r="H277" t="s">
        <v>12</v>
      </c>
      <c r="I277">
        <v>2</v>
      </c>
      <c r="J277" t="s">
        <v>12</v>
      </c>
      <c r="K277">
        <v>5</v>
      </c>
      <c r="L277" t="s">
        <v>12</v>
      </c>
      <c r="M277">
        <v>20</v>
      </c>
      <c r="N277">
        <f t="shared" si="80"/>
        <v>273.25</v>
      </c>
      <c r="O277">
        <f t="shared" si="68"/>
        <v>0</v>
      </c>
      <c r="P277">
        <f t="shared" si="69"/>
        <v>7.319304666056725E-3</v>
      </c>
      <c r="Q277">
        <f t="shared" si="70"/>
        <v>1.8298261665141813E-2</v>
      </c>
      <c r="AG277">
        <v>8.11</v>
      </c>
      <c r="AH277">
        <f t="shared" si="71"/>
        <v>140.98723190799996</v>
      </c>
      <c r="AI277">
        <f t="shared" si="72"/>
        <v>0.17623403988499994</v>
      </c>
      <c r="AJ277">
        <f t="shared" si="73"/>
        <v>428.88742000000002</v>
      </c>
      <c r="AK277">
        <f t="shared" si="74"/>
        <v>0.25228671764705884</v>
      </c>
      <c r="AM277">
        <f t="shared" si="75"/>
        <v>0.42852075753205876</v>
      </c>
      <c r="AT277">
        <v>8.11</v>
      </c>
      <c r="AU277">
        <f t="shared" si="76"/>
        <v>8.1199999999999992</v>
      </c>
      <c r="AV277">
        <v>0.39207999999999998</v>
      </c>
      <c r="AW277">
        <f t="shared" si="77"/>
        <v>5.227733333333333E-4</v>
      </c>
      <c r="AX277">
        <v>6.9225099999999999</v>
      </c>
      <c r="AY277">
        <f t="shared" si="78"/>
        <v>2.1632843749999998E-2</v>
      </c>
      <c r="AZ277">
        <f t="shared" si="79"/>
        <v>2.2155617083333332E-2</v>
      </c>
    </row>
    <row r="278" spans="1:52" x14ac:dyDescent="0.25">
      <c r="A278" t="s">
        <v>251</v>
      </c>
      <c r="B278">
        <v>60.9</v>
      </c>
      <c r="C278">
        <v>7.4223999999999997</v>
      </c>
      <c r="D278" s="1">
        <v>3.5129999999999998E-7</v>
      </c>
      <c r="E278">
        <v>61</v>
      </c>
      <c r="G278">
        <v>7</v>
      </c>
      <c r="H278" t="s">
        <v>12</v>
      </c>
      <c r="I278">
        <v>2</v>
      </c>
      <c r="J278" t="s">
        <v>12</v>
      </c>
      <c r="K278">
        <v>10</v>
      </c>
      <c r="L278" t="s">
        <v>12</v>
      </c>
      <c r="M278">
        <v>21</v>
      </c>
      <c r="N278">
        <f t="shared" si="80"/>
        <v>272.875</v>
      </c>
      <c r="O278">
        <f t="shared" si="68"/>
        <v>2.5652771415483281E-2</v>
      </c>
      <c r="P278">
        <f t="shared" si="69"/>
        <v>7.3293632615666513E-3</v>
      </c>
      <c r="Q278">
        <f t="shared" si="70"/>
        <v>3.6646816307833258E-2</v>
      </c>
      <c r="AG278">
        <v>8.1150000000000002</v>
      </c>
      <c r="AH278">
        <f t="shared" si="71"/>
        <v>141.46571190799995</v>
      </c>
      <c r="AI278">
        <f t="shared" si="72"/>
        <v>0.17683213988499993</v>
      </c>
      <c r="AJ278">
        <f t="shared" si="73"/>
        <v>435.75634000000002</v>
      </c>
      <c r="AK278">
        <f t="shared" si="74"/>
        <v>0.25632725882352941</v>
      </c>
      <c r="AM278">
        <f t="shared" si="75"/>
        <v>0.43315939870852938</v>
      </c>
      <c r="AT278">
        <v>8.1150000000000002</v>
      </c>
      <c r="AU278">
        <f t="shared" si="76"/>
        <v>8.125</v>
      </c>
      <c r="AV278">
        <v>0.47848000000000002</v>
      </c>
      <c r="AW278">
        <f t="shared" si="77"/>
        <v>6.3797333333333339E-4</v>
      </c>
      <c r="AX278">
        <v>6.8689200000000001</v>
      </c>
      <c r="AY278">
        <f t="shared" si="78"/>
        <v>2.1465375000000002E-2</v>
      </c>
      <c r="AZ278">
        <f t="shared" si="79"/>
        <v>2.2103348333333335E-2</v>
      </c>
    </row>
    <row r="279" spans="1:52" x14ac:dyDescent="0.25">
      <c r="A279" t="s">
        <v>252</v>
      </c>
      <c r="B279">
        <v>60.9</v>
      </c>
      <c r="C279">
        <v>7.4386000000000001</v>
      </c>
      <c r="D279" s="1">
        <v>2.868E-7</v>
      </c>
      <c r="E279">
        <v>61</v>
      </c>
      <c r="G279">
        <v>10</v>
      </c>
      <c r="H279" t="s">
        <v>12</v>
      </c>
      <c r="I279">
        <v>5</v>
      </c>
      <c r="J279" t="s">
        <v>12</v>
      </c>
      <c r="K279">
        <v>19</v>
      </c>
      <c r="L279" t="s">
        <v>12</v>
      </c>
      <c r="M279">
        <v>22</v>
      </c>
      <c r="N279">
        <f t="shared" si="80"/>
        <v>272.5</v>
      </c>
      <c r="O279">
        <f t="shared" si="68"/>
        <v>3.669724770642202E-2</v>
      </c>
      <c r="P279">
        <f t="shared" si="69"/>
        <v>1.834862385321101E-2</v>
      </c>
      <c r="Q279">
        <f t="shared" si="70"/>
        <v>6.9724770642201839E-2</v>
      </c>
      <c r="AG279">
        <v>8.1199999999999992</v>
      </c>
      <c r="AH279">
        <f t="shared" si="71"/>
        <v>142.03060190799994</v>
      </c>
      <c r="AI279">
        <f t="shared" si="72"/>
        <v>0.17753825238499993</v>
      </c>
      <c r="AJ279">
        <f t="shared" si="73"/>
        <v>442.69989000000004</v>
      </c>
      <c r="AK279">
        <f t="shared" si="74"/>
        <v>0.26041170000000002</v>
      </c>
      <c r="AM279">
        <f t="shared" si="75"/>
        <v>0.43794995238499995</v>
      </c>
      <c r="AT279">
        <v>8.1199999999999992</v>
      </c>
      <c r="AU279">
        <f t="shared" si="76"/>
        <v>8.129999999999999</v>
      </c>
      <c r="AV279">
        <v>0.56489</v>
      </c>
      <c r="AW279">
        <f t="shared" si="77"/>
        <v>7.5318666666666662E-4</v>
      </c>
      <c r="AX279">
        <v>6.9435500000000001</v>
      </c>
      <c r="AY279">
        <f t="shared" si="78"/>
        <v>2.1698593750000002E-2</v>
      </c>
      <c r="AZ279">
        <f t="shared" si="79"/>
        <v>2.2451780416666667E-2</v>
      </c>
    </row>
    <row r="280" spans="1:52" x14ac:dyDescent="0.25">
      <c r="A280" t="s">
        <v>253</v>
      </c>
      <c r="B280">
        <v>60.9</v>
      </c>
      <c r="C280">
        <v>7.4583000000000004</v>
      </c>
      <c r="D280" s="1">
        <v>3.4690000000000002E-7</v>
      </c>
      <c r="E280">
        <v>61</v>
      </c>
      <c r="G280">
        <v>5</v>
      </c>
      <c r="H280" t="s">
        <v>12</v>
      </c>
      <c r="I280">
        <v>5</v>
      </c>
      <c r="J280" t="s">
        <v>12</v>
      </c>
      <c r="K280">
        <v>13</v>
      </c>
      <c r="L280" t="s">
        <v>12</v>
      </c>
      <c r="M280">
        <v>23</v>
      </c>
      <c r="N280">
        <f t="shared" si="80"/>
        <v>272.125</v>
      </c>
      <c r="O280">
        <f t="shared" si="68"/>
        <v>1.8373909049150206E-2</v>
      </c>
      <c r="P280">
        <f t="shared" si="69"/>
        <v>1.8373909049150206E-2</v>
      </c>
      <c r="Q280">
        <f t="shared" si="70"/>
        <v>4.777216352779054E-2</v>
      </c>
      <c r="AG280">
        <v>8.125</v>
      </c>
      <c r="AH280">
        <f t="shared" si="71"/>
        <v>142.64019190799993</v>
      </c>
      <c r="AI280">
        <f t="shared" si="72"/>
        <v>0.17830023988499991</v>
      </c>
      <c r="AJ280">
        <f t="shared" si="73"/>
        <v>449.71808000000004</v>
      </c>
      <c r="AK280">
        <f t="shared" si="74"/>
        <v>0.26454004705882356</v>
      </c>
      <c r="AM280">
        <f t="shared" si="75"/>
        <v>0.44284028694382349</v>
      </c>
      <c r="AT280">
        <v>8.125</v>
      </c>
      <c r="AU280">
        <f t="shared" si="76"/>
        <v>8.1349999999999998</v>
      </c>
      <c r="AV280">
        <v>0.60958999999999997</v>
      </c>
      <c r="AW280">
        <f t="shared" si="77"/>
        <v>8.1278666666666666E-4</v>
      </c>
      <c r="AX280">
        <v>7.0181899999999997</v>
      </c>
      <c r="AY280">
        <f t="shared" si="78"/>
        <v>2.1931843749999999E-2</v>
      </c>
      <c r="AZ280">
        <f t="shared" si="79"/>
        <v>2.2744630416666665E-2</v>
      </c>
    </row>
    <row r="281" spans="1:52" x14ac:dyDescent="0.25">
      <c r="A281" t="s">
        <v>254</v>
      </c>
      <c r="B281">
        <v>60.9</v>
      </c>
      <c r="C281">
        <v>7.4802</v>
      </c>
      <c r="D281" s="1">
        <v>2.4670000000000001E-7</v>
      </c>
      <c r="E281">
        <v>61</v>
      </c>
      <c r="G281">
        <v>4</v>
      </c>
      <c r="H281" t="s">
        <v>12</v>
      </c>
      <c r="I281">
        <v>3</v>
      </c>
      <c r="J281" t="s">
        <v>12</v>
      </c>
      <c r="K281">
        <v>11</v>
      </c>
      <c r="L281" t="s">
        <v>12</v>
      </c>
      <c r="M281">
        <v>24</v>
      </c>
      <c r="N281">
        <f t="shared" si="80"/>
        <v>271.75</v>
      </c>
      <c r="O281">
        <f t="shared" si="68"/>
        <v>1.4719411223551058E-2</v>
      </c>
      <c r="P281">
        <f t="shared" si="69"/>
        <v>1.1039558417663294E-2</v>
      </c>
      <c r="Q281">
        <f t="shared" si="70"/>
        <v>4.0478380864765406E-2</v>
      </c>
      <c r="AG281">
        <v>8.1300000000000008</v>
      </c>
      <c r="AH281">
        <f t="shared" si="71"/>
        <v>143.15720190799993</v>
      </c>
      <c r="AI281">
        <f t="shared" si="72"/>
        <v>0.17894650238499993</v>
      </c>
      <c r="AJ281">
        <f t="shared" si="73"/>
        <v>456.81090000000006</v>
      </c>
      <c r="AK281">
        <f t="shared" si="74"/>
        <v>0.26871229411764708</v>
      </c>
      <c r="AM281">
        <f t="shared" si="75"/>
        <v>0.44765879650264701</v>
      </c>
      <c r="AT281">
        <v>8.1300000000000008</v>
      </c>
      <c r="AU281">
        <f t="shared" si="76"/>
        <v>8.14</v>
      </c>
      <c r="AV281">
        <v>0.51700999999999997</v>
      </c>
      <c r="AW281">
        <f t="shared" si="77"/>
        <v>6.8934666666666661E-4</v>
      </c>
      <c r="AX281">
        <v>7.0928199999999997</v>
      </c>
      <c r="AY281">
        <f t="shared" si="78"/>
        <v>2.2165062499999999E-2</v>
      </c>
      <c r="AZ281">
        <f t="shared" si="79"/>
        <v>2.2854409166666666E-2</v>
      </c>
    </row>
    <row r="282" spans="1:52" x14ac:dyDescent="0.25">
      <c r="A282" t="s">
        <v>255</v>
      </c>
      <c r="B282">
        <v>60.9</v>
      </c>
      <c r="C282">
        <v>7.5002000000000004</v>
      </c>
      <c r="D282" s="1">
        <v>3.4919999999999998E-7</v>
      </c>
      <c r="E282">
        <v>61</v>
      </c>
      <c r="G282">
        <v>3</v>
      </c>
      <c r="H282" t="s">
        <v>12</v>
      </c>
      <c r="I282">
        <v>5</v>
      </c>
      <c r="J282" t="s">
        <v>12</v>
      </c>
      <c r="K282">
        <v>12</v>
      </c>
      <c r="L282" t="s">
        <v>12</v>
      </c>
      <c r="M282">
        <v>25</v>
      </c>
      <c r="N282">
        <f t="shared" si="80"/>
        <v>271.375</v>
      </c>
      <c r="O282">
        <f t="shared" si="68"/>
        <v>1.1054813450023031E-2</v>
      </c>
      <c r="P282">
        <f t="shared" si="69"/>
        <v>1.8424689083371717E-2</v>
      </c>
      <c r="Q282">
        <f t="shared" si="70"/>
        <v>4.4219253800092125E-2</v>
      </c>
      <c r="AG282">
        <v>8.1349999999999998</v>
      </c>
      <c r="AH282">
        <f t="shared" si="71"/>
        <v>143.59682190799992</v>
      </c>
      <c r="AI282">
        <f t="shared" si="72"/>
        <v>0.1794960273849999</v>
      </c>
      <c r="AJ282">
        <f t="shared" si="73"/>
        <v>464.00172000000003</v>
      </c>
      <c r="AK282">
        <f t="shared" si="74"/>
        <v>0.27294218823529415</v>
      </c>
      <c r="AM282">
        <f t="shared" si="75"/>
        <v>0.45243821562029407</v>
      </c>
      <c r="AT282">
        <v>8.1349999999999998</v>
      </c>
      <c r="AU282">
        <f t="shared" si="76"/>
        <v>8.1449999999999996</v>
      </c>
      <c r="AV282">
        <v>0.43962000000000001</v>
      </c>
      <c r="AW282">
        <f t="shared" si="77"/>
        <v>5.8616000000000007E-4</v>
      </c>
      <c r="AX282">
        <v>7.1908200000000004</v>
      </c>
      <c r="AY282">
        <f t="shared" si="78"/>
        <v>2.24713125E-2</v>
      </c>
      <c r="AZ282">
        <f t="shared" si="79"/>
        <v>2.3057472499999999E-2</v>
      </c>
    </row>
    <row r="283" spans="1:52" x14ac:dyDescent="0.25">
      <c r="A283" t="s">
        <v>256</v>
      </c>
      <c r="B283">
        <v>60.9</v>
      </c>
      <c r="C283">
        <v>7.5213999999999999</v>
      </c>
      <c r="D283" s="1">
        <v>3.5149999999999999E-7</v>
      </c>
      <c r="E283">
        <v>60</v>
      </c>
      <c r="G283">
        <v>1</v>
      </c>
      <c r="H283" t="s">
        <v>12</v>
      </c>
      <c r="I283">
        <v>8</v>
      </c>
      <c r="J283" t="s">
        <v>12</v>
      </c>
      <c r="K283">
        <v>17</v>
      </c>
      <c r="L283" t="s">
        <v>12</v>
      </c>
      <c r="M283">
        <v>26</v>
      </c>
      <c r="N283">
        <f t="shared" si="80"/>
        <v>271</v>
      </c>
      <c r="O283">
        <f t="shared" si="68"/>
        <v>3.6900369003690036E-3</v>
      </c>
      <c r="P283">
        <f t="shared" si="69"/>
        <v>2.9520295202952029E-2</v>
      </c>
      <c r="Q283">
        <f t="shared" si="70"/>
        <v>6.273062730627306E-2</v>
      </c>
      <c r="AG283">
        <v>8.14</v>
      </c>
      <c r="AH283">
        <f t="shared" si="71"/>
        <v>144.09199190799993</v>
      </c>
      <c r="AI283">
        <f t="shared" si="72"/>
        <v>0.18011498988499991</v>
      </c>
      <c r="AJ283">
        <f t="shared" si="73"/>
        <v>471.31695000000002</v>
      </c>
      <c r="AK283">
        <f t="shared" si="74"/>
        <v>0.27724526470588234</v>
      </c>
      <c r="AM283">
        <f t="shared" si="75"/>
        <v>0.45736025459088225</v>
      </c>
      <c r="AT283">
        <v>8.14</v>
      </c>
      <c r="AU283">
        <f t="shared" si="76"/>
        <v>8.15</v>
      </c>
      <c r="AV283">
        <v>0.49517</v>
      </c>
      <c r="AW283">
        <f t="shared" si="77"/>
        <v>6.6022666666666662E-4</v>
      </c>
      <c r="AX283">
        <v>7.3152299999999997</v>
      </c>
      <c r="AY283">
        <f t="shared" si="78"/>
        <v>2.2860093749999998E-2</v>
      </c>
      <c r="AZ283">
        <f t="shared" si="79"/>
        <v>2.3520320416666664E-2</v>
      </c>
    </row>
    <row r="284" spans="1:52" x14ac:dyDescent="0.25">
      <c r="A284" t="s">
        <v>257</v>
      </c>
      <c r="B284">
        <v>60.9</v>
      </c>
      <c r="C284">
        <v>7.54</v>
      </c>
      <c r="D284" s="1">
        <v>3.5199999999999998E-7</v>
      </c>
      <c r="E284">
        <v>60</v>
      </c>
      <c r="G284">
        <v>2</v>
      </c>
      <c r="H284" t="s">
        <v>12</v>
      </c>
      <c r="I284">
        <v>3</v>
      </c>
      <c r="J284" t="s">
        <v>12</v>
      </c>
      <c r="K284">
        <v>15</v>
      </c>
      <c r="L284" t="s">
        <v>12</v>
      </c>
      <c r="M284">
        <v>27</v>
      </c>
      <c r="N284">
        <f t="shared" si="80"/>
        <v>270.625</v>
      </c>
      <c r="O284">
        <f t="shared" si="68"/>
        <v>7.3903002309468821E-3</v>
      </c>
      <c r="P284">
        <f t="shared" si="69"/>
        <v>1.1085450346420323E-2</v>
      </c>
      <c r="Q284">
        <f t="shared" si="70"/>
        <v>5.5427251732101619E-2</v>
      </c>
      <c r="AG284">
        <v>8.1449999999999996</v>
      </c>
      <c r="AH284">
        <f t="shared" si="71"/>
        <v>144.64270190799994</v>
      </c>
      <c r="AI284">
        <f t="shared" si="72"/>
        <v>0.18080337738499991</v>
      </c>
      <c r="AJ284">
        <f t="shared" si="73"/>
        <v>478.71876000000003</v>
      </c>
      <c r="AK284">
        <f t="shared" si="74"/>
        <v>0.28159927058823531</v>
      </c>
      <c r="AM284">
        <f t="shared" si="75"/>
        <v>0.46240264797323521</v>
      </c>
      <c r="AT284">
        <v>8.1449999999999996</v>
      </c>
      <c r="AU284">
        <f t="shared" si="76"/>
        <v>8.1549999999999994</v>
      </c>
      <c r="AV284">
        <v>0.55071000000000003</v>
      </c>
      <c r="AW284">
        <f t="shared" si="77"/>
        <v>7.3428000000000002E-4</v>
      </c>
      <c r="AX284">
        <v>7.4018100000000002</v>
      </c>
      <c r="AY284">
        <f t="shared" si="78"/>
        <v>2.3130656249999999E-2</v>
      </c>
      <c r="AZ284">
        <f t="shared" si="79"/>
        <v>2.386493625E-2</v>
      </c>
    </row>
    <row r="285" spans="1:52" x14ac:dyDescent="0.25">
      <c r="A285" t="s">
        <v>258</v>
      </c>
      <c r="B285">
        <v>60.9</v>
      </c>
      <c r="C285">
        <v>7.5614999999999997</v>
      </c>
      <c r="D285" s="1">
        <v>3.4770000000000002E-7</v>
      </c>
      <c r="E285">
        <v>60</v>
      </c>
      <c r="G285">
        <v>5</v>
      </c>
      <c r="H285" t="s">
        <v>12</v>
      </c>
      <c r="I285">
        <v>5</v>
      </c>
      <c r="J285" t="s">
        <v>12</v>
      </c>
      <c r="K285">
        <v>25</v>
      </c>
      <c r="L285" t="s">
        <v>12</v>
      </c>
      <c r="M285">
        <v>28</v>
      </c>
      <c r="N285">
        <f t="shared" si="80"/>
        <v>270.25</v>
      </c>
      <c r="O285">
        <f t="shared" si="68"/>
        <v>1.8501387604070305E-2</v>
      </c>
      <c r="P285">
        <f t="shared" si="69"/>
        <v>1.8501387604070305E-2</v>
      </c>
      <c r="Q285">
        <f t="shared" si="70"/>
        <v>9.2506938020351523E-2</v>
      </c>
      <c r="AG285">
        <v>8.15</v>
      </c>
      <c r="AH285">
        <f t="shared" si="71"/>
        <v>145.16347190799993</v>
      </c>
      <c r="AI285">
        <f t="shared" si="72"/>
        <v>0.18145433988499993</v>
      </c>
      <c r="AJ285">
        <f t="shared" si="73"/>
        <v>486.11120000000005</v>
      </c>
      <c r="AK285">
        <f t="shared" si="74"/>
        <v>0.2859477647058824</v>
      </c>
      <c r="AM285">
        <f t="shared" si="75"/>
        <v>0.46740210459088233</v>
      </c>
      <c r="AT285">
        <v>8.15</v>
      </c>
      <c r="AU285">
        <f t="shared" si="76"/>
        <v>8.16</v>
      </c>
      <c r="AV285">
        <v>0.52076999999999996</v>
      </c>
      <c r="AW285">
        <f t="shared" si="77"/>
        <v>6.9435999999999999E-4</v>
      </c>
      <c r="AX285">
        <v>7.3924399999999997</v>
      </c>
      <c r="AY285">
        <f t="shared" si="78"/>
        <v>2.3101375E-2</v>
      </c>
      <c r="AZ285">
        <f t="shared" si="79"/>
        <v>2.3795735000000002E-2</v>
      </c>
    </row>
    <row r="286" spans="1:52" x14ac:dyDescent="0.25">
      <c r="A286" t="s">
        <v>259</v>
      </c>
      <c r="B286">
        <v>60.9</v>
      </c>
      <c r="C286">
        <v>7.5796000000000001</v>
      </c>
      <c r="D286" s="1">
        <v>3.5190000000000002E-7</v>
      </c>
      <c r="E286">
        <v>60</v>
      </c>
      <c r="G286">
        <v>6</v>
      </c>
      <c r="H286" t="s">
        <v>12</v>
      </c>
      <c r="I286">
        <v>1</v>
      </c>
      <c r="J286" t="s">
        <v>12</v>
      </c>
      <c r="K286">
        <v>27</v>
      </c>
      <c r="L286" t="s">
        <v>12</v>
      </c>
      <c r="M286">
        <v>29</v>
      </c>
      <c r="N286">
        <f t="shared" si="80"/>
        <v>269.875</v>
      </c>
      <c r="O286">
        <f t="shared" si="68"/>
        <v>2.22325150532654E-2</v>
      </c>
      <c r="P286">
        <f t="shared" si="69"/>
        <v>3.7054191755442334E-3</v>
      </c>
      <c r="Q286">
        <f t="shared" si="70"/>
        <v>0.1000463177396943</v>
      </c>
      <c r="AG286">
        <v>8.1549999999999994</v>
      </c>
      <c r="AH286">
        <f t="shared" si="71"/>
        <v>145.65184190799994</v>
      </c>
      <c r="AI286">
        <f t="shared" si="72"/>
        <v>0.18206480238499992</v>
      </c>
      <c r="AJ286">
        <f t="shared" si="73"/>
        <v>493.49427000000003</v>
      </c>
      <c r="AK286">
        <f t="shared" si="74"/>
        <v>0.29029074705882357</v>
      </c>
      <c r="AM286">
        <f t="shared" si="75"/>
        <v>0.47235554944382352</v>
      </c>
      <c r="AT286">
        <v>8.1549999999999994</v>
      </c>
      <c r="AU286">
        <f t="shared" si="76"/>
        <v>8.1649999999999991</v>
      </c>
      <c r="AV286">
        <v>0.48837000000000003</v>
      </c>
      <c r="AW286">
        <f t="shared" si="77"/>
        <v>6.5116000000000002E-4</v>
      </c>
      <c r="AX286">
        <v>7.38307</v>
      </c>
      <c r="AY286">
        <f t="shared" si="78"/>
        <v>2.3072093750000001E-2</v>
      </c>
      <c r="AZ286">
        <f t="shared" si="79"/>
        <v>2.3723253750000003E-2</v>
      </c>
    </row>
    <row r="287" spans="1:52" x14ac:dyDescent="0.25">
      <c r="A287" t="s">
        <v>260</v>
      </c>
      <c r="B287">
        <v>60</v>
      </c>
      <c r="C287">
        <v>7.6026999999999996</v>
      </c>
      <c r="D287" s="1">
        <v>3.5149999999999999E-7</v>
      </c>
      <c r="E287">
        <v>60</v>
      </c>
      <c r="G287">
        <v>3</v>
      </c>
      <c r="H287" t="s">
        <v>12</v>
      </c>
      <c r="I287">
        <v>4</v>
      </c>
      <c r="J287" t="s">
        <v>12</v>
      </c>
      <c r="K287">
        <v>20.5</v>
      </c>
      <c r="L287" t="s">
        <v>12</v>
      </c>
      <c r="M287">
        <v>30</v>
      </c>
      <c r="N287">
        <f t="shared" si="80"/>
        <v>269.5</v>
      </c>
      <c r="O287">
        <f t="shared" si="68"/>
        <v>1.1131725417439703E-2</v>
      </c>
      <c r="P287">
        <f t="shared" si="69"/>
        <v>1.4842300556586271E-2</v>
      </c>
      <c r="Q287">
        <f t="shared" si="70"/>
        <v>7.6066790352504632E-2</v>
      </c>
      <c r="AG287">
        <v>8.16</v>
      </c>
      <c r="AH287">
        <f t="shared" si="71"/>
        <v>146.10781190799995</v>
      </c>
      <c r="AI287">
        <f t="shared" si="72"/>
        <v>0.18263476488499994</v>
      </c>
      <c r="AJ287">
        <f t="shared" si="73"/>
        <v>500.86797000000001</v>
      </c>
      <c r="AK287">
        <f t="shared" si="74"/>
        <v>0.29462821764705882</v>
      </c>
      <c r="AM287">
        <f t="shared" si="75"/>
        <v>0.47726298253205879</v>
      </c>
      <c r="AT287">
        <v>8.16</v>
      </c>
      <c r="AU287">
        <f t="shared" si="76"/>
        <v>8.17</v>
      </c>
      <c r="AV287">
        <v>0.45596999999999999</v>
      </c>
      <c r="AW287">
        <f t="shared" si="77"/>
        <v>6.0795999999999995E-4</v>
      </c>
      <c r="AX287">
        <v>7.3737000000000004</v>
      </c>
      <c r="AY287">
        <f t="shared" si="78"/>
        <v>2.3042812500000003E-2</v>
      </c>
      <c r="AZ287">
        <f t="shared" si="79"/>
        <v>2.3650772500000004E-2</v>
      </c>
    </row>
    <row r="288" spans="1:52" x14ac:dyDescent="0.25">
      <c r="A288" t="s">
        <v>261</v>
      </c>
      <c r="B288">
        <v>60.9</v>
      </c>
      <c r="C288">
        <v>7.6200999999999999</v>
      </c>
      <c r="D288" s="1">
        <v>3.5190000000000002E-7</v>
      </c>
      <c r="E288">
        <v>60</v>
      </c>
      <c r="G288">
        <v>5</v>
      </c>
      <c r="H288" t="s">
        <v>12</v>
      </c>
      <c r="I288">
        <v>8</v>
      </c>
      <c r="J288" t="s">
        <v>12</v>
      </c>
      <c r="K288">
        <v>24</v>
      </c>
      <c r="L288" t="s">
        <v>12</v>
      </c>
      <c r="M288">
        <v>31</v>
      </c>
      <c r="N288">
        <f t="shared" si="80"/>
        <v>269.125</v>
      </c>
      <c r="O288">
        <f t="shared" si="68"/>
        <v>1.8578727357176035E-2</v>
      </c>
      <c r="P288">
        <f t="shared" si="69"/>
        <v>2.9725963771481654E-2</v>
      </c>
      <c r="Q288">
        <f t="shared" si="70"/>
        <v>8.9177891314444965E-2</v>
      </c>
      <c r="AG288">
        <v>8.1649999999999991</v>
      </c>
      <c r="AH288">
        <f t="shared" si="71"/>
        <v>146.53137190799995</v>
      </c>
      <c r="AI288">
        <f t="shared" si="72"/>
        <v>0.18316421488499995</v>
      </c>
      <c r="AJ288">
        <f t="shared" si="73"/>
        <v>508.19357000000002</v>
      </c>
      <c r="AK288">
        <f t="shared" si="74"/>
        <v>0.29893739411764708</v>
      </c>
      <c r="AM288">
        <f t="shared" si="75"/>
        <v>0.48210160900264704</v>
      </c>
      <c r="AT288">
        <v>8.1649999999999991</v>
      </c>
      <c r="AU288">
        <f t="shared" si="76"/>
        <v>8.1749999999999989</v>
      </c>
      <c r="AV288">
        <v>0.42355999999999999</v>
      </c>
      <c r="AW288">
        <f t="shared" si="77"/>
        <v>5.6474666666666662E-4</v>
      </c>
      <c r="AX288">
        <v>7.3255999999999997</v>
      </c>
      <c r="AY288">
        <f t="shared" si="78"/>
        <v>2.28925E-2</v>
      </c>
      <c r="AZ288">
        <f t="shared" si="79"/>
        <v>2.3457246666666667E-2</v>
      </c>
    </row>
    <row r="289" spans="1:52" x14ac:dyDescent="0.25">
      <c r="A289" t="s">
        <v>262</v>
      </c>
      <c r="B289">
        <v>60.9</v>
      </c>
      <c r="C289">
        <v>7.6402999999999999</v>
      </c>
      <c r="D289" s="1">
        <v>3.5180000000000001E-7</v>
      </c>
      <c r="E289">
        <v>60</v>
      </c>
      <c r="G289">
        <v>2</v>
      </c>
      <c r="H289" t="s">
        <v>12</v>
      </c>
      <c r="I289">
        <v>5</v>
      </c>
      <c r="J289" t="s">
        <v>12</v>
      </c>
      <c r="K289">
        <v>14.5</v>
      </c>
      <c r="L289" t="s">
        <v>12</v>
      </c>
      <c r="M289">
        <v>32</v>
      </c>
      <c r="N289">
        <f t="shared" si="80"/>
        <v>268.75</v>
      </c>
      <c r="O289">
        <f t="shared" si="68"/>
        <v>7.4418604651162795E-3</v>
      </c>
      <c r="P289">
        <f t="shared" si="69"/>
        <v>1.8604651162790697E-2</v>
      </c>
      <c r="Q289">
        <f t="shared" si="70"/>
        <v>5.3953488372093024E-2</v>
      </c>
      <c r="AG289">
        <v>8.17</v>
      </c>
      <c r="AH289">
        <f t="shared" si="71"/>
        <v>146.95686190799995</v>
      </c>
      <c r="AI289">
        <f t="shared" si="72"/>
        <v>0.18369607738499993</v>
      </c>
      <c r="AJ289">
        <f t="shared" si="73"/>
        <v>515.46812</v>
      </c>
      <c r="AK289">
        <f t="shared" si="74"/>
        <v>0.30321654117647057</v>
      </c>
      <c r="AM289">
        <f t="shared" si="75"/>
        <v>0.4869126185614705</v>
      </c>
      <c r="AT289">
        <v>8.17</v>
      </c>
      <c r="AU289">
        <f t="shared" si="76"/>
        <v>8.18</v>
      </c>
      <c r="AV289">
        <v>0.42548999999999998</v>
      </c>
      <c r="AW289">
        <f t="shared" si="77"/>
        <v>5.6731999999999996E-4</v>
      </c>
      <c r="AX289">
        <v>7.2745499999999996</v>
      </c>
      <c r="AY289">
        <f t="shared" si="78"/>
        <v>2.2732968749999999E-2</v>
      </c>
      <c r="AZ289">
        <f t="shared" si="79"/>
        <v>2.3300288749999998E-2</v>
      </c>
    </row>
    <row r="290" spans="1:52" x14ac:dyDescent="0.25">
      <c r="A290" t="s">
        <v>263</v>
      </c>
      <c r="B290">
        <v>60.9</v>
      </c>
      <c r="C290">
        <v>7.6608999999999998</v>
      </c>
      <c r="D290" s="1">
        <v>3.5190000000000002E-7</v>
      </c>
      <c r="E290">
        <v>60</v>
      </c>
      <c r="G290">
        <v>2</v>
      </c>
      <c r="H290" t="s">
        <v>12</v>
      </c>
      <c r="I290">
        <v>5</v>
      </c>
      <c r="J290" t="s">
        <v>12</v>
      </c>
      <c r="K290">
        <v>19</v>
      </c>
      <c r="L290" t="s">
        <v>12</v>
      </c>
      <c r="M290">
        <v>33</v>
      </c>
      <c r="N290">
        <f t="shared" si="80"/>
        <v>268.375</v>
      </c>
      <c r="O290">
        <f t="shared" si="68"/>
        <v>7.4522589659990687E-3</v>
      </c>
      <c r="P290">
        <f t="shared" si="69"/>
        <v>1.8630647414997672E-2</v>
      </c>
      <c r="Q290">
        <f t="shared" si="70"/>
        <v>7.0796460176991149E-2</v>
      </c>
      <c r="AG290">
        <v>8.1750000000000007</v>
      </c>
      <c r="AH290">
        <f t="shared" si="71"/>
        <v>147.39822190799995</v>
      </c>
      <c r="AI290">
        <f t="shared" si="72"/>
        <v>0.18424777738499995</v>
      </c>
      <c r="AJ290">
        <f t="shared" si="73"/>
        <v>522.77763000000004</v>
      </c>
      <c r="AK290">
        <f t="shared" si="74"/>
        <v>0.30751625294117652</v>
      </c>
      <c r="AM290">
        <f t="shared" si="75"/>
        <v>0.49176403032617644</v>
      </c>
      <c r="AT290">
        <v>8.1750000000000007</v>
      </c>
      <c r="AU290">
        <f t="shared" si="76"/>
        <v>8.1850000000000005</v>
      </c>
      <c r="AV290">
        <v>0.44135999999999997</v>
      </c>
      <c r="AW290">
        <f t="shared" si="77"/>
        <v>5.8847999999999995E-4</v>
      </c>
      <c r="AX290">
        <v>7.3095100000000004</v>
      </c>
      <c r="AY290">
        <f t="shared" si="78"/>
        <v>2.2842218750000001E-2</v>
      </c>
      <c r="AZ290">
        <f t="shared" si="79"/>
        <v>2.3430698749999999E-2</v>
      </c>
    </row>
    <row r="291" spans="1:52" x14ac:dyDescent="0.25">
      <c r="A291" t="s">
        <v>264</v>
      </c>
      <c r="B291">
        <v>60.9</v>
      </c>
      <c r="C291">
        <v>7.6816000000000004</v>
      </c>
      <c r="D291" s="1">
        <v>3.5209999999999998E-7</v>
      </c>
      <c r="E291">
        <v>60</v>
      </c>
      <c r="G291">
        <v>5</v>
      </c>
      <c r="H291" t="s">
        <v>12</v>
      </c>
      <c r="I291">
        <v>10</v>
      </c>
      <c r="J291" t="s">
        <v>12</v>
      </c>
      <c r="K291">
        <v>32</v>
      </c>
      <c r="L291" t="s">
        <v>12</v>
      </c>
      <c r="M291">
        <v>34</v>
      </c>
      <c r="N291">
        <f t="shared" si="80"/>
        <v>268</v>
      </c>
      <c r="O291">
        <f t="shared" si="68"/>
        <v>1.8656716417910446E-2</v>
      </c>
      <c r="P291">
        <f t="shared" si="69"/>
        <v>3.7313432835820892E-2</v>
      </c>
      <c r="Q291">
        <f t="shared" si="70"/>
        <v>0.11940298507462686</v>
      </c>
      <c r="AG291">
        <v>8.18</v>
      </c>
      <c r="AH291">
        <f t="shared" si="71"/>
        <v>147.85545190799996</v>
      </c>
      <c r="AI291">
        <f t="shared" si="72"/>
        <v>0.18481931488499995</v>
      </c>
      <c r="AJ291">
        <f t="shared" si="73"/>
        <v>530.12211000000002</v>
      </c>
      <c r="AK291">
        <f t="shared" si="74"/>
        <v>0.31183653529411764</v>
      </c>
      <c r="AM291">
        <f t="shared" si="75"/>
        <v>0.49665585017911762</v>
      </c>
      <c r="AT291">
        <v>8.18</v>
      </c>
      <c r="AU291">
        <f t="shared" si="76"/>
        <v>8.19</v>
      </c>
      <c r="AV291">
        <v>0.45723000000000003</v>
      </c>
      <c r="AW291">
        <f t="shared" si="77"/>
        <v>6.0964000000000005E-4</v>
      </c>
      <c r="AX291">
        <v>7.3444799999999999</v>
      </c>
      <c r="AY291">
        <f t="shared" si="78"/>
        <v>2.29515E-2</v>
      </c>
      <c r="AZ291">
        <f t="shared" si="79"/>
        <v>2.3561140000000001E-2</v>
      </c>
    </row>
    <row r="292" spans="1:52" x14ac:dyDescent="0.25">
      <c r="A292" t="s">
        <v>265</v>
      </c>
      <c r="B292">
        <v>60.9</v>
      </c>
      <c r="C292">
        <v>7.7016</v>
      </c>
      <c r="D292" s="1">
        <v>3.2780000000000001E-7</v>
      </c>
      <c r="E292">
        <v>60</v>
      </c>
      <c r="G292">
        <v>3</v>
      </c>
      <c r="H292" t="s">
        <v>12</v>
      </c>
      <c r="I292">
        <v>6</v>
      </c>
      <c r="J292" t="s">
        <v>12</v>
      </c>
      <c r="K292">
        <v>22</v>
      </c>
      <c r="L292" t="s">
        <v>12</v>
      </c>
      <c r="M292">
        <v>35</v>
      </c>
      <c r="N292">
        <f t="shared" si="80"/>
        <v>267.625</v>
      </c>
      <c r="O292">
        <f t="shared" si="68"/>
        <v>1.1209715086408221E-2</v>
      </c>
      <c r="P292">
        <f t="shared" si="69"/>
        <v>2.2419430172816442E-2</v>
      </c>
      <c r="Q292">
        <f t="shared" si="70"/>
        <v>8.2204577300326945E-2</v>
      </c>
      <c r="AG292">
        <v>8.1850000000000005</v>
      </c>
      <c r="AH292">
        <f t="shared" si="71"/>
        <v>148.32855190799995</v>
      </c>
      <c r="AI292">
        <f t="shared" si="72"/>
        <v>0.18541068988499995</v>
      </c>
      <c r="AJ292">
        <f t="shared" si="73"/>
        <v>537.47989000000007</v>
      </c>
      <c r="AK292">
        <f t="shared" si="74"/>
        <v>0.31616464117647064</v>
      </c>
      <c r="AM292">
        <f t="shared" si="75"/>
        <v>0.50157533106147056</v>
      </c>
      <c r="AT292">
        <v>8.1850000000000005</v>
      </c>
      <c r="AU292">
        <f t="shared" si="76"/>
        <v>8.1950000000000003</v>
      </c>
      <c r="AV292">
        <v>0.47310000000000002</v>
      </c>
      <c r="AW292">
        <f t="shared" si="77"/>
        <v>6.3080000000000005E-4</v>
      </c>
      <c r="AX292">
        <v>7.35778</v>
      </c>
      <c r="AY292">
        <f t="shared" si="78"/>
        <v>2.2993062500000001E-2</v>
      </c>
      <c r="AZ292">
        <f t="shared" si="79"/>
        <v>2.3623862500000002E-2</v>
      </c>
    </row>
    <row r="293" spans="1:52" x14ac:dyDescent="0.25">
      <c r="A293" t="s">
        <v>266</v>
      </c>
      <c r="B293">
        <v>60.9</v>
      </c>
      <c r="C293">
        <v>7.7220000000000004</v>
      </c>
      <c r="D293" s="1">
        <v>3.4270000000000002E-7</v>
      </c>
      <c r="E293">
        <v>60</v>
      </c>
      <c r="G293">
        <v>6</v>
      </c>
      <c r="H293" t="s">
        <v>12</v>
      </c>
      <c r="I293">
        <v>6</v>
      </c>
      <c r="J293" t="s">
        <v>12</v>
      </c>
      <c r="K293">
        <v>31</v>
      </c>
      <c r="L293" t="s">
        <v>12</v>
      </c>
      <c r="M293">
        <v>36</v>
      </c>
      <c r="N293">
        <f t="shared" si="80"/>
        <v>267.25</v>
      </c>
      <c r="O293">
        <f t="shared" si="68"/>
        <v>2.2450888681010289E-2</v>
      </c>
      <c r="P293">
        <f t="shared" si="69"/>
        <v>2.2450888681010289E-2</v>
      </c>
      <c r="Q293">
        <f t="shared" si="70"/>
        <v>0.11599625818521983</v>
      </c>
      <c r="AG293">
        <v>8.19</v>
      </c>
      <c r="AH293">
        <f t="shared" si="71"/>
        <v>148.78373190799996</v>
      </c>
      <c r="AI293">
        <f t="shared" si="72"/>
        <v>0.18597966488499995</v>
      </c>
      <c r="AJ293">
        <f t="shared" si="73"/>
        <v>544.79097000000002</v>
      </c>
      <c r="AK293">
        <f t="shared" si="74"/>
        <v>0.32046527647058826</v>
      </c>
      <c r="AM293">
        <f t="shared" si="75"/>
        <v>0.50644494135558826</v>
      </c>
      <c r="AT293">
        <v>8.19</v>
      </c>
      <c r="AU293">
        <f t="shared" si="76"/>
        <v>8.1999999999999993</v>
      </c>
      <c r="AV293">
        <v>0.45517999999999997</v>
      </c>
      <c r="AW293">
        <f t="shared" si="77"/>
        <v>6.0690666666666658E-4</v>
      </c>
      <c r="AX293">
        <v>7.3110799999999996</v>
      </c>
      <c r="AY293">
        <f t="shared" si="78"/>
        <v>2.2847124999999999E-2</v>
      </c>
      <c r="AZ293">
        <f t="shared" si="79"/>
        <v>2.3454031666666667E-2</v>
      </c>
    </row>
    <row r="294" spans="1:52" x14ac:dyDescent="0.25">
      <c r="A294" t="s">
        <v>267</v>
      </c>
      <c r="B294">
        <v>60.9</v>
      </c>
      <c r="C294">
        <v>7.7389000000000001</v>
      </c>
      <c r="D294" s="1">
        <v>3.4299999999999999E-7</v>
      </c>
      <c r="E294">
        <v>60</v>
      </c>
      <c r="G294">
        <v>5</v>
      </c>
      <c r="H294" t="s">
        <v>12</v>
      </c>
      <c r="I294">
        <v>9</v>
      </c>
      <c r="J294" t="s">
        <v>12</v>
      </c>
      <c r="K294">
        <v>33.5</v>
      </c>
      <c r="L294" t="s">
        <v>12</v>
      </c>
      <c r="M294">
        <v>37</v>
      </c>
      <c r="N294">
        <f t="shared" si="80"/>
        <v>266.875</v>
      </c>
      <c r="O294">
        <f t="shared" si="68"/>
        <v>1.873536299765808E-2</v>
      </c>
      <c r="P294">
        <f t="shared" si="69"/>
        <v>3.3723653395784543E-2</v>
      </c>
      <c r="Q294">
        <f t="shared" si="70"/>
        <v>0.12552693208430912</v>
      </c>
      <c r="AG294">
        <v>8.1950000000000003</v>
      </c>
      <c r="AH294">
        <f t="shared" si="71"/>
        <v>149.22039190799995</v>
      </c>
      <c r="AI294">
        <f t="shared" si="72"/>
        <v>0.18652548988499995</v>
      </c>
      <c r="AJ294">
        <f t="shared" si="73"/>
        <v>552.05534999999998</v>
      </c>
      <c r="AK294">
        <f t="shared" si="74"/>
        <v>0.32473844117647055</v>
      </c>
      <c r="AM294">
        <f t="shared" si="75"/>
        <v>0.5112639310614705</v>
      </c>
      <c r="AT294">
        <v>8.1950000000000003</v>
      </c>
      <c r="AU294">
        <f t="shared" si="76"/>
        <v>8.2050000000000001</v>
      </c>
      <c r="AV294">
        <v>0.43665999999999999</v>
      </c>
      <c r="AW294">
        <f t="shared" si="77"/>
        <v>5.8221333333333331E-4</v>
      </c>
      <c r="AX294">
        <v>7.2643800000000001</v>
      </c>
      <c r="AY294">
        <f t="shared" si="78"/>
        <v>2.2701187500000001E-2</v>
      </c>
      <c r="AZ294">
        <f t="shared" si="79"/>
        <v>2.3283400833333336E-2</v>
      </c>
    </row>
    <row r="295" spans="1:52" x14ac:dyDescent="0.25">
      <c r="A295" t="s">
        <v>268</v>
      </c>
      <c r="B295">
        <v>60.9</v>
      </c>
      <c r="C295">
        <v>7.7632000000000003</v>
      </c>
      <c r="D295" s="1">
        <v>3.4229999999999999E-7</v>
      </c>
      <c r="E295">
        <v>61</v>
      </c>
      <c r="G295">
        <v>7</v>
      </c>
      <c r="H295" t="s">
        <v>12</v>
      </c>
      <c r="I295">
        <v>4</v>
      </c>
      <c r="J295" t="s">
        <v>12</v>
      </c>
      <c r="K295">
        <v>38</v>
      </c>
      <c r="L295" t="s">
        <v>12</v>
      </c>
      <c r="M295">
        <v>38</v>
      </c>
      <c r="N295">
        <f t="shared" si="80"/>
        <v>266.5</v>
      </c>
      <c r="O295">
        <f t="shared" si="68"/>
        <v>2.6266416510318951E-2</v>
      </c>
      <c r="P295">
        <f t="shared" si="69"/>
        <v>1.50093808630394E-2</v>
      </c>
      <c r="Q295">
        <f t="shared" si="70"/>
        <v>0.14258911819887429</v>
      </c>
      <c r="AG295">
        <v>8.1999999999999993</v>
      </c>
      <c r="AH295">
        <f t="shared" si="71"/>
        <v>149.63854190799995</v>
      </c>
      <c r="AI295">
        <f t="shared" si="72"/>
        <v>0.18704817738499993</v>
      </c>
      <c r="AJ295">
        <f t="shared" si="73"/>
        <v>559.26976000000002</v>
      </c>
      <c r="AK295">
        <f t="shared" si="74"/>
        <v>0.32898221176470588</v>
      </c>
      <c r="AM295">
        <f t="shared" si="75"/>
        <v>0.51603038914970578</v>
      </c>
      <c r="AT295">
        <v>8.1999999999999993</v>
      </c>
      <c r="AU295">
        <f t="shared" si="76"/>
        <v>8.2099999999999991</v>
      </c>
      <c r="AV295">
        <v>0.41815000000000002</v>
      </c>
      <c r="AW295">
        <f t="shared" si="77"/>
        <v>5.5753333333333341E-4</v>
      </c>
      <c r="AX295">
        <v>7.21441</v>
      </c>
      <c r="AY295">
        <f t="shared" si="78"/>
        <v>2.254503125E-2</v>
      </c>
      <c r="AZ295">
        <f t="shared" si="79"/>
        <v>2.3102564583333332E-2</v>
      </c>
    </row>
    <row r="296" spans="1:52" x14ac:dyDescent="0.25">
      <c r="A296" t="s">
        <v>269</v>
      </c>
      <c r="B296">
        <v>60.9</v>
      </c>
      <c r="C296">
        <v>7.7812999999999999</v>
      </c>
      <c r="D296" s="1">
        <v>2.572E-7</v>
      </c>
      <c r="E296">
        <v>61</v>
      </c>
      <c r="G296">
        <v>3</v>
      </c>
      <c r="H296" t="s">
        <v>12</v>
      </c>
      <c r="I296">
        <v>6</v>
      </c>
      <c r="J296" t="s">
        <v>12</v>
      </c>
      <c r="K296">
        <v>49.5</v>
      </c>
      <c r="L296" t="s">
        <v>12</v>
      </c>
      <c r="M296">
        <v>39</v>
      </c>
      <c r="N296">
        <f t="shared" si="80"/>
        <v>266.125</v>
      </c>
      <c r="O296">
        <f t="shared" si="68"/>
        <v>1.1272898074213245E-2</v>
      </c>
      <c r="P296">
        <f t="shared" si="69"/>
        <v>2.254579614842649E-2</v>
      </c>
      <c r="Q296">
        <f t="shared" si="70"/>
        <v>0.18600281822451856</v>
      </c>
      <c r="AG296">
        <v>8.2050000000000001</v>
      </c>
      <c r="AH296">
        <f t="shared" si="71"/>
        <v>150.06003190799996</v>
      </c>
      <c r="AI296">
        <f t="shared" si="72"/>
        <v>0.18757503988499993</v>
      </c>
      <c r="AJ296">
        <f t="shared" si="73"/>
        <v>566.42813999999998</v>
      </c>
      <c r="AK296">
        <f t="shared" si="74"/>
        <v>0.33319302352941177</v>
      </c>
      <c r="AM296">
        <f t="shared" si="75"/>
        <v>0.52076806341441173</v>
      </c>
      <c r="AT296">
        <v>8.2050000000000001</v>
      </c>
      <c r="AU296">
        <f t="shared" si="76"/>
        <v>8.2149999999999999</v>
      </c>
      <c r="AV296">
        <v>0.42148999999999998</v>
      </c>
      <c r="AW296">
        <f t="shared" si="77"/>
        <v>5.6198666666666664E-4</v>
      </c>
      <c r="AX296">
        <v>7.1583800000000002</v>
      </c>
      <c r="AY296">
        <f t="shared" si="78"/>
        <v>2.2369937499999999E-2</v>
      </c>
      <c r="AZ296">
        <f t="shared" si="79"/>
        <v>2.2931924166666666E-2</v>
      </c>
    </row>
    <row r="297" spans="1:52" x14ac:dyDescent="0.25">
      <c r="A297" t="s">
        <v>270</v>
      </c>
      <c r="B297">
        <v>60.9</v>
      </c>
      <c r="C297">
        <v>7.7994000000000003</v>
      </c>
      <c r="D297" s="1">
        <v>3.305E-7</v>
      </c>
      <c r="E297">
        <v>61</v>
      </c>
      <c r="G297">
        <v>3</v>
      </c>
      <c r="H297" t="s">
        <v>12</v>
      </c>
      <c r="I297">
        <v>7</v>
      </c>
      <c r="J297" t="s">
        <v>12</v>
      </c>
      <c r="K297">
        <v>34</v>
      </c>
      <c r="L297" t="s">
        <v>12</v>
      </c>
      <c r="M297">
        <v>40</v>
      </c>
      <c r="N297">
        <f t="shared" si="80"/>
        <v>265.75</v>
      </c>
      <c r="O297">
        <f t="shared" si="68"/>
        <v>1.1288805268109126E-2</v>
      </c>
      <c r="P297">
        <f t="shared" si="69"/>
        <v>2.634054562558796E-2</v>
      </c>
      <c r="Q297">
        <f t="shared" si="70"/>
        <v>0.12793979303857009</v>
      </c>
      <c r="AG297">
        <v>8.2100000000000009</v>
      </c>
      <c r="AH297">
        <f t="shared" si="71"/>
        <v>150.49077190799994</v>
      </c>
      <c r="AI297">
        <f t="shared" si="72"/>
        <v>0.18811346488499991</v>
      </c>
      <c r="AJ297">
        <f t="shared" si="73"/>
        <v>573.53048000000001</v>
      </c>
      <c r="AK297">
        <f t="shared" si="74"/>
        <v>0.33737087058823528</v>
      </c>
      <c r="AM297">
        <f t="shared" si="75"/>
        <v>0.52548433547323525</v>
      </c>
      <c r="AT297">
        <v>8.2100000000000009</v>
      </c>
      <c r="AU297">
        <f t="shared" si="76"/>
        <v>8.2200000000000006</v>
      </c>
      <c r="AV297">
        <v>0.43074000000000001</v>
      </c>
      <c r="AW297">
        <f t="shared" si="77"/>
        <v>5.7432000000000002E-4</v>
      </c>
      <c r="AX297">
        <v>7.1023399999999999</v>
      </c>
      <c r="AY297">
        <f t="shared" si="78"/>
        <v>2.2194812500000001E-2</v>
      </c>
      <c r="AZ297">
        <f t="shared" si="79"/>
        <v>2.2769132500000001E-2</v>
      </c>
    </row>
    <row r="298" spans="1:52" x14ac:dyDescent="0.25">
      <c r="A298" t="s">
        <v>271</v>
      </c>
      <c r="B298">
        <v>60.9</v>
      </c>
      <c r="C298">
        <v>7.8220999999999998</v>
      </c>
      <c r="D298" s="1">
        <v>2.3340000000000001E-7</v>
      </c>
      <c r="E298">
        <v>61</v>
      </c>
      <c r="G298">
        <v>3</v>
      </c>
      <c r="H298" t="s">
        <v>12</v>
      </c>
      <c r="I298">
        <v>8</v>
      </c>
      <c r="J298" t="s">
        <v>12</v>
      </c>
      <c r="K298">
        <v>31</v>
      </c>
      <c r="L298" t="s">
        <v>12</v>
      </c>
      <c r="M298">
        <v>41</v>
      </c>
      <c r="N298">
        <f t="shared" si="80"/>
        <v>265.375</v>
      </c>
      <c r="O298">
        <f t="shared" si="68"/>
        <v>1.1304757418747056E-2</v>
      </c>
      <c r="P298">
        <f t="shared" si="69"/>
        <v>3.0146019783325484E-2</v>
      </c>
      <c r="Q298">
        <f t="shared" si="70"/>
        <v>0.11681582666038624</v>
      </c>
      <c r="AG298">
        <v>8.2149999999999999</v>
      </c>
      <c r="AH298">
        <f t="shared" si="71"/>
        <v>150.93077190799994</v>
      </c>
      <c r="AI298">
        <f t="shared" si="72"/>
        <v>0.18866346488499994</v>
      </c>
      <c r="AJ298">
        <f t="shared" si="73"/>
        <v>580.57678999999996</v>
      </c>
      <c r="AK298">
        <f t="shared" si="74"/>
        <v>0.34151575882352941</v>
      </c>
      <c r="AM298">
        <f t="shared" si="75"/>
        <v>0.53017922370852932</v>
      </c>
      <c r="AT298">
        <v>8.2149999999999999</v>
      </c>
      <c r="AU298">
        <f t="shared" si="76"/>
        <v>8.2249999999999996</v>
      </c>
      <c r="AV298">
        <v>0.44</v>
      </c>
      <c r="AW298">
        <f t="shared" si="77"/>
        <v>5.8666666666666665E-4</v>
      </c>
      <c r="AX298">
        <v>7.0463100000000001</v>
      </c>
      <c r="AY298">
        <f t="shared" si="78"/>
        <v>2.201971875E-2</v>
      </c>
      <c r="AZ298">
        <f t="shared" si="79"/>
        <v>2.2606385416666666E-2</v>
      </c>
    </row>
    <row r="299" spans="1:52" x14ac:dyDescent="0.25">
      <c r="A299" t="s">
        <v>272</v>
      </c>
      <c r="B299">
        <v>60.9</v>
      </c>
      <c r="C299">
        <v>7.8400999999999996</v>
      </c>
      <c r="D299" s="1">
        <v>3.4449999999999999E-7</v>
      </c>
      <c r="E299">
        <v>61</v>
      </c>
      <c r="G299">
        <v>4</v>
      </c>
      <c r="H299" t="s">
        <v>12</v>
      </c>
      <c r="I299">
        <v>9</v>
      </c>
      <c r="J299" t="s">
        <v>12</v>
      </c>
      <c r="K299">
        <v>37</v>
      </c>
      <c r="L299" t="s">
        <v>12</v>
      </c>
      <c r="M299">
        <v>42</v>
      </c>
      <c r="N299">
        <f t="shared" si="80"/>
        <v>265</v>
      </c>
      <c r="O299">
        <f t="shared" si="68"/>
        <v>1.509433962264151E-2</v>
      </c>
      <c r="P299">
        <f t="shared" si="69"/>
        <v>3.3962264150943396E-2</v>
      </c>
      <c r="Q299">
        <f t="shared" si="70"/>
        <v>0.13962264150943396</v>
      </c>
      <c r="AG299">
        <v>8.2200000000000006</v>
      </c>
      <c r="AH299">
        <f t="shared" si="71"/>
        <v>151.38003190799995</v>
      </c>
      <c r="AI299">
        <f t="shared" si="72"/>
        <v>0.18922503988499995</v>
      </c>
      <c r="AJ299">
        <f t="shared" si="73"/>
        <v>587.6395</v>
      </c>
      <c r="AK299">
        <f t="shared" si="74"/>
        <v>0.34567029411764705</v>
      </c>
      <c r="AM299">
        <f t="shared" si="75"/>
        <v>0.53489533400264699</v>
      </c>
      <c r="AT299">
        <v>8.2200000000000006</v>
      </c>
      <c r="AU299">
        <f t="shared" si="76"/>
        <v>8.23</v>
      </c>
      <c r="AV299">
        <v>0.44925999999999999</v>
      </c>
      <c r="AW299">
        <f t="shared" si="77"/>
        <v>5.9901333333333329E-4</v>
      </c>
      <c r="AX299">
        <v>7.06271</v>
      </c>
      <c r="AY299">
        <f t="shared" si="78"/>
        <v>2.2070968749999999E-2</v>
      </c>
      <c r="AZ299">
        <f t="shared" si="79"/>
        <v>2.2669982083333332E-2</v>
      </c>
    </row>
    <row r="300" spans="1:52" x14ac:dyDescent="0.25">
      <c r="A300" t="s">
        <v>273</v>
      </c>
      <c r="B300">
        <v>60.9</v>
      </c>
      <c r="C300">
        <v>7.8623000000000003</v>
      </c>
      <c r="D300" s="1">
        <v>3.1609999999999998E-7</v>
      </c>
      <c r="E300">
        <v>61</v>
      </c>
      <c r="G300">
        <v>4</v>
      </c>
      <c r="H300" t="s">
        <v>12</v>
      </c>
      <c r="I300">
        <v>10</v>
      </c>
      <c r="J300" t="s">
        <v>12</v>
      </c>
      <c r="K300">
        <v>30</v>
      </c>
      <c r="L300" t="s">
        <v>12</v>
      </c>
      <c r="M300">
        <v>43</v>
      </c>
      <c r="N300">
        <f t="shared" si="80"/>
        <v>264.625</v>
      </c>
      <c r="O300">
        <f t="shared" si="68"/>
        <v>1.5115729806329713E-2</v>
      </c>
      <c r="P300">
        <f t="shared" si="69"/>
        <v>3.7789324515824278E-2</v>
      </c>
      <c r="Q300">
        <f t="shared" si="70"/>
        <v>0.11336797354747284</v>
      </c>
      <c r="AG300">
        <v>8.2249999999999996</v>
      </c>
      <c r="AH300">
        <f t="shared" si="71"/>
        <v>151.80641190799994</v>
      </c>
      <c r="AI300">
        <f t="shared" si="72"/>
        <v>0.18975801488499994</v>
      </c>
      <c r="AJ300">
        <f t="shared" si="73"/>
        <v>594.74883999999997</v>
      </c>
      <c r="AK300">
        <f t="shared" si="74"/>
        <v>0.34985225882352938</v>
      </c>
      <c r="AM300">
        <f t="shared" si="75"/>
        <v>0.53961027370852932</v>
      </c>
      <c r="AT300">
        <v>8.2249999999999996</v>
      </c>
      <c r="AU300">
        <f t="shared" si="76"/>
        <v>8.2349999999999994</v>
      </c>
      <c r="AV300">
        <v>0.42637999999999998</v>
      </c>
      <c r="AW300">
        <f t="shared" si="77"/>
        <v>5.6850666666666662E-4</v>
      </c>
      <c r="AX300">
        <v>7.1093400000000004</v>
      </c>
      <c r="AY300">
        <f t="shared" si="78"/>
        <v>2.2216687500000002E-2</v>
      </c>
      <c r="AZ300">
        <f t="shared" si="79"/>
        <v>2.2785194166666668E-2</v>
      </c>
    </row>
    <row r="301" spans="1:52" x14ac:dyDescent="0.25">
      <c r="A301" t="s">
        <v>274</v>
      </c>
      <c r="B301">
        <v>60.9</v>
      </c>
      <c r="C301">
        <v>7.8800999999999997</v>
      </c>
      <c r="D301" s="1">
        <v>3.4289999999999998E-7</v>
      </c>
      <c r="E301">
        <v>61</v>
      </c>
      <c r="G301">
        <v>8</v>
      </c>
      <c r="H301" t="s">
        <v>12</v>
      </c>
      <c r="I301">
        <v>12</v>
      </c>
      <c r="J301" t="s">
        <v>12</v>
      </c>
      <c r="K301">
        <v>42</v>
      </c>
      <c r="L301" t="s">
        <v>12</v>
      </c>
      <c r="M301">
        <v>44</v>
      </c>
      <c r="N301">
        <f t="shared" si="80"/>
        <v>264.25</v>
      </c>
      <c r="O301">
        <f t="shared" si="68"/>
        <v>3.0274361400189215E-2</v>
      </c>
      <c r="P301">
        <f t="shared" si="69"/>
        <v>4.5411542100283822E-2</v>
      </c>
      <c r="Q301">
        <f t="shared" si="70"/>
        <v>0.15894039735099338</v>
      </c>
      <c r="AG301">
        <v>8.23</v>
      </c>
      <c r="AH301">
        <f t="shared" si="71"/>
        <v>152.18095190799994</v>
      </c>
      <c r="AI301">
        <f t="shared" si="72"/>
        <v>0.19022618988499992</v>
      </c>
      <c r="AJ301">
        <f t="shared" si="73"/>
        <v>601.90077999999994</v>
      </c>
      <c r="AK301">
        <f t="shared" si="74"/>
        <v>0.35405928235294115</v>
      </c>
      <c r="AM301">
        <f t="shared" si="75"/>
        <v>0.5442854722379411</v>
      </c>
      <c r="AT301">
        <v>8.23</v>
      </c>
      <c r="AU301">
        <f t="shared" si="76"/>
        <v>8.24</v>
      </c>
      <c r="AV301">
        <v>0.37453999999999998</v>
      </c>
      <c r="AW301">
        <f t="shared" si="77"/>
        <v>4.9938666666666663E-4</v>
      </c>
      <c r="AX301">
        <v>7.1519399999999997</v>
      </c>
      <c r="AY301">
        <f t="shared" si="78"/>
        <v>2.23498125E-2</v>
      </c>
      <c r="AZ301">
        <f t="shared" si="79"/>
        <v>2.2849199166666667E-2</v>
      </c>
    </row>
    <row r="302" spans="1:52" x14ac:dyDescent="0.25">
      <c r="A302" t="s">
        <v>275</v>
      </c>
      <c r="B302">
        <v>60.9</v>
      </c>
      <c r="C302">
        <v>7.9019000000000004</v>
      </c>
      <c r="D302" s="1">
        <v>3.411E-7</v>
      </c>
      <c r="E302">
        <v>61</v>
      </c>
      <c r="G302">
        <v>11</v>
      </c>
      <c r="H302" t="s">
        <v>12</v>
      </c>
      <c r="I302">
        <v>12</v>
      </c>
      <c r="J302" t="s">
        <v>12</v>
      </c>
      <c r="K302">
        <v>53</v>
      </c>
      <c r="L302" t="s">
        <v>12</v>
      </c>
      <c r="M302">
        <v>45</v>
      </c>
      <c r="N302">
        <f t="shared" si="80"/>
        <v>263.875</v>
      </c>
      <c r="O302">
        <f t="shared" si="68"/>
        <v>4.1686404547607768E-2</v>
      </c>
      <c r="P302">
        <f t="shared" si="69"/>
        <v>4.5476077688299386E-2</v>
      </c>
      <c r="Q302">
        <f t="shared" si="70"/>
        <v>0.20085267645665561</v>
      </c>
      <c r="AG302">
        <v>8.2349999999999994</v>
      </c>
      <c r="AH302">
        <f t="shared" si="71"/>
        <v>152.50364190799993</v>
      </c>
      <c r="AI302">
        <f t="shared" si="72"/>
        <v>0.19062955238499993</v>
      </c>
      <c r="AJ302">
        <f t="shared" si="73"/>
        <v>609.09156999999993</v>
      </c>
      <c r="AK302">
        <f t="shared" si="74"/>
        <v>0.35828915882352935</v>
      </c>
      <c r="AM302">
        <f t="shared" si="75"/>
        <v>0.54891871120852931</v>
      </c>
      <c r="AT302">
        <v>8.2349999999999994</v>
      </c>
      <c r="AU302">
        <f t="shared" si="76"/>
        <v>8.2449999999999992</v>
      </c>
      <c r="AV302">
        <v>0.32268999999999998</v>
      </c>
      <c r="AW302">
        <f t="shared" si="77"/>
        <v>4.3025333333333328E-4</v>
      </c>
      <c r="AX302">
        <v>7.1907899999999998</v>
      </c>
      <c r="AY302">
        <f t="shared" si="78"/>
        <v>2.2471218750000001E-2</v>
      </c>
      <c r="AZ302">
        <f t="shared" si="79"/>
        <v>2.2901472083333332E-2</v>
      </c>
    </row>
    <row r="303" spans="1:52" x14ac:dyDescent="0.25">
      <c r="A303" t="s">
        <v>276</v>
      </c>
      <c r="B303">
        <v>60.9</v>
      </c>
      <c r="C303">
        <v>7.9196999999999997</v>
      </c>
      <c r="D303" s="1">
        <v>2.5820000000000002E-7</v>
      </c>
      <c r="E303">
        <v>61</v>
      </c>
      <c r="G303">
        <v>14</v>
      </c>
      <c r="H303" t="s">
        <v>12</v>
      </c>
      <c r="I303">
        <v>21</v>
      </c>
      <c r="J303" t="s">
        <v>12</v>
      </c>
      <c r="K303">
        <v>57</v>
      </c>
      <c r="L303" t="s">
        <v>12</v>
      </c>
      <c r="M303">
        <v>46</v>
      </c>
      <c r="N303">
        <f t="shared" si="80"/>
        <v>263.5</v>
      </c>
      <c r="O303">
        <f t="shared" si="68"/>
        <v>5.3130929791271347E-2</v>
      </c>
      <c r="P303">
        <f t="shared" si="69"/>
        <v>7.9696394686907021E-2</v>
      </c>
      <c r="Q303">
        <f t="shared" si="70"/>
        <v>0.21631878557874762</v>
      </c>
      <c r="AG303">
        <v>8.24</v>
      </c>
      <c r="AH303">
        <f t="shared" si="71"/>
        <v>152.85117190799994</v>
      </c>
      <c r="AI303">
        <f t="shared" si="72"/>
        <v>0.19106396488499994</v>
      </c>
      <c r="AJ303">
        <f t="shared" si="73"/>
        <v>616.30635999999993</v>
      </c>
      <c r="AK303">
        <f t="shared" si="74"/>
        <v>0.36253315294117644</v>
      </c>
      <c r="AM303">
        <f t="shared" si="75"/>
        <v>0.55359711782617638</v>
      </c>
      <c r="AT303">
        <v>8.24</v>
      </c>
      <c r="AU303">
        <f t="shared" si="76"/>
        <v>8.25</v>
      </c>
      <c r="AV303">
        <v>0.34753000000000001</v>
      </c>
      <c r="AW303">
        <f t="shared" si="77"/>
        <v>4.6337333333333332E-4</v>
      </c>
      <c r="AX303">
        <v>7.2147899999999998</v>
      </c>
      <c r="AY303">
        <f t="shared" si="78"/>
        <v>2.2546218749999999E-2</v>
      </c>
      <c r="AZ303">
        <f t="shared" si="79"/>
        <v>2.3009592083333332E-2</v>
      </c>
    </row>
    <row r="304" spans="1:52" x14ac:dyDescent="0.25">
      <c r="A304" t="s">
        <v>277</v>
      </c>
      <c r="B304">
        <v>60.9</v>
      </c>
      <c r="C304">
        <v>7.9406999999999996</v>
      </c>
      <c r="D304" s="1">
        <v>3.4490000000000002E-7</v>
      </c>
      <c r="E304">
        <v>61</v>
      </c>
      <c r="G304">
        <v>12</v>
      </c>
      <c r="H304" t="s">
        <v>12</v>
      </c>
      <c r="I304">
        <v>24</v>
      </c>
      <c r="J304" t="s">
        <v>12</v>
      </c>
      <c r="K304">
        <v>71.5</v>
      </c>
      <c r="L304" t="s">
        <v>12</v>
      </c>
      <c r="M304">
        <v>47</v>
      </c>
      <c r="N304">
        <f t="shared" si="80"/>
        <v>263.125</v>
      </c>
      <c r="O304">
        <f t="shared" si="68"/>
        <v>4.5605700712589077E-2</v>
      </c>
      <c r="P304">
        <f t="shared" si="69"/>
        <v>9.1211401425178154E-2</v>
      </c>
      <c r="Q304">
        <f t="shared" si="70"/>
        <v>0.27173396674584321</v>
      </c>
      <c r="AG304">
        <v>8.2449999999999992</v>
      </c>
      <c r="AH304">
        <f t="shared" si="71"/>
        <v>153.23574190799994</v>
      </c>
      <c r="AI304">
        <f t="shared" si="72"/>
        <v>0.19154467738499992</v>
      </c>
      <c r="AJ304">
        <f t="shared" si="73"/>
        <v>623.51527999999996</v>
      </c>
      <c r="AK304">
        <f t="shared" si="74"/>
        <v>0.36677369411764704</v>
      </c>
      <c r="AM304">
        <f t="shared" si="75"/>
        <v>0.55831837150264696</v>
      </c>
      <c r="AT304">
        <v>8.2449999999999992</v>
      </c>
      <c r="AU304">
        <f t="shared" si="76"/>
        <v>8.254999999999999</v>
      </c>
      <c r="AV304">
        <v>0.38457000000000002</v>
      </c>
      <c r="AW304">
        <f t="shared" si="77"/>
        <v>5.1276000000000002E-4</v>
      </c>
      <c r="AX304">
        <v>7.20892</v>
      </c>
      <c r="AY304">
        <f t="shared" si="78"/>
        <v>2.2527874999999999E-2</v>
      </c>
      <c r="AZ304">
        <f t="shared" si="79"/>
        <v>2.3040635E-2</v>
      </c>
    </row>
    <row r="305" spans="1:52" x14ac:dyDescent="0.25">
      <c r="A305" t="s">
        <v>278</v>
      </c>
      <c r="B305">
        <v>60.9</v>
      </c>
      <c r="C305">
        <v>7.9592000000000001</v>
      </c>
      <c r="D305" s="1">
        <v>3.4519999999999999E-7</v>
      </c>
      <c r="E305">
        <v>61</v>
      </c>
      <c r="G305">
        <v>14</v>
      </c>
      <c r="H305" t="s">
        <v>12</v>
      </c>
      <c r="I305">
        <v>34</v>
      </c>
      <c r="J305" t="s">
        <v>12</v>
      </c>
      <c r="K305">
        <v>80</v>
      </c>
      <c r="L305" t="s">
        <v>12</v>
      </c>
      <c r="M305">
        <v>48</v>
      </c>
      <c r="N305">
        <f t="shared" si="80"/>
        <v>262.75</v>
      </c>
      <c r="O305">
        <f t="shared" si="68"/>
        <v>5.3282588011417699E-2</v>
      </c>
      <c r="P305">
        <f t="shared" si="69"/>
        <v>0.12940057088487156</v>
      </c>
      <c r="Q305">
        <f t="shared" si="70"/>
        <v>0.30447193149381541</v>
      </c>
      <c r="AG305">
        <v>8.25</v>
      </c>
      <c r="AH305">
        <f t="shared" si="71"/>
        <v>153.65734190799995</v>
      </c>
      <c r="AI305">
        <f t="shared" si="72"/>
        <v>0.19207167738499994</v>
      </c>
      <c r="AJ305">
        <f t="shared" si="73"/>
        <v>630.71832999999992</v>
      </c>
      <c r="AK305">
        <f t="shared" si="74"/>
        <v>0.3710107823529411</v>
      </c>
      <c r="AM305">
        <f t="shared" si="75"/>
        <v>0.56308245973794102</v>
      </c>
      <c r="AT305">
        <v>8.25</v>
      </c>
      <c r="AU305">
        <f t="shared" si="76"/>
        <v>8.26</v>
      </c>
      <c r="AV305">
        <v>0.42159999999999997</v>
      </c>
      <c r="AW305">
        <f t="shared" si="77"/>
        <v>5.621333333333333E-4</v>
      </c>
      <c r="AX305">
        <v>7.2030500000000002</v>
      </c>
      <c r="AY305">
        <f t="shared" si="78"/>
        <v>2.2509531249999999E-2</v>
      </c>
      <c r="AZ305">
        <f t="shared" si="79"/>
        <v>2.3071664583333332E-2</v>
      </c>
    </row>
    <row r="306" spans="1:52" x14ac:dyDescent="0.25">
      <c r="A306" t="s">
        <v>279</v>
      </c>
      <c r="B306">
        <v>60.9</v>
      </c>
      <c r="C306">
        <v>7.9816000000000003</v>
      </c>
      <c r="D306" s="1">
        <v>2.6819999999999998E-7</v>
      </c>
      <c r="E306">
        <v>61</v>
      </c>
      <c r="G306">
        <v>17</v>
      </c>
      <c r="H306" t="s">
        <v>12</v>
      </c>
      <c r="I306">
        <v>22</v>
      </c>
      <c r="J306" t="s">
        <v>12</v>
      </c>
      <c r="K306">
        <v>76</v>
      </c>
      <c r="L306" t="s">
        <v>12</v>
      </c>
      <c r="M306">
        <v>49</v>
      </c>
      <c r="N306">
        <f t="shared" si="80"/>
        <v>262.375</v>
      </c>
      <c r="O306">
        <f t="shared" si="68"/>
        <v>6.479275845640782E-2</v>
      </c>
      <c r="P306">
        <f t="shared" si="69"/>
        <v>8.3849452120057164E-2</v>
      </c>
      <c r="Q306">
        <f t="shared" si="70"/>
        <v>0.28966174368747022</v>
      </c>
      <c r="AG306">
        <v>8.2550000000000008</v>
      </c>
      <c r="AH306">
        <f t="shared" si="71"/>
        <v>154.10518190799996</v>
      </c>
      <c r="AI306">
        <f t="shared" si="72"/>
        <v>0.19263147738499994</v>
      </c>
      <c r="AJ306">
        <f t="shared" si="73"/>
        <v>638.12222999999994</v>
      </c>
      <c r="AK306">
        <f t="shared" si="74"/>
        <v>0.37536601764705879</v>
      </c>
      <c r="AM306">
        <f t="shared" si="75"/>
        <v>0.56799749503205876</v>
      </c>
      <c r="AT306">
        <v>8.2550000000000008</v>
      </c>
      <c r="AU306">
        <f t="shared" si="76"/>
        <v>8.2650000000000006</v>
      </c>
      <c r="AV306">
        <v>0.44784000000000002</v>
      </c>
      <c r="AW306">
        <f t="shared" si="77"/>
        <v>5.9712000000000003E-4</v>
      </c>
      <c r="AX306">
        <v>7.4039000000000001</v>
      </c>
      <c r="AY306">
        <f t="shared" si="78"/>
        <v>2.31371875E-2</v>
      </c>
      <c r="AZ306">
        <f t="shared" si="79"/>
        <v>2.3734307499999999E-2</v>
      </c>
    </row>
    <row r="307" spans="1:52" x14ac:dyDescent="0.25">
      <c r="A307" t="s">
        <v>280</v>
      </c>
      <c r="B307">
        <v>60.9</v>
      </c>
      <c r="C307">
        <v>7.9989999999999997</v>
      </c>
      <c r="D307" s="1">
        <v>3.4569999999999998E-7</v>
      </c>
      <c r="E307">
        <v>61</v>
      </c>
      <c r="G307">
        <v>12</v>
      </c>
      <c r="H307" t="s">
        <v>12</v>
      </c>
      <c r="I307">
        <v>20</v>
      </c>
      <c r="J307" t="s">
        <v>12</v>
      </c>
      <c r="K307">
        <v>94</v>
      </c>
      <c r="L307" t="s">
        <v>12</v>
      </c>
      <c r="M307">
        <v>50</v>
      </c>
      <c r="N307">
        <f t="shared" si="80"/>
        <v>262</v>
      </c>
      <c r="O307">
        <f t="shared" si="68"/>
        <v>4.5801526717557252E-2</v>
      </c>
      <c r="P307">
        <f t="shared" si="69"/>
        <v>7.6335877862595422E-2</v>
      </c>
      <c r="Q307">
        <f t="shared" si="70"/>
        <v>0.35877862595419846</v>
      </c>
      <c r="AG307">
        <v>8.26</v>
      </c>
      <c r="AH307">
        <f t="shared" si="71"/>
        <v>154.50982190799996</v>
      </c>
      <c r="AI307">
        <f t="shared" si="72"/>
        <v>0.19313727738499994</v>
      </c>
      <c r="AJ307">
        <f t="shared" si="73"/>
        <v>645.71105999999997</v>
      </c>
      <c r="AK307">
        <f t="shared" si="74"/>
        <v>0.37983003529411763</v>
      </c>
      <c r="AM307">
        <f t="shared" si="75"/>
        <v>0.5729673126791176</v>
      </c>
      <c r="AT307">
        <v>8.26</v>
      </c>
      <c r="AU307">
        <f t="shared" si="76"/>
        <v>8.27</v>
      </c>
      <c r="AV307">
        <v>0.40464</v>
      </c>
      <c r="AW307">
        <f t="shared" si="77"/>
        <v>5.3952000000000004E-4</v>
      </c>
      <c r="AX307">
        <v>7.5888299999999997</v>
      </c>
      <c r="AY307">
        <f t="shared" si="78"/>
        <v>2.3715093749999999E-2</v>
      </c>
      <c r="AZ307">
        <f t="shared" si="79"/>
        <v>2.4254613750000001E-2</v>
      </c>
    </row>
    <row r="308" spans="1:52" x14ac:dyDescent="0.25">
      <c r="A308" t="s">
        <v>281</v>
      </c>
      <c r="B308">
        <v>60.9</v>
      </c>
      <c r="C308">
        <v>8.0183999999999997</v>
      </c>
      <c r="D308" s="1">
        <v>3.0199999999999998E-7</v>
      </c>
      <c r="E308">
        <v>61</v>
      </c>
      <c r="G308">
        <v>14</v>
      </c>
      <c r="H308" t="s">
        <v>12</v>
      </c>
      <c r="I308">
        <v>24</v>
      </c>
      <c r="J308" t="s">
        <v>12</v>
      </c>
      <c r="K308">
        <v>80</v>
      </c>
      <c r="L308" t="s">
        <v>12</v>
      </c>
      <c r="M308">
        <v>51</v>
      </c>
      <c r="N308">
        <f t="shared" si="80"/>
        <v>261.625</v>
      </c>
      <c r="O308">
        <f t="shared" si="68"/>
        <v>5.3511705685618728E-2</v>
      </c>
      <c r="P308">
        <f t="shared" si="69"/>
        <v>9.1734352603917824E-2</v>
      </c>
      <c r="Q308">
        <f t="shared" si="70"/>
        <v>0.30578117534639276</v>
      </c>
      <c r="AG308">
        <v>8.2650000000000006</v>
      </c>
      <c r="AH308">
        <f t="shared" si="71"/>
        <v>154.87125190799998</v>
      </c>
      <c r="AI308">
        <f t="shared" si="72"/>
        <v>0.19358906488499997</v>
      </c>
      <c r="AJ308">
        <f t="shared" si="73"/>
        <v>653.34653000000003</v>
      </c>
      <c r="AK308">
        <f t="shared" si="74"/>
        <v>0.38432148823529416</v>
      </c>
      <c r="AM308">
        <f t="shared" si="75"/>
        <v>0.57791055312029416</v>
      </c>
      <c r="AT308">
        <v>8.2650000000000006</v>
      </c>
      <c r="AU308">
        <f t="shared" si="76"/>
        <v>8.2750000000000004</v>
      </c>
      <c r="AV308">
        <v>0.36142999999999997</v>
      </c>
      <c r="AW308">
        <f t="shared" si="77"/>
        <v>4.8190666666666663E-4</v>
      </c>
      <c r="AX308">
        <v>7.6354699999999998</v>
      </c>
      <c r="AY308">
        <f t="shared" si="78"/>
        <v>2.3860843749999999E-2</v>
      </c>
      <c r="AZ308">
        <f t="shared" si="79"/>
        <v>2.4342750416666666E-2</v>
      </c>
    </row>
    <row r="309" spans="1:52" x14ac:dyDescent="0.25">
      <c r="A309" t="s">
        <v>282</v>
      </c>
      <c r="B309">
        <v>60.9</v>
      </c>
      <c r="C309">
        <v>8.0404</v>
      </c>
      <c r="D309" s="1">
        <v>3.4610000000000001E-7</v>
      </c>
      <c r="E309">
        <v>61</v>
      </c>
      <c r="G309">
        <v>14</v>
      </c>
      <c r="H309" t="s">
        <v>12</v>
      </c>
      <c r="I309">
        <v>22</v>
      </c>
      <c r="J309" t="s">
        <v>12</v>
      </c>
      <c r="K309">
        <v>95</v>
      </c>
      <c r="L309" t="s">
        <v>12</v>
      </c>
      <c r="M309">
        <v>52</v>
      </c>
      <c r="N309">
        <f t="shared" si="80"/>
        <v>261.25</v>
      </c>
      <c r="O309">
        <f t="shared" si="68"/>
        <v>5.3588516746411484E-2</v>
      </c>
      <c r="P309">
        <f t="shared" si="69"/>
        <v>8.4210526315789472E-2</v>
      </c>
      <c r="Q309">
        <f t="shared" si="70"/>
        <v>0.36363636363636365</v>
      </c>
      <c r="AG309">
        <v>8.27</v>
      </c>
      <c r="AH309">
        <f t="shared" si="71"/>
        <v>155.18948190799998</v>
      </c>
      <c r="AI309">
        <f t="shared" si="72"/>
        <v>0.19398685238499996</v>
      </c>
      <c r="AJ309">
        <f t="shared" si="73"/>
        <v>661.02863000000002</v>
      </c>
      <c r="AK309">
        <f t="shared" si="74"/>
        <v>0.38884037058823528</v>
      </c>
      <c r="AM309">
        <f t="shared" si="75"/>
        <v>0.58282722297323519</v>
      </c>
      <c r="AT309">
        <v>8.27</v>
      </c>
      <c r="AU309">
        <f t="shared" si="76"/>
        <v>8.2799999999999994</v>
      </c>
      <c r="AV309">
        <v>0.31823000000000001</v>
      </c>
      <c r="AW309">
        <f t="shared" si="77"/>
        <v>4.2430666666666669E-4</v>
      </c>
      <c r="AX309">
        <v>7.6821000000000002</v>
      </c>
      <c r="AY309">
        <f t="shared" si="78"/>
        <v>2.4006562500000002E-2</v>
      </c>
      <c r="AZ309">
        <f t="shared" si="79"/>
        <v>2.4430869166666667E-2</v>
      </c>
    </row>
    <row r="310" spans="1:52" x14ac:dyDescent="0.25">
      <c r="A310" t="s">
        <v>283</v>
      </c>
      <c r="B310">
        <v>60.9</v>
      </c>
      <c r="C310">
        <v>8.0601000000000003</v>
      </c>
      <c r="D310" s="1">
        <v>3.4610000000000001E-7</v>
      </c>
      <c r="E310">
        <v>61</v>
      </c>
      <c r="G310">
        <v>14</v>
      </c>
      <c r="H310" t="s">
        <v>12</v>
      </c>
      <c r="I310">
        <v>17</v>
      </c>
      <c r="J310" t="s">
        <v>12</v>
      </c>
      <c r="K310">
        <v>81</v>
      </c>
      <c r="L310" t="s">
        <v>12</v>
      </c>
      <c r="M310">
        <v>53</v>
      </c>
      <c r="N310">
        <f t="shared" si="80"/>
        <v>260.875</v>
      </c>
      <c r="O310">
        <f t="shared" si="68"/>
        <v>5.3665548634403447E-2</v>
      </c>
      <c r="P310">
        <f t="shared" si="69"/>
        <v>6.5165309056061327E-2</v>
      </c>
      <c r="Q310">
        <f t="shared" si="70"/>
        <v>0.31049353138476282</v>
      </c>
      <c r="AG310">
        <v>8.2750000000000004</v>
      </c>
      <c r="AH310">
        <f t="shared" si="71"/>
        <v>155.60935190799998</v>
      </c>
      <c r="AI310">
        <f t="shared" si="72"/>
        <v>0.19451168988499998</v>
      </c>
      <c r="AJ310">
        <f t="shared" si="73"/>
        <v>668.72581000000002</v>
      </c>
      <c r="AK310">
        <f t="shared" si="74"/>
        <v>0.39336812352941181</v>
      </c>
      <c r="AM310">
        <f t="shared" si="75"/>
        <v>0.58787981341441176</v>
      </c>
      <c r="AT310">
        <v>8.2750000000000004</v>
      </c>
      <c r="AU310">
        <f t="shared" si="76"/>
        <v>8.2850000000000001</v>
      </c>
      <c r="AV310">
        <v>0.41987000000000002</v>
      </c>
      <c r="AW310">
        <f t="shared" si="77"/>
        <v>5.5982666666666667E-4</v>
      </c>
      <c r="AX310">
        <v>7.6971800000000004</v>
      </c>
      <c r="AY310">
        <f t="shared" si="78"/>
        <v>2.40536875E-2</v>
      </c>
      <c r="AZ310">
        <f t="shared" si="79"/>
        <v>2.4613514166666666E-2</v>
      </c>
    </row>
    <row r="311" spans="1:52" x14ac:dyDescent="0.25">
      <c r="A311" t="s">
        <v>284</v>
      </c>
      <c r="B311">
        <v>60</v>
      </c>
      <c r="C311">
        <v>8.0833999999999993</v>
      </c>
      <c r="D311" s="1">
        <v>2.8869999999999998E-7</v>
      </c>
      <c r="E311">
        <v>61</v>
      </c>
      <c r="G311">
        <v>25</v>
      </c>
      <c r="H311" t="s">
        <v>12</v>
      </c>
      <c r="I311">
        <v>20</v>
      </c>
      <c r="J311" t="s">
        <v>12</v>
      </c>
      <c r="K311">
        <v>80.5</v>
      </c>
      <c r="L311" t="s">
        <v>12</v>
      </c>
      <c r="M311">
        <v>54</v>
      </c>
      <c r="N311">
        <f t="shared" si="80"/>
        <v>260.5</v>
      </c>
      <c r="O311">
        <f t="shared" si="68"/>
        <v>9.5969289827255277E-2</v>
      </c>
      <c r="P311">
        <f t="shared" si="69"/>
        <v>7.6775431861804216E-2</v>
      </c>
      <c r="Q311">
        <f t="shared" si="70"/>
        <v>0.30902111324376197</v>
      </c>
      <c r="AG311">
        <v>8.2799999999999994</v>
      </c>
      <c r="AH311">
        <f t="shared" si="71"/>
        <v>156.14032190799998</v>
      </c>
      <c r="AI311">
        <f t="shared" si="72"/>
        <v>0.19517540238499997</v>
      </c>
      <c r="AJ311">
        <f t="shared" si="73"/>
        <v>676.42879000000005</v>
      </c>
      <c r="AK311">
        <f t="shared" si="74"/>
        <v>0.39789928823529414</v>
      </c>
      <c r="AM311">
        <f t="shared" si="75"/>
        <v>0.59307469062029416</v>
      </c>
      <c r="AT311">
        <v>8.2799999999999994</v>
      </c>
      <c r="AU311">
        <f t="shared" si="76"/>
        <v>8.2899999999999991</v>
      </c>
      <c r="AV311">
        <v>0.53097000000000005</v>
      </c>
      <c r="AW311">
        <f t="shared" si="77"/>
        <v>7.079600000000001E-4</v>
      </c>
      <c r="AX311">
        <v>7.7029800000000002</v>
      </c>
      <c r="AY311">
        <f t="shared" si="78"/>
        <v>2.4071812500000001E-2</v>
      </c>
      <c r="AZ311">
        <f t="shared" si="79"/>
        <v>2.4779772500000002E-2</v>
      </c>
    </row>
    <row r="312" spans="1:52" x14ac:dyDescent="0.25">
      <c r="A312" t="s">
        <v>285</v>
      </c>
      <c r="B312">
        <v>60.9</v>
      </c>
      <c r="C312">
        <v>8.1021000000000001</v>
      </c>
      <c r="D312" s="1">
        <v>3.467E-7</v>
      </c>
      <c r="E312">
        <v>61</v>
      </c>
      <c r="G312">
        <v>18</v>
      </c>
      <c r="H312" t="s">
        <v>12</v>
      </c>
      <c r="I312">
        <v>22</v>
      </c>
      <c r="J312" t="s">
        <v>12</v>
      </c>
      <c r="K312">
        <v>103</v>
      </c>
      <c r="L312" t="s">
        <v>12</v>
      </c>
      <c r="M312">
        <v>55</v>
      </c>
      <c r="N312">
        <f t="shared" si="80"/>
        <v>260.125</v>
      </c>
      <c r="O312">
        <f t="shared" ref="O312:O375" si="81">G312/N312</f>
        <v>6.9197501201345504E-2</v>
      </c>
      <c r="P312">
        <f t="shared" ref="P312:P375" si="82">I312/N312</f>
        <v>8.4574723690533399E-2</v>
      </c>
      <c r="Q312">
        <f t="shared" ref="Q312:Q375" si="83">K312/N312</f>
        <v>0.39596347909658819</v>
      </c>
      <c r="AG312">
        <v>8.2850000000000001</v>
      </c>
      <c r="AH312">
        <f t="shared" ref="AH312:AH375" si="84">AV312+AH311</f>
        <v>156.73645190799996</v>
      </c>
      <c r="AI312">
        <f t="shared" ref="AI312:AI375" si="85">AH312/800</f>
        <v>0.19592056488499995</v>
      </c>
      <c r="AJ312">
        <f t="shared" ref="AJ312:AJ375" si="86">AX312+AJ311</f>
        <v>684.1375700000001</v>
      </c>
      <c r="AK312">
        <f t="shared" ref="AK312:AK375" si="87">AJ312/1700</f>
        <v>0.40243386470588238</v>
      </c>
      <c r="AM312">
        <f t="shared" ref="AM312:AM375" si="88">AI312+AK312</f>
        <v>0.59835442959088236</v>
      </c>
      <c r="AT312">
        <v>8.2850000000000001</v>
      </c>
      <c r="AU312">
        <f t="shared" ref="AU312:AU375" si="89">AT312+0.01</f>
        <v>8.2949999999999999</v>
      </c>
      <c r="AV312">
        <v>0.59613000000000005</v>
      </c>
      <c r="AW312">
        <f t="shared" ref="AW312:AW375" si="90">AV312/750</f>
        <v>7.9484000000000011E-4</v>
      </c>
      <c r="AX312">
        <v>7.70878</v>
      </c>
      <c r="AY312">
        <f t="shared" ref="AY312:AY375" si="91">AX312/320</f>
        <v>2.4089937499999999E-2</v>
      </c>
      <c r="AZ312">
        <f t="shared" ref="AZ312:AZ375" si="92">AW312+AY312</f>
        <v>2.48847775E-2</v>
      </c>
    </row>
    <row r="313" spans="1:52" x14ac:dyDescent="0.25">
      <c r="A313" t="s">
        <v>286</v>
      </c>
      <c r="B313">
        <v>60</v>
      </c>
      <c r="C313">
        <v>8.1188000000000002</v>
      </c>
      <c r="D313" s="1">
        <v>2.5709999999999999E-7</v>
      </c>
      <c r="E313">
        <v>61</v>
      </c>
      <c r="G313">
        <v>11</v>
      </c>
      <c r="H313" t="s">
        <v>12</v>
      </c>
      <c r="I313">
        <v>20</v>
      </c>
      <c r="J313" t="s">
        <v>12</v>
      </c>
      <c r="K313">
        <v>89</v>
      </c>
      <c r="L313" t="s">
        <v>12</v>
      </c>
      <c r="M313">
        <v>56</v>
      </c>
      <c r="N313">
        <f t="shared" si="80"/>
        <v>259.75</v>
      </c>
      <c r="O313">
        <f t="shared" si="81"/>
        <v>4.2348411934552452E-2</v>
      </c>
      <c r="P313">
        <f t="shared" si="82"/>
        <v>7.6997112608277185E-2</v>
      </c>
      <c r="Q313">
        <f t="shared" si="83"/>
        <v>0.34263715110683352</v>
      </c>
      <c r="AG313">
        <v>8.2899999999999991</v>
      </c>
      <c r="AH313">
        <f t="shared" si="84"/>
        <v>157.27703190799997</v>
      </c>
      <c r="AI313">
        <f t="shared" si="85"/>
        <v>0.19659628988499997</v>
      </c>
      <c r="AJ313">
        <f t="shared" si="86"/>
        <v>691.89715000000012</v>
      </c>
      <c r="AK313">
        <f t="shared" si="87"/>
        <v>0.40699832352941184</v>
      </c>
      <c r="AM313">
        <f t="shared" si="88"/>
        <v>0.60359461341441178</v>
      </c>
      <c r="AT313">
        <v>8.2899999999999991</v>
      </c>
      <c r="AU313">
        <f t="shared" si="89"/>
        <v>8.2999999999999989</v>
      </c>
      <c r="AV313">
        <v>0.54057999999999995</v>
      </c>
      <c r="AW313">
        <f t="shared" si="90"/>
        <v>7.2077333333333323E-4</v>
      </c>
      <c r="AX313">
        <v>7.7595799999999997</v>
      </c>
      <c r="AY313">
        <f t="shared" si="91"/>
        <v>2.4248687499999998E-2</v>
      </c>
      <c r="AZ313">
        <f t="shared" si="92"/>
        <v>2.4969460833333332E-2</v>
      </c>
    </row>
    <row r="314" spans="1:52" x14ac:dyDescent="0.25">
      <c r="A314" t="s">
        <v>287</v>
      </c>
      <c r="B314">
        <v>60.9</v>
      </c>
      <c r="C314">
        <v>8.1417999999999999</v>
      </c>
      <c r="D314" s="1">
        <v>2.6619999999999999E-7</v>
      </c>
      <c r="E314">
        <v>61</v>
      </c>
      <c r="G314">
        <v>16</v>
      </c>
      <c r="H314" t="s">
        <v>12</v>
      </c>
      <c r="I314">
        <v>23</v>
      </c>
      <c r="J314" t="s">
        <v>12</v>
      </c>
      <c r="K314">
        <v>105.5</v>
      </c>
      <c r="L314" t="s">
        <v>12</v>
      </c>
      <c r="M314">
        <v>57</v>
      </c>
      <c r="N314">
        <f t="shared" si="80"/>
        <v>259.375</v>
      </c>
      <c r="O314">
        <f t="shared" si="81"/>
        <v>6.1686746987951804E-2</v>
      </c>
      <c r="P314">
        <f t="shared" si="82"/>
        <v>8.8674698795180723E-2</v>
      </c>
      <c r="Q314">
        <f t="shared" si="83"/>
        <v>0.40674698795180725</v>
      </c>
      <c r="AG314">
        <v>8.2949999999999999</v>
      </c>
      <c r="AH314">
        <f t="shared" si="84"/>
        <v>157.76206190799996</v>
      </c>
      <c r="AI314">
        <f t="shared" si="85"/>
        <v>0.19720257738499997</v>
      </c>
      <c r="AJ314">
        <f t="shared" si="86"/>
        <v>699.71503000000007</v>
      </c>
      <c r="AK314">
        <f t="shared" si="87"/>
        <v>0.4115970764705883</v>
      </c>
      <c r="AM314">
        <f t="shared" si="88"/>
        <v>0.60879965385558821</v>
      </c>
      <c r="AT314">
        <v>8.2949999999999999</v>
      </c>
      <c r="AU314">
        <f t="shared" si="89"/>
        <v>8.3049999999999997</v>
      </c>
      <c r="AV314">
        <v>0.48503000000000002</v>
      </c>
      <c r="AW314">
        <f t="shared" si="90"/>
        <v>6.4670666666666668E-4</v>
      </c>
      <c r="AX314">
        <v>7.8178799999999997</v>
      </c>
      <c r="AY314">
        <f t="shared" si="91"/>
        <v>2.4430874999999998E-2</v>
      </c>
      <c r="AZ314">
        <f t="shared" si="92"/>
        <v>2.5077581666666664E-2</v>
      </c>
    </row>
    <row r="315" spans="1:52" x14ac:dyDescent="0.25">
      <c r="A315" t="s">
        <v>288</v>
      </c>
      <c r="B315">
        <v>60.9</v>
      </c>
      <c r="C315">
        <v>8.1616999999999997</v>
      </c>
      <c r="D315" s="1">
        <v>3.2169999999999998E-7</v>
      </c>
      <c r="E315">
        <v>61</v>
      </c>
      <c r="G315">
        <v>27</v>
      </c>
      <c r="H315" t="s">
        <v>12</v>
      </c>
      <c r="I315">
        <v>31</v>
      </c>
      <c r="J315" t="s">
        <v>12</v>
      </c>
      <c r="K315">
        <v>127.5</v>
      </c>
      <c r="L315" t="s">
        <v>12</v>
      </c>
      <c r="M315">
        <v>58</v>
      </c>
      <c r="N315">
        <f t="shared" si="80"/>
        <v>259</v>
      </c>
      <c r="O315">
        <f t="shared" si="81"/>
        <v>0.10424710424710425</v>
      </c>
      <c r="P315">
        <f t="shared" si="82"/>
        <v>0.11969111969111969</v>
      </c>
      <c r="Q315">
        <f t="shared" si="83"/>
        <v>0.49227799227799229</v>
      </c>
      <c r="AG315">
        <v>8.3000000000000007</v>
      </c>
      <c r="AH315">
        <f t="shared" si="84"/>
        <v>158.19709190799998</v>
      </c>
      <c r="AI315">
        <f t="shared" si="85"/>
        <v>0.19774636488499997</v>
      </c>
      <c r="AJ315">
        <f t="shared" si="86"/>
        <v>707.59121000000005</v>
      </c>
      <c r="AK315">
        <f t="shared" si="87"/>
        <v>0.4162301235294118</v>
      </c>
      <c r="AM315">
        <f t="shared" si="88"/>
        <v>0.61397648841441177</v>
      </c>
      <c r="AT315">
        <v>8.3000000000000007</v>
      </c>
      <c r="AU315">
        <f t="shared" si="89"/>
        <v>8.31</v>
      </c>
      <c r="AV315">
        <v>0.43502999999999997</v>
      </c>
      <c r="AW315">
        <f t="shared" si="90"/>
        <v>5.8003999999999998E-4</v>
      </c>
      <c r="AX315">
        <v>7.8761799999999997</v>
      </c>
      <c r="AY315">
        <f t="shared" si="91"/>
        <v>2.4613062499999998E-2</v>
      </c>
      <c r="AZ315">
        <f t="shared" si="92"/>
        <v>2.5193102499999998E-2</v>
      </c>
    </row>
    <row r="316" spans="1:52" x14ac:dyDescent="0.25">
      <c r="A316" t="s">
        <v>289</v>
      </c>
      <c r="B316">
        <v>60.9</v>
      </c>
      <c r="C316">
        <v>8.1814</v>
      </c>
      <c r="D316" s="1">
        <v>3.4709999999999998E-7</v>
      </c>
      <c r="E316">
        <v>61</v>
      </c>
      <c r="G316">
        <v>25</v>
      </c>
      <c r="H316" t="s">
        <v>12</v>
      </c>
      <c r="I316">
        <v>41</v>
      </c>
      <c r="J316" t="s">
        <v>12</v>
      </c>
      <c r="K316">
        <v>143</v>
      </c>
      <c r="L316" t="s">
        <v>12</v>
      </c>
      <c r="M316">
        <v>59</v>
      </c>
      <c r="N316">
        <f t="shared" si="80"/>
        <v>258.625</v>
      </c>
      <c r="O316">
        <f t="shared" si="81"/>
        <v>9.6665055582406956E-2</v>
      </c>
      <c r="P316">
        <f t="shared" si="82"/>
        <v>0.15853069115514742</v>
      </c>
      <c r="Q316">
        <f t="shared" si="83"/>
        <v>0.55292411793136786</v>
      </c>
      <c r="AG316">
        <v>8.3049999999999997</v>
      </c>
      <c r="AH316">
        <f t="shared" si="84"/>
        <v>158.64601190799996</v>
      </c>
      <c r="AI316">
        <f t="shared" si="85"/>
        <v>0.19830751488499995</v>
      </c>
      <c r="AJ316">
        <f t="shared" si="86"/>
        <v>715.55865000000006</v>
      </c>
      <c r="AK316">
        <f t="shared" si="87"/>
        <v>0.42091685294117648</v>
      </c>
      <c r="AM316">
        <f t="shared" si="88"/>
        <v>0.6192243678261764</v>
      </c>
      <c r="AT316">
        <v>8.3049999999999997</v>
      </c>
      <c r="AU316">
        <f t="shared" si="89"/>
        <v>8.3149999999999995</v>
      </c>
      <c r="AV316">
        <v>0.44891999999999999</v>
      </c>
      <c r="AW316">
        <f t="shared" si="90"/>
        <v>5.9855999999999993E-4</v>
      </c>
      <c r="AX316">
        <v>7.9674399999999999</v>
      </c>
      <c r="AY316">
        <f t="shared" si="91"/>
        <v>2.489825E-2</v>
      </c>
      <c r="AZ316">
        <f t="shared" si="92"/>
        <v>2.5496810000000002E-2</v>
      </c>
    </row>
    <row r="317" spans="1:52" x14ac:dyDescent="0.25">
      <c r="A317" t="s">
        <v>290</v>
      </c>
      <c r="B317">
        <v>60.9</v>
      </c>
      <c r="C317">
        <v>8.2020999999999997</v>
      </c>
      <c r="D317" s="1">
        <v>3.4719999999999999E-7</v>
      </c>
      <c r="E317">
        <v>61</v>
      </c>
      <c r="G317">
        <v>23</v>
      </c>
      <c r="H317" t="s">
        <v>12</v>
      </c>
      <c r="I317">
        <v>37</v>
      </c>
      <c r="J317" t="s">
        <v>12</v>
      </c>
      <c r="K317">
        <v>135</v>
      </c>
      <c r="L317" t="s">
        <v>12</v>
      </c>
      <c r="M317">
        <v>60</v>
      </c>
      <c r="N317">
        <f t="shared" si="80"/>
        <v>258.25</v>
      </c>
      <c r="O317">
        <f t="shared" si="81"/>
        <v>8.9060987415295251E-2</v>
      </c>
      <c r="P317">
        <f t="shared" si="82"/>
        <v>0.14327202323330107</v>
      </c>
      <c r="Q317">
        <f t="shared" si="83"/>
        <v>0.52274927395934168</v>
      </c>
      <c r="AG317">
        <v>8.31</v>
      </c>
      <c r="AH317">
        <f t="shared" si="84"/>
        <v>159.10882190799995</v>
      </c>
      <c r="AI317">
        <f t="shared" si="85"/>
        <v>0.19888602738499994</v>
      </c>
      <c r="AJ317">
        <f t="shared" si="86"/>
        <v>723.48388000000011</v>
      </c>
      <c r="AK317">
        <f t="shared" si="87"/>
        <v>0.42557875294117653</v>
      </c>
      <c r="AM317">
        <f t="shared" si="88"/>
        <v>0.62446478032617647</v>
      </c>
      <c r="AT317">
        <v>8.31</v>
      </c>
      <c r="AU317">
        <f t="shared" si="89"/>
        <v>8.32</v>
      </c>
      <c r="AV317">
        <v>0.46281</v>
      </c>
      <c r="AW317">
        <f t="shared" si="90"/>
        <v>6.1707999999999999E-4</v>
      </c>
      <c r="AX317">
        <v>7.92523</v>
      </c>
      <c r="AY317">
        <f t="shared" si="91"/>
        <v>2.4766343749999999E-2</v>
      </c>
      <c r="AZ317">
        <f t="shared" si="92"/>
        <v>2.5383423749999998E-2</v>
      </c>
    </row>
    <row r="318" spans="1:52" x14ac:dyDescent="0.25">
      <c r="A318" t="s">
        <v>291</v>
      </c>
      <c r="B318">
        <v>60.9</v>
      </c>
      <c r="C318">
        <v>8.2218</v>
      </c>
      <c r="D318" s="1">
        <v>3.4750000000000001E-7</v>
      </c>
      <c r="E318">
        <v>61</v>
      </c>
      <c r="G318">
        <v>8</v>
      </c>
      <c r="H318" t="s">
        <v>12</v>
      </c>
      <c r="I318">
        <v>36</v>
      </c>
      <c r="J318" t="s">
        <v>12</v>
      </c>
      <c r="K318">
        <v>109</v>
      </c>
      <c r="L318" t="s">
        <v>12</v>
      </c>
      <c r="M318">
        <v>61</v>
      </c>
      <c r="N318">
        <f t="shared" si="80"/>
        <v>257.875</v>
      </c>
      <c r="O318">
        <f t="shared" si="81"/>
        <v>3.1022782355792537E-2</v>
      </c>
      <c r="P318">
        <f t="shared" si="82"/>
        <v>0.1396025206010664</v>
      </c>
      <c r="Q318">
        <f t="shared" si="83"/>
        <v>0.42268540959767331</v>
      </c>
      <c r="AG318">
        <v>8.3149999999999995</v>
      </c>
      <c r="AH318">
        <f t="shared" si="84"/>
        <v>159.58552190799995</v>
      </c>
      <c r="AI318">
        <f t="shared" si="85"/>
        <v>0.19948190238499994</v>
      </c>
      <c r="AJ318">
        <f t="shared" si="86"/>
        <v>731.22645000000011</v>
      </c>
      <c r="AK318">
        <f t="shared" si="87"/>
        <v>0.43013320588235299</v>
      </c>
      <c r="AM318">
        <f t="shared" si="88"/>
        <v>0.6296151082673529</v>
      </c>
      <c r="AT318">
        <v>8.3149999999999995</v>
      </c>
      <c r="AU318">
        <f t="shared" si="89"/>
        <v>8.3249999999999993</v>
      </c>
      <c r="AV318">
        <v>0.47670000000000001</v>
      </c>
      <c r="AW318">
        <f t="shared" si="90"/>
        <v>6.3560000000000005E-4</v>
      </c>
      <c r="AX318">
        <v>7.7425699999999997</v>
      </c>
      <c r="AY318">
        <f t="shared" si="91"/>
        <v>2.4195531249999999E-2</v>
      </c>
      <c r="AZ318">
        <f t="shared" si="92"/>
        <v>2.4831131249999999E-2</v>
      </c>
    </row>
    <row r="319" spans="1:52" x14ac:dyDescent="0.25">
      <c r="A319" t="s">
        <v>292</v>
      </c>
      <c r="B319">
        <v>60.9</v>
      </c>
      <c r="C319">
        <v>8.2371999999999996</v>
      </c>
      <c r="D319" s="1">
        <v>3.4760000000000002E-7</v>
      </c>
      <c r="E319">
        <v>61</v>
      </c>
      <c r="G319">
        <v>19</v>
      </c>
      <c r="H319" t="s">
        <v>12</v>
      </c>
      <c r="I319">
        <v>31</v>
      </c>
      <c r="J319" t="s">
        <v>12</v>
      </c>
      <c r="K319">
        <v>141</v>
      </c>
      <c r="L319" t="s">
        <v>12</v>
      </c>
      <c r="M319">
        <v>62</v>
      </c>
      <c r="N319">
        <f t="shared" si="80"/>
        <v>257.5</v>
      </c>
      <c r="O319">
        <f t="shared" si="81"/>
        <v>7.3786407766990289E-2</v>
      </c>
      <c r="P319">
        <f t="shared" si="82"/>
        <v>0.12038834951456311</v>
      </c>
      <c r="Q319">
        <f t="shared" si="83"/>
        <v>0.54757281553398063</v>
      </c>
      <c r="AG319">
        <v>8.32</v>
      </c>
      <c r="AH319">
        <f t="shared" si="84"/>
        <v>160.07610190799994</v>
      </c>
      <c r="AI319">
        <f t="shared" si="85"/>
        <v>0.20009512738499993</v>
      </c>
      <c r="AJ319">
        <f t="shared" si="86"/>
        <v>738.93632000000014</v>
      </c>
      <c r="AK319">
        <f t="shared" si="87"/>
        <v>0.43466842352941182</v>
      </c>
      <c r="AM319">
        <f t="shared" si="88"/>
        <v>0.63476355091441172</v>
      </c>
      <c r="AT319">
        <v>8.32</v>
      </c>
      <c r="AU319">
        <f t="shared" si="89"/>
        <v>8.33</v>
      </c>
      <c r="AV319">
        <v>0.49058000000000002</v>
      </c>
      <c r="AW319">
        <f t="shared" si="90"/>
        <v>6.5410666666666664E-4</v>
      </c>
      <c r="AX319">
        <v>7.7098699999999996</v>
      </c>
      <c r="AY319">
        <f t="shared" si="91"/>
        <v>2.4093343749999999E-2</v>
      </c>
      <c r="AZ319">
        <f t="shared" si="92"/>
        <v>2.4747450416666667E-2</v>
      </c>
    </row>
    <row r="320" spans="1:52" x14ac:dyDescent="0.25">
      <c r="A320" t="s">
        <v>293</v>
      </c>
      <c r="B320">
        <v>60.9</v>
      </c>
      <c r="C320">
        <v>8.2591000000000001</v>
      </c>
      <c r="D320" s="1">
        <v>3.2230000000000002E-7</v>
      </c>
      <c r="E320">
        <v>61</v>
      </c>
      <c r="G320">
        <v>16</v>
      </c>
      <c r="H320" t="s">
        <v>12</v>
      </c>
      <c r="I320">
        <v>44</v>
      </c>
      <c r="J320" t="s">
        <v>12</v>
      </c>
      <c r="K320">
        <v>130.5</v>
      </c>
      <c r="L320" t="s">
        <v>12</v>
      </c>
      <c r="M320">
        <v>63</v>
      </c>
      <c r="N320">
        <f t="shared" si="80"/>
        <v>257.125</v>
      </c>
      <c r="O320">
        <f t="shared" si="81"/>
        <v>6.2226543509965968E-2</v>
      </c>
      <c r="P320">
        <f t="shared" si="82"/>
        <v>0.17112299465240641</v>
      </c>
      <c r="Q320">
        <f t="shared" si="83"/>
        <v>0.50753524550315998</v>
      </c>
      <c r="AG320">
        <v>8.3249999999999993</v>
      </c>
      <c r="AH320">
        <f t="shared" si="84"/>
        <v>160.57931190799994</v>
      </c>
      <c r="AI320">
        <f t="shared" si="85"/>
        <v>0.20072413988499993</v>
      </c>
      <c r="AJ320">
        <f t="shared" si="86"/>
        <v>746.61349000000018</v>
      </c>
      <c r="AK320">
        <f t="shared" si="87"/>
        <v>0.43918440588235302</v>
      </c>
      <c r="AM320">
        <f t="shared" si="88"/>
        <v>0.63990854576735301</v>
      </c>
      <c r="AT320">
        <v>8.3249999999999993</v>
      </c>
      <c r="AU320">
        <f t="shared" si="89"/>
        <v>8.3349999999999991</v>
      </c>
      <c r="AV320">
        <v>0.50321000000000005</v>
      </c>
      <c r="AW320">
        <f t="shared" si="90"/>
        <v>6.7094666666666671E-4</v>
      </c>
      <c r="AX320">
        <v>7.6771700000000003</v>
      </c>
      <c r="AY320">
        <f t="shared" si="91"/>
        <v>2.3991156249999999E-2</v>
      </c>
      <c r="AZ320">
        <f t="shared" si="92"/>
        <v>2.4662102916666664E-2</v>
      </c>
    </row>
    <row r="321" spans="1:52" x14ac:dyDescent="0.25">
      <c r="A321" t="s">
        <v>294</v>
      </c>
      <c r="B321">
        <v>60.9</v>
      </c>
      <c r="C321">
        <v>8.2794000000000008</v>
      </c>
      <c r="D321" s="1">
        <v>3.4789999999999999E-7</v>
      </c>
      <c r="E321">
        <v>61</v>
      </c>
      <c r="G321">
        <v>11</v>
      </c>
      <c r="H321" t="s">
        <v>12</v>
      </c>
      <c r="I321">
        <v>30</v>
      </c>
      <c r="J321" t="s">
        <v>12</v>
      </c>
      <c r="K321">
        <v>124</v>
      </c>
      <c r="L321" t="s">
        <v>12</v>
      </c>
      <c r="M321">
        <v>64</v>
      </c>
      <c r="N321">
        <f t="shared" si="80"/>
        <v>256.75</v>
      </c>
      <c r="O321">
        <f t="shared" si="81"/>
        <v>4.2843232716650435E-2</v>
      </c>
      <c r="P321">
        <f t="shared" si="82"/>
        <v>0.11684518013631938</v>
      </c>
      <c r="Q321">
        <f t="shared" si="83"/>
        <v>0.48296007789678674</v>
      </c>
      <c r="AG321">
        <v>8.33</v>
      </c>
      <c r="AH321">
        <f t="shared" si="84"/>
        <v>161.09486190799993</v>
      </c>
      <c r="AI321">
        <f t="shared" si="85"/>
        <v>0.20136857738499991</v>
      </c>
      <c r="AJ321">
        <f t="shared" si="86"/>
        <v>754.25796000000014</v>
      </c>
      <c r="AK321">
        <f t="shared" si="87"/>
        <v>0.44368115294117655</v>
      </c>
      <c r="AM321">
        <f t="shared" si="88"/>
        <v>0.64504973032617641</v>
      </c>
      <c r="AT321">
        <v>8.33</v>
      </c>
      <c r="AU321">
        <f t="shared" si="89"/>
        <v>8.34</v>
      </c>
      <c r="AV321">
        <v>0.51554999999999995</v>
      </c>
      <c r="AW321">
        <f t="shared" si="90"/>
        <v>6.873999999999999E-4</v>
      </c>
      <c r="AX321">
        <v>7.6444700000000001</v>
      </c>
      <c r="AY321">
        <f t="shared" si="91"/>
        <v>2.388896875E-2</v>
      </c>
      <c r="AZ321">
        <f t="shared" si="92"/>
        <v>2.4576368750000001E-2</v>
      </c>
    </row>
    <row r="322" spans="1:52" x14ac:dyDescent="0.25">
      <c r="A322" t="s">
        <v>295</v>
      </c>
      <c r="B322">
        <v>60.9</v>
      </c>
      <c r="C322">
        <v>8.2997999999999994</v>
      </c>
      <c r="D322" s="1">
        <v>3.4799999999999999E-7</v>
      </c>
      <c r="E322">
        <v>61</v>
      </c>
      <c r="G322">
        <v>13</v>
      </c>
      <c r="H322" t="s">
        <v>12</v>
      </c>
      <c r="I322">
        <v>32</v>
      </c>
      <c r="J322" t="s">
        <v>12</v>
      </c>
      <c r="K322">
        <v>131.5</v>
      </c>
      <c r="L322" t="s">
        <v>12</v>
      </c>
      <c r="M322">
        <v>65</v>
      </c>
      <c r="N322">
        <f t="shared" ref="N322:N357" si="93">-0.375*M322+280.75</f>
        <v>256.375</v>
      </c>
      <c r="O322">
        <f t="shared" si="81"/>
        <v>5.0706972208678695E-2</v>
      </c>
      <c r="P322">
        <f t="shared" si="82"/>
        <v>0.12481716235982447</v>
      </c>
      <c r="Q322">
        <f t="shared" si="83"/>
        <v>0.51292052657240372</v>
      </c>
      <c r="AG322">
        <v>8.3350000000000009</v>
      </c>
      <c r="AH322">
        <f t="shared" si="84"/>
        <v>161.62275190799994</v>
      </c>
      <c r="AI322">
        <f t="shared" si="85"/>
        <v>0.20202843988499994</v>
      </c>
      <c r="AJ322">
        <f t="shared" si="86"/>
        <v>761.90299000000016</v>
      </c>
      <c r="AK322">
        <f t="shared" si="87"/>
        <v>0.44817822941176477</v>
      </c>
      <c r="AM322">
        <f t="shared" si="88"/>
        <v>0.65020666929676474</v>
      </c>
      <c r="AT322">
        <v>8.3350000000000009</v>
      </c>
      <c r="AU322">
        <f t="shared" si="89"/>
        <v>8.3450000000000006</v>
      </c>
      <c r="AV322">
        <v>0.52788999999999997</v>
      </c>
      <c r="AW322">
        <f t="shared" si="90"/>
        <v>7.0385333333333332E-4</v>
      </c>
      <c r="AX322">
        <v>7.6450300000000002</v>
      </c>
      <c r="AY322">
        <f t="shared" si="91"/>
        <v>2.3890718750000001E-2</v>
      </c>
      <c r="AZ322">
        <f t="shared" si="92"/>
        <v>2.4594572083333335E-2</v>
      </c>
    </row>
    <row r="323" spans="1:52" x14ac:dyDescent="0.25">
      <c r="A323" t="s">
        <v>296</v>
      </c>
      <c r="B323">
        <v>60</v>
      </c>
      <c r="C323">
        <v>8.3209999999999997</v>
      </c>
      <c r="D323" s="1">
        <v>3.4820000000000001E-7</v>
      </c>
      <c r="E323">
        <v>61</v>
      </c>
      <c r="G323">
        <v>13</v>
      </c>
      <c r="H323" t="s">
        <v>12</v>
      </c>
      <c r="I323">
        <v>31</v>
      </c>
      <c r="J323" t="s">
        <v>12</v>
      </c>
      <c r="K323">
        <v>133</v>
      </c>
      <c r="L323" t="s">
        <v>12</v>
      </c>
      <c r="M323">
        <v>66</v>
      </c>
      <c r="N323">
        <f t="shared" si="93"/>
        <v>256</v>
      </c>
      <c r="O323">
        <f t="shared" si="81"/>
        <v>5.078125E-2</v>
      </c>
      <c r="P323">
        <f t="shared" si="82"/>
        <v>0.12109375</v>
      </c>
      <c r="Q323">
        <f t="shared" si="83"/>
        <v>0.51953125</v>
      </c>
      <c r="AG323">
        <v>8.34</v>
      </c>
      <c r="AH323">
        <f t="shared" si="84"/>
        <v>162.11491190799995</v>
      </c>
      <c r="AI323">
        <f t="shared" si="85"/>
        <v>0.20264363988499995</v>
      </c>
      <c r="AJ323">
        <f t="shared" si="86"/>
        <v>769.60243000000014</v>
      </c>
      <c r="AK323">
        <f t="shared" si="87"/>
        <v>0.45270731176470597</v>
      </c>
      <c r="AM323">
        <f t="shared" si="88"/>
        <v>0.65535095164970592</v>
      </c>
      <c r="AT323">
        <v>8.34</v>
      </c>
      <c r="AU323">
        <f t="shared" si="89"/>
        <v>8.35</v>
      </c>
      <c r="AV323">
        <v>0.49215999999999999</v>
      </c>
      <c r="AW323">
        <f t="shared" si="90"/>
        <v>6.5621333333333327E-4</v>
      </c>
      <c r="AX323">
        <v>7.6994400000000001</v>
      </c>
      <c r="AY323">
        <f t="shared" si="91"/>
        <v>2.4060749999999999E-2</v>
      </c>
      <c r="AZ323">
        <f t="shared" si="92"/>
        <v>2.4716963333333331E-2</v>
      </c>
    </row>
    <row r="324" spans="1:52" x14ac:dyDescent="0.25">
      <c r="A324" t="s">
        <v>297</v>
      </c>
      <c r="B324">
        <v>60.9</v>
      </c>
      <c r="C324">
        <v>8.3391000000000002</v>
      </c>
      <c r="D324" s="1">
        <v>3.4820000000000001E-7</v>
      </c>
      <c r="E324">
        <v>61</v>
      </c>
      <c r="G324">
        <v>23</v>
      </c>
      <c r="H324" t="s">
        <v>12</v>
      </c>
      <c r="I324">
        <v>30</v>
      </c>
      <c r="J324" t="s">
        <v>12</v>
      </c>
      <c r="K324">
        <v>158</v>
      </c>
      <c r="L324" t="s">
        <v>12</v>
      </c>
      <c r="M324">
        <v>67</v>
      </c>
      <c r="N324">
        <f t="shared" si="93"/>
        <v>255.625</v>
      </c>
      <c r="O324">
        <f t="shared" si="81"/>
        <v>8.9975550122249393E-2</v>
      </c>
      <c r="P324">
        <f t="shared" si="82"/>
        <v>0.11735941320293398</v>
      </c>
      <c r="Q324">
        <f t="shared" si="83"/>
        <v>0.61809290953545237</v>
      </c>
      <c r="AG324">
        <v>8.3450000000000006</v>
      </c>
      <c r="AH324">
        <f t="shared" si="84"/>
        <v>162.54226190799994</v>
      </c>
      <c r="AI324">
        <f t="shared" si="85"/>
        <v>0.20317782738499993</v>
      </c>
      <c r="AJ324">
        <f t="shared" si="86"/>
        <v>777.34413000000018</v>
      </c>
      <c r="AK324">
        <f t="shared" si="87"/>
        <v>0.45726125294117659</v>
      </c>
      <c r="AM324">
        <f t="shared" si="88"/>
        <v>0.66043908032617649</v>
      </c>
      <c r="AT324">
        <v>8.3450000000000006</v>
      </c>
      <c r="AU324">
        <f t="shared" si="89"/>
        <v>8.3550000000000004</v>
      </c>
      <c r="AV324">
        <v>0.42735000000000001</v>
      </c>
      <c r="AW324">
        <f t="shared" si="90"/>
        <v>5.6979999999999997E-4</v>
      </c>
      <c r="AX324">
        <v>7.7416999999999998</v>
      </c>
      <c r="AY324">
        <f t="shared" si="91"/>
        <v>2.4192812500000001E-2</v>
      </c>
      <c r="AZ324">
        <f t="shared" si="92"/>
        <v>2.47626125E-2</v>
      </c>
    </row>
    <row r="325" spans="1:52" x14ac:dyDescent="0.25">
      <c r="A325" t="s">
        <v>298</v>
      </c>
      <c r="B325">
        <v>60.9</v>
      </c>
      <c r="C325">
        <v>8.3574999999999999</v>
      </c>
      <c r="D325" s="1">
        <v>3.192E-7</v>
      </c>
      <c r="E325">
        <v>61</v>
      </c>
      <c r="G325">
        <v>25</v>
      </c>
      <c r="H325" t="s">
        <v>12</v>
      </c>
      <c r="I325">
        <v>33</v>
      </c>
      <c r="J325" t="s">
        <v>12</v>
      </c>
      <c r="K325">
        <v>165</v>
      </c>
      <c r="L325" t="s">
        <v>12</v>
      </c>
      <c r="M325">
        <v>68</v>
      </c>
      <c r="N325">
        <f t="shared" si="93"/>
        <v>255.25</v>
      </c>
      <c r="O325">
        <f t="shared" si="81"/>
        <v>9.7943192948090105E-2</v>
      </c>
      <c r="P325">
        <f t="shared" si="82"/>
        <v>0.12928501469147893</v>
      </c>
      <c r="Q325">
        <f t="shared" si="83"/>
        <v>0.64642507345739475</v>
      </c>
      <c r="AG325">
        <v>8.35</v>
      </c>
      <c r="AH325">
        <f t="shared" si="84"/>
        <v>162.94485190799995</v>
      </c>
      <c r="AI325">
        <f t="shared" si="85"/>
        <v>0.20368106488499993</v>
      </c>
      <c r="AJ325">
        <f t="shared" si="86"/>
        <v>785.07802000000015</v>
      </c>
      <c r="AK325">
        <f t="shared" si="87"/>
        <v>0.46181060000000007</v>
      </c>
      <c r="AM325">
        <f t="shared" si="88"/>
        <v>0.665491664885</v>
      </c>
      <c r="AT325">
        <v>8.35</v>
      </c>
      <c r="AU325">
        <f t="shared" si="89"/>
        <v>8.36</v>
      </c>
      <c r="AV325">
        <v>0.40259</v>
      </c>
      <c r="AW325">
        <f t="shared" si="90"/>
        <v>5.3678666666666667E-4</v>
      </c>
      <c r="AX325">
        <v>7.7338899999999997</v>
      </c>
      <c r="AY325">
        <f t="shared" si="91"/>
        <v>2.416840625E-2</v>
      </c>
      <c r="AZ325">
        <f t="shared" si="92"/>
        <v>2.4705192916666667E-2</v>
      </c>
    </row>
    <row r="326" spans="1:52" x14ac:dyDescent="0.25">
      <c r="A326" t="s">
        <v>299</v>
      </c>
      <c r="B326">
        <v>60.9</v>
      </c>
      <c r="C326">
        <v>8.3824000000000005</v>
      </c>
      <c r="D326" s="1">
        <v>2.8620000000000001E-7</v>
      </c>
      <c r="E326">
        <v>61</v>
      </c>
      <c r="G326">
        <v>16</v>
      </c>
      <c r="H326" t="s">
        <v>12</v>
      </c>
      <c r="I326">
        <v>30</v>
      </c>
      <c r="J326" t="s">
        <v>12</v>
      </c>
      <c r="K326">
        <v>160</v>
      </c>
      <c r="L326" t="s">
        <v>12</v>
      </c>
      <c r="M326">
        <v>69</v>
      </c>
      <c r="N326">
        <f t="shared" si="93"/>
        <v>254.875</v>
      </c>
      <c r="O326">
        <f t="shared" si="81"/>
        <v>6.2775870524767047E-2</v>
      </c>
      <c r="P326">
        <f t="shared" si="82"/>
        <v>0.11770475723393821</v>
      </c>
      <c r="Q326">
        <f t="shared" si="83"/>
        <v>0.62775870524767041</v>
      </c>
      <c r="AG326">
        <v>8.3550000000000004</v>
      </c>
      <c r="AH326">
        <f t="shared" si="84"/>
        <v>163.36389190799994</v>
      </c>
      <c r="AI326">
        <f t="shared" si="85"/>
        <v>0.20420486488499992</v>
      </c>
      <c r="AJ326">
        <f t="shared" si="86"/>
        <v>792.80478000000016</v>
      </c>
      <c r="AK326">
        <f t="shared" si="87"/>
        <v>0.46635575294117659</v>
      </c>
      <c r="AM326">
        <f t="shared" si="88"/>
        <v>0.67056061782617649</v>
      </c>
      <c r="AT326">
        <v>8.3550000000000004</v>
      </c>
      <c r="AU326">
        <f t="shared" si="89"/>
        <v>8.3650000000000002</v>
      </c>
      <c r="AV326">
        <v>0.41904000000000002</v>
      </c>
      <c r="AW326">
        <f t="shared" si="90"/>
        <v>5.5872000000000007E-4</v>
      </c>
      <c r="AX326">
        <v>7.7267599999999996</v>
      </c>
      <c r="AY326">
        <f t="shared" si="91"/>
        <v>2.4146124999999997E-2</v>
      </c>
      <c r="AZ326">
        <f t="shared" si="92"/>
        <v>2.4704844999999996E-2</v>
      </c>
    </row>
    <row r="327" spans="1:52" x14ac:dyDescent="0.25">
      <c r="A327" t="s">
        <v>300</v>
      </c>
      <c r="B327">
        <v>60.9</v>
      </c>
      <c r="C327">
        <v>8.4011999999999993</v>
      </c>
      <c r="D327" s="1">
        <v>2.4009999999999999E-7</v>
      </c>
      <c r="E327">
        <v>61</v>
      </c>
      <c r="G327">
        <v>19</v>
      </c>
      <c r="H327" t="s">
        <v>12</v>
      </c>
      <c r="I327">
        <v>29</v>
      </c>
      <c r="J327" t="s">
        <v>12</v>
      </c>
      <c r="K327">
        <v>171.5</v>
      </c>
      <c r="L327" t="s">
        <v>12</v>
      </c>
      <c r="M327">
        <v>70</v>
      </c>
      <c r="N327">
        <f t="shared" si="93"/>
        <v>254.5</v>
      </c>
      <c r="O327">
        <f t="shared" si="81"/>
        <v>7.4656188605108059E-2</v>
      </c>
      <c r="P327">
        <f t="shared" si="82"/>
        <v>0.11394891944990176</v>
      </c>
      <c r="Q327">
        <f t="shared" si="83"/>
        <v>0.67387033398821217</v>
      </c>
      <c r="AG327">
        <v>8.36</v>
      </c>
      <c r="AH327">
        <f t="shared" si="84"/>
        <v>163.79939190799993</v>
      </c>
      <c r="AI327">
        <f t="shared" si="85"/>
        <v>0.20474923988499991</v>
      </c>
      <c r="AJ327">
        <f t="shared" si="86"/>
        <v>800.60150000000021</v>
      </c>
      <c r="AK327">
        <f t="shared" si="87"/>
        <v>0.47094205882352952</v>
      </c>
      <c r="AM327">
        <f t="shared" si="88"/>
        <v>0.6756912987085294</v>
      </c>
      <c r="AT327">
        <v>8.36</v>
      </c>
      <c r="AU327">
        <f t="shared" si="89"/>
        <v>8.3699999999999992</v>
      </c>
      <c r="AV327">
        <v>0.4355</v>
      </c>
      <c r="AW327">
        <f t="shared" si="90"/>
        <v>5.8066666666666661E-4</v>
      </c>
      <c r="AX327">
        <v>7.7967199999999997</v>
      </c>
      <c r="AY327">
        <f t="shared" si="91"/>
        <v>2.4364749999999998E-2</v>
      </c>
      <c r="AZ327">
        <f t="shared" si="92"/>
        <v>2.4945416666666664E-2</v>
      </c>
    </row>
    <row r="328" spans="1:52" x14ac:dyDescent="0.25">
      <c r="A328" t="s">
        <v>301</v>
      </c>
      <c r="B328">
        <v>60.9</v>
      </c>
      <c r="C328">
        <v>8.4201999999999995</v>
      </c>
      <c r="D328" s="1">
        <v>3.3700000000000001E-7</v>
      </c>
      <c r="E328">
        <v>61</v>
      </c>
      <c r="G328">
        <v>17</v>
      </c>
      <c r="H328" t="s">
        <v>12</v>
      </c>
      <c r="I328">
        <v>36</v>
      </c>
      <c r="J328" t="s">
        <v>12</v>
      </c>
      <c r="K328">
        <v>178.5</v>
      </c>
      <c r="L328" t="s">
        <v>12</v>
      </c>
      <c r="M328">
        <v>71</v>
      </c>
      <c r="N328">
        <f t="shared" si="93"/>
        <v>254.125</v>
      </c>
      <c r="O328">
        <f t="shared" si="81"/>
        <v>6.6896212493851456E-2</v>
      </c>
      <c r="P328">
        <f t="shared" si="82"/>
        <v>0.14166256763403837</v>
      </c>
      <c r="Q328">
        <f t="shared" si="83"/>
        <v>0.70241023118544021</v>
      </c>
      <c r="AG328">
        <v>8.3650000000000002</v>
      </c>
      <c r="AH328">
        <f t="shared" si="84"/>
        <v>164.25135190799995</v>
      </c>
      <c r="AI328">
        <f t="shared" si="85"/>
        <v>0.20531418988499994</v>
      </c>
      <c r="AJ328">
        <f t="shared" si="86"/>
        <v>808.46819000000016</v>
      </c>
      <c r="AK328">
        <f t="shared" si="87"/>
        <v>0.47556952352941184</v>
      </c>
      <c r="AM328">
        <f t="shared" si="88"/>
        <v>0.68088371341441178</v>
      </c>
      <c r="AT328">
        <v>8.3650000000000002</v>
      </c>
      <c r="AU328">
        <f t="shared" si="89"/>
        <v>8.375</v>
      </c>
      <c r="AV328">
        <v>0.45195999999999997</v>
      </c>
      <c r="AW328">
        <f t="shared" si="90"/>
        <v>6.0261333333333326E-4</v>
      </c>
      <c r="AX328">
        <v>7.8666900000000002</v>
      </c>
      <c r="AY328">
        <f t="shared" si="91"/>
        <v>2.4583406250000002E-2</v>
      </c>
      <c r="AZ328">
        <f t="shared" si="92"/>
        <v>2.5186019583333337E-2</v>
      </c>
    </row>
    <row r="329" spans="1:52" x14ac:dyDescent="0.25">
      <c r="A329" t="s">
        <v>302</v>
      </c>
      <c r="B329">
        <v>60.9</v>
      </c>
      <c r="C329">
        <v>8.4383999999999997</v>
      </c>
      <c r="D329" s="1">
        <v>2.5919999999999999E-7</v>
      </c>
      <c r="E329">
        <v>61</v>
      </c>
      <c r="G329">
        <v>23</v>
      </c>
      <c r="H329" t="s">
        <v>12</v>
      </c>
      <c r="I329">
        <v>29</v>
      </c>
      <c r="J329" t="s">
        <v>12</v>
      </c>
      <c r="K329">
        <v>201</v>
      </c>
      <c r="L329" t="s">
        <v>12</v>
      </c>
      <c r="M329">
        <v>72</v>
      </c>
      <c r="N329">
        <f t="shared" si="93"/>
        <v>253.75</v>
      </c>
      <c r="O329">
        <f t="shared" si="81"/>
        <v>9.0640394088669946E-2</v>
      </c>
      <c r="P329">
        <f t="shared" si="82"/>
        <v>0.11428571428571428</v>
      </c>
      <c r="Q329">
        <f t="shared" si="83"/>
        <v>0.79211822660098519</v>
      </c>
      <c r="AG329">
        <v>8.3699999999999992</v>
      </c>
      <c r="AH329">
        <f t="shared" si="84"/>
        <v>164.71977190799996</v>
      </c>
      <c r="AI329">
        <f t="shared" si="85"/>
        <v>0.20589971488499995</v>
      </c>
      <c r="AJ329">
        <f t="shared" si="86"/>
        <v>816.53913000000011</v>
      </c>
      <c r="AK329">
        <f t="shared" si="87"/>
        <v>0.48031713529411774</v>
      </c>
      <c r="AM329">
        <f t="shared" si="88"/>
        <v>0.68621685017911771</v>
      </c>
      <c r="AT329">
        <v>8.3699999999999992</v>
      </c>
      <c r="AU329">
        <f t="shared" si="89"/>
        <v>8.379999999999999</v>
      </c>
      <c r="AV329">
        <v>0.46842</v>
      </c>
      <c r="AW329">
        <f t="shared" si="90"/>
        <v>6.2456000000000002E-4</v>
      </c>
      <c r="AX329">
        <v>8.0709400000000002</v>
      </c>
      <c r="AY329">
        <f t="shared" si="91"/>
        <v>2.5221687499999999E-2</v>
      </c>
      <c r="AZ329">
        <f t="shared" si="92"/>
        <v>2.5846247499999999E-2</v>
      </c>
    </row>
    <row r="330" spans="1:52" x14ac:dyDescent="0.25">
      <c r="A330" t="s">
        <v>303</v>
      </c>
      <c r="B330">
        <v>60</v>
      </c>
      <c r="C330">
        <v>8.4603000000000002</v>
      </c>
      <c r="D330" s="1">
        <v>3.4159999999999999E-7</v>
      </c>
      <c r="E330">
        <v>61</v>
      </c>
      <c r="G330">
        <v>14</v>
      </c>
      <c r="H330" t="s">
        <v>12</v>
      </c>
      <c r="I330">
        <v>33</v>
      </c>
      <c r="J330" t="s">
        <v>12</v>
      </c>
      <c r="K330">
        <v>183.5</v>
      </c>
      <c r="L330" t="s">
        <v>12</v>
      </c>
      <c r="M330">
        <v>73</v>
      </c>
      <c r="N330">
        <f t="shared" si="93"/>
        <v>253.375</v>
      </c>
      <c r="O330">
        <f t="shared" si="81"/>
        <v>5.5254070054267392E-2</v>
      </c>
      <c r="P330">
        <f t="shared" si="82"/>
        <v>0.13024173655648741</v>
      </c>
      <c r="Q330">
        <f t="shared" si="83"/>
        <v>0.72422298963986187</v>
      </c>
      <c r="AG330">
        <v>8.375</v>
      </c>
      <c r="AH330">
        <f t="shared" si="84"/>
        <v>165.17835190799997</v>
      </c>
      <c r="AI330">
        <f t="shared" si="85"/>
        <v>0.20647293988499996</v>
      </c>
      <c r="AJ330">
        <f t="shared" si="86"/>
        <v>824.74133000000006</v>
      </c>
      <c r="AK330">
        <f t="shared" si="87"/>
        <v>0.48514195882352945</v>
      </c>
      <c r="AM330">
        <f t="shared" si="88"/>
        <v>0.69161489870852944</v>
      </c>
      <c r="AT330">
        <v>8.375</v>
      </c>
      <c r="AU330">
        <f t="shared" si="89"/>
        <v>8.3849999999999998</v>
      </c>
      <c r="AV330">
        <v>0.45857999999999999</v>
      </c>
      <c r="AW330">
        <f t="shared" si="90"/>
        <v>6.1143999999999999E-4</v>
      </c>
      <c r="AX330">
        <v>8.2021999999999995</v>
      </c>
      <c r="AY330">
        <f t="shared" si="91"/>
        <v>2.5631874999999998E-2</v>
      </c>
      <c r="AZ330">
        <f t="shared" si="92"/>
        <v>2.6243315E-2</v>
      </c>
    </row>
    <row r="331" spans="1:52" x14ac:dyDescent="0.25">
      <c r="A331" t="s">
        <v>304</v>
      </c>
      <c r="B331">
        <v>60.9</v>
      </c>
      <c r="C331">
        <v>8.4783000000000008</v>
      </c>
      <c r="D331" s="1">
        <v>3.023E-7</v>
      </c>
      <c r="E331">
        <v>61</v>
      </c>
      <c r="G331">
        <v>14</v>
      </c>
      <c r="H331" t="s">
        <v>12</v>
      </c>
      <c r="I331">
        <v>42</v>
      </c>
      <c r="J331" t="s">
        <v>12</v>
      </c>
      <c r="K331">
        <v>183.5</v>
      </c>
      <c r="L331" t="s">
        <v>12</v>
      </c>
      <c r="M331">
        <v>74</v>
      </c>
      <c r="N331">
        <f t="shared" si="93"/>
        <v>253</v>
      </c>
      <c r="O331">
        <f t="shared" si="81"/>
        <v>5.533596837944664E-2</v>
      </c>
      <c r="P331">
        <f t="shared" si="82"/>
        <v>0.16600790513833993</v>
      </c>
      <c r="Q331">
        <f t="shared" si="83"/>
        <v>0.72529644268774707</v>
      </c>
      <c r="AG331">
        <v>8.3800000000000008</v>
      </c>
      <c r="AH331">
        <f t="shared" si="84"/>
        <v>165.61577190799997</v>
      </c>
      <c r="AI331">
        <f t="shared" si="85"/>
        <v>0.20701971488499996</v>
      </c>
      <c r="AJ331">
        <f t="shared" si="86"/>
        <v>832.89683000000002</v>
      </c>
      <c r="AK331">
        <f t="shared" si="87"/>
        <v>0.4899393117647059</v>
      </c>
      <c r="AM331">
        <f t="shared" si="88"/>
        <v>0.69695902664970588</v>
      </c>
      <c r="AT331">
        <v>8.3800000000000008</v>
      </c>
      <c r="AU331">
        <f t="shared" si="89"/>
        <v>8.39</v>
      </c>
      <c r="AV331">
        <v>0.43741999999999998</v>
      </c>
      <c r="AW331">
        <f t="shared" si="90"/>
        <v>5.8322666666666659E-4</v>
      </c>
      <c r="AX331">
        <v>8.1555</v>
      </c>
      <c r="AY331">
        <f t="shared" si="91"/>
        <v>2.54859375E-2</v>
      </c>
      <c r="AZ331">
        <f t="shared" si="92"/>
        <v>2.6069164166666665E-2</v>
      </c>
    </row>
    <row r="332" spans="1:52" x14ac:dyDescent="0.25">
      <c r="A332" t="s">
        <v>305</v>
      </c>
      <c r="B332">
        <v>60.9</v>
      </c>
      <c r="C332">
        <v>8.5002999999999993</v>
      </c>
      <c r="D332" s="1">
        <v>3.3360000000000002E-7</v>
      </c>
      <c r="E332">
        <v>61</v>
      </c>
      <c r="G332">
        <v>17</v>
      </c>
      <c r="H332" t="s">
        <v>12</v>
      </c>
      <c r="I332">
        <v>37</v>
      </c>
      <c r="J332" t="s">
        <v>12</v>
      </c>
      <c r="K332">
        <v>194.5</v>
      </c>
      <c r="L332" t="s">
        <v>12</v>
      </c>
      <c r="M332">
        <v>75</v>
      </c>
      <c r="N332">
        <f t="shared" si="93"/>
        <v>252.625</v>
      </c>
      <c r="O332">
        <f t="shared" si="81"/>
        <v>6.7293419099455715E-2</v>
      </c>
      <c r="P332">
        <f t="shared" si="82"/>
        <v>0.14646214745175656</v>
      </c>
      <c r="Q332">
        <f t="shared" si="83"/>
        <v>0.7699158832261257</v>
      </c>
      <c r="AG332">
        <v>8.3849999999999998</v>
      </c>
      <c r="AH332">
        <f t="shared" si="84"/>
        <v>166.03203190799996</v>
      </c>
      <c r="AI332">
        <f t="shared" si="85"/>
        <v>0.20754003988499994</v>
      </c>
      <c r="AJ332">
        <f t="shared" si="86"/>
        <v>841.00563</v>
      </c>
      <c r="AK332">
        <f t="shared" si="87"/>
        <v>0.49470919411764708</v>
      </c>
      <c r="AM332">
        <f t="shared" si="88"/>
        <v>0.70224923400264705</v>
      </c>
      <c r="AT332">
        <v>8.3849999999999998</v>
      </c>
      <c r="AU332">
        <f t="shared" si="89"/>
        <v>8.3949999999999996</v>
      </c>
      <c r="AV332">
        <v>0.41626000000000002</v>
      </c>
      <c r="AW332">
        <f t="shared" si="90"/>
        <v>5.5501333333333341E-4</v>
      </c>
      <c r="AX332">
        <v>8.1088000000000005</v>
      </c>
      <c r="AY332">
        <f t="shared" si="91"/>
        <v>2.5340000000000001E-2</v>
      </c>
      <c r="AZ332">
        <f t="shared" si="92"/>
        <v>2.5895013333333335E-2</v>
      </c>
    </row>
    <row r="333" spans="1:52" x14ac:dyDescent="0.25">
      <c r="A333" t="s">
        <v>306</v>
      </c>
      <c r="B333">
        <v>60.9</v>
      </c>
      <c r="C333">
        <v>8.5202000000000009</v>
      </c>
      <c r="D333" s="1">
        <v>3.424E-7</v>
      </c>
      <c r="E333">
        <v>61</v>
      </c>
      <c r="G333">
        <v>17</v>
      </c>
      <c r="H333" t="s">
        <v>12</v>
      </c>
      <c r="I333">
        <v>43</v>
      </c>
      <c r="J333" t="s">
        <v>12</v>
      </c>
      <c r="K333">
        <v>225</v>
      </c>
      <c r="L333" t="s">
        <v>12</v>
      </c>
      <c r="M333">
        <v>76</v>
      </c>
      <c r="N333">
        <f t="shared" si="93"/>
        <v>252.25</v>
      </c>
      <c r="O333">
        <f t="shared" si="81"/>
        <v>6.7393458870168482E-2</v>
      </c>
      <c r="P333">
        <f t="shared" si="82"/>
        <v>0.17046580773042616</v>
      </c>
      <c r="Q333">
        <f t="shared" si="83"/>
        <v>0.89197224975222988</v>
      </c>
      <c r="AG333">
        <v>8.39</v>
      </c>
      <c r="AH333">
        <f t="shared" si="84"/>
        <v>166.42713190799998</v>
      </c>
      <c r="AI333">
        <f t="shared" si="85"/>
        <v>0.20803391488499998</v>
      </c>
      <c r="AJ333">
        <f t="shared" si="86"/>
        <v>849.05724999999995</v>
      </c>
      <c r="AK333">
        <f t="shared" si="87"/>
        <v>0.49944544117647055</v>
      </c>
      <c r="AM333">
        <f t="shared" si="88"/>
        <v>0.7074793560614705</v>
      </c>
      <c r="AT333">
        <v>8.39</v>
      </c>
      <c r="AU333">
        <f t="shared" si="89"/>
        <v>8.4</v>
      </c>
      <c r="AV333">
        <v>0.39510000000000001</v>
      </c>
      <c r="AW333">
        <f t="shared" si="90"/>
        <v>5.2680000000000001E-4</v>
      </c>
      <c r="AX333">
        <v>8.0516199999999998</v>
      </c>
      <c r="AY333">
        <f t="shared" si="91"/>
        <v>2.5161312499999998E-2</v>
      </c>
      <c r="AZ333">
        <f t="shared" si="92"/>
        <v>2.5688112499999999E-2</v>
      </c>
    </row>
    <row r="334" spans="1:52" x14ac:dyDescent="0.25">
      <c r="A334" t="s">
        <v>307</v>
      </c>
      <c r="B334">
        <v>60</v>
      </c>
      <c r="C334">
        <v>8.5412999999999997</v>
      </c>
      <c r="D334" s="1">
        <v>3.4280000000000003E-7</v>
      </c>
      <c r="E334">
        <v>61</v>
      </c>
      <c r="G334">
        <v>16</v>
      </c>
      <c r="H334" t="s">
        <v>12</v>
      </c>
      <c r="I334">
        <v>38</v>
      </c>
      <c r="J334" t="s">
        <v>12</v>
      </c>
      <c r="K334">
        <v>214</v>
      </c>
      <c r="L334" t="s">
        <v>12</v>
      </c>
      <c r="M334">
        <v>77</v>
      </c>
      <c r="N334">
        <f t="shared" si="93"/>
        <v>251.875</v>
      </c>
      <c r="O334">
        <f t="shared" si="81"/>
        <v>6.3523573200992556E-2</v>
      </c>
      <c r="P334">
        <f t="shared" si="82"/>
        <v>0.15086848635235733</v>
      </c>
      <c r="Q334">
        <f t="shared" si="83"/>
        <v>0.84962779156327539</v>
      </c>
      <c r="AG334">
        <v>8.3949999999999996</v>
      </c>
      <c r="AH334">
        <f t="shared" si="84"/>
        <v>166.86654190799999</v>
      </c>
      <c r="AI334">
        <f t="shared" si="85"/>
        <v>0.20858317738499998</v>
      </c>
      <c r="AJ334">
        <f t="shared" si="86"/>
        <v>857.03883999999994</v>
      </c>
      <c r="AK334">
        <f t="shared" si="87"/>
        <v>0.50414049411764705</v>
      </c>
      <c r="AM334">
        <f t="shared" si="88"/>
        <v>0.71272367150264704</v>
      </c>
      <c r="AT334">
        <v>8.3949999999999996</v>
      </c>
      <c r="AU334">
        <f t="shared" si="89"/>
        <v>8.4049999999999994</v>
      </c>
      <c r="AV334">
        <v>0.43941000000000002</v>
      </c>
      <c r="AW334">
        <f t="shared" si="90"/>
        <v>5.8587999999999999E-4</v>
      </c>
      <c r="AX334">
        <v>7.9815899999999997</v>
      </c>
      <c r="AY334">
        <f t="shared" si="91"/>
        <v>2.4942468749999998E-2</v>
      </c>
      <c r="AZ334">
        <f t="shared" si="92"/>
        <v>2.5528348749999999E-2</v>
      </c>
    </row>
    <row r="335" spans="1:52" x14ac:dyDescent="0.25">
      <c r="A335" t="s">
        <v>308</v>
      </c>
      <c r="B335">
        <v>60.9</v>
      </c>
      <c r="C335">
        <v>8.5632999999999999</v>
      </c>
      <c r="D335" s="1">
        <v>2.6670000000000003E-7</v>
      </c>
      <c r="E335">
        <v>61</v>
      </c>
      <c r="G335">
        <v>25</v>
      </c>
      <c r="H335" t="s">
        <v>12</v>
      </c>
      <c r="I335">
        <v>38</v>
      </c>
      <c r="J335" t="s">
        <v>12</v>
      </c>
      <c r="K335">
        <v>227</v>
      </c>
      <c r="L335" t="s">
        <v>12</v>
      </c>
      <c r="M335">
        <v>78</v>
      </c>
      <c r="N335">
        <f t="shared" si="93"/>
        <v>251.5</v>
      </c>
      <c r="O335">
        <f t="shared" si="81"/>
        <v>9.9403578528827044E-2</v>
      </c>
      <c r="P335">
        <f t="shared" si="82"/>
        <v>0.15109343936381708</v>
      </c>
      <c r="Q335">
        <f t="shared" si="83"/>
        <v>0.90258449304174948</v>
      </c>
      <c r="AG335">
        <v>8.4</v>
      </c>
      <c r="AH335">
        <f t="shared" si="84"/>
        <v>167.352241908</v>
      </c>
      <c r="AI335">
        <f t="shared" si="85"/>
        <v>0.209190302385</v>
      </c>
      <c r="AJ335">
        <f t="shared" si="86"/>
        <v>864.92589999999996</v>
      </c>
      <c r="AK335">
        <f t="shared" si="87"/>
        <v>0.50877994117647052</v>
      </c>
      <c r="AM335">
        <f t="shared" si="88"/>
        <v>0.71797024356147054</v>
      </c>
      <c r="AT335">
        <v>8.4</v>
      </c>
      <c r="AU335">
        <f t="shared" si="89"/>
        <v>8.41</v>
      </c>
      <c r="AV335">
        <v>0.48570000000000002</v>
      </c>
      <c r="AW335">
        <f t="shared" si="90"/>
        <v>6.4760000000000002E-4</v>
      </c>
      <c r="AX335">
        <v>7.88706</v>
      </c>
      <c r="AY335">
        <f t="shared" si="91"/>
        <v>2.4647062500000001E-2</v>
      </c>
      <c r="AZ335">
        <f t="shared" si="92"/>
        <v>2.5294662500000002E-2</v>
      </c>
    </row>
    <row r="336" spans="1:52" x14ac:dyDescent="0.25">
      <c r="A336" t="s">
        <v>309</v>
      </c>
      <c r="B336">
        <v>60</v>
      </c>
      <c r="C336">
        <v>8.5807000000000002</v>
      </c>
      <c r="D336" s="1">
        <v>3.404E-7</v>
      </c>
      <c r="E336">
        <v>61</v>
      </c>
      <c r="G336">
        <v>13</v>
      </c>
      <c r="H336" t="s">
        <v>12</v>
      </c>
      <c r="I336">
        <v>26</v>
      </c>
      <c r="J336" t="s">
        <v>12</v>
      </c>
      <c r="K336">
        <v>191</v>
      </c>
      <c r="L336" t="s">
        <v>12</v>
      </c>
      <c r="M336">
        <v>79</v>
      </c>
      <c r="N336">
        <f t="shared" si="93"/>
        <v>251.125</v>
      </c>
      <c r="O336">
        <f t="shared" si="81"/>
        <v>5.1767048282727726E-2</v>
      </c>
      <c r="P336">
        <f t="shared" si="82"/>
        <v>0.10353409656545545</v>
      </c>
      <c r="Q336">
        <f t="shared" si="83"/>
        <v>0.7605774016923843</v>
      </c>
      <c r="AG336">
        <v>8.4049999999999994</v>
      </c>
      <c r="AH336">
        <f t="shared" si="84"/>
        <v>167.80178190800001</v>
      </c>
      <c r="AI336">
        <f t="shared" si="85"/>
        <v>0.20975222738500002</v>
      </c>
      <c r="AJ336">
        <f t="shared" si="86"/>
        <v>872.84403999999995</v>
      </c>
      <c r="AK336">
        <f t="shared" si="87"/>
        <v>0.51343767058823531</v>
      </c>
      <c r="AM336">
        <f t="shared" si="88"/>
        <v>0.7231898979732353</v>
      </c>
      <c r="AT336">
        <v>8.4049999999999994</v>
      </c>
      <c r="AU336">
        <f t="shared" si="89"/>
        <v>8.4149999999999991</v>
      </c>
      <c r="AV336">
        <v>0.44954</v>
      </c>
      <c r="AW336">
        <f t="shared" si="90"/>
        <v>5.9938666666666668E-4</v>
      </c>
      <c r="AX336">
        <v>7.9181400000000002</v>
      </c>
      <c r="AY336">
        <f t="shared" si="91"/>
        <v>2.4744187500000001E-2</v>
      </c>
      <c r="AZ336">
        <f t="shared" si="92"/>
        <v>2.5343574166666667E-2</v>
      </c>
    </row>
    <row r="337" spans="1:52" x14ac:dyDescent="0.25">
      <c r="A337" t="s">
        <v>310</v>
      </c>
      <c r="B337">
        <v>60</v>
      </c>
      <c r="C337">
        <v>8.5993999999999993</v>
      </c>
      <c r="D337" s="1">
        <v>2.6459999999999997E-7</v>
      </c>
      <c r="E337">
        <v>61</v>
      </c>
      <c r="G337">
        <v>20</v>
      </c>
      <c r="H337" t="s">
        <v>12</v>
      </c>
      <c r="I337">
        <v>37</v>
      </c>
      <c r="J337" t="s">
        <v>12</v>
      </c>
      <c r="K337">
        <v>213.5</v>
      </c>
      <c r="L337" t="s">
        <v>12</v>
      </c>
      <c r="M337">
        <v>80</v>
      </c>
      <c r="N337">
        <f t="shared" si="93"/>
        <v>250.75</v>
      </c>
      <c r="O337">
        <f t="shared" si="81"/>
        <v>7.9760717846460619E-2</v>
      </c>
      <c r="P337">
        <f t="shared" si="82"/>
        <v>0.14755732801595214</v>
      </c>
      <c r="Q337">
        <f t="shared" si="83"/>
        <v>0.85144566301096714</v>
      </c>
      <c r="AG337">
        <v>8.41</v>
      </c>
      <c r="AH337">
        <f t="shared" si="84"/>
        <v>168.19947190800002</v>
      </c>
      <c r="AI337">
        <f t="shared" si="85"/>
        <v>0.21024933988500003</v>
      </c>
      <c r="AJ337">
        <f t="shared" si="86"/>
        <v>880.77910999999995</v>
      </c>
      <c r="AK337">
        <f t="shared" si="87"/>
        <v>0.51810535882352937</v>
      </c>
      <c r="AM337">
        <f t="shared" si="88"/>
        <v>0.72835469870852942</v>
      </c>
      <c r="AT337">
        <v>8.41</v>
      </c>
      <c r="AU337">
        <f t="shared" si="89"/>
        <v>8.42</v>
      </c>
      <c r="AV337">
        <v>0.39768999999999999</v>
      </c>
      <c r="AW337">
        <f t="shared" si="90"/>
        <v>5.3025333333333333E-4</v>
      </c>
      <c r="AX337">
        <v>7.9350699999999996</v>
      </c>
      <c r="AY337">
        <f t="shared" si="91"/>
        <v>2.4797093749999999E-2</v>
      </c>
      <c r="AZ337">
        <f t="shared" si="92"/>
        <v>2.5327347083333333E-2</v>
      </c>
    </row>
    <row r="338" spans="1:52" x14ac:dyDescent="0.25">
      <c r="A338" t="s">
        <v>311</v>
      </c>
      <c r="B338">
        <v>60</v>
      </c>
      <c r="C338">
        <v>8.6206999999999994</v>
      </c>
      <c r="D338" s="1">
        <v>3.3550000000000001E-7</v>
      </c>
      <c r="E338">
        <v>61</v>
      </c>
      <c r="G338">
        <v>20</v>
      </c>
      <c r="H338" t="s">
        <v>12</v>
      </c>
      <c r="I338">
        <v>32</v>
      </c>
      <c r="J338" t="s">
        <v>12</v>
      </c>
      <c r="K338">
        <v>229.5</v>
      </c>
      <c r="L338" t="s">
        <v>12</v>
      </c>
      <c r="M338">
        <v>81</v>
      </c>
      <c r="N338">
        <f t="shared" si="93"/>
        <v>250.375</v>
      </c>
      <c r="O338">
        <f t="shared" si="81"/>
        <v>7.9880179730404399E-2</v>
      </c>
      <c r="P338">
        <f t="shared" si="82"/>
        <v>0.12780828756864704</v>
      </c>
      <c r="Q338">
        <f t="shared" si="83"/>
        <v>0.91662506240639041</v>
      </c>
      <c r="AG338">
        <v>8.4149999999999991</v>
      </c>
      <c r="AH338">
        <f t="shared" si="84"/>
        <v>168.56762190800004</v>
      </c>
      <c r="AI338">
        <f t="shared" si="85"/>
        <v>0.21070952738500004</v>
      </c>
      <c r="AJ338">
        <f t="shared" si="86"/>
        <v>888.55858999999998</v>
      </c>
      <c r="AK338">
        <f t="shared" si="87"/>
        <v>0.52268152352941177</v>
      </c>
      <c r="AM338">
        <f t="shared" si="88"/>
        <v>0.73339105091441181</v>
      </c>
      <c r="AT338">
        <v>8.4149999999999991</v>
      </c>
      <c r="AU338">
        <f t="shared" si="89"/>
        <v>8.4249999999999989</v>
      </c>
      <c r="AV338">
        <v>0.36814999999999998</v>
      </c>
      <c r="AW338">
        <f t="shared" si="90"/>
        <v>4.908666666666666E-4</v>
      </c>
      <c r="AX338">
        <v>7.7794800000000004</v>
      </c>
      <c r="AY338">
        <f t="shared" si="91"/>
        <v>2.4310875000000003E-2</v>
      </c>
      <c r="AZ338">
        <f t="shared" si="92"/>
        <v>2.4801741666666668E-2</v>
      </c>
    </row>
    <row r="339" spans="1:52" x14ac:dyDescent="0.25">
      <c r="A339" t="s">
        <v>312</v>
      </c>
      <c r="B339">
        <v>60.9</v>
      </c>
      <c r="C339">
        <v>8.6387</v>
      </c>
      <c r="D339" s="1">
        <v>2.6839999999999999E-7</v>
      </c>
      <c r="E339">
        <v>61</v>
      </c>
      <c r="G339">
        <v>13</v>
      </c>
      <c r="H339" t="s">
        <v>12</v>
      </c>
      <c r="I339">
        <v>29</v>
      </c>
      <c r="J339" t="s">
        <v>12</v>
      </c>
      <c r="K339">
        <v>207</v>
      </c>
      <c r="L339" t="s">
        <v>12</v>
      </c>
      <c r="M339">
        <v>82</v>
      </c>
      <c r="N339">
        <f t="shared" si="93"/>
        <v>250</v>
      </c>
      <c r="O339">
        <f t="shared" si="81"/>
        <v>5.1999999999999998E-2</v>
      </c>
      <c r="P339">
        <f t="shared" si="82"/>
        <v>0.11600000000000001</v>
      </c>
      <c r="Q339">
        <f t="shared" si="83"/>
        <v>0.82799999999999996</v>
      </c>
      <c r="AG339">
        <v>8.42</v>
      </c>
      <c r="AH339">
        <f t="shared" si="84"/>
        <v>169.00983190800002</v>
      </c>
      <c r="AI339">
        <f t="shared" si="85"/>
        <v>0.21126228988500004</v>
      </c>
      <c r="AJ339">
        <f t="shared" si="86"/>
        <v>896.18247999999994</v>
      </c>
      <c r="AK339">
        <f t="shared" si="87"/>
        <v>0.52716616470588229</v>
      </c>
      <c r="AM339">
        <f t="shared" si="88"/>
        <v>0.73842845459088235</v>
      </c>
      <c r="AT339">
        <v>8.42</v>
      </c>
      <c r="AU339">
        <f t="shared" si="89"/>
        <v>8.43</v>
      </c>
      <c r="AV339">
        <v>0.44220999999999999</v>
      </c>
      <c r="AW339">
        <f t="shared" si="90"/>
        <v>5.8961333333333327E-4</v>
      </c>
      <c r="AX339">
        <v>7.6238900000000003</v>
      </c>
      <c r="AY339">
        <f t="shared" si="91"/>
        <v>2.3824656249999999E-2</v>
      </c>
      <c r="AZ339">
        <f t="shared" si="92"/>
        <v>2.4414269583333332E-2</v>
      </c>
    </row>
    <row r="340" spans="1:52" x14ac:dyDescent="0.25">
      <c r="A340" t="s">
        <v>313</v>
      </c>
      <c r="B340">
        <v>60.9</v>
      </c>
      <c r="C340">
        <v>8.6620000000000008</v>
      </c>
      <c r="D340" s="1">
        <v>3.4379999999999999E-7</v>
      </c>
      <c r="E340">
        <v>61</v>
      </c>
      <c r="G340">
        <v>14</v>
      </c>
      <c r="H340" t="s">
        <v>12</v>
      </c>
      <c r="I340">
        <v>27</v>
      </c>
      <c r="J340" t="s">
        <v>12</v>
      </c>
      <c r="K340">
        <v>205</v>
      </c>
      <c r="L340" t="s">
        <v>12</v>
      </c>
      <c r="M340">
        <v>83</v>
      </c>
      <c r="N340">
        <f t="shared" si="93"/>
        <v>249.625</v>
      </c>
      <c r="O340">
        <f t="shared" si="81"/>
        <v>5.6084126189283927E-2</v>
      </c>
      <c r="P340">
        <f t="shared" si="82"/>
        <v>0.10816224336504757</v>
      </c>
      <c r="Q340">
        <f t="shared" si="83"/>
        <v>0.82123184777165747</v>
      </c>
      <c r="AG340">
        <v>8.4250000000000007</v>
      </c>
      <c r="AH340">
        <f t="shared" si="84"/>
        <v>169.45907190800003</v>
      </c>
      <c r="AI340">
        <f t="shared" si="85"/>
        <v>0.21182383988500003</v>
      </c>
      <c r="AJ340">
        <f t="shared" si="86"/>
        <v>903.65077999999994</v>
      </c>
      <c r="AK340">
        <f t="shared" si="87"/>
        <v>0.53155928235294114</v>
      </c>
      <c r="AM340">
        <f t="shared" si="88"/>
        <v>0.74338312223794123</v>
      </c>
      <c r="AT340">
        <v>8.4250000000000007</v>
      </c>
      <c r="AU340">
        <f t="shared" si="89"/>
        <v>8.4350000000000005</v>
      </c>
      <c r="AV340">
        <v>0.44923999999999997</v>
      </c>
      <c r="AW340">
        <f t="shared" si="90"/>
        <v>5.9898666666666667E-4</v>
      </c>
      <c r="AX340">
        <v>7.4683000000000002</v>
      </c>
      <c r="AY340">
        <f t="shared" si="91"/>
        <v>2.33384375E-2</v>
      </c>
      <c r="AZ340">
        <f t="shared" si="92"/>
        <v>2.3937424166666665E-2</v>
      </c>
    </row>
    <row r="341" spans="1:52" x14ac:dyDescent="0.25">
      <c r="A341" t="s">
        <v>314</v>
      </c>
      <c r="B341">
        <v>60.9</v>
      </c>
      <c r="C341">
        <v>8.6786999999999992</v>
      </c>
      <c r="D341" s="1">
        <v>2.417E-7</v>
      </c>
      <c r="E341">
        <v>61</v>
      </c>
      <c r="G341">
        <v>18</v>
      </c>
      <c r="H341" t="s">
        <v>12</v>
      </c>
      <c r="I341">
        <v>34</v>
      </c>
      <c r="J341" t="s">
        <v>12</v>
      </c>
      <c r="K341">
        <v>226</v>
      </c>
      <c r="L341" t="s">
        <v>12</v>
      </c>
      <c r="M341">
        <v>84</v>
      </c>
      <c r="N341">
        <f t="shared" si="93"/>
        <v>249.25</v>
      </c>
      <c r="O341">
        <f t="shared" si="81"/>
        <v>7.2216649949849554E-2</v>
      </c>
      <c r="P341">
        <f t="shared" si="82"/>
        <v>0.13640922768304914</v>
      </c>
      <c r="Q341">
        <f t="shared" si="83"/>
        <v>0.90672016048144433</v>
      </c>
      <c r="AG341">
        <v>8.43</v>
      </c>
      <c r="AH341">
        <f t="shared" si="84"/>
        <v>169.86665190800002</v>
      </c>
      <c r="AI341">
        <f t="shared" si="85"/>
        <v>0.21233331488500004</v>
      </c>
      <c r="AJ341">
        <f t="shared" si="86"/>
        <v>910.96348999999998</v>
      </c>
      <c r="AK341">
        <f t="shared" si="87"/>
        <v>0.53586087647058822</v>
      </c>
      <c r="AM341">
        <f t="shared" si="88"/>
        <v>0.74819419135558829</v>
      </c>
      <c r="AT341">
        <v>8.43</v>
      </c>
      <c r="AU341">
        <f t="shared" si="89"/>
        <v>8.44</v>
      </c>
      <c r="AV341">
        <v>0.40758</v>
      </c>
      <c r="AW341">
        <f t="shared" si="90"/>
        <v>5.4343999999999996E-4</v>
      </c>
      <c r="AX341">
        <v>7.31271</v>
      </c>
      <c r="AY341">
        <f t="shared" si="91"/>
        <v>2.285221875E-2</v>
      </c>
      <c r="AZ341">
        <f t="shared" si="92"/>
        <v>2.3395658749999999E-2</v>
      </c>
    </row>
    <row r="342" spans="1:52" x14ac:dyDescent="0.25">
      <c r="A342" t="s">
        <v>315</v>
      </c>
      <c r="B342">
        <v>60</v>
      </c>
      <c r="C342">
        <v>8.6991999999999994</v>
      </c>
      <c r="D342" s="1">
        <v>3.3290000000000002E-7</v>
      </c>
      <c r="E342">
        <v>61</v>
      </c>
      <c r="G342">
        <v>13</v>
      </c>
      <c r="H342" t="s">
        <v>12</v>
      </c>
      <c r="I342">
        <v>29</v>
      </c>
      <c r="J342" t="s">
        <v>12</v>
      </c>
      <c r="K342">
        <v>235.5</v>
      </c>
      <c r="L342" t="s">
        <v>12</v>
      </c>
      <c r="M342">
        <v>85</v>
      </c>
      <c r="N342">
        <f t="shared" si="93"/>
        <v>248.875</v>
      </c>
      <c r="O342">
        <f t="shared" si="81"/>
        <v>5.2235057759919636E-2</v>
      </c>
      <c r="P342">
        <f t="shared" si="82"/>
        <v>0.11652435961828227</v>
      </c>
      <c r="Q342">
        <f t="shared" si="83"/>
        <v>0.94625816172777499</v>
      </c>
      <c r="AG342">
        <v>8.4350000000000005</v>
      </c>
      <c r="AH342">
        <f t="shared" si="84"/>
        <v>170.23257190800001</v>
      </c>
      <c r="AI342">
        <f t="shared" si="85"/>
        <v>0.21279071488500001</v>
      </c>
      <c r="AJ342">
        <f t="shared" si="86"/>
        <v>918.22991000000002</v>
      </c>
      <c r="AK342">
        <f t="shared" si="87"/>
        <v>0.5401352411764706</v>
      </c>
      <c r="AM342">
        <f t="shared" si="88"/>
        <v>0.75292595606147061</v>
      </c>
      <c r="AT342">
        <v>8.4350000000000005</v>
      </c>
      <c r="AU342">
        <f t="shared" si="89"/>
        <v>8.4450000000000003</v>
      </c>
      <c r="AV342">
        <v>0.36592000000000002</v>
      </c>
      <c r="AW342">
        <f t="shared" si="90"/>
        <v>4.8789333333333336E-4</v>
      </c>
      <c r="AX342">
        <v>7.2664200000000001</v>
      </c>
      <c r="AY342">
        <f t="shared" si="91"/>
        <v>2.27075625E-2</v>
      </c>
      <c r="AZ342">
        <f t="shared" si="92"/>
        <v>2.3195455833333333E-2</v>
      </c>
    </row>
    <row r="343" spans="1:52" x14ac:dyDescent="0.25">
      <c r="A343" t="s">
        <v>316</v>
      </c>
      <c r="B343">
        <v>60</v>
      </c>
      <c r="C343">
        <v>8.7202000000000002</v>
      </c>
      <c r="D343" s="1">
        <v>2.558E-7</v>
      </c>
      <c r="E343">
        <v>61</v>
      </c>
      <c r="G343">
        <v>15</v>
      </c>
      <c r="H343" t="s">
        <v>12</v>
      </c>
      <c r="I343">
        <v>30</v>
      </c>
      <c r="J343" t="s">
        <v>12</v>
      </c>
      <c r="K343">
        <v>245.5</v>
      </c>
      <c r="L343" t="s">
        <v>12</v>
      </c>
      <c r="M343">
        <v>86</v>
      </c>
      <c r="N343">
        <f t="shared" si="93"/>
        <v>248.5</v>
      </c>
      <c r="O343">
        <f t="shared" si="81"/>
        <v>6.0362173038229376E-2</v>
      </c>
      <c r="P343">
        <f t="shared" si="82"/>
        <v>0.12072434607645875</v>
      </c>
      <c r="Q343">
        <f t="shared" si="83"/>
        <v>0.98792756539235416</v>
      </c>
      <c r="AG343">
        <v>8.44</v>
      </c>
      <c r="AH343">
        <f t="shared" si="84"/>
        <v>170.55683190800002</v>
      </c>
      <c r="AI343">
        <f t="shared" si="85"/>
        <v>0.21319603988500002</v>
      </c>
      <c r="AJ343">
        <f t="shared" si="86"/>
        <v>925.49629000000004</v>
      </c>
      <c r="AK343">
        <f t="shared" si="87"/>
        <v>0.54440958235294123</v>
      </c>
      <c r="AM343">
        <f t="shared" si="88"/>
        <v>0.75760562223794126</v>
      </c>
      <c r="AT343">
        <v>8.44</v>
      </c>
      <c r="AU343">
        <f t="shared" si="89"/>
        <v>8.4499999999999993</v>
      </c>
      <c r="AV343">
        <v>0.32425999999999999</v>
      </c>
      <c r="AW343">
        <f t="shared" si="90"/>
        <v>4.3234666666666665E-4</v>
      </c>
      <c r="AX343">
        <v>7.2663799999999998</v>
      </c>
      <c r="AY343">
        <f t="shared" si="91"/>
        <v>2.27074375E-2</v>
      </c>
      <c r="AZ343">
        <f t="shared" si="92"/>
        <v>2.3139784166666667E-2</v>
      </c>
    </row>
    <row r="344" spans="1:52" x14ac:dyDescent="0.25">
      <c r="A344" t="s">
        <v>317</v>
      </c>
      <c r="B344">
        <v>60</v>
      </c>
      <c r="C344">
        <v>8.7408999999999999</v>
      </c>
      <c r="D344" s="1">
        <v>2.7109999999999999E-7</v>
      </c>
      <c r="E344">
        <v>61</v>
      </c>
      <c r="G344">
        <v>14</v>
      </c>
      <c r="H344" t="s">
        <v>12</v>
      </c>
      <c r="I344">
        <v>25</v>
      </c>
      <c r="J344" t="s">
        <v>12</v>
      </c>
      <c r="K344">
        <v>228.5</v>
      </c>
      <c r="L344" t="s">
        <v>12</v>
      </c>
      <c r="M344">
        <v>87</v>
      </c>
      <c r="N344">
        <f t="shared" si="93"/>
        <v>248.125</v>
      </c>
      <c r="O344">
        <f t="shared" si="81"/>
        <v>5.6423173803526447E-2</v>
      </c>
      <c r="P344">
        <f t="shared" si="82"/>
        <v>0.10075566750629723</v>
      </c>
      <c r="Q344">
        <f t="shared" si="83"/>
        <v>0.92090680100755673</v>
      </c>
      <c r="AG344">
        <v>8.4450000000000003</v>
      </c>
      <c r="AH344">
        <f t="shared" si="84"/>
        <v>170.87331190800003</v>
      </c>
      <c r="AI344">
        <f t="shared" si="85"/>
        <v>0.21359163988500005</v>
      </c>
      <c r="AJ344">
        <f t="shared" si="86"/>
        <v>932.69039000000009</v>
      </c>
      <c r="AK344">
        <f t="shared" si="87"/>
        <v>0.54864140588235299</v>
      </c>
      <c r="AM344">
        <f t="shared" si="88"/>
        <v>0.76223304576735307</v>
      </c>
      <c r="AT344">
        <v>8.4450000000000003</v>
      </c>
      <c r="AU344">
        <f t="shared" si="89"/>
        <v>8.4550000000000001</v>
      </c>
      <c r="AV344">
        <v>0.31647999999999998</v>
      </c>
      <c r="AW344">
        <f t="shared" si="90"/>
        <v>4.2197333333333329E-4</v>
      </c>
      <c r="AX344">
        <v>7.1940999999999997</v>
      </c>
      <c r="AY344">
        <f t="shared" si="91"/>
        <v>2.24815625E-2</v>
      </c>
      <c r="AZ344">
        <f t="shared" si="92"/>
        <v>2.2903535833333332E-2</v>
      </c>
    </row>
    <row r="345" spans="1:52" x14ac:dyDescent="0.25">
      <c r="A345" t="s">
        <v>318</v>
      </c>
      <c r="B345">
        <v>60.9</v>
      </c>
      <c r="C345">
        <v>8.7608999999999995</v>
      </c>
      <c r="D345" s="1">
        <v>3.3620000000000001E-7</v>
      </c>
      <c r="E345">
        <v>61</v>
      </c>
      <c r="G345">
        <v>20</v>
      </c>
      <c r="H345" t="s">
        <v>12</v>
      </c>
      <c r="I345">
        <v>30</v>
      </c>
      <c r="J345" t="s">
        <v>12</v>
      </c>
      <c r="K345">
        <v>232.5</v>
      </c>
      <c r="L345" t="s">
        <v>12</v>
      </c>
      <c r="M345">
        <v>88</v>
      </c>
      <c r="N345">
        <f t="shared" si="93"/>
        <v>247.75</v>
      </c>
      <c r="O345">
        <f t="shared" si="81"/>
        <v>8.0726538849646826E-2</v>
      </c>
      <c r="P345">
        <f t="shared" si="82"/>
        <v>0.12108980827447023</v>
      </c>
      <c r="Q345">
        <f t="shared" si="83"/>
        <v>0.93844601412714435</v>
      </c>
      <c r="AG345">
        <v>8.4499999999999993</v>
      </c>
      <c r="AH345">
        <f t="shared" si="84"/>
        <v>171.25460190800004</v>
      </c>
      <c r="AI345">
        <f t="shared" si="85"/>
        <v>0.21406825238500005</v>
      </c>
      <c r="AJ345">
        <f t="shared" si="86"/>
        <v>939.79038000000014</v>
      </c>
      <c r="AK345">
        <f t="shared" si="87"/>
        <v>0.55281787058823539</v>
      </c>
      <c r="AM345">
        <f t="shared" si="88"/>
        <v>0.76688612297323544</v>
      </c>
      <c r="AT345">
        <v>8.4499999999999993</v>
      </c>
      <c r="AU345">
        <f t="shared" si="89"/>
        <v>8.4599999999999991</v>
      </c>
      <c r="AV345">
        <v>0.38129000000000002</v>
      </c>
      <c r="AW345">
        <f t="shared" si="90"/>
        <v>5.0838666666666674E-4</v>
      </c>
      <c r="AX345">
        <v>7.09999</v>
      </c>
      <c r="AY345">
        <f t="shared" si="91"/>
        <v>2.2187468750000001E-2</v>
      </c>
      <c r="AZ345">
        <f t="shared" si="92"/>
        <v>2.2695855416666667E-2</v>
      </c>
    </row>
    <row r="346" spans="1:52" x14ac:dyDescent="0.25">
      <c r="A346" t="s">
        <v>319</v>
      </c>
      <c r="B346">
        <v>60.9</v>
      </c>
      <c r="C346">
        <v>8.7805999999999997</v>
      </c>
      <c r="D346" s="1">
        <v>3.446E-7</v>
      </c>
      <c r="E346">
        <v>61</v>
      </c>
      <c r="G346">
        <v>11</v>
      </c>
      <c r="H346" t="s">
        <v>12</v>
      </c>
      <c r="I346">
        <v>42</v>
      </c>
      <c r="J346" t="s">
        <v>12</v>
      </c>
      <c r="K346">
        <v>236</v>
      </c>
      <c r="L346" t="s">
        <v>12</v>
      </c>
      <c r="M346">
        <v>89</v>
      </c>
      <c r="N346">
        <f t="shared" si="93"/>
        <v>247.375</v>
      </c>
      <c r="O346">
        <f t="shared" si="81"/>
        <v>4.446690247599798E-2</v>
      </c>
      <c r="P346">
        <f t="shared" si="82"/>
        <v>0.16978271854471955</v>
      </c>
      <c r="Q346">
        <f t="shared" si="83"/>
        <v>0.95401718039413841</v>
      </c>
      <c r="AG346">
        <v>8.4550000000000001</v>
      </c>
      <c r="AH346">
        <f t="shared" si="84"/>
        <v>171.69409190800005</v>
      </c>
      <c r="AI346">
        <f t="shared" si="85"/>
        <v>0.21461761488500006</v>
      </c>
      <c r="AJ346">
        <f t="shared" si="86"/>
        <v>946.82596000000012</v>
      </c>
      <c r="AK346">
        <f t="shared" si="87"/>
        <v>0.55695644705882363</v>
      </c>
      <c r="AM346">
        <f t="shared" si="88"/>
        <v>0.77157406194382372</v>
      </c>
      <c r="AT346">
        <v>8.4550000000000001</v>
      </c>
      <c r="AU346">
        <f t="shared" si="89"/>
        <v>8.4649999999999999</v>
      </c>
      <c r="AV346">
        <v>0.43948999999999999</v>
      </c>
      <c r="AW346">
        <f t="shared" si="90"/>
        <v>5.8598666666666668E-4</v>
      </c>
      <c r="AX346">
        <v>7.0355800000000004</v>
      </c>
      <c r="AY346">
        <f t="shared" si="91"/>
        <v>2.1986187500000001E-2</v>
      </c>
      <c r="AZ346">
        <f t="shared" si="92"/>
        <v>2.2572174166666667E-2</v>
      </c>
    </row>
    <row r="347" spans="1:52" x14ac:dyDescent="0.25">
      <c r="A347" t="s">
        <v>320</v>
      </c>
      <c r="B347">
        <v>60.9</v>
      </c>
      <c r="C347">
        <v>8.7989999999999995</v>
      </c>
      <c r="D347" s="1">
        <v>2.4960000000000001E-7</v>
      </c>
      <c r="E347">
        <v>61</v>
      </c>
      <c r="G347">
        <v>12</v>
      </c>
      <c r="H347" t="s">
        <v>12</v>
      </c>
      <c r="I347">
        <v>22</v>
      </c>
      <c r="J347" t="s">
        <v>12</v>
      </c>
      <c r="K347">
        <v>228</v>
      </c>
      <c r="L347" t="s">
        <v>12</v>
      </c>
      <c r="M347">
        <v>90</v>
      </c>
      <c r="N347">
        <f t="shared" si="93"/>
        <v>247</v>
      </c>
      <c r="O347">
        <f t="shared" si="81"/>
        <v>4.8582995951417005E-2</v>
      </c>
      <c r="P347">
        <f t="shared" si="82"/>
        <v>8.9068825910931168E-2</v>
      </c>
      <c r="Q347">
        <f t="shared" si="83"/>
        <v>0.92307692307692313</v>
      </c>
      <c r="AG347">
        <v>8.4600000000000009</v>
      </c>
      <c r="AH347">
        <f t="shared" si="84"/>
        <v>172.16320190800005</v>
      </c>
      <c r="AI347">
        <f t="shared" si="85"/>
        <v>0.21520400238500006</v>
      </c>
      <c r="AJ347">
        <f t="shared" si="86"/>
        <v>953.83234000000016</v>
      </c>
      <c r="AK347">
        <f t="shared" si="87"/>
        <v>0.56107784705882358</v>
      </c>
      <c r="AM347">
        <f t="shared" si="88"/>
        <v>0.77628184944382361</v>
      </c>
      <c r="AT347">
        <v>8.4600000000000009</v>
      </c>
      <c r="AU347">
        <f t="shared" si="89"/>
        <v>8.4700000000000006</v>
      </c>
      <c r="AV347">
        <v>0.46911000000000003</v>
      </c>
      <c r="AW347">
        <f t="shared" si="90"/>
        <v>6.2548000000000009E-4</v>
      </c>
      <c r="AX347">
        <v>7.0063800000000001</v>
      </c>
      <c r="AY347">
        <f t="shared" si="91"/>
        <v>2.1894937499999999E-2</v>
      </c>
      <c r="AZ347">
        <f t="shared" si="92"/>
        <v>2.2520417500000001E-2</v>
      </c>
    </row>
    <row r="348" spans="1:52" x14ac:dyDescent="0.25">
      <c r="A348" t="s">
        <v>321</v>
      </c>
      <c r="B348">
        <v>60.9</v>
      </c>
      <c r="C348">
        <v>8.8193000000000001</v>
      </c>
      <c r="D348" s="1">
        <v>3.277E-7</v>
      </c>
      <c r="E348">
        <v>61</v>
      </c>
      <c r="G348">
        <v>13</v>
      </c>
      <c r="H348" t="s">
        <v>12</v>
      </c>
      <c r="I348">
        <v>28</v>
      </c>
      <c r="J348" t="s">
        <v>12</v>
      </c>
      <c r="K348">
        <v>220.5</v>
      </c>
      <c r="L348" t="s">
        <v>12</v>
      </c>
      <c r="M348">
        <v>91</v>
      </c>
      <c r="N348">
        <f t="shared" si="93"/>
        <v>246.625</v>
      </c>
      <c r="O348">
        <f t="shared" si="81"/>
        <v>5.271160669031931E-2</v>
      </c>
      <c r="P348">
        <f t="shared" si="82"/>
        <v>0.11353269133299544</v>
      </c>
      <c r="Q348">
        <f t="shared" si="83"/>
        <v>0.8940699442473391</v>
      </c>
      <c r="AG348">
        <v>8.4649999999999999</v>
      </c>
      <c r="AH348">
        <f t="shared" si="84"/>
        <v>172.66194190800005</v>
      </c>
      <c r="AI348">
        <f t="shared" si="85"/>
        <v>0.21582742738500005</v>
      </c>
      <c r="AJ348">
        <f t="shared" si="86"/>
        <v>960.80952000000013</v>
      </c>
      <c r="AK348">
        <f t="shared" si="87"/>
        <v>0.56518207058823533</v>
      </c>
      <c r="AM348">
        <f t="shared" si="88"/>
        <v>0.78100949797323538</v>
      </c>
      <c r="AT348">
        <v>8.4649999999999999</v>
      </c>
      <c r="AU348">
        <f t="shared" si="89"/>
        <v>8.4749999999999996</v>
      </c>
      <c r="AV348">
        <v>0.49874000000000002</v>
      </c>
      <c r="AW348">
        <f t="shared" si="90"/>
        <v>6.6498666666666665E-4</v>
      </c>
      <c r="AX348">
        <v>6.9771799999999997</v>
      </c>
      <c r="AY348">
        <f t="shared" si="91"/>
        <v>2.1803687499999998E-2</v>
      </c>
      <c r="AZ348">
        <f t="shared" si="92"/>
        <v>2.2468674166666664E-2</v>
      </c>
    </row>
    <row r="349" spans="1:52" x14ac:dyDescent="0.25">
      <c r="A349" t="s">
        <v>322</v>
      </c>
      <c r="B349">
        <v>60.9</v>
      </c>
      <c r="C349">
        <v>8.8398000000000003</v>
      </c>
      <c r="D349" s="1">
        <v>3.4490000000000002E-7</v>
      </c>
      <c r="E349">
        <v>61</v>
      </c>
      <c r="G349">
        <v>10.5</v>
      </c>
      <c r="H349" t="s">
        <v>12</v>
      </c>
      <c r="I349">
        <v>20</v>
      </c>
      <c r="J349" t="s">
        <v>12</v>
      </c>
      <c r="K349">
        <v>220.5</v>
      </c>
      <c r="L349" t="s">
        <v>12</v>
      </c>
      <c r="M349">
        <v>92</v>
      </c>
      <c r="N349">
        <f t="shared" si="93"/>
        <v>246.25</v>
      </c>
      <c r="O349">
        <f t="shared" si="81"/>
        <v>4.2639593908629439E-2</v>
      </c>
      <c r="P349">
        <f t="shared" si="82"/>
        <v>8.1218274111675121E-2</v>
      </c>
      <c r="Q349">
        <f t="shared" si="83"/>
        <v>0.89543147208121832</v>
      </c>
      <c r="AG349">
        <v>8.4700000000000006</v>
      </c>
      <c r="AH349">
        <f t="shared" si="84"/>
        <v>173.19242190800006</v>
      </c>
      <c r="AI349">
        <f t="shared" si="85"/>
        <v>0.21649052738500008</v>
      </c>
      <c r="AJ349">
        <f t="shared" si="86"/>
        <v>967.79534000000012</v>
      </c>
      <c r="AK349">
        <f t="shared" si="87"/>
        <v>0.56929137647058836</v>
      </c>
      <c r="AM349">
        <f t="shared" si="88"/>
        <v>0.78578190385558844</v>
      </c>
      <c r="AT349">
        <v>8.4700000000000006</v>
      </c>
      <c r="AU349">
        <f t="shared" si="89"/>
        <v>8.48</v>
      </c>
      <c r="AV349">
        <v>0.53047999999999995</v>
      </c>
      <c r="AW349">
        <f t="shared" si="90"/>
        <v>7.0730666666666663E-4</v>
      </c>
      <c r="AX349">
        <v>6.9858200000000004</v>
      </c>
      <c r="AY349">
        <f t="shared" si="91"/>
        <v>2.1830687500000001E-2</v>
      </c>
      <c r="AZ349">
        <f t="shared" si="92"/>
        <v>2.2537994166666669E-2</v>
      </c>
    </row>
    <row r="350" spans="1:52" x14ac:dyDescent="0.25">
      <c r="A350" t="s">
        <v>323</v>
      </c>
      <c r="B350">
        <v>60.9</v>
      </c>
      <c r="C350">
        <v>8.8603000000000005</v>
      </c>
      <c r="D350" s="1">
        <v>2.343E-7</v>
      </c>
      <c r="E350">
        <v>61</v>
      </c>
      <c r="G350">
        <v>13</v>
      </c>
      <c r="H350" t="s">
        <v>12</v>
      </c>
      <c r="I350">
        <v>31</v>
      </c>
      <c r="J350" t="s">
        <v>12</v>
      </c>
      <c r="K350">
        <v>266</v>
      </c>
      <c r="L350" t="s">
        <v>12</v>
      </c>
      <c r="M350">
        <v>93</v>
      </c>
      <c r="N350">
        <f t="shared" si="93"/>
        <v>245.875</v>
      </c>
      <c r="O350">
        <f t="shared" si="81"/>
        <v>5.2872394509405188E-2</v>
      </c>
      <c r="P350">
        <f t="shared" si="82"/>
        <v>0.1260803253685816</v>
      </c>
      <c r="Q350">
        <f t="shared" si="83"/>
        <v>1.0818505338078293</v>
      </c>
      <c r="AG350">
        <v>8.4749999999999996</v>
      </c>
      <c r="AH350">
        <f t="shared" si="84"/>
        <v>173.75657190800007</v>
      </c>
      <c r="AI350">
        <f t="shared" si="85"/>
        <v>0.21719571488500009</v>
      </c>
      <c r="AJ350">
        <f t="shared" si="86"/>
        <v>974.84334000000013</v>
      </c>
      <c r="AK350">
        <f t="shared" si="87"/>
        <v>0.57343725882352947</v>
      </c>
      <c r="AM350">
        <f t="shared" si="88"/>
        <v>0.79063297370852959</v>
      </c>
      <c r="AT350">
        <v>8.4749999999999996</v>
      </c>
      <c r="AU350">
        <f t="shared" si="89"/>
        <v>8.4849999999999994</v>
      </c>
      <c r="AV350">
        <v>0.56415000000000004</v>
      </c>
      <c r="AW350">
        <f t="shared" si="90"/>
        <v>7.5220000000000007E-4</v>
      </c>
      <c r="AX350">
        <v>7.048</v>
      </c>
      <c r="AY350">
        <f t="shared" si="91"/>
        <v>2.2024999999999999E-2</v>
      </c>
      <c r="AZ350">
        <f t="shared" si="92"/>
        <v>2.2777200000000001E-2</v>
      </c>
    </row>
    <row r="351" spans="1:52" x14ac:dyDescent="0.25">
      <c r="A351" t="s">
        <v>324</v>
      </c>
      <c r="B351">
        <v>60.9</v>
      </c>
      <c r="C351">
        <v>8.8813999999999993</v>
      </c>
      <c r="D351" s="1">
        <v>3.3649999999999998E-7</v>
      </c>
      <c r="E351">
        <v>61</v>
      </c>
      <c r="G351">
        <v>13</v>
      </c>
      <c r="H351" t="s">
        <v>12</v>
      </c>
      <c r="I351">
        <v>31</v>
      </c>
      <c r="J351" t="s">
        <v>12</v>
      </c>
      <c r="K351">
        <v>252.5</v>
      </c>
      <c r="L351" t="s">
        <v>12</v>
      </c>
      <c r="M351">
        <v>94</v>
      </c>
      <c r="N351">
        <f t="shared" si="93"/>
        <v>245.5</v>
      </c>
      <c r="O351">
        <f t="shared" si="81"/>
        <v>5.2953156822810592E-2</v>
      </c>
      <c r="P351">
        <f t="shared" si="82"/>
        <v>0.12627291242362526</v>
      </c>
      <c r="Q351">
        <f t="shared" si="83"/>
        <v>1.0285132382892057</v>
      </c>
      <c r="AG351">
        <v>8.48</v>
      </c>
      <c r="AH351">
        <f t="shared" si="84"/>
        <v>174.35438190800008</v>
      </c>
      <c r="AI351">
        <f t="shared" si="85"/>
        <v>0.2179429773850001</v>
      </c>
      <c r="AJ351">
        <f t="shared" si="86"/>
        <v>981.91551000000015</v>
      </c>
      <c r="AK351">
        <f t="shared" si="87"/>
        <v>0.57759735882352947</v>
      </c>
      <c r="AM351">
        <f t="shared" si="88"/>
        <v>0.7955403362085296</v>
      </c>
      <c r="AT351">
        <v>8.48</v>
      </c>
      <c r="AU351">
        <f t="shared" si="89"/>
        <v>8.49</v>
      </c>
      <c r="AV351">
        <v>0.59780999999999995</v>
      </c>
      <c r="AW351">
        <f t="shared" si="90"/>
        <v>7.9707999999999992E-4</v>
      </c>
      <c r="AX351">
        <v>7.0721699999999998</v>
      </c>
      <c r="AY351">
        <f t="shared" si="91"/>
        <v>2.210053125E-2</v>
      </c>
      <c r="AZ351">
        <f t="shared" si="92"/>
        <v>2.2897611249999998E-2</v>
      </c>
    </row>
    <row r="352" spans="1:52" x14ac:dyDescent="0.25">
      <c r="A352" t="s">
        <v>325</v>
      </c>
      <c r="B352">
        <v>60.9</v>
      </c>
      <c r="C352">
        <v>8.9014000000000006</v>
      </c>
      <c r="D352" s="1">
        <v>3.4490000000000002E-7</v>
      </c>
      <c r="E352">
        <v>61</v>
      </c>
      <c r="G352">
        <v>18</v>
      </c>
      <c r="H352" t="s">
        <v>12</v>
      </c>
      <c r="I352">
        <v>32</v>
      </c>
      <c r="J352" t="s">
        <v>12</v>
      </c>
      <c r="K352">
        <v>261</v>
      </c>
      <c r="L352" t="s">
        <v>12</v>
      </c>
      <c r="M352">
        <v>95</v>
      </c>
      <c r="N352">
        <f t="shared" si="93"/>
        <v>245.125</v>
      </c>
      <c r="O352">
        <f t="shared" si="81"/>
        <v>7.3431922488526258E-2</v>
      </c>
      <c r="P352">
        <f t="shared" si="82"/>
        <v>0.13054563997960225</v>
      </c>
      <c r="Q352">
        <f t="shared" si="83"/>
        <v>1.0647628760836307</v>
      </c>
      <c r="AG352">
        <v>8.4849999999999994</v>
      </c>
      <c r="AH352">
        <f t="shared" si="84"/>
        <v>174.98586190800009</v>
      </c>
      <c r="AI352">
        <f t="shared" si="85"/>
        <v>0.21873232738500012</v>
      </c>
      <c r="AJ352">
        <f t="shared" si="86"/>
        <v>988.88264000000015</v>
      </c>
      <c r="AK352">
        <f t="shared" si="87"/>
        <v>0.58169567058823535</v>
      </c>
      <c r="AM352">
        <f t="shared" si="88"/>
        <v>0.80042799797323549</v>
      </c>
      <c r="AT352">
        <v>8.4849999999999994</v>
      </c>
      <c r="AU352">
        <f t="shared" si="89"/>
        <v>8.4949999999999992</v>
      </c>
      <c r="AV352">
        <v>0.63148000000000004</v>
      </c>
      <c r="AW352">
        <f t="shared" si="90"/>
        <v>8.4197333333333336E-4</v>
      </c>
      <c r="AX352">
        <v>6.96713</v>
      </c>
      <c r="AY352">
        <f t="shared" si="91"/>
        <v>2.1772281250000001E-2</v>
      </c>
      <c r="AZ352">
        <f t="shared" si="92"/>
        <v>2.2614254583333333E-2</v>
      </c>
    </row>
    <row r="353" spans="1:52" x14ac:dyDescent="0.25">
      <c r="A353" t="s">
        <v>326</v>
      </c>
      <c r="B353">
        <v>60.9</v>
      </c>
      <c r="C353">
        <v>8.9191000000000003</v>
      </c>
      <c r="D353" s="1">
        <v>3.4490000000000002E-7</v>
      </c>
      <c r="E353">
        <v>61</v>
      </c>
      <c r="G353">
        <v>17</v>
      </c>
      <c r="H353" t="s">
        <v>12</v>
      </c>
      <c r="I353">
        <v>38.5</v>
      </c>
      <c r="J353" t="s">
        <v>12</v>
      </c>
      <c r="K353">
        <v>255</v>
      </c>
      <c r="L353" t="s">
        <v>12</v>
      </c>
      <c r="M353">
        <v>96</v>
      </c>
      <c r="N353">
        <f t="shared" si="93"/>
        <v>244.75</v>
      </c>
      <c r="O353">
        <f t="shared" si="81"/>
        <v>6.945863125638406E-2</v>
      </c>
      <c r="P353">
        <f t="shared" si="82"/>
        <v>0.15730337078651685</v>
      </c>
      <c r="Q353">
        <f t="shared" si="83"/>
        <v>1.0418794688457609</v>
      </c>
      <c r="AG353">
        <v>8.49</v>
      </c>
      <c r="AH353">
        <f t="shared" si="84"/>
        <v>175.6510019080001</v>
      </c>
      <c r="AI353">
        <f t="shared" si="85"/>
        <v>0.21956375238500012</v>
      </c>
      <c r="AJ353">
        <f t="shared" si="86"/>
        <v>995.74474000000021</v>
      </c>
      <c r="AK353">
        <f t="shared" si="87"/>
        <v>0.58573220000000015</v>
      </c>
      <c r="AM353">
        <f t="shared" si="88"/>
        <v>0.80529595238500029</v>
      </c>
      <c r="AT353">
        <v>8.49</v>
      </c>
      <c r="AU353">
        <f t="shared" si="89"/>
        <v>8.5</v>
      </c>
      <c r="AV353">
        <v>0.66513999999999995</v>
      </c>
      <c r="AW353">
        <f t="shared" si="90"/>
        <v>8.8685333333333332E-4</v>
      </c>
      <c r="AX353">
        <v>6.8620999999999999</v>
      </c>
      <c r="AY353">
        <f t="shared" si="91"/>
        <v>2.14440625E-2</v>
      </c>
      <c r="AZ353">
        <f t="shared" si="92"/>
        <v>2.2330915833333333E-2</v>
      </c>
    </row>
    <row r="354" spans="1:52" x14ac:dyDescent="0.25">
      <c r="A354" t="s">
        <v>327</v>
      </c>
      <c r="B354">
        <v>60</v>
      </c>
      <c r="C354">
        <v>8.9410000000000007</v>
      </c>
      <c r="D354" s="1">
        <v>3.4490000000000002E-7</v>
      </c>
      <c r="E354">
        <v>61</v>
      </c>
      <c r="G354">
        <v>9</v>
      </c>
      <c r="H354" t="s">
        <v>12</v>
      </c>
      <c r="I354">
        <v>33</v>
      </c>
      <c r="J354" t="s">
        <v>12</v>
      </c>
      <c r="K354">
        <v>240</v>
      </c>
      <c r="L354" t="s">
        <v>12</v>
      </c>
      <c r="M354">
        <v>97</v>
      </c>
      <c r="N354">
        <f t="shared" si="93"/>
        <v>244.375</v>
      </c>
      <c r="O354">
        <f t="shared" si="81"/>
        <v>3.6828644501278769E-2</v>
      </c>
      <c r="P354">
        <f t="shared" si="82"/>
        <v>0.13503836317135551</v>
      </c>
      <c r="Q354">
        <f t="shared" si="83"/>
        <v>0.98209718670076729</v>
      </c>
      <c r="AG354">
        <v>8.4949999999999992</v>
      </c>
      <c r="AH354">
        <f t="shared" si="84"/>
        <v>176.34981190800011</v>
      </c>
      <c r="AI354">
        <f t="shared" si="85"/>
        <v>0.22043726488500012</v>
      </c>
      <c r="AJ354">
        <f t="shared" si="86"/>
        <v>1002.5127200000002</v>
      </c>
      <c r="AK354">
        <f t="shared" si="87"/>
        <v>0.58971336470588243</v>
      </c>
      <c r="AM354">
        <f t="shared" si="88"/>
        <v>0.81015062959088258</v>
      </c>
      <c r="AT354">
        <v>8.4949999999999992</v>
      </c>
      <c r="AU354">
        <f t="shared" si="89"/>
        <v>8.504999999999999</v>
      </c>
      <c r="AV354">
        <v>0.69881000000000004</v>
      </c>
      <c r="AW354">
        <f t="shared" si="90"/>
        <v>9.3174666666666676E-4</v>
      </c>
      <c r="AX354">
        <v>6.7679799999999997</v>
      </c>
      <c r="AY354">
        <f t="shared" si="91"/>
        <v>2.11499375E-2</v>
      </c>
      <c r="AZ354">
        <f t="shared" si="92"/>
        <v>2.2081684166666667E-2</v>
      </c>
    </row>
    <row r="355" spans="1:52" x14ac:dyDescent="0.25">
      <c r="A355" t="s">
        <v>328</v>
      </c>
      <c r="B355">
        <v>60.9</v>
      </c>
      <c r="C355">
        <v>8.9603999999999999</v>
      </c>
      <c r="D355" s="1">
        <v>3.453E-7</v>
      </c>
      <c r="E355">
        <v>61</v>
      </c>
      <c r="G355">
        <v>13</v>
      </c>
      <c r="H355" t="s">
        <v>12</v>
      </c>
      <c r="I355">
        <v>28</v>
      </c>
      <c r="J355" t="s">
        <v>12</v>
      </c>
      <c r="K355">
        <v>228</v>
      </c>
      <c r="L355" t="s">
        <v>12</v>
      </c>
      <c r="M355">
        <v>98</v>
      </c>
      <c r="N355">
        <f t="shared" si="93"/>
        <v>244</v>
      </c>
      <c r="O355">
        <f t="shared" si="81"/>
        <v>5.3278688524590161E-2</v>
      </c>
      <c r="P355">
        <f t="shared" si="82"/>
        <v>0.11475409836065574</v>
      </c>
      <c r="Q355">
        <f t="shared" si="83"/>
        <v>0.93442622950819676</v>
      </c>
      <c r="AG355">
        <v>8.5</v>
      </c>
      <c r="AH355">
        <f t="shared" si="84"/>
        <v>177.05371190800011</v>
      </c>
      <c r="AI355">
        <f t="shared" si="85"/>
        <v>0.22131713988500012</v>
      </c>
      <c r="AJ355">
        <f t="shared" si="86"/>
        <v>1009.2106700000002</v>
      </c>
      <c r="AK355">
        <f t="shared" si="87"/>
        <v>0.59365333529411779</v>
      </c>
      <c r="AM355">
        <f t="shared" si="88"/>
        <v>0.81497047517911791</v>
      </c>
      <c r="AT355">
        <v>8.5</v>
      </c>
      <c r="AU355">
        <f t="shared" si="89"/>
        <v>8.51</v>
      </c>
      <c r="AV355">
        <v>0.70389999999999997</v>
      </c>
      <c r="AW355">
        <f t="shared" si="90"/>
        <v>9.3853333333333334E-4</v>
      </c>
      <c r="AX355">
        <v>6.6979499999999996</v>
      </c>
      <c r="AY355">
        <f t="shared" si="91"/>
        <v>2.0931093749999997E-2</v>
      </c>
      <c r="AZ355">
        <f t="shared" si="92"/>
        <v>2.1869627083333332E-2</v>
      </c>
    </row>
    <row r="356" spans="1:52" x14ac:dyDescent="0.25">
      <c r="A356" t="s">
        <v>329</v>
      </c>
      <c r="B356">
        <v>60.9</v>
      </c>
      <c r="C356">
        <v>8.9772999999999996</v>
      </c>
      <c r="D356" s="1">
        <v>3.1600000000000002E-7</v>
      </c>
      <c r="E356">
        <v>61</v>
      </c>
      <c r="G356">
        <v>16</v>
      </c>
      <c r="H356" t="s">
        <v>12</v>
      </c>
      <c r="I356">
        <v>26</v>
      </c>
      <c r="J356" t="s">
        <v>12</v>
      </c>
      <c r="K356">
        <v>238</v>
      </c>
      <c r="L356" t="s">
        <v>12</v>
      </c>
      <c r="M356">
        <v>99</v>
      </c>
      <c r="N356">
        <f t="shared" si="93"/>
        <v>243.625</v>
      </c>
      <c r="O356">
        <f t="shared" si="81"/>
        <v>6.5674704976911233E-2</v>
      </c>
      <c r="P356">
        <f t="shared" si="82"/>
        <v>0.10672139558748076</v>
      </c>
      <c r="Q356">
        <f t="shared" si="83"/>
        <v>0.97691123653155465</v>
      </c>
      <c r="AG356">
        <v>8.5050000000000008</v>
      </c>
      <c r="AH356">
        <f t="shared" si="84"/>
        <v>177.7483519080001</v>
      </c>
      <c r="AI356">
        <f t="shared" si="85"/>
        <v>0.22218543988500014</v>
      </c>
      <c r="AJ356">
        <f t="shared" si="86"/>
        <v>1015.8444300000002</v>
      </c>
      <c r="AK356">
        <f t="shared" si="87"/>
        <v>0.59755554705882363</v>
      </c>
      <c r="AM356">
        <f t="shared" si="88"/>
        <v>0.8197409869438238</v>
      </c>
      <c r="AT356">
        <v>8.5050000000000008</v>
      </c>
      <c r="AU356">
        <f t="shared" si="89"/>
        <v>8.5150000000000006</v>
      </c>
      <c r="AV356">
        <v>0.69464000000000004</v>
      </c>
      <c r="AW356">
        <f t="shared" si="90"/>
        <v>9.2618666666666671E-4</v>
      </c>
      <c r="AX356">
        <v>6.6337599999999997</v>
      </c>
      <c r="AY356">
        <f t="shared" si="91"/>
        <v>2.0730499999999999E-2</v>
      </c>
      <c r="AZ356">
        <f t="shared" si="92"/>
        <v>2.1656686666666664E-2</v>
      </c>
    </row>
    <row r="357" spans="1:52" x14ac:dyDescent="0.25">
      <c r="A357" t="s">
        <v>330</v>
      </c>
      <c r="B357">
        <v>60.9</v>
      </c>
      <c r="C357">
        <v>9.0006000000000004</v>
      </c>
      <c r="D357" s="1">
        <v>2.4670000000000001E-7</v>
      </c>
      <c r="E357">
        <v>61</v>
      </c>
      <c r="G357">
        <v>20</v>
      </c>
      <c r="H357" t="s">
        <v>12</v>
      </c>
      <c r="I357">
        <v>25</v>
      </c>
      <c r="J357" t="s">
        <v>12</v>
      </c>
      <c r="K357">
        <v>203</v>
      </c>
      <c r="L357" t="s">
        <v>12</v>
      </c>
      <c r="M357">
        <v>100</v>
      </c>
      <c r="N357">
        <f t="shared" si="93"/>
        <v>243.25</v>
      </c>
      <c r="O357">
        <f t="shared" si="81"/>
        <v>8.2219938335046247E-2</v>
      </c>
      <c r="P357">
        <f t="shared" si="82"/>
        <v>0.10277492291880781</v>
      </c>
      <c r="Q357">
        <f t="shared" si="83"/>
        <v>0.83453237410071945</v>
      </c>
      <c r="AG357">
        <v>8.51</v>
      </c>
      <c r="AH357">
        <f t="shared" si="84"/>
        <v>178.43373190800011</v>
      </c>
      <c r="AI357">
        <f t="shared" si="85"/>
        <v>0.22304216488500014</v>
      </c>
      <c r="AJ357">
        <f t="shared" si="86"/>
        <v>1022.4548300000002</v>
      </c>
      <c r="AK357">
        <f t="shared" si="87"/>
        <v>0.60144401764705901</v>
      </c>
      <c r="AM357">
        <f t="shared" si="88"/>
        <v>0.82448618253205919</v>
      </c>
      <c r="AT357">
        <v>8.51</v>
      </c>
      <c r="AU357">
        <f t="shared" si="89"/>
        <v>8.52</v>
      </c>
      <c r="AV357">
        <v>0.68537999999999999</v>
      </c>
      <c r="AW357">
        <f t="shared" si="90"/>
        <v>9.1383999999999996E-4</v>
      </c>
      <c r="AX357">
        <v>6.6104000000000003</v>
      </c>
      <c r="AY357">
        <f t="shared" si="91"/>
        <v>2.0657500000000002E-2</v>
      </c>
      <c r="AZ357">
        <f t="shared" si="92"/>
        <v>2.1571340000000001E-2</v>
      </c>
    </row>
    <row r="358" spans="1:52" x14ac:dyDescent="0.25">
      <c r="A358" t="s">
        <v>331</v>
      </c>
      <c r="B358">
        <v>60</v>
      </c>
      <c r="C358">
        <v>6.9988000000000001</v>
      </c>
      <c r="D358" s="1">
        <v>6.2239999999999996E-7</v>
      </c>
      <c r="E358">
        <v>63</v>
      </c>
      <c r="G358">
        <v>1</v>
      </c>
      <c r="H358" t="s">
        <v>12</v>
      </c>
      <c r="I358">
        <v>1</v>
      </c>
      <c r="J358" t="s">
        <v>12</v>
      </c>
      <c r="K358">
        <v>4</v>
      </c>
      <c r="L358" t="s">
        <v>12</v>
      </c>
      <c r="M358">
        <v>0</v>
      </c>
      <c r="N358">
        <f>-2.105*M358+595.42</f>
        <v>595.41999999999996</v>
      </c>
      <c r="O358">
        <f t="shared" si="81"/>
        <v>1.6794867488495516E-3</v>
      </c>
      <c r="P358">
        <f t="shared" si="82"/>
        <v>1.6794867488495516E-3</v>
      </c>
      <c r="Q358">
        <f t="shared" si="83"/>
        <v>6.7179469953982064E-3</v>
      </c>
      <c r="AG358">
        <v>8.5150000000000006</v>
      </c>
      <c r="AH358">
        <f t="shared" si="84"/>
        <v>179.10985190800011</v>
      </c>
      <c r="AI358">
        <f t="shared" si="85"/>
        <v>0.22388731488500013</v>
      </c>
      <c r="AJ358">
        <f t="shared" si="86"/>
        <v>1029.0418600000003</v>
      </c>
      <c r="AK358">
        <f t="shared" si="87"/>
        <v>0.60531874117647078</v>
      </c>
      <c r="AM358">
        <f t="shared" si="88"/>
        <v>0.82920605606147091</v>
      </c>
      <c r="AT358">
        <v>8.5150000000000006</v>
      </c>
      <c r="AU358">
        <f t="shared" si="89"/>
        <v>8.5250000000000004</v>
      </c>
      <c r="AV358">
        <v>0.67612000000000005</v>
      </c>
      <c r="AW358">
        <f t="shared" si="90"/>
        <v>9.0149333333333344E-4</v>
      </c>
      <c r="AX358">
        <v>6.5870300000000004</v>
      </c>
      <c r="AY358">
        <f t="shared" si="91"/>
        <v>2.0584468750000001E-2</v>
      </c>
      <c r="AZ358">
        <f t="shared" si="92"/>
        <v>2.1485962083333334E-2</v>
      </c>
    </row>
    <row r="359" spans="1:52" x14ac:dyDescent="0.25">
      <c r="A359" t="s">
        <v>332</v>
      </c>
      <c r="B359">
        <v>60.9</v>
      </c>
      <c r="C359">
        <v>7.0204000000000004</v>
      </c>
      <c r="D359" s="1">
        <v>6.1529999999999996E-7</v>
      </c>
      <c r="E359">
        <v>63</v>
      </c>
      <c r="G359">
        <v>1</v>
      </c>
      <c r="H359" t="s">
        <v>12</v>
      </c>
      <c r="I359">
        <v>2</v>
      </c>
      <c r="J359" t="s">
        <v>12</v>
      </c>
      <c r="K359">
        <v>6</v>
      </c>
      <c r="L359" t="s">
        <v>12</v>
      </c>
      <c r="M359">
        <v>1</v>
      </c>
      <c r="N359">
        <f t="shared" ref="N359:N422" si="94">-2.105*M359+595.42</f>
        <v>593.31499999999994</v>
      </c>
      <c r="O359">
        <f t="shared" si="81"/>
        <v>1.6854453367941146E-3</v>
      </c>
      <c r="P359">
        <f t="shared" si="82"/>
        <v>3.3708906735882291E-3</v>
      </c>
      <c r="Q359">
        <f t="shared" si="83"/>
        <v>1.0112672020764688E-2</v>
      </c>
      <c r="AG359">
        <v>8.52</v>
      </c>
      <c r="AH359">
        <f t="shared" si="84"/>
        <v>179.77671190800012</v>
      </c>
      <c r="AI359">
        <f t="shared" si="85"/>
        <v>0.22472088988500016</v>
      </c>
      <c r="AJ359">
        <f t="shared" si="86"/>
        <v>1035.4832100000003</v>
      </c>
      <c r="AK359">
        <f t="shared" si="87"/>
        <v>0.60910777058823551</v>
      </c>
      <c r="AM359">
        <f t="shared" si="88"/>
        <v>0.83382866047323567</v>
      </c>
      <c r="AT359">
        <v>8.52</v>
      </c>
      <c r="AU359">
        <f t="shared" si="89"/>
        <v>8.5299999999999994</v>
      </c>
      <c r="AV359">
        <v>0.66686000000000001</v>
      </c>
      <c r="AW359">
        <f t="shared" si="90"/>
        <v>8.891466666666667E-4</v>
      </c>
      <c r="AX359">
        <v>6.4413499999999999</v>
      </c>
      <c r="AY359">
        <f t="shared" si="91"/>
        <v>2.012921875E-2</v>
      </c>
      <c r="AZ359">
        <f t="shared" si="92"/>
        <v>2.1018365416666667E-2</v>
      </c>
    </row>
    <row r="360" spans="1:52" x14ac:dyDescent="0.25">
      <c r="A360" t="s">
        <v>333</v>
      </c>
      <c r="B360">
        <v>60.9</v>
      </c>
      <c r="C360">
        <v>7.0388999999999999</v>
      </c>
      <c r="D360" s="1">
        <v>4.8739999999999998E-7</v>
      </c>
      <c r="E360">
        <v>64</v>
      </c>
      <c r="G360">
        <v>0</v>
      </c>
      <c r="H360" t="s">
        <v>12</v>
      </c>
      <c r="I360">
        <v>1</v>
      </c>
      <c r="J360" t="s">
        <v>12</v>
      </c>
      <c r="K360">
        <v>0.5</v>
      </c>
      <c r="L360" t="s">
        <v>12</v>
      </c>
      <c r="M360">
        <v>2</v>
      </c>
      <c r="N360">
        <f t="shared" si="94"/>
        <v>591.20999999999992</v>
      </c>
      <c r="O360">
        <f t="shared" si="81"/>
        <v>0</v>
      </c>
      <c r="P360">
        <f t="shared" si="82"/>
        <v>1.6914463557788266E-3</v>
      </c>
      <c r="Q360">
        <f t="shared" si="83"/>
        <v>8.4572317788941332E-4</v>
      </c>
      <c r="AG360">
        <v>8.5250000000000004</v>
      </c>
      <c r="AH360">
        <f t="shared" si="84"/>
        <v>180.43432190800013</v>
      </c>
      <c r="AI360">
        <f t="shared" si="85"/>
        <v>0.22554290238500016</v>
      </c>
      <c r="AJ360">
        <f t="shared" si="86"/>
        <v>1041.8856400000004</v>
      </c>
      <c r="AK360">
        <f t="shared" si="87"/>
        <v>0.61287390588235324</v>
      </c>
      <c r="AM360">
        <f t="shared" si="88"/>
        <v>0.83841680826735343</v>
      </c>
      <c r="AT360">
        <v>8.5250000000000004</v>
      </c>
      <c r="AU360">
        <f t="shared" si="89"/>
        <v>8.5350000000000001</v>
      </c>
      <c r="AV360">
        <v>0.65761000000000003</v>
      </c>
      <c r="AW360">
        <f t="shared" si="90"/>
        <v>8.7681333333333342E-4</v>
      </c>
      <c r="AX360">
        <v>6.4024299999999998</v>
      </c>
      <c r="AY360">
        <f t="shared" si="91"/>
        <v>2.000759375E-2</v>
      </c>
      <c r="AZ360">
        <f t="shared" si="92"/>
        <v>2.0884407083333334E-2</v>
      </c>
    </row>
    <row r="361" spans="1:52" x14ac:dyDescent="0.25">
      <c r="A361" t="s">
        <v>334</v>
      </c>
      <c r="B361">
        <v>60.9</v>
      </c>
      <c r="C361">
        <v>7.0601000000000003</v>
      </c>
      <c r="D361" s="1">
        <v>4.4130000000000001E-7</v>
      </c>
      <c r="E361">
        <v>64</v>
      </c>
      <c r="G361">
        <v>1</v>
      </c>
      <c r="H361" t="s">
        <v>12</v>
      </c>
      <c r="I361">
        <v>1</v>
      </c>
      <c r="J361" t="s">
        <v>12</v>
      </c>
      <c r="K361">
        <v>3</v>
      </c>
      <c r="L361" t="s">
        <v>12</v>
      </c>
      <c r="M361">
        <v>3</v>
      </c>
      <c r="N361">
        <f t="shared" si="94"/>
        <v>589.1049999999999</v>
      </c>
      <c r="O361">
        <f t="shared" si="81"/>
        <v>1.6974902606496298E-3</v>
      </c>
      <c r="P361">
        <f t="shared" si="82"/>
        <v>1.6974902606496298E-3</v>
      </c>
      <c r="Q361">
        <f t="shared" si="83"/>
        <v>5.0924707819488893E-3</v>
      </c>
      <c r="AG361">
        <v>8.5299999999999994</v>
      </c>
      <c r="AH361">
        <f t="shared" si="84"/>
        <v>181.08267190800012</v>
      </c>
      <c r="AI361">
        <f t="shared" si="85"/>
        <v>0.22635333988500014</v>
      </c>
      <c r="AJ361">
        <f t="shared" si="86"/>
        <v>1048.2527700000005</v>
      </c>
      <c r="AK361">
        <f t="shared" si="87"/>
        <v>0.61661927647058856</v>
      </c>
      <c r="AM361">
        <f t="shared" si="88"/>
        <v>0.84297261635558873</v>
      </c>
      <c r="AT361">
        <v>8.5299999999999994</v>
      </c>
      <c r="AU361">
        <f t="shared" si="89"/>
        <v>8.5399999999999991</v>
      </c>
      <c r="AV361">
        <v>0.64834999999999998</v>
      </c>
      <c r="AW361">
        <f t="shared" si="90"/>
        <v>8.6446666666666668E-4</v>
      </c>
      <c r="AX361">
        <v>6.3671300000000004</v>
      </c>
      <c r="AY361">
        <f t="shared" si="91"/>
        <v>1.9897281250000003E-2</v>
      </c>
      <c r="AZ361">
        <f t="shared" si="92"/>
        <v>2.076174791666667E-2</v>
      </c>
    </row>
    <row r="362" spans="1:52" x14ac:dyDescent="0.25">
      <c r="A362" t="s">
        <v>335</v>
      </c>
      <c r="B362">
        <v>60.9</v>
      </c>
      <c r="C362">
        <v>7.0795000000000003</v>
      </c>
      <c r="D362" s="1">
        <v>5.285E-7</v>
      </c>
      <c r="E362">
        <v>64</v>
      </c>
      <c r="G362">
        <v>1</v>
      </c>
      <c r="H362" t="s">
        <v>12</v>
      </c>
      <c r="I362">
        <v>1</v>
      </c>
      <c r="J362" t="s">
        <v>12</v>
      </c>
      <c r="K362">
        <v>4.5</v>
      </c>
      <c r="L362" t="s">
        <v>12</v>
      </c>
      <c r="M362">
        <v>4</v>
      </c>
      <c r="N362">
        <f t="shared" si="94"/>
        <v>587</v>
      </c>
      <c r="O362">
        <f t="shared" si="81"/>
        <v>1.7035775127768314E-3</v>
      </c>
      <c r="P362">
        <f t="shared" si="82"/>
        <v>1.7035775127768314E-3</v>
      </c>
      <c r="Q362">
        <f t="shared" si="83"/>
        <v>7.6660988074957409E-3</v>
      </c>
      <c r="AG362">
        <v>8.5350000000000001</v>
      </c>
      <c r="AH362">
        <f t="shared" si="84"/>
        <v>181.72176190800013</v>
      </c>
      <c r="AI362">
        <f t="shared" si="85"/>
        <v>0.22715220238500017</v>
      </c>
      <c r="AJ362">
        <f t="shared" si="86"/>
        <v>1054.6884400000006</v>
      </c>
      <c r="AK362">
        <f t="shared" si="87"/>
        <v>0.62040496470588269</v>
      </c>
      <c r="AM362">
        <f t="shared" si="88"/>
        <v>0.8475571670908828</v>
      </c>
      <c r="AT362">
        <v>8.5350000000000001</v>
      </c>
      <c r="AU362">
        <f t="shared" si="89"/>
        <v>8.5449999999999999</v>
      </c>
      <c r="AV362">
        <v>0.63909000000000005</v>
      </c>
      <c r="AW362">
        <f t="shared" si="90"/>
        <v>8.5212000000000005E-4</v>
      </c>
      <c r="AX362">
        <v>6.43567</v>
      </c>
      <c r="AY362">
        <f t="shared" si="91"/>
        <v>2.011146875E-2</v>
      </c>
      <c r="AZ362">
        <f t="shared" si="92"/>
        <v>2.0963588750000001E-2</v>
      </c>
    </row>
    <row r="363" spans="1:52" x14ac:dyDescent="0.25">
      <c r="A363" t="s">
        <v>336</v>
      </c>
      <c r="B363">
        <v>60.9</v>
      </c>
      <c r="C363">
        <v>7.1006</v>
      </c>
      <c r="D363" s="1">
        <v>5.6049999999999997E-7</v>
      </c>
      <c r="E363">
        <v>65</v>
      </c>
      <c r="G363">
        <v>3</v>
      </c>
      <c r="H363" t="s">
        <v>12</v>
      </c>
      <c r="I363">
        <v>3</v>
      </c>
      <c r="J363" t="s">
        <v>12</v>
      </c>
      <c r="K363">
        <v>8</v>
      </c>
      <c r="L363" t="s">
        <v>12</v>
      </c>
      <c r="M363">
        <v>5</v>
      </c>
      <c r="N363">
        <f t="shared" si="94"/>
        <v>584.89499999999998</v>
      </c>
      <c r="O363">
        <f t="shared" si="81"/>
        <v>5.1291257405175292E-3</v>
      </c>
      <c r="P363">
        <f t="shared" si="82"/>
        <v>5.1291257405175292E-3</v>
      </c>
      <c r="Q363">
        <f t="shared" si="83"/>
        <v>1.3677668641380078E-2</v>
      </c>
      <c r="AG363">
        <v>8.5399999999999991</v>
      </c>
      <c r="AH363">
        <f t="shared" si="84"/>
        <v>182.35159190800013</v>
      </c>
      <c r="AI363">
        <f t="shared" si="85"/>
        <v>0.22793948988500015</v>
      </c>
      <c r="AJ363">
        <f t="shared" si="86"/>
        <v>1061.0774100000006</v>
      </c>
      <c r="AK363">
        <f t="shared" si="87"/>
        <v>0.62416318235294155</v>
      </c>
      <c r="AM363">
        <f t="shared" si="88"/>
        <v>0.85210267223794167</v>
      </c>
      <c r="AT363">
        <v>8.5399999999999991</v>
      </c>
      <c r="AU363">
        <f t="shared" si="89"/>
        <v>8.5499999999999989</v>
      </c>
      <c r="AV363">
        <v>0.62983</v>
      </c>
      <c r="AW363">
        <f t="shared" si="90"/>
        <v>8.397733333333333E-4</v>
      </c>
      <c r="AX363">
        <v>6.3889699999999996</v>
      </c>
      <c r="AY363">
        <f t="shared" si="91"/>
        <v>1.9965531249999998E-2</v>
      </c>
      <c r="AZ363">
        <f t="shared" si="92"/>
        <v>2.080530458333333E-2</v>
      </c>
    </row>
    <row r="364" spans="1:52" x14ac:dyDescent="0.25">
      <c r="A364" t="s">
        <v>337</v>
      </c>
      <c r="B364">
        <v>60.9</v>
      </c>
      <c r="C364">
        <v>7.1184000000000003</v>
      </c>
      <c r="D364" s="1">
        <v>4.5139999999999998E-7</v>
      </c>
      <c r="E364">
        <v>65</v>
      </c>
      <c r="G364">
        <v>5</v>
      </c>
      <c r="H364" t="s">
        <v>12</v>
      </c>
      <c r="I364">
        <v>2</v>
      </c>
      <c r="J364" t="s">
        <v>12</v>
      </c>
      <c r="K364">
        <v>8</v>
      </c>
      <c r="L364" t="s">
        <v>12</v>
      </c>
      <c r="M364">
        <v>6</v>
      </c>
      <c r="N364">
        <f t="shared" si="94"/>
        <v>582.79</v>
      </c>
      <c r="O364">
        <f t="shared" si="81"/>
        <v>8.5794196880523005E-3</v>
      </c>
      <c r="P364">
        <f t="shared" si="82"/>
        <v>3.4317678752209201E-3</v>
      </c>
      <c r="Q364">
        <f t="shared" si="83"/>
        <v>1.372707150088368E-2</v>
      </c>
      <c r="AG364">
        <v>8.5449999999999999</v>
      </c>
      <c r="AH364">
        <f t="shared" si="84"/>
        <v>182.97216190800012</v>
      </c>
      <c r="AI364">
        <f t="shared" si="85"/>
        <v>0.22871520238500015</v>
      </c>
      <c r="AJ364">
        <f t="shared" si="86"/>
        <v>1067.4196800000007</v>
      </c>
      <c r="AK364">
        <f t="shared" si="87"/>
        <v>0.62789392941176514</v>
      </c>
      <c r="AM364">
        <f t="shared" si="88"/>
        <v>0.85660913179676523</v>
      </c>
      <c r="AT364">
        <v>8.5449999999999999</v>
      </c>
      <c r="AU364">
        <f t="shared" si="89"/>
        <v>8.5549999999999997</v>
      </c>
      <c r="AV364">
        <v>0.62056999999999995</v>
      </c>
      <c r="AW364">
        <f t="shared" si="90"/>
        <v>8.2742666666666656E-4</v>
      </c>
      <c r="AX364">
        <v>6.3422700000000001</v>
      </c>
      <c r="AY364">
        <f t="shared" si="91"/>
        <v>1.981959375E-2</v>
      </c>
      <c r="AZ364">
        <f t="shared" si="92"/>
        <v>2.0647020416666665E-2</v>
      </c>
    </row>
    <row r="365" spans="1:52" x14ac:dyDescent="0.25">
      <c r="A365" t="s">
        <v>338</v>
      </c>
      <c r="B365">
        <v>60.9</v>
      </c>
      <c r="C365">
        <v>7.1403999999999996</v>
      </c>
      <c r="D365" s="1">
        <v>5.863E-7</v>
      </c>
      <c r="E365">
        <v>65</v>
      </c>
      <c r="G365">
        <v>3</v>
      </c>
      <c r="H365" t="s">
        <v>12</v>
      </c>
      <c r="I365">
        <v>1</v>
      </c>
      <c r="J365" t="s">
        <v>12</v>
      </c>
      <c r="K365">
        <v>10</v>
      </c>
      <c r="L365" t="s">
        <v>12</v>
      </c>
      <c r="M365">
        <v>7</v>
      </c>
      <c r="N365">
        <f t="shared" si="94"/>
        <v>580.68499999999995</v>
      </c>
      <c r="O365">
        <f t="shared" si="81"/>
        <v>5.1663122002462616E-3</v>
      </c>
      <c r="P365">
        <f t="shared" si="82"/>
        <v>1.7221040667487538E-3</v>
      </c>
      <c r="Q365">
        <f t="shared" si="83"/>
        <v>1.7221040667487537E-2</v>
      </c>
      <c r="AG365">
        <v>8.5500000000000007</v>
      </c>
      <c r="AH365">
        <f t="shared" si="84"/>
        <v>183.58381190800011</v>
      </c>
      <c r="AI365">
        <f t="shared" si="85"/>
        <v>0.22947976488500013</v>
      </c>
      <c r="AJ365">
        <f t="shared" si="86"/>
        <v>1073.6798700000006</v>
      </c>
      <c r="AK365">
        <f t="shared" si="87"/>
        <v>0.63157639411764743</v>
      </c>
      <c r="AM365">
        <f t="shared" si="88"/>
        <v>0.86105615900264754</v>
      </c>
      <c r="AT365">
        <v>8.5500000000000007</v>
      </c>
      <c r="AU365">
        <f t="shared" si="89"/>
        <v>8.56</v>
      </c>
      <c r="AV365">
        <v>0.61165000000000003</v>
      </c>
      <c r="AW365">
        <f t="shared" si="90"/>
        <v>8.1553333333333339E-4</v>
      </c>
      <c r="AX365">
        <v>6.2601899999999997</v>
      </c>
      <c r="AY365">
        <f t="shared" si="91"/>
        <v>1.956309375E-2</v>
      </c>
      <c r="AZ365">
        <f t="shared" si="92"/>
        <v>2.0378627083333333E-2</v>
      </c>
    </row>
    <row r="366" spans="1:52" x14ac:dyDescent="0.25">
      <c r="A366" t="s">
        <v>339</v>
      </c>
      <c r="B366">
        <v>60.9</v>
      </c>
      <c r="C366">
        <v>7.1618000000000004</v>
      </c>
      <c r="D366" s="1">
        <v>5.7429999999999995E-7</v>
      </c>
      <c r="E366">
        <v>65</v>
      </c>
      <c r="G366">
        <v>2</v>
      </c>
      <c r="H366" t="s">
        <v>12</v>
      </c>
      <c r="I366">
        <v>3</v>
      </c>
      <c r="J366" t="s">
        <v>12</v>
      </c>
      <c r="K366">
        <v>8.5</v>
      </c>
      <c r="L366" t="s">
        <v>12</v>
      </c>
      <c r="M366">
        <v>8</v>
      </c>
      <c r="N366">
        <f t="shared" si="94"/>
        <v>578.57999999999993</v>
      </c>
      <c r="O366">
        <f t="shared" si="81"/>
        <v>3.4567389125099387E-3</v>
      </c>
      <c r="P366">
        <f t="shared" si="82"/>
        <v>5.1851083687649083E-3</v>
      </c>
      <c r="Q366">
        <f t="shared" si="83"/>
        <v>1.4691140378167239E-2</v>
      </c>
      <c r="AG366">
        <v>8.5549999999999997</v>
      </c>
      <c r="AH366">
        <f t="shared" si="84"/>
        <v>184.21105190800012</v>
      </c>
      <c r="AI366">
        <f t="shared" si="85"/>
        <v>0.23026381488500014</v>
      </c>
      <c r="AJ366">
        <f t="shared" si="86"/>
        <v>1079.8000300000006</v>
      </c>
      <c r="AK366">
        <f t="shared" si="87"/>
        <v>0.63517648823529449</v>
      </c>
      <c r="AM366">
        <f t="shared" si="88"/>
        <v>0.86544030312029463</v>
      </c>
      <c r="AT366">
        <v>8.5549999999999997</v>
      </c>
      <c r="AU366">
        <f t="shared" si="89"/>
        <v>8.5649999999999995</v>
      </c>
      <c r="AV366">
        <v>0.62724000000000002</v>
      </c>
      <c r="AW366">
        <f t="shared" si="90"/>
        <v>8.3631999999999999E-4</v>
      </c>
      <c r="AX366">
        <v>6.1201600000000003</v>
      </c>
      <c r="AY366">
        <f t="shared" si="91"/>
        <v>1.91255E-2</v>
      </c>
      <c r="AZ366">
        <f t="shared" si="92"/>
        <v>1.9961820000000002E-2</v>
      </c>
    </row>
    <row r="367" spans="1:52" x14ac:dyDescent="0.25">
      <c r="A367" t="s">
        <v>340</v>
      </c>
      <c r="B367">
        <v>60.9</v>
      </c>
      <c r="C367">
        <v>7.1817000000000002</v>
      </c>
      <c r="D367" s="1">
        <v>5.792E-7</v>
      </c>
      <c r="E367">
        <v>65</v>
      </c>
      <c r="G367">
        <v>3</v>
      </c>
      <c r="H367" t="s">
        <v>12</v>
      </c>
      <c r="I367">
        <v>4</v>
      </c>
      <c r="J367" t="s">
        <v>12</v>
      </c>
      <c r="K367">
        <v>12</v>
      </c>
      <c r="L367" t="s">
        <v>12</v>
      </c>
      <c r="M367">
        <v>9</v>
      </c>
      <c r="N367">
        <f t="shared" si="94"/>
        <v>576.47499999999991</v>
      </c>
      <c r="O367">
        <f t="shared" si="81"/>
        <v>5.2040418058025076E-3</v>
      </c>
      <c r="P367">
        <f t="shared" si="82"/>
        <v>6.9387224077366765E-3</v>
      </c>
      <c r="Q367">
        <f t="shared" si="83"/>
        <v>2.081616722321003E-2</v>
      </c>
      <c r="AG367">
        <v>8.56</v>
      </c>
      <c r="AH367">
        <f t="shared" si="84"/>
        <v>184.85388190800012</v>
      </c>
      <c r="AI367">
        <f t="shared" si="85"/>
        <v>0.23106735238500015</v>
      </c>
      <c r="AJ367">
        <f t="shared" si="86"/>
        <v>1085.8041000000005</v>
      </c>
      <c r="AK367">
        <f t="shared" si="87"/>
        <v>0.6387082941176474</v>
      </c>
      <c r="AM367">
        <f t="shared" si="88"/>
        <v>0.8697756465026476</v>
      </c>
      <c r="AT367">
        <v>8.56</v>
      </c>
      <c r="AU367">
        <f t="shared" si="89"/>
        <v>8.57</v>
      </c>
      <c r="AV367">
        <v>0.64283000000000001</v>
      </c>
      <c r="AW367">
        <f t="shared" si="90"/>
        <v>8.571066666666667E-4</v>
      </c>
      <c r="AX367">
        <v>6.0040699999999996</v>
      </c>
      <c r="AY367">
        <f t="shared" si="91"/>
        <v>1.8762718749999997E-2</v>
      </c>
      <c r="AZ367">
        <f t="shared" si="92"/>
        <v>1.9619825416666663E-2</v>
      </c>
    </row>
    <row r="368" spans="1:52" x14ac:dyDescent="0.25">
      <c r="A368" t="s">
        <v>341</v>
      </c>
      <c r="B368">
        <v>60.9</v>
      </c>
      <c r="C368">
        <v>7.2023999999999999</v>
      </c>
      <c r="D368" s="1">
        <v>5.4600000000000005E-7</v>
      </c>
      <c r="E368">
        <v>65</v>
      </c>
      <c r="G368">
        <v>2</v>
      </c>
      <c r="H368" t="s">
        <v>12</v>
      </c>
      <c r="I368">
        <v>2</v>
      </c>
      <c r="J368" t="s">
        <v>12</v>
      </c>
      <c r="K368">
        <v>11</v>
      </c>
      <c r="L368" t="s">
        <v>12</v>
      </c>
      <c r="M368">
        <v>10</v>
      </c>
      <c r="N368">
        <f t="shared" si="94"/>
        <v>574.37</v>
      </c>
      <c r="O368">
        <f t="shared" si="81"/>
        <v>3.4820760137193795E-3</v>
      </c>
      <c r="P368">
        <f t="shared" si="82"/>
        <v>3.4820760137193795E-3</v>
      </c>
      <c r="Q368">
        <f t="shared" si="83"/>
        <v>1.9151418075456585E-2</v>
      </c>
      <c r="AG368">
        <v>8.5649999999999995</v>
      </c>
      <c r="AH368">
        <f t="shared" si="84"/>
        <v>185.51230190800013</v>
      </c>
      <c r="AI368">
        <f t="shared" si="85"/>
        <v>0.23189037738500015</v>
      </c>
      <c r="AJ368">
        <f t="shared" si="86"/>
        <v>1091.7925800000005</v>
      </c>
      <c r="AK368">
        <f t="shared" si="87"/>
        <v>0.64223092941176496</v>
      </c>
      <c r="AM368">
        <f t="shared" si="88"/>
        <v>0.87412130679676514</v>
      </c>
      <c r="AT368">
        <v>8.5649999999999995</v>
      </c>
      <c r="AU368">
        <f t="shared" si="89"/>
        <v>8.5749999999999993</v>
      </c>
      <c r="AV368">
        <v>0.65842000000000001</v>
      </c>
      <c r="AW368">
        <f t="shared" si="90"/>
        <v>8.778933333333333E-4</v>
      </c>
      <c r="AX368">
        <v>5.98848</v>
      </c>
      <c r="AY368">
        <f t="shared" si="91"/>
        <v>1.8714000000000001E-2</v>
      </c>
      <c r="AZ368">
        <f t="shared" si="92"/>
        <v>1.9591893333333336E-2</v>
      </c>
    </row>
    <row r="369" spans="1:52" x14ac:dyDescent="0.25">
      <c r="A369" t="s">
        <v>342</v>
      </c>
      <c r="B369">
        <v>60.9</v>
      </c>
      <c r="C369">
        <v>7.2190000000000003</v>
      </c>
      <c r="D369" s="1">
        <v>4.4509999999999998E-7</v>
      </c>
      <c r="E369">
        <v>65</v>
      </c>
      <c r="G369">
        <v>2</v>
      </c>
      <c r="H369" t="s">
        <v>12</v>
      </c>
      <c r="I369">
        <v>1</v>
      </c>
      <c r="J369" t="s">
        <v>12</v>
      </c>
      <c r="K369">
        <v>9</v>
      </c>
      <c r="L369" t="s">
        <v>12</v>
      </c>
      <c r="M369">
        <v>11</v>
      </c>
      <c r="N369">
        <f t="shared" si="94"/>
        <v>572.26499999999999</v>
      </c>
      <c r="O369">
        <f t="shared" si="81"/>
        <v>3.4948843630136389E-3</v>
      </c>
      <c r="P369">
        <f t="shared" si="82"/>
        <v>1.7474421815068194E-3</v>
      </c>
      <c r="Q369">
        <f t="shared" si="83"/>
        <v>1.5726979633561376E-2</v>
      </c>
      <c r="AG369">
        <v>8.57</v>
      </c>
      <c r="AH369">
        <f t="shared" si="84"/>
        <v>186.18632190800014</v>
      </c>
      <c r="AI369">
        <f t="shared" si="85"/>
        <v>0.23273290238500016</v>
      </c>
      <c r="AJ369">
        <f t="shared" si="86"/>
        <v>1097.7644100000005</v>
      </c>
      <c r="AK369">
        <f t="shared" si="87"/>
        <v>0.64574377058823551</v>
      </c>
      <c r="AM369">
        <f t="shared" si="88"/>
        <v>0.87847667297323562</v>
      </c>
      <c r="AT369">
        <v>8.57</v>
      </c>
      <c r="AU369">
        <f t="shared" si="89"/>
        <v>8.58</v>
      </c>
      <c r="AV369">
        <v>0.67401999999999995</v>
      </c>
      <c r="AW369">
        <f t="shared" si="90"/>
        <v>8.9869333333333326E-4</v>
      </c>
      <c r="AX369">
        <v>5.9718299999999997</v>
      </c>
      <c r="AY369">
        <f t="shared" si="91"/>
        <v>1.8661968750000001E-2</v>
      </c>
      <c r="AZ369">
        <f t="shared" si="92"/>
        <v>1.9560662083333333E-2</v>
      </c>
    </row>
    <row r="370" spans="1:52" x14ac:dyDescent="0.25">
      <c r="A370" t="s">
        <v>343</v>
      </c>
      <c r="B370">
        <v>60.9</v>
      </c>
      <c r="C370">
        <v>7.2393999999999998</v>
      </c>
      <c r="D370" s="1">
        <v>5.6889999999999997E-7</v>
      </c>
      <c r="E370">
        <v>65</v>
      </c>
      <c r="G370">
        <v>2</v>
      </c>
      <c r="H370" t="s">
        <v>12</v>
      </c>
      <c r="I370">
        <v>3</v>
      </c>
      <c r="J370" t="s">
        <v>12</v>
      </c>
      <c r="K370">
        <v>11</v>
      </c>
      <c r="L370" t="s">
        <v>12</v>
      </c>
      <c r="M370">
        <v>12</v>
      </c>
      <c r="N370">
        <f t="shared" si="94"/>
        <v>570.16</v>
      </c>
      <c r="O370">
        <f t="shared" si="81"/>
        <v>3.5077872877788694E-3</v>
      </c>
      <c r="P370">
        <f t="shared" si="82"/>
        <v>5.2616809316683036E-3</v>
      </c>
      <c r="Q370">
        <f t="shared" si="83"/>
        <v>1.929283008278378E-2</v>
      </c>
      <c r="AG370">
        <v>8.5749999999999993</v>
      </c>
      <c r="AH370">
        <f t="shared" si="84"/>
        <v>186.87593190800013</v>
      </c>
      <c r="AI370">
        <f t="shared" si="85"/>
        <v>0.23359491488500017</v>
      </c>
      <c r="AJ370">
        <f t="shared" si="86"/>
        <v>1103.5378700000006</v>
      </c>
      <c r="AK370">
        <f t="shared" si="87"/>
        <v>0.64913992352941208</v>
      </c>
      <c r="AM370">
        <f t="shared" si="88"/>
        <v>0.88273483841441225</v>
      </c>
      <c r="AT370">
        <v>8.5749999999999993</v>
      </c>
      <c r="AU370">
        <f t="shared" si="89"/>
        <v>8.5849999999999991</v>
      </c>
      <c r="AV370">
        <v>0.68960999999999995</v>
      </c>
      <c r="AW370">
        <f t="shared" si="90"/>
        <v>9.1947999999999997E-4</v>
      </c>
      <c r="AX370">
        <v>5.77346</v>
      </c>
      <c r="AY370">
        <f t="shared" si="91"/>
        <v>1.8042062500000001E-2</v>
      </c>
      <c r="AZ370">
        <f t="shared" si="92"/>
        <v>1.8961542500000001E-2</v>
      </c>
    </row>
    <row r="371" spans="1:52" x14ac:dyDescent="0.25">
      <c r="A371" t="s">
        <v>344</v>
      </c>
      <c r="B371">
        <v>60.9</v>
      </c>
      <c r="C371">
        <v>7.2591999999999999</v>
      </c>
      <c r="D371" s="1">
        <v>5.6390000000000001E-7</v>
      </c>
      <c r="E371">
        <v>65</v>
      </c>
      <c r="G371">
        <v>3</v>
      </c>
      <c r="H371" t="s">
        <v>12</v>
      </c>
      <c r="I371">
        <v>8</v>
      </c>
      <c r="J371" t="s">
        <v>12</v>
      </c>
      <c r="K371">
        <v>16</v>
      </c>
      <c r="L371" t="s">
        <v>12</v>
      </c>
      <c r="M371">
        <v>13</v>
      </c>
      <c r="N371">
        <f t="shared" si="94"/>
        <v>568.05499999999995</v>
      </c>
      <c r="O371">
        <f t="shared" si="81"/>
        <v>5.2811787590990311E-3</v>
      </c>
      <c r="P371">
        <f t="shared" si="82"/>
        <v>1.4083143357597416E-2</v>
      </c>
      <c r="Q371">
        <f t="shared" si="83"/>
        <v>2.8166286715194833E-2</v>
      </c>
      <c r="AG371">
        <v>8.58</v>
      </c>
      <c r="AH371">
        <f t="shared" si="84"/>
        <v>187.58113190800012</v>
      </c>
      <c r="AI371">
        <f t="shared" si="85"/>
        <v>0.23447641488500015</v>
      </c>
      <c r="AJ371">
        <f t="shared" si="86"/>
        <v>1109.2140000000006</v>
      </c>
      <c r="AK371">
        <f t="shared" si="87"/>
        <v>0.65247882352941211</v>
      </c>
      <c r="AM371">
        <f t="shared" si="88"/>
        <v>0.88695523841441226</v>
      </c>
      <c r="AT371">
        <v>8.58</v>
      </c>
      <c r="AU371">
        <f t="shared" si="89"/>
        <v>8.59</v>
      </c>
      <c r="AV371">
        <v>0.70520000000000005</v>
      </c>
      <c r="AW371">
        <f t="shared" si="90"/>
        <v>9.4026666666666668E-4</v>
      </c>
      <c r="AX371">
        <v>5.6761299999999997</v>
      </c>
      <c r="AY371">
        <f t="shared" si="91"/>
        <v>1.7737906249999998E-2</v>
      </c>
      <c r="AZ371">
        <f t="shared" si="92"/>
        <v>1.8678172916666666E-2</v>
      </c>
    </row>
    <row r="372" spans="1:52" x14ac:dyDescent="0.25">
      <c r="A372" t="s">
        <v>345</v>
      </c>
      <c r="B372">
        <v>60.9</v>
      </c>
      <c r="C372">
        <v>7.2808000000000002</v>
      </c>
      <c r="D372" s="1">
        <v>5.3539999999999999E-7</v>
      </c>
      <c r="E372">
        <v>65</v>
      </c>
      <c r="G372">
        <v>2</v>
      </c>
      <c r="H372" t="s">
        <v>12</v>
      </c>
      <c r="I372">
        <v>5</v>
      </c>
      <c r="J372" t="s">
        <v>12</v>
      </c>
      <c r="K372">
        <v>15</v>
      </c>
      <c r="L372" t="s">
        <v>12</v>
      </c>
      <c r="M372">
        <v>14</v>
      </c>
      <c r="N372">
        <f t="shared" si="94"/>
        <v>565.94999999999993</v>
      </c>
      <c r="O372">
        <f t="shared" si="81"/>
        <v>3.5338810849014934E-3</v>
      </c>
      <c r="P372">
        <f t="shared" si="82"/>
        <v>8.8347027122537333E-3</v>
      </c>
      <c r="Q372">
        <f t="shared" si="83"/>
        <v>2.6504108136761202E-2</v>
      </c>
      <c r="AG372">
        <v>8.5850000000000009</v>
      </c>
      <c r="AH372">
        <f t="shared" si="84"/>
        <v>188.30192190800011</v>
      </c>
      <c r="AI372">
        <f t="shared" si="85"/>
        <v>0.23537740238500013</v>
      </c>
      <c r="AJ372">
        <f t="shared" si="86"/>
        <v>1114.8760900000007</v>
      </c>
      <c r="AK372">
        <f t="shared" si="87"/>
        <v>0.65580946470588275</v>
      </c>
      <c r="AM372">
        <f t="shared" si="88"/>
        <v>0.89118686709088291</v>
      </c>
      <c r="AT372">
        <v>8.5850000000000009</v>
      </c>
      <c r="AU372">
        <f t="shared" si="89"/>
        <v>8.5950000000000006</v>
      </c>
      <c r="AV372">
        <v>0.72079000000000004</v>
      </c>
      <c r="AW372">
        <f t="shared" si="90"/>
        <v>9.6105333333333339E-4</v>
      </c>
      <c r="AX372">
        <v>5.6620900000000001</v>
      </c>
      <c r="AY372">
        <f t="shared" si="91"/>
        <v>1.7694031249999999E-2</v>
      </c>
      <c r="AZ372">
        <f t="shared" si="92"/>
        <v>1.8655084583333332E-2</v>
      </c>
    </row>
    <row r="373" spans="1:52" x14ac:dyDescent="0.25">
      <c r="A373" t="s">
        <v>346</v>
      </c>
      <c r="B373">
        <v>60.9</v>
      </c>
      <c r="C373">
        <v>7.2991000000000001</v>
      </c>
      <c r="D373" s="1">
        <v>5.2870000000000002E-7</v>
      </c>
      <c r="E373">
        <v>65</v>
      </c>
      <c r="G373">
        <v>2</v>
      </c>
      <c r="H373" t="s">
        <v>12</v>
      </c>
      <c r="I373">
        <v>3</v>
      </c>
      <c r="J373" t="s">
        <v>12</v>
      </c>
      <c r="K373">
        <v>8</v>
      </c>
      <c r="L373" t="s">
        <v>12</v>
      </c>
      <c r="M373">
        <v>15</v>
      </c>
      <c r="N373">
        <f t="shared" si="94"/>
        <v>563.84499999999991</v>
      </c>
      <c r="O373">
        <f t="shared" si="81"/>
        <v>3.5470741072457864E-3</v>
      </c>
      <c r="P373">
        <f t="shared" si="82"/>
        <v>5.3206111608686789E-3</v>
      </c>
      <c r="Q373">
        <f t="shared" si="83"/>
        <v>1.4188296428983145E-2</v>
      </c>
      <c r="AG373">
        <v>8.59</v>
      </c>
      <c r="AH373">
        <f t="shared" si="84"/>
        <v>189.03831190800011</v>
      </c>
      <c r="AI373">
        <f t="shared" si="85"/>
        <v>0.23629788988500014</v>
      </c>
      <c r="AJ373">
        <f t="shared" si="86"/>
        <v>1120.5241500000006</v>
      </c>
      <c r="AK373">
        <f t="shared" si="87"/>
        <v>0.65913185294117682</v>
      </c>
      <c r="AM373">
        <f t="shared" si="88"/>
        <v>0.89542974282617693</v>
      </c>
      <c r="AT373">
        <v>8.59</v>
      </c>
      <c r="AU373">
        <f t="shared" si="89"/>
        <v>8.6</v>
      </c>
      <c r="AV373">
        <v>0.73638999999999999</v>
      </c>
      <c r="AW373">
        <f t="shared" si="90"/>
        <v>9.8185333333333335E-4</v>
      </c>
      <c r="AX373">
        <v>5.6480600000000001</v>
      </c>
      <c r="AY373">
        <f t="shared" si="91"/>
        <v>1.7650187500000001E-2</v>
      </c>
      <c r="AZ373">
        <f t="shared" si="92"/>
        <v>1.8632040833333335E-2</v>
      </c>
    </row>
    <row r="374" spans="1:52" x14ac:dyDescent="0.25">
      <c r="A374" t="s">
        <v>347</v>
      </c>
      <c r="B374">
        <v>60.9</v>
      </c>
      <c r="C374">
        <v>7.3197000000000001</v>
      </c>
      <c r="D374" s="1">
        <v>4.2380000000000002E-7</v>
      </c>
      <c r="E374">
        <v>65</v>
      </c>
      <c r="G374">
        <v>4</v>
      </c>
      <c r="H374" t="s">
        <v>12</v>
      </c>
      <c r="I374">
        <v>4</v>
      </c>
      <c r="J374" t="s">
        <v>12</v>
      </c>
      <c r="K374">
        <v>16</v>
      </c>
      <c r="L374" t="s">
        <v>12</v>
      </c>
      <c r="M374">
        <v>16</v>
      </c>
      <c r="N374">
        <f t="shared" si="94"/>
        <v>561.74</v>
      </c>
      <c r="O374">
        <f t="shared" si="81"/>
        <v>7.1207320112507567E-3</v>
      </c>
      <c r="P374">
        <f t="shared" si="82"/>
        <v>7.1207320112507567E-3</v>
      </c>
      <c r="Q374">
        <f t="shared" si="83"/>
        <v>2.8482928045003027E-2</v>
      </c>
      <c r="AG374">
        <v>8.5950000000000006</v>
      </c>
      <c r="AH374">
        <f t="shared" si="84"/>
        <v>189.79029190800011</v>
      </c>
      <c r="AI374">
        <f t="shared" si="85"/>
        <v>0.23723786488500015</v>
      </c>
      <c r="AJ374">
        <f t="shared" si="86"/>
        <v>1126.1581700000006</v>
      </c>
      <c r="AK374">
        <f t="shared" si="87"/>
        <v>0.6624459823529415</v>
      </c>
      <c r="AM374">
        <f t="shared" si="88"/>
        <v>0.89968384723794159</v>
      </c>
      <c r="AT374">
        <v>8.5950000000000006</v>
      </c>
      <c r="AU374">
        <f t="shared" si="89"/>
        <v>8.6050000000000004</v>
      </c>
      <c r="AV374">
        <v>0.75197999999999998</v>
      </c>
      <c r="AW374">
        <f t="shared" si="90"/>
        <v>1.00264E-3</v>
      </c>
      <c r="AX374">
        <v>5.6340199999999996</v>
      </c>
      <c r="AY374">
        <f t="shared" si="91"/>
        <v>1.7606312499999999E-2</v>
      </c>
      <c r="AZ374">
        <f t="shared" si="92"/>
        <v>1.8608952499999998E-2</v>
      </c>
    </row>
    <row r="375" spans="1:52" x14ac:dyDescent="0.25">
      <c r="A375" t="s">
        <v>348</v>
      </c>
      <c r="B375">
        <v>60.9</v>
      </c>
      <c r="C375">
        <v>7.3396999999999997</v>
      </c>
      <c r="D375" s="1">
        <v>5.5499999999999998E-7</v>
      </c>
      <c r="E375">
        <v>65</v>
      </c>
      <c r="G375">
        <v>4</v>
      </c>
      <c r="H375" t="s">
        <v>12</v>
      </c>
      <c r="I375">
        <v>6</v>
      </c>
      <c r="J375" t="s">
        <v>12</v>
      </c>
      <c r="K375">
        <v>17</v>
      </c>
      <c r="L375" t="s">
        <v>12</v>
      </c>
      <c r="M375">
        <v>17</v>
      </c>
      <c r="N375">
        <f t="shared" si="94"/>
        <v>559.63499999999999</v>
      </c>
      <c r="O375">
        <f t="shared" si="81"/>
        <v>7.1475157915427022E-3</v>
      </c>
      <c r="P375">
        <f t="shared" si="82"/>
        <v>1.0721273687314053E-2</v>
      </c>
      <c r="Q375">
        <f t="shared" si="83"/>
        <v>3.0376942114056484E-2</v>
      </c>
      <c r="AG375">
        <v>8.6</v>
      </c>
      <c r="AH375">
        <f t="shared" si="84"/>
        <v>190.55786190800012</v>
      </c>
      <c r="AI375">
        <f t="shared" si="85"/>
        <v>0.23819732738500016</v>
      </c>
      <c r="AJ375">
        <f t="shared" si="86"/>
        <v>1131.7908100000006</v>
      </c>
      <c r="AK375">
        <f t="shared" si="87"/>
        <v>0.66575930000000039</v>
      </c>
      <c r="AM375">
        <f t="shared" si="88"/>
        <v>0.9039566273850006</v>
      </c>
      <c r="AT375">
        <v>8.6</v>
      </c>
      <c r="AU375">
        <f t="shared" si="89"/>
        <v>8.61</v>
      </c>
      <c r="AV375">
        <v>0.76756999999999997</v>
      </c>
      <c r="AW375">
        <f t="shared" si="90"/>
        <v>1.0234266666666666E-3</v>
      </c>
      <c r="AX375">
        <v>5.6326400000000003</v>
      </c>
      <c r="AY375">
        <f t="shared" si="91"/>
        <v>1.7602E-2</v>
      </c>
      <c r="AZ375">
        <f t="shared" si="92"/>
        <v>1.8625426666666667E-2</v>
      </c>
    </row>
    <row r="376" spans="1:52" x14ac:dyDescent="0.25">
      <c r="A376" t="s">
        <v>349</v>
      </c>
      <c r="B376">
        <v>60.9</v>
      </c>
      <c r="C376">
        <v>7.3593999999999999</v>
      </c>
      <c r="D376" s="1">
        <v>5.5280000000000003E-7</v>
      </c>
      <c r="E376">
        <v>65</v>
      </c>
      <c r="G376">
        <v>7</v>
      </c>
      <c r="H376" t="s">
        <v>12</v>
      </c>
      <c r="I376">
        <v>4</v>
      </c>
      <c r="J376" t="s">
        <v>12</v>
      </c>
      <c r="K376">
        <v>18</v>
      </c>
      <c r="L376" t="s">
        <v>12</v>
      </c>
      <c r="M376">
        <v>18</v>
      </c>
      <c r="N376">
        <f t="shared" si="94"/>
        <v>557.53</v>
      </c>
      <c r="O376">
        <f t="shared" ref="O376:O439" si="95">G376/N376</f>
        <v>1.2555378185927215E-2</v>
      </c>
      <c r="P376">
        <f t="shared" ref="P376:P439" si="96">I376/N376</f>
        <v>7.1745018205298374E-3</v>
      </c>
      <c r="Q376">
        <f t="shared" ref="Q376:Q439" si="97">K376/N376</f>
        <v>3.2285258192384265E-2</v>
      </c>
      <c r="AG376">
        <v>8.6050000000000004</v>
      </c>
      <c r="AH376">
        <f t="shared" ref="AH376:AH439" si="98">AV376+AH375</f>
        <v>191.33754190800013</v>
      </c>
      <c r="AI376">
        <f t="shared" ref="AI376:AI439" si="99">AH376/800</f>
        <v>0.23917192738500018</v>
      </c>
      <c r="AJ376">
        <f t="shared" ref="AJ376:AJ439" si="100">AX376+AJ375</f>
        <v>1137.4234200000005</v>
      </c>
      <c r="AK376">
        <f t="shared" ref="AK376:AK439" si="101">AJ376/1700</f>
        <v>0.66907260000000035</v>
      </c>
      <c r="AM376">
        <f t="shared" ref="AM376:AM439" si="102">AI376+AK376</f>
        <v>0.9082445273850005</v>
      </c>
      <c r="AT376">
        <v>8.6050000000000004</v>
      </c>
      <c r="AU376">
        <f t="shared" ref="AU376:AU439" si="103">AT376+0.01</f>
        <v>8.6150000000000002</v>
      </c>
      <c r="AV376">
        <v>0.77968000000000004</v>
      </c>
      <c r="AW376">
        <f t="shared" ref="AW376:AW439" si="104">AV376/750</f>
        <v>1.0395733333333334E-3</v>
      </c>
      <c r="AX376">
        <v>5.6326099999999997</v>
      </c>
      <c r="AY376">
        <f t="shared" ref="AY376:AY439" si="105">AX376/320</f>
        <v>1.760190625E-2</v>
      </c>
      <c r="AZ376">
        <f t="shared" ref="AZ376:AZ439" si="106">AW376+AY376</f>
        <v>1.8641479583333335E-2</v>
      </c>
    </row>
    <row r="377" spans="1:52" x14ac:dyDescent="0.25">
      <c r="A377" t="s">
        <v>350</v>
      </c>
      <c r="B377">
        <v>60.9</v>
      </c>
      <c r="C377">
        <v>7.3787000000000003</v>
      </c>
      <c r="D377" s="1">
        <v>5.4750000000000005E-7</v>
      </c>
      <c r="E377">
        <v>65</v>
      </c>
      <c r="G377">
        <v>5</v>
      </c>
      <c r="H377" t="s">
        <v>12</v>
      </c>
      <c r="I377">
        <v>5</v>
      </c>
      <c r="J377" t="s">
        <v>12</v>
      </c>
      <c r="K377">
        <v>17</v>
      </c>
      <c r="L377" t="s">
        <v>12</v>
      </c>
      <c r="M377">
        <v>19</v>
      </c>
      <c r="N377">
        <f t="shared" si="94"/>
        <v>555.42499999999995</v>
      </c>
      <c r="O377">
        <f t="shared" si="95"/>
        <v>9.0021154971418292E-3</v>
      </c>
      <c r="P377">
        <f t="shared" si="96"/>
        <v>9.0021154971418292E-3</v>
      </c>
      <c r="Q377">
        <f t="shared" si="97"/>
        <v>3.0607192690282219E-2</v>
      </c>
      <c r="AG377">
        <v>8.61</v>
      </c>
      <c r="AH377">
        <f t="shared" si="98"/>
        <v>192.12891190800013</v>
      </c>
      <c r="AI377">
        <f t="shared" si="99"/>
        <v>0.24016113988500018</v>
      </c>
      <c r="AJ377">
        <f t="shared" si="100"/>
        <v>1143.0559900000005</v>
      </c>
      <c r="AK377">
        <f t="shared" si="101"/>
        <v>0.67238587647058856</v>
      </c>
      <c r="AM377">
        <f t="shared" si="102"/>
        <v>0.91254701635558877</v>
      </c>
      <c r="AT377">
        <v>8.61</v>
      </c>
      <c r="AU377">
        <f t="shared" si="103"/>
        <v>8.6199999999999992</v>
      </c>
      <c r="AV377">
        <v>0.79137000000000002</v>
      </c>
      <c r="AW377">
        <f t="shared" si="104"/>
        <v>1.0551600000000001E-3</v>
      </c>
      <c r="AX377">
        <v>5.6325700000000003</v>
      </c>
      <c r="AY377">
        <f t="shared" si="105"/>
        <v>1.760178125E-2</v>
      </c>
      <c r="AZ377">
        <f t="shared" si="106"/>
        <v>1.865694125E-2</v>
      </c>
    </row>
    <row r="378" spans="1:52" x14ac:dyDescent="0.25">
      <c r="A378" t="s">
        <v>351</v>
      </c>
      <c r="B378">
        <v>60.9</v>
      </c>
      <c r="C378">
        <v>7.3997000000000002</v>
      </c>
      <c r="D378" s="1">
        <v>5.3949999999999998E-7</v>
      </c>
      <c r="E378">
        <v>65</v>
      </c>
      <c r="G378">
        <v>6</v>
      </c>
      <c r="H378" t="s">
        <v>12</v>
      </c>
      <c r="I378">
        <v>7</v>
      </c>
      <c r="J378" t="s">
        <v>12</v>
      </c>
      <c r="K378">
        <v>28</v>
      </c>
      <c r="L378" t="s">
        <v>12</v>
      </c>
      <c r="M378">
        <v>20</v>
      </c>
      <c r="N378">
        <f t="shared" si="94"/>
        <v>553.31999999999994</v>
      </c>
      <c r="O378">
        <f t="shared" si="95"/>
        <v>1.0843634786380396E-2</v>
      </c>
      <c r="P378">
        <f t="shared" si="96"/>
        <v>1.2650907250777129E-2</v>
      </c>
      <c r="Q378">
        <f t="shared" si="97"/>
        <v>5.0603629003108518E-2</v>
      </c>
      <c r="AG378">
        <v>8.6150000000000002</v>
      </c>
      <c r="AH378">
        <f t="shared" si="98"/>
        <v>192.93198190800013</v>
      </c>
      <c r="AI378">
        <f t="shared" si="99"/>
        <v>0.24116497738500015</v>
      </c>
      <c r="AJ378">
        <f t="shared" si="100"/>
        <v>1148.6885300000006</v>
      </c>
      <c r="AK378">
        <f t="shared" si="101"/>
        <v>0.67569913529411796</v>
      </c>
      <c r="AM378">
        <f t="shared" si="102"/>
        <v>0.91686411267911816</v>
      </c>
      <c r="AT378">
        <v>8.6150000000000002</v>
      </c>
      <c r="AU378">
        <f t="shared" si="103"/>
        <v>8.625</v>
      </c>
      <c r="AV378">
        <v>0.80306999999999995</v>
      </c>
      <c r="AW378">
        <f t="shared" si="104"/>
        <v>1.07076E-3</v>
      </c>
      <c r="AX378">
        <v>5.6325399999999997</v>
      </c>
      <c r="AY378">
        <f t="shared" si="105"/>
        <v>1.7601687499999998E-2</v>
      </c>
      <c r="AZ378">
        <f t="shared" si="106"/>
        <v>1.8672447499999998E-2</v>
      </c>
    </row>
    <row r="379" spans="1:52" x14ac:dyDescent="0.25">
      <c r="A379" t="s">
        <v>352</v>
      </c>
      <c r="B379">
        <v>60.9</v>
      </c>
      <c r="C379">
        <v>7.4210000000000003</v>
      </c>
      <c r="D379" s="1">
        <v>5.4280000000000002E-7</v>
      </c>
      <c r="E379">
        <v>65</v>
      </c>
      <c r="G379">
        <v>12</v>
      </c>
      <c r="H379" t="s">
        <v>12</v>
      </c>
      <c r="I379">
        <v>12</v>
      </c>
      <c r="J379" t="s">
        <v>12</v>
      </c>
      <c r="K379">
        <v>41</v>
      </c>
      <c r="L379" t="s">
        <v>12</v>
      </c>
      <c r="M379">
        <v>21</v>
      </c>
      <c r="N379">
        <f t="shared" si="94"/>
        <v>551.21499999999992</v>
      </c>
      <c r="O379">
        <f t="shared" si="95"/>
        <v>2.1770089710911354E-2</v>
      </c>
      <c r="P379">
        <f t="shared" si="96"/>
        <v>2.1770089710911354E-2</v>
      </c>
      <c r="Q379">
        <f t="shared" si="97"/>
        <v>7.4381139845613786E-2</v>
      </c>
      <c r="AG379">
        <v>8.6199999999999992</v>
      </c>
      <c r="AH379">
        <f t="shared" si="98"/>
        <v>193.74674190800013</v>
      </c>
      <c r="AI379">
        <f t="shared" si="99"/>
        <v>0.24218342738500018</v>
      </c>
      <c r="AJ379">
        <f t="shared" si="100"/>
        <v>1154.3458000000005</v>
      </c>
      <c r="AK379">
        <f t="shared" si="101"/>
        <v>0.67902694117647089</v>
      </c>
      <c r="AM379">
        <f t="shared" si="102"/>
        <v>0.92121036856147109</v>
      </c>
      <c r="AT379">
        <v>8.6199999999999992</v>
      </c>
      <c r="AU379">
        <f t="shared" si="103"/>
        <v>8.629999999999999</v>
      </c>
      <c r="AV379">
        <v>0.81476000000000004</v>
      </c>
      <c r="AW379">
        <f t="shared" si="104"/>
        <v>1.0863466666666667E-3</v>
      </c>
      <c r="AX379">
        <v>5.6572699999999996</v>
      </c>
      <c r="AY379">
        <f t="shared" si="105"/>
        <v>1.7678968749999999E-2</v>
      </c>
      <c r="AZ379">
        <f t="shared" si="106"/>
        <v>1.8765315416666668E-2</v>
      </c>
    </row>
    <row r="380" spans="1:52" x14ac:dyDescent="0.25">
      <c r="A380" t="s">
        <v>353</v>
      </c>
      <c r="B380">
        <v>60.9</v>
      </c>
      <c r="C380">
        <v>7.4420000000000002</v>
      </c>
      <c r="D380" s="1">
        <v>5.3949999999999998E-7</v>
      </c>
      <c r="E380">
        <v>65</v>
      </c>
      <c r="G380">
        <v>10</v>
      </c>
      <c r="H380" t="s">
        <v>12</v>
      </c>
      <c r="I380">
        <v>14</v>
      </c>
      <c r="J380" t="s">
        <v>12</v>
      </c>
      <c r="K380">
        <v>37</v>
      </c>
      <c r="L380" t="s">
        <v>12</v>
      </c>
      <c r="M380">
        <v>22</v>
      </c>
      <c r="N380">
        <f t="shared" si="94"/>
        <v>549.1099999999999</v>
      </c>
      <c r="O380">
        <f t="shared" si="95"/>
        <v>1.8211287355903192E-2</v>
      </c>
      <c r="P380">
        <f t="shared" si="96"/>
        <v>2.549580229826447E-2</v>
      </c>
      <c r="Q380">
        <f t="shared" si="97"/>
        <v>6.7381763216841806E-2</v>
      </c>
      <c r="AG380">
        <v>8.625</v>
      </c>
      <c r="AH380">
        <f t="shared" si="98"/>
        <v>194.57320190800013</v>
      </c>
      <c r="AI380">
        <f t="shared" si="99"/>
        <v>0.24321650238500017</v>
      </c>
      <c r="AJ380">
        <f t="shared" si="100"/>
        <v>1160.0497000000005</v>
      </c>
      <c r="AK380">
        <f t="shared" si="101"/>
        <v>0.68238217647058852</v>
      </c>
      <c r="AM380">
        <f t="shared" si="102"/>
        <v>0.92559867885558866</v>
      </c>
      <c r="AT380">
        <v>8.625</v>
      </c>
      <c r="AU380">
        <f t="shared" si="103"/>
        <v>8.6349999999999998</v>
      </c>
      <c r="AV380">
        <v>0.82645999999999997</v>
      </c>
      <c r="AW380">
        <f t="shared" si="104"/>
        <v>1.1019466666666667E-3</v>
      </c>
      <c r="AX380">
        <v>5.7039</v>
      </c>
      <c r="AY380">
        <f t="shared" si="105"/>
        <v>1.7824687499999999E-2</v>
      </c>
      <c r="AZ380">
        <f t="shared" si="106"/>
        <v>1.8926634166666664E-2</v>
      </c>
    </row>
    <row r="381" spans="1:52" x14ac:dyDescent="0.25">
      <c r="A381" t="s">
        <v>354</v>
      </c>
      <c r="B381">
        <v>60</v>
      </c>
      <c r="C381">
        <v>7.4621000000000004</v>
      </c>
      <c r="D381" s="1">
        <v>5.3590000000000003E-7</v>
      </c>
      <c r="E381">
        <v>65</v>
      </c>
      <c r="G381">
        <v>9</v>
      </c>
      <c r="H381" t="s">
        <v>12</v>
      </c>
      <c r="I381">
        <v>12</v>
      </c>
      <c r="J381" t="s">
        <v>12</v>
      </c>
      <c r="K381">
        <v>31</v>
      </c>
      <c r="L381" t="s">
        <v>12</v>
      </c>
      <c r="M381">
        <v>23</v>
      </c>
      <c r="N381">
        <f t="shared" si="94"/>
        <v>547.005</v>
      </c>
      <c r="O381">
        <f t="shared" si="95"/>
        <v>1.6453231688924232E-2</v>
      </c>
      <c r="P381">
        <f t="shared" si="96"/>
        <v>2.1937642251898978E-2</v>
      </c>
      <c r="Q381">
        <f t="shared" si="97"/>
        <v>5.6672242484072356E-2</v>
      </c>
      <c r="AG381">
        <v>8.6300000000000008</v>
      </c>
      <c r="AH381">
        <f t="shared" si="98"/>
        <v>195.41135190800014</v>
      </c>
      <c r="AI381">
        <f t="shared" si="99"/>
        <v>0.24426418988500018</v>
      </c>
      <c r="AJ381">
        <f t="shared" si="100"/>
        <v>1165.8002300000005</v>
      </c>
      <c r="AK381">
        <f t="shared" si="101"/>
        <v>0.68576484117647085</v>
      </c>
      <c r="AM381">
        <f t="shared" si="102"/>
        <v>0.93002903106147106</v>
      </c>
      <c r="AT381">
        <v>8.6300000000000008</v>
      </c>
      <c r="AU381">
        <f t="shared" si="103"/>
        <v>8.64</v>
      </c>
      <c r="AV381">
        <v>0.83814999999999995</v>
      </c>
      <c r="AW381">
        <f t="shared" si="104"/>
        <v>1.1175333333333334E-3</v>
      </c>
      <c r="AX381">
        <v>5.7505300000000004</v>
      </c>
      <c r="AY381">
        <f t="shared" si="105"/>
        <v>1.7970406250000001E-2</v>
      </c>
      <c r="AZ381">
        <f t="shared" si="106"/>
        <v>1.9087939583333335E-2</v>
      </c>
    </row>
    <row r="382" spans="1:52" x14ac:dyDescent="0.25">
      <c r="A382" t="s">
        <v>355</v>
      </c>
      <c r="B382">
        <v>60.9</v>
      </c>
      <c r="C382">
        <v>7.4790999999999999</v>
      </c>
      <c r="D382" s="1">
        <v>5.0070000000000003E-7</v>
      </c>
      <c r="E382">
        <v>65</v>
      </c>
      <c r="G382">
        <v>9</v>
      </c>
      <c r="H382" t="s">
        <v>12</v>
      </c>
      <c r="I382">
        <v>22</v>
      </c>
      <c r="J382" t="s">
        <v>12</v>
      </c>
      <c r="K382">
        <v>42</v>
      </c>
      <c r="L382" t="s">
        <v>12</v>
      </c>
      <c r="M382">
        <v>24</v>
      </c>
      <c r="N382">
        <f t="shared" si="94"/>
        <v>544.9</v>
      </c>
      <c r="O382">
        <f t="shared" si="95"/>
        <v>1.6516792071939807E-2</v>
      </c>
      <c r="P382">
        <f t="shared" si="96"/>
        <v>4.0374380620297301E-2</v>
      </c>
      <c r="Q382">
        <f t="shared" si="97"/>
        <v>7.7078363002385755E-2</v>
      </c>
      <c r="AG382">
        <v>8.6349999999999998</v>
      </c>
      <c r="AH382">
        <f t="shared" si="98"/>
        <v>196.26119190800014</v>
      </c>
      <c r="AI382">
        <f t="shared" si="99"/>
        <v>0.24532648988500017</v>
      </c>
      <c r="AJ382">
        <f t="shared" si="100"/>
        <v>1171.3964400000004</v>
      </c>
      <c r="AK382">
        <f t="shared" si="101"/>
        <v>0.68905672941176499</v>
      </c>
      <c r="AM382">
        <f t="shared" si="102"/>
        <v>0.93438321929676516</v>
      </c>
      <c r="AT382">
        <v>8.6349999999999998</v>
      </c>
      <c r="AU382">
        <f t="shared" si="103"/>
        <v>8.6449999999999996</v>
      </c>
      <c r="AV382">
        <v>0.84984000000000004</v>
      </c>
      <c r="AW382">
        <f t="shared" si="104"/>
        <v>1.13312E-3</v>
      </c>
      <c r="AX382">
        <v>5.5962100000000001</v>
      </c>
      <c r="AY382">
        <f t="shared" si="105"/>
        <v>1.7488156250000001E-2</v>
      </c>
      <c r="AZ382">
        <f t="shared" si="106"/>
        <v>1.8621276250000002E-2</v>
      </c>
    </row>
    <row r="383" spans="1:52" x14ac:dyDescent="0.25">
      <c r="A383" t="s">
        <v>356</v>
      </c>
      <c r="B383">
        <v>60</v>
      </c>
      <c r="C383">
        <v>7.4987000000000004</v>
      </c>
      <c r="D383" s="1">
        <v>3.7720000000000002E-7</v>
      </c>
      <c r="E383">
        <v>65</v>
      </c>
      <c r="G383">
        <v>8</v>
      </c>
      <c r="H383" t="s">
        <v>12</v>
      </c>
      <c r="I383">
        <v>22</v>
      </c>
      <c r="J383" t="s">
        <v>12</v>
      </c>
      <c r="K383">
        <v>51</v>
      </c>
      <c r="L383" t="s">
        <v>12</v>
      </c>
      <c r="M383">
        <v>25</v>
      </c>
      <c r="N383">
        <f t="shared" si="94"/>
        <v>542.79499999999996</v>
      </c>
      <c r="O383">
        <f t="shared" si="95"/>
        <v>1.4738529279009573E-2</v>
      </c>
      <c r="P383">
        <f t="shared" si="96"/>
        <v>4.0530955517276319E-2</v>
      </c>
      <c r="Q383">
        <f t="shared" si="97"/>
        <v>9.3958124153686026E-2</v>
      </c>
      <c r="AG383">
        <v>8.64</v>
      </c>
      <c r="AH383">
        <f t="shared" si="98"/>
        <v>197.12273190800013</v>
      </c>
      <c r="AI383">
        <f t="shared" si="99"/>
        <v>0.24640341488500017</v>
      </c>
      <c r="AJ383">
        <f t="shared" si="100"/>
        <v>1176.9573400000004</v>
      </c>
      <c r="AK383">
        <f t="shared" si="101"/>
        <v>0.69232784705882378</v>
      </c>
      <c r="AM383">
        <f t="shared" si="102"/>
        <v>0.93873126194382395</v>
      </c>
      <c r="AT383">
        <v>8.64</v>
      </c>
      <c r="AU383">
        <f t="shared" si="103"/>
        <v>8.65</v>
      </c>
      <c r="AV383">
        <v>0.86153999999999997</v>
      </c>
      <c r="AW383">
        <f t="shared" si="104"/>
        <v>1.14872E-3</v>
      </c>
      <c r="AX383">
        <v>5.5609000000000002</v>
      </c>
      <c r="AY383">
        <f t="shared" si="105"/>
        <v>1.7377812499999999E-2</v>
      </c>
      <c r="AZ383">
        <f t="shared" si="106"/>
        <v>1.8526532499999998E-2</v>
      </c>
    </row>
    <row r="384" spans="1:52" x14ac:dyDescent="0.25">
      <c r="A384" t="s">
        <v>357</v>
      </c>
      <c r="B384">
        <v>60.9</v>
      </c>
      <c r="C384">
        <v>7.5179</v>
      </c>
      <c r="D384" s="1">
        <v>5.2450000000000002E-7</v>
      </c>
      <c r="E384">
        <v>65</v>
      </c>
      <c r="G384">
        <v>7</v>
      </c>
      <c r="H384" t="s">
        <v>12</v>
      </c>
      <c r="I384">
        <v>13</v>
      </c>
      <c r="J384" t="s">
        <v>12</v>
      </c>
      <c r="K384">
        <v>41</v>
      </c>
      <c r="L384" t="s">
        <v>12</v>
      </c>
      <c r="M384">
        <v>26</v>
      </c>
      <c r="N384">
        <f t="shared" si="94"/>
        <v>540.68999999999994</v>
      </c>
      <c r="O384">
        <f t="shared" si="95"/>
        <v>1.2946420314782964E-2</v>
      </c>
      <c r="P384">
        <f t="shared" si="96"/>
        <v>2.4043352013168363E-2</v>
      </c>
      <c r="Q384">
        <f t="shared" si="97"/>
        <v>7.5829033272300214E-2</v>
      </c>
      <c r="AG384">
        <v>8.6449999999999996</v>
      </c>
      <c r="AH384">
        <f t="shared" si="98"/>
        <v>197.99596190800014</v>
      </c>
      <c r="AI384">
        <f t="shared" si="99"/>
        <v>0.24749495238500019</v>
      </c>
      <c r="AJ384">
        <f t="shared" si="100"/>
        <v>1182.5143100000005</v>
      </c>
      <c r="AK384">
        <f t="shared" si="101"/>
        <v>0.69559665294117679</v>
      </c>
      <c r="AM384">
        <f t="shared" si="102"/>
        <v>0.94309160532617697</v>
      </c>
      <c r="AT384">
        <v>8.6449999999999996</v>
      </c>
      <c r="AU384">
        <f t="shared" si="103"/>
        <v>8.6549999999999994</v>
      </c>
      <c r="AV384">
        <v>0.87322999999999995</v>
      </c>
      <c r="AW384">
        <f t="shared" si="104"/>
        <v>1.1643066666666667E-3</v>
      </c>
      <c r="AX384">
        <v>5.5569699999999997</v>
      </c>
      <c r="AY384">
        <f t="shared" si="105"/>
        <v>1.736553125E-2</v>
      </c>
      <c r="AZ384">
        <f t="shared" si="106"/>
        <v>1.8529837916666667E-2</v>
      </c>
    </row>
    <row r="385" spans="1:52" x14ac:dyDescent="0.25">
      <c r="A385" t="s">
        <v>358</v>
      </c>
      <c r="B385">
        <v>60.9</v>
      </c>
      <c r="C385">
        <v>7.5411999999999999</v>
      </c>
      <c r="D385" s="1">
        <v>4.242E-7</v>
      </c>
      <c r="E385">
        <v>65</v>
      </c>
      <c r="G385">
        <v>6</v>
      </c>
      <c r="H385" t="s">
        <v>12</v>
      </c>
      <c r="I385">
        <v>16</v>
      </c>
      <c r="J385" t="s">
        <v>12</v>
      </c>
      <c r="K385">
        <v>52</v>
      </c>
      <c r="L385" t="s">
        <v>12</v>
      </c>
      <c r="M385">
        <v>27</v>
      </c>
      <c r="N385">
        <f t="shared" si="94"/>
        <v>538.58499999999992</v>
      </c>
      <c r="O385">
        <f t="shared" si="95"/>
        <v>1.1140302830565279E-2</v>
      </c>
      <c r="P385">
        <f t="shared" si="96"/>
        <v>2.9707474214840743E-2</v>
      </c>
      <c r="Q385">
        <f t="shared" si="97"/>
        <v>9.6549291198232426E-2</v>
      </c>
      <c r="AG385">
        <v>8.65</v>
      </c>
      <c r="AH385">
        <f t="shared" si="98"/>
        <v>198.88089190800014</v>
      </c>
      <c r="AI385">
        <f t="shared" si="99"/>
        <v>0.24860111488500017</v>
      </c>
      <c r="AJ385">
        <f t="shared" si="100"/>
        <v>1188.0673600000005</v>
      </c>
      <c r="AK385">
        <f t="shared" si="101"/>
        <v>0.69886315294117674</v>
      </c>
      <c r="AM385">
        <f t="shared" si="102"/>
        <v>0.94746426782617688</v>
      </c>
      <c r="AT385">
        <v>8.65</v>
      </c>
      <c r="AU385">
        <f t="shared" si="103"/>
        <v>8.66</v>
      </c>
      <c r="AV385">
        <v>0.88492999999999999</v>
      </c>
      <c r="AW385">
        <f t="shared" si="104"/>
        <v>1.1799066666666666E-3</v>
      </c>
      <c r="AX385">
        <v>5.5530499999999998</v>
      </c>
      <c r="AY385">
        <f t="shared" si="105"/>
        <v>1.7353281249999998E-2</v>
      </c>
      <c r="AZ385">
        <f t="shared" si="106"/>
        <v>1.8533187916666666E-2</v>
      </c>
    </row>
    <row r="386" spans="1:52" x14ac:dyDescent="0.25">
      <c r="A386" t="s">
        <v>359</v>
      </c>
      <c r="B386">
        <v>60.9</v>
      </c>
      <c r="C386">
        <v>7.5629999999999997</v>
      </c>
      <c r="D386" s="1">
        <v>4.031E-7</v>
      </c>
      <c r="E386">
        <v>65</v>
      </c>
      <c r="G386">
        <v>7</v>
      </c>
      <c r="H386" t="s">
        <v>12</v>
      </c>
      <c r="I386">
        <v>13</v>
      </c>
      <c r="J386" t="s">
        <v>12</v>
      </c>
      <c r="K386">
        <v>54</v>
      </c>
      <c r="L386" t="s">
        <v>12</v>
      </c>
      <c r="M386">
        <v>28</v>
      </c>
      <c r="N386">
        <f t="shared" si="94"/>
        <v>536.48</v>
      </c>
      <c r="O386">
        <f t="shared" si="95"/>
        <v>1.3048016701461378E-2</v>
      </c>
      <c r="P386">
        <f t="shared" si="96"/>
        <v>2.4232031016999701E-2</v>
      </c>
      <c r="Q386">
        <f t="shared" si="97"/>
        <v>0.10065612883984491</v>
      </c>
      <c r="AG386">
        <v>8.6549999999999994</v>
      </c>
      <c r="AH386">
        <f t="shared" si="98"/>
        <v>199.77689190800012</v>
      </c>
      <c r="AI386">
        <f t="shared" si="99"/>
        <v>0.24972111488500015</v>
      </c>
      <c r="AJ386">
        <f t="shared" si="100"/>
        <v>1193.6164900000006</v>
      </c>
      <c r="AK386">
        <f t="shared" si="101"/>
        <v>0.70212734705882385</v>
      </c>
      <c r="AM386">
        <f t="shared" si="102"/>
        <v>0.951848461943824</v>
      </c>
      <c r="AT386">
        <v>8.6549999999999994</v>
      </c>
      <c r="AU386">
        <f t="shared" si="103"/>
        <v>8.6649999999999991</v>
      </c>
      <c r="AV386">
        <v>0.89600000000000002</v>
      </c>
      <c r="AW386">
        <f t="shared" si="104"/>
        <v>1.1946666666666668E-3</v>
      </c>
      <c r="AX386">
        <v>5.5491299999999999</v>
      </c>
      <c r="AY386">
        <f t="shared" si="105"/>
        <v>1.734103125E-2</v>
      </c>
      <c r="AZ386">
        <f t="shared" si="106"/>
        <v>1.8535697916666666E-2</v>
      </c>
    </row>
    <row r="387" spans="1:52" x14ac:dyDescent="0.25">
      <c r="A387" t="s">
        <v>360</v>
      </c>
      <c r="B387">
        <v>60.9</v>
      </c>
      <c r="C387">
        <v>7.5797999999999996</v>
      </c>
      <c r="D387" s="1">
        <v>4.8269999999999995E-7</v>
      </c>
      <c r="E387">
        <v>65</v>
      </c>
      <c r="G387">
        <v>7</v>
      </c>
      <c r="H387" t="s">
        <v>12</v>
      </c>
      <c r="I387">
        <v>13</v>
      </c>
      <c r="J387" t="s">
        <v>12</v>
      </c>
      <c r="K387">
        <v>52</v>
      </c>
      <c r="L387" t="s">
        <v>12</v>
      </c>
      <c r="M387">
        <v>29</v>
      </c>
      <c r="N387">
        <f t="shared" si="94"/>
        <v>534.375</v>
      </c>
      <c r="O387">
        <f t="shared" si="95"/>
        <v>1.3099415204678362E-2</v>
      </c>
      <c r="P387">
        <f t="shared" si="96"/>
        <v>2.4327485380116958E-2</v>
      </c>
      <c r="Q387">
        <f t="shared" si="97"/>
        <v>9.7309941520467833E-2</v>
      </c>
      <c r="AG387">
        <v>8.66</v>
      </c>
      <c r="AH387">
        <f t="shared" si="98"/>
        <v>200.68378190800013</v>
      </c>
      <c r="AI387">
        <f t="shared" si="99"/>
        <v>0.25085472738500014</v>
      </c>
      <c r="AJ387">
        <f t="shared" si="100"/>
        <v>1199.1547100000005</v>
      </c>
      <c r="AK387">
        <f t="shared" si="101"/>
        <v>0.70538512352941207</v>
      </c>
      <c r="AM387">
        <f t="shared" si="102"/>
        <v>0.95623985091441221</v>
      </c>
      <c r="AT387">
        <v>8.66</v>
      </c>
      <c r="AU387">
        <f t="shared" si="103"/>
        <v>8.67</v>
      </c>
      <c r="AV387">
        <v>0.90688999999999997</v>
      </c>
      <c r="AW387">
        <f t="shared" si="104"/>
        <v>1.2091866666666666E-3</v>
      </c>
      <c r="AX387">
        <v>5.5382199999999999</v>
      </c>
      <c r="AY387">
        <f t="shared" si="105"/>
        <v>1.7306937500000001E-2</v>
      </c>
      <c r="AZ387">
        <f t="shared" si="106"/>
        <v>1.8516124166666668E-2</v>
      </c>
    </row>
    <row r="388" spans="1:52" x14ac:dyDescent="0.25">
      <c r="A388" t="s">
        <v>361</v>
      </c>
      <c r="B388">
        <v>60.9</v>
      </c>
      <c r="C388">
        <v>7.6017999999999999</v>
      </c>
      <c r="D388" s="1">
        <v>3.8099999999999998E-7</v>
      </c>
      <c r="E388">
        <v>65</v>
      </c>
      <c r="G388">
        <v>18</v>
      </c>
      <c r="H388" t="s">
        <v>12</v>
      </c>
      <c r="I388">
        <v>21</v>
      </c>
      <c r="J388" t="s">
        <v>12</v>
      </c>
      <c r="K388">
        <v>71</v>
      </c>
      <c r="L388" t="s">
        <v>12</v>
      </c>
      <c r="M388">
        <v>30</v>
      </c>
      <c r="N388">
        <f t="shared" si="94"/>
        <v>532.27</v>
      </c>
      <c r="O388">
        <f t="shared" si="95"/>
        <v>3.3817423488079361E-2</v>
      </c>
      <c r="P388">
        <f t="shared" si="96"/>
        <v>3.9453660736092584E-2</v>
      </c>
      <c r="Q388">
        <f t="shared" si="97"/>
        <v>0.1333909482029797</v>
      </c>
      <c r="AG388">
        <v>8.6649999999999991</v>
      </c>
      <c r="AH388">
        <f t="shared" si="98"/>
        <v>201.60156190800012</v>
      </c>
      <c r="AI388">
        <f t="shared" si="99"/>
        <v>0.25200195238500017</v>
      </c>
      <c r="AJ388">
        <f t="shared" si="100"/>
        <v>1204.6754000000005</v>
      </c>
      <c r="AK388">
        <f t="shared" si="101"/>
        <v>0.7086325882352944</v>
      </c>
      <c r="AM388">
        <f t="shared" si="102"/>
        <v>0.96063454062029452</v>
      </c>
      <c r="AT388">
        <v>8.6649999999999991</v>
      </c>
      <c r="AU388">
        <f t="shared" si="103"/>
        <v>8.6749999999999989</v>
      </c>
      <c r="AV388">
        <v>0.91778000000000004</v>
      </c>
      <c r="AW388">
        <f t="shared" si="104"/>
        <v>1.2237066666666667E-3</v>
      </c>
      <c r="AX388">
        <v>5.5206900000000001</v>
      </c>
      <c r="AY388">
        <f t="shared" si="105"/>
        <v>1.7252156250000001E-2</v>
      </c>
      <c r="AZ388">
        <f t="shared" si="106"/>
        <v>1.8475862916666669E-2</v>
      </c>
    </row>
    <row r="389" spans="1:52" x14ac:dyDescent="0.25">
      <c r="A389" t="s">
        <v>362</v>
      </c>
      <c r="B389">
        <v>60.9</v>
      </c>
      <c r="C389">
        <v>7.6189999999999998</v>
      </c>
      <c r="D389" s="1">
        <v>3.8369999999999997E-7</v>
      </c>
      <c r="E389">
        <v>65</v>
      </c>
      <c r="G389">
        <v>11</v>
      </c>
      <c r="H389" t="s">
        <v>12</v>
      </c>
      <c r="I389">
        <v>23</v>
      </c>
      <c r="J389" t="s">
        <v>12</v>
      </c>
      <c r="K389">
        <v>63</v>
      </c>
      <c r="L389" t="s">
        <v>12</v>
      </c>
      <c r="M389">
        <v>31</v>
      </c>
      <c r="N389">
        <f t="shared" si="94"/>
        <v>530.16499999999996</v>
      </c>
      <c r="O389">
        <f t="shared" si="95"/>
        <v>2.0748257617911405E-2</v>
      </c>
      <c r="P389">
        <f t="shared" si="96"/>
        <v>4.3382720473814758E-2</v>
      </c>
      <c r="Q389">
        <f t="shared" si="97"/>
        <v>0.1188309299934926</v>
      </c>
      <c r="AG389">
        <v>8.67</v>
      </c>
      <c r="AH389">
        <f t="shared" si="98"/>
        <v>202.53024190800011</v>
      </c>
      <c r="AI389">
        <f t="shared" si="99"/>
        <v>0.25316280238500011</v>
      </c>
      <c r="AJ389">
        <f t="shared" si="100"/>
        <v>1210.1785500000005</v>
      </c>
      <c r="AK389">
        <f t="shared" si="101"/>
        <v>0.71186973529411801</v>
      </c>
      <c r="AM389">
        <f t="shared" si="102"/>
        <v>0.96503253767911812</v>
      </c>
      <c r="AT389">
        <v>8.67</v>
      </c>
      <c r="AU389">
        <f t="shared" si="103"/>
        <v>8.68</v>
      </c>
      <c r="AV389">
        <v>0.92867999999999995</v>
      </c>
      <c r="AW389">
        <f t="shared" si="104"/>
        <v>1.2382399999999998E-3</v>
      </c>
      <c r="AX389">
        <v>5.5031499999999998</v>
      </c>
      <c r="AY389">
        <f t="shared" si="105"/>
        <v>1.719734375E-2</v>
      </c>
      <c r="AZ389">
        <f t="shared" si="106"/>
        <v>1.8435583749999998E-2</v>
      </c>
    </row>
    <row r="390" spans="1:52" x14ac:dyDescent="0.25">
      <c r="A390" t="s">
        <v>363</v>
      </c>
      <c r="B390">
        <v>60.9</v>
      </c>
      <c r="C390">
        <v>7.6402999999999999</v>
      </c>
      <c r="D390" s="1">
        <v>5.0320000000000001E-7</v>
      </c>
      <c r="E390">
        <v>65</v>
      </c>
      <c r="G390">
        <v>14</v>
      </c>
      <c r="H390" t="s">
        <v>12</v>
      </c>
      <c r="I390">
        <v>17</v>
      </c>
      <c r="J390" t="s">
        <v>12</v>
      </c>
      <c r="K390">
        <v>68.5</v>
      </c>
      <c r="L390" t="s">
        <v>12</v>
      </c>
      <c r="M390">
        <v>32</v>
      </c>
      <c r="N390">
        <f t="shared" si="94"/>
        <v>528.05999999999995</v>
      </c>
      <c r="O390">
        <f t="shared" si="95"/>
        <v>2.6512138772109232E-2</v>
      </c>
      <c r="P390">
        <f t="shared" si="96"/>
        <v>3.219331136613264E-2</v>
      </c>
      <c r="Q390">
        <f t="shared" si="97"/>
        <v>0.12972010756353447</v>
      </c>
      <c r="AG390">
        <v>8.6750000000000007</v>
      </c>
      <c r="AH390">
        <f t="shared" si="98"/>
        <v>203.46981190800011</v>
      </c>
      <c r="AI390">
        <f t="shared" si="99"/>
        <v>0.25433726488500014</v>
      </c>
      <c r="AJ390">
        <f t="shared" si="100"/>
        <v>1215.6774200000004</v>
      </c>
      <c r="AK390">
        <f t="shared" si="101"/>
        <v>0.71510436470588257</v>
      </c>
      <c r="AM390">
        <f t="shared" si="102"/>
        <v>0.96944162959088276</v>
      </c>
      <c r="AT390">
        <v>8.6750000000000007</v>
      </c>
      <c r="AU390">
        <f t="shared" si="103"/>
        <v>8.6850000000000005</v>
      </c>
      <c r="AV390">
        <v>0.93957000000000002</v>
      </c>
      <c r="AW390">
        <f t="shared" si="104"/>
        <v>1.2527600000000001E-3</v>
      </c>
      <c r="AX390">
        <v>5.4988700000000001</v>
      </c>
      <c r="AY390">
        <f t="shared" si="105"/>
        <v>1.718396875E-2</v>
      </c>
      <c r="AZ390">
        <f t="shared" si="106"/>
        <v>1.8436728749999999E-2</v>
      </c>
    </row>
    <row r="391" spans="1:52" x14ac:dyDescent="0.25">
      <c r="A391" t="s">
        <v>364</v>
      </c>
      <c r="B391">
        <v>60.9</v>
      </c>
      <c r="C391">
        <v>7.6607000000000003</v>
      </c>
      <c r="D391" s="1">
        <v>4.5130000000000002E-7</v>
      </c>
      <c r="E391">
        <v>65</v>
      </c>
      <c r="G391">
        <v>10</v>
      </c>
      <c r="H391" t="s">
        <v>12</v>
      </c>
      <c r="I391">
        <v>21</v>
      </c>
      <c r="J391" t="s">
        <v>12</v>
      </c>
      <c r="K391">
        <v>65</v>
      </c>
      <c r="L391" t="s">
        <v>12</v>
      </c>
      <c r="M391">
        <v>33</v>
      </c>
      <c r="N391">
        <f t="shared" si="94"/>
        <v>525.95499999999993</v>
      </c>
      <c r="O391">
        <f t="shared" si="95"/>
        <v>1.9013033434419298E-2</v>
      </c>
      <c r="P391">
        <f t="shared" si="96"/>
        <v>3.9927370212280523E-2</v>
      </c>
      <c r="Q391">
        <f t="shared" si="97"/>
        <v>0.12358471732372543</v>
      </c>
      <c r="AG391">
        <v>8.68</v>
      </c>
      <c r="AH391">
        <f t="shared" si="98"/>
        <v>204.4202719080001</v>
      </c>
      <c r="AI391">
        <f t="shared" si="99"/>
        <v>0.25552533988500015</v>
      </c>
      <c r="AJ391">
        <f t="shared" si="100"/>
        <v>1221.1809200000005</v>
      </c>
      <c r="AK391">
        <f t="shared" si="101"/>
        <v>0.71834171764705912</v>
      </c>
      <c r="AM391">
        <f t="shared" si="102"/>
        <v>0.97386705753205927</v>
      </c>
      <c r="AT391">
        <v>8.68</v>
      </c>
      <c r="AU391">
        <f t="shared" si="103"/>
        <v>8.69</v>
      </c>
      <c r="AV391">
        <v>0.95045999999999997</v>
      </c>
      <c r="AW391">
        <f t="shared" si="104"/>
        <v>1.26728E-3</v>
      </c>
      <c r="AX391">
        <v>5.5034999999999998</v>
      </c>
      <c r="AY391">
        <f t="shared" si="105"/>
        <v>1.71984375E-2</v>
      </c>
      <c r="AZ391">
        <f t="shared" si="106"/>
        <v>1.8465717499999999E-2</v>
      </c>
    </row>
    <row r="392" spans="1:52" x14ac:dyDescent="0.25">
      <c r="A392" t="s">
        <v>365</v>
      </c>
      <c r="B392">
        <v>61</v>
      </c>
      <c r="C392">
        <v>7.6841999999999997</v>
      </c>
      <c r="D392" s="1">
        <v>4.2100000000000002E-7</v>
      </c>
      <c r="E392">
        <v>65</v>
      </c>
      <c r="G392">
        <v>12</v>
      </c>
      <c r="H392" t="s">
        <v>12</v>
      </c>
      <c r="I392">
        <v>21</v>
      </c>
      <c r="J392" t="s">
        <v>12</v>
      </c>
      <c r="K392">
        <v>76</v>
      </c>
      <c r="L392" t="s">
        <v>12</v>
      </c>
      <c r="M392">
        <v>34</v>
      </c>
      <c r="N392">
        <f t="shared" si="94"/>
        <v>523.84999999999991</v>
      </c>
      <c r="O392">
        <f t="shared" si="95"/>
        <v>2.2907320797938346E-2</v>
      </c>
      <c r="P392">
        <f t="shared" si="96"/>
        <v>4.0087811396392101E-2</v>
      </c>
      <c r="Q392">
        <f t="shared" si="97"/>
        <v>0.14507969838694285</v>
      </c>
      <c r="AG392">
        <v>8.6850000000000005</v>
      </c>
      <c r="AH392">
        <f t="shared" si="98"/>
        <v>205.38162190800011</v>
      </c>
      <c r="AI392">
        <f t="shared" si="99"/>
        <v>0.25672702738500014</v>
      </c>
      <c r="AJ392">
        <f t="shared" si="100"/>
        <v>1226.6890500000004</v>
      </c>
      <c r="AK392">
        <f t="shared" si="101"/>
        <v>0.72158179411764733</v>
      </c>
      <c r="AM392">
        <f t="shared" si="102"/>
        <v>0.97830882150264742</v>
      </c>
      <c r="AT392">
        <v>8.6850000000000005</v>
      </c>
      <c r="AU392">
        <f t="shared" si="103"/>
        <v>8.6950000000000003</v>
      </c>
      <c r="AV392">
        <v>0.96135000000000004</v>
      </c>
      <c r="AW392">
        <f t="shared" si="104"/>
        <v>1.2818E-3</v>
      </c>
      <c r="AX392">
        <v>5.5081300000000004</v>
      </c>
      <c r="AY392">
        <f t="shared" si="105"/>
        <v>1.721290625E-2</v>
      </c>
      <c r="AZ392">
        <f t="shared" si="106"/>
        <v>1.849470625E-2</v>
      </c>
    </row>
    <row r="393" spans="1:52" x14ac:dyDescent="0.25">
      <c r="A393" t="s">
        <v>366</v>
      </c>
      <c r="B393">
        <v>60.8</v>
      </c>
      <c r="C393">
        <v>7.7012</v>
      </c>
      <c r="D393" s="1">
        <v>4.9770000000000002E-7</v>
      </c>
      <c r="E393">
        <v>65</v>
      </c>
      <c r="G393">
        <v>6</v>
      </c>
      <c r="H393" t="s">
        <v>12</v>
      </c>
      <c r="I393">
        <v>12</v>
      </c>
      <c r="J393" t="s">
        <v>12</v>
      </c>
      <c r="K393">
        <v>56.5</v>
      </c>
      <c r="L393" t="s">
        <v>12</v>
      </c>
      <c r="M393">
        <v>35</v>
      </c>
      <c r="N393">
        <f t="shared" si="94"/>
        <v>521.745</v>
      </c>
      <c r="O393">
        <f t="shared" si="95"/>
        <v>1.1499870626455452E-2</v>
      </c>
      <c r="P393">
        <f t="shared" si="96"/>
        <v>2.2999741252910905E-2</v>
      </c>
      <c r="Q393">
        <f t="shared" si="97"/>
        <v>0.10829044839912218</v>
      </c>
      <c r="AG393">
        <v>8.69</v>
      </c>
      <c r="AH393">
        <f t="shared" si="98"/>
        <v>206.35386190800011</v>
      </c>
      <c r="AI393">
        <f t="shared" si="99"/>
        <v>0.25794232738500011</v>
      </c>
      <c r="AJ393">
        <f t="shared" si="100"/>
        <v>1232.2018100000005</v>
      </c>
      <c r="AK393">
        <f t="shared" si="101"/>
        <v>0.72482459411764733</v>
      </c>
      <c r="AM393">
        <f t="shared" si="102"/>
        <v>0.98276692150264744</v>
      </c>
      <c r="AT393">
        <v>8.69</v>
      </c>
      <c r="AU393">
        <f t="shared" si="103"/>
        <v>8.6999999999999993</v>
      </c>
      <c r="AV393">
        <v>0.97223999999999999</v>
      </c>
      <c r="AW393">
        <f t="shared" si="104"/>
        <v>1.2963199999999999E-3</v>
      </c>
      <c r="AX393">
        <v>5.5127600000000001</v>
      </c>
      <c r="AY393">
        <f t="shared" si="105"/>
        <v>1.7227375E-2</v>
      </c>
      <c r="AZ393">
        <f t="shared" si="106"/>
        <v>1.8523695E-2</v>
      </c>
    </row>
    <row r="394" spans="1:52" x14ac:dyDescent="0.25">
      <c r="A394" t="s">
        <v>367</v>
      </c>
      <c r="B394">
        <v>60.9</v>
      </c>
      <c r="C394">
        <v>7.7202999999999999</v>
      </c>
      <c r="D394" s="1">
        <v>3.5989999999999999E-7</v>
      </c>
      <c r="E394">
        <v>65</v>
      </c>
      <c r="G394">
        <v>12</v>
      </c>
      <c r="H394" t="s">
        <v>12</v>
      </c>
      <c r="I394">
        <v>18</v>
      </c>
      <c r="J394" t="s">
        <v>12</v>
      </c>
      <c r="K394">
        <v>63</v>
      </c>
      <c r="L394" t="s">
        <v>12</v>
      </c>
      <c r="M394">
        <v>36</v>
      </c>
      <c r="N394">
        <f t="shared" si="94"/>
        <v>519.64</v>
      </c>
      <c r="O394">
        <f t="shared" si="95"/>
        <v>2.3092910476483722E-2</v>
      </c>
      <c r="P394">
        <f t="shared" si="96"/>
        <v>3.4639365714725583E-2</v>
      </c>
      <c r="Q394">
        <f t="shared" si="97"/>
        <v>0.12123778000153954</v>
      </c>
      <c r="AG394">
        <v>8.6950000000000003</v>
      </c>
      <c r="AH394">
        <f t="shared" si="98"/>
        <v>207.3369919080001</v>
      </c>
      <c r="AI394">
        <f t="shared" si="99"/>
        <v>0.25917123988500013</v>
      </c>
      <c r="AJ394">
        <f t="shared" si="100"/>
        <v>1237.5708600000005</v>
      </c>
      <c r="AK394">
        <f t="shared" si="101"/>
        <v>0.72798285882352975</v>
      </c>
      <c r="AM394">
        <f t="shared" si="102"/>
        <v>0.98715409870852988</v>
      </c>
      <c r="AT394">
        <v>8.6950000000000003</v>
      </c>
      <c r="AU394">
        <f t="shared" si="103"/>
        <v>8.7050000000000001</v>
      </c>
      <c r="AV394">
        <v>0.98312999999999995</v>
      </c>
      <c r="AW394">
        <f t="shared" si="104"/>
        <v>1.31084E-3</v>
      </c>
      <c r="AX394">
        <v>5.3690499999999997</v>
      </c>
      <c r="AY394">
        <f t="shared" si="105"/>
        <v>1.6778281249999999E-2</v>
      </c>
      <c r="AZ394">
        <f t="shared" si="106"/>
        <v>1.808912125E-2</v>
      </c>
    </row>
    <row r="395" spans="1:52" x14ac:dyDescent="0.25">
      <c r="A395" t="s">
        <v>368</v>
      </c>
      <c r="B395">
        <v>60.9</v>
      </c>
      <c r="C395">
        <v>7.7390999999999996</v>
      </c>
      <c r="D395" s="1">
        <v>4.9110000000000005E-7</v>
      </c>
      <c r="E395">
        <v>65</v>
      </c>
      <c r="G395">
        <v>13</v>
      </c>
      <c r="H395" t="s">
        <v>12</v>
      </c>
      <c r="I395">
        <v>19</v>
      </c>
      <c r="J395" t="s">
        <v>12</v>
      </c>
      <c r="K395">
        <v>83</v>
      </c>
      <c r="L395" t="s">
        <v>12</v>
      </c>
      <c r="M395">
        <v>37</v>
      </c>
      <c r="N395">
        <f t="shared" si="94"/>
        <v>517.53499999999997</v>
      </c>
      <c r="O395">
        <f t="shared" si="95"/>
        <v>2.5119074072284968E-2</v>
      </c>
      <c r="P395">
        <f t="shared" si="96"/>
        <v>3.671249287487803E-2</v>
      </c>
      <c r="Q395">
        <f t="shared" si="97"/>
        <v>0.16037562676920403</v>
      </c>
      <c r="AG395">
        <v>8.6999999999999993</v>
      </c>
      <c r="AH395">
        <f t="shared" si="98"/>
        <v>208.31520190800009</v>
      </c>
      <c r="AI395">
        <f t="shared" si="99"/>
        <v>0.2603940023850001</v>
      </c>
      <c r="AJ395">
        <f t="shared" si="100"/>
        <v>1242.9807100000005</v>
      </c>
      <c r="AK395">
        <f t="shared" si="101"/>
        <v>0.7311651235294121</v>
      </c>
      <c r="AM395">
        <f t="shared" si="102"/>
        <v>0.9915591259144122</v>
      </c>
      <c r="AT395">
        <v>8.6999999999999993</v>
      </c>
      <c r="AU395">
        <f t="shared" si="103"/>
        <v>8.7099999999999991</v>
      </c>
      <c r="AV395">
        <v>0.97821000000000002</v>
      </c>
      <c r="AW395">
        <f t="shared" si="104"/>
        <v>1.3042800000000001E-3</v>
      </c>
      <c r="AX395">
        <v>5.4098499999999996</v>
      </c>
      <c r="AY395">
        <f t="shared" si="105"/>
        <v>1.6905781249999998E-2</v>
      </c>
      <c r="AZ395">
        <f t="shared" si="106"/>
        <v>1.8210061249999999E-2</v>
      </c>
    </row>
    <row r="396" spans="1:52" x14ac:dyDescent="0.25">
      <c r="A396" t="s">
        <v>369</v>
      </c>
      <c r="B396">
        <v>60.9</v>
      </c>
      <c r="C396">
        <v>7.7615999999999996</v>
      </c>
      <c r="D396" s="1">
        <v>4.9029999999999999E-7</v>
      </c>
      <c r="E396">
        <v>65</v>
      </c>
      <c r="G396">
        <v>14</v>
      </c>
      <c r="H396" t="s">
        <v>12</v>
      </c>
      <c r="I396">
        <v>17</v>
      </c>
      <c r="J396" t="s">
        <v>12</v>
      </c>
      <c r="K396">
        <v>86</v>
      </c>
      <c r="L396" t="s">
        <v>12</v>
      </c>
      <c r="M396">
        <v>38</v>
      </c>
      <c r="N396">
        <f t="shared" si="94"/>
        <v>515.42999999999995</v>
      </c>
      <c r="O396">
        <f t="shared" si="95"/>
        <v>2.7161787245600762E-2</v>
      </c>
      <c r="P396">
        <f t="shared" si="96"/>
        <v>3.2982170226800923E-2</v>
      </c>
      <c r="Q396">
        <f t="shared" si="97"/>
        <v>0.16685097879440469</v>
      </c>
      <c r="AG396">
        <v>8.7050000000000001</v>
      </c>
      <c r="AH396">
        <f t="shared" si="98"/>
        <v>209.28230190800008</v>
      </c>
      <c r="AI396">
        <f t="shared" si="99"/>
        <v>0.2616028773850001</v>
      </c>
      <c r="AJ396">
        <f t="shared" si="100"/>
        <v>1248.4313600000005</v>
      </c>
      <c r="AK396">
        <f t="shared" si="101"/>
        <v>0.73437138823529446</v>
      </c>
      <c r="AM396">
        <f t="shared" si="102"/>
        <v>0.99597426562029456</v>
      </c>
      <c r="AT396">
        <v>8.7050000000000001</v>
      </c>
      <c r="AU396">
        <f t="shared" si="103"/>
        <v>8.7149999999999999</v>
      </c>
      <c r="AV396">
        <v>0.96709999999999996</v>
      </c>
      <c r="AW396">
        <f t="shared" si="104"/>
        <v>1.2894666666666667E-3</v>
      </c>
      <c r="AX396">
        <v>5.4506500000000004</v>
      </c>
      <c r="AY396">
        <f t="shared" si="105"/>
        <v>1.7033281250000001E-2</v>
      </c>
      <c r="AZ396">
        <f t="shared" si="106"/>
        <v>1.8322747916666667E-2</v>
      </c>
    </row>
    <row r="397" spans="1:52" x14ac:dyDescent="0.25">
      <c r="A397" t="s">
        <v>370</v>
      </c>
      <c r="B397">
        <v>60.9</v>
      </c>
      <c r="C397">
        <v>7.7816000000000001</v>
      </c>
      <c r="D397" s="1">
        <v>4.5880000000000001E-7</v>
      </c>
      <c r="E397">
        <v>65</v>
      </c>
      <c r="G397">
        <v>15</v>
      </c>
      <c r="H397" t="s">
        <v>12</v>
      </c>
      <c r="I397">
        <v>17</v>
      </c>
      <c r="J397" t="s">
        <v>12</v>
      </c>
      <c r="K397">
        <v>84.5</v>
      </c>
      <c r="L397" t="s">
        <v>12</v>
      </c>
      <c r="M397">
        <v>39</v>
      </c>
      <c r="N397">
        <f t="shared" si="94"/>
        <v>513.32499999999993</v>
      </c>
      <c r="O397">
        <f t="shared" si="95"/>
        <v>2.922125359177909E-2</v>
      </c>
      <c r="P397">
        <f t="shared" si="96"/>
        <v>3.3117420737349634E-2</v>
      </c>
      <c r="Q397">
        <f t="shared" si="97"/>
        <v>0.16461306190035555</v>
      </c>
      <c r="AG397">
        <v>8.7100000000000009</v>
      </c>
      <c r="AH397">
        <f t="shared" si="98"/>
        <v>210.23829190800009</v>
      </c>
      <c r="AI397">
        <f t="shared" si="99"/>
        <v>0.26279786488500012</v>
      </c>
      <c r="AJ397">
        <f t="shared" si="100"/>
        <v>1253.9264200000005</v>
      </c>
      <c r="AK397">
        <f t="shared" si="101"/>
        <v>0.7376037764705885</v>
      </c>
      <c r="AM397">
        <f t="shared" si="102"/>
        <v>1.0004016413555887</v>
      </c>
      <c r="AT397">
        <v>8.7100000000000009</v>
      </c>
      <c r="AU397">
        <f t="shared" si="103"/>
        <v>8.7200000000000006</v>
      </c>
      <c r="AV397">
        <v>0.95599000000000001</v>
      </c>
      <c r="AW397">
        <f t="shared" si="104"/>
        <v>1.2746533333333333E-3</v>
      </c>
      <c r="AX397">
        <v>5.4950599999999996</v>
      </c>
      <c r="AY397">
        <f t="shared" si="105"/>
        <v>1.7172062499999998E-2</v>
      </c>
      <c r="AZ397">
        <f t="shared" si="106"/>
        <v>1.8446715833333332E-2</v>
      </c>
    </row>
    <row r="398" spans="1:52" x14ac:dyDescent="0.25">
      <c r="A398" t="s">
        <v>371</v>
      </c>
      <c r="B398">
        <v>60.9</v>
      </c>
      <c r="C398">
        <v>7.8006000000000002</v>
      </c>
      <c r="D398" s="1">
        <v>4.8230000000000002E-7</v>
      </c>
      <c r="E398">
        <v>64</v>
      </c>
      <c r="G398">
        <v>6</v>
      </c>
      <c r="H398" t="s">
        <v>12</v>
      </c>
      <c r="I398">
        <v>19</v>
      </c>
      <c r="J398" t="s">
        <v>12</v>
      </c>
      <c r="K398">
        <v>79</v>
      </c>
      <c r="L398" t="s">
        <v>12</v>
      </c>
      <c r="M398">
        <v>40</v>
      </c>
      <c r="N398">
        <f t="shared" si="94"/>
        <v>511.21999999999997</v>
      </c>
      <c r="O398">
        <f t="shared" si="95"/>
        <v>1.1736630022299598E-2</v>
      </c>
      <c r="P398">
        <f t="shared" si="96"/>
        <v>3.7165995070615396E-2</v>
      </c>
      <c r="Q398">
        <f t="shared" si="97"/>
        <v>0.15453229529361137</v>
      </c>
      <c r="AG398">
        <v>8.7149999999999999</v>
      </c>
      <c r="AH398">
        <f t="shared" si="98"/>
        <v>211.18317190800011</v>
      </c>
      <c r="AI398">
        <f t="shared" si="99"/>
        <v>0.26397896488500011</v>
      </c>
      <c r="AJ398">
        <f t="shared" si="100"/>
        <v>1259.4739400000005</v>
      </c>
      <c r="AK398">
        <f t="shared" si="101"/>
        <v>0.74086702352941203</v>
      </c>
      <c r="AM398">
        <f t="shared" si="102"/>
        <v>1.0048459884144121</v>
      </c>
      <c r="AT398">
        <v>8.7149999999999999</v>
      </c>
      <c r="AU398">
        <f t="shared" si="103"/>
        <v>8.7249999999999996</v>
      </c>
      <c r="AV398">
        <v>0.94488000000000005</v>
      </c>
      <c r="AW398">
        <f t="shared" si="104"/>
        <v>1.2598400000000001E-3</v>
      </c>
      <c r="AX398">
        <v>5.5475199999999996</v>
      </c>
      <c r="AY398">
        <f t="shared" si="105"/>
        <v>1.7335999999999997E-2</v>
      </c>
      <c r="AZ398">
        <f t="shared" si="106"/>
        <v>1.8595839999999999E-2</v>
      </c>
    </row>
    <row r="399" spans="1:52" x14ac:dyDescent="0.25">
      <c r="A399" t="s">
        <v>372</v>
      </c>
      <c r="B399">
        <v>60.9</v>
      </c>
      <c r="C399">
        <v>7.8192000000000004</v>
      </c>
      <c r="D399" s="1">
        <v>4.2780000000000001E-7</v>
      </c>
      <c r="E399">
        <v>64</v>
      </c>
      <c r="G399">
        <v>9</v>
      </c>
      <c r="H399" t="s">
        <v>12</v>
      </c>
      <c r="I399">
        <v>21</v>
      </c>
      <c r="J399" t="s">
        <v>12</v>
      </c>
      <c r="K399">
        <v>77.5</v>
      </c>
      <c r="L399" t="s">
        <v>12</v>
      </c>
      <c r="M399">
        <v>41</v>
      </c>
      <c r="N399">
        <f t="shared" si="94"/>
        <v>509.11499999999995</v>
      </c>
      <c r="O399">
        <f t="shared" si="95"/>
        <v>1.7677734892902391E-2</v>
      </c>
      <c r="P399">
        <f t="shared" si="96"/>
        <v>4.1248048083438911E-2</v>
      </c>
      <c r="Q399">
        <f t="shared" si="97"/>
        <v>0.15222493935554837</v>
      </c>
      <c r="AG399">
        <v>8.7200000000000006</v>
      </c>
      <c r="AH399">
        <f t="shared" si="98"/>
        <v>212.11694190800011</v>
      </c>
      <c r="AI399">
        <f t="shared" si="99"/>
        <v>0.26514617738500013</v>
      </c>
      <c r="AJ399">
        <f t="shared" si="100"/>
        <v>1265.0739300000005</v>
      </c>
      <c r="AK399">
        <f t="shared" si="101"/>
        <v>0.74416113529411787</v>
      </c>
      <c r="AM399">
        <f t="shared" si="102"/>
        <v>1.0093073126791179</v>
      </c>
      <c r="AT399">
        <v>8.7200000000000006</v>
      </c>
      <c r="AU399">
        <f t="shared" si="103"/>
        <v>8.73</v>
      </c>
      <c r="AV399">
        <v>0.93376999999999999</v>
      </c>
      <c r="AW399">
        <f t="shared" si="104"/>
        <v>1.2450266666666667E-3</v>
      </c>
      <c r="AX399">
        <v>5.59999</v>
      </c>
      <c r="AY399">
        <f t="shared" si="105"/>
        <v>1.7499968750000001E-2</v>
      </c>
      <c r="AZ399">
        <f t="shared" si="106"/>
        <v>1.8744995416666667E-2</v>
      </c>
    </row>
    <row r="400" spans="1:52" x14ac:dyDescent="0.25">
      <c r="A400" t="s">
        <v>373</v>
      </c>
      <c r="B400">
        <v>60.9</v>
      </c>
      <c r="C400">
        <v>7.8417000000000003</v>
      </c>
      <c r="D400" s="1">
        <v>4.439E-7</v>
      </c>
      <c r="E400">
        <v>64</v>
      </c>
      <c r="G400">
        <v>17</v>
      </c>
      <c r="H400" t="s">
        <v>12</v>
      </c>
      <c r="I400">
        <v>15</v>
      </c>
      <c r="J400" t="s">
        <v>12</v>
      </c>
      <c r="K400">
        <v>91</v>
      </c>
      <c r="L400" t="s">
        <v>12</v>
      </c>
      <c r="M400">
        <v>42</v>
      </c>
      <c r="N400">
        <f t="shared" si="94"/>
        <v>507.01</v>
      </c>
      <c r="O400">
        <f t="shared" si="95"/>
        <v>3.3529910652649847E-2</v>
      </c>
      <c r="P400">
        <f t="shared" si="96"/>
        <v>2.9585215281749868E-2</v>
      </c>
      <c r="Q400">
        <f t="shared" si="97"/>
        <v>0.17948363937594919</v>
      </c>
      <c r="AG400">
        <v>8.7249999999999996</v>
      </c>
      <c r="AH400">
        <f t="shared" si="98"/>
        <v>213.03960190800012</v>
      </c>
      <c r="AI400">
        <f t="shared" si="99"/>
        <v>0.26629950238500016</v>
      </c>
      <c r="AJ400">
        <f t="shared" si="100"/>
        <v>1270.7547000000004</v>
      </c>
      <c r="AK400">
        <f t="shared" si="101"/>
        <v>0.74750276470588262</v>
      </c>
      <c r="AM400">
        <f t="shared" si="102"/>
        <v>1.0138022670908828</v>
      </c>
      <c r="AT400">
        <v>8.7249999999999996</v>
      </c>
      <c r="AU400">
        <f t="shared" si="103"/>
        <v>8.7349999999999994</v>
      </c>
      <c r="AV400">
        <v>0.92266000000000004</v>
      </c>
      <c r="AW400">
        <f t="shared" si="104"/>
        <v>1.2302133333333333E-3</v>
      </c>
      <c r="AX400">
        <v>5.6807699999999999</v>
      </c>
      <c r="AY400">
        <f t="shared" si="105"/>
        <v>1.7752406249999998E-2</v>
      </c>
      <c r="AZ400">
        <f t="shared" si="106"/>
        <v>1.8982619583333332E-2</v>
      </c>
    </row>
    <row r="401" spans="1:52" x14ac:dyDescent="0.25">
      <c r="A401" t="s">
        <v>374</v>
      </c>
      <c r="B401">
        <v>60.9</v>
      </c>
      <c r="C401">
        <v>7.8601999999999999</v>
      </c>
      <c r="D401" s="1">
        <v>4.749E-7</v>
      </c>
      <c r="E401">
        <v>64</v>
      </c>
      <c r="G401">
        <v>13</v>
      </c>
      <c r="H401" t="s">
        <v>12</v>
      </c>
      <c r="I401">
        <v>18</v>
      </c>
      <c r="J401" t="s">
        <v>12</v>
      </c>
      <c r="K401">
        <v>86</v>
      </c>
      <c r="L401" t="s">
        <v>12</v>
      </c>
      <c r="M401">
        <v>43</v>
      </c>
      <c r="N401">
        <f t="shared" si="94"/>
        <v>504.90499999999997</v>
      </c>
      <c r="O401">
        <f t="shared" si="95"/>
        <v>2.5747417831077136E-2</v>
      </c>
      <c r="P401">
        <f t="shared" si="96"/>
        <v>3.565027084302988E-2</v>
      </c>
      <c r="Q401">
        <f t="shared" si="97"/>
        <v>0.17032907180558721</v>
      </c>
      <c r="AG401">
        <v>8.73</v>
      </c>
      <c r="AH401">
        <f t="shared" si="98"/>
        <v>213.95115190800013</v>
      </c>
      <c r="AI401">
        <f t="shared" si="99"/>
        <v>0.26743893988500017</v>
      </c>
      <c r="AJ401">
        <f t="shared" si="100"/>
        <v>1276.5598800000005</v>
      </c>
      <c r="AK401">
        <f t="shared" si="101"/>
        <v>0.75091757647058854</v>
      </c>
      <c r="AM401">
        <f t="shared" si="102"/>
        <v>1.0183565163555888</v>
      </c>
      <c r="AT401">
        <v>8.73</v>
      </c>
      <c r="AU401">
        <f t="shared" si="103"/>
        <v>8.74</v>
      </c>
      <c r="AV401">
        <v>0.91154999999999997</v>
      </c>
      <c r="AW401">
        <f t="shared" si="104"/>
        <v>1.2153999999999999E-3</v>
      </c>
      <c r="AX401">
        <v>5.80518</v>
      </c>
      <c r="AY401">
        <f t="shared" si="105"/>
        <v>1.8141187499999999E-2</v>
      </c>
      <c r="AZ401">
        <f t="shared" si="106"/>
        <v>1.9356587499999998E-2</v>
      </c>
    </row>
    <row r="402" spans="1:52" x14ac:dyDescent="0.25">
      <c r="A402" t="s">
        <v>375</v>
      </c>
      <c r="B402">
        <v>60</v>
      </c>
      <c r="C402">
        <v>7.8789999999999996</v>
      </c>
      <c r="D402" s="1">
        <v>4.7409999999999999E-7</v>
      </c>
      <c r="E402">
        <v>64</v>
      </c>
      <c r="G402">
        <v>18</v>
      </c>
      <c r="H402" t="s">
        <v>12</v>
      </c>
      <c r="I402">
        <v>24</v>
      </c>
      <c r="J402" t="s">
        <v>12</v>
      </c>
      <c r="K402">
        <v>86.5</v>
      </c>
      <c r="L402" t="s">
        <v>12</v>
      </c>
      <c r="M402">
        <v>44</v>
      </c>
      <c r="N402">
        <f t="shared" si="94"/>
        <v>502.79999999999995</v>
      </c>
      <c r="O402">
        <f t="shared" si="95"/>
        <v>3.5799522673031027E-2</v>
      </c>
      <c r="P402">
        <f t="shared" si="96"/>
        <v>4.7732696897374707E-2</v>
      </c>
      <c r="Q402">
        <f t="shared" si="97"/>
        <v>0.17203659506762134</v>
      </c>
      <c r="AG402">
        <v>8.7349999999999994</v>
      </c>
      <c r="AH402">
        <f t="shared" si="98"/>
        <v>214.85159190800013</v>
      </c>
      <c r="AI402">
        <f t="shared" si="99"/>
        <v>0.26856448988500015</v>
      </c>
      <c r="AJ402">
        <f t="shared" si="100"/>
        <v>1282.4504300000006</v>
      </c>
      <c r="AK402">
        <f t="shared" si="101"/>
        <v>0.75438260588235329</v>
      </c>
      <c r="AM402">
        <f t="shared" si="102"/>
        <v>1.0229470957673534</v>
      </c>
      <c r="AT402">
        <v>8.7349999999999994</v>
      </c>
      <c r="AU402">
        <f t="shared" si="103"/>
        <v>8.7449999999999992</v>
      </c>
      <c r="AV402">
        <v>0.90044000000000002</v>
      </c>
      <c r="AW402">
        <f t="shared" si="104"/>
        <v>1.2005866666666668E-3</v>
      </c>
      <c r="AX402">
        <v>5.8905500000000002</v>
      </c>
      <c r="AY402">
        <f t="shared" si="105"/>
        <v>1.840796875E-2</v>
      </c>
      <c r="AZ402">
        <f t="shared" si="106"/>
        <v>1.9608555416666666E-2</v>
      </c>
    </row>
    <row r="403" spans="1:52" x14ac:dyDescent="0.25">
      <c r="A403" t="s">
        <v>376</v>
      </c>
      <c r="B403">
        <v>60.9</v>
      </c>
      <c r="C403">
        <v>7.9010999999999996</v>
      </c>
      <c r="D403" s="1">
        <v>3.8739999999999999E-7</v>
      </c>
      <c r="E403">
        <v>64</v>
      </c>
      <c r="G403">
        <v>23</v>
      </c>
      <c r="H403" t="s">
        <v>12</v>
      </c>
      <c r="I403">
        <v>17</v>
      </c>
      <c r="J403" t="s">
        <v>12</v>
      </c>
      <c r="K403">
        <v>88.5</v>
      </c>
      <c r="L403" t="s">
        <v>12</v>
      </c>
      <c r="M403">
        <v>45</v>
      </c>
      <c r="N403">
        <f t="shared" si="94"/>
        <v>500.69499999999994</v>
      </c>
      <c r="O403">
        <f t="shared" si="95"/>
        <v>4.5936148753233014E-2</v>
      </c>
      <c r="P403">
        <f t="shared" si="96"/>
        <v>3.3952805600215706E-2</v>
      </c>
      <c r="Q403">
        <f t="shared" si="97"/>
        <v>0.1767543115070053</v>
      </c>
      <c r="AG403">
        <v>8.74</v>
      </c>
      <c r="AH403">
        <f t="shared" si="98"/>
        <v>215.74092190800013</v>
      </c>
      <c r="AI403">
        <f t="shared" si="99"/>
        <v>0.26967615238500015</v>
      </c>
      <c r="AJ403">
        <f t="shared" si="100"/>
        <v>1288.2767800000006</v>
      </c>
      <c r="AK403">
        <f t="shared" si="101"/>
        <v>0.75780987058823568</v>
      </c>
      <c r="AM403">
        <f t="shared" si="102"/>
        <v>1.0274860229732359</v>
      </c>
      <c r="AT403">
        <v>8.74</v>
      </c>
      <c r="AU403">
        <f t="shared" si="103"/>
        <v>8.75</v>
      </c>
      <c r="AV403">
        <v>0.88932999999999995</v>
      </c>
      <c r="AW403">
        <f t="shared" si="104"/>
        <v>1.1857733333333334E-3</v>
      </c>
      <c r="AX403">
        <v>5.8263499999999997</v>
      </c>
      <c r="AY403">
        <f t="shared" si="105"/>
        <v>1.820734375E-2</v>
      </c>
      <c r="AZ403">
        <f t="shared" si="106"/>
        <v>1.9393117083333335E-2</v>
      </c>
    </row>
    <row r="404" spans="1:52" x14ac:dyDescent="0.25">
      <c r="A404" t="s">
        <v>377</v>
      </c>
      <c r="B404">
        <v>60.9</v>
      </c>
      <c r="C404">
        <v>7.9211</v>
      </c>
      <c r="D404" s="1">
        <v>4.6759999999999998E-7</v>
      </c>
      <c r="E404">
        <v>64</v>
      </c>
      <c r="G404">
        <v>21</v>
      </c>
      <c r="H404" t="s">
        <v>12</v>
      </c>
      <c r="I404">
        <v>27</v>
      </c>
      <c r="J404" t="s">
        <v>12</v>
      </c>
      <c r="K404">
        <v>130</v>
      </c>
      <c r="L404" t="s">
        <v>12</v>
      </c>
      <c r="M404">
        <v>46</v>
      </c>
      <c r="N404">
        <f t="shared" si="94"/>
        <v>498.59</v>
      </c>
      <c r="O404">
        <f t="shared" si="95"/>
        <v>4.2118774945345876E-2</v>
      </c>
      <c r="P404">
        <f t="shared" si="96"/>
        <v>5.4152710644016125E-2</v>
      </c>
      <c r="Q404">
        <f t="shared" si="97"/>
        <v>0.26073527347118874</v>
      </c>
      <c r="AG404">
        <v>8.7449999999999992</v>
      </c>
      <c r="AH404">
        <f t="shared" si="98"/>
        <v>216.61914190800013</v>
      </c>
      <c r="AI404">
        <f t="shared" si="99"/>
        <v>0.27077392738500017</v>
      </c>
      <c r="AJ404">
        <f t="shared" si="100"/>
        <v>1294.0389300000006</v>
      </c>
      <c r="AK404">
        <f t="shared" si="101"/>
        <v>0.76119937058823561</v>
      </c>
      <c r="AM404">
        <f t="shared" si="102"/>
        <v>1.0319732979732357</v>
      </c>
      <c r="AT404">
        <v>8.7449999999999992</v>
      </c>
      <c r="AU404">
        <f t="shared" si="103"/>
        <v>8.754999999999999</v>
      </c>
      <c r="AV404">
        <v>0.87822</v>
      </c>
      <c r="AW404">
        <f t="shared" si="104"/>
        <v>1.17096E-3</v>
      </c>
      <c r="AX404">
        <v>5.7621500000000001</v>
      </c>
      <c r="AY404">
        <f t="shared" si="105"/>
        <v>1.8006718750000001E-2</v>
      </c>
      <c r="AZ404">
        <f t="shared" si="106"/>
        <v>1.917767875E-2</v>
      </c>
    </row>
    <row r="405" spans="1:52" x14ac:dyDescent="0.25">
      <c r="A405" t="s">
        <v>378</v>
      </c>
      <c r="B405">
        <v>60</v>
      </c>
      <c r="C405">
        <v>7.9406999999999996</v>
      </c>
      <c r="D405" s="1">
        <v>4.6810000000000002E-7</v>
      </c>
      <c r="E405">
        <v>64</v>
      </c>
      <c r="G405">
        <v>26</v>
      </c>
      <c r="H405" t="s">
        <v>12</v>
      </c>
      <c r="I405">
        <v>44</v>
      </c>
      <c r="J405" t="s">
        <v>12</v>
      </c>
      <c r="K405">
        <v>121</v>
      </c>
      <c r="L405" t="s">
        <v>12</v>
      </c>
      <c r="M405">
        <v>47</v>
      </c>
      <c r="N405">
        <f t="shared" si="94"/>
        <v>496.48499999999996</v>
      </c>
      <c r="O405">
        <f t="shared" si="95"/>
        <v>5.2368148081009501E-2</v>
      </c>
      <c r="P405">
        <f t="shared" si="96"/>
        <v>8.8623019829400698E-2</v>
      </c>
      <c r="Q405">
        <f t="shared" si="97"/>
        <v>0.24371330453085191</v>
      </c>
      <c r="AG405">
        <v>8.75</v>
      </c>
      <c r="AH405">
        <f t="shared" si="98"/>
        <v>217.48754190800014</v>
      </c>
      <c r="AI405">
        <f t="shared" si="99"/>
        <v>0.27185942738500019</v>
      </c>
      <c r="AJ405">
        <f t="shared" si="100"/>
        <v>1299.7351800000006</v>
      </c>
      <c r="AK405">
        <f t="shared" si="101"/>
        <v>0.76455010588235328</v>
      </c>
      <c r="AM405">
        <f t="shared" si="102"/>
        <v>1.0364095332673535</v>
      </c>
      <c r="AT405">
        <v>8.75</v>
      </c>
      <c r="AU405">
        <f t="shared" si="103"/>
        <v>8.76</v>
      </c>
      <c r="AV405">
        <v>0.86839999999999995</v>
      </c>
      <c r="AW405">
        <f t="shared" si="104"/>
        <v>1.1578666666666665E-3</v>
      </c>
      <c r="AX405">
        <v>5.69625</v>
      </c>
      <c r="AY405">
        <f t="shared" si="105"/>
        <v>1.7800781250000001E-2</v>
      </c>
      <c r="AZ405">
        <f t="shared" si="106"/>
        <v>1.8958647916666668E-2</v>
      </c>
    </row>
    <row r="406" spans="1:52" x14ac:dyDescent="0.25">
      <c r="A406" t="s">
        <v>379</v>
      </c>
      <c r="B406">
        <v>60.9</v>
      </c>
      <c r="C406">
        <v>7.9615999999999998</v>
      </c>
      <c r="D406" s="1">
        <v>4.1940000000000001E-7</v>
      </c>
      <c r="E406">
        <v>64</v>
      </c>
      <c r="G406">
        <v>18</v>
      </c>
      <c r="H406" t="s">
        <v>12</v>
      </c>
      <c r="I406">
        <v>33</v>
      </c>
      <c r="J406" t="s">
        <v>12</v>
      </c>
      <c r="K406">
        <v>119</v>
      </c>
      <c r="L406" t="s">
        <v>12</v>
      </c>
      <c r="M406">
        <v>48</v>
      </c>
      <c r="N406">
        <f t="shared" si="94"/>
        <v>494.38</v>
      </c>
      <c r="O406">
        <f t="shared" si="95"/>
        <v>3.6409239855981226E-2</v>
      </c>
      <c r="P406">
        <f t="shared" si="96"/>
        <v>6.6750273069298927E-2</v>
      </c>
      <c r="Q406">
        <f t="shared" si="97"/>
        <v>0.24070553015898702</v>
      </c>
      <c r="AG406">
        <v>8.7550000000000008</v>
      </c>
      <c r="AH406">
        <f t="shared" si="98"/>
        <v>218.36417190800015</v>
      </c>
      <c r="AI406">
        <f t="shared" si="99"/>
        <v>0.27295521488500019</v>
      </c>
      <c r="AJ406">
        <f t="shared" si="100"/>
        <v>1305.3613900000005</v>
      </c>
      <c r="AK406">
        <f t="shared" si="101"/>
        <v>0.76785964117647088</v>
      </c>
      <c r="AM406">
        <f t="shared" si="102"/>
        <v>1.0408148560614712</v>
      </c>
      <c r="AT406">
        <v>8.7550000000000008</v>
      </c>
      <c r="AU406">
        <f t="shared" si="103"/>
        <v>8.7650000000000006</v>
      </c>
      <c r="AV406">
        <v>0.87663000000000002</v>
      </c>
      <c r="AW406">
        <f t="shared" si="104"/>
        <v>1.16884E-3</v>
      </c>
      <c r="AX406">
        <v>5.6262100000000004</v>
      </c>
      <c r="AY406">
        <f t="shared" si="105"/>
        <v>1.7581906250000001E-2</v>
      </c>
      <c r="AZ406">
        <f t="shared" si="106"/>
        <v>1.8750746250000002E-2</v>
      </c>
    </row>
    <row r="407" spans="1:52" x14ac:dyDescent="0.25">
      <c r="A407" t="s">
        <v>380</v>
      </c>
      <c r="B407">
        <v>60.9</v>
      </c>
      <c r="C407">
        <v>7.9824999999999999</v>
      </c>
      <c r="D407" s="1">
        <v>4.644E-7</v>
      </c>
      <c r="E407">
        <v>64</v>
      </c>
      <c r="G407">
        <v>27</v>
      </c>
      <c r="H407" t="s">
        <v>12</v>
      </c>
      <c r="I407">
        <v>41</v>
      </c>
      <c r="J407" t="s">
        <v>12</v>
      </c>
      <c r="K407">
        <v>154</v>
      </c>
      <c r="L407" t="s">
        <v>12</v>
      </c>
      <c r="M407">
        <v>49</v>
      </c>
      <c r="N407">
        <f t="shared" si="94"/>
        <v>492.27499999999998</v>
      </c>
      <c r="O407">
        <f t="shared" si="95"/>
        <v>5.4847392209638926E-2</v>
      </c>
      <c r="P407">
        <f t="shared" si="96"/>
        <v>8.3286780762785034E-2</v>
      </c>
      <c r="Q407">
        <f t="shared" si="97"/>
        <v>0.3128332740846072</v>
      </c>
      <c r="AG407">
        <v>8.76</v>
      </c>
      <c r="AH407">
        <f t="shared" si="98"/>
        <v>219.24903190800015</v>
      </c>
      <c r="AI407">
        <f t="shared" si="99"/>
        <v>0.27406128988500017</v>
      </c>
      <c r="AJ407">
        <f t="shared" si="100"/>
        <v>1310.7748900000006</v>
      </c>
      <c r="AK407">
        <f t="shared" si="101"/>
        <v>0.77104405294117684</v>
      </c>
      <c r="AM407">
        <f t="shared" si="102"/>
        <v>1.045105342826177</v>
      </c>
      <c r="AT407">
        <v>8.76</v>
      </c>
      <c r="AU407">
        <f t="shared" si="103"/>
        <v>8.77</v>
      </c>
      <c r="AV407">
        <v>0.88485999999999998</v>
      </c>
      <c r="AW407">
        <f t="shared" si="104"/>
        <v>1.1798133333333332E-3</v>
      </c>
      <c r="AX407">
        <v>5.4135</v>
      </c>
      <c r="AY407">
        <f t="shared" si="105"/>
        <v>1.69171875E-2</v>
      </c>
      <c r="AZ407">
        <f t="shared" si="106"/>
        <v>1.8097000833333335E-2</v>
      </c>
    </row>
    <row r="408" spans="1:52" x14ac:dyDescent="0.25">
      <c r="A408" t="s">
        <v>381</v>
      </c>
      <c r="B408">
        <v>60.9</v>
      </c>
      <c r="C408">
        <v>8.0002999999999993</v>
      </c>
      <c r="D408" s="1">
        <v>4.6199999999999998E-7</v>
      </c>
      <c r="E408">
        <v>64</v>
      </c>
      <c r="G408">
        <v>24</v>
      </c>
      <c r="H408" t="s">
        <v>12</v>
      </c>
      <c r="I408">
        <v>43</v>
      </c>
      <c r="J408" t="s">
        <v>12</v>
      </c>
      <c r="K408">
        <v>154.5</v>
      </c>
      <c r="L408" t="s">
        <v>12</v>
      </c>
      <c r="M408">
        <v>50</v>
      </c>
      <c r="N408">
        <f t="shared" si="94"/>
        <v>490.16999999999996</v>
      </c>
      <c r="O408">
        <f t="shared" si="95"/>
        <v>4.8962604810575926E-2</v>
      </c>
      <c r="P408">
        <f t="shared" si="96"/>
        <v>8.7724666952281871E-2</v>
      </c>
      <c r="Q408">
        <f t="shared" si="97"/>
        <v>0.31519676846808253</v>
      </c>
      <c r="AG408">
        <v>8.7650000000000006</v>
      </c>
      <c r="AH408">
        <f t="shared" si="98"/>
        <v>220.14212190800015</v>
      </c>
      <c r="AI408">
        <f t="shared" si="99"/>
        <v>0.27517765238500019</v>
      </c>
      <c r="AJ408">
        <f t="shared" si="100"/>
        <v>1315.9472500000006</v>
      </c>
      <c r="AK408">
        <f t="shared" si="101"/>
        <v>0.77408661764705922</v>
      </c>
      <c r="AM408">
        <f t="shared" si="102"/>
        <v>1.0492642700320594</v>
      </c>
      <c r="AT408">
        <v>8.7650000000000006</v>
      </c>
      <c r="AU408">
        <f t="shared" si="103"/>
        <v>8.7750000000000004</v>
      </c>
      <c r="AV408">
        <v>0.89309000000000005</v>
      </c>
      <c r="AW408">
        <f t="shared" si="104"/>
        <v>1.1907866666666666E-3</v>
      </c>
      <c r="AX408">
        <v>5.1723600000000003</v>
      </c>
      <c r="AY408">
        <f t="shared" si="105"/>
        <v>1.6163625000000001E-2</v>
      </c>
      <c r="AZ408">
        <f t="shared" si="106"/>
        <v>1.7354411666666666E-2</v>
      </c>
    </row>
    <row r="409" spans="1:52" x14ac:dyDescent="0.25">
      <c r="A409" t="s">
        <v>382</v>
      </c>
      <c r="B409">
        <v>60.9</v>
      </c>
      <c r="C409">
        <v>8.0208999999999993</v>
      </c>
      <c r="D409" s="1">
        <v>4.5569999999999998E-7</v>
      </c>
      <c r="E409">
        <v>64</v>
      </c>
      <c r="G409">
        <v>16</v>
      </c>
      <c r="H409" t="s">
        <v>12</v>
      </c>
      <c r="I409">
        <v>37</v>
      </c>
      <c r="J409" t="s">
        <v>12</v>
      </c>
      <c r="K409">
        <v>138.5</v>
      </c>
      <c r="L409" t="s">
        <v>12</v>
      </c>
      <c r="M409">
        <v>51</v>
      </c>
      <c r="N409">
        <f t="shared" si="94"/>
        <v>488.06499999999994</v>
      </c>
      <c r="O409">
        <f t="shared" si="95"/>
        <v>3.2782518721891557E-2</v>
      </c>
      <c r="P409">
        <f t="shared" si="96"/>
        <v>7.5809574544374217E-2</v>
      </c>
      <c r="Q409">
        <f t="shared" si="97"/>
        <v>0.28377367768637379</v>
      </c>
      <c r="AG409">
        <v>8.77</v>
      </c>
      <c r="AH409">
        <f t="shared" si="98"/>
        <v>221.04343190800014</v>
      </c>
      <c r="AI409">
        <f t="shared" si="99"/>
        <v>0.27630428988500016</v>
      </c>
      <c r="AJ409">
        <f t="shared" si="100"/>
        <v>1320.9439100000006</v>
      </c>
      <c r="AK409">
        <f t="shared" si="101"/>
        <v>0.77702582941176512</v>
      </c>
      <c r="AM409">
        <f t="shared" si="102"/>
        <v>1.0533301192967652</v>
      </c>
      <c r="AT409">
        <v>8.77</v>
      </c>
      <c r="AU409">
        <f t="shared" si="103"/>
        <v>8.7799999999999994</v>
      </c>
      <c r="AV409">
        <v>0.90130999999999994</v>
      </c>
      <c r="AW409">
        <f t="shared" si="104"/>
        <v>1.2017466666666666E-3</v>
      </c>
      <c r="AX409">
        <v>4.9966600000000003</v>
      </c>
      <c r="AY409">
        <f t="shared" si="105"/>
        <v>1.5614562500000002E-2</v>
      </c>
      <c r="AZ409">
        <f t="shared" si="106"/>
        <v>1.6816309166666668E-2</v>
      </c>
    </row>
    <row r="410" spans="1:52" x14ac:dyDescent="0.25">
      <c r="A410" t="s">
        <v>383</v>
      </c>
      <c r="B410">
        <v>60.9</v>
      </c>
      <c r="C410">
        <v>8.0421999999999993</v>
      </c>
      <c r="D410" s="1">
        <v>3.2150000000000001E-7</v>
      </c>
      <c r="E410">
        <v>64</v>
      </c>
      <c r="G410">
        <v>31</v>
      </c>
      <c r="H410" t="s">
        <v>12</v>
      </c>
      <c r="I410">
        <v>38</v>
      </c>
      <c r="J410" t="s">
        <v>12</v>
      </c>
      <c r="K410">
        <v>169</v>
      </c>
      <c r="L410" t="s">
        <v>12</v>
      </c>
      <c r="M410">
        <v>52</v>
      </c>
      <c r="N410">
        <f t="shared" si="94"/>
        <v>485.96</v>
      </c>
      <c r="O410">
        <f t="shared" si="95"/>
        <v>6.3791258539797516E-2</v>
      </c>
      <c r="P410">
        <f t="shared" si="96"/>
        <v>7.8195736274590505E-2</v>
      </c>
      <c r="Q410">
        <f t="shared" si="97"/>
        <v>0.34776524816857357</v>
      </c>
      <c r="AG410">
        <v>8.7750000000000004</v>
      </c>
      <c r="AH410">
        <f t="shared" si="98"/>
        <v>221.95297190800014</v>
      </c>
      <c r="AI410">
        <f t="shared" si="99"/>
        <v>0.27744121488500018</v>
      </c>
      <c r="AJ410">
        <f t="shared" si="100"/>
        <v>1325.7916900000007</v>
      </c>
      <c r="AK410">
        <f t="shared" si="101"/>
        <v>0.77987746470588282</v>
      </c>
      <c r="AM410">
        <f t="shared" si="102"/>
        <v>1.0573186795908831</v>
      </c>
      <c r="AT410">
        <v>8.7750000000000004</v>
      </c>
      <c r="AU410">
        <f t="shared" si="103"/>
        <v>8.7850000000000001</v>
      </c>
      <c r="AV410">
        <v>0.90954000000000002</v>
      </c>
      <c r="AW410">
        <f t="shared" si="104"/>
        <v>1.21272E-3</v>
      </c>
      <c r="AX410">
        <v>4.8477800000000002</v>
      </c>
      <c r="AY410">
        <f t="shared" si="105"/>
        <v>1.5149312500000001E-2</v>
      </c>
      <c r="AZ410">
        <f t="shared" si="106"/>
        <v>1.6362032500000002E-2</v>
      </c>
    </row>
    <row r="411" spans="1:52" x14ac:dyDescent="0.25">
      <c r="A411" t="s">
        <v>384</v>
      </c>
      <c r="B411">
        <v>60.9</v>
      </c>
      <c r="C411">
        <v>8.0597999999999992</v>
      </c>
      <c r="D411" s="1">
        <v>4.228E-7</v>
      </c>
      <c r="E411">
        <v>64</v>
      </c>
      <c r="G411">
        <v>31</v>
      </c>
      <c r="H411" t="s">
        <v>12</v>
      </c>
      <c r="I411">
        <v>26</v>
      </c>
      <c r="J411" t="s">
        <v>12</v>
      </c>
      <c r="K411">
        <v>164.5</v>
      </c>
      <c r="L411" t="s">
        <v>12</v>
      </c>
      <c r="M411">
        <v>53</v>
      </c>
      <c r="N411">
        <f t="shared" si="94"/>
        <v>483.85499999999996</v>
      </c>
      <c r="O411">
        <f t="shared" si="95"/>
        <v>6.4068780936437572E-2</v>
      </c>
      <c r="P411">
        <f t="shared" si="96"/>
        <v>5.3735106591850872E-2</v>
      </c>
      <c r="Q411">
        <f t="shared" si="97"/>
        <v>0.33997788593690259</v>
      </c>
      <c r="AG411">
        <v>8.7799999999999994</v>
      </c>
      <c r="AH411">
        <f t="shared" si="98"/>
        <v>222.87074190800013</v>
      </c>
      <c r="AI411">
        <f t="shared" si="99"/>
        <v>0.27858842738500017</v>
      </c>
      <c r="AJ411">
        <f t="shared" si="100"/>
        <v>1330.5423400000006</v>
      </c>
      <c r="AK411">
        <f t="shared" si="101"/>
        <v>0.78267196470588274</v>
      </c>
      <c r="AM411">
        <f t="shared" si="102"/>
        <v>1.061260392090883</v>
      </c>
      <c r="AT411">
        <v>8.7799999999999994</v>
      </c>
      <c r="AU411">
        <f t="shared" si="103"/>
        <v>8.7899999999999991</v>
      </c>
      <c r="AV411">
        <v>0.91776999999999997</v>
      </c>
      <c r="AW411">
        <f t="shared" si="104"/>
        <v>1.2236933333333332E-3</v>
      </c>
      <c r="AX411">
        <v>4.7506500000000003</v>
      </c>
      <c r="AY411">
        <f t="shared" si="105"/>
        <v>1.484578125E-2</v>
      </c>
      <c r="AZ411">
        <f t="shared" si="106"/>
        <v>1.6069474583333333E-2</v>
      </c>
    </row>
    <row r="412" spans="1:52" x14ac:dyDescent="0.25">
      <c r="A412" t="s">
        <v>385</v>
      </c>
      <c r="B412">
        <v>60.9</v>
      </c>
      <c r="C412">
        <v>8.0800999999999998</v>
      </c>
      <c r="D412" s="1">
        <v>3.4709999999999998E-7</v>
      </c>
      <c r="E412">
        <v>64</v>
      </c>
      <c r="G412">
        <v>30</v>
      </c>
      <c r="H412" t="s">
        <v>12</v>
      </c>
      <c r="I412">
        <v>39</v>
      </c>
      <c r="J412" t="s">
        <v>12</v>
      </c>
      <c r="K412">
        <v>152.5</v>
      </c>
      <c r="L412" t="s">
        <v>12</v>
      </c>
      <c r="M412">
        <v>54</v>
      </c>
      <c r="N412">
        <f t="shared" si="94"/>
        <v>481.74999999999994</v>
      </c>
      <c r="O412">
        <f t="shared" si="95"/>
        <v>6.2272963155163473E-2</v>
      </c>
      <c r="P412">
        <f t="shared" si="96"/>
        <v>8.0954852101712521E-2</v>
      </c>
      <c r="Q412">
        <f t="shared" si="97"/>
        <v>0.316554229372081</v>
      </c>
      <c r="AG412">
        <v>8.7850000000000001</v>
      </c>
      <c r="AH412">
        <f t="shared" si="98"/>
        <v>223.79674190800012</v>
      </c>
      <c r="AI412">
        <f t="shared" si="99"/>
        <v>0.27974592738500015</v>
      </c>
      <c r="AJ412">
        <f t="shared" si="100"/>
        <v>1335.3007300000006</v>
      </c>
      <c r="AK412">
        <f t="shared" si="101"/>
        <v>0.78547101764705918</v>
      </c>
      <c r="AM412">
        <f t="shared" si="102"/>
        <v>1.0652169450320592</v>
      </c>
      <c r="AT412">
        <v>8.7850000000000001</v>
      </c>
      <c r="AU412">
        <f t="shared" si="103"/>
        <v>8.7949999999999999</v>
      </c>
      <c r="AV412">
        <v>0.92600000000000005</v>
      </c>
      <c r="AW412">
        <f t="shared" si="104"/>
        <v>1.2346666666666667E-3</v>
      </c>
      <c r="AX412">
        <v>4.7583900000000003</v>
      </c>
      <c r="AY412">
        <f t="shared" si="105"/>
        <v>1.486996875E-2</v>
      </c>
      <c r="AZ412">
        <f t="shared" si="106"/>
        <v>1.6104635416666666E-2</v>
      </c>
    </row>
    <row r="413" spans="1:52" x14ac:dyDescent="0.25">
      <c r="A413" t="s">
        <v>386</v>
      </c>
      <c r="B413">
        <v>60</v>
      </c>
      <c r="C413">
        <v>8.1003000000000007</v>
      </c>
      <c r="D413" s="1">
        <v>4.5060000000000002E-7</v>
      </c>
      <c r="E413">
        <v>64</v>
      </c>
      <c r="G413">
        <v>30</v>
      </c>
      <c r="H413" t="s">
        <v>12</v>
      </c>
      <c r="I413">
        <v>29</v>
      </c>
      <c r="J413" t="s">
        <v>12</v>
      </c>
      <c r="K413">
        <v>166.5</v>
      </c>
      <c r="L413" t="s">
        <v>12</v>
      </c>
      <c r="M413">
        <v>55</v>
      </c>
      <c r="N413">
        <f t="shared" si="94"/>
        <v>479.64499999999998</v>
      </c>
      <c r="O413">
        <f t="shared" si="95"/>
        <v>6.2546258170104979E-2</v>
      </c>
      <c r="P413">
        <f t="shared" si="96"/>
        <v>6.0461382897768146E-2</v>
      </c>
      <c r="Q413">
        <f t="shared" si="97"/>
        <v>0.34713173284408261</v>
      </c>
      <c r="AG413">
        <v>8.7899999999999991</v>
      </c>
      <c r="AH413">
        <f t="shared" si="98"/>
        <v>224.73097190800013</v>
      </c>
      <c r="AI413">
        <f t="shared" si="99"/>
        <v>0.28091371488500017</v>
      </c>
      <c r="AJ413">
        <f t="shared" si="100"/>
        <v>1340.0668600000006</v>
      </c>
      <c r="AK413">
        <f t="shared" si="101"/>
        <v>0.78827462352941213</v>
      </c>
      <c r="AM413">
        <f t="shared" si="102"/>
        <v>1.0691883384144123</v>
      </c>
      <c r="AT413">
        <v>8.7899999999999991</v>
      </c>
      <c r="AU413">
        <f t="shared" si="103"/>
        <v>8.7999999999999989</v>
      </c>
      <c r="AV413">
        <v>0.93423</v>
      </c>
      <c r="AW413">
        <f t="shared" si="104"/>
        <v>1.2456399999999999E-3</v>
      </c>
      <c r="AX413">
        <v>4.7661300000000004</v>
      </c>
      <c r="AY413">
        <f t="shared" si="105"/>
        <v>1.4894156250000002E-2</v>
      </c>
      <c r="AZ413">
        <f t="shared" si="106"/>
        <v>1.6139796250000001E-2</v>
      </c>
    </row>
    <row r="414" spans="1:52" x14ac:dyDescent="0.25">
      <c r="A414" t="s">
        <v>387</v>
      </c>
      <c r="B414">
        <v>60.9</v>
      </c>
      <c r="C414">
        <v>8.1199999999999992</v>
      </c>
      <c r="D414" s="1">
        <v>4.4400000000000001E-7</v>
      </c>
      <c r="E414">
        <v>64</v>
      </c>
      <c r="G414">
        <v>32</v>
      </c>
      <c r="H414" t="s">
        <v>12</v>
      </c>
      <c r="I414">
        <v>51</v>
      </c>
      <c r="J414" t="s">
        <v>12</v>
      </c>
      <c r="K414">
        <v>211</v>
      </c>
      <c r="L414" t="s">
        <v>12</v>
      </c>
      <c r="M414">
        <v>56</v>
      </c>
      <c r="N414">
        <f t="shared" si="94"/>
        <v>477.53999999999996</v>
      </c>
      <c r="O414">
        <f t="shared" si="95"/>
        <v>6.7010093395317674E-2</v>
      </c>
      <c r="P414">
        <f t="shared" si="96"/>
        <v>0.10679733634878755</v>
      </c>
      <c r="Q414">
        <f t="shared" si="97"/>
        <v>0.44184780332537593</v>
      </c>
      <c r="AG414">
        <v>8.7949999999999999</v>
      </c>
      <c r="AH414">
        <f t="shared" si="98"/>
        <v>225.67343190800014</v>
      </c>
      <c r="AI414">
        <f t="shared" si="99"/>
        <v>0.28209178988500017</v>
      </c>
      <c r="AJ414">
        <f t="shared" si="100"/>
        <v>1344.8407400000006</v>
      </c>
      <c r="AK414">
        <f t="shared" si="101"/>
        <v>0.79108278823529443</v>
      </c>
      <c r="AM414">
        <f t="shared" si="102"/>
        <v>1.0731745781202946</v>
      </c>
      <c r="AT414">
        <v>8.7949999999999999</v>
      </c>
      <c r="AU414">
        <f t="shared" si="103"/>
        <v>8.8049999999999997</v>
      </c>
      <c r="AV414">
        <v>0.94245999999999996</v>
      </c>
      <c r="AW414">
        <f t="shared" si="104"/>
        <v>1.2566133333333333E-3</v>
      </c>
      <c r="AX414">
        <v>4.7738800000000001</v>
      </c>
      <c r="AY414">
        <f t="shared" si="105"/>
        <v>1.4918375000000001E-2</v>
      </c>
      <c r="AZ414">
        <f t="shared" si="106"/>
        <v>1.6174988333333334E-2</v>
      </c>
    </row>
    <row r="415" spans="1:52" x14ac:dyDescent="0.25">
      <c r="A415" t="s">
        <v>388</v>
      </c>
      <c r="B415">
        <v>60.9</v>
      </c>
      <c r="C415">
        <v>8.14</v>
      </c>
      <c r="D415" s="1">
        <v>3.1530000000000002E-7</v>
      </c>
      <c r="E415">
        <v>64</v>
      </c>
      <c r="G415">
        <v>29</v>
      </c>
      <c r="H415" t="s">
        <v>12</v>
      </c>
      <c r="I415">
        <v>46</v>
      </c>
      <c r="J415" t="s">
        <v>12</v>
      </c>
      <c r="K415">
        <v>218</v>
      </c>
      <c r="L415" t="s">
        <v>12</v>
      </c>
      <c r="M415">
        <v>57</v>
      </c>
      <c r="N415">
        <f t="shared" si="94"/>
        <v>475.43499999999995</v>
      </c>
      <c r="O415">
        <f t="shared" si="95"/>
        <v>6.0996771377790873E-2</v>
      </c>
      <c r="P415">
        <f t="shared" si="96"/>
        <v>9.6753499426840694E-2</v>
      </c>
      <c r="Q415">
        <f t="shared" si="97"/>
        <v>0.45852745380546239</v>
      </c>
      <c r="AG415">
        <v>8.8000000000000007</v>
      </c>
      <c r="AH415">
        <f t="shared" si="98"/>
        <v>226.61364190800015</v>
      </c>
      <c r="AI415">
        <f t="shared" si="99"/>
        <v>0.28326705238500016</v>
      </c>
      <c r="AJ415">
        <f t="shared" si="100"/>
        <v>1349.6291600000006</v>
      </c>
      <c r="AK415">
        <f t="shared" si="101"/>
        <v>0.79389950588235336</v>
      </c>
      <c r="AM415">
        <f t="shared" si="102"/>
        <v>1.0771665582673535</v>
      </c>
      <c r="AT415">
        <v>8.8000000000000007</v>
      </c>
      <c r="AU415">
        <f t="shared" si="103"/>
        <v>8.81</v>
      </c>
      <c r="AV415">
        <v>0.94020999999999999</v>
      </c>
      <c r="AW415">
        <f t="shared" si="104"/>
        <v>1.2536133333333334E-3</v>
      </c>
      <c r="AX415">
        <v>4.7884200000000003</v>
      </c>
      <c r="AY415">
        <f t="shared" si="105"/>
        <v>1.4963812500000001E-2</v>
      </c>
      <c r="AZ415">
        <f t="shared" si="106"/>
        <v>1.6217425833333333E-2</v>
      </c>
    </row>
    <row r="416" spans="1:52" x14ac:dyDescent="0.25">
      <c r="A416" t="s">
        <v>389</v>
      </c>
      <c r="B416">
        <v>60.9</v>
      </c>
      <c r="C416">
        <v>8.1609999999999996</v>
      </c>
      <c r="D416" s="1">
        <v>4.3640000000000002E-7</v>
      </c>
      <c r="E416">
        <v>64</v>
      </c>
      <c r="G416">
        <v>25</v>
      </c>
      <c r="H416" t="s">
        <v>12</v>
      </c>
      <c r="I416">
        <v>69</v>
      </c>
      <c r="J416" t="s">
        <v>12</v>
      </c>
      <c r="K416">
        <v>228.5</v>
      </c>
      <c r="L416" t="s">
        <v>12</v>
      </c>
      <c r="M416">
        <v>58</v>
      </c>
      <c r="N416">
        <f t="shared" si="94"/>
        <v>473.32999999999993</v>
      </c>
      <c r="O416">
        <f t="shared" si="95"/>
        <v>5.2817273361080018E-2</v>
      </c>
      <c r="P416">
        <f t="shared" si="96"/>
        <v>0.14577567447658085</v>
      </c>
      <c r="Q416">
        <f t="shared" si="97"/>
        <v>0.48274987852027135</v>
      </c>
      <c r="AG416">
        <v>8.8049999999999997</v>
      </c>
      <c r="AH416">
        <f t="shared" si="98"/>
        <v>227.54020190800014</v>
      </c>
      <c r="AI416">
        <f t="shared" si="99"/>
        <v>0.28442525238500016</v>
      </c>
      <c r="AJ416">
        <f t="shared" si="100"/>
        <v>1354.5031100000006</v>
      </c>
      <c r="AK416">
        <f t="shared" si="101"/>
        <v>0.79676653529411801</v>
      </c>
      <c r="AM416">
        <f t="shared" si="102"/>
        <v>1.0811917876791182</v>
      </c>
      <c r="AT416">
        <v>8.8049999999999997</v>
      </c>
      <c r="AU416">
        <f t="shared" si="103"/>
        <v>8.8149999999999995</v>
      </c>
      <c r="AV416">
        <v>0.92656000000000005</v>
      </c>
      <c r="AW416">
        <f t="shared" si="104"/>
        <v>1.2354133333333335E-3</v>
      </c>
      <c r="AX416">
        <v>4.8739499999999998</v>
      </c>
      <c r="AY416">
        <f t="shared" si="105"/>
        <v>1.5231093749999999E-2</v>
      </c>
      <c r="AZ416">
        <f t="shared" si="106"/>
        <v>1.6466507083333332E-2</v>
      </c>
    </row>
    <row r="417" spans="1:52" x14ac:dyDescent="0.25">
      <c r="A417" t="s">
        <v>390</v>
      </c>
      <c r="B417">
        <v>60</v>
      </c>
      <c r="C417">
        <v>8.1804000000000006</v>
      </c>
      <c r="D417" s="1">
        <v>4.3370000000000003E-7</v>
      </c>
      <c r="E417">
        <v>64</v>
      </c>
      <c r="G417">
        <v>35</v>
      </c>
      <c r="H417" t="s">
        <v>12</v>
      </c>
      <c r="I417">
        <v>42</v>
      </c>
      <c r="J417" t="s">
        <v>12</v>
      </c>
      <c r="K417">
        <v>215</v>
      </c>
      <c r="L417" t="s">
        <v>12</v>
      </c>
      <c r="M417">
        <v>59</v>
      </c>
      <c r="N417">
        <f t="shared" si="94"/>
        <v>471.22499999999997</v>
      </c>
      <c r="O417">
        <f t="shared" si="95"/>
        <v>7.4274497320812774E-2</v>
      </c>
      <c r="P417">
        <f t="shared" si="96"/>
        <v>8.9129396784975334E-2</v>
      </c>
      <c r="Q417">
        <f t="shared" si="97"/>
        <v>0.45625762639927853</v>
      </c>
      <c r="AG417">
        <v>8.81</v>
      </c>
      <c r="AH417">
        <f t="shared" si="98"/>
        <v>228.45312190800016</v>
      </c>
      <c r="AI417">
        <f t="shared" si="99"/>
        <v>0.2855664023850002</v>
      </c>
      <c r="AJ417">
        <f t="shared" si="100"/>
        <v>1359.4625800000006</v>
      </c>
      <c r="AK417">
        <f t="shared" si="101"/>
        <v>0.79968387058823565</v>
      </c>
      <c r="AM417">
        <f t="shared" si="102"/>
        <v>1.0852502729732358</v>
      </c>
      <c r="AT417">
        <v>8.81</v>
      </c>
      <c r="AU417">
        <f t="shared" si="103"/>
        <v>8.82</v>
      </c>
      <c r="AV417">
        <v>0.91291999999999995</v>
      </c>
      <c r="AW417">
        <f t="shared" si="104"/>
        <v>1.2172266666666666E-3</v>
      </c>
      <c r="AX417">
        <v>4.9594699999999996</v>
      </c>
      <c r="AY417">
        <f t="shared" si="105"/>
        <v>1.5498343749999999E-2</v>
      </c>
      <c r="AZ417">
        <f t="shared" si="106"/>
        <v>1.6715570416666665E-2</v>
      </c>
    </row>
    <row r="418" spans="1:52" x14ac:dyDescent="0.25">
      <c r="A418" t="s">
        <v>391</v>
      </c>
      <c r="B418">
        <v>60.9</v>
      </c>
      <c r="C418">
        <v>8.1995000000000005</v>
      </c>
      <c r="D418" s="1">
        <v>4.3609999999999999E-7</v>
      </c>
      <c r="E418">
        <v>64</v>
      </c>
      <c r="G418">
        <v>36</v>
      </c>
      <c r="H418" t="s">
        <v>12</v>
      </c>
      <c r="I418">
        <v>49</v>
      </c>
      <c r="J418" t="s">
        <v>12</v>
      </c>
      <c r="K418">
        <v>228</v>
      </c>
      <c r="L418" t="s">
        <v>12</v>
      </c>
      <c r="M418">
        <v>60</v>
      </c>
      <c r="N418">
        <f t="shared" si="94"/>
        <v>469.11999999999995</v>
      </c>
      <c r="O418">
        <f t="shared" si="95"/>
        <v>7.6739427012278316E-2</v>
      </c>
      <c r="P418">
        <f t="shared" si="96"/>
        <v>0.10445088676671216</v>
      </c>
      <c r="Q418">
        <f t="shared" si="97"/>
        <v>0.48601637107776269</v>
      </c>
      <c r="AG418">
        <v>8.8149999999999995</v>
      </c>
      <c r="AH418">
        <f t="shared" si="98"/>
        <v>229.35240190800016</v>
      </c>
      <c r="AI418">
        <f t="shared" si="99"/>
        <v>0.28669050238500021</v>
      </c>
      <c r="AJ418">
        <f t="shared" si="100"/>
        <v>1364.1502200000007</v>
      </c>
      <c r="AK418">
        <f t="shared" si="101"/>
        <v>0.8024413058823533</v>
      </c>
      <c r="AM418">
        <f t="shared" si="102"/>
        <v>1.0891318082673536</v>
      </c>
      <c r="AT418">
        <v>8.8149999999999995</v>
      </c>
      <c r="AU418">
        <f t="shared" si="103"/>
        <v>8.8249999999999993</v>
      </c>
      <c r="AV418">
        <v>0.89927999999999997</v>
      </c>
      <c r="AW418">
        <f t="shared" si="104"/>
        <v>1.19904E-3</v>
      </c>
      <c r="AX418">
        <v>4.68764</v>
      </c>
      <c r="AY418">
        <f t="shared" si="105"/>
        <v>1.4648875E-2</v>
      </c>
      <c r="AZ418">
        <f t="shared" si="106"/>
        <v>1.5847915000000001E-2</v>
      </c>
    </row>
    <row r="419" spans="1:52" x14ac:dyDescent="0.25">
      <c r="A419" t="s">
        <v>392</v>
      </c>
      <c r="B419">
        <v>60.9</v>
      </c>
      <c r="C419">
        <v>8.2202000000000002</v>
      </c>
      <c r="D419" s="1">
        <v>3.8140000000000001E-7</v>
      </c>
      <c r="E419">
        <v>64</v>
      </c>
      <c r="G419">
        <v>34</v>
      </c>
      <c r="H419" t="s">
        <v>12</v>
      </c>
      <c r="I419">
        <v>64</v>
      </c>
      <c r="J419" t="s">
        <v>12</v>
      </c>
      <c r="K419">
        <v>267</v>
      </c>
      <c r="L419" t="s">
        <v>12</v>
      </c>
      <c r="M419">
        <v>61</v>
      </c>
      <c r="N419">
        <f t="shared" si="94"/>
        <v>467.01499999999999</v>
      </c>
      <c r="O419">
        <f t="shared" si="95"/>
        <v>7.2802800766570669E-2</v>
      </c>
      <c r="P419">
        <f t="shared" si="96"/>
        <v>0.13704056614883892</v>
      </c>
      <c r="Q419">
        <f t="shared" si="97"/>
        <v>0.5717161119021873</v>
      </c>
      <c r="AG419">
        <v>8.82</v>
      </c>
      <c r="AH419">
        <f t="shared" si="98"/>
        <v>230.23803190800015</v>
      </c>
      <c r="AI419">
        <f t="shared" si="99"/>
        <v>0.28779753988500018</v>
      </c>
      <c r="AJ419">
        <f t="shared" si="100"/>
        <v>1368.5267200000008</v>
      </c>
      <c r="AK419">
        <f t="shared" si="101"/>
        <v>0.80501571764705926</v>
      </c>
      <c r="AM419">
        <f t="shared" si="102"/>
        <v>1.0928132575320595</v>
      </c>
      <c r="AT419">
        <v>8.82</v>
      </c>
      <c r="AU419">
        <f t="shared" si="103"/>
        <v>8.83</v>
      </c>
      <c r="AV419">
        <v>0.88563000000000003</v>
      </c>
      <c r="AW419">
        <f t="shared" si="104"/>
        <v>1.1808400000000001E-3</v>
      </c>
      <c r="AX419">
        <v>4.3765000000000001</v>
      </c>
      <c r="AY419">
        <f t="shared" si="105"/>
        <v>1.3676562499999999E-2</v>
      </c>
      <c r="AZ419">
        <f t="shared" si="106"/>
        <v>1.48574025E-2</v>
      </c>
    </row>
    <row r="420" spans="1:52" x14ac:dyDescent="0.25">
      <c r="A420" t="s">
        <v>393</v>
      </c>
      <c r="B420">
        <v>60.9</v>
      </c>
      <c r="C420">
        <v>8.2406000000000006</v>
      </c>
      <c r="D420" s="1">
        <v>4.3150000000000002E-7</v>
      </c>
      <c r="E420">
        <v>64</v>
      </c>
      <c r="G420">
        <v>30</v>
      </c>
      <c r="H420" t="s">
        <v>12</v>
      </c>
      <c r="I420">
        <v>62</v>
      </c>
      <c r="J420" t="s">
        <v>12</v>
      </c>
      <c r="K420">
        <v>256.5</v>
      </c>
      <c r="L420" t="s">
        <v>12</v>
      </c>
      <c r="M420">
        <v>62</v>
      </c>
      <c r="N420">
        <f t="shared" si="94"/>
        <v>464.90999999999997</v>
      </c>
      <c r="O420">
        <f t="shared" si="95"/>
        <v>6.4528618442279154E-2</v>
      </c>
      <c r="P420">
        <f t="shared" si="96"/>
        <v>0.13335914478071026</v>
      </c>
      <c r="Q420">
        <f t="shared" si="97"/>
        <v>0.55171968768148683</v>
      </c>
      <c r="AG420">
        <v>8.8249999999999993</v>
      </c>
      <c r="AH420">
        <f t="shared" si="98"/>
        <v>231.11002190800016</v>
      </c>
      <c r="AI420">
        <f t="shared" si="99"/>
        <v>0.28888752738500023</v>
      </c>
      <c r="AJ420">
        <f t="shared" si="100"/>
        <v>1372.7267900000008</v>
      </c>
      <c r="AK420">
        <f t="shared" si="101"/>
        <v>0.80748634705882405</v>
      </c>
      <c r="AM420">
        <f t="shared" si="102"/>
        <v>1.0963738744438243</v>
      </c>
      <c r="AT420">
        <v>8.8249999999999993</v>
      </c>
      <c r="AU420">
        <f t="shared" si="103"/>
        <v>8.8349999999999991</v>
      </c>
      <c r="AV420">
        <v>0.87199000000000004</v>
      </c>
      <c r="AW420">
        <f t="shared" si="104"/>
        <v>1.1626533333333334E-3</v>
      </c>
      <c r="AX420">
        <v>4.2000700000000002</v>
      </c>
      <c r="AY420">
        <f t="shared" si="105"/>
        <v>1.3125218750000001E-2</v>
      </c>
      <c r="AZ420">
        <f t="shared" si="106"/>
        <v>1.4287872083333333E-2</v>
      </c>
    </row>
    <row r="421" spans="1:52" x14ac:dyDescent="0.25">
      <c r="A421" t="s">
        <v>394</v>
      </c>
      <c r="B421">
        <v>60.9</v>
      </c>
      <c r="C421">
        <v>8.2589000000000006</v>
      </c>
      <c r="D421" s="1">
        <v>4.3099999999999998E-7</v>
      </c>
      <c r="E421">
        <v>64</v>
      </c>
      <c r="G421">
        <v>27</v>
      </c>
      <c r="H421" t="s">
        <v>12</v>
      </c>
      <c r="I421">
        <v>55</v>
      </c>
      <c r="J421" t="s">
        <v>12</v>
      </c>
      <c r="K421">
        <v>245.5</v>
      </c>
      <c r="L421" t="s">
        <v>12</v>
      </c>
      <c r="M421">
        <v>63</v>
      </c>
      <c r="N421">
        <f t="shared" si="94"/>
        <v>462.80499999999995</v>
      </c>
      <c r="O421">
        <f t="shared" si="95"/>
        <v>5.8339905575782461E-2</v>
      </c>
      <c r="P421">
        <f t="shared" si="96"/>
        <v>0.11884054839511242</v>
      </c>
      <c r="Q421">
        <f t="shared" si="97"/>
        <v>0.5304609932909109</v>
      </c>
      <c r="AG421">
        <v>8.83</v>
      </c>
      <c r="AH421">
        <f t="shared" si="98"/>
        <v>231.96837190800017</v>
      </c>
      <c r="AI421">
        <f t="shared" si="99"/>
        <v>0.28996046488500021</v>
      </c>
      <c r="AJ421">
        <f t="shared" si="100"/>
        <v>1376.8043300000008</v>
      </c>
      <c r="AK421">
        <f t="shared" si="101"/>
        <v>0.80988490000000046</v>
      </c>
      <c r="AM421">
        <f t="shared" si="102"/>
        <v>1.0998453648850006</v>
      </c>
      <c r="AT421">
        <v>8.83</v>
      </c>
      <c r="AU421">
        <f t="shared" si="103"/>
        <v>8.84</v>
      </c>
      <c r="AV421">
        <v>0.85834999999999995</v>
      </c>
      <c r="AW421">
        <f t="shared" si="104"/>
        <v>1.1444666666666665E-3</v>
      </c>
      <c r="AX421">
        <v>4.0775399999999999</v>
      </c>
      <c r="AY421">
        <f t="shared" si="105"/>
        <v>1.27423125E-2</v>
      </c>
      <c r="AZ421">
        <f t="shared" si="106"/>
        <v>1.3886779166666667E-2</v>
      </c>
    </row>
    <row r="422" spans="1:52" x14ac:dyDescent="0.25">
      <c r="A422" t="s">
        <v>395</v>
      </c>
      <c r="B422">
        <v>60.9</v>
      </c>
      <c r="C422">
        <v>8.2806999999999995</v>
      </c>
      <c r="D422" s="1">
        <v>4.3000000000000001E-7</v>
      </c>
      <c r="E422">
        <v>64</v>
      </c>
      <c r="G422">
        <v>34</v>
      </c>
      <c r="H422" t="s">
        <v>12</v>
      </c>
      <c r="I422">
        <v>52</v>
      </c>
      <c r="J422" t="s">
        <v>12</v>
      </c>
      <c r="K422">
        <v>257</v>
      </c>
      <c r="L422" t="s">
        <v>12</v>
      </c>
      <c r="M422">
        <v>64</v>
      </c>
      <c r="N422">
        <f t="shared" si="94"/>
        <v>460.69999999999993</v>
      </c>
      <c r="O422">
        <f t="shared" si="95"/>
        <v>7.3800738007380087E-2</v>
      </c>
      <c r="P422">
        <f t="shared" si="96"/>
        <v>0.11287171695246366</v>
      </c>
      <c r="Q422">
        <f t="shared" si="97"/>
        <v>0.55784675493813773</v>
      </c>
      <c r="AG422">
        <v>8.8350000000000009</v>
      </c>
      <c r="AH422">
        <f t="shared" si="98"/>
        <v>232.81307190800015</v>
      </c>
      <c r="AI422">
        <f t="shared" si="99"/>
        <v>0.2910163398850002</v>
      </c>
      <c r="AJ422">
        <f t="shared" si="100"/>
        <v>1380.7593400000007</v>
      </c>
      <c r="AK422">
        <f t="shared" si="101"/>
        <v>0.81221137647058872</v>
      </c>
      <c r="AM422">
        <f t="shared" si="102"/>
        <v>1.103227716355589</v>
      </c>
      <c r="AT422">
        <v>8.8350000000000009</v>
      </c>
      <c r="AU422">
        <f t="shared" si="103"/>
        <v>8.8450000000000006</v>
      </c>
      <c r="AV422">
        <v>0.84470000000000001</v>
      </c>
      <c r="AW422">
        <f t="shared" si="104"/>
        <v>1.1262666666666666E-3</v>
      </c>
      <c r="AX422">
        <v>3.9550100000000001</v>
      </c>
      <c r="AY422">
        <f t="shared" si="105"/>
        <v>1.235940625E-2</v>
      </c>
      <c r="AZ422">
        <f t="shared" si="106"/>
        <v>1.3485672916666667E-2</v>
      </c>
    </row>
    <row r="423" spans="1:52" x14ac:dyDescent="0.25">
      <c r="A423" t="s">
        <v>396</v>
      </c>
      <c r="B423">
        <v>60.9</v>
      </c>
      <c r="C423">
        <v>8.2995000000000001</v>
      </c>
      <c r="D423" s="1">
        <v>4.2790000000000001E-7</v>
      </c>
      <c r="E423">
        <v>64</v>
      </c>
      <c r="G423">
        <v>43</v>
      </c>
      <c r="H423" t="s">
        <v>12</v>
      </c>
      <c r="I423">
        <v>57</v>
      </c>
      <c r="J423" t="s">
        <v>12</v>
      </c>
      <c r="K423">
        <v>269</v>
      </c>
      <c r="L423" t="s">
        <v>12</v>
      </c>
      <c r="M423">
        <v>65</v>
      </c>
      <c r="N423">
        <f t="shared" ref="N423:N458" si="107">-2.105*M423+595.42</f>
        <v>458.59499999999997</v>
      </c>
      <c r="O423">
        <f t="shared" si="95"/>
        <v>9.3764650726676044E-2</v>
      </c>
      <c r="P423">
        <f t="shared" si="96"/>
        <v>0.1242926765446636</v>
      </c>
      <c r="Q423">
        <f t="shared" si="97"/>
        <v>0.58657421035990365</v>
      </c>
      <c r="AG423">
        <v>8.84</v>
      </c>
      <c r="AH423">
        <f t="shared" si="98"/>
        <v>233.64413190800016</v>
      </c>
      <c r="AI423">
        <f t="shared" si="99"/>
        <v>0.29205516488500022</v>
      </c>
      <c r="AJ423">
        <f t="shared" si="100"/>
        <v>1384.7316100000007</v>
      </c>
      <c r="AK423">
        <f t="shared" si="101"/>
        <v>0.81454800588235332</v>
      </c>
      <c r="AM423">
        <f t="shared" si="102"/>
        <v>1.1066031707673536</v>
      </c>
      <c r="AT423">
        <v>8.84</v>
      </c>
      <c r="AU423">
        <f t="shared" si="103"/>
        <v>8.85</v>
      </c>
      <c r="AV423">
        <v>0.83106000000000002</v>
      </c>
      <c r="AW423">
        <f t="shared" si="104"/>
        <v>1.10808E-3</v>
      </c>
      <c r="AX423">
        <v>3.97227</v>
      </c>
      <c r="AY423">
        <f t="shared" si="105"/>
        <v>1.241334375E-2</v>
      </c>
      <c r="AZ423">
        <f t="shared" si="106"/>
        <v>1.3521423750000001E-2</v>
      </c>
    </row>
    <row r="424" spans="1:52" x14ac:dyDescent="0.25">
      <c r="A424" t="s">
        <v>397</v>
      </c>
      <c r="B424">
        <v>60.9</v>
      </c>
      <c r="C424">
        <v>8.3207000000000004</v>
      </c>
      <c r="D424" s="1">
        <v>4.2609999999999998E-7</v>
      </c>
      <c r="E424">
        <v>64</v>
      </c>
      <c r="G424">
        <v>33</v>
      </c>
      <c r="H424" t="s">
        <v>12</v>
      </c>
      <c r="I424">
        <v>51</v>
      </c>
      <c r="J424" t="s">
        <v>12</v>
      </c>
      <c r="K424">
        <v>272.5</v>
      </c>
      <c r="L424" t="s">
        <v>12</v>
      </c>
      <c r="M424">
        <v>66</v>
      </c>
      <c r="N424">
        <f t="shared" si="107"/>
        <v>456.48999999999995</v>
      </c>
      <c r="O424">
        <f t="shared" si="95"/>
        <v>7.2290740213367219E-2</v>
      </c>
      <c r="P424">
        <f t="shared" si="96"/>
        <v>0.11172205305702207</v>
      </c>
      <c r="Q424">
        <f t="shared" si="97"/>
        <v>0.59694626388310812</v>
      </c>
      <c r="AG424">
        <v>8.8450000000000006</v>
      </c>
      <c r="AH424">
        <f t="shared" si="98"/>
        <v>234.46155190800016</v>
      </c>
      <c r="AI424">
        <f t="shared" si="99"/>
        <v>0.29307693988500022</v>
      </c>
      <c r="AJ424">
        <f t="shared" si="100"/>
        <v>1388.7563400000008</v>
      </c>
      <c r="AK424">
        <f t="shared" si="101"/>
        <v>0.81691549411764752</v>
      </c>
      <c r="AM424">
        <f t="shared" si="102"/>
        <v>1.1099924340026477</v>
      </c>
      <c r="AT424">
        <v>8.8450000000000006</v>
      </c>
      <c r="AU424">
        <f t="shared" si="103"/>
        <v>8.8550000000000004</v>
      </c>
      <c r="AV424">
        <v>0.81742000000000004</v>
      </c>
      <c r="AW424">
        <f t="shared" si="104"/>
        <v>1.0898933333333334E-3</v>
      </c>
      <c r="AX424">
        <v>4.0247299999999999</v>
      </c>
      <c r="AY424">
        <f t="shared" si="105"/>
        <v>1.2577281249999999E-2</v>
      </c>
      <c r="AZ424">
        <f t="shared" si="106"/>
        <v>1.3667174583333332E-2</v>
      </c>
    </row>
    <row r="425" spans="1:52" x14ac:dyDescent="0.25">
      <c r="A425" t="s">
        <v>398</v>
      </c>
      <c r="B425">
        <v>60.9</v>
      </c>
      <c r="C425">
        <v>8.3414999999999999</v>
      </c>
      <c r="D425" s="1">
        <v>4.256E-7</v>
      </c>
      <c r="E425">
        <v>64</v>
      </c>
      <c r="G425">
        <v>40</v>
      </c>
      <c r="H425" t="s">
        <v>12</v>
      </c>
      <c r="I425">
        <v>52</v>
      </c>
      <c r="J425" t="s">
        <v>12</v>
      </c>
      <c r="K425">
        <v>267</v>
      </c>
      <c r="L425" t="s">
        <v>12</v>
      </c>
      <c r="M425">
        <v>67</v>
      </c>
      <c r="N425">
        <f t="shared" si="107"/>
        <v>454.38499999999999</v>
      </c>
      <c r="O425">
        <f t="shared" si="95"/>
        <v>8.8031074969464218E-2</v>
      </c>
      <c r="P425">
        <f t="shared" si="96"/>
        <v>0.11444039746030349</v>
      </c>
      <c r="Q425">
        <f t="shared" si="97"/>
        <v>0.58760742542117372</v>
      </c>
      <c r="AG425">
        <v>8.85</v>
      </c>
      <c r="AH425">
        <f t="shared" si="98"/>
        <v>235.27303190800015</v>
      </c>
      <c r="AI425">
        <f t="shared" si="99"/>
        <v>0.29409128988500016</v>
      </c>
      <c r="AJ425">
        <f t="shared" si="100"/>
        <v>1392.8335400000008</v>
      </c>
      <c r="AK425">
        <f t="shared" si="101"/>
        <v>0.81931384705882393</v>
      </c>
      <c r="AM425">
        <f t="shared" si="102"/>
        <v>1.113405136943824</v>
      </c>
      <c r="AT425">
        <v>8.85</v>
      </c>
      <c r="AU425">
        <f t="shared" si="103"/>
        <v>8.86</v>
      </c>
      <c r="AV425">
        <v>0.81147999999999998</v>
      </c>
      <c r="AW425">
        <f t="shared" si="104"/>
        <v>1.0819733333333333E-3</v>
      </c>
      <c r="AX425">
        <v>4.0772000000000004</v>
      </c>
      <c r="AY425">
        <f t="shared" si="105"/>
        <v>1.2741250000000001E-2</v>
      </c>
      <c r="AZ425">
        <f t="shared" si="106"/>
        <v>1.3823223333333334E-2</v>
      </c>
    </row>
    <row r="426" spans="1:52" x14ac:dyDescent="0.25">
      <c r="A426" t="s">
        <v>399</v>
      </c>
      <c r="B426">
        <v>60</v>
      </c>
      <c r="C426">
        <v>8.3602000000000007</v>
      </c>
      <c r="D426" s="1">
        <v>4.2370000000000002E-7</v>
      </c>
      <c r="E426">
        <v>64</v>
      </c>
      <c r="G426">
        <v>24</v>
      </c>
      <c r="H426" t="s">
        <v>12</v>
      </c>
      <c r="I426">
        <v>57</v>
      </c>
      <c r="J426" t="s">
        <v>12</v>
      </c>
      <c r="K426">
        <v>291.5</v>
      </c>
      <c r="L426" t="s">
        <v>12</v>
      </c>
      <c r="M426">
        <v>68</v>
      </c>
      <c r="N426">
        <f t="shared" si="107"/>
        <v>452.28</v>
      </c>
      <c r="O426">
        <f t="shared" si="95"/>
        <v>5.3064473335102155E-2</v>
      </c>
      <c r="P426">
        <f t="shared" si="96"/>
        <v>0.12602812417086762</v>
      </c>
      <c r="Q426">
        <f t="shared" si="97"/>
        <v>0.64451224904926152</v>
      </c>
      <c r="AG426">
        <v>8.8550000000000004</v>
      </c>
      <c r="AH426">
        <f t="shared" si="98"/>
        <v>236.09231190800014</v>
      </c>
      <c r="AI426">
        <f t="shared" si="99"/>
        <v>0.29511538988500019</v>
      </c>
      <c r="AJ426">
        <f t="shared" si="100"/>
        <v>1396.8343800000007</v>
      </c>
      <c r="AK426">
        <f t="shared" si="101"/>
        <v>0.82166728235294162</v>
      </c>
      <c r="AM426">
        <f t="shared" si="102"/>
        <v>1.1167826722379419</v>
      </c>
      <c r="AT426">
        <v>8.8550000000000004</v>
      </c>
      <c r="AU426">
        <f t="shared" si="103"/>
        <v>8.8650000000000002</v>
      </c>
      <c r="AV426">
        <v>0.81928000000000001</v>
      </c>
      <c r="AW426">
        <f t="shared" si="104"/>
        <v>1.0923733333333334E-3</v>
      </c>
      <c r="AX426">
        <v>4.0008400000000002</v>
      </c>
      <c r="AY426">
        <f t="shared" si="105"/>
        <v>1.2502625E-2</v>
      </c>
      <c r="AZ426">
        <f t="shared" si="106"/>
        <v>1.3594998333333334E-2</v>
      </c>
    </row>
    <row r="427" spans="1:52" x14ac:dyDescent="0.25">
      <c r="A427" t="s">
        <v>400</v>
      </c>
      <c r="B427">
        <v>60.9</v>
      </c>
      <c r="C427">
        <v>8.3790999999999993</v>
      </c>
      <c r="D427" s="1">
        <v>3.5890000000000002E-7</v>
      </c>
      <c r="E427">
        <v>64</v>
      </c>
      <c r="G427">
        <v>25</v>
      </c>
      <c r="H427" t="s">
        <v>12</v>
      </c>
      <c r="I427">
        <v>63</v>
      </c>
      <c r="J427" t="s">
        <v>12</v>
      </c>
      <c r="K427">
        <v>296</v>
      </c>
      <c r="L427" t="s">
        <v>12</v>
      </c>
      <c r="M427">
        <v>69</v>
      </c>
      <c r="N427">
        <f t="shared" si="107"/>
        <v>450.17499999999995</v>
      </c>
      <c r="O427">
        <f t="shared" si="95"/>
        <v>5.5533959015938252E-2</v>
      </c>
      <c r="P427">
        <f t="shared" si="96"/>
        <v>0.13994557672016439</v>
      </c>
      <c r="Q427">
        <f t="shared" si="97"/>
        <v>0.65752207474870894</v>
      </c>
      <c r="AG427">
        <v>8.86</v>
      </c>
      <c r="AH427">
        <f t="shared" si="98"/>
        <v>236.91938190800013</v>
      </c>
      <c r="AI427">
        <f t="shared" si="99"/>
        <v>0.29614922738500016</v>
      </c>
      <c r="AJ427">
        <f t="shared" si="100"/>
        <v>1400.7418500000008</v>
      </c>
      <c r="AK427">
        <f t="shared" si="101"/>
        <v>0.82396579411764748</v>
      </c>
      <c r="AM427">
        <f t="shared" si="102"/>
        <v>1.1201150215026476</v>
      </c>
      <c r="AT427">
        <v>8.86</v>
      </c>
      <c r="AU427">
        <f t="shared" si="103"/>
        <v>8.8699999999999992</v>
      </c>
      <c r="AV427">
        <v>0.82706999999999997</v>
      </c>
      <c r="AW427">
        <f t="shared" si="104"/>
        <v>1.1027599999999999E-3</v>
      </c>
      <c r="AX427">
        <v>3.90747</v>
      </c>
      <c r="AY427">
        <f t="shared" si="105"/>
        <v>1.221084375E-2</v>
      </c>
      <c r="AZ427">
        <f t="shared" si="106"/>
        <v>1.331360375E-2</v>
      </c>
    </row>
    <row r="428" spans="1:52" x14ac:dyDescent="0.25">
      <c r="A428" t="s">
        <v>401</v>
      </c>
      <c r="B428">
        <v>60.9</v>
      </c>
      <c r="C428">
        <v>8.4016000000000002</v>
      </c>
      <c r="D428" s="1">
        <v>4.2170000000000002E-7</v>
      </c>
      <c r="E428">
        <v>64</v>
      </c>
      <c r="G428">
        <v>25</v>
      </c>
      <c r="H428" t="s">
        <v>12</v>
      </c>
      <c r="I428">
        <v>57</v>
      </c>
      <c r="J428" t="s">
        <v>12</v>
      </c>
      <c r="K428">
        <v>290.5</v>
      </c>
      <c r="L428" t="s">
        <v>12</v>
      </c>
      <c r="M428">
        <v>70</v>
      </c>
      <c r="N428">
        <f t="shared" si="107"/>
        <v>448.06999999999994</v>
      </c>
      <c r="O428">
        <f t="shared" si="95"/>
        <v>5.5794853482714762E-2</v>
      </c>
      <c r="P428">
        <f t="shared" si="96"/>
        <v>0.12721226594058965</v>
      </c>
      <c r="Q428">
        <f t="shared" si="97"/>
        <v>0.6483361974691455</v>
      </c>
      <c r="AG428">
        <v>8.8650000000000002</v>
      </c>
      <c r="AH428">
        <f t="shared" si="98"/>
        <v>237.75425190800013</v>
      </c>
      <c r="AI428">
        <f t="shared" si="99"/>
        <v>0.29719281488500016</v>
      </c>
      <c r="AJ428">
        <f t="shared" si="100"/>
        <v>1404.5803400000009</v>
      </c>
      <c r="AK428">
        <f t="shared" si="101"/>
        <v>0.82622372941176525</v>
      </c>
      <c r="AM428">
        <f t="shared" si="102"/>
        <v>1.1234165442967654</v>
      </c>
      <c r="AT428">
        <v>8.8650000000000002</v>
      </c>
      <c r="AU428">
        <f t="shared" si="103"/>
        <v>8.875</v>
      </c>
      <c r="AV428">
        <v>0.83487</v>
      </c>
      <c r="AW428">
        <f t="shared" si="104"/>
        <v>1.11316E-3</v>
      </c>
      <c r="AX428">
        <v>3.8384900000000002</v>
      </c>
      <c r="AY428">
        <f t="shared" si="105"/>
        <v>1.199528125E-2</v>
      </c>
      <c r="AZ428">
        <f t="shared" si="106"/>
        <v>1.310844125E-2</v>
      </c>
    </row>
    <row r="429" spans="1:52" x14ac:dyDescent="0.25">
      <c r="A429" t="s">
        <v>402</v>
      </c>
      <c r="B429">
        <v>60.9</v>
      </c>
      <c r="C429">
        <v>8.4207000000000001</v>
      </c>
      <c r="D429" s="1">
        <v>3.382E-7</v>
      </c>
      <c r="E429">
        <v>64</v>
      </c>
      <c r="G429">
        <v>41</v>
      </c>
      <c r="H429" t="s">
        <v>12</v>
      </c>
      <c r="I429">
        <v>52</v>
      </c>
      <c r="J429" t="s">
        <v>12</v>
      </c>
      <c r="K429">
        <v>332.5</v>
      </c>
      <c r="L429" t="s">
        <v>12</v>
      </c>
      <c r="M429">
        <v>71</v>
      </c>
      <c r="N429">
        <f t="shared" si="107"/>
        <v>445.96499999999992</v>
      </c>
      <c r="O429">
        <f t="shared" si="95"/>
        <v>9.1935465787673934E-2</v>
      </c>
      <c r="P429">
        <f t="shared" si="96"/>
        <v>0.1166010785599767</v>
      </c>
      <c r="Q429">
        <f t="shared" si="97"/>
        <v>0.74557420425369714</v>
      </c>
      <c r="AG429">
        <v>8.8699999999999992</v>
      </c>
      <c r="AH429">
        <f t="shared" si="98"/>
        <v>238.59692190800013</v>
      </c>
      <c r="AI429">
        <f t="shared" si="99"/>
        <v>0.29824615238500018</v>
      </c>
      <c r="AJ429">
        <f t="shared" si="100"/>
        <v>1408.406490000001</v>
      </c>
      <c r="AK429">
        <f t="shared" si="101"/>
        <v>0.82847440588235355</v>
      </c>
      <c r="AM429">
        <f t="shared" si="102"/>
        <v>1.1267205582673538</v>
      </c>
      <c r="AT429">
        <v>8.8699999999999992</v>
      </c>
      <c r="AU429">
        <f t="shared" si="103"/>
        <v>8.879999999999999</v>
      </c>
      <c r="AV429">
        <v>0.84267000000000003</v>
      </c>
      <c r="AW429">
        <f t="shared" si="104"/>
        <v>1.12356E-3</v>
      </c>
      <c r="AX429">
        <v>3.8261500000000002</v>
      </c>
      <c r="AY429">
        <f t="shared" si="105"/>
        <v>1.1956718750000001E-2</v>
      </c>
      <c r="AZ429">
        <f t="shared" si="106"/>
        <v>1.308027875E-2</v>
      </c>
    </row>
    <row r="430" spans="1:52" x14ac:dyDescent="0.25">
      <c r="A430" t="s">
        <v>403</v>
      </c>
      <c r="B430">
        <v>60</v>
      </c>
      <c r="C430">
        <v>8.4405000000000001</v>
      </c>
      <c r="D430" s="1">
        <v>3.4910000000000002E-7</v>
      </c>
      <c r="E430">
        <v>64</v>
      </c>
      <c r="G430">
        <v>26</v>
      </c>
      <c r="H430" t="s">
        <v>12</v>
      </c>
      <c r="I430">
        <v>58</v>
      </c>
      <c r="J430" t="s">
        <v>12</v>
      </c>
      <c r="K430">
        <v>308</v>
      </c>
      <c r="L430" t="s">
        <v>12</v>
      </c>
      <c r="M430">
        <v>72</v>
      </c>
      <c r="N430">
        <f t="shared" si="107"/>
        <v>443.85999999999996</v>
      </c>
      <c r="O430">
        <f t="shared" si="95"/>
        <v>5.8577028792862619E-2</v>
      </c>
      <c r="P430">
        <f t="shared" si="96"/>
        <v>0.13067183346100122</v>
      </c>
      <c r="Q430">
        <f t="shared" si="97"/>
        <v>0.69391249493083407</v>
      </c>
      <c r="AG430">
        <v>8.875</v>
      </c>
      <c r="AH430">
        <f t="shared" si="98"/>
        <v>239.44738190800012</v>
      </c>
      <c r="AI430">
        <f t="shared" si="99"/>
        <v>0.29930922738500015</v>
      </c>
      <c r="AJ430">
        <f t="shared" si="100"/>
        <v>1412.366770000001</v>
      </c>
      <c r="AK430">
        <f t="shared" si="101"/>
        <v>0.83080398235294173</v>
      </c>
      <c r="AM430">
        <f t="shared" si="102"/>
        <v>1.1301132097379418</v>
      </c>
      <c r="AT430">
        <v>8.875</v>
      </c>
      <c r="AU430">
        <f t="shared" si="103"/>
        <v>8.8849999999999998</v>
      </c>
      <c r="AV430">
        <v>0.85045999999999999</v>
      </c>
      <c r="AW430">
        <f t="shared" si="104"/>
        <v>1.1339466666666666E-3</v>
      </c>
      <c r="AX430">
        <v>3.96028</v>
      </c>
      <c r="AY430">
        <f t="shared" si="105"/>
        <v>1.2375875E-2</v>
      </c>
      <c r="AZ430">
        <f t="shared" si="106"/>
        <v>1.3509821666666666E-2</v>
      </c>
    </row>
    <row r="431" spans="1:52" x14ac:dyDescent="0.25">
      <c r="A431" t="s">
        <v>404</v>
      </c>
      <c r="B431">
        <v>60.9</v>
      </c>
      <c r="C431">
        <v>8.4621999999999993</v>
      </c>
      <c r="D431" s="1">
        <v>3.9369999999999999E-7</v>
      </c>
      <c r="E431">
        <v>64</v>
      </c>
      <c r="G431">
        <v>25</v>
      </c>
      <c r="H431" t="s">
        <v>12</v>
      </c>
      <c r="I431">
        <v>79</v>
      </c>
      <c r="J431" t="s">
        <v>12</v>
      </c>
      <c r="K431">
        <v>315.5</v>
      </c>
      <c r="L431" t="s">
        <v>12</v>
      </c>
      <c r="M431">
        <v>73</v>
      </c>
      <c r="N431">
        <f t="shared" si="107"/>
        <v>441.755</v>
      </c>
      <c r="O431">
        <f t="shared" si="95"/>
        <v>5.6592455093886884E-2</v>
      </c>
      <c r="P431">
        <f t="shared" si="96"/>
        <v>0.17883215809668254</v>
      </c>
      <c r="Q431">
        <f t="shared" si="97"/>
        <v>0.71419678328485248</v>
      </c>
      <c r="AG431">
        <v>8.8800000000000008</v>
      </c>
      <c r="AH431">
        <f t="shared" si="98"/>
        <v>240.30564190800013</v>
      </c>
      <c r="AI431">
        <f t="shared" si="99"/>
        <v>0.30038205238500015</v>
      </c>
      <c r="AJ431">
        <f t="shared" si="100"/>
        <v>1416.4611800000009</v>
      </c>
      <c r="AK431">
        <f t="shared" si="101"/>
        <v>0.8332124588235299</v>
      </c>
      <c r="AM431">
        <f t="shared" si="102"/>
        <v>1.1335945112085302</v>
      </c>
      <c r="AT431">
        <v>8.8800000000000008</v>
      </c>
      <c r="AU431">
        <f t="shared" si="103"/>
        <v>8.89</v>
      </c>
      <c r="AV431">
        <v>0.85826000000000002</v>
      </c>
      <c r="AW431">
        <f t="shared" si="104"/>
        <v>1.1443466666666666E-3</v>
      </c>
      <c r="AX431">
        <v>4.0944099999999999</v>
      </c>
      <c r="AY431">
        <f t="shared" si="105"/>
        <v>1.279503125E-2</v>
      </c>
      <c r="AZ431">
        <f t="shared" si="106"/>
        <v>1.3939377916666667E-2</v>
      </c>
    </row>
    <row r="432" spans="1:52" x14ac:dyDescent="0.25">
      <c r="A432" t="s">
        <v>405</v>
      </c>
      <c r="B432">
        <v>60.9</v>
      </c>
      <c r="C432">
        <v>8.4783000000000008</v>
      </c>
      <c r="D432" s="1">
        <v>4.1680000000000003E-7</v>
      </c>
      <c r="E432">
        <v>64</v>
      </c>
      <c r="G432">
        <v>30</v>
      </c>
      <c r="H432" t="s">
        <v>12</v>
      </c>
      <c r="I432">
        <v>53</v>
      </c>
      <c r="J432" t="s">
        <v>12</v>
      </c>
      <c r="K432">
        <v>292</v>
      </c>
      <c r="L432" t="s">
        <v>12</v>
      </c>
      <c r="M432">
        <v>74</v>
      </c>
      <c r="N432">
        <f t="shared" si="107"/>
        <v>439.65</v>
      </c>
      <c r="O432">
        <f t="shared" si="95"/>
        <v>6.82360968952576E-2</v>
      </c>
      <c r="P432">
        <f t="shared" si="96"/>
        <v>0.12055043784828842</v>
      </c>
      <c r="Q432">
        <f t="shared" si="97"/>
        <v>0.66416467644717392</v>
      </c>
      <c r="AG432">
        <v>8.8849999999999998</v>
      </c>
      <c r="AH432">
        <f t="shared" si="98"/>
        <v>241.17169190800013</v>
      </c>
      <c r="AI432">
        <f t="shared" si="99"/>
        <v>0.30146461488500015</v>
      </c>
      <c r="AJ432">
        <f t="shared" si="100"/>
        <v>1420.6614100000008</v>
      </c>
      <c r="AK432">
        <f t="shared" si="101"/>
        <v>0.8356831823529417</v>
      </c>
      <c r="AM432">
        <f t="shared" si="102"/>
        <v>1.1371477972379418</v>
      </c>
      <c r="AT432">
        <v>8.8849999999999998</v>
      </c>
      <c r="AU432">
        <f t="shared" si="103"/>
        <v>8.8949999999999996</v>
      </c>
      <c r="AV432">
        <v>0.86604999999999999</v>
      </c>
      <c r="AW432">
        <f t="shared" si="104"/>
        <v>1.1547333333333334E-3</v>
      </c>
      <c r="AX432">
        <v>4.2002300000000004</v>
      </c>
      <c r="AY432">
        <f t="shared" si="105"/>
        <v>1.3125718750000001E-2</v>
      </c>
      <c r="AZ432">
        <f t="shared" si="106"/>
        <v>1.4280452083333334E-2</v>
      </c>
    </row>
    <row r="433" spans="1:52" x14ac:dyDescent="0.25">
      <c r="A433" t="s">
        <v>406</v>
      </c>
      <c r="B433">
        <v>60</v>
      </c>
      <c r="C433">
        <v>8.4975000000000005</v>
      </c>
      <c r="D433" s="1">
        <v>4.1619999999999998E-7</v>
      </c>
      <c r="E433">
        <v>64</v>
      </c>
      <c r="G433">
        <v>26</v>
      </c>
      <c r="H433" t="s">
        <v>12</v>
      </c>
      <c r="I433">
        <v>54</v>
      </c>
      <c r="J433" t="s">
        <v>12</v>
      </c>
      <c r="K433">
        <v>310.5</v>
      </c>
      <c r="L433" t="s">
        <v>12</v>
      </c>
      <c r="M433">
        <v>75</v>
      </c>
      <c r="N433">
        <f t="shared" si="107"/>
        <v>437.54499999999996</v>
      </c>
      <c r="O433">
        <f t="shared" si="95"/>
        <v>5.9422459404175579E-2</v>
      </c>
      <c r="P433">
        <f t="shared" si="96"/>
        <v>0.12341587722405696</v>
      </c>
      <c r="Q433">
        <f t="shared" si="97"/>
        <v>0.70964129403832754</v>
      </c>
      <c r="AG433">
        <v>8.89</v>
      </c>
      <c r="AH433">
        <f t="shared" si="98"/>
        <v>242.04554190800013</v>
      </c>
      <c r="AI433">
        <f t="shared" si="99"/>
        <v>0.30255692738500017</v>
      </c>
      <c r="AJ433">
        <f t="shared" si="100"/>
        <v>1424.9082700000008</v>
      </c>
      <c r="AK433">
        <f t="shared" si="101"/>
        <v>0.83818133529411809</v>
      </c>
      <c r="AM433">
        <f t="shared" si="102"/>
        <v>1.1407382626791183</v>
      </c>
      <c r="AT433">
        <v>8.89</v>
      </c>
      <c r="AU433">
        <f t="shared" si="103"/>
        <v>8.9</v>
      </c>
      <c r="AV433">
        <v>0.87385000000000002</v>
      </c>
      <c r="AW433">
        <f t="shared" si="104"/>
        <v>1.1651333333333334E-3</v>
      </c>
      <c r="AX433">
        <v>4.2468599999999999</v>
      </c>
      <c r="AY433">
        <f t="shared" si="105"/>
        <v>1.32714375E-2</v>
      </c>
      <c r="AZ433">
        <f t="shared" si="106"/>
        <v>1.4436570833333334E-2</v>
      </c>
    </row>
    <row r="434" spans="1:52" x14ac:dyDescent="0.25">
      <c r="A434" t="s">
        <v>407</v>
      </c>
      <c r="B434">
        <v>60.9</v>
      </c>
      <c r="C434">
        <v>8.5200999999999993</v>
      </c>
      <c r="D434" s="1">
        <v>4.1520000000000001E-7</v>
      </c>
      <c r="E434">
        <v>64</v>
      </c>
      <c r="G434">
        <v>28</v>
      </c>
      <c r="H434" t="s">
        <v>12</v>
      </c>
      <c r="I434">
        <v>56</v>
      </c>
      <c r="J434" t="s">
        <v>12</v>
      </c>
      <c r="K434">
        <v>320.5</v>
      </c>
      <c r="L434" t="s">
        <v>12</v>
      </c>
      <c r="M434">
        <v>76</v>
      </c>
      <c r="N434">
        <f t="shared" si="107"/>
        <v>435.43999999999994</v>
      </c>
      <c r="O434">
        <f t="shared" si="95"/>
        <v>6.4302774205401439E-2</v>
      </c>
      <c r="P434">
        <f t="shared" si="96"/>
        <v>0.12860554841080288</v>
      </c>
      <c r="Q434">
        <f t="shared" si="97"/>
        <v>0.73603711188682719</v>
      </c>
      <c r="AG434">
        <v>8.8949999999999996</v>
      </c>
      <c r="AH434">
        <f t="shared" si="98"/>
        <v>242.92719190800014</v>
      </c>
      <c r="AI434">
        <f t="shared" si="99"/>
        <v>0.30365898988500017</v>
      </c>
      <c r="AJ434">
        <f t="shared" si="100"/>
        <v>1429.1825800000008</v>
      </c>
      <c r="AK434">
        <f t="shared" si="101"/>
        <v>0.84069563529411817</v>
      </c>
      <c r="AM434">
        <f t="shared" si="102"/>
        <v>1.1443546251791183</v>
      </c>
      <c r="AT434">
        <v>8.8949999999999996</v>
      </c>
      <c r="AU434">
        <f t="shared" si="103"/>
        <v>8.9049999999999994</v>
      </c>
      <c r="AV434">
        <v>0.88165000000000004</v>
      </c>
      <c r="AW434">
        <f t="shared" si="104"/>
        <v>1.1755333333333335E-3</v>
      </c>
      <c r="AX434">
        <v>4.2743099999999998</v>
      </c>
      <c r="AY434">
        <f t="shared" si="105"/>
        <v>1.335721875E-2</v>
      </c>
      <c r="AZ434">
        <f t="shared" si="106"/>
        <v>1.4532752083333333E-2</v>
      </c>
    </row>
    <row r="435" spans="1:52" x14ac:dyDescent="0.25">
      <c r="A435" t="s">
        <v>408</v>
      </c>
      <c r="B435">
        <v>60.9</v>
      </c>
      <c r="C435">
        <v>8.5380000000000003</v>
      </c>
      <c r="D435" s="1">
        <v>4.1390000000000002E-7</v>
      </c>
      <c r="E435">
        <v>64</v>
      </c>
      <c r="G435">
        <v>30</v>
      </c>
      <c r="H435" t="s">
        <v>12</v>
      </c>
      <c r="I435">
        <v>61.5</v>
      </c>
      <c r="J435" t="s">
        <v>12</v>
      </c>
      <c r="K435">
        <v>338.5</v>
      </c>
      <c r="L435" t="s">
        <v>12</v>
      </c>
      <c r="M435">
        <v>77</v>
      </c>
      <c r="N435">
        <f t="shared" si="107"/>
        <v>433.33499999999992</v>
      </c>
      <c r="O435">
        <f t="shared" si="95"/>
        <v>6.9230502959604021E-2</v>
      </c>
      <c r="P435">
        <f t="shared" si="96"/>
        <v>0.14192253106718822</v>
      </c>
      <c r="Q435">
        <f t="shared" si="97"/>
        <v>0.78115084172753191</v>
      </c>
      <c r="AG435">
        <v>8.9</v>
      </c>
      <c r="AH435">
        <f t="shared" si="98"/>
        <v>243.81121190800013</v>
      </c>
      <c r="AI435">
        <f t="shared" si="99"/>
        <v>0.30476401488500016</v>
      </c>
      <c r="AJ435">
        <f t="shared" si="100"/>
        <v>1433.3635200000008</v>
      </c>
      <c r="AK435">
        <f t="shared" si="101"/>
        <v>0.84315501176470631</v>
      </c>
      <c r="AM435">
        <f t="shared" si="102"/>
        <v>1.1479190266497064</v>
      </c>
      <c r="AT435">
        <v>8.9</v>
      </c>
      <c r="AU435">
        <f t="shared" si="103"/>
        <v>8.91</v>
      </c>
      <c r="AV435">
        <v>0.88402000000000003</v>
      </c>
      <c r="AW435">
        <f t="shared" si="104"/>
        <v>1.1786933333333333E-3</v>
      </c>
      <c r="AX435">
        <v>4.1809399999999997</v>
      </c>
      <c r="AY435">
        <f t="shared" si="105"/>
        <v>1.3065437499999999E-2</v>
      </c>
      <c r="AZ435">
        <f t="shared" si="106"/>
        <v>1.4244130833333332E-2</v>
      </c>
    </row>
    <row r="436" spans="1:52" x14ac:dyDescent="0.25">
      <c r="A436" t="s">
        <v>409</v>
      </c>
      <c r="B436">
        <v>60.9</v>
      </c>
      <c r="C436">
        <v>8.5569000000000006</v>
      </c>
      <c r="D436" s="1">
        <v>4.1310000000000001E-7</v>
      </c>
      <c r="E436">
        <v>64</v>
      </c>
      <c r="G436">
        <v>17</v>
      </c>
      <c r="H436" t="s">
        <v>12</v>
      </c>
      <c r="I436">
        <v>45</v>
      </c>
      <c r="J436" t="s">
        <v>12</v>
      </c>
      <c r="K436">
        <v>324.5</v>
      </c>
      <c r="L436" t="s">
        <v>12</v>
      </c>
      <c r="M436">
        <v>78</v>
      </c>
      <c r="N436">
        <f t="shared" si="107"/>
        <v>431.22999999999996</v>
      </c>
      <c r="O436">
        <f t="shared" si="95"/>
        <v>3.9422118127217499E-2</v>
      </c>
      <c r="P436">
        <f t="shared" si="96"/>
        <v>0.10435266563086985</v>
      </c>
      <c r="Q436">
        <f t="shared" si="97"/>
        <v>0.75249866660482811</v>
      </c>
      <c r="AG436">
        <v>8.9049999999999994</v>
      </c>
      <c r="AH436">
        <f t="shared" si="98"/>
        <v>244.68042190800014</v>
      </c>
      <c r="AI436">
        <f t="shared" si="99"/>
        <v>0.30585052738500018</v>
      </c>
      <c r="AJ436">
        <f t="shared" si="100"/>
        <v>1437.4246800000008</v>
      </c>
      <c r="AK436">
        <f t="shared" si="101"/>
        <v>0.84554392941176515</v>
      </c>
      <c r="AM436">
        <f t="shared" si="102"/>
        <v>1.1513944567967653</v>
      </c>
      <c r="AT436">
        <v>8.9049999999999994</v>
      </c>
      <c r="AU436">
        <f t="shared" si="103"/>
        <v>8.9149999999999991</v>
      </c>
      <c r="AV436">
        <v>0.86921000000000004</v>
      </c>
      <c r="AW436">
        <f t="shared" si="104"/>
        <v>1.1589466666666666E-3</v>
      </c>
      <c r="AX436">
        <v>4.0611600000000001</v>
      </c>
      <c r="AY436">
        <f t="shared" si="105"/>
        <v>1.2691125000000001E-2</v>
      </c>
      <c r="AZ436">
        <f t="shared" si="106"/>
        <v>1.3850071666666668E-2</v>
      </c>
    </row>
    <row r="437" spans="1:52" x14ac:dyDescent="0.25">
      <c r="A437" t="s">
        <v>410</v>
      </c>
      <c r="B437">
        <v>60.9</v>
      </c>
      <c r="C437">
        <v>8.5861999999999998</v>
      </c>
      <c r="D437" s="1">
        <v>4.115E-7</v>
      </c>
      <c r="E437">
        <v>64</v>
      </c>
      <c r="G437">
        <v>24</v>
      </c>
      <c r="H437" t="s">
        <v>12</v>
      </c>
      <c r="I437">
        <v>59</v>
      </c>
      <c r="J437" t="s">
        <v>12</v>
      </c>
      <c r="K437">
        <v>346</v>
      </c>
      <c r="L437" t="s">
        <v>12</v>
      </c>
      <c r="M437">
        <v>79</v>
      </c>
      <c r="N437">
        <f t="shared" si="107"/>
        <v>429.125</v>
      </c>
      <c r="O437">
        <f t="shared" si="95"/>
        <v>5.5927759976696766E-2</v>
      </c>
      <c r="P437">
        <f t="shared" si="96"/>
        <v>0.13748907660937956</v>
      </c>
      <c r="Q437">
        <f t="shared" si="97"/>
        <v>0.80629187299737837</v>
      </c>
      <c r="AG437">
        <v>8.91</v>
      </c>
      <c r="AH437">
        <f t="shared" si="98"/>
        <v>245.53482190800014</v>
      </c>
      <c r="AI437">
        <f t="shared" si="99"/>
        <v>0.30691852738500019</v>
      </c>
      <c r="AJ437">
        <f t="shared" si="100"/>
        <v>1441.3535800000009</v>
      </c>
      <c r="AK437">
        <f t="shared" si="101"/>
        <v>0.84785504705882409</v>
      </c>
      <c r="AM437">
        <f t="shared" si="102"/>
        <v>1.1547735744438243</v>
      </c>
      <c r="AT437">
        <v>8.91</v>
      </c>
      <c r="AU437">
        <f t="shared" si="103"/>
        <v>8.92</v>
      </c>
      <c r="AV437">
        <v>0.85440000000000005</v>
      </c>
      <c r="AW437">
        <f t="shared" si="104"/>
        <v>1.1392000000000002E-3</v>
      </c>
      <c r="AX437">
        <v>3.9289000000000001</v>
      </c>
      <c r="AY437">
        <f t="shared" si="105"/>
        <v>1.2277812500000001E-2</v>
      </c>
      <c r="AZ437">
        <f t="shared" si="106"/>
        <v>1.34170125E-2</v>
      </c>
    </row>
    <row r="438" spans="1:52" x14ac:dyDescent="0.25">
      <c r="A438" t="s">
        <v>411</v>
      </c>
      <c r="B438">
        <v>60.9</v>
      </c>
      <c r="C438">
        <v>8.5958000000000006</v>
      </c>
      <c r="D438" s="1">
        <v>4.1090000000000001E-7</v>
      </c>
      <c r="E438">
        <v>64</v>
      </c>
      <c r="G438">
        <v>17</v>
      </c>
      <c r="H438" t="s">
        <v>12</v>
      </c>
      <c r="I438">
        <v>53</v>
      </c>
      <c r="J438" t="s">
        <v>12</v>
      </c>
      <c r="K438">
        <v>339.5</v>
      </c>
      <c r="L438" t="s">
        <v>12</v>
      </c>
      <c r="M438">
        <v>80</v>
      </c>
      <c r="N438">
        <f t="shared" si="107"/>
        <v>427.02</v>
      </c>
      <c r="O438">
        <f t="shared" si="95"/>
        <v>3.9810781696407664E-2</v>
      </c>
      <c r="P438">
        <f t="shared" si="96"/>
        <v>0.12411596646527095</v>
      </c>
      <c r="Q438">
        <f t="shared" si="97"/>
        <v>0.79504472858414132</v>
      </c>
      <c r="AG438">
        <v>8.9149999999999991</v>
      </c>
      <c r="AH438">
        <f t="shared" si="98"/>
        <v>246.37441190800013</v>
      </c>
      <c r="AI438">
        <f t="shared" si="99"/>
        <v>0.30796801488500014</v>
      </c>
      <c r="AJ438">
        <f t="shared" si="100"/>
        <v>1445.2498600000008</v>
      </c>
      <c r="AK438">
        <f t="shared" si="101"/>
        <v>0.85014697647058868</v>
      </c>
      <c r="AM438">
        <f t="shared" si="102"/>
        <v>1.1581149913555888</v>
      </c>
      <c r="AT438">
        <v>8.9149999999999991</v>
      </c>
      <c r="AU438">
        <f t="shared" si="103"/>
        <v>8.9249999999999989</v>
      </c>
      <c r="AV438">
        <v>0.83958999999999995</v>
      </c>
      <c r="AW438">
        <f t="shared" si="104"/>
        <v>1.1194533333333332E-3</v>
      </c>
      <c r="AX438">
        <v>3.89628</v>
      </c>
      <c r="AY438">
        <f t="shared" si="105"/>
        <v>1.2175874999999999E-2</v>
      </c>
      <c r="AZ438">
        <f t="shared" si="106"/>
        <v>1.3295328333333332E-2</v>
      </c>
    </row>
    <row r="439" spans="1:52" x14ac:dyDescent="0.25">
      <c r="A439" t="s">
        <v>412</v>
      </c>
      <c r="B439">
        <v>60</v>
      </c>
      <c r="C439">
        <v>8.6206999999999994</v>
      </c>
      <c r="D439" s="1">
        <v>4.0779999999999999E-7</v>
      </c>
      <c r="E439">
        <v>64</v>
      </c>
      <c r="G439">
        <v>27</v>
      </c>
      <c r="H439" t="s">
        <v>12</v>
      </c>
      <c r="I439">
        <v>50</v>
      </c>
      <c r="J439" t="s">
        <v>12</v>
      </c>
      <c r="K439">
        <v>336.5</v>
      </c>
      <c r="L439" t="s">
        <v>12</v>
      </c>
      <c r="M439">
        <v>81</v>
      </c>
      <c r="N439">
        <f t="shared" si="107"/>
        <v>424.91499999999996</v>
      </c>
      <c r="O439">
        <f t="shared" si="95"/>
        <v>6.3542120188743639E-2</v>
      </c>
      <c r="P439">
        <f t="shared" si="96"/>
        <v>0.11767059294211785</v>
      </c>
      <c r="Q439">
        <f t="shared" si="97"/>
        <v>0.79192309050045306</v>
      </c>
      <c r="AG439">
        <v>8.92</v>
      </c>
      <c r="AH439">
        <f t="shared" si="98"/>
        <v>247.19918190800013</v>
      </c>
      <c r="AI439">
        <f t="shared" si="99"/>
        <v>0.30899897738500015</v>
      </c>
      <c r="AJ439">
        <f t="shared" si="100"/>
        <v>1449.2161100000008</v>
      </c>
      <c r="AK439">
        <f t="shared" si="101"/>
        <v>0.85248006470588278</v>
      </c>
      <c r="AM439">
        <f t="shared" si="102"/>
        <v>1.1614790420908829</v>
      </c>
      <c r="AT439">
        <v>8.92</v>
      </c>
      <c r="AU439">
        <f t="shared" si="103"/>
        <v>8.93</v>
      </c>
      <c r="AV439">
        <v>0.82477</v>
      </c>
      <c r="AW439">
        <f t="shared" si="104"/>
        <v>1.0996933333333333E-3</v>
      </c>
      <c r="AX439">
        <v>3.9662500000000001</v>
      </c>
      <c r="AY439">
        <f t="shared" si="105"/>
        <v>1.239453125E-2</v>
      </c>
      <c r="AZ439">
        <f t="shared" si="106"/>
        <v>1.3494224583333334E-2</v>
      </c>
    </row>
    <row r="440" spans="1:52" x14ac:dyDescent="0.25">
      <c r="A440" t="s">
        <v>413</v>
      </c>
      <c r="B440">
        <v>60.9</v>
      </c>
      <c r="C440">
        <v>8.6388999999999996</v>
      </c>
      <c r="D440" s="1">
        <v>2.8519999999999999E-7</v>
      </c>
      <c r="E440">
        <v>64</v>
      </c>
      <c r="G440">
        <v>23</v>
      </c>
      <c r="H440" t="s">
        <v>12</v>
      </c>
      <c r="I440">
        <v>60</v>
      </c>
      <c r="J440" t="s">
        <v>12</v>
      </c>
      <c r="K440">
        <v>348.5</v>
      </c>
      <c r="L440" t="s">
        <v>12</v>
      </c>
      <c r="M440">
        <v>82</v>
      </c>
      <c r="N440">
        <f t="shared" si="107"/>
        <v>422.80999999999995</v>
      </c>
      <c r="O440">
        <f t="shared" ref="O440:O503" si="108">G440/N440</f>
        <v>5.4397956528937357E-2</v>
      </c>
      <c r="P440">
        <f t="shared" ref="P440:P503" si="109">I440/N440</f>
        <v>0.14190771268418439</v>
      </c>
      <c r="Q440">
        <f t="shared" ref="Q440:Q503" si="110">K440/N440</f>
        <v>0.82424729784063777</v>
      </c>
      <c r="AG440">
        <v>8.9250000000000007</v>
      </c>
      <c r="AH440">
        <f t="shared" ref="AH440:AH455" si="111">AV440+AH439</f>
        <v>248.00914190800012</v>
      </c>
      <c r="AI440">
        <f t="shared" ref="AI440:AI455" si="112">AH440/800</f>
        <v>0.31001142738500015</v>
      </c>
      <c r="AJ440">
        <f t="shared" ref="AJ440:AJ455" si="113">AX440+AJ439</f>
        <v>1453.2523200000007</v>
      </c>
      <c r="AK440">
        <f t="shared" ref="AK440:AK455" si="114">AJ440/1700</f>
        <v>0.85485430588235334</v>
      </c>
      <c r="AM440">
        <f t="shared" ref="AM440:AM455" si="115">AI440+AK440</f>
        <v>1.1648657332673535</v>
      </c>
      <c r="AT440">
        <v>8.9250000000000007</v>
      </c>
      <c r="AU440">
        <f t="shared" ref="AU440:AU455" si="116">AT440+0.01</f>
        <v>8.9350000000000005</v>
      </c>
      <c r="AV440">
        <v>0.80996000000000001</v>
      </c>
      <c r="AW440">
        <f t="shared" ref="AW440:AW455" si="117">AV440/750</f>
        <v>1.0799466666666668E-3</v>
      </c>
      <c r="AX440">
        <v>4.0362099999999996</v>
      </c>
      <c r="AY440">
        <f t="shared" ref="AY440:AY455" si="118">AX440/320</f>
        <v>1.2613156249999999E-2</v>
      </c>
      <c r="AZ440">
        <f t="shared" ref="AZ440:AZ455" si="119">AW440+AY440</f>
        <v>1.3693102916666665E-2</v>
      </c>
    </row>
    <row r="441" spans="1:52" x14ac:dyDescent="0.25">
      <c r="A441" t="s">
        <v>414</v>
      </c>
      <c r="B441">
        <v>60.9</v>
      </c>
      <c r="C441">
        <v>8.6587999999999994</v>
      </c>
      <c r="D441" s="1">
        <v>4.0250000000000001E-7</v>
      </c>
      <c r="E441">
        <v>64</v>
      </c>
      <c r="G441">
        <v>22</v>
      </c>
      <c r="H441" t="s">
        <v>12</v>
      </c>
      <c r="I441">
        <v>47</v>
      </c>
      <c r="J441" t="s">
        <v>12</v>
      </c>
      <c r="K441">
        <v>328</v>
      </c>
      <c r="L441" t="s">
        <v>12</v>
      </c>
      <c r="M441">
        <v>83</v>
      </c>
      <c r="N441">
        <f t="shared" si="107"/>
        <v>420.70499999999993</v>
      </c>
      <c r="O441">
        <f t="shared" si="108"/>
        <v>5.2293174552239703E-2</v>
      </c>
      <c r="P441">
        <f t="shared" si="109"/>
        <v>0.11171723654342118</v>
      </c>
      <c r="Q441">
        <f t="shared" si="110"/>
        <v>0.77964369332430106</v>
      </c>
      <c r="AG441">
        <v>8.93</v>
      </c>
      <c r="AH441">
        <f t="shared" si="111"/>
        <v>248.80429190800012</v>
      </c>
      <c r="AI441">
        <f t="shared" si="112"/>
        <v>0.31100536488500014</v>
      </c>
      <c r="AJ441">
        <f t="shared" si="113"/>
        <v>1457.3450300000006</v>
      </c>
      <c r="AK441">
        <f t="shared" si="114"/>
        <v>0.85726178235294159</v>
      </c>
      <c r="AM441">
        <f t="shared" si="115"/>
        <v>1.1682671472379418</v>
      </c>
      <c r="AT441">
        <v>8.93</v>
      </c>
      <c r="AU441">
        <f t="shared" si="116"/>
        <v>8.94</v>
      </c>
      <c r="AV441">
        <v>0.79515000000000002</v>
      </c>
      <c r="AW441">
        <f t="shared" si="117"/>
        <v>1.0602000000000001E-3</v>
      </c>
      <c r="AX441">
        <v>4.0927100000000003</v>
      </c>
      <c r="AY441">
        <f t="shared" si="118"/>
        <v>1.2789718750000002E-2</v>
      </c>
      <c r="AZ441">
        <f t="shared" si="119"/>
        <v>1.3849918750000002E-2</v>
      </c>
    </row>
    <row r="442" spans="1:52" x14ac:dyDescent="0.25">
      <c r="A442" t="s">
        <v>415</v>
      </c>
      <c r="B442">
        <v>60.9</v>
      </c>
      <c r="C442">
        <v>8.6773000000000007</v>
      </c>
      <c r="D442" s="1">
        <v>4.0639999999999999E-7</v>
      </c>
      <c r="E442">
        <v>64</v>
      </c>
      <c r="G442">
        <v>21</v>
      </c>
      <c r="H442" t="s">
        <v>12</v>
      </c>
      <c r="I442">
        <v>55</v>
      </c>
      <c r="J442" t="s">
        <v>12</v>
      </c>
      <c r="K442">
        <v>373.5</v>
      </c>
      <c r="L442" t="s">
        <v>12</v>
      </c>
      <c r="M442">
        <v>84</v>
      </c>
      <c r="N442">
        <f t="shared" si="107"/>
        <v>418.59999999999997</v>
      </c>
      <c r="O442">
        <f t="shared" si="108"/>
        <v>5.016722408026756E-2</v>
      </c>
      <c r="P442">
        <f t="shared" si="109"/>
        <v>0.13139034878165315</v>
      </c>
      <c r="Q442">
        <f t="shared" si="110"/>
        <v>0.89225991399904447</v>
      </c>
      <c r="AG442">
        <v>8.9350000000000005</v>
      </c>
      <c r="AH442">
        <f t="shared" si="111"/>
        <v>249.58463190800012</v>
      </c>
      <c r="AI442">
        <f t="shared" si="112"/>
        <v>0.31198078988500016</v>
      </c>
      <c r="AJ442">
        <f t="shared" si="113"/>
        <v>1461.4843700000006</v>
      </c>
      <c r="AK442">
        <f t="shared" si="114"/>
        <v>0.85969668823529444</v>
      </c>
      <c r="AM442">
        <f t="shared" si="115"/>
        <v>1.1716774781202945</v>
      </c>
      <c r="AT442">
        <v>8.9350000000000005</v>
      </c>
      <c r="AU442">
        <f t="shared" si="116"/>
        <v>8.9450000000000003</v>
      </c>
      <c r="AV442">
        <v>0.78034000000000003</v>
      </c>
      <c r="AW442">
        <f t="shared" si="117"/>
        <v>1.0404533333333334E-3</v>
      </c>
      <c r="AX442">
        <v>4.1393399999999998</v>
      </c>
      <c r="AY442">
        <f t="shared" si="118"/>
        <v>1.2935437499999999E-2</v>
      </c>
      <c r="AZ442">
        <f t="shared" si="119"/>
        <v>1.3975890833333332E-2</v>
      </c>
    </row>
    <row r="443" spans="1:52" x14ac:dyDescent="0.25">
      <c r="A443" t="s">
        <v>416</v>
      </c>
      <c r="B443">
        <v>60.9</v>
      </c>
      <c r="C443">
        <v>8.6979000000000006</v>
      </c>
      <c r="D443" s="1">
        <v>3.1880000000000002E-7</v>
      </c>
      <c r="E443">
        <v>64</v>
      </c>
      <c r="G443">
        <v>29</v>
      </c>
      <c r="H443" t="s">
        <v>12</v>
      </c>
      <c r="I443">
        <v>55</v>
      </c>
      <c r="J443" t="s">
        <v>12</v>
      </c>
      <c r="K443">
        <v>378.5</v>
      </c>
      <c r="L443" t="s">
        <v>12</v>
      </c>
      <c r="M443">
        <v>85</v>
      </c>
      <c r="N443">
        <f t="shared" si="107"/>
        <v>416.49499999999995</v>
      </c>
      <c r="O443">
        <f t="shared" si="108"/>
        <v>6.9628687019051852E-2</v>
      </c>
      <c r="P443">
        <f t="shared" si="109"/>
        <v>0.13205440641544319</v>
      </c>
      <c r="Q443">
        <f t="shared" si="110"/>
        <v>0.90877441505900447</v>
      </c>
      <c r="AG443">
        <v>8.94</v>
      </c>
      <c r="AH443">
        <f t="shared" si="111"/>
        <v>250.35015190800013</v>
      </c>
      <c r="AI443">
        <f t="shared" si="112"/>
        <v>0.31293768988500015</v>
      </c>
      <c r="AJ443">
        <f t="shared" si="113"/>
        <v>1465.6703500000006</v>
      </c>
      <c r="AK443">
        <f t="shared" si="114"/>
        <v>0.86215902941176503</v>
      </c>
      <c r="AM443">
        <f t="shared" si="115"/>
        <v>1.1750967192967652</v>
      </c>
      <c r="AT443">
        <v>8.94</v>
      </c>
      <c r="AU443">
        <f t="shared" si="116"/>
        <v>8.9499999999999993</v>
      </c>
      <c r="AV443">
        <v>0.76551999999999998</v>
      </c>
      <c r="AW443">
        <f t="shared" si="117"/>
        <v>1.0206933333333334E-3</v>
      </c>
      <c r="AX443">
        <v>4.1859799999999998</v>
      </c>
      <c r="AY443">
        <f t="shared" si="118"/>
        <v>1.3081187499999999E-2</v>
      </c>
      <c r="AZ443">
        <f t="shared" si="119"/>
        <v>1.4101880833333332E-2</v>
      </c>
    </row>
    <row r="444" spans="1:52" x14ac:dyDescent="0.25">
      <c r="A444" t="s">
        <v>417</v>
      </c>
      <c r="B444">
        <v>60.9</v>
      </c>
      <c r="C444">
        <v>8.7169000000000008</v>
      </c>
      <c r="D444" s="1">
        <v>3.6440000000000001E-7</v>
      </c>
      <c r="E444">
        <v>64</v>
      </c>
      <c r="G444">
        <v>19</v>
      </c>
      <c r="H444" t="s">
        <v>12</v>
      </c>
      <c r="I444">
        <v>51</v>
      </c>
      <c r="J444" t="s">
        <v>12</v>
      </c>
      <c r="K444">
        <v>366</v>
      </c>
      <c r="L444" t="s">
        <v>12</v>
      </c>
      <c r="M444">
        <v>86</v>
      </c>
      <c r="N444">
        <f t="shared" si="107"/>
        <v>414.39</v>
      </c>
      <c r="O444">
        <f t="shared" si="108"/>
        <v>4.5850527281063737E-2</v>
      </c>
      <c r="P444">
        <f t="shared" si="109"/>
        <v>0.12307246796496055</v>
      </c>
      <c r="Q444">
        <f t="shared" si="110"/>
        <v>0.88322594657206976</v>
      </c>
      <c r="AG444">
        <v>8.9450000000000003</v>
      </c>
      <c r="AH444">
        <f t="shared" si="111"/>
        <v>251.10086190800013</v>
      </c>
      <c r="AI444">
        <f t="shared" si="112"/>
        <v>0.31387607738500017</v>
      </c>
      <c r="AJ444">
        <f t="shared" si="113"/>
        <v>1469.8025800000005</v>
      </c>
      <c r="AK444">
        <f t="shared" si="114"/>
        <v>0.86458975294117679</v>
      </c>
      <c r="AM444">
        <f t="shared" si="115"/>
        <v>1.178465830326177</v>
      </c>
      <c r="AT444">
        <v>8.9450000000000003</v>
      </c>
      <c r="AU444">
        <f t="shared" si="116"/>
        <v>8.9550000000000001</v>
      </c>
      <c r="AV444">
        <v>0.75070999999999999</v>
      </c>
      <c r="AW444">
        <f t="shared" si="117"/>
        <v>1.0009466666666667E-3</v>
      </c>
      <c r="AX444">
        <v>4.1322299999999998</v>
      </c>
      <c r="AY444">
        <f t="shared" si="118"/>
        <v>1.291321875E-2</v>
      </c>
      <c r="AZ444">
        <f t="shared" si="119"/>
        <v>1.3914165416666667E-2</v>
      </c>
    </row>
    <row r="445" spans="1:52" x14ac:dyDescent="0.25">
      <c r="A445" t="s">
        <v>418</v>
      </c>
      <c r="B445">
        <v>60.9</v>
      </c>
      <c r="C445">
        <v>8.7408999999999999</v>
      </c>
      <c r="D445" s="1">
        <v>3.6380000000000002E-7</v>
      </c>
      <c r="E445">
        <v>64</v>
      </c>
      <c r="G445">
        <v>26</v>
      </c>
      <c r="H445" t="s">
        <v>12</v>
      </c>
      <c r="I445">
        <v>50</v>
      </c>
      <c r="J445" t="s">
        <v>12</v>
      </c>
      <c r="K445">
        <v>403</v>
      </c>
      <c r="L445" t="s">
        <v>12</v>
      </c>
      <c r="M445">
        <v>87</v>
      </c>
      <c r="N445">
        <f t="shared" si="107"/>
        <v>412.28499999999997</v>
      </c>
      <c r="O445">
        <f t="shared" si="108"/>
        <v>6.3063172320118363E-2</v>
      </c>
      <c r="P445">
        <f t="shared" si="109"/>
        <v>0.12127533138484302</v>
      </c>
      <c r="Q445">
        <f t="shared" si="110"/>
        <v>0.97747917096183468</v>
      </c>
      <c r="AG445">
        <v>8.9499999999999993</v>
      </c>
      <c r="AH445">
        <f t="shared" si="111"/>
        <v>251.83676190800011</v>
      </c>
      <c r="AI445">
        <f t="shared" si="112"/>
        <v>0.31479595238500013</v>
      </c>
      <c r="AJ445">
        <f t="shared" si="113"/>
        <v>1473.8035900000004</v>
      </c>
      <c r="AK445">
        <f t="shared" si="114"/>
        <v>0.86694328823529443</v>
      </c>
      <c r="AM445">
        <f t="shared" si="115"/>
        <v>1.1817392406202947</v>
      </c>
      <c r="AT445">
        <v>8.9499999999999993</v>
      </c>
      <c r="AU445">
        <f t="shared" si="116"/>
        <v>8.9599999999999991</v>
      </c>
      <c r="AV445">
        <v>0.7359</v>
      </c>
      <c r="AW445">
        <f t="shared" si="117"/>
        <v>9.812E-4</v>
      </c>
      <c r="AX445">
        <v>4.00101</v>
      </c>
      <c r="AY445">
        <f t="shared" si="118"/>
        <v>1.250315625E-2</v>
      </c>
      <c r="AZ445">
        <f t="shared" si="119"/>
        <v>1.3484356249999999E-2</v>
      </c>
    </row>
    <row r="446" spans="1:52" x14ac:dyDescent="0.25">
      <c r="A446" t="s">
        <v>419</v>
      </c>
      <c r="B446">
        <v>60.9</v>
      </c>
      <c r="C446">
        <v>8.7620000000000005</v>
      </c>
      <c r="D446" s="1">
        <v>3.9859999999999998E-7</v>
      </c>
      <c r="E446">
        <v>64</v>
      </c>
      <c r="G446">
        <v>25</v>
      </c>
      <c r="H446" t="s">
        <v>12</v>
      </c>
      <c r="I446">
        <v>48</v>
      </c>
      <c r="J446" t="s">
        <v>12</v>
      </c>
      <c r="K446">
        <v>423</v>
      </c>
      <c r="L446" t="s">
        <v>12</v>
      </c>
      <c r="M446">
        <v>88</v>
      </c>
      <c r="N446">
        <f t="shared" si="107"/>
        <v>410.17999999999995</v>
      </c>
      <c r="O446">
        <f t="shared" si="108"/>
        <v>6.0948851723633533E-2</v>
      </c>
      <c r="P446">
        <f t="shared" si="109"/>
        <v>0.11702179530937638</v>
      </c>
      <c r="Q446">
        <f t="shared" si="110"/>
        <v>1.0312545711638794</v>
      </c>
      <c r="AG446">
        <v>8.9550000000000001</v>
      </c>
      <c r="AH446">
        <f t="shared" si="111"/>
        <v>252.58013190800011</v>
      </c>
      <c r="AI446">
        <f t="shared" si="112"/>
        <v>0.31572516488500013</v>
      </c>
      <c r="AJ446">
        <f t="shared" si="113"/>
        <v>1477.5823200000004</v>
      </c>
      <c r="AK446">
        <f t="shared" si="114"/>
        <v>0.86916607058823558</v>
      </c>
      <c r="AM446">
        <f t="shared" si="115"/>
        <v>1.1848912354732357</v>
      </c>
      <c r="AT446">
        <v>8.9550000000000001</v>
      </c>
      <c r="AU446">
        <f t="shared" si="116"/>
        <v>8.9649999999999999</v>
      </c>
      <c r="AV446">
        <v>0.74336999999999998</v>
      </c>
      <c r="AW446">
        <f t="shared" si="117"/>
        <v>9.9116000000000004E-4</v>
      </c>
      <c r="AX446">
        <v>3.7787299999999999</v>
      </c>
      <c r="AY446">
        <f t="shared" si="118"/>
        <v>1.180853125E-2</v>
      </c>
      <c r="AZ446">
        <f t="shared" si="119"/>
        <v>1.279969125E-2</v>
      </c>
    </row>
    <row r="447" spans="1:52" x14ac:dyDescent="0.25">
      <c r="A447" t="s">
        <v>420</v>
      </c>
      <c r="B447">
        <v>60</v>
      </c>
      <c r="C447">
        <v>8.7805999999999997</v>
      </c>
      <c r="D447" s="1">
        <v>3.3929999999999997E-7</v>
      </c>
      <c r="E447">
        <v>64</v>
      </c>
      <c r="G447">
        <v>17</v>
      </c>
      <c r="H447" t="s">
        <v>12</v>
      </c>
      <c r="I447">
        <v>56</v>
      </c>
      <c r="J447" t="s">
        <v>12</v>
      </c>
      <c r="K447">
        <v>388</v>
      </c>
      <c r="L447" t="s">
        <v>12</v>
      </c>
      <c r="M447">
        <v>89</v>
      </c>
      <c r="N447">
        <f t="shared" si="107"/>
        <v>408.07499999999993</v>
      </c>
      <c r="O447">
        <f t="shared" si="108"/>
        <v>4.1659008760644496E-2</v>
      </c>
      <c r="P447">
        <f t="shared" si="109"/>
        <v>0.13722967591741717</v>
      </c>
      <c r="Q447">
        <f t="shared" si="110"/>
        <v>0.95080561171353317</v>
      </c>
      <c r="AG447">
        <v>8.9600000000000009</v>
      </c>
      <c r="AH447">
        <f t="shared" si="111"/>
        <v>253.34665190800013</v>
      </c>
      <c r="AI447">
        <f t="shared" si="112"/>
        <v>0.31668331488500018</v>
      </c>
      <c r="AJ447">
        <f t="shared" si="113"/>
        <v>1481.2148700000005</v>
      </c>
      <c r="AK447">
        <f t="shared" si="114"/>
        <v>0.87130286470588258</v>
      </c>
      <c r="AM447">
        <f t="shared" si="115"/>
        <v>1.1879861795908828</v>
      </c>
      <c r="AT447">
        <v>8.9600000000000009</v>
      </c>
      <c r="AU447">
        <f t="shared" si="116"/>
        <v>8.9700000000000006</v>
      </c>
      <c r="AV447">
        <v>0.76651999999999998</v>
      </c>
      <c r="AW447">
        <f t="shared" si="117"/>
        <v>1.0220266666666666E-3</v>
      </c>
      <c r="AX447">
        <v>3.6325500000000002</v>
      </c>
      <c r="AY447">
        <f t="shared" si="118"/>
        <v>1.135171875E-2</v>
      </c>
      <c r="AZ447">
        <f t="shared" si="119"/>
        <v>1.2373745416666667E-2</v>
      </c>
    </row>
    <row r="448" spans="1:52" x14ac:dyDescent="0.25">
      <c r="A448" t="s">
        <v>421</v>
      </c>
      <c r="B448">
        <v>60.9</v>
      </c>
      <c r="C448">
        <v>8.8003</v>
      </c>
      <c r="D448" s="1">
        <v>3.9579999999999998E-7</v>
      </c>
      <c r="E448">
        <v>64</v>
      </c>
      <c r="G448">
        <v>22</v>
      </c>
      <c r="H448" t="s">
        <v>12</v>
      </c>
      <c r="I448">
        <v>53</v>
      </c>
      <c r="J448" t="s">
        <v>12</v>
      </c>
      <c r="K448">
        <v>438</v>
      </c>
      <c r="L448" t="s">
        <v>12</v>
      </c>
      <c r="M448">
        <v>90</v>
      </c>
      <c r="N448">
        <f t="shared" si="107"/>
        <v>405.96999999999997</v>
      </c>
      <c r="O448">
        <f t="shared" si="108"/>
        <v>5.4191196393822208E-2</v>
      </c>
      <c r="P448">
        <f t="shared" si="109"/>
        <v>0.13055151858511713</v>
      </c>
      <c r="Q448">
        <f t="shared" si="110"/>
        <v>1.0788974554770057</v>
      </c>
      <c r="AG448">
        <v>8.9649999999999999</v>
      </c>
      <c r="AH448">
        <f t="shared" si="111"/>
        <v>254.13631190800012</v>
      </c>
      <c r="AI448">
        <f t="shared" si="112"/>
        <v>0.31767038988500018</v>
      </c>
      <c r="AJ448">
        <f t="shared" si="113"/>
        <v>1484.7229400000006</v>
      </c>
      <c r="AK448">
        <f t="shared" si="114"/>
        <v>0.87336643529411795</v>
      </c>
      <c r="AM448">
        <f t="shared" si="115"/>
        <v>1.1910368251791181</v>
      </c>
      <c r="AT448">
        <v>8.9649999999999999</v>
      </c>
      <c r="AU448">
        <f t="shared" si="116"/>
        <v>8.9749999999999996</v>
      </c>
      <c r="AV448">
        <v>0.78966000000000003</v>
      </c>
      <c r="AW448">
        <f t="shared" si="117"/>
        <v>1.05288E-3</v>
      </c>
      <c r="AX448">
        <v>3.50807</v>
      </c>
      <c r="AY448">
        <f t="shared" si="118"/>
        <v>1.0962718749999999E-2</v>
      </c>
      <c r="AZ448">
        <f t="shared" si="119"/>
        <v>1.2015598749999998E-2</v>
      </c>
    </row>
    <row r="449" spans="1:52" x14ac:dyDescent="0.25">
      <c r="A449" t="s">
        <v>422</v>
      </c>
      <c r="B449">
        <v>60.9</v>
      </c>
      <c r="C449">
        <v>8.8199000000000005</v>
      </c>
      <c r="D449" s="1">
        <v>3.9579999999999998E-7</v>
      </c>
      <c r="E449">
        <v>64</v>
      </c>
      <c r="G449">
        <v>23</v>
      </c>
      <c r="H449" t="s">
        <v>12</v>
      </c>
      <c r="I449">
        <v>41</v>
      </c>
      <c r="J449" t="s">
        <v>12</v>
      </c>
      <c r="K449">
        <v>397</v>
      </c>
      <c r="L449" t="s">
        <v>12</v>
      </c>
      <c r="M449">
        <v>91</v>
      </c>
      <c r="N449">
        <f t="shared" si="107"/>
        <v>403.86499999999995</v>
      </c>
      <c r="O449">
        <f t="shared" si="108"/>
        <v>5.6949723298627027E-2</v>
      </c>
      <c r="P449">
        <f t="shared" si="109"/>
        <v>0.10151907196711774</v>
      </c>
      <c r="Q449">
        <f t="shared" si="110"/>
        <v>0.98300174563282294</v>
      </c>
      <c r="AG449">
        <v>8.9700000000000006</v>
      </c>
      <c r="AH449">
        <f t="shared" si="111"/>
        <v>254.94912190800014</v>
      </c>
      <c r="AI449">
        <f t="shared" si="112"/>
        <v>0.31868640238500018</v>
      </c>
      <c r="AJ449">
        <f t="shared" si="113"/>
        <v>1488.1544300000005</v>
      </c>
      <c r="AK449">
        <f t="shared" si="114"/>
        <v>0.87538495882352974</v>
      </c>
      <c r="AM449">
        <f t="shared" si="115"/>
        <v>1.1940713612085299</v>
      </c>
      <c r="AT449">
        <v>8.9700000000000006</v>
      </c>
      <c r="AU449">
        <f t="shared" si="116"/>
        <v>8.98</v>
      </c>
      <c r="AV449">
        <v>0.81281000000000003</v>
      </c>
      <c r="AW449">
        <f t="shared" si="117"/>
        <v>1.0837466666666668E-3</v>
      </c>
      <c r="AX449">
        <v>3.4314900000000002</v>
      </c>
      <c r="AY449">
        <f t="shared" si="118"/>
        <v>1.0723406250000001E-2</v>
      </c>
      <c r="AZ449">
        <f t="shared" si="119"/>
        <v>1.1807152916666667E-2</v>
      </c>
    </row>
    <row r="450" spans="1:52" x14ac:dyDescent="0.25">
      <c r="A450" t="s">
        <v>423</v>
      </c>
      <c r="B450">
        <v>60.9</v>
      </c>
      <c r="C450">
        <v>8.8398000000000003</v>
      </c>
      <c r="D450" s="1">
        <v>3.2660000000000003E-7</v>
      </c>
      <c r="E450">
        <v>64</v>
      </c>
      <c r="G450">
        <v>29</v>
      </c>
      <c r="H450" t="s">
        <v>12</v>
      </c>
      <c r="I450">
        <v>71</v>
      </c>
      <c r="J450" t="s">
        <v>12</v>
      </c>
      <c r="K450">
        <v>447</v>
      </c>
      <c r="L450" t="s">
        <v>12</v>
      </c>
      <c r="M450">
        <v>92</v>
      </c>
      <c r="N450">
        <f t="shared" si="107"/>
        <v>401.76</v>
      </c>
      <c r="O450">
        <f t="shared" si="108"/>
        <v>7.2182397451214658E-2</v>
      </c>
      <c r="P450">
        <f t="shared" si="109"/>
        <v>0.17672242134607727</v>
      </c>
      <c r="Q450">
        <f t="shared" si="110"/>
        <v>1.1126045400238949</v>
      </c>
      <c r="AG450">
        <v>8.9749999999999996</v>
      </c>
      <c r="AH450">
        <f t="shared" si="111"/>
        <v>255.78507190800013</v>
      </c>
      <c r="AI450">
        <f t="shared" si="112"/>
        <v>0.31973133988500019</v>
      </c>
      <c r="AJ450">
        <f t="shared" si="113"/>
        <v>1491.5469900000005</v>
      </c>
      <c r="AK450">
        <f t="shared" si="114"/>
        <v>0.87738058235294147</v>
      </c>
      <c r="AM450">
        <f t="shared" si="115"/>
        <v>1.1971119222379416</v>
      </c>
      <c r="AT450">
        <v>8.9749999999999996</v>
      </c>
      <c r="AU450">
        <f t="shared" si="116"/>
        <v>8.9849999999999994</v>
      </c>
      <c r="AV450">
        <v>0.83594999999999997</v>
      </c>
      <c r="AW450">
        <f t="shared" si="117"/>
        <v>1.1145999999999999E-3</v>
      </c>
      <c r="AX450">
        <v>3.39256</v>
      </c>
      <c r="AY450">
        <f t="shared" si="118"/>
        <v>1.060175E-2</v>
      </c>
      <c r="AZ450">
        <f t="shared" si="119"/>
        <v>1.171635E-2</v>
      </c>
    </row>
    <row r="451" spans="1:52" x14ac:dyDescent="0.25">
      <c r="A451" t="s">
        <v>424</v>
      </c>
      <c r="B451">
        <v>60.9</v>
      </c>
      <c r="C451">
        <v>8.8589000000000002</v>
      </c>
      <c r="D451" s="1">
        <v>3.3029999999999999E-7</v>
      </c>
      <c r="E451">
        <v>64</v>
      </c>
      <c r="G451">
        <v>20</v>
      </c>
      <c r="H451" t="s">
        <v>12</v>
      </c>
      <c r="I451">
        <v>41</v>
      </c>
      <c r="J451" t="s">
        <v>12</v>
      </c>
      <c r="K451">
        <v>411</v>
      </c>
      <c r="L451" t="s">
        <v>12</v>
      </c>
      <c r="M451">
        <v>93</v>
      </c>
      <c r="N451">
        <f t="shared" si="107"/>
        <v>399.65499999999997</v>
      </c>
      <c r="O451">
        <f t="shared" si="108"/>
        <v>5.0043162227421153E-2</v>
      </c>
      <c r="P451">
        <f t="shared" si="109"/>
        <v>0.10258848256621336</v>
      </c>
      <c r="Q451">
        <f t="shared" si="110"/>
        <v>1.0283869837735047</v>
      </c>
      <c r="AG451">
        <v>8.98</v>
      </c>
      <c r="AH451">
        <f t="shared" si="111"/>
        <v>256.64417190800015</v>
      </c>
      <c r="AI451">
        <f t="shared" si="112"/>
        <v>0.32080521488500019</v>
      </c>
      <c r="AJ451">
        <f t="shared" si="113"/>
        <v>1494.6800400000004</v>
      </c>
      <c r="AK451">
        <f t="shared" si="114"/>
        <v>0.87922355294117671</v>
      </c>
      <c r="AM451">
        <f t="shared" si="115"/>
        <v>1.200028767826177</v>
      </c>
      <c r="AT451">
        <v>8.98</v>
      </c>
      <c r="AU451">
        <f t="shared" si="116"/>
        <v>8.99</v>
      </c>
      <c r="AV451">
        <v>0.85909999999999997</v>
      </c>
      <c r="AW451">
        <f t="shared" si="117"/>
        <v>1.1454666666666667E-3</v>
      </c>
      <c r="AX451">
        <v>3.1330499999999999</v>
      </c>
      <c r="AY451">
        <f t="shared" si="118"/>
        <v>9.79078125E-3</v>
      </c>
      <c r="AZ451">
        <f t="shared" si="119"/>
        <v>1.0936247916666666E-2</v>
      </c>
    </row>
    <row r="452" spans="1:52" x14ac:dyDescent="0.25">
      <c r="A452" t="s">
        <v>425</v>
      </c>
      <c r="B452">
        <v>60.9</v>
      </c>
      <c r="C452">
        <v>8.8793000000000006</v>
      </c>
      <c r="D452" s="1">
        <v>3.925E-7</v>
      </c>
      <c r="E452">
        <v>64</v>
      </c>
      <c r="G452">
        <v>25</v>
      </c>
      <c r="H452" t="s">
        <v>12</v>
      </c>
      <c r="I452">
        <v>45</v>
      </c>
      <c r="J452" t="s">
        <v>12</v>
      </c>
      <c r="K452">
        <v>401</v>
      </c>
      <c r="L452" t="s">
        <v>12</v>
      </c>
      <c r="M452">
        <v>94</v>
      </c>
      <c r="N452">
        <f t="shared" si="107"/>
        <v>397.54999999999995</v>
      </c>
      <c r="O452">
        <f t="shared" si="108"/>
        <v>6.2885171676518678E-2</v>
      </c>
      <c r="P452">
        <f t="shared" si="109"/>
        <v>0.11319330901773363</v>
      </c>
      <c r="Q452">
        <f t="shared" si="110"/>
        <v>1.0086781536913596</v>
      </c>
      <c r="AG452">
        <v>8.9849999999999994</v>
      </c>
      <c r="AH452">
        <f t="shared" si="111"/>
        <v>257.52641190800017</v>
      </c>
      <c r="AI452">
        <f t="shared" si="112"/>
        <v>0.3219080148850002</v>
      </c>
      <c r="AJ452">
        <f t="shared" si="113"/>
        <v>1497.1830600000005</v>
      </c>
      <c r="AK452">
        <f t="shared" si="114"/>
        <v>0.88069591764705912</v>
      </c>
      <c r="AM452">
        <f t="shared" si="115"/>
        <v>1.2026039325320594</v>
      </c>
      <c r="AT452">
        <v>8.9849999999999994</v>
      </c>
      <c r="AU452">
        <f t="shared" si="116"/>
        <v>8.9949999999999992</v>
      </c>
      <c r="AV452">
        <v>0.88224000000000002</v>
      </c>
      <c r="AW452">
        <f t="shared" si="117"/>
        <v>1.17632E-3</v>
      </c>
      <c r="AX452">
        <v>2.5030199999999998</v>
      </c>
      <c r="AY452">
        <f t="shared" si="118"/>
        <v>7.821937499999999E-3</v>
      </c>
      <c r="AZ452">
        <f t="shared" si="119"/>
        <v>8.9982574999999988E-3</v>
      </c>
    </row>
    <row r="453" spans="1:52" x14ac:dyDescent="0.25">
      <c r="A453" t="s">
        <v>426</v>
      </c>
      <c r="B453">
        <v>60.9</v>
      </c>
      <c r="C453">
        <v>8.9007000000000005</v>
      </c>
      <c r="D453" s="1">
        <v>3.9159999999999999E-7</v>
      </c>
      <c r="E453">
        <v>64</v>
      </c>
      <c r="G453">
        <v>28</v>
      </c>
      <c r="H453" t="s">
        <v>12</v>
      </c>
      <c r="I453">
        <v>58</v>
      </c>
      <c r="J453" t="s">
        <v>12</v>
      </c>
      <c r="K453">
        <v>434.5</v>
      </c>
      <c r="L453" t="s">
        <v>12</v>
      </c>
      <c r="M453">
        <v>95</v>
      </c>
      <c r="N453">
        <f t="shared" si="107"/>
        <v>395.44499999999994</v>
      </c>
      <c r="O453">
        <f t="shared" si="108"/>
        <v>7.0806306818900239E-2</v>
      </c>
      <c r="P453">
        <f t="shared" si="109"/>
        <v>0.14667020698200764</v>
      </c>
      <c r="Q453">
        <f t="shared" si="110"/>
        <v>1.0987621540290056</v>
      </c>
      <c r="AG453">
        <v>8.99</v>
      </c>
      <c r="AH453">
        <f t="shared" si="111"/>
        <v>258.43180190800018</v>
      </c>
      <c r="AI453">
        <f t="shared" si="112"/>
        <v>0.32303975238500021</v>
      </c>
      <c r="AJ453">
        <f t="shared" si="113"/>
        <v>1499.0560400000006</v>
      </c>
      <c r="AK453">
        <f t="shared" si="114"/>
        <v>0.88179767058823566</v>
      </c>
      <c r="AM453">
        <f t="shared" si="115"/>
        <v>1.2048374229732359</v>
      </c>
      <c r="AT453">
        <v>8.99</v>
      </c>
      <c r="AU453">
        <f t="shared" si="116"/>
        <v>9</v>
      </c>
      <c r="AV453">
        <v>0.90539000000000003</v>
      </c>
      <c r="AW453">
        <f t="shared" si="117"/>
        <v>1.2071866666666666E-3</v>
      </c>
      <c r="AX453">
        <v>1.8729800000000001</v>
      </c>
      <c r="AY453">
        <f t="shared" si="118"/>
        <v>5.8530625000000006E-3</v>
      </c>
      <c r="AZ453">
        <f t="shared" si="119"/>
        <v>7.0602491666666677E-3</v>
      </c>
    </row>
    <row r="454" spans="1:52" x14ac:dyDescent="0.25">
      <c r="A454" t="s">
        <v>427</v>
      </c>
      <c r="B454">
        <v>60.9</v>
      </c>
      <c r="C454">
        <v>8.9209999999999994</v>
      </c>
      <c r="D454" s="1">
        <v>2.8840000000000001E-7</v>
      </c>
      <c r="E454">
        <v>64</v>
      </c>
      <c r="G454">
        <v>27</v>
      </c>
      <c r="H454" t="s">
        <v>12</v>
      </c>
      <c r="I454">
        <v>51</v>
      </c>
      <c r="J454" t="s">
        <v>12</v>
      </c>
      <c r="K454">
        <v>418</v>
      </c>
      <c r="L454" t="s">
        <v>12</v>
      </c>
      <c r="M454">
        <v>96</v>
      </c>
      <c r="N454">
        <f t="shared" si="107"/>
        <v>393.34</v>
      </c>
      <c r="O454">
        <f t="shared" si="108"/>
        <v>6.8642904357553269E-2</v>
      </c>
      <c r="P454">
        <f t="shared" si="109"/>
        <v>0.12965881934204507</v>
      </c>
      <c r="Q454">
        <f t="shared" si="110"/>
        <v>1.0626938526465655</v>
      </c>
      <c r="AG454">
        <v>8.9949999999999992</v>
      </c>
      <c r="AH454">
        <f t="shared" si="111"/>
        <v>259.36033190800021</v>
      </c>
      <c r="AI454">
        <f t="shared" si="112"/>
        <v>0.32420041488500023</v>
      </c>
      <c r="AJ454">
        <f t="shared" si="113"/>
        <v>1500.2989900000007</v>
      </c>
      <c r="AK454">
        <f t="shared" si="114"/>
        <v>0.88252881764705926</v>
      </c>
      <c r="AM454">
        <f t="shared" si="115"/>
        <v>1.2067292325320595</v>
      </c>
      <c r="AT454">
        <v>8.9949999999999992</v>
      </c>
      <c r="AU454">
        <f t="shared" si="116"/>
        <v>9.004999999999999</v>
      </c>
      <c r="AV454">
        <v>0.92852999999999997</v>
      </c>
      <c r="AW454">
        <f t="shared" si="117"/>
        <v>1.2380399999999999E-3</v>
      </c>
      <c r="AX454">
        <v>1.24295</v>
      </c>
      <c r="AY454">
        <f t="shared" si="118"/>
        <v>3.8842187500000001E-3</v>
      </c>
      <c r="AZ454">
        <f t="shared" si="119"/>
        <v>5.1222587499999998E-3</v>
      </c>
    </row>
    <row r="455" spans="1:52" x14ac:dyDescent="0.25">
      <c r="A455" t="s">
        <v>428</v>
      </c>
      <c r="B455">
        <v>60.9</v>
      </c>
      <c r="C455">
        <v>8.9389000000000003</v>
      </c>
      <c r="D455" s="1">
        <v>3.6829999999999998E-7</v>
      </c>
      <c r="E455">
        <v>64</v>
      </c>
      <c r="G455">
        <v>24</v>
      </c>
      <c r="H455" t="s">
        <v>12</v>
      </c>
      <c r="I455">
        <v>34</v>
      </c>
      <c r="J455" t="s">
        <v>12</v>
      </c>
      <c r="K455">
        <v>410</v>
      </c>
      <c r="L455" t="s">
        <v>12</v>
      </c>
      <c r="M455">
        <v>97</v>
      </c>
      <c r="N455">
        <f t="shared" si="107"/>
        <v>391.23499999999996</v>
      </c>
      <c r="O455">
        <f t="shared" si="108"/>
        <v>6.1344204889644337E-2</v>
      </c>
      <c r="P455">
        <f t="shared" si="109"/>
        <v>8.6904290260329475E-2</v>
      </c>
      <c r="Q455">
        <f t="shared" si="110"/>
        <v>1.0479635001980907</v>
      </c>
      <c r="AG455">
        <v>9</v>
      </c>
      <c r="AH455">
        <f t="shared" si="111"/>
        <v>260.31201190800022</v>
      </c>
      <c r="AI455">
        <f t="shared" si="112"/>
        <v>0.32539001488500024</v>
      </c>
      <c r="AJ455">
        <f t="shared" si="113"/>
        <v>1500.9119000000007</v>
      </c>
      <c r="AK455">
        <f t="shared" si="114"/>
        <v>0.88288935294117687</v>
      </c>
      <c r="AM455">
        <f t="shared" si="115"/>
        <v>1.2082793678261772</v>
      </c>
      <c r="AT455">
        <v>9</v>
      </c>
      <c r="AU455">
        <f t="shared" si="116"/>
        <v>9.01</v>
      </c>
      <c r="AV455">
        <v>0.95167999999999997</v>
      </c>
      <c r="AW455">
        <f t="shared" si="117"/>
        <v>1.2689066666666667E-3</v>
      </c>
      <c r="AX455">
        <v>0.61290999999999995</v>
      </c>
      <c r="AY455">
        <f t="shared" si="118"/>
        <v>1.9153437499999999E-3</v>
      </c>
      <c r="AZ455">
        <f t="shared" si="119"/>
        <v>3.1842504166666669E-3</v>
      </c>
    </row>
    <row r="456" spans="1:52" x14ac:dyDescent="0.25">
      <c r="A456" t="s">
        <v>429</v>
      </c>
      <c r="B456">
        <v>60.9</v>
      </c>
      <c r="C456">
        <v>8.9585000000000008</v>
      </c>
      <c r="D456" s="1">
        <v>3.9009999999999998E-7</v>
      </c>
      <c r="E456">
        <v>64</v>
      </c>
      <c r="G456">
        <v>18</v>
      </c>
      <c r="H456" t="s">
        <v>12</v>
      </c>
      <c r="I456">
        <v>46</v>
      </c>
      <c r="J456" t="s">
        <v>12</v>
      </c>
      <c r="K456">
        <v>419</v>
      </c>
      <c r="L456" t="s">
        <v>12</v>
      </c>
      <c r="M456">
        <v>98</v>
      </c>
      <c r="N456">
        <f t="shared" si="107"/>
        <v>389.13</v>
      </c>
      <c r="O456">
        <f t="shared" si="108"/>
        <v>4.6257034924061372E-2</v>
      </c>
      <c r="P456">
        <f t="shared" si="109"/>
        <v>0.11821242258371238</v>
      </c>
      <c r="Q456">
        <f t="shared" si="110"/>
        <v>1.0767609796212063</v>
      </c>
    </row>
    <row r="457" spans="1:52" x14ac:dyDescent="0.25">
      <c r="A457" t="s">
        <v>430</v>
      </c>
      <c r="B457">
        <v>60.9</v>
      </c>
      <c r="C457">
        <v>8.9791000000000007</v>
      </c>
      <c r="D457" s="1">
        <v>3.8309999999999998E-7</v>
      </c>
      <c r="E457">
        <v>64</v>
      </c>
      <c r="G457">
        <v>21</v>
      </c>
      <c r="H457" t="s">
        <v>12</v>
      </c>
      <c r="I457">
        <v>42</v>
      </c>
      <c r="J457" t="s">
        <v>12</v>
      </c>
      <c r="K457">
        <v>398.5</v>
      </c>
      <c r="L457" t="s">
        <v>12</v>
      </c>
      <c r="M457">
        <v>99</v>
      </c>
      <c r="N457">
        <f t="shared" si="107"/>
        <v>387.02499999999998</v>
      </c>
      <c r="O457">
        <f t="shared" si="108"/>
        <v>5.426006071959176E-2</v>
      </c>
      <c r="P457">
        <f t="shared" si="109"/>
        <v>0.10852012143918352</v>
      </c>
      <c r="Q457">
        <f t="shared" si="110"/>
        <v>1.0296492474646342</v>
      </c>
    </row>
    <row r="458" spans="1:52" x14ac:dyDescent="0.25">
      <c r="A458" t="s">
        <v>431</v>
      </c>
      <c r="B458">
        <v>60.9</v>
      </c>
      <c r="C458">
        <v>8.9995999999999992</v>
      </c>
      <c r="D458" s="1">
        <v>2.8719999999999998E-7</v>
      </c>
      <c r="E458">
        <v>64</v>
      </c>
      <c r="G458">
        <v>27</v>
      </c>
      <c r="H458" t="s">
        <v>12</v>
      </c>
      <c r="I458">
        <v>42</v>
      </c>
      <c r="J458" t="s">
        <v>12</v>
      </c>
      <c r="K458">
        <v>403.5</v>
      </c>
      <c r="L458" t="s">
        <v>12</v>
      </c>
      <c r="M458">
        <v>100</v>
      </c>
      <c r="N458">
        <f t="shared" si="107"/>
        <v>384.91999999999996</v>
      </c>
      <c r="O458">
        <f t="shared" si="108"/>
        <v>7.0144445599085531E-2</v>
      </c>
      <c r="P458">
        <f t="shared" si="109"/>
        <v>0.10911358204302193</v>
      </c>
      <c r="Q458">
        <f t="shared" si="110"/>
        <v>1.0482697703418893</v>
      </c>
    </row>
    <row r="459" spans="1:52" x14ac:dyDescent="0.25">
      <c r="A459" t="s">
        <v>432</v>
      </c>
      <c r="B459">
        <v>60.9</v>
      </c>
      <c r="C459">
        <v>6.9981</v>
      </c>
      <c r="D459" s="1">
        <v>3.8720000000000003E-7</v>
      </c>
      <c r="E459">
        <v>64</v>
      </c>
      <c r="G459">
        <v>0</v>
      </c>
      <c r="H459" t="s">
        <v>12</v>
      </c>
      <c r="I459">
        <v>0</v>
      </c>
      <c r="J459" t="s">
        <v>12</v>
      </c>
      <c r="K459">
        <v>0</v>
      </c>
      <c r="L459" t="s">
        <v>12</v>
      </c>
      <c r="M459">
        <v>0</v>
      </c>
      <c r="N459">
        <f>-0.85*M459+415</f>
        <v>415</v>
      </c>
      <c r="O459">
        <f t="shared" si="108"/>
        <v>0</v>
      </c>
      <c r="P459">
        <f t="shared" si="109"/>
        <v>0</v>
      </c>
      <c r="Q459">
        <f t="shared" si="110"/>
        <v>0</v>
      </c>
    </row>
    <row r="460" spans="1:52" x14ac:dyDescent="0.25">
      <c r="A460" t="s">
        <v>433</v>
      </c>
      <c r="B460">
        <v>60</v>
      </c>
      <c r="C460">
        <v>7.0185000000000004</v>
      </c>
      <c r="D460" s="1">
        <v>3.8700000000000001E-7</v>
      </c>
      <c r="E460">
        <v>64</v>
      </c>
      <c r="G460">
        <v>0</v>
      </c>
      <c r="H460" t="s">
        <v>12</v>
      </c>
      <c r="I460">
        <v>2</v>
      </c>
      <c r="J460" t="s">
        <v>12</v>
      </c>
      <c r="K460">
        <v>3</v>
      </c>
      <c r="L460" t="s">
        <v>12</v>
      </c>
      <c r="M460">
        <v>1</v>
      </c>
      <c r="N460">
        <f t="shared" ref="N460:N523" si="120">-0.85*M460+415</f>
        <v>414.15</v>
      </c>
      <c r="O460">
        <f t="shared" si="108"/>
        <v>0</v>
      </c>
      <c r="P460">
        <f t="shared" si="109"/>
        <v>4.8291681757817216E-3</v>
      </c>
      <c r="Q460">
        <f t="shared" si="110"/>
        <v>7.2437522636725829E-3</v>
      </c>
    </row>
    <row r="461" spans="1:52" x14ac:dyDescent="0.25">
      <c r="A461" t="s">
        <v>434</v>
      </c>
      <c r="B461">
        <v>60.9</v>
      </c>
      <c r="C461">
        <v>7.0404</v>
      </c>
      <c r="D461" s="1">
        <v>3.8640000000000002E-7</v>
      </c>
      <c r="E461">
        <v>64</v>
      </c>
      <c r="G461">
        <v>1</v>
      </c>
      <c r="H461" t="s">
        <v>12</v>
      </c>
      <c r="I461">
        <v>2</v>
      </c>
      <c r="J461" t="s">
        <v>12</v>
      </c>
      <c r="K461">
        <v>5</v>
      </c>
      <c r="L461" t="s">
        <v>12</v>
      </c>
      <c r="M461">
        <v>2</v>
      </c>
      <c r="N461">
        <f t="shared" si="120"/>
        <v>413.3</v>
      </c>
      <c r="O461">
        <f t="shared" si="108"/>
        <v>2.4195499637067507E-3</v>
      </c>
      <c r="P461">
        <f t="shared" si="109"/>
        <v>4.8390999274135014E-3</v>
      </c>
      <c r="Q461">
        <f t="shared" si="110"/>
        <v>1.2097749818533753E-2</v>
      </c>
    </row>
    <row r="462" spans="1:52" x14ac:dyDescent="0.25">
      <c r="A462" t="s">
        <v>435</v>
      </c>
      <c r="B462">
        <v>60.9</v>
      </c>
      <c r="C462">
        <v>7.0591999999999997</v>
      </c>
      <c r="D462" s="1">
        <v>3.8589999999999998E-7</v>
      </c>
      <c r="E462">
        <v>64</v>
      </c>
      <c r="G462">
        <v>1</v>
      </c>
      <c r="H462" t="s">
        <v>12</v>
      </c>
      <c r="I462">
        <v>0</v>
      </c>
      <c r="J462" t="s">
        <v>12</v>
      </c>
      <c r="K462">
        <v>3</v>
      </c>
      <c r="L462" t="s">
        <v>12</v>
      </c>
      <c r="M462">
        <v>3</v>
      </c>
      <c r="N462">
        <f t="shared" si="120"/>
        <v>412.45</v>
      </c>
      <c r="O462">
        <f t="shared" si="108"/>
        <v>2.4245363074312039E-3</v>
      </c>
      <c r="P462">
        <f t="shared" si="109"/>
        <v>0</v>
      </c>
      <c r="Q462">
        <f t="shared" si="110"/>
        <v>7.2736089222936113E-3</v>
      </c>
    </row>
    <row r="463" spans="1:52" x14ac:dyDescent="0.25">
      <c r="A463" t="s">
        <v>436</v>
      </c>
      <c r="B463">
        <v>60.9</v>
      </c>
      <c r="C463">
        <v>7.0763999999999996</v>
      </c>
      <c r="D463" s="1">
        <v>3.8560000000000001E-7</v>
      </c>
      <c r="E463">
        <v>64</v>
      </c>
      <c r="G463">
        <v>0</v>
      </c>
      <c r="H463" t="s">
        <v>12</v>
      </c>
      <c r="I463">
        <v>1</v>
      </c>
      <c r="J463" t="s">
        <v>12</v>
      </c>
      <c r="K463">
        <v>2</v>
      </c>
      <c r="L463" t="s">
        <v>12</v>
      </c>
      <c r="M463">
        <v>4</v>
      </c>
      <c r="N463">
        <f t="shared" si="120"/>
        <v>411.6</v>
      </c>
      <c r="O463">
        <f t="shared" si="108"/>
        <v>0</v>
      </c>
      <c r="P463">
        <f t="shared" si="109"/>
        <v>2.4295432458697765E-3</v>
      </c>
      <c r="Q463">
        <f t="shared" si="110"/>
        <v>4.859086491739553E-3</v>
      </c>
    </row>
    <row r="464" spans="1:52" x14ac:dyDescent="0.25">
      <c r="A464" t="s">
        <v>437</v>
      </c>
      <c r="B464">
        <v>60.9</v>
      </c>
      <c r="C464">
        <v>7.0984999999999996</v>
      </c>
      <c r="D464" s="1">
        <v>3.854E-7</v>
      </c>
      <c r="E464">
        <v>64</v>
      </c>
      <c r="G464">
        <v>0</v>
      </c>
      <c r="H464" t="s">
        <v>12</v>
      </c>
      <c r="I464">
        <v>0</v>
      </c>
      <c r="J464" t="s">
        <v>12</v>
      </c>
      <c r="K464">
        <v>1</v>
      </c>
      <c r="L464" t="s">
        <v>12</v>
      </c>
      <c r="M464">
        <v>5</v>
      </c>
      <c r="N464">
        <f t="shared" si="120"/>
        <v>410.75</v>
      </c>
      <c r="O464">
        <f t="shared" si="108"/>
        <v>0</v>
      </c>
      <c r="P464">
        <f t="shared" si="109"/>
        <v>0</v>
      </c>
      <c r="Q464">
        <f t="shared" si="110"/>
        <v>2.4345709068776629E-3</v>
      </c>
    </row>
    <row r="465" spans="1:17" x14ac:dyDescent="0.25">
      <c r="A465" t="s">
        <v>438</v>
      </c>
      <c r="B465">
        <v>60.9</v>
      </c>
      <c r="C465">
        <v>7.1177999999999999</v>
      </c>
      <c r="D465" s="1">
        <v>3.8449999999999998E-7</v>
      </c>
      <c r="E465">
        <v>64</v>
      </c>
      <c r="G465">
        <v>2</v>
      </c>
      <c r="H465" t="s">
        <v>12</v>
      </c>
      <c r="I465">
        <v>1</v>
      </c>
      <c r="J465" t="s">
        <v>12</v>
      </c>
      <c r="K465">
        <v>4</v>
      </c>
      <c r="L465" t="s">
        <v>12</v>
      </c>
      <c r="M465">
        <v>6</v>
      </c>
      <c r="N465">
        <f t="shared" si="120"/>
        <v>409.9</v>
      </c>
      <c r="O465">
        <f t="shared" si="108"/>
        <v>4.8792388387411565E-3</v>
      </c>
      <c r="P465">
        <f t="shared" si="109"/>
        <v>2.4396194193705783E-3</v>
      </c>
      <c r="Q465">
        <f t="shared" si="110"/>
        <v>9.7584776774823131E-3</v>
      </c>
    </row>
    <row r="466" spans="1:17" x14ac:dyDescent="0.25">
      <c r="A466" t="s">
        <v>439</v>
      </c>
      <c r="B466">
        <v>60.9</v>
      </c>
      <c r="C466">
        <v>7.1402999999999999</v>
      </c>
      <c r="D466" s="1">
        <v>3.8500000000000002E-7</v>
      </c>
      <c r="E466">
        <v>64</v>
      </c>
      <c r="G466">
        <v>3</v>
      </c>
      <c r="H466" t="s">
        <v>12</v>
      </c>
      <c r="I466">
        <v>1</v>
      </c>
      <c r="J466" t="s">
        <v>12</v>
      </c>
      <c r="K466">
        <v>8</v>
      </c>
      <c r="L466" t="s">
        <v>12</v>
      </c>
      <c r="M466">
        <v>7</v>
      </c>
      <c r="N466">
        <f t="shared" si="120"/>
        <v>409.05</v>
      </c>
      <c r="O466">
        <f t="shared" si="108"/>
        <v>7.3340667400073343E-3</v>
      </c>
      <c r="P466">
        <f t="shared" si="109"/>
        <v>2.4446889133357781E-3</v>
      </c>
      <c r="Q466">
        <f t="shared" si="110"/>
        <v>1.9557511306686225E-2</v>
      </c>
    </row>
    <row r="467" spans="1:17" x14ac:dyDescent="0.25">
      <c r="A467" t="s">
        <v>440</v>
      </c>
      <c r="B467">
        <v>60.9</v>
      </c>
      <c r="C467">
        <v>7.1618000000000004</v>
      </c>
      <c r="D467" s="1">
        <v>3.7479999999999999E-7</v>
      </c>
      <c r="E467">
        <v>64</v>
      </c>
      <c r="G467">
        <v>0</v>
      </c>
      <c r="H467" t="s">
        <v>12</v>
      </c>
      <c r="I467">
        <v>3</v>
      </c>
      <c r="J467" t="s">
        <v>12</v>
      </c>
      <c r="K467">
        <v>6</v>
      </c>
      <c r="L467" t="s">
        <v>12</v>
      </c>
      <c r="M467">
        <v>8</v>
      </c>
      <c r="N467">
        <f t="shared" si="120"/>
        <v>408.2</v>
      </c>
      <c r="O467">
        <f t="shared" si="108"/>
        <v>0</v>
      </c>
      <c r="P467">
        <f t="shared" si="109"/>
        <v>7.3493385595296426E-3</v>
      </c>
      <c r="Q467">
        <f t="shared" si="110"/>
        <v>1.4698677119059285E-2</v>
      </c>
    </row>
    <row r="468" spans="1:17" x14ac:dyDescent="0.25">
      <c r="A468" t="s">
        <v>441</v>
      </c>
      <c r="B468">
        <v>60.9</v>
      </c>
      <c r="C468">
        <v>7.1791999999999998</v>
      </c>
      <c r="D468" s="1">
        <v>3.65E-7</v>
      </c>
      <c r="E468">
        <v>64</v>
      </c>
      <c r="G468">
        <v>1</v>
      </c>
      <c r="H468" t="s">
        <v>12</v>
      </c>
      <c r="I468">
        <v>1</v>
      </c>
      <c r="J468" t="s">
        <v>12</v>
      </c>
      <c r="K468">
        <v>4</v>
      </c>
      <c r="L468" t="s">
        <v>12</v>
      </c>
      <c r="M468">
        <v>9</v>
      </c>
      <c r="N468">
        <f t="shared" si="120"/>
        <v>407.35</v>
      </c>
      <c r="O468">
        <f t="shared" si="108"/>
        <v>2.4548913710568305E-3</v>
      </c>
      <c r="P468">
        <f t="shared" si="109"/>
        <v>2.4548913710568305E-3</v>
      </c>
      <c r="Q468">
        <f t="shared" si="110"/>
        <v>9.819565484227322E-3</v>
      </c>
    </row>
    <row r="469" spans="1:17" x14ac:dyDescent="0.25">
      <c r="A469" t="s">
        <v>442</v>
      </c>
      <c r="B469">
        <v>60</v>
      </c>
      <c r="C469">
        <v>7.1984000000000004</v>
      </c>
      <c r="D469" s="1">
        <v>3.8459999999999999E-7</v>
      </c>
      <c r="E469">
        <v>64</v>
      </c>
      <c r="G469">
        <v>2</v>
      </c>
      <c r="H469" t="s">
        <v>12</v>
      </c>
      <c r="I469">
        <v>0</v>
      </c>
      <c r="J469" t="s">
        <v>12</v>
      </c>
      <c r="K469">
        <v>10</v>
      </c>
      <c r="L469" t="s">
        <v>12</v>
      </c>
      <c r="M469">
        <v>10</v>
      </c>
      <c r="N469">
        <f t="shared" si="120"/>
        <v>406.5</v>
      </c>
      <c r="O469">
        <f t="shared" si="108"/>
        <v>4.9200492004920051E-3</v>
      </c>
      <c r="P469">
        <f t="shared" si="109"/>
        <v>0</v>
      </c>
      <c r="Q469">
        <f t="shared" si="110"/>
        <v>2.4600246002460024E-2</v>
      </c>
    </row>
    <row r="470" spans="1:17" x14ac:dyDescent="0.25">
      <c r="A470" t="s">
        <v>443</v>
      </c>
      <c r="B470">
        <v>60</v>
      </c>
      <c r="C470">
        <v>7.2218</v>
      </c>
      <c r="D470" s="1">
        <v>3.8449999999999998E-7</v>
      </c>
      <c r="E470">
        <v>64</v>
      </c>
      <c r="G470">
        <v>3</v>
      </c>
      <c r="H470" t="s">
        <v>12</v>
      </c>
      <c r="I470">
        <v>2</v>
      </c>
      <c r="J470" t="s">
        <v>12</v>
      </c>
      <c r="K470">
        <v>10.5</v>
      </c>
      <c r="L470" t="s">
        <v>12</v>
      </c>
      <c r="M470">
        <v>11</v>
      </c>
      <c r="N470">
        <f t="shared" si="120"/>
        <v>405.65</v>
      </c>
      <c r="O470">
        <f t="shared" si="108"/>
        <v>7.395538025391348E-3</v>
      </c>
      <c r="P470">
        <f t="shared" si="109"/>
        <v>4.9303586835942317E-3</v>
      </c>
      <c r="Q470">
        <f t="shared" si="110"/>
        <v>2.5884383088869718E-2</v>
      </c>
    </row>
    <row r="471" spans="1:17" x14ac:dyDescent="0.25">
      <c r="A471" t="s">
        <v>444</v>
      </c>
      <c r="B471">
        <v>60.9</v>
      </c>
      <c r="C471">
        <v>7.2417999999999996</v>
      </c>
      <c r="D471" s="1">
        <v>2.699E-7</v>
      </c>
      <c r="E471">
        <v>64</v>
      </c>
      <c r="G471">
        <v>2</v>
      </c>
      <c r="H471" t="s">
        <v>12</v>
      </c>
      <c r="I471">
        <v>0</v>
      </c>
      <c r="J471" t="s">
        <v>12</v>
      </c>
      <c r="K471">
        <v>5</v>
      </c>
      <c r="L471" t="s">
        <v>12</v>
      </c>
      <c r="M471">
        <v>12</v>
      </c>
      <c r="N471">
        <f t="shared" si="120"/>
        <v>404.8</v>
      </c>
      <c r="O471">
        <f t="shared" si="108"/>
        <v>4.940711462450593E-3</v>
      </c>
      <c r="P471">
        <f t="shared" si="109"/>
        <v>0</v>
      </c>
      <c r="Q471">
        <f t="shared" si="110"/>
        <v>1.2351778656126482E-2</v>
      </c>
    </row>
    <row r="472" spans="1:17" x14ac:dyDescent="0.25">
      <c r="A472" t="s">
        <v>445</v>
      </c>
      <c r="B472">
        <v>60.9</v>
      </c>
      <c r="C472">
        <v>7.2632000000000003</v>
      </c>
      <c r="D472" s="1">
        <v>3.8249999999999999E-7</v>
      </c>
      <c r="E472">
        <v>64</v>
      </c>
      <c r="G472">
        <v>0</v>
      </c>
      <c r="H472" t="s">
        <v>12</v>
      </c>
      <c r="I472">
        <v>4</v>
      </c>
      <c r="J472" t="s">
        <v>12</v>
      </c>
      <c r="K472">
        <v>10</v>
      </c>
      <c r="L472" t="s">
        <v>12</v>
      </c>
      <c r="M472">
        <v>13</v>
      </c>
      <c r="N472">
        <f t="shared" si="120"/>
        <v>403.95</v>
      </c>
      <c r="O472">
        <f t="shared" si="108"/>
        <v>0</v>
      </c>
      <c r="P472">
        <f t="shared" si="109"/>
        <v>9.9022156207451417E-3</v>
      </c>
      <c r="Q472">
        <f t="shared" si="110"/>
        <v>2.4755539051862854E-2</v>
      </c>
    </row>
    <row r="473" spans="1:17" x14ac:dyDescent="0.25">
      <c r="A473" t="s">
        <v>446</v>
      </c>
      <c r="B473">
        <v>60.9</v>
      </c>
      <c r="C473">
        <v>7.2830000000000004</v>
      </c>
      <c r="D473" s="1">
        <v>3.8299999999999998E-7</v>
      </c>
      <c r="E473">
        <v>64</v>
      </c>
      <c r="G473">
        <v>4</v>
      </c>
      <c r="H473" t="s">
        <v>12</v>
      </c>
      <c r="I473">
        <v>3</v>
      </c>
      <c r="J473" t="s">
        <v>12</v>
      </c>
      <c r="K473">
        <v>10</v>
      </c>
      <c r="L473" t="s">
        <v>12</v>
      </c>
      <c r="M473">
        <v>14</v>
      </c>
      <c r="N473">
        <f t="shared" si="120"/>
        <v>403.1</v>
      </c>
      <c r="O473">
        <f t="shared" si="108"/>
        <v>9.9230960059538565E-3</v>
      </c>
      <c r="P473">
        <f t="shared" si="109"/>
        <v>7.4423220044653928E-3</v>
      </c>
      <c r="Q473">
        <f t="shared" si="110"/>
        <v>2.4807740014884644E-2</v>
      </c>
    </row>
    <row r="474" spans="1:17" x14ac:dyDescent="0.25">
      <c r="A474" t="s">
        <v>447</v>
      </c>
      <c r="B474">
        <v>60</v>
      </c>
      <c r="C474">
        <v>7.2996999999999996</v>
      </c>
      <c r="D474" s="1">
        <v>2.995E-7</v>
      </c>
      <c r="E474">
        <v>64</v>
      </c>
      <c r="G474">
        <v>2</v>
      </c>
      <c r="H474" t="s">
        <v>12</v>
      </c>
      <c r="I474">
        <v>2</v>
      </c>
      <c r="J474" t="s">
        <v>12</v>
      </c>
      <c r="K474">
        <v>7.5</v>
      </c>
      <c r="L474" t="s">
        <v>12</v>
      </c>
      <c r="M474">
        <v>15</v>
      </c>
      <c r="N474">
        <f t="shared" si="120"/>
        <v>402.25</v>
      </c>
      <c r="O474">
        <f t="shared" si="108"/>
        <v>4.972032318210068E-3</v>
      </c>
      <c r="P474">
        <f t="shared" si="109"/>
        <v>4.972032318210068E-3</v>
      </c>
      <c r="Q474">
        <f t="shared" si="110"/>
        <v>1.8645121193287758E-2</v>
      </c>
    </row>
    <row r="475" spans="1:17" x14ac:dyDescent="0.25">
      <c r="A475" t="s">
        <v>448</v>
      </c>
      <c r="B475">
        <v>60</v>
      </c>
      <c r="C475">
        <v>7.3201999999999998</v>
      </c>
      <c r="D475" s="1">
        <v>3.8270000000000001E-7</v>
      </c>
      <c r="E475">
        <v>64</v>
      </c>
      <c r="G475">
        <v>1</v>
      </c>
      <c r="H475" t="s">
        <v>12</v>
      </c>
      <c r="I475">
        <v>3</v>
      </c>
      <c r="J475" t="s">
        <v>12</v>
      </c>
      <c r="K475">
        <v>7</v>
      </c>
      <c r="L475" t="s">
        <v>12</v>
      </c>
      <c r="M475">
        <v>16</v>
      </c>
      <c r="N475">
        <f t="shared" si="120"/>
        <v>401.4</v>
      </c>
      <c r="O475">
        <f t="shared" si="108"/>
        <v>2.4912805181863478E-3</v>
      </c>
      <c r="P475">
        <f t="shared" si="109"/>
        <v>7.4738415545590438E-3</v>
      </c>
      <c r="Q475">
        <f t="shared" si="110"/>
        <v>1.7438963627304436E-2</v>
      </c>
    </row>
    <row r="476" spans="1:17" x14ac:dyDescent="0.25">
      <c r="A476" t="s">
        <v>449</v>
      </c>
      <c r="B476">
        <v>60.9</v>
      </c>
      <c r="C476">
        <v>7.34</v>
      </c>
      <c r="D476" s="1">
        <v>3.8169999999999998E-7</v>
      </c>
      <c r="E476">
        <v>64</v>
      </c>
      <c r="G476">
        <v>5</v>
      </c>
      <c r="H476" t="s">
        <v>12</v>
      </c>
      <c r="I476">
        <v>5</v>
      </c>
      <c r="J476" t="s">
        <v>12</v>
      </c>
      <c r="K476">
        <v>17.5</v>
      </c>
      <c r="L476" t="s">
        <v>12</v>
      </c>
      <c r="M476">
        <v>17</v>
      </c>
      <c r="N476">
        <f t="shared" si="120"/>
        <v>400.55</v>
      </c>
      <c r="O476">
        <f t="shared" si="108"/>
        <v>1.2482836100362002E-2</v>
      </c>
      <c r="P476">
        <f t="shared" si="109"/>
        <v>1.2482836100362002E-2</v>
      </c>
      <c r="Q476">
        <f t="shared" si="110"/>
        <v>4.3689926351267006E-2</v>
      </c>
    </row>
    <row r="477" spans="1:17" x14ac:dyDescent="0.25">
      <c r="A477" t="s">
        <v>450</v>
      </c>
      <c r="B477">
        <v>60</v>
      </c>
      <c r="C477">
        <v>7.3605</v>
      </c>
      <c r="D477" s="1">
        <v>3.8099999999999998E-7</v>
      </c>
      <c r="E477">
        <v>64</v>
      </c>
      <c r="G477">
        <v>0</v>
      </c>
      <c r="H477" t="s">
        <v>12</v>
      </c>
      <c r="I477">
        <v>5</v>
      </c>
      <c r="J477" t="s">
        <v>12</v>
      </c>
      <c r="K477">
        <v>12.5</v>
      </c>
      <c r="L477" t="s">
        <v>12</v>
      </c>
      <c r="M477">
        <v>18</v>
      </c>
      <c r="N477">
        <f t="shared" si="120"/>
        <v>399.7</v>
      </c>
      <c r="O477">
        <f t="shared" si="108"/>
        <v>0</v>
      </c>
      <c r="P477">
        <f t="shared" si="109"/>
        <v>1.2509382036527395E-2</v>
      </c>
      <c r="Q477">
        <f t="shared" si="110"/>
        <v>3.1273455091318493E-2</v>
      </c>
    </row>
    <row r="478" spans="1:17" x14ac:dyDescent="0.25">
      <c r="A478" t="s">
        <v>451</v>
      </c>
      <c r="B478">
        <v>60.9</v>
      </c>
      <c r="C478">
        <v>7.3788</v>
      </c>
      <c r="D478" s="1">
        <v>3.8019999999999998E-7</v>
      </c>
      <c r="E478">
        <v>64</v>
      </c>
      <c r="G478">
        <v>3</v>
      </c>
      <c r="H478" t="s">
        <v>12</v>
      </c>
      <c r="I478">
        <v>5</v>
      </c>
      <c r="J478" t="s">
        <v>12</v>
      </c>
      <c r="K478">
        <v>14</v>
      </c>
      <c r="L478" t="s">
        <v>12</v>
      </c>
      <c r="M478">
        <v>19</v>
      </c>
      <c r="N478">
        <f t="shared" si="120"/>
        <v>398.85</v>
      </c>
      <c r="O478">
        <f t="shared" si="108"/>
        <v>7.5216246709289203E-3</v>
      </c>
      <c r="P478">
        <f t="shared" si="109"/>
        <v>1.2536041118214866E-2</v>
      </c>
      <c r="Q478">
        <f t="shared" si="110"/>
        <v>3.510091513100163E-2</v>
      </c>
    </row>
    <row r="479" spans="1:17" x14ac:dyDescent="0.25">
      <c r="A479" t="s">
        <v>452</v>
      </c>
      <c r="B479">
        <v>60.9</v>
      </c>
      <c r="C479">
        <v>7.3990999999999998</v>
      </c>
      <c r="D479" s="1">
        <v>3.7899999999999999E-7</v>
      </c>
      <c r="E479">
        <v>64</v>
      </c>
      <c r="G479">
        <v>4</v>
      </c>
      <c r="H479" t="s">
        <v>12</v>
      </c>
      <c r="I479">
        <v>6</v>
      </c>
      <c r="J479" t="s">
        <v>12</v>
      </c>
      <c r="K479">
        <v>20</v>
      </c>
      <c r="L479" t="s">
        <v>12</v>
      </c>
      <c r="M479">
        <v>20</v>
      </c>
      <c r="N479">
        <f t="shared" si="120"/>
        <v>398</v>
      </c>
      <c r="O479">
        <f t="shared" si="108"/>
        <v>1.0050251256281407E-2</v>
      </c>
      <c r="P479">
        <f t="shared" si="109"/>
        <v>1.507537688442211E-2</v>
      </c>
      <c r="Q479">
        <f t="shared" si="110"/>
        <v>5.0251256281407038E-2</v>
      </c>
    </row>
    <row r="480" spans="1:17" x14ac:dyDescent="0.25">
      <c r="A480" t="s">
        <v>453</v>
      </c>
      <c r="B480">
        <v>60</v>
      </c>
      <c r="C480">
        <v>7.4181999999999997</v>
      </c>
      <c r="D480" s="1">
        <v>3.0079999999999999E-7</v>
      </c>
      <c r="E480">
        <v>64</v>
      </c>
      <c r="G480">
        <v>10</v>
      </c>
      <c r="H480" t="s">
        <v>12</v>
      </c>
      <c r="I480">
        <v>4</v>
      </c>
      <c r="J480" t="s">
        <v>12</v>
      </c>
      <c r="K480">
        <v>21.5</v>
      </c>
      <c r="L480" t="s">
        <v>12</v>
      </c>
      <c r="M480">
        <v>21</v>
      </c>
      <c r="N480">
        <f t="shared" si="120"/>
        <v>397.15</v>
      </c>
      <c r="O480">
        <f t="shared" si="108"/>
        <v>2.517940324814302E-2</v>
      </c>
      <c r="P480">
        <f t="shared" si="109"/>
        <v>1.0071761299257208E-2</v>
      </c>
      <c r="Q480">
        <f t="shared" si="110"/>
        <v>5.4135716983507491E-2</v>
      </c>
    </row>
    <row r="481" spans="1:17" x14ac:dyDescent="0.25">
      <c r="A481" t="s">
        <v>454</v>
      </c>
      <c r="B481">
        <v>60.9</v>
      </c>
      <c r="C481">
        <v>7.4397000000000002</v>
      </c>
      <c r="D481" s="1">
        <v>3.2889999999999999E-7</v>
      </c>
      <c r="E481">
        <v>64</v>
      </c>
      <c r="G481">
        <v>4</v>
      </c>
      <c r="H481" t="s">
        <v>12</v>
      </c>
      <c r="I481">
        <v>10</v>
      </c>
      <c r="J481" t="s">
        <v>12</v>
      </c>
      <c r="K481">
        <v>20.5</v>
      </c>
      <c r="L481" t="s">
        <v>12</v>
      </c>
      <c r="M481">
        <v>22</v>
      </c>
      <c r="N481">
        <f t="shared" si="120"/>
        <v>396.3</v>
      </c>
      <c r="O481">
        <f t="shared" si="108"/>
        <v>1.0093363613424174E-2</v>
      </c>
      <c r="P481">
        <f t="shared" si="109"/>
        <v>2.5233409033560434E-2</v>
      </c>
      <c r="Q481">
        <f t="shared" si="110"/>
        <v>5.1728488518798889E-2</v>
      </c>
    </row>
    <row r="482" spans="1:17" x14ac:dyDescent="0.25">
      <c r="A482" t="s">
        <v>455</v>
      </c>
      <c r="B482">
        <v>60.9</v>
      </c>
      <c r="C482">
        <v>7.4593999999999996</v>
      </c>
      <c r="D482" s="1">
        <v>3.7720000000000002E-7</v>
      </c>
      <c r="E482">
        <v>64</v>
      </c>
      <c r="G482">
        <v>8</v>
      </c>
      <c r="H482" t="s">
        <v>12</v>
      </c>
      <c r="I482">
        <v>11</v>
      </c>
      <c r="J482" t="s">
        <v>12</v>
      </c>
      <c r="K482">
        <v>23.5</v>
      </c>
      <c r="L482" t="s">
        <v>12</v>
      </c>
      <c r="M482">
        <v>23</v>
      </c>
      <c r="N482">
        <f t="shared" si="120"/>
        <v>395.45</v>
      </c>
      <c r="O482">
        <f t="shared" si="108"/>
        <v>2.023011758755848E-2</v>
      </c>
      <c r="P482">
        <f t="shared" si="109"/>
        <v>2.7816411682892908E-2</v>
      </c>
      <c r="Q482">
        <f t="shared" si="110"/>
        <v>5.942597041345303E-2</v>
      </c>
    </row>
    <row r="483" spans="1:17" x14ac:dyDescent="0.25">
      <c r="A483" t="s">
        <v>456</v>
      </c>
      <c r="B483">
        <v>60.9</v>
      </c>
      <c r="C483">
        <v>7.4806999999999997</v>
      </c>
      <c r="D483" s="1">
        <v>3.7580000000000002E-7</v>
      </c>
      <c r="E483">
        <v>64</v>
      </c>
      <c r="G483">
        <v>7</v>
      </c>
      <c r="H483" t="s">
        <v>12</v>
      </c>
      <c r="I483">
        <v>13</v>
      </c>
      <c r="J483" t="s">
        <v>12</v>
      </c>
      <c r="K483">
        <v>36</v>
      </c>
      <c r="L483" t="s">
        <v>12</v>
      </c>
      <c r="M483">
        <v>24</v>
      </c>
      <c r="N483">
        <f t="shared" si="120"/>
        <v>394.6</v>
      </c>
      <c r="O483">
        <f t="shared" si="108"/>
        <v>1.7739483020780537E-2</v>
      </c>
      <c r="P483">
        <f t="shared" si="109"/>
        <v>3.294475418144957E-2</v>
      </c>
      <c r="Q483">
        <f t="shared" si="110"/>
        <v>9.1231626964014184E-2</v>
      </c>
    </row>
    <row r="484" spans="1:17" x14ac:dyDescent="0.25">
      <c r="A484" t="s">
        <v>457</v>
      </c>
      <c r="B484">
        <v>60.9</v>
      </c>
      <c r="C484">
        <v>7.4997999999999996</v>
      </c>
      <c r="D484" s="1">
        <v>3.7609999999999999E-7</v>
      </c>
      <c r="E484">
        <v>64</v>
      </c>
      <c r="G484">
        <v>8</v>
      </c>
      <c r="H484" t="s">
        <v>12</v>
      </c>
      <c r="I484">
        <v>10</v>
      </c>
      <c r="J484" t="s">
        <v>12</v>
      </c>
      <c r="K484">
        <v>28</v>
      </c>
      <c r="L484" t="s">
        <v>12</v>
      </c>
      <c r="M484">
        <v>25</v>
      </c>
      <c r="N484">
        <f t="shared" si="120"/>
        <v>393.75</v>
      </c>
      <c r="O484">
        <f t="shared" si="108"/>
        <v>2.0317460317460317E-2</v>
      </c>
      <c r="P484">
        <f t="shared" si="109"/>
        <v>2.5396825396825397E-2</v>
      </c>
      <c r="Q484">
        <f t="shared" si="110"/>
        <v>7.1111111111111111E-2</v>
      </c>
    </row>
    <row r="485" spans="1:17" x14ac:dyDescent="0.25">
      <c r="A485" t="s">
        <v>458</v>
      </c>
      <c r="B485">
        <v>60.9</v>
      </c>
      <c r="C485">
        <v>7.5225</v>
      </c>
      <c r="D485" s="1">
        <v>2.6039999999999998E-7</v>
      </c>
      <c r="E485">
        <v>64</v>
      </c>
      <c r="G485">
        <v>4</v>
      </c>
      <c r="H485" t="s">
        <v>12</v>
      </c>
      <c r="I485">
        <v>6</v>
      </c>
      <c r="J485" t="s">
        <v>12</v>
      </c>
      <c r="K485">
        <v>27.5</v>
      </c>
      <c r="L485" t="s">
        <v>12</v>
      </c>
      <c r="M485">
        <v>26</v>
      </c>
      <c r="N485">
        <f t="shared" si="120"/>
        <v>392.9</v>
      </c>
      <c r="O485">
        <f t="shared" si="108"/>
        <v>1.0180707559175363E-2</v>
      </c>
      <c r="P485">
        <f t="shared" si="109"/>
        <v>1.5271061338763044E-2</v>
      </c>
      <c r="Q485">
        <f t="shared" si="110"/>
        <v>6.9992364469330617E-2</v>
      </c>
    </row>
    <row r="486" spans="1:17" x14ac:dyDescent="0.25">
      <c r="A486" t="s">
        <v>459</v>
      </c>
      <c r="B486">
        <v>60.9</v>
      </c>
      <c r="C486">
        <v>7.5411999999999999</v>
      </c>
      <c r="D486" s="1">
        <v>2.945E-7</v>
      </c>
      <c r="E486">
        <v>64</v>
      </c>
      <c r="G486">
        <v>5</v>
      </c>
      <c r="H486" t="s">
        <v>12</v>
      </c>
      <c r="I486">
        <v>11</v>
      </c>
      <c r="J486" t="s">
        <v>12</v>
      </c>
      <c r="K486">
        <v>32</v>
      </c>
      <c r="L486" t="s">
        <v>12</v>
      </c>
      <c r="M486">
        <v>27</v>
      </c>
      <c r="N486">
        <f t="shared" si="120"/>
        <v>392.05</v>
      </c>
      <c r="O486">
        <f t="shared" si="108"/>
        <v>1.2753475322025252E-2</v>
      </c>
      <c r="P486">
        <f t="shared" si="109"/>
        <v>2.8057645708455554E-2</v>
      </c>
      <c r="Q486">
        <f t="shared" si="110"/>
        <v>8.1622242060961608E-2</v>
      </c>
    </row>
    <row r="487" spans="1:17" x14ac:dyDescent="0.25">
      <c r="A487" t="s">
        <v>460</v>
      </c>
      <c r="B487">
        <v>60.9</v>
      </c>
      <c r="C487">
        <v>7.5561999999999996</v>
      </c>
      <c r="D487" s="1">
        <v>2.8659999999999999E-7</v>
      </c>
      <c r="E487">
        <v>64</v>
      </c>
      <c r="G487">
        <v>10</v>
      </c>
      <c r="H487" t="s">
        <v>12</v>
      </c>
      <c r="I487">
        <v>7</v>
      </c>
      <c r="J487" t="s">
        <v>12</v>
      </c>
      <c r="K487">
        <v>39.5</v>
      </c>
      <c r="L487" t="s">
        <v>12</v>
      </c>
      <c r="M487">
        <v>28</v>
      </c>
      <c r="N487">
        <f t="shared" si="120"/>
        <v>391.2</v>
      </c>
      <c r="O487">
        <f t="shared" si="108"/>
        <v>2.556237218813906E-2</v>
      </c>
      <c r="P487">
        <f t="shared" si="109"/>
        <v>1.7893660531697341E-2</v>
      </c>
      <c r="Q487">
        <f t="shared" si="110"/>
        <v>0.10097137014314929</v>
      </c>
    </row>
    <row r="488" spans="1:17" x14ac:dyDescent="0.25">
      <c r="A488" t="s">
        <v>461</v>
      </c>
      <c r="B488">
        <v>60</v>
      </c>
      <c r="C488">
        <v>7.5797999999999996</v>
      </c>
      <c r="D488" s="1">
        <v>2.9069999999999998E-7</v>
      </c>
      <c r="E488">
        <v>64</v>
      </c>
      <c r="G488">
        <v>7</v>
      </c>
      <c r="H488" t="s">
        <v>12</v>
      </c>
      <c r="I488">
        <v>8</v>
      </c>
      <c r="J488" t="s">
        <v>12</v>
      </c>
      <c r="K488">
        <v>34</v>
      </c>
      <c r="L488" t="s">
        <v>12</v>
      </c>
      <c r="M488">
        <v>29</v>
      </c>
      <c r="N488">
        <f t="shared" si="120"/>
        <v>390.35</v>
      </c>
      <c r="O488">
        <f t="shared" si="108"/>
        <v>1.7932624567695656E-2</v>
      </c>
      <c r="P488">
        <f t="shared" si="109"/>
        <v>2.0494428077366466E-2</v>
      </c>
      <c r="Q488">
        <f t="shared" si="110"/>
        <v>8.7101319328807478E-2</v>
      </c>
    </row>
    <row r="489" spans="1:17" x14ac:dyDescent="0.25">
      <c r="A489" t="s">
        <v>462</v>
      </c>
      <c r="B489">
        <v>60.9</v>
      </c>
      <c r="C489">
        <v>7.6012000000000004</v>
      </c>
      <c r="D489" s="1">
        <v>3.714E-7</v>
      </c>
      <c r="E489">
        <v>64</v>
      </c>
      <c r="G489">
        <v>10</v>
      </c>
      <c r="H489" t="s">
        <v>12</v>
      </c>
      <c r="I489">
        <v>9.5</v>
      </c>
      <c r="J489" t="s">
        <v>12</v>
      </c>
      <c r="K489">
        <v>40.5</v>
      </c>
      <c r="L489" t="s">
        <v>12</v>
      </c>
      <c r="M489">
        <v>30</v>
      </c>
      <c r="N489">
        <f t="shared" si="120"/>
        <v>389.5</v>
      </c>
      <c r="O489">
        <f t="shared" si="108"/>
        <v>2.5673940949935817E-2</v>
      </c>
      <c r="P489">
        <f t="shared" si="109"/>
        <v>2.4390243902439025E-2</v>
      </c>
      <c r="Q489">
        <f t="shared" si="110"/>
        <v>0.10397946084724005</v>
      </c>
    </row>
    <row r="490" spans="1:17" x14ac:dyDescent="0.25">
      <c r="A490" t="s">
        <v>463</v>
      </c>
      <c r="B490">
        <v>60.9</v>
      </c>
      <c r="C490">
        <v>7.62</v>
      </c>
      <c r="D490" s="1">
        <v>3.6049999999999998E-7</v>
      </c>
      <c r="E490">
        <v>64</v>
      </c>
      <c r="G490">
        <v>8</v>
      </c>
      <c r="H490" t="s">
        <v>12</v>
      </c>
      <c r="I490">
        <v>13</v>
      </c>
      <c r="J490" t="s">
        <v>12</v>
      </c>
      <c r="K490">
        <v>43.5</v>
      </c>
      <c r="L490" t="s">
        <v>12</v>
      </c>
      <c r="M490">
        <v>31</v>
      </c>
      <c r="N490">
        <f t="shared" si="120"/>
        <v>388.65</v>
      </c>
      <c r="O490">
        <f t="shared" si="108"/>
        <v>2.0584073073459414E-2</v>
      </c>
      <c r="P490">
        <f t="shared" si="109"/>
        <v>3.3449118744371543E-2</v>
      </c>
      <c r="Q490">
        <f t="shared" si="110"/>
        <v>0.11192589733693556</v>
      </c>
    </row>
    <row r="491" spans="1:17" x14ac:dyDescent="0.25">
      <c r="A491" t="s">
        <v>464</v>
      </c>
      <c r="B491">
        <v>60.9</v>
      </c>
      <c r="C491">
        <v>7.6384999999999996</v>
      </c>
      <c r="D491" s="1">
        <v>3.7380000000000003E-7</v>
      </c>
      <c r="E491">
        <v>64</v>
      </c>
      <c r="G491">
        <v>12</v>
      </c>
      <c r="H491" t="s">
        <v>12</v>
      </c>
      <c r="I491">
        <v>13</v>
      </c>
      <c r="J491" t="s">
        <v>12</v>
      </c>
      <c r="K491">
        <v>49</v>
      </c>
      <c r="L491" t="s">
        <v>12</v>
      </c>
      <c r="M491">
        <v>32</v>
      </c>
      <c r="N491">
        <f t="shared" si="120"/>
        <v>387.8</v>
      </c>
      <c r="O491">
        <f t="shared" si="108"/>
        <v>3.0943785456420833E-2</v>
      </c>
      <c r="P491">
        <f t="shared" si="109"/>
        <v>3.3522434244455904E-2</v>
      </c>
      <c r="Q491">
        <f t="shared" si="110"/>
        <v>0.1263537906137184</v>
      </c>
    </row>
    <row r="492" spans="1:17" x14ac:dyDescent="0.25">
      <c r="A492" t="s">
        <v>465</v>
      </c>
      <c r="B492">
        <v>60.9</v>
      </c>
      <c r="C492">
        <v>7.6605999999999996</v>
      </c>
      <c r="D492" s="1">
        <v>3.7389999999999998E-7</v>
      </c>
      <c r="E492">
        <v>64</v>
      </c>
      <c r="G492">
        <v>10</v>
      </c>
      <c r="H492" t="s">
        <v>12</v>
      </c>
      <c r="I492">
        <v>10</v>
      </c>
      <c r="J492" t="s">
        <v>12</v>
      </c>
      <c r="K492">
        <v>49.5</v>
      </c>
      <c r="L492" t="s">
        <v>12</v>
      </c>
      <c r="M492">
        <v>33</v>
      </c>
      <c r="N492">
        <f t="shared" si="120"/>
        <v>386.95</v>
      </c>
      <c r="O492">
        <f t="shared" si="108"/>
        <v>2.5843132187621142E-2</v>
      </c>
      <c r="P492">
        <f t="shared" si="109"/>
        <v>2.5843132187621142E-2</v>
      </c>
      <c r="Q492">
        <f t="shared" si="110"/>
        <v>0.12792350432872465</v>
      </c>
    </row>
    <row r="493" spans="1:17" x14ac:dyDescent="0.25">
      <c r="A493" t="s">
        <v>466</v>
      </c>
      <c r="B493">
        <v>60.9</v>
      </c>
      <c r="C493">
        <v>7.6806000000000001</v>
      </c>
      <c r="D493" s="1">
        <v>3.735E-7</v>
      </c>
      <c r="E493">
        <v>64</v>
      </c>
      <c r="G493">
        <v>7</v>
      </c>
      <c r="H493" t="s">
        <v>12</v>
      </c>
      <c r="I493">
        <v>9</v>
      </c>
      <c r="J493" t="s">
        <v>12</v>
      </c>
      <c r="K493">
        <v>41</v>
      </c>
      <c r="L493" t="s">
        <v>12</v>
      </c>
      <c r="M493">
        <v>34</v>
      </c>
      <c r="N493">
        <f t="shared" si="120"/>
        <v>386.1</v>
      </c>
      <c r="O493">
        <f t="shared" si="108"/>
        <v>1.8130018130018129E-2</v>
      </c>
      <c r="P493">
        <f t="shared" si="109"/>
        <v>2.3310023310023308E-2</v>
      </c>
      <c r="Q493">
        <f t="shared" si="110"/>
        <v>0.10619010619010619</v>
      </c>
    </row>
    <row r="494" spans="1:17" x14ac:dyDescent="0.25">
      <c r="A494" t="s">
        <v>467</v>
      </c>
      <c r="B494">
        <v>60.9</v>
      </c>
      <c r="C494">
        <v>7.7008999999999999</v>
      </c>
      <c r="D494" s="1">
        <v>3.4449999999999999E-7</v>
      </c>
      <c r="E494">
        <v>64</v>
      </c>
      <c r="G494">
        <v>7</v>
      </c>
      <c r="H494" t="s">
        <v>12</v>
      </c>
      <c r="I494">
        <v>13</v>
      </c>
      <c r="J494" t="s">
        <v>12</v>
      </c>
      <c r="K494">
        <v>52</v>
      </c>
      <c r="L494" t="s">
        <v>12</v>
      </c>
      <c r="M494">
        <v>35</v>
      </c>
      <c r="N494">
        <f t="shared" si="120"/>
        <v>385.25</v>
      </c>
      <c r="O494">
        <f t="shared" si="108"/>
        <v>1.8170019467878003E-2</v>
      </c>
      <c r="P494">
        <f t="shared" si="109"/>
        <v>3.3744321868916287E-2</v>
      </c>
      <c r="Q494">
        <f t="shared" si="110"/>
        <v>0.13497728747566515</v>
      </c>
    </row>
    <row r="495" spans="1:17" x14ac:dyDescent="0.25">
      <c r="A495" t="s">
        <v>468</v>
      </c>
      <c r="B495">
        <v>60.9</v>
      </c>
      <c r="C495">
        <v>7.7202999999999999</v>
      </c>
      <c r="D495" s="1">
        <v>3.7300000000000002E-7</v>
      </c>
      <c r="E495">
        <v>64</v>
      </c>
      <c r="G495">
        <v>9</v>
      </c>
      <c r="H495" t="s">
        <v>12</v>
      </c>
      <c r="I495">
        <v>13</v>
      </c>
      <c r="J495" t="s">
        <v>12</v>
      </c>
      <c r="K495">
        <v>55</v>
      </c>
      <c r="L495" t="s">
        <v>12</v>
      </c>
      <c r="M495">
        <v>36</v>
      </c>
      <c r="N495">
        <f t="shared" si="120"/>
        <v>384.4</v>
      </c>
      <c r="O495">
        <f t="shared" si="108"/>
        <v>2.3413111342351717E-2</v>
      </c>
      <c r="P495">
        <f t="shared" si="109"/>
        <v>3.3818938605619152E-2</v>
      </c>
      <c r="Q495">
        <f t="shared" si="110"/>
        <v>0.14308012486992716</v>
      </c>
    </row>
    <row r="496" spans="1:17" x14ac:dyDescent="0.25">
      <c r="A496" t="s">
        <v>469</v>
      </c>
      <c r="B496">
        <v>60.9</v>
      </c>
      <c r="C496">
        <v>7.7415000000000003</v>
      </c>
      <c r="D496" s="1">
        <v>3.2819999999999999E-7</v>
      </c>
      <c r="E496">
        <v>64</v>
      </c>
      <c r="G496">
        <v>9</v>
      </c>
      <c r="H496" t="s">
        <v>12</v>
      </c>
      <c r="I496">
        <v>15</v>
      </c>
      <c r="J496" t="s">
        <v>12</v>
      </c>
      <c r="K496">
        <v>58.5</v>
      </c>
      <c r="L496" t="s">
        <v>12</v>
      </c>
      <c r="M496">
        <v>37</v>
      </c>
      <c r="N496">
        <f t="shared" si="120"/>
        <v>383.55</v>
      </c>
      <c r="O496">
        <f t="shared" si="108"/>
        <v>2.3464998044583494E-2</v>
      </c>
      <c r="P496">
        <f t="shared" si="109"/>
        <v>3.9108330074305829E-2</v>
      </c>
      <c r="Q496">
        <f t="shared" si="110"/>
        <v>0.15252248728979273</v>
      </c>
    </row>
    <row r="497" spans="1:17" x14ac:dyDescent="0.25">
      <c r="A497" t="s">
        <v>470</v>
      </c>
      <c r="B497">
        <v>60.9</v>
      </c>
      <c r="C497">
        <v>7.7603</v>
      </c>
      <c r="D497" s="1">
        <v>3.72E-7</v>
      </c>
      <c r="E497">
        <v>64</v>
      </c>
      <c r="G497">
        <v>12</v>
      </c>
      <c r="H497" t="s">
        <v>12</v>
      </c>
      <c r="I497">
        <v>16</v>
      </c>
      <c r="J497" t="s">
        <v>12</v>
      </c>
      <c r="K497">
        <v>65</v>
      </c>
      <c r="L497" t="s">
        <v>12</v>
      </c>
      <c r="M497">
        <v>38</v>
      </c>
      <c r="N497">
        <f t="shared" si="120"/>
        <v>382.7</v>
      </c>
      <c r="O497">
        <f t="shared" si="108"/>
        <v>3.1356153645152859E-2</v>
      </c>
      <c r="P497">
        <f t="shared" si="109"/>
        <v>4.1808204860203819E-2</v>
      </c>
      <c r="Q497">
        <f t="shared" si="110"/>
        <v>0.169845832244578</v>
      </c>
    </row>
    <row r="498" spans="1:17" x14ac:dyDescent="0.25">
      <c r="A498" t="s">
        <v>471</v>
      </c>
      <c r="B498">
        <v>60.9</v>
      </c>
      <c r="C498">
        <v>7.7792000000000003</v>
      </c>
      <c r="D498" s="1">
        <v>3.7170000000000003E-7</v>
      </c>
      <c r="E498">
        <v>64</v>
      </c>
      <c r="G498">
        <v>4</v>
      </c>
      <c r="H498" t="s">
        <v>12</v>
      </c>
      <c r="I498">
        <v>10</v>
      </c>
      <c r="J498" t="s">
        <v>12</v>
      </c>
      <c r="K498">
        <v>45.5</v>
      </c>
      <c r="L498" t="s">
        <v>12</v>
      </c>
      <c r="M498">
        <v>39</v>
      </c>
      <c r="N498">
        <f t="shared" si="120"/>
        <v>381.85</v>
      </c>
      <c r="O498">
        <f t="shared" si="108"/>
        <v>1.047531753306272E-2</v>
      </c>
      <c r="P498">
        <f t="shared" si="109"/>
        <v>2.6188293832656803E-2</v>
      </c>
      <c r="Q498">
        <f t="shared" si="110"/>
        <v>0.11915673693858844</v>
      </c>
    </row>
    <row r="499" spans="1:17" x14ac:dyDescent="0.25">
      <c r="A499" t="s">
        <v>472</v>
      </c>
      <c r="B499">
        <v>60.9</v>
      </c>
      <c r="C499">
        <v>7.7984</v>
      </c>
      <c r="D499" s="1">
        <v>2.9560000000000003E-7</v>
      </c>
      <c r="E499">
        <v>64</v>
      </c>
      <c r="G499">
        <v>12</v>
      </c>
      <c r="H499" t="s">
        <v>12</v>
      </c>
      <c r="I499">
        <v>10</v>
      </c>
      <c r="J499" t="s">
        <v>12</v>
      </c>
      <c r="K499">
        <v>59</v>
      </c>
      <c r="L499" t="s">
        <v>12</v>
      </c>
      <c r="M499">
        <v>40</v>
      </c>
      <c r="N499">
        <f t="shared" si="120"/>
        <v>381</v>
      </c>
      <c r="O499">
        <f t="shared" si="108"/>
        <v>3.1496062992125984E-2</v>
      </c>
      <c r="P499">
        <f t="shared" si="109"/>
        <v>2.6246719160104987E-2</v>
      </c>
      <c r="Q499">
        <f t="shared" si="110"/>
        <v>0.15485564304461943</v>
      </c>
    </row>
    <row r="500" spans="1:17" x14ac:dyDescent="0.25">
      <c r="A500" t="s">
        <v>473</v>
      </c>
      <c r="B500">
        <v>60</v>
      </c>
      <c r="C500">
        <v>7.8194999999999997</v>
      </c>
      <c r="D500" s="1">
        <v>2.6329999999999998E-7</v>
      </c>
      <c r="E500">
        <v>64</v>
      </c>
      <c r="G500">
        <v>10</v>
      </c>
      <c r="H500" t="s">
        <v>12</v>
      </c>
      <c r="I500">
        <v>17</v>
      </c>
      <c r="J500" t="s">
        <v>12</v>
      </c>
      <c r="K500">
        <v>72</v>
      </c>
      <c r="L500" t="s">
        <v>12</v>
      </c>
      <c r="M500">
        <v>41</v>
      </c>
      <c r="N500">
        <f t="shared" si="120"/>
        <v>380.15</v>
      </c>
      <c r="O500">
        <f t="shared" si="108"/>
        <v>2.6305405760883863E-2</v>
      </c>
      <c r="P500">
        <f t="shared" si="109"/>
        <v>4.4719189793502569E-2</v>
      </c>
      <c r="Q500">
        <f t="shared" si="110"/>
        <v>0.18939892147836382</v>
      </c>
    </row>
    <row r="501" spans="1:17" x14ac:dyDescent="0.25">
      <c r="A501" t="s">
        <v>474</v>
      </c>
      <c r="B501">
        <v>60.9</v>
      </c>
      <c r="C501">
        <v>7.8411</v>
      </c>
      <c r="D501" s="1">
        <v>3.537E-7</v>
      </c>
      <c r="E501">
        <v>64</v>
      </c>
      <c r="G501">
        <v>7</v>
      </c>
      <c r="H501" t="s">
        <v>12</v>
      </c>
      <c r="I501">
        <v>18</v>
      </c>
      <c r="J501" t="s">
        <v>12</v>
      </c>
      <c r="K501">
        <v>66.5</v>
      </c>
      <c r="L501" t="s">
        <v>12</v>
      </c>
      <c r="M501">
        <v>42</v>
      </c>
      <c r="N501">
        <f t="shared" si="120"/>
        <v>379.3</v>
      </c>
      <c r="O501">
        <f t="shared" si="108"/>
        <v>1.8455048774057473E-2</v>
      </c>
      <c r="P501">
        <f t="shared" si="109"/>
        <v>4.745583970471922E-2</v>
      </c>
      <c r="Q501">
        <f t="shared" si="110"/>
        <v>0.175322963353546</v>
      </c>
    </row>
    <row r="502" spans="1:17" x14ac:dyDescent="0.25">
      <c r="A502" t="s">
        <v>475</v>
      </c>
      <c r="B502">
        <v>60</v>
      </c>
      <c r="C502">
        <v>7.8587999999999996</v>
      </c>
      <c r="D502" s="1">
        <v>3.6979999999999999E-7</v>
      </c>
      <c r="E502">
        <v>64</v>
      </c>
      <c r="G502">
        <v>7</v>
      </c>
      <c r="H502" t="s">
        <v>12</v>
      </c>
      <c r="I502">
        <v>20</v>
      </c>
      <c r="J502" t="s">
        <v>12</v>
      </c>
      <c r="K502">
        <v>71</v>
      </c>
      <c r="L502" t="s">
        <v>12</v>
      </c>
      <c r="M502">
        <v>43</v>
      </c>
      <c r="N502">
        <f t="shared" si="120"/>
        <v>378.45</v>
      </c>
      <c r="O502">
        <f t="shared" si="108"/>
        <v>1.8496498876998283E-2</v>
      </c>
      <c r="P502">
        <f t="shared" si="109"/>
        <v>5.2847139648566521E-2</v>
      </c>
      <c r="Q502">
        <f t="shared" si="110"/>
        <v>0.18760734575241117</v>
      </c>
    </row>
    <row r="503" spans="1:17" x14ac:dyDescent="0.25">
      <c r="A503" t="s">
        <v>476</v>
      </c>
      <c r="B503">
        <v>60.9</v>
      </c>
      <c r="C503">
        <v>7.8785999999999996</v>
      </c>
      <c r="D503" s="1">
        <v>3.693E-7</v>
      </c>
      <c r="E503">
        <v>64</v>
      </c>
      <c r="G503">
        <v>16</v>
      </c>
      <c r="H503" t="s">
        <v>12</v>
      </c>
      <c r="I503">
        <v>24</v>
      </c>
      <c r="J503" t="s">
        <v>12</v>
      </c>
      <c r="K503">
        <v>92</v>
      </c>
      <c r="L503" t="s">
        <v>12</v>
      </c>
      <c r="M503">
        <v>44</v>
      </c>
      <c r="N503">
        <f t="shared" si="120"/>
        <v>377.6</v>
      </c>
      <c r="O503">
        <f t="shared" si="108"/>
        <v>4.2372881355932202E-2</v>
      </c>
      <c r="P503">
        <f t="shared" si="109"/>
        <v>6.3559322033898302E-2</v>
      </c>
      <c r="Q503">
        <f t="shared" si="110"/>
        <v>0.24364406779661016</v>
      </c>
    </row>
    <row r="504" spans="1:17" x14ac:dyDescent="0.25">
      <c r="A504" t="s">
        <v>477</v>
      </c>
      <c r="B504">
        <v>60.9</v>
      </c>
      <c r="C504">
        <v>7.8982999999999999</v>
      </c>
      <c r="D504" s="1">
        <v>3.227E-7</v>
      </c>
      <c r="E504">
        <v>64</v>
      </c>
      <c r="G504">
        <v>19</v>
      </c>
      <c r="H504" t="s">
        <v>12</v>
      </c>
      <c r="I504">
        <v>25</v>
      </c>
      <c r="J504" t="s">
        <v>12</v>
      </c>
      <c r="K504">
        <v>86</v>
      </c>
      <c r="L504" t="s">
        <v>12</v>
      </c>
      <c r="M504">
        <v>45</v>
      </c>
      <c r="N504">
        <f t="shared" si="120"/>
        <v>376.75</v>
      </c>
      <c r="O504">
        <f t="shared" ref="O504:O567" si="121">G504/N504</f>
        <v>5.0431320504313204E-2</v>
      </c>
      <c r="P504">
        <f t="shared" ref="P504:P567" si="122">I504/N504</f>
        <v>6.6357000663570004E-2</v>
      </c>
      <c r="Q504">
        <f t="shared" ref="Q504:Q567" si="123">K504/N504</f>
        <v>0.22826808228268083</v>
      </c>
    </row>
    <row r="505" spans="1:17" x14ac:dyDescent="0.25">
      <c r="A505" t="s">
        <v>478</v>
      </c>
      <c r="B505">
        <v>60.9</v>
      </c>
      <c r="C505">
        <v>7.9207000000000001</v>
      </c>
      <c r="D505" s="1">
        <v>3.6390000000000002E-7</v>
      </c>
      <c r="E505">
        <v>64</v>
      </c>
      <c r="G505">
        <v>15</v>
      </c>
      <c r="H505" t="s">
        <v>12</v>
      </c>
      <c r="I505">
        <v>37</v>
      </c>
      <c r="J505" t="s">
        <v>12</v>
      </c>
      <c r="K505">
        <v>99</v>
      </c>
      <c r="L505" t="s">
        <v>12</v>
      </c>
      <c r="M505">
        <v>46</v>
      </c>
      <c r="N505">
        <f t="shared" si="120"/>
        <v>375.9</v>
      </c>
      <c r="O505">
        <f t="shared" si="121"/>
        <v>3.9904229848363927E-2</v>
      </c>
      <c r="P505">
        <f t="shared" si="122"/>
        <v>9.8430433625964361E-2</v>
      </c>
      <c r="Q505">
        <f t="shared" si="123"/>
        <v>0.26336791699920192</v>
      </c>
    </row>
    <row r="506" spans="1:17" x14ac:dyDescent="0.25">
      <c r="A506" t="s">
        <v>479</v>
      </c>
      <c r="B506">
        <v>60.9</v>
      </c>
      <c r="C506">
        <v>7.9419000000000004</v>
      </c>
      <c r="D506" s="1">
        <v>3.685E-7</v>
      </c>
      <c r="E506">
        <v>64</v>
      </c>
      <c r="G506">
        <v>22</v>
      </c>
      <c r="H506" t="s">
        <v>12</v>
      </c>
      <c r="I506">
        <v>30</v>
      </c>
      <c r="J506" t="s">
        <v>12</v>
      </c>
      <c r="K506">
        <v>114.5</v>
      </c>
      <c r="L506" t="s">
        <v>12</v>
      </c>
      <c r="M506">
        <v>47</v>
      </c>
      <c r="N506">
        <f t="shared" si="120"/>
        <v>375.05</v>
      </c>
      <c r="O506">
        <f t="shared" si="121"/>
        <v>5.8658845487268366E-2</v>
      </c>
      <c r="P506">
        <f t="shared" si="122"/>
        <v>7.9989334755365946E-2</v>
      </c>
      <c r="Q506">
        <f t="shared" si="123"/>
        <v>0.30529262764964671</v>
      </c>
    </row>
    <row r="507" spans="1:17" x14ac:dyDescent="0.25">
      <c r="A507" t="s">
        <v>480</v>
      </c>
      <c r="B507">
        <v>60</v>
      </c>
      <c r="C507">
        <v>7.9566999999999997</v>
      </c>
      <c r="D507" s="1">
        <v>3.6839999999999999E-7</v>
      </c>
      <c r="E507">
        <v>64</v>
      </c>
      <c r="G507">
        <v>19</v>
      </c>
      <c r="H507" t="s">
        <v>12</v>
      </c>
      <c r="I507">
        <v>26</v>
      </c>
      <c r="J507" t="s">
        <v>12</v>
      </c>
      <c r="K507">
        <v>104.5</v>
      </c>
      <c r="L507" t="s">
        <v>12</v>
      </c>
      <c r="M507">
        <v>48</v>
      </c>
      <c r="N507">
        <f t="shared" si="120"/>
        <v>374.2</v>
      </c>
      <c r="O507">
        <f t="shared" si="121"/>
        <v>5.0774986638161414E-2</v>
      </c>
      <c r="P507">
        <f t="shared" si="122"/>
        <v>6.9481560662747202E-2</v>
      </c>
      <c r="Q507">
        <f t="shared" si="123"/>
        <v>0.27926242650988775</v>
      </c>
    </row>
    <row r="508" spans="1:17" x14ac:dyDescent="0.25">
      <c r="A508" t="s">
        <v>481</v>
      </c>
      <c r="B508">
        <v>60.9</v>
      </c>
      <c r="C508">
        <v>7.9828000000000001</v>
      </c>
      <c r="D508" s="1">
        <v>2.65E-7</v>
      </c>
      <c r="E508">
        <v>64</v>
      </c>
      <c r="G508">
        <v>17</v>
      </c>
      <c r="H508" t="s">
        <v>12</v>
      </c>
      <c r="I508">
        <v>44</v>
      </c>
      <c r="J508" t="s">
        <v>12</v>
      </c>
      <c r="K508">
        <v>131</v>
      </c>
      <c r="L508" t="s">
        <v>12</v>
      </c>
      <c r="M508">
        <v>49</v>
      </c>
      <c r="N508">
        <f t="shared" si="120"/>
        <v>373.35</v>
      </c>
      <c r="O508">
        <f t="shared" si="121"/>
        <v>4.553368153207446E-2</v>
      </c>
      <c r="P508">
        <f t="shared" si="122"/>
        <v>0.117851881612428</v>
      </c>
      <c r="Q508">
        <f t="shared" si="123"/>
        <v>0.35087719298245612</v>
      </c>
    </row>
    <row r="509" spans="1:17" x14ac:dyDescent="0.25">
      <c r="A509" t="s">
        <v>482</v>
      </c>
      <c r="B509">
        <v>60.9</v>
      </c>
      <c r="C509">
        <v>8.0002999999999993</v>
      </c>
      <c r="D509" s="1">
        <v>2.7780000000000001E-7</v>
      </c>
      <c r="E509">
        <v>64</v>
      </c>
      <c r="G509">
        <v>16</v>
      </c>
      <c r="H509" t="s">
        <v>12</v>
      </c>
      <c r="I509">
        <v>30</v>
      </c>
      <c r="J509" t="s">
        <v>12</v>
      </c>
      <c r="K509">
        <v>120</v>
      </c>
      <c r="L509" t="s">
        <v>12</v>
      </c>
      <c r="M509">
        <v>50</v>
      </c>
      <c r="N509">
        <f t="shared" si="120"/>
        <v>372.5</v>
      </c>
      <c r="O509">
        <f t="shared" si="121"/>
        <v>4.2953020134228186E-2</v>
      </c>
      <c r="P509">
        <f t="shared" si="122"/>
        <v>8.0536912751677847E-2</v>
      </c>
      <c r="Q509">
        <f t="shared" si="123"/>
        <v>0.32214765100671139</v>
      </c>
    </row>
    <row r="510" spans="1:17" x14ac:dyDescent="0.25">
      <c r="A510" t="s">
        <v>483</v>
      </c>
      <c r="B510">
        <v>60</v>
      </c>
      <c r="C510">
        <v>8.0177999999999994</v>
      </c>
      <c r="D510" s="1">
        <v>3.6160000000000001E-7</v>
      </c>
      <c r="E510">
        <v>64</v>
      </c>
      <c r="G510">
        <v>19</v>
      </c>
      <c r="H510" t="s">
        <v>12</v>
      </c>
      <c r="I510">
        <v>33</v>
      </c>
      <c r="J510" t="s">
        <v>12</v>
      </c>
      <c r="K510">
        <v>134</v>
      </c>
      <c r="L510" t="s">
        <v>12</v>
      </c>
      <c r="M510">
        <v>51</v>
      </c>
      <c r="N510">
        <f t="shared" si="120"/>
        <v>371.65</v>
      </c>
      <c r="O510">
        <f t="shared" si="121"/>
        <v>5.1123368760930987E-2</v>
      </c>
      <c r="P510">
        <f t="shared" si="122"/>
        <v>8.8793219426880135E-2</v>
      </c>
      <c r="Q510">
        <f t="shared" si="123"/>
        <v>0.36055428494551328</v>
      </c>
    </row>
    <row r="511" spans="1:17" x14ac:dyDescent="0.25">
      <c r="A511" t="s">
        <v>484</v>
      </c>
      <c r="B511">
        <v>60.9</v>
      </c>
      <c r="C511">
        <v>8.0404</v>
      </c>
      <c r="D511" s="1">
        <v>3.6049999999999998E-7</v>
      </c>
      <c r="E511">
        <v>64</v>
      </c>
      <c r="G511">
        <v>22</v>
      </c>
      <c r="H511" t="s">
        <v>12</v>
      </c>
      <c r="I511">
        <v>39</v>
      </c>
      <c r="J511" t="s">
        <v>12</v>
      </c>
      <c r="K511">
        <v>137</v>
      </c>
      <c r="L511" t="s">
        <v>12</v>
      </c>
      <c r="M511">
        <v>52</v>
      </c>
      <c r="N511">
        <f t="shared" si="120"/>
        <v>370.8</v>
      </c>
      <c r="O511">
        <f t="shared" si="121"/>
        <v>5.9331175836030203E-2</v>
      </c>
      <c r="P511">
        <f t="shared" si="122"/>
        <v>0.10517799352750809</v>
      </c>
      <c r="Q511">
        <f t="shared" si="123"/>
        <v>0.36947141316073356</v>
      </c>
    </row>
    <row r="512" spans="1:17" x14ac:dyDescent="0.25">
      <c r="A512" t="s">
        <v>485</v>
      </c>
      <c r="B512">
        <v>60.9</v>
      </c>
      <c r="C512">
        <v>8.0587999999999997</v>
      </c>
      <c r="D512" s="1">
        <v>3.5970000000000002E-7</v>
      </c>
      <c r="E512">
        <v>64</v>
      </c>
      <c r="G512">
        <v>23</v>
      </c>
      <c r="H512" t="s">
        <v>12</v>
      </c>
      <c r="I512">
        <v>32</v>
      </c>
      <c r="J512" t="s">
        <v>12</v>
      </c>
      <c r="K512">
        <v>151.5</v>
      </c>
      <c r="L512" t="s">
        <v>12</v>
      </c>
      <c r="M512">
        <v>53</v>
      </c>
      <c r="N512">
        <f t="shared" si="120"/>
        <v>369.95</v>
      </c>
      <c r="O512">
        <f t="shared" si="121"/>
        <v>6.217056358967428E-2</v>
      </c>
      <c r="P512">
        <f t="shared" si="122"/>
        <v>8.6498175429112048E-2</v>
      </c>
      <c r="Q512">
        <f t="shared" si="123"/>
        <v>0.40951479929720236</v>
      </c>
    </row>
    <row r="513" spans="1:17" x14ac:dyDescent="0.25">
      <c r="A513" t="s">
        <v>486</v>
      </c>
      <c r="B513">
        <v>60.9</v>
      </c>
      <c r="C513">
        <v>8.0771999999999995</v>
      </c>
      <c r="D513" s="1">
        <v>3.5909999999999998E-7</v>
      </c>
      <c r="E513">
        <v>64</v>
      </c>
      <c r="G513">
        <v>30</v>
      </c>
      <c r="H513" t="s">
        <v>12</v>
      </c>
      <c r="I513">
        <v>42</v>
      </c>
      <c r="J513" t="s">
        <v>12</v>
      </c>
      <c r="K513">
        <v>173</v>
      </c>
      <c r="L513" t="s">
        <v>12</v>
      </c>
      <c r="M513">
        <v>54</v>
      </c>
      <c r="N513">
        <f t="shared" si="120"/>
        <v>369.1</v>
      </c>
      <c r="O513">
        <f t="shared" si="121"/>
        <v>8.1278786236792189E-2</v>
      </c>
      <c r="P513">
        <f t="shared" si="122"/>
        <v>0.11379030073150907</v>
      </c>
      <c r="Q513">
        <f t="shared" si="123"/>
        <v>0.46870766729883495</v>
      </c>
    </row>
    <row r="514" spans="1:17" x14ac:dyDescent="0.25">
      <c r="A514" t="s">
        <v>487</v>
      </c>
      <c r="B514">
        <v>60</v>
      </c>
      <c r="C514">
        <v>8.0993999999999993</v>
      </c>
      <c r="D514" s="1">
        <v>3.5909999999999998E-7</v>
      </c>
      <c r="E514">
        <v>64</v>
      </c>
      <c r="G514">
        <v>28</v>
      </c>
      <c r="H514" t="s">
        <v>12</v>
      </c>
      <c r="I514">
        <v>38</v>
      </c>
      <c r="J514" t="s">
        <v>12</v>
      </c>
      <c r="K514">
        <v>167.5</v>
      </c>
      <c r="L514" t="s">
        <v>12</v>
      </c>
      <c r="M514">
        <v>55</v>
      </c>
      <c r="N514">
        <f t="shared" si="120"/>
        <v>368.25</v>
      </c>
      <c r="O514">
        <f t="shared" si="121"/>
        <v>7.6035302104548536E-2</v>
      </c>
      <c r="P514">
        <f t="shared" si="122"/>
        <v>0.10319076714188731</v>
      </c>
      <c r="Q514">
        <f t="shared" si="123"/>
        <v>0.45485403937542429</v>
      </c>
    </row>
    <row r="515" spans="1:17" x14ac:dyDescent="0.25">
      <c r="A515" t="s">
        <v>488</v>
      </c>
      <c r="B515">
        <v>60.9</v>
      </c>
      <c r="C515">
        <v>8.1188000000000002</v>
      </c>
      <c r="D515" s="1">
        <v>3.5120000000000002E-7</v>
      </c>
      <c r="E515">
        <v>64</v>
      </c>
      <c r="G515">
        <v>26</v>
      </c>
      <c r="H515" t="s">
        <v>12</v>
      </c>
      <c r="I515">
        <v>35</v>
      </c>
      <c r="J515" t="s">
        <v>12</v>
      </c>
      <c r="K515">
        <v>168</v>
      </c>
      <c r="L515" t="s">
        <v>12</v>
      </c>
      <c r="M515">
        <v>56</v>
      </c>
      <c r="N515">
        <f t="shared" si="120"/>
        <v>367.4</v>
      </c>
      <c r="O515">
        <f t="shared" si="121"/>
        <v>7.0767555797495926E-2</v>
      </c>
      <c r="P515">
        <f t="shared" si="122"/>
        <v>9.5264017419706054E-2</v>
      </c>
      <c r="Q515">
        <f t="shared" si="123"/>
        <v>0.45726728361458902</v>
      </c>
    </row>
    <row r="516" spans="1:17" x14ac:dyDescent="0.25">
      <c r="A516" t="s">
        <v>489</v>
      </c>
      <c r="B516">
        <v>60.9</v>
      </c>
      <c r="C516">
        <v>8.1416000000000004</v>
      </c>
      <c r="D516" s="1">
        <v>2.7589999999999998E-7</v>
      </c>
      <c r="E516">
        <v>64</v>
      </c>
      <c r="G516">
        <v>26</v>
      </c>
      <c r="H516" t="s">
        <v>12</v>
      </c>
      <c r="I516">
        <v>38</v>
      </c>
      <c r="J516" t="s">
        <v>12</v>
      </c>
      <c r="K516">
        <v>194</v>
      </c>
      <c r="L516" t="s">
        <v>12</v>
      </c>
      <c r="M516">
        <v>57</v>
      </c>
      <c r="N516">
        <f t="shared" si="120"/>
        <v>366.55</v>
      </c>
      <c r="O516">
        <f t="shared" si="121"/>
        <v>7.0931660073659794E-2</v>
      </c>
      <c r="P516">
        <f t="shared" si="122"/>
        <v>0.10366934933842586</v>
      </c>
      <c r="Q516">
        <f t="shared" si="123"/>
        <v>0.5292593097803846</v>
      </c>
    </row>
    <row r="517" spans="1:17" x14ac:dyDescent="0.25">
      <c r="A517" t="s">
        <v>490</v>
      </c>
      <c r="B517">
        <v>60.9</v>
      </c>
      <c r="C517">
        <v>8.1608999999999998</v>
      </c>
      <c r="D517" s="1">
        <v>3.566E-7</v>
      </c>
      <c r="E517">
        <v>64</v>
      </c>
      <c r="G517">
        <v>37</v>
      </c>
      <c r="H517" t="s">
        <v>12</v>
      </c>
      <c r="I517">
        <v>38</v>
      </c>
      <c r="J517" t="s">
        <v>12</v>
      </c>
      <c r="K517">
        <v>192.5</v>
      </c>
      <c r="L517" t="s">
        <v>12</v>
      </c>
      <c r="M517">
        <v>58</v>
      </c>
      <c r="N517">
        <f t="shared" si="120"/>
        <v>365.7</v>
      </c>
      <c r="O517">
        <f t="shared" si="121"/>
        <v>0.10117582718074924</v>
      </c>
      <c r="P517">
        <f t="shared" si="122"/>
        <v>0.10391030899644518</v>
      </c>
      <c r="Q517">
        <f t="shared" si="123"/>
        <v>0.52638774952146572</v>
      </c>
    </row>
    <row r="518" spans="1:17" x14ac:dyDescent="0.25">
      <c r="A518" t="s">
        <v>491</v>
      </c>
      <c r="B518">
        <v>60</v>
      </c>
      <c r="C518">
        <v>8.1801999999999992</v>
      </c>
      <c r="D518" s="1">
        <v>3.0639999999999999E-7</v>
      </c>
      <c r="E518">
        <v>64</v>
      </c>
      <c r="G518">
        <v>30</v>
      </c>
      <c r="H518" t="s">
        <v>12</v>
      </c>
      <c r="I518">
        <v>45</v>
      </c>
      <c r="J518" t="s">
        <v>12</v>
      </c>
      <c r="K518">
        <v>190</v>
      </c>
      <c r="L518" t="s">
        <v>12</v>
      </c>
      <c r="M518">
        <v>59</v>
      </c>
      <c r="N518">
        <f t="shared" si="120"/>
        <v>364.85</v>
      </c>
      <c r="O518">
        <f t="shared" si="121"/>
        <v>8.2225572152939561E-2</v>
      </c>
      <c r="P518">
        <f t="shared" si="122"/>
        <v>0.12333835822940933</v>
      </c>
      <c r="Q518">
        <f t="shared" si="123"/>
        <v>0.52076195696861716</v>
      </c>
    </row>
    <row r="519" spans="1:17" x14ac:dyDescent="0.25">
      <c r="A519" t="s">
        <v>492</v>
      </c>
      <c r="B519">
        <v>60.9</v>
      </c>
      <c r="C519">
        <v>8.2004999999999999</v>
      </c>
      <c r="D519" s="1">
        <v>3.2179999999999998E-7</v>
      </c>
      <c r="E519">
        <v>64</v>
      </c>
      <c r="G519">
        <v>30</v>
      </c>
      <c r="H519" t="s">
        <v>12</v>
      </c>
      <c r="I519">
        <v>34</v>
      </c>
      <c r="J519" t="s">
        <v>12</v>
      </c>
      <c r="K519">
        <v>184.5</v>
      </c>
      <c r="L519" t="s">
        <v>12</v>
      </c>
      <c r="M519">
        <v>60</v>
      </c>
      <c r="N519">
        <f t="shared" si="120"/>
        <v>364</v>
      </c>
      <c r="O519">
        <f t="shared" si="121"/>
        <v>8.2417582417582416E-2</v>
      </c>
      <c r="P519">
        <f t="shared" si="122"/>
        <v>9.3406593406593408E-2</v>
      </c>
      <c r="Q519">
        <f t="shared" si="123"/>
        <v>0.50686813186813184</v>
      </c>
    </row>
    <row r="520" spans="1:17" x14ac:dyDescent="0.25">
      <c r="A520" t="s">
        <v>493</v>
      </c>
      <c r="B520">
        <v>60.9</v>
      </c>
      <c r="C520">
        <v>8.2207000000000008</v>
      </c>
      <c r="D520" s="1">
        <v>3.3719999999999998E-7</v>
      </c>
      <c r="E520">
        <v>64</v>
      </c>
      <c r="G520">
        <v>26</v>
      </c>
      <c r="H520" t="s">
        <v>12</v>
      </c>
      <c r="I520">
        <v>54.5</v>
      </c>
      <c r="J520" t="s">
        <v>12</v>
      </c>
      <c r="K520">
        <v>191</v>
      </c>
      <c r="L520" t="s">
        <v>12</v>
      </c>
      <c r="M520">
        <v>61</v>
      </c>
      <c r="N520">
        <f t="shared" si="120"/>
        <v>363.15</v>
      </c>
      <c r="O520">
        <f t="shared" si="121"/>
        <v>7.1595759328101347E-2</v>
      </c>
      <c r="P520">
        <f t="shared" si="122"/>
        <v>0.15007572628390473</v>
      </c>
      <c r="Q520">
        <f t="shared" si="123"/>
        <v>0.52595346275643673</v>
      </c>
    </row>
    <row r="521" spans="1:17" x14ac:dyDescent="0.25">
      <c r="A521" t="s">
        <v>494</v>
      </c>
      <c r="B521">
        <v>60.9</v>
      </c>
      <c r="C521">
        <v>8.2409999999999997</v>
      </c>
      <c r="D521" s="1">
        <v>3.5699999999999998E-7</v>
      </c>
      <c r="E521">
        <v>64</v>
      </c>
      <c r="G521">
        <v>30</v>
      </c>
      <c r="H521" t="s">
        <v>12</v>
      </c>
      <c r="I521">
        <v>47</v>
      </c>
      <c r="J521" t="s">
        <v>12</v>
      </c>
      <c r="K521">
        <v>226</v>
      </c>
      <c r="L521" t="s">
        <v>12</v>
      </c>
      <c r="M521">
        <v>62</v>
      </c>
      <c r="N521">
        <f t="shared" si="120"/>
        <v>362.3</v>
      </c>
      <c r="O521">
        <f t="shared" si="121"/>
        <v>8.2804305823902843E-2</v>
      </c>
      <c r="P521">
        <f t="shared" si="122"/>
        <v>0.12972674579078111</v>
      </c>
      <c r="Q521">
        <f t="shared" si="123"/>
        <v>0.62379243720673472</v>
      </c>
    </row>
    <row r="522" spans="1:17" x14ac:dyDescent="0.25">
      <c r="A522" t="s">
        <v>495</v>
      </c>
      <c r="B522">
        <v>60.9</v>
      </c>
      <c r="C522">
        <v>8.2591999999999999</v>
      </c>
      <c r="D522" s="1">
        <v>3.565E-7</v>
      </c>
      <c r="E522">
        <v>64</v>
      </c>
      <c r="G522">
        <v>26</v>
      </c>
      <c r="H522" t="s">
        <v>12</v>
      </c>
      <c r="I522">
        <v>42</v>
      </c>
      <c r="J522" t="s">
        <v>12</v>
      </c>
      <c r="K522">
        <v>217</v>
      </c>
      <c r="L522" t="s">
        <v>12</v>
      </c>
      <c r="M522">
        <v>63</v>
      </c>
      <c r="N522">
        <f t="shared" si="120"/>
        <v>361.45</v>
      </c>
      <c r="O522">
        <f t="shared" si="121"/>
        <v>7.1932494120901927E-2</v>
      </c>
      <c r="P522">
        <f t="shared" si="122"/>
        <v>0.11619864434914927</v>
      </c>
      <c r="Q522">
        <f t="shared" si="123"/>
        <v>0.60035966247060457</v>
      </c>
    </row>
    <row r="523" spans="1:17" x14ac:dyDescent="0.25">
      <c r="A523" t="s">
        <v>496</v>
      </c>
      <c r="B523">
        <v>60.9</v>
      </c>
      <c r="C523">
        <v>8.2809000000000008</v>
      </c>
      <c r="D523" s="1">
        <v>3.5620000000000003E-7</v>
      </c>
      <c r="E523">
        <v>64</v>
      </c>
      <c r="G523">
        <v>31</v>
      </c>
      <c r="H523" t="s">
        <v>12</v>
      </c>
      <c r="I523">
        <v>47</v>
      </c>
      <c r="J523" t="s">
        <v>12</v>
      </c>
      <c r="K523">
        <v>217</v>
      </c>
      <c r="L523" t="s">
        <v>12</v>
      </c>
      <c r="M523">
        <v>64</v>
      </c>
      <c r="N523">
        <f t="shared" si="120"/>
        <v>360.6</v>
      </c>
      <c r="O523">
        <f t="shared" si="121"/>
        <v>8.596783139212423E-2</v>
      </c>
      <c r="P523">
        <f t="shared" si="122"/>
        <v>0.13033832501386577</v>
      </c>
      <c r="Q523">
        <f t="shared" si="123"/>
        <v>0.60177481974486957</v>
      </c>
    </row>
    <row r="524" spans="1:17" x14ac:dyDescent="0.25">
      <c r="A524" t="s">
        <v>497</v>
      </c>
      <c r="B524">
        <v>60.9</v>
      </c>
      <c r="C524">
        <v>8.3027999999999995</v>
      </c>
      <c r="D524" s="1">
        <v>3.291E-7</v>
      </c>
      <c r="E524">
        <v>64</v>
      </c>
      <c r="G524">
        <v>34</v>
      </c>
      <c r="H524" t="s">
        <v>12</v>
      </c>
      <c r="I524">
        <v>42</v>
      </c>
      <c r="J524" t="s">
        <v>12</v>
      </c>
      <c r="K524">
        <v>210</v>
      </c>
      <c r="L524" t="s">
        <v>12</v>
      </c>
      <c r="M524">
        <v>65</v>
      </c>
      <c r="N524">
        <f t="shared" ref="N524:N559" si="124">-0.85*M524+415</f>
        <v>359.75</v>
      </c>
      <c r="O524">
        <f t="shared" si="121"/>
        <v>9.4510076441973595E-2</v>
      </c>
      <c r="P524">
        <f t="shared" si="122"/>
        <v>0.11674774148714386</v>
      </c>
      <c r="Q524">
        <f t="shared" si="123"/>
        <v>0.58373870743571921</v>
      </c>
    </row>
    <row r="525" spans="1:17" x14ac:dyDescent="0.25">
      <c r="A525" t="s">
        <v>498</v>
      </c>
      <c r="B525">
        <v>60.9</v>
      </c>
      <c r="C525">
        <v>8.3196999999999992</v>
      </c>
      <c r="D525" s="1">
        <v>3.0419999999999998E-7</v>
      </c>
      <c r="E525">
        <v>64</v>
      </c>
      <c r="G525">
        <v>32</v>
      </c>
      <c r="H525" t="s">
        <v>12</v>
      </c>
      <c r="I525">
        <v>53</v>
      </c>
      <c r="J525" t="s">
        <v>12</v>
      </c>
      <c r="K525">
        <v>252</v>
      </c>
      <c r="L525" t="s">
        <v>12</v>
      </c>
      <c r="M525">
        <v>66</v>
      </c>
      <c r="N525">
        <f t="shared" si="124"/>
        <v>358.9</v>
      </c>
      <c r="O525">
        <f t="shared" si="121"/>
        <v>8.9161326274728336E-2</v>
      </c>
      <c r="P525">
        <f t="shared" si="122"/>
        <v>0.14767344664251883</v>
      </c>
      <c r="Q525">
        <f t="shared" si="123"/>
        <v>0.7021454444134857</v>
      </c>
    </row>
    <row r="526" spans="1:17" x14ac:dyDescent="0.25">
      <c r="A526" t="s">
        <v>499</v>
      </c>
      <c r="B526">
        <v>60.9</v>
      </c>
      <c r="C526">
        <v>8.3394999999999992</v>
      </c>
      <c r="D526" s="1">
        <v>3.5549999999999997E-7</v>
      </c>
      <c r="E526">
        <v>64</v>
      </c>
      <c r="G526">
        <v>29</v>
      </c>
      <c r="H526" t="s">
        <v>12</v>
      </c>
      <c r="I526">
        <v>44</v>
      </c>
      <c r="J526" t="s">
        <v>12</v>
      </c>
      <c r="K526">
        <v>235</v>
      </c>
      <c r="L526" t="s">
        <v>12</v>
      </c>
      <c r="M526">
        <v>67</v>
      </c>
      <c r="N526">
        <f t="shared" si="124"/>
        <v>358.05</v>
      </c>
      <c r="O526">
        <f t="shared" si="121"/>
        <v>8.0994274542661643E-2</v>
      </c>
      <c r="P526">
        <f t="shared" si="122"/>
        <v>0.12288786482334869</v>
      </c>
      <c r="Q526">
        <f t="shared" si="123"/>
        <v>0.65633291439743047</v>
      </c>
    </row>
    <row r="527" spans="1:17" x14ac:dyDescent="0.25">
      <c r="A527" t="s">
        <v>500</v>
      </c>
      <c r="B527">
        <v>60.9</v>
      </c>
      <c r="C527">
        <v>8.3588000000000005</v>
      </c>
      <c r="D527" s="1">
        <v>2.9190000000000001E-7</v>
      </c>
      <c r="E527">
        <v>64</v>
      </c>
      <c r="G527">
        <v>25</v>
      </c>
      <c r="H527" t="s">
        <v>12</v>
      </c>
      <c r="I527">
        <v>54</v>
      </c>
      <c r="J527" t="s">
        <v>12</v>
      </c>
      <c r="K527">
        <v>248</v>
      </c>
      <c r="L527" t="s">
        <v>12</v>
      </c>
      <c r="M527">
        <v>68</v>
      </c>
      <c r="N527">
        <f t="shared" si="124"/>
        <v>357.2</v>
      </c>
      <c r="O527">
        <f t="shared" si="121"/>
        <v>6.9988801791713323E-2</v>
      </c>
      <c r="P527">
        <f t="shared" si="122"/>
        <v>0.15117581187010079</v>
      </c>
      <c r="Q527">
        <f t="shared" si="123"/>
        <v>0.6942889137737962</v>
      </c>
    </row>
    <row r="528" spans="1:17" x14ac:dyDescent="0.25">
      <c r="A528" t="s">
        <v>501</v>
      </c>
      <c r="B528">
        <v>60.9</v>
      </c>
      <c r="C528">
        <v>8.3789999999999996</v>
      </c>
      <c r="D528" s="1">
        <v>2.7350000000000001E-7</v>
      </c>
      <c r="E528">
        <v>64</v>
      </c>
      <c r="G528">
        <v>27</v>
      </c>
      <c r="H528" t="s">
        <v>12</v>
      </c>
      <c r="I528">
        <v>42</v>
      </c>
      <c r="J528" t="s">
        <v>12</v>
      </c>
      <c r="K528">
        <v>253.5</v>
      </c>
      <c r="L528" t="s">
        <v>12</v>
      </c>
      <c r="M528">
        <v>69</v>
      </c>
      <c r="N528">
        <f t="shared" si="124"/>
        <v>356.35</v>
      </c>
      <c r="O528">
        <f t="shared" si="121"/>
        <v>7.5768205416023568E-2</v>
      </c>
      <c r="P528">
        <f t="shared" si="122"/>
        <v>0.11786165286936999</v>
      </c>
      <c r="Q528">
        <f t="shared" si="123"/>
        <v>0.71137926196155465</v>
      </c>
    </row>
    <row r="529" spans="1:17" x14ac:dyDescent="0.25">
      <c r="A529" t="s">
        <v>502</v>
      </c>
      <c r="B529">
        <v>60.9</v>
      </c>
      <c r="C529">
        <v>8.3999000000000006</v>
      </c>
      <c r="D529" s="1">
        <v>3.5489999999999998E-7</v>
      </c>
      <c r="E529">
        <v>64</v>
      </c>
      <c r="G529">
        <v>29</v>
      </c>
      <c r="H529" t="s">
        <v>12</v>
      </c>
      <c r="I529">
        <v>49</v>
      </c>
      <c r="J529" t="s">
        <v>12</v>
      </c>
      <c r="K529">
        <v>275</v>
      </c>
      <c r="L529" t="s">
        <v>12</v>
      </c>
      <c r="M529">
        <v>70</v>
      </c>
      <c r="N529">
        <f t="shared" si="124"/>
        <v>355.5</v>
      </c>
      <c r="O529">
        <f t="shared" si="121"/>
        <v>8.1575246132208151E-2</v>
      </c>
      <c r="P529">
        <f t="shared" si="122"/>
        <v>0.13783403656821377</v>
      </c>
      <c r="Q529">
        <f t="shared" si="123"/>
        <v>0.77355836849507731</v>
      </c>
    </row>
    <row r="530" spans="1:17" x14ac:dyDescent="0.25">
      <c r="A530" t="s">
        <v>503</v>
      </c>
      <c r="B530">
        <v>60.9</v>
      </c>
      <c r="C530">
        <v>8.4217999999999993</v>
      </c>
      <c r="D530" s="1">
        <v>3.544E-7</v>
      </c>
      <c r="E530">
        <v>64</v>
      </c>
      <c r="G530">
        <v>33</v>
      </c>
      <c r="H530" t="s">
        <v>12</v>
      </c>
      <c r="I530">
        <v>59</v>
      </c>
      <c r="J530" t="s">
        <v>12</v>
      </c>
      <c r="K530">
        <v>311</v>
      </c>
      <c r="L530" t="s">
        <v>12</v>
      </c>
      <c r="M530">
        <v>71</v>
      </c>
      <c r="N530">
        <f t="shared" si="124"/>
        <v>354.65</v>
      </c>
      <c r="O530">
        <f t="shared" si="121"/>
        <v>9.3049485408148891E-2</v>
      </c>
      <c r="P530">
        <f t="shared" si="122"/>
        <v>0.1663612011842662</v>
      </c>
      <c r="Q530">
        <f t="shared" si="123"/>
        <v>0.87692090793740318</v>
      </c>
    </row>
    <row r="531" spans="1:17" x14ac:dyDescent="0.25">
      <c r="A531" t="s">
        <v>504</v>
      </c>
      <c r="B531">
        <v>60.9</v>
      </c>
      <c r="C531">
        <v>8.4419000000000004</v>
      </c>
      <c r="D531" s="1">
        <v>3.1549999999999999E-7</v>
      </c>
      <c r="E531">
        <v>64</v>
      </c>
      <c r="G531">
        <v>34</v>
      </c>
      <c r="H531" t="s">
        <v>12</v>
      </c>
      <c r="I531">
        <v>39</v>
      </c>
      <c r="J531" t="s">
        <v>12</v>
      </c>
      <c r="K531">
        <v>269.5</v>
      </c>
      <c r="L531" t="s">
        <v>12</v>
      </c>
      <c r="M531">
        <v>72</v>
      </c>
      <c r="N531">
        <f t="shared" si="124"/>
        <v>353.8</v>
      </c>
      <c r="O531">
        <f t="shared" si="121"/>
        <v>9.6099491237987555E-2</v>
      </c>
      <c r="P531">
        <f t="shared" si="122"/>
        <v>0.11023176936122102</v>
      </c>
      <c r="Q531">
        <f t="shared" si="123"/>
        <v>0.76172979084228376</v>
      </c>
    </row>
    <row r="532" spans="1:17" x14ac:dyDescent="0.25">
      <c r="A532" t="s">
        <v>505</v>
      </c>
      <c r="B532">
        <v>60.9</v>
      </c>
      <c r="C532">
        <v>8.4606999999999992</v>
      </c>
      <c r="D532" s="1">
        <v>2.9209999999999998E-7</v>
      </c>
      <c r="E532">
        <v>64</v>
      </c>
      <c r="G532">
        <v>24</v>
      </c>
      <c r="H532" t="s">
        <v>12</v>
      </c>
      <c r="I532">
        <v>46</v>
      </c>
      <c r="J532" t="s">
        <v>12</v>
      </c>
      <c r="K532">
        <v>280.5</v>
      </c>
      <c r="L532" t="s">
        <v>12</v>
      </c>
      <c r="M532">
        <v>73</v>
      </c>
      <c r="N532">
        <f t="shared" si="124"/>
        <v>352.95</v>
      </c>
      <c r="O532">
        <f t="shared" si="121"/>
        <v>6.7998300042498946E-2</v>
      </c>
      <c r="P532">
        <f t="shared" si="122"/>
        <v>0.1303300750814563</v>
      </c>
      <c r="Q532">
        <f t="shared" si="123"/>
        <v>0.79473013174670637</v>
      </c>
    </row>
    <row r="533" spans="1:17" x14ac:dyDescent="0.25">
      <c r="A533" t="s">
        <v>506</v>
      </c>
      <c r="B533">
        <v>60.9</v>
      </c>
      <c r="C533">
        <v>8.4799000000000007</v>
      </c>
      <c r="D533" s="1">
        <v>3.5390000000000001E-7</v>
      </c>
      <c r="E533">
        <v>64</v>
      </c>
      <c r="G533">
        <v>22</v>
      </c>
      <c r="H533" t="s">
        <v>12</v>
      </c>
      <c r="I533">
        <v>51</v>
      </c>
      <c r="J533" t="s">
        <v>12</v>
      </c>
      <c r="K533">
        <v>290.5</v>
      </c>
      <c r="L533" t="s">
        <v>12</v>
      </c>
      <c r="M533">
        <v>74</v>
      </c>
      <c r="N533">
        <f t="shared" si="124"/>
        <v>352.1</v>
      </c>
      <c r="O533">
        <f t="shared" si="121"/>
        <v>6.2482249360976988E-2</v>
      </c>
      <c r="P533">
        <f t="shared" si="122"/>
        <v>0.14484521442771939</v>
      </c>
      <c r="Q533">
        <f t="shared" si="123"/>
        <v>0.8250497017892644</v>
      </c>
    </row>
    <row r="534" spans="1:17" x14ac:dyDescent="0.25">
      <c r="A534" t="s">
        <v>507</v>
      </c>
      <c r="B534">
        <v>60.9</v>
      </c>
      <c r="C534">
        <v>8.5025999999999993</v>
      </c>
      <c r="D534" s="1">
        <v>3.5330000000000002E-7</v>
      </c>
      <c r="E534">
        <v>64</v>
      </c>
      <c r="G534">
        <v>25</v>
      </c>
      <c r="H534" t="s">
        <v>12</v>
      </c>
      <c r="I534">
        <v>46</v>
      </c>
      <c r="J534" t="s">
        <v>12</v>
      </c>
      <c r="K534">
        <v>268.5</v>
      </c>
      <c r="L534" t="s">
        <v>12</v>
      </c>
      <c r="M534">
        <v>75</v>
      </c>
      <c r="N534">
        <f t="shared" si="124"/>
        <v>351.25</v>
      </c>
      <c r="O534">
        <f t="shared" si="121"/>
        <v>7.1174377224199295E-2</v>
      </c>
      <c r="P534">
        <f t="shared" si="122"/>
        <v>0.1309608540925267</v>
      </c>
      <c r="Q534">
        <f t="shared" si="123"/>
        <v>0.7644128113879004</v>
      </c>
    </row>
    <row r="535" spans="1:17" x14ac:dyDescent="0.25">
      <c r="A535" t="s">
        <v>508</v>
      </c>
      <c r="B535">
        <v>60.9</v>
      </c>
      <c r="C535">
        <v>8.5202000000000009</v>
      </c>
      <c r="D535" s="1">
        <v>2.5629999999999999E-7</v>
      </c>
      <c r="E535">
        <v>64</v>
      </c>
      <c r="G535">
        <v>23</v>
      </c>
      <c r="H535" t="s">
        <v>12</v>
      </c>
      <c r="I535">
        <v>44</v>
      </c>
      <c r="J535" t="s">
        <v>12</v>
      </c>
      <c r="K535">
        <v>294</v>
      </c>
      <c r="L535" t="s">
        <v>12</v>
      </c>
      <c r="M535">
        <v>76</v>
      </c>
      <c r="N535">
        <f t="shared" si="124"/>
        <v>350.4</v>
      </c>
      <c r="O535">
        <f t="shared" si="121"/>
        <v>6.5639269406392697E-2</v>
      </c>
      <c r="P535">
        <f t="shared" si="122"/>
        <v>0.12557077625570778</v>
      </c>
      <c r="Q535">
        <f t="shared" si="123"/>
        <v>0.83904109589041098</v>
      </c>
    </row>
    <row r="536" spans="1:17" x14ac:dyDescent="0.25">
      <c r="A536" t="s">
        <v>509</v>
      </c>
      <c r="B536">
        <v>60.9</v>
      </c>
      <c r="C536">
        <v>8.5396000000000001</v>
      </c>
      <c r="D536" s="1">
        <v>3.53E-7</v>
      </c>
      <c r="E536">
        <v>64</v>
      </c>
      <c r="G536">
        <v>36</v>
      </c>
      <c r="H536" t="s">
        <v>12</v>
      </c>
      <c r="I536">
        <v>50</v>
      </c>
      <c r="J536" t="s">
        <v>12</v>
      </c>
      <c r="K536">
        <v>301.5</v>
      </c>
      <c r="L536" t="s">
        <v>12</v>
      </c>
      <c r="M536">
        <v>77</v>
      </c>
      <c r="N536">
        <f t="shared" si="124"/>
        <v>349.55</v>
      </c>
      <c r="O536">
        <f t="shared" si="121"/>
        <v>0.10298955800314689</v>
      </c>
      <c r="P536">
        <f t="shared" si="122"/>
        <v>0.14304105278214846</v>
      </c>
      <c r="Q536">
        <f t="shared" si="123"/>
        <v>0.86253754827635531</v>
      </c>
    </row>
    <row r="537" spans="1:17" x14ac:dyDescent="0.25">
      <c r="A537" t="s">
        <v>510</v>
      </c>
      <c r="B537">
        <v>60.9</v>
      </c>
      <c r="C537">
        <v>8.5603999999999996</v>
      </c>
      <c r="D537" s="1">
        <v>3.5240000000000001E-7</v>
      </c>
      <c r="E537">
        <v>64</v>
      </c>
      <c r="G537">
        <v>25</v>
      </c>
      <c r="H537" t="s">
        <v>12</v>
      </c>
      <c r="I537">
        <v>43</v>
      </c>
      <c r="J537" t="s">
        <v>12</v>
      </c>
      <c r="K537">
        <v>283.5</v>
      </c>
      <c r="L537" t="s">
        <v>12</v>
      </c>
      <c r="M537">
        <v>78</v>
      </c>
      <c r="N537">
        <f t="shared" si="124"/>
        <v>348.7</v>
      </c>
      <c r="O537">
        <f t="shared" si="121"/>
        <v>7.1694866647548039E-2</v>
      </c>
      <c r="P537">
        <f t="shared" si="122"/>
        <v>0.12331517063378263</v>
      </c>
      <c r="Q537">
        <f t="shared" si="123"/>
        <v>0.81301978778319473</v>
      </c>
    </row>
    <row r="538" spans="1:17" x14ac:dyDescent="0.25">
      <c r="A538" t="s">
        <v>511</v>
      </c>
      <c r="B538">
        <v>60.9</v>
      </c>
      <c r="C538">
        <v>8.5791000000000004</v>
      </c>
      <c r="D538" s="1">
        <v>3.1189999999999998E-7</v>
      </c>
      <c r="E538">
        <v>64</v>
      </c>
      <c r="G538">
        <v>20</v>
      </c>
      <c r="H538" t="s">
        <v>12</v>
      </c>
      <c r="I538">
        <v>33</v>
      </c>
      <c r="J538" t="s">
        <v>12</v>
      </c>
      <c r="K538">
        <v>282</v>
      </c>
      <c r="L538" t="s">
        <v>12</v>
      </c>
      <c r="M538">
        <v>79</v>
      </c>
      <c r="N538">
        <f t="shared" si="124"/>
        <v>347.85</v>
      </c>
      <c r="O538">
        <f t="shared" si="121"/>
        <v>5.7496047146758655E-2</v>
      </c>
      <c r="P538">
        <f t="shared" si="122"/>
        <v>9.4868477792151781E-2</v>
      </c>
      <c r="Q538">
        <f t="shared" si="123"/>
        <v>0.81069426476929707</v>
      </c>
    </row>
    <row r="539" spans="1:17" x14ac:dyDescent="0.25">
      <c r="A539" t="s">
        <v>512</v>
      </c>
      <c r="B539">
        <v>60</v>
      </c>
      <c r="C539">
        <v>8.5993999999999993</v>
      </c>
      <c r="D539" s="1">
        <v>3.347E-7</v>
      </c>
      <c r="E539">
        <v>64</v>
      </c>
      <c r="G539">
        <v>27</v>
      </c>
      <c r="H539" t="s">
        <v>12</v>
      </c>
      <c r="I539">
        <v>45</v>
      </c>
      <c r="J539" t="s">
        <v>12</v>
      </c>
      <c r="K539">
        <v>285</v>
      </c>
      <c r="L539" t="s">
        <v>12</v>
      </c>
      <c r="M539">
        <v>80</v>
      </c>
      <c r="N539">
        <f t="shared" si="124"/>
        <v>347</v>
      </c>
      <c r="O539">
        <f t="shared" si="121"/>
        <v>7.7809798270893377E-2</v>
      </c>
      <c r="P539">
        <f t="shared" si="122"/>
        <v>0.12968299711815562</v>
      </c>
      <c r="Q539">
        <f t="shared" si="123"/>
        <v>0.82132564841498557</v>
      </c>
    </row>
    <row r="540" spans="1:17" x14ac:dyDescent="0.25">
      <c r="A540" t="s">
        <v>513</v>
      </c>
      <c r="B540">
        <v>60.9</v>
      </c>
      <c r="C540">
        <v>8.6183999999999994</v>
      </c>
      <c r="D540" s="1">
        <v>3.4999999999999998E-7</v>
      </c>
      <c r="E540">
        <v>64</v>
      </c>
      <c r="G540">
        <v>19</v>
      </c>
      <c r="H540" t="s">
        <v>12</v>
      </c>
      <c r="I540">
        <v>31</v>
      </c>
      <c r="J540" t="s">
        <v>12</v>
      </c>
      <c r="K540">
        <v>256</v>
      </c>
      <c r="L540" t="s">
        <v>12</v>
      </c>
      <c r="M540">
        <v>81</v>
      </c>
      <c r="N540">
        <f t="shared" si="124"/>
        <v>346.15</v>
      </c>
      <c r="O540">
        <f t="shared" si="121"/>
        <v>5.4889498772208584E-2</v>
      </c>
      <c r="P540">
        <f t="shared" si="122"/>
        <v>8.9556550628340323E-2</v>
      </c>
      <c r="Q540">
        <f t="shared" si="123"/>
        <v>0.73956377293081044</v>
      </c>
    </row>
    <row r="541" spans="1:17" x14ac:dyDescent="0.25">
      <c r="A541" t="s">
        <v>514</v>
      </c>
      <c r="B541">
        <v>60.9</v>
      </c>
      <c r="C541">
        <v>8.6379999999999999</v>
      </c>
      <c r="D541" s="1">
        <v>3.5190000000000002E-7</v>
      </c>
      <c r="E541">
        <v>64</v>
      </c>
      <c r="G541">
        <v>21</v>
      </c>
      <c r="H541" t="s">
        <v>12</v>
      </c>
      <c r="I541">
        <v>48</v>
      </c>
      <c r="J541" t="s">
        <v>12</v>
      </c>
      <c r="K541">
        <v>304</v>
      </c>
      <c r="L541" t="s">
        <v>12</v>
      </c>
      <c r="M541">
        <v>82</v>
      </c>
      <c r="N541">
        <f t="shared" si="124"/>
        <v>345.3</v>
      </c>
      <c r="O541">
        <f t="shared" si="121"/>
        <v>6.0816681146828845E-2</v>
      </c>
      <c r="P541">
        <f t="shared" si="122"/>
        <v>0.13900955690703734</v>
      </c>
      <c r="Q541">
        <f t="shared" si="123"/>
        <v>0.88039386041123657</v>
      </c>
    </row>
    <row r="542" spans="1:17" x14ac:dyDescent="0.25">
      <c r="A542" t="s">
        <v>515</v>
      </c>
      <c r="B542">
        <v>60.9</v>
      </c>
      <c r="C542">
        <v>8.6620000000000008</v>
      </c>
      <c r="D542" s="1">
        <v>3.5170000000000001E-7</v>
      </c>
      <c r="E542">
        <v>64</v>
      </c>
      <c r="G542">
        <v>17</v>
      </c>
      <c r="H542" t="s">
        <v>12</v>
      </c>
      <c r="I542">
        <v>47</v>
      </c>
      <c r="J542" t="s">
        <v>12</v>
      </c>
      <c r="K542">
        <v>335</v>
      </c>
      <c r="L542" t="s">
        <v>12</v>
      </c>
      <c r="M542">
        <v>83</v>
      </c>
      <c r="N542">
        <f t="shared" si="124"/>
        <v>344.45</v>
      </c>
      <c r="O542">
        <f t="shared" si="121"/>
        <v>4.9354042676731019E-2</v>
      </c>
      <c r="P542">
        <f t="shared" si="122"/>
        <v>0.13644941210625636</v>
      </c>
      <c r="Q542">
        <f t="shared" si="123"/>
        <v>0.97256495862969961</v>
      </c>
    </row>
    <row r="543" spans="1:17" x14ac:dyDescent="0.25">
      <c r="A543" t="s">
        <v>516</v>
      </c>
      <c r="B543">
        <v>60.9</v>
      </c>
      <c r="C543">
        <v>8.6784999999999997</v>
      </c>
      <c r="D543" s="1">
        <v>2.741E-7</v>
      </c>
      <c r="E543">
        <v>64</v>
      </c>
      <c r="G543">
        <v>14</v>
      </c>
      <c r="H543" t="s">
        <v>12</v>
      </c>
      <c r="I543">
        <v>42</v>
      </c>
      <c r="J543" t="s">
        <v>12</v>
      </c>
      <c r="K543">
        <v>303</v>
      </c>
      <c r="L543" t="s">
        <v>12</v>
      </c>
      <c r="M543">
        <v>84</v>
      </c>
      <c r="N543">
        <f t="shared" si="124"/>
        <v>343.6</v>
      </c>
      <c r="O543">
        <f t="shared" si="121"/>
        <v>4.0745052386495922E-2</v>
      </c>
      <c r="P543">
        <f t="shared" si="122"/>
        <v>0.12223515715948777</v>
      </c>
      <c r="Q543">
        <f t="shared" si="123"/>
        <v>0.88183934807916176</v>
      </c>
    </row>
    <row r="544" spans="1:17" x14ac:dyDescent="0.25">
      <c r="A544" t="s">
        <v>517</v>
      </c>
      <c r="B544">
        <v>60.9</v>
      </c>
      <c r="C544">
        <v>8.6995000000000005</v>
      </c>
      <c r="D544" s="1">
        <v>3.5110000000000001E-7</v>
      </c>
      <c r="E544">
        <v>64</v>
      </c>
      <c r="G544">
        <v>15</v>
      </c>
      <c r="H544" t="s">
        <v>12</v>
      </c>
      <c r="I544">
        <v>51</v>
      </c>
      <c r="J544" t="s">
        <v>12</v>
      </c>
      <c r="K544">
        <v>305.5</v>
      </c>
      <c r="L544" t="s">
        <v>12</v>
      </c>
      <c r="M544">
        <v>85</v>
      </c>
      <c r="N544">
        <f t="shared" si="124"/>
        <v>342.75</v>
      </c>
      <c r="O544">
        <f t="shared" si="121"/>
        <v>4.3763676148796497E-2</v>
      </c>
      <c r="P544">
        <f t="shared" si="122"/>
        <v>0.1487964989059081</v>
      </c>
      <c r="Q544">
        <f t="shared" si="123"/>
        <v>0.89132020423048874</v>
      </c>
    </row>
    <row r="545" spans="1:17" x14ac:dyDescent="0.25">
      <c r="A545" t="s">
        <v>518</v>
      </c>
      <c r="B545">
        <v>60.9</v>
      </c>
      <c r="C545">
        <v>8.7208000000000006</v>
      </c>
      <c r="D545" s="1">
        <v>3.5079999999999999E-7</v>
      </c>
      <c r="E545">
        <v>64</v>
      </c>
      <c r="G545">
        <v>27</v>
      </c>
      <c r="H545" t="s">
        <v>12</v>
      </c>
      <c r="I545">
        <v>51</v>
      </c>
      <c r="J545" t="s">
        <v>12</v>
      </c>
      <c r="K545">
        <v>349.5</v>
      </c>
      <c r="L545" t="s">
        <v>12</v>
      </c>
      <c r="M545">
        <v>86</v>
      </c>
      <c r="N545">
        <f t="shared" si="124"/>
        <v>341.9</v>
      </c>
      <c r="O545">
        <f t="shared" si="121"/>
        <v>7.8970459198596091E-2</v>
      </c>
      <c r="P545">
        <f t="shared" si="122"/>
        <v>0.1491664229306815</v>
      </c>
      <c r="Q545">
        <f t="shared" si="123"/>
        <v>1.0222287218484938</v>
      </c>
    </row>
    <row r="546" spans="1:17" x14ac:dyDescent="0.25">
      <c r="A546" t="s">
        <v>519</v>
      </c>
      <c r="B546">
        <v>60.9</v>
      </c>
      <c r="C546">
        <v>8.7407000000000004</v>
      </c>
      <c r="D546" s="1">
        <v>3.5079999999999999E-7</v>
      </c>
      <c r="E546">
        <v>64</v>
      </c>
      <c r="G546">
        <v>23</v>
      </c>
      <c r="H546" t="s">
        <v>12</v>
      </c>
      <c r="I546">
        <v>53</v>
      </c>
      <c r="J546" t="s">
        <v>12</v>
      </c>
      <c r="K546">
        <v>318.5</v>
      </c>
      <c r="L546" t="s">
        <v>12</v>
      </c>
      <c r="M546">
        <v>87</v>
      </c>
      <c r="N546">
        <f t="shared" si="124"/>
        <v>341.05</v>
      </c>
      <c r="O546">
        <f t="shared" si="121"/>
        <v>6.7438791965987385E-2</v>
      </c>
      <c r="P546">
        <f t="shared" si="122"/>
        <v>0.15540243366075354</v>
      </c>
      <c r="Q546">
        <f t="shared" si="123"/>
        <v>0.93388066265943404</v>
      </c>
    </row>
    <row r="547" spans="1:17" x14ac:dyDescent="0.25">
      <c r="A547" t="s">
        <v>520</v>
      </c>
      <c r="B547">
        <v>60.9</v>
      </c>
      <c r="C547">
        <v>8.7588000000000008</v>
      </c>
      <c r="D547" s="1">
        <v>2.7930000000000002E-7</v>
      </c>
      <c r="E547">
        <v>64</v>
      </c>
      <c r="G547">
        <v>21</v>
      </c>
      <c r="H547" t="s">
        <v>12</v>
      </c>
      <c r="I547">
        <v>39</v>
      </c>
      <c r="J547" t="s">
        <v>12</v>
      </c>
      <c r="K547">
        <v>315</v>
      </c>
      <c r="L547" t="s">
        <v>12</v>
      </c>
      <c r="M547">
        <v>88</v>
      </c>
      <c r="N547">
        <f t="shared" si="124"/>
        <v>340.2</v>
      </c>
      <c r="O547">
        <f t="shared" si="121"/>
        <v>6.1728395061728399E-2</v>
      </c>
      <c r="P547">
        <f t="shared" si="122"/>
        <v>0.11463844797178131</v>
      </c>
      <c r="Q547">
        <f t="shared" si="123"/>
        <v>0.92592592592592593</v>
      </c>
    </row>
    <row r="548" spans="1:17" x14ac:dyDescent="0.25">
      <c r="A548" t="s">
        <v>521</v>
      </c>
      <c r="B548">
        <v>60</v>
      </c>
      <c r="C548">
        <v>8.7792999999999992</v>
      </c>
      <c r="D548" s="1">
        <v>3.5059999999999998E-7</v>
      </c>
      <c r="E548">
        <v>64</v>
      </c>
      <c r="G548">
        <v>24</v>
      </c>
      <c r="H548" t="s">
        <v>12</v>
      </c>
      <c r="I548">
        <v>48</v>
      </c>
      <c r="J548" t="s">
        <v>12</v>
      </c>
      <c r="K548">
        <v>328.5</v>
      </c>
      <c r="L548" t="s">
        <v>12</v>
      </c>
      <c r="M548">
        <v>89</v>
      </c>
      <c r="N548">
        <f t="shared" si="124"/>
        <v>339.35</v>
      </c>
      <c r="O548">
        <f t="shared" si="121"/>
        <v>7.0723441874171206E-2</v>
      </c>
      <c r="P548">
        <f t="shared" si="122"/>
        <v>0.14144688374834241</v>
      </c>
      <c r="Q548">
        <f t="shared" si="123"/>
        <v>0.9680271106527184</v>
      </c>
    </row>
    <row r="549" spans="1:17" x14ac:dyDescent="0.25">
      <c r="A549" t="s">
        <v>522</v>
      </c>
      <c r="B549">
        <v>60.9</v>
      </c>
      <c r="C549">
        <v>8.8003</v>
      </c>
      <c r="D549" s="1">
        <v>2.5870000000000001E-7</v>
      </c>
      <c r="E549">
        <v>64</v>
      </c>
      <c r="G549">
        <v>17</v>
      </c>
      <c r="H549" t="s">
        <v>12</v>
      </c>
      <c r="I549">
        <v>32.5</v>
      </c>
      <c r="J549" t="s">
        <v>12</v>
      </c>
      <c r="K549">
        <v>287.5</v>
      </c>
      <c r="L549" t="s">
        <v>12</v>
      </c>
      <c r="M549">
        <v>90</v>
      </c>
      <c r="N549">
        <f t="shared" si="124"/>
        <v>338.5</v>
      </c>
      <c r="O549">
        <f t="shared" si="121"/>
        <v>5.0221565731166914E-2</v>
      </c>
      <c r="P549">
        <f t="shared" si="122"/>
        <v>9.6011816838995567E-2</v>
      </c>
      <c r="Q549">
        <f t="shared" si="123"/>
        <v>0.84933530280649927</v>
      </c>
    </row>
    <row r="550" spans="1:17" x14ac:dyDescent="0.25">
      <c r="A550" t="s">
        <v>523</v>
      </c>
      <c r="B550">
        <v>60.9</v>
      </c>
      <c r="C550">
        <v>8.8199000000000005</v>
      </c>
      <c r="D550" s="1">
        <v>3.3509999999999998E-7</v>
      </c>
      <c r="E550">
        <v>64</v>
      </c>
      <c r="G550">
        <v>23</v>
      </c>
      <c r="H550" t="s">
        <v>12</v>
      </c>
      <c r="I550">
        <v>48</v>
      </c>
      <c r="J550" t="s">
        <v>12</v>
      </c>
      <c r="K550">
        <v>341</v>
      </c>
      <c r="L550" t="s">
        <v>12</v>
      </c>
      <c r="M550">
        <v>91</v>
      </c>
      <c r="N550">
        <f t="shared" si="124"/>
        <v>337.65</v>
      </c>
      <c r="O550">
        <f t="shared" si="121"/>
        <v>6.811787353768696E-2</v>
      </c>
      <c r="P550">
        <f t="shared" si="122"/>
        <v>0.14215904042647712</v>
      </c>
      <c r="Q550">
        <f t="shared" si="123"/>
        <v>1.0099215163630979</v>
      </c>
    </row>
    <row r="551" spans="1:17" x14ac:dyDescent="0.25">
      <c r="A551" t="s">
        <v>524</v>
      </c>
      <c r="B551">
        <v>60</v>
      </c>
      <c r="C551">
        <v>8.8409999999999993</v>
      </c>
      <c r="D551" s="1">
        <v>2.9610000000000001E-7</v>
      </c>
      <c r="E551">
        <v>64</v>
      </c>
      <c r="G551">
        <v>22</v>
      </c>
      <c r="H551" t="s">
        <v>12</v>
      </c>
      <c r="I551">
        <v>41</v>
      </c>
      <c r="J551" t="s">
        <v>12</v>
      </c>
      <c r="K551">
        <v>324</v>
      </c>
      <c r="L551" t="s">
        <v>12</v>
      </c>
      <c r="M551">
        <v>92</v>
      </c>
      <c r="N551">
        <f t="shared" si="124"/>
        <v>336.8</v>
      </c>
      <c r="O551">
        <f t="shared" si="121"/>
        <v>6.5320665083135387E-2</v>
      </c>
      <c r="P551">
        <f t="shared" si="122"/>
        <v>0.12173396674584322</v>
      </c>
      <c r="Q551">
        <f t="shared" si="123"/>
        <v>0.96199524940617576</v>
      </c>
    </row>
    <row r="552" spans="1:17" x14ac:dyDescent="0.25">
      <c r="A552" t="s">
        <v>525</v>
      </c>
      <c r="B552">
        <v>60.9</v>
      </c>
      <c r="C552">
        <v>8.8600999999999992</v>
      </c>
      <c r="D552" s="1">
        <v>3.4960000000000001E-7</v>
      </c>
      <c r="E552">
        <v>64</v>
      </c>
      <c r="G552">
        <v>17</v>
      </c>
      <c r="H552" t="s">
        <v>12</v>
      </c>
      <c r="I552">
        <v>36</v>
      </c>
      <c r="J552" t="s">
        <v>12</v>
      </c>
      <c r="K552">
        <v>332</v>
      </c>
      <c r="L552" t="s">
        <v>12</v>
      </c>
      <c r="M552">
        <v>93</v>
      </c>
      <c r="N552">
        <f t="shared" si="124"/>
        <v>335.95</v>
      </c>
      <c r="O552">
        <f t="shared" si="121"/>
        <v>5.0602768269087661E-2</v>
      </c>
      <c r="P552">
        <f t="shared" si="122"/>
        <v>0.10715880339336212</v>
      </c>
      <c r="Q552">
        <f t="shared" si="123"/>
        <v>0.98824229796100616</v>
      </c>
    </row>
    <row r="553" spans="1:17" x14ac:dyDescent="0.25">
      <c r="A553" t="s">
        <v>526</v>
      </c>
      <c r="B553">
        <v>60.9</v>
      </c>
      <c r="C553">
        <v>8.8805999999999994</v>
      </c>
      <c r="D553" s="1">
        <v>3.4939999999999999E-7</v>
      </c>
      <c r="E553">
        <v>64</v>
      </c>
      <c r="G553">
        <v>14</v>
      </c>
      <c r="H553" t="s">
        <v>12</v>
      </c>
      <c r="I553">
        <v>41.5</v>
      </c>
      <c r="J553" t="s">
        <v>12</v>
      </c>
      <c r="K553">
        <v>309</v>
      </c>
      <c r="L553" t="s">
        <v>12</v>
      </c>
      <c r="M553">
        <v>94</v>
      </c>
      <c r="N553">
        <f t="shared" si="124"/>
        <v>335.1</v>
      </c>
      <c r="O553">
        <f t="shared" si="121"/>
        <v>4.1778573560131302E-2</v>
      </c>
      <c r="P553">
        <f t="shared" si="122"/>
        <v>0.12384362876753208</v>
      </c>
      <c r="Q553">
        <f t="shared" si="123"/>
        <v>0.92211280214861224</v>
      </c>
    </row>
    <row r="554" spans="1:17" x14ac:dyDescent="0.25">
      <c r="A554" t="s">
        <v>527</v>
      </c>
      <c r="B554">
        <v>60.9</v>
      </c>
      <c r="C554">
        <v>8.9002999999999997</v>
      </c>
      <c r="D554" s="1">
        <v>3.1059999999999999E-7</v>
      </c>
      <c r="E554">
        <v>64</v>
      </c>
      <c r="G554">
        <v>18</v>
      </c>
      <c r="H554" t="s">
        <v>12</v>
      </c>
      <c r="I554">
        <v>45</v>
      </c>
      <c r="J554" t="s">
        <v>12</v>
      </c>
      <c r="K554">
        <v>317.5</v>
      </c>
      <c r="L554" t="s">
        <v>12</v>
      </c>
      <c r="M554">
        <v>95</v>
      </c>
      <c r="N554">
        <f t="shared" si="124"/>
        <v>334.25</v>
      </c>
      <c r="O554">
        <f t="shared" si="121"/>
        <v>5.3851907255048619E-2</v>
      </c>
      <c r="P554">
        <f t="shared" si="122"/>
        <v>0.13462976813762154</v>
      </c>
      <c r="Q554">
        <f t="shared" si="123"/>
        <v>0.94988780852655197</v>
      </c>
    </row>
    <row r="555" spans="1:17" x14ac:dyDescent="0.25">
      <c r="A555" t="s">
        <v>528</v>
      </c>
      <c r="B555">
        <v>60.9</v>
      </c>
      <c r="C555">
        <v>8.9171999999999993</v>
      </c>
      <c r="D555" s="1">
        <v>2.7819999999999999E-7</v>
      </c>
      <c r="E555">
        <v>64</v>
      </c>
      <c r="G555">
        <v>26</v>
      </c>
      <c r="H555" t="s">
        <v>12</v>
      </c>
      <c r="I555">
        <v>37</v>
      </c>
      <c r="J555" t="s">
        <v>12</v>
      </c>
      <c r="K555">
        <v>325.5</v>
      </c>
      <c r="L555" t="s">
        <v>12</v>
      </c>
      <c r="M555">
        <v>96</v>
      </c>
      <c r="N555">
        <f t="shared" si="124"/>
        <v>333.4</v>
      </c>
      <c r="O555">
        <f t="shared" si="121"/>
        <v>7.7984403119376128E-2</v>
      </c>
      <c r="P555">
        <f t="shared" si="122"/>
        <v>0.11097780443911219</v>
      </c>
      <c r="Q555">
        <f t="shared" si="123"/>
        <v>0.97630473905218962</v>
      </c>
    </row>
    <row r="556" spans="1:17" x14ac:dyDescent="0.25">
      <c r="A556" t="s">
        <v>529</v>
      </c>
      <c r="B556">
        <v>60.9</v>
      </c>
      <c r="C556">
        <v>8.9390999999999998</v>
      </c>
      <c r="D556" s="1">
        <v>3.4579999999999999E-7</v>
      </c>
      <c r="E556">
        <v>64</v>
      </c>
      <c r="G556">
        <v>20</v>
      </c>
      <c r="H556" t="s">
        <v>12</v>
      </c>
      <c r="I556">
        <v>35</v>
      </c>
      <c r="J556" t="s">
        <v>12</v>
      </c>
      <c r="K556">
        <v>312.5</v>
      </c>
      <c r="L556" t="s">
        <v>12</v>
      </c>
      <c r="M556">
        <v>97</v>
      </c>
      <c r="N556">
        <f t="shared" si="124"/>
        <v>332.55</v>
      </c>
      <c r="O556">
        <f t="shared" si="121"/>
        <v>6.0141332130506688E-2</v>
      </c>
      <c r="P556">
        <f t="shared" si="122"/>
        <v>0.10524733122838671</v>
      </c>
      <c r="Q556">
        <f t="shared" si="123"/>
        <v>0.93970831453916703</v>
      </c>
    </row>
    <row r="557" spans="1:17" x14ac:dyDescent="0.25">
      <c r="A557" t="s">
        <v>530</v>
      </c>
      <c r="B557">
        <v>60.9</v>
      </c>
      <c r="C557">
        <v>8.9611999999999998</v>
      </c>
      <c r="D557" s="1">
        <v>3.4830000000000002E-7</v>
      </c>
      <c r="E557">
        <v>64</v>
      </c>
      <c r="G557">
        <v>13</v>
      </c>
      <c r="H557" t="s">
        <v>12</v>
      </c>
      <c r="I557">
        <v>36</v>
      </c>
      <c r="J557" t="s">
        <v>12</v>
      </c>
      <c r="K557">
        <v>297</v>
      </c>
      <c r="L557" t="s">
        <v>12</v>
      </c>
      <c r="M557">
        <v>98</v>
      </c>
      <c r="N557">
        <f t="shared" si="124"/>
        <v>331.7</v>
      </c>
      <c r="O557">
        <f t="shared" si="121"/>
        <v>3.9192041000904433E-2</v>
      </c>
      <c r="P557">
        <f t="shared" si="122"/>
        <v>0.10853180584865843</v>
      </c>
      <c r="Q557">
        <f t="shared" si="123"/>
        <v>0.8953873982514321</v>
      </c>
    </row>
    <row r="558" spans="1:17" x14ac:dyDescent="0.25">
      <c r="A558" t="s">
        <v>531</v>
      </c>
      <c r="B558">
        <v>60.9</v>
      </c>
      <c r="C558">
        <v>8.9802</v>
      </c>
      <c r="D558" s="1">
        <v>2.7070000000000001E-7</v>
      </c>
      <c r="E558">
        <v>64</v>
      </c>
      <c r="G558">
        <v>20.5</v>
      </c>
      <c r="H558" t="s">
        <v>12</v>
      </c>
      <c r="I558">
        <v>28</v>
      </c>
      <c r="J558" t="s">
        <v>12</v>
      </c>
      <c r="K558">
        <v>335.5</v>
      </c>
      <c r="L558" t="s">
        <v>12</v>
      </c>
      <c r="M558">
        <v>99</v>
      </c>
      <c r="N558">
        <f t="shared" si="124"/>
        <v>330.85</v>
      </c>
      <c r="O558">
        <f t="shared" si="121"/>
        <v>6.1961614024482387E-2</v>
      </c>
      <c r="P558">
        <f t="shared" si="122"/>
        <v>8.4630497204171068E-2</v>
      </c>
      <c r="Q558">
        <f t="shared" si="123"/>
        <v>1.0140547075714068</v>
      </c>
    </row>
    <row r="559" spans="1:17" x14ac:dyDescent="0.25">
      <c r="A559" t="s">
        <v>532</v>
      </c>
      <c r="B559">
        <v>60.9</v>
      </c>
      <c r="C559">
        <v>8.9976000000000003</v>
      </c>
      <c r="D559" s="1">
        <v>2.9939999999999999E-7</v>
      </c>
      <c r="E559">
        <v>64</v>
      </c>
      <c r="G559">
        <v>22</v>
      </c>
      <c r="H559" t="s">
        <v>12</v>
      </c>
      <c r="I559">
        <v>22</v>
      </c>
      <c r="J559" t="s">
        <v>12</v>
      </c>
      <c r="K559">
        <v>332.5</v>
      </c>
      <c r="L559" t="s">
        <v>12</v>
      </c>
      <c r="M559">
        <v>100</v>
      </c>
      <c r="N559">
        <f t="shared" si="124"/>
        <v>330</v>
      </c>
      <c r="O559">
        <f t="shared" si="121"/>
        <v>6.6666666666666666E-2</v>
      </c>
      <c r="P559">
        <f t="shared" si="122"/>
        <v>6.6666666666666666E-2</v>
      </c>
      <c r="Q559">
        <f t="shared" si="123"/>
        <v>1.0075757575757576</v>
      </c>
    </row>
    <row r="560" spans="1:17" x14ac:dyDescent="0.25">
      <c r="A560" t="s">
        <v>533</v>
      </c>
      <c r="B560">
        <v>60.9</v>
      </c>
      <c r="C560">
        <v>7.0007999999999999</v>
      </c>
      <c r="D560" s="1">
        <v>3.39E-7</v>
      </c>
      <c r="E560">
        <v>64</v>
      </c>
      <c r="G560">
        <v>0</v>
      </c>
      <c r="H560" t="s">
        <v>12</v>
      </c>
      <c r="I560">
        <v>1</v>
      </c>
      <c r="J560" t="s">
        <v>12</v>
      </c>
      <c r="K560">
        <v>2</v>
      </c>
      <c r="L560" t="s">
        <v>12</v>
      </c>
      <c r="M560">
        <v>0</v>
      </c>
      <c r="N560">
        <f>-0.645*M560+359.58</f>
        <v>359.58</v>
      </c>
      <c r="O560">
        <f t="shared" si="121"/>
        <v>0</v>
      </c>
      <c r="P560">
        <f t="shared" si="122"/>
        <v>2.7810223037988764E-3</v>
      </c>
      <c r="Q560">
        <f t="shared" si="123"/>
        <v>5.5620446075977529E-3</v>
      </c>
    </row>
    <row r="561" spans="1:17" x14ac:dyDescent="0.25">
      <c r="A561" t="s">
        <v>534</v>
      </c>
      <c r="B561">
        <v>60.9</v>
      </c>
      <c r="C561">
        <v>7.0220000000000002</v>
      </c>
      <c r="D561" s="1">
        <v>2.5750000000000002E-7</v>
      </c>
      <c r="E561">
        <v>64</v>
      </c>
      <c r="G561">
        <v>0</v>
      </c>
      <c r="H561" t="s">
        <v>12</v>
      </c>
      <c r="I561">
        <v>2</v>
      </c>
      <c r="J561" t="s">
        <v>12</v>
      </c>
      <c r="K561">
        <v>2</v>
      </c>
      <c r="L561" t="s">
        <v>12</v>
      </c>
      <c r="M561">
        <v>1</v>
      </c>
      <c r="N561">
        <f t="shared" ref="N561:N624" si="125">-0.645*M561+359.58</f>
        <v>358.935</v>
      </c>
      <c r="O561">
        <f t="shared" si="121"/>
        <v>0</v>
      </c>
      <c r="P561">
        <f t="shared" si="122"/>
        <v>5.5720395057600961E-3</v>
      </c>
      <c r="Q561">
        <f t="shared" si="123"/>
        <v>5.5720395057600961E-3</v>
      </c>
    </row>
    <row r="562" spans="1:17" x14ac:dyDescent="0.25">
      <c r="A562" t="s">
        <v>535</v>
      </c>
      <c r="B562">
        <v>60.9</v>
      </c>
      <c r="C562">
        <v>7.0393999999999997</v>
      </c>
      <c r="D562" s="1">
        <v>3.1930000000000001E-7</v>
      </c>
      <c r="E562">
        <v>64</v>
      </c>
      <c r="G562">
        <v>2</v>
      </c>
      <c r="H562" t="s">
        <v>12</v>
      </c>
      <c r="I562">
        <v>0</v>
      </c>
      <c r="J562" t="s">
        <v>12</v>
      </c>
      <c r="K562">
        <v>4</v>
      </c>
      <c r="L562" t="s">
        <v>12</v>
      </c>
      <c r="M562">
        <v>2</v>
      </c>
      <c r="N562">
        <f t="shared" si="125"/>
        <v>358.28999999999996</v>
      </c>
      <c r="O562">
        <f t="shared" si="121"/>
        <v>5.5820703899076172E-3</v>
      </c>
      <c r="P562">
        <f t="shared" si="122"/>
        <v>0</v>
      </c>
      <c r="Q562">
        <f t="shared" si="123"/>
        <v>1.1164140779815234E-2</v>
      </c>
    </row>
    <row r="563" spans="1:17" x14ac:dyDescent="0.25">
      <c r="A563" t="s">
        <v>536</v>
      </c>
      <c r="B563">
        <v>60.9</v>
      </c>
      <c r="C563">
        <v>7.0613000000000001</v>
      </c>
      <c r="D563" s="1">
        <v>2.7329999999999999E-7</v>
      </c>
      <c r="E563">
        <v>64</v>
      </c>
      <c r="G563">
        <v>0</v>
      </c>
      <c r="H563" t="s">
        <v>12</v>
      </c>
      <c r="I563">
        <v>0</v>
      </c>
      <c r="J563" t="s">
        <v>12</v>
      </c>
      <c r="K563">
        <v>3</v>
      </c>
      <c r="L563" t="s">
        <v>12</v>
      </c>
      <c r="M563">
        <v>3</v>
      </c>
      <c r="N563">
        <f t="shared" si="125"/>
        <v>357.64499999999998</v>
      </c>
      <c r="O563">
        <f t="shared" si="121"/>
        <v>0</v>
      </c>
      <c r="P563">
        <f t="shared" si="122"/>
        <v>0</v>
      </c>
      <c r="Q563">
        <f t="shared" si="123"/>
        <v>8.3882061821079559E-3</v>
      </c>
    </row>
    <row r="564" spans="1:17" x14ac:dyDescent="0.25">
      <c r="A564" t="s">
        <v>537</v>
      </c>
      <c r="B564">
        <v>60.9</v>
      </c>
      <c r="C564">
        <v>7.0795000000000003</v>
      </c>
      <c r="D564" s="1">
        <v>3.4639999999999998E-7</v>
      </c>
      <c r="E564">
        <v>64</v>
      </c>
      <c r="G564">
        <v>0</v>
      </c>
      <c r="H564" t="s">
        <v>12</v>
      </c>
      <c r="I564">
        <v>2</v>
      </c>
      <c r="J564" t="s">
        <v>12</v>
      </c>
      <c r="K564">
        <v>2</v>
      </c>
      <c r="L564" t="s">
        <v>12</v>
      </c>
      <c r="M564">
        <v>4</v>
      </c>
      <c r="N564">
        <f t="shared" si="125"/>
        <v>357</v>
      </c>
      <c r="O564">
        <f t="shared" si="121"/>
        <v>0</v>
      </c>
      <c r="P564">
        <f t="shared" si="122"/>
        <v>5.6022408963585435E-3</v>
      </c>
      <c r="Q564">
        <f t="shared" si="123"/>
        <v>5.6022408963585435E-3</v>
      </c>
    </row>
    <row r="565" spans="1:17" x14ac:dyDescent="0.25">
      <c r="A565" t="s">
        <v>538</v>
      </c>
      <c r="B565">
        <v>60.9</v>
      </c>
      <c r="C565">
        <v>7.1006</v>
      </c>
      <c r="D565" s="1">
        <v>3.0660000000000001E-7</v>
      </c>
      <c r="E565">
        <v>64</v>
      </c>
      <c r="G565">
        <v>0</v>
      </c>
      <c r="H565" t="s">
        <v>12</v>
      </c>
      <c r="I565">
        <v>2</v>
      </c>
      <c r="J565" t="s">
        <v>12</v>
      </c>
      <c r="K565">
        <v>2</v>
      </c>
      <c r="L565" t="s">
        <v>12</v>
      </c>
      <c r="M565">
        <v>5</v>
      </c>
      <c r="N565">
        <f t="shared" si="125"/>
        <v>356.35499999999996</v>
      </c>
      <c r="O565">
        <f t="shared" si="121"/>
        <v>0</v>
      </c>
      <c r="P565">
        <f t="shared" si="122"/>
        <v>5.6123809122925177E-3</v>
      </c>
      <c r="Q565">
        <f t="shared" si="123"/>
        <v>5.6123809122925177E-3</v>
      </c>
    </row>
    <row r="566" spans="1:17" x14ac:dyDescent="0.25">
      <c r="A566" t="s">
        <v>539</v>
      </c>
      <c r="B566">
        <v>60.9</v>
      </c>
      <c r="C566">
        <v>7.1212</v>
      </c>
      <c r="D566" s="1">
        <v>2.8659999999999999E-7</v>
      </c>
      <c r="E566">
        <v>64</v>
      </c>
      <c r="G566">
        <v>1</v>
      </c>
      <c r="H566" t="s">
        <v>12</v>
      </c>
      <c r="I566">
        <v>0</v>
      </c>
      <c r="J566" t="s">
        <v>12</v>
      </c>
      <c r="K566">
        <v>5</v>
      </c>
      <c r="L566" t="s">
        <v>12</v>
      </c>
      <c r="M566">
        <v>6</v>
      </c>
      <c r="N566">
        <f t="shared" si="125"/>
        <v>355.71</v>
      </c>
      <c r="O566">
        <f t="shared" si="121"/>
        <v>2.8112788507492058E-3</v>
      </c>
      <c r="P566">
        <f t="shared" si="122"/>
        <v>0</v>
      </c>
      <c r="Q566">
        <f t="shared" si="123"/>
        <v>1.4056394253746029E-2</v>
      </c>
    </row>
    <row r="567" spans="1:17" x14ac:dyDescent="0.25">
      <c r="A567" t="s">
        <v>540</v>
      </c>
      <c r="B567">
        <v>60.9</v>
      </c>
      <c r="C567">
        <v>7.1414999999999997</v>
      </c>
      <c r="D567" s="1">
        <v>3.3340000000000001E-7</v>
      </c>
      <c r="E567">
        <v>64</v>
      </c>
      <c r="G567">
        <v>1</v>
      </c>
      <c r="H567" t="s">
        <v>12</v>
      </c>
      <c r="I567">
        <v>1</v>
      </c>
      <c r="J567" t="s">
        <v>12</v>
      </c>
      <c r="K567">
        <v>2</v>
      </c>
      <c r="L567" t="s">
        <v>12</v>
      </c>
      <c r="M567">
        <v>7</v>
      </c>
      <c r="N567">
        <f t="shared" si="125"/>
        <v>355.065</v>
      </c>
      <c r="O567">
        <f t="shared" si="121"/>
        <v>2.8163857321898806E-3</v>
      </c>
      <c r="P567">
        <f t="shared" si="122"/>
        <v>2.8163857321898806E-3</v>
      </c>
      <c r="Q567">
        <f t="shared" si="123"/>
        <v>5.6327714643797612E-3</v>
      </c>
    </row>
    <row r="568" spans="1:17" x14ac:dyDescent="0.25">
      <c r="A568" t="s">
        <v>541</v>
      </c>
      <c r="B568">
        <v>60.9</v>
      </c>
      <c r="C568">
        <v>7.1588000000000003</v>
      </c>
      <c r="D568" s="1">
        <v>3.4569999999999998E-7</v>
      </c>
      <c r="E568">
        <v>64</v>
      </c>
      <c r="G568">
        <v>0</v>
      </c>
      <c r="H568" t="s">
        <v>12</v>
      </c>
      <c r="I568">
        <v>1</v>
      </c>
      <c r="J568" t="s">
        <v>12</v>
      </c>
      <c r="K568">
        <v>3</v>
      </c>
      <c r="L568" t="s">
        <v>12</v>
      </c>
      <c r="M568">
        <v>8</v>
      </c>
      <c r="N568">
        <f t="shared" si="125"/>
        <v>354.41999999999996</v>
      </c>
      <c r="O568">
        <f t="shared" ref="O568:O631" si="126">G568/N568</f>
        <v>0</v>
      </c>
      <c r="P568">
        <f t="shared" ref="P568:P631" si="127">I568/N568</f>
        <v>2.8215112013994701E-3</v>
      </c>
      <c r="Q568">
        <f t="shared" ref="Q568:Q631" si="128">K568/N568</f>
        <v>8.4645336041984098E-3</v>
      </c>
    </row>
    <row r="569" spans="1:17" x14ac:dyDescent="0.25">
      <c r="A569" t="s">
        <v>542</v>
      </c>
      <c r="B569">
        <v>60.9</v>
      </c>
      <c r="C569">
        <v>7.1787000000000001</v>
      </c>
      <c r="D569" s="1">
        <v>2.7510000000000002E-7</v>
      </c>
      <c r="E569">
        <v>64</v>
      </c>
      <c r="G569">
        <v>2</v>
      </c>
      <c r="H569" t="s">
        <v>12</v>
      </c>
      <c r="I569">
        <v>1</v>
      </c>
      <c r="J569" t="s">
        <v>12</v>
      </c>
      <c r="K569">
        <v>5</v>
      </c>
      <c r="L569" t="s">
        <v>12</v>
      </c>
      <c r="M569">
        <v>9</v>
      </c>
      <c r="N569">
        <f t="shared" si="125"/>
        <v>353.77499999999998</v>
      </c>
      <c r="O569">
        <f t="shared" si="126"/>
        <v>5.6533107200904533E-3</v>
      </c>
      <c r="P569">
        <f t="shared" si="127"/>
        <v>2.8266553600452267E-3</v>
      </c>
      <c r="Q569">
        <f t="shared" si="128"/>
        <v>1.4133276800226134E-2</v>
      </c>
    </row>
    <row r="570" spans="1:17" x14ac:dyDescent="0.25">
      <c r="A570" t="s">
        <v>543</v>
      </c>
      <c r="B570">
        <v>60.9</v>
      </c>
      <c r="C570">
        <v>7.1994999999999996</v>
      </c>
      <c r="D570" s="1">
        <v>3.4519999999999999E-7</v>
      </c>
      <c r="E570">
        <v>64</v>
      </c>
      <c r="G570">
        <v>0</v>
      </c>
      <c r="H570" t="s">
        <v>12</v>
      </c>
      <c r="I570">
        <v>2</v>
      </c>
      <c r="J570" t="s">
        <v>12</v>
      </c>
      <c r="K570">
        <v>5</v>
      </c>
      <c r="L570" t="s">
        <v>12</v>
      </c>
      <c r="M570">
        <v>10</v>
      </c>
      <c r="N570">
        <f t="shared" si="125"/>
        <v>353.13</v>
      </c>
      <c r="O570">
        <f t="shared" si="126"/>
        <v>0</v>
      </c>
      <c r="P570">
        <f t="shared" si="127"/>
        <v>5.6636366210743921E-3</v>
      </c>
      <c r="Q570">
        <f t="shared" si="128"/>
        <v>1.4159091552685981E-2</v>
      </c>
    </row>
    <row r="571" spans="1:17" x14ac:dyDescent="0.25">
      <c r="A571" t="s">
        <v>544</v>
      </c>
      <c r="B571">
        <v>60.9</v>
      </c>
      <c r="C571">
        <v>7.2218</v>
      </c>
      <c r="D571" s="1">
        <v>3.0149999999999999E-7</v>
      </c>
      <c r="E571">
        <v>64</v>
      </c>
      <c r="G571">
        <v>1</v>
      </c>
      <c r="H571" t="s">
        <v>12</v>
      </c>
      <c r="I571">
        <v>1</v>
      </c>
      <c r="J571" t="s">
        <v>12</v>
      </c>
      <c r="K571">
        <v>4</v>
      </c>
      <c r="L571" t="s">
        <v>12</v>
      </c>
      <c r="M571">
        <v>11</v>
      </c>
      <c r="N571">
        <f t="shared" si="125"/>
        <v>352.48499999999996</v>
      </c>
      <c r="O571">
        <f t="shared" si="126"/>
        <v>2.8370001560350088E-3</v>
      </c>
      <c r="P571">
        <f t="shared" si="127"/>
        <v>2.8370001560350088E-3</v>
      </c>
      <c r="Q571">
        <f t="shared" si="128"/>
        <v>1.1348000624140035E-2</v>
      </c>
    </row>
    <row r="572" spans="1:17" x14ac:dyDescent="0.25">
      <c r="A572" t="s">
        <v>545</v>
      </c>
      <c r="B572">
        <v>60</v>
      </c>
      <c r="C572">
        <v>7.2407000000000004</v>
      </c>
      <c r="D572" s="1">
        <v>2.6810000000000003E-7</v>
      </c>
      <c r="E572">
        <v>64</v>
      </c>
      <c r="G572">
        <v>1</v>
      </c>
      <c r="H572" t="s">
        <v>12</v>
      </c>
      <c r="I572">
        <v>1</v>
      </c>
      <c r="J572" t="s">
        <v>12</v>
      </c>
      <c r="K572">
        <v>8</v>
      </c>
      <c r="L572" t="s">
        <v>12</v>
      </c>
      <c r="M572">
        <v>12</v>
      </c>
      <c r="N572">
        <f t="shared" si="125"/>
        <v>351.84</v>
      </c>
      <c r="O572">
        <f t="shared" si="126"/>
        <v>2.8422010004547525E-3</v>
      </c>
      <c r="P572">
        <f t="shared" si="127"/>
        <v>2.8422010004547525E-3</v>
      </c>
      <c r="Q572">
        <f t="shared" si="128"/>
        <v>2.273760800363802E-2</v>
      </c>
    </row>
    <row r="573" spans="1:17" x14ac:dyDescent="0.25">
      <c r="A573" t="s">
        <v>546</v>
      </c>
      <c r="B573">
        <v>60.9</v>
      </c>
      <c r="C573">
        <v>7.2591999999999999</v>
      </c>
      <c r="D573" s="1">
        <v>2.939E-7</v>
      </c>
      <c r="E573">
        <v>64</v>
      </c>
      <c r="G573">
        <v>2</v>
      </c>
      <c r="H573" t="s">
        <v>12</v>
      </c>
      <c r="I573">
        <v>1</v>
      </c>
      <c r="J573" t="s">
        <v>12</v>
      </c>
      <c r="K573">
        <v>6</v>
      </c>
      <c r="L573" t="s">
        <v>12</v>
      </c>
      <c r="M573">
        <v>13</v>
      </c>
      <c r="N573">
        <f t="shared" si="125"/>
        <v>351.19499999999999</v>
      </c>
      <c r="O573">
        <f t="shared" si="126"/>
        <v>5.6948418969518357E-3</v>
      </c>
      <c r="P573">
        <f t="shared" si="127"/>
        <v>2.8474209484759178E-3</v>
      </c>
      <c r="Q573">
        <f t="shared" si="128"/>
        <v>1.7084525690855508E-2</v>
      </c>
    </row>
    <row r="574" spans="1:17" x14ac:dyDescent="0.25">
      <c r="A574" t="s">
        <v>547</v>
      </c>
      <c r="B574">
        <v>60</v>
      </c>
      <c r="C574">
        <v>7.2801999999999998</v>
      </c>
      <c r="D574" s="1">
        <v>3.4449999999999999E-7</v>
      </c>
      <c r="E574">
        <v>64</v>
      </c>
      <c r="G574">
        <v>6</v>
      </c>
      <c r="H574" t="s">
        <v>12</v>
      </c>
      <c r="I574">
        <v>0</v>
      </c>
      <c r="J574" t="s">
        <v>12</v>
      </c>
      <c r="K574">
        <v>8</v>
      </c>
      <c r="L574" t="s">
        <v>12</v>
      </c>
      <c r="M574">
        <v>14</v>
      </c>
      <c r="N574">
        <f t="shared" si="125"/>
        <v>350.54999999999995</v>
      </c>
      <c r="O574">
        <f t="shared" si="126"/>
        <v>1.7115960633290545E-2</v>
      </c>
      <c r="P574">
        <f t="shared" si="127"/>
        <v>0</v>
      </c>
      <c r="Q574">
        <f t="shared" si="128"/>
        <v>2.2821280844387393E-2</v>
      </c>
    </row>
    <row r="575" spans="1:17" x14ac:dyDescent="0.25">
      <c r="A575" t="s">
        <v>548</v>
      </c>
      <c r="B575">
        <v>60.9</v>
      </c>
      <c r="C575">
        <v>7.2988</v>
      </c>
      <c r="D575" s="1">
        <v>3.4340000000000002E-7</v>
      </c>
      <c r="E575">
        <v>64</v>
      </c>
      <c r="G575">
        <v>1</v>
      </c>
      <c r="H575" t="s">
        <v>12</v>
      </c>
      <c r="I575">
        <v>2</v>
      </c>
      <c r="J575" t="s">
        <v>12</v>
      </c>
      <c r="K575">
        <v>9</v>
      </c>
      <c r="L575" t="s">
        <v>12</v>
      </c>
      <c r="M575">
        <v>15</v>
      </c>
      <c r="N575">
        <f t="shared" si="125"/>
        <v>349.90499999999997</v>
      </c>
      <c r="O575">
        <f t="shared" si="126"/>
        <v>2.857918577899716E-3</v>
      </c>
      <c r="P575">
        <f t="shared" si="127"/>
        <v>5.715837155799432E-3</v>
      </c>
      <c r="Q575">
        <f t="shared" si="128"/>
        <v>2.5721267201097443E-2</v>
      </c>
    </row>
    <row r="576" spans="1:17" x14ac:dyDescent="0.25">
      <c r="A576" t="s">
        <v>549</v>
      </c>
      <c r="B576">
        <v>60.9</v>
      </c>
      <c r="C576">
        <v>7.3197999999999999</v>
      </c>
      <c r="D576" s="1">
        <v>3.4439999999999999E-7</v>
      </c>
      <c r="E576">
        <v>64</v>
      </c>
      <c r="G576">
        <v>4</v>
      </c>
      <c r="H576" t="s">
        <v>12</v>
      </c>
      <c r="I576">
        <v>2</v>
      </c>
      <c r="J576" t="s">
        <v>12</v>
      </c>
      <c r="K576">
        <v>7</v>
      </c>
      <c r="L576" t="s">
        <v>12</v>
      </c>
      <c r="M576">
        <v>16</v>
      </c>
      <c r="N576">
        <f t="shared" si="125"/>
        <v>349.26</v>
      </c>
      <c r="O576">
        <f t="shared" si="126"/>
        <v>1.1452785890167783E-2</v>
      </c>
      <c r="P576">
        <f t="shared" si="127"/>
        <v>5.7263929450838916E-3</v>
      </c>
      <c r="Q576">
        <f t="shared" si="128"/>
        <v>2.0042375307793622E-2</v>
      </c>
    </row>
    <row r="577" spans="1:17" x14ac:dyDescent="0.25">
      <c r="A577" t="s">
        <v>550</v>
      </c>
      <c r="B577">
        <v>60.9</v>
      </c>
      <c r="C577">
        <v>7.3388</v>
      </c>
      <c r="D577" s="1">
        <v>3.4400000000000001E-7</v>
      </c>
      <c r="E577">
        <v>64</v>
      </c>
      <c r="G577">
        <v>2</v>
      </c>
      <c r="H577" t="s">
        <v>12</v>
      </c>
      <c r="I577">
        <v>2</v>
      </c>
      <c r="J577" t="s">
        <v>12</v>
      </c>
      <c r="K577">
        <v>8</v>
      </c>
      <c r="L577" t="s">
        <v>12</v>
      </c>
      <c r="M577">
        <v>17</v>
      </c>
      <c r="N577">
        <f t="shared" si="125"/>
        <v>348.61500000000001</v>
      </c>
      <c r="O577">
        <f t="shared" si="126"/>
        <v>5.7369877945584666E-3</v>
      </c>
      <c r="P577">
        <f t="shared" si="127"/>
        <v>5.7369877945584666E-3</v>
      </c>
      <c r="Q577">
        <f t="shared" si="128"/>
        <v>2.2947951178233866E-2</v>
      </c>
    </row>
    <row r="578" spans="1:17" x14ac:dyDescent="0.25">
      <c r="A578" t="s">
        <v>551</v>
      </c>
      <c r="B578">
        <v>60.9</v>
      </c>
      <c r="C578">
        <v>7.3593999999999999</v>
      </c>
      <c r="D578" s="1">
        <v>3.1329999999999998E-7</v>
      </c>
      <c r="E578">
        <v>64</v>
      </c>
      <c r="G578">
        <v>4</v>
      </c>
      <c r="H578" t="s">
        <v>12</v>
      </c>
      <c r="I578">
        <v>1</v>
      </c>
      <c r="J578" t="s">
        <v>12</v>
      </c>
      <c r="K578">
        <v>8</v>
      </c>
      <c r="L578" t="s">
        <v>12</v>
      </c>
      <c r="M578">
        <v>18</v>
      </c>
      <c r="N578">
        <f t="shared" si="125"/>
        <v>347.96999999999997</v>
      </c>
      <c r="O578">
        <f t="shared" si="126"/>
        <v>1.1495243842860018E-2</v>
      </c>
      <c r="P578">
        <f t="shared" si="127"/>
        <v>2.8738109607150046E-3</v>
      </c>
      <c r="Q578">
        <f t="shared" si="128"/>
        <v>2.2990487685720037E-2</v>
      </c>
    </row>
    <row r="579" spans="1:17" x14ac:dyDescent="0.25">
      <c r="A579" t="s">
        <v>552</v>
      </c>
      <c r="B579">
        <v>60.9</v>
      </c>
      <c r="C579">
        <v>7.3791000000000002</v>
      </c>
      <c r="D579" s="1">
        <v>3.3850000000000002E-7</v>
      </c>
      <c r="E579">
        <v>64</v>
      </c>
      <c r="G579">
        <v>3</v>
      </c>
      <c r="H579" t="s">
        <v>12</v>
      </c>
      <c r="I579">
        <v>4</v>
      </c>
      <c r="J579" t="s">
        <v>12</v>
      </c>
      <c r="K579">
        <v>14.5</v>
      </c>
      <c r="L579" t="s">
        <v>12</v>
      </c>
      <c r="M579">
        <v>19</v>
      </c>
      <c r="N579">
        <f t="shared" si="125"/>
        <v>347.32499999999999</v>
      </c>
      <c r="O579">
        <f t="shared" si="126"/>
        <v>8.6374433167782337E-3</v>
      </c>
      <c r="P579">
        <f t="shared" si="127"/>
        <v>1.1516591089037645E-2</v>
      </c>
      <c r="Q579">
        <f t="shared" si="128"/>
        <v>4.1747642697761461E-2</v>
      </c>
    </row>
    <row r="580" spans="1:17" x14ac:dyDescent="0.25">
      <c r="A580" t="s">
        <v>553</v>
      </c>
      <c r="B580">
        <v>60</v>
      </c>
      <c r="C580">
        <v>7.3997000000000002</v>
      </c>
      <c r="D580" s="1">
        <v>3.4379999999999999E-7</v>
      </c>
      <c r="E580">
        <v>64</v>
      </c>
      <c r="G580">
        <v>2</v>
      </c>
      <c r="H580" t="s">
        <v>12</v>
      </c>
      <c r="I580">
        <v>1</v>
      </c>
      <c r="J580" t="s">
        <v>12</v>
      </c>
      <c r="K580">
        <v>6.5</v>
      </c>
      <c r="L580" t="s">
        <v>12</v>
      </c>
      <c r="M580">
        <v>20</v>
      </c>
      <c r="N580">
        <f t="shared" si="125"/>
        <v>346.68</v>
      </c>
      <c r="O580">
        <f t="shared" si="126"/>
        <v>5.769008884273682E-3</v>
      </c>
      <c r="P580">
        <f t="shared" si="127"/>
        <v>2.884504442136841E-3</v>
      </c>
      <c r="Q580">
        <f t="shared" si="128"/>
        <v>1.8749278873889465E-2</v>
      </c>
    </row>
    <row r="581" spans="1:17" x14ac:dyDescent="0.25">
      <c r="A581" t="s">
        <v>554</v>
      </c>
      <c r="B581">
        <v>60.9</v>
      </c>
      <c r="C581">
        <v>7.4203999999999999</v>
      </c>
      <c r="D581" s="1">
        <v>3.128E-7</v>
      </c>
      <c r="E581">
        <v>64</v>
      </c>
      <c r="G581">
        <v>3</v>
      </c>
      <c r="H581" t="s">
        <v>12</v>
      </c>
      <c r="I581">
        <v>2</v>
      </c>
      <c r="J581" t="s">
        <v>12</v>
      </c>
      <c r="K581">
        <v>17</v>
      </c>
      <c r="L581" t="s">
        <v>12</v>
      </c>
      <c r="M581">
        <v>21</v>
      </c>
      <c r="N581">
        <f t="shared" si="125"/>
        <v>346.03499999999997</v>
      </c>
      <c r="O581">
        <f t="shared" si="126"/>
        <v>8.6696432441805034E-3</v>
      </c>
      <c r="P581">
        <f t="shared" si="127"/>
        <v>5.7797621627870017E-3</v>
      </c>
      <c r="Q581">
        <f t="shared" si="128"/>
        <v>4.9127978383689513E-2</v>
      </c>
    </row>
    <row r="582" spans="1:17" x14ac:dyDescent="0.25">
      <c r="A582" t="s">
        <v>555</v>
      </c>
      <c r="B582">
        <v>60.9</v>
      </c>
      <c r="C582">
        <v>7.4448999999999996</v>
      </c>
      <c r="D582" s="1">
        <v>3.432E-7</v>
      </c>
      <c r="E582">
        <v>64</v>
      </c>
      <c r="G582">
        <v>3</v>
      </c>
      <c r="H582" t="s">
        <v>12</v>
      </c>
      <c r="I582">
        <v>7</v>
      </c>
      <c r="J582" t="s">
        <v>12</v>
      </c>
      <c r="K582">
        <v>20</v>
      </c>
      <c r="L582" t="s">
        <v>12</v>
      </c>
      <c r="M582">
        <v>22</v>
      </c>
      <c r="N582">
        <f t="shared" si="125"/>
        <v>345.39</v>
      </c>
      <c r="O582">
        <f t="shared" si="126"/>
        <v>8.6858334057152795E-3</v>
      </c>
      <c r="P582">
        <f t="shared" si="127"/>
        <v>2.0266944613335652E-2</v>
      </c>
      <c r="Q582">
        <f t="shared" si="128"/>
        <v>5.7905556038101859E-2</v>
      </c>
    </row>
    <row r="583" spans="1:17" x14ac:dyDescent="0.25">
      <c r="A583" t="s">
        <v>556</v>
      </c>
      <c r="B583">
        <v>60.9</v>
      </c>
      <c r="C583">
        <v>7.4634</v>
      </c>
      <c r="D583" s="1">
        <v>3.1259999999999998E-7</v>
      </c>
      <c r="E583">
        <v>64</v>
      </c>
      <c r="G583">
        <v>2</v>
      </c>
      <c r="H583" t="s">
        <v>12</v>
      </c>
      <c r="I583">
        <v>7</v>
      </c>
      <c r="J583" t="s">
        <v>12</v>
      </c>
      <c r="K583">
        <v>16.5</v>
      </c>
      <c r="L583" t="s">
        <v>12</v>
      </c>
      <c r="M583">
        <v>23</v>
      </c>
      <c r="N583">
        <f t="shared" si="125"/>
        <v>344.745</v>
      </c>
      <c r="O583">
        <f t="shared" si="126"/>
        <v>5.8013894327691483E-3</v>
      </c>
      <c r="P583">
        <f t="shared" si="127"/>
        <v>2.0304863014692018E-2</v>
      </c>
      <c r="Q583">
        <f t="shared" si="128"/>
        <v>4.7861462820345473E-2</v>
      </c>
    </row>
    <row r="584" spans="1:17" x14ac:dyDescent="0.25">
      <c r="A584" t="s">
        <v>557</v>
      </c>
      <c r="B584">
        <v>60.9</v>
      </c>
      <c r="C584">
        <v>7.4794999999999998</v>
      </c>
      <c r="D584" s="1">
        <v>3.114E-7</v>
      </c>
      <c r="E584">
        <v>64</v>
      </c>
      <c r="G584">
        <v>8</v>
      </c>
      <c r="H584" t="s">
        <v>12</v>
      </c>
      <c r="I584">
        <v>6</v>
      </c>
      <c r="J584" t="s">
        <v>12</v>
      </c>
      <c r="K584">
        <v>21</v>
      </c>
      <c r="L584" t="s">
        <v>12</v>
      </c>
      <c r="M584">
        <v>24</v>
      </c>
      <c r="N584">
        <f t="shared" si="125"/>
        <v>344.09999999999997</v>
      </c>
      <c r="O584">
        <f t="shared" si="126"/>
        <v>2.3249055507120024E-2</v>
      </c>
      <c r="P584">
        <f t="shared" si="127"/>
        <v>1.743679163034002E-2</v>
      </c>
      <c r="Q584">
        <f t="shared" si="128"/>
        <v>6.1028770706190068E-2</v>
      </c>
    </row>
    <row r="585" spans="1:17" x14ac:dyDescent="0.25">
      <c r="A585" t="s">
        <v>558</v>
      </c>
      <c r="B585">
        <v>60.9</v>
      </c>
      <c r="C585">
        <v>7.4977</v>
      </c>
      <c r="D585" s="1">
        <v>2.8089999999999998E-7</v>
      </c>
      <c r="E585">
        <v>64</v>
      </c>
      <c r="G585">
        <v>2</v>
      </c>
      <c r="H585" t="s">
        <v>12</v>
      </c>
      <c r="I585">
        <v>7</v>
      </c>
      <c r="J585" t="s">
        <v>12</v>
      </c>
      <c r="K585">
        <v>20</v>
      </c>
      <c r="L585" t="s">
        <v>12</v>
      </c>
      <c r="M585">
        <v>25</v>
      </c>
      <c r="N585">
        <f t="shared" si="125"/>
        <v>343.45499999999998</v>
      </c>
      <c r="O585">
        <f t="shared" si="126"/>
        <v>5.8231791646649487E-3</v>
      </c>
      <c r="P585">
        <f t="shared" si="127"/>
        <v>2.0381127076327322E-2</v>
      </c>
      <c r="Q585">
        <f t="shared" si="128"/>
        <v>5.8231791646649489E-2</v>
      </c>
    </row>
    <row r="586" spans="1:17" x14ac:dyDescent="0.25">
      <c r="A586" t="s">
        <v>559</v>
      </c>
      <c r="B586">
        <v>60.9</v>
      </c>
      <c r="C586">
        <v>7.5197000000000003</v>
      </c>
      <c r="D586" s="1">
        <v>3.347E-7</v>
      </c>
      <c r="E586">
        <v>64</v>
      </c>
      <c r="G586">
        <v>6</v>
      </c>
      <c r="H586" t="s">
        <v>12</v>
      </c>
      <c r="I586">
        <v>15</v>
      </c>
      <c r="J586" t="s">
        <v>12</v>
      </c>
      <c r="K586">
        <v>36</v>
      </c>
      <c r="L586" t="s">
        <v>12</v>
      </c>
      <c r="M586">
        <v>26</v>
      </c>
      <c r="N586">
        <f t="shared" si="125"/>
        <v>342.81</v>
      </c>
      <c r="O586">
        <f t="shared" si="126"/>
        <v>1.7502406580904874E-2</v>
      </c>
      <c r="P586">
        <f t="shared" si="127"/>
        <v>4.3756016452262188E-2</v>
      </c>
      <c r="Q586">
        <f t="shared" si="128"/>
        <v>0.10501443948542924</v>
      </c>
    </row>
    <row r="587" spans="1:17" x14ac:dyDescent="0.25">
      <c r="A587" t="s">
        <v>560</v>
      </c>
      <c r="B587">
        <v>60.9</v>
      </c>
      <c r="C587">
        <v>7.54</v>
      </c>
      <c r="D587" s="1">
        <v>3.424E-7</v>
      </c>
      <c r="E587">
        <v>64</v>
      </c>
      <c r="G587">
        <v>7</v>
      </c>
      <c r="H587" t="s">
        <v>12</v>
      </c>
      <c r="I587">
        <v>9</v>
      </c>
      <c r="J587" t="s">
        <v>12</v>
      </c>
      <c r="K587">
        <v>32</v>
      </c>
      <c r="L587" t="s">
        <v>12</v>
      </c>
      <c r="M587">
        <v>27</v>
      </c>
      <c r="N587">
        <f t="shared" si="125"/>
        <v>342.16499999999996</v>
      </c>
      <c r="O587">
        <f t="shared" si="126"/>
        <v>2.0457966185904463E-2</v>
      </c>
      <c r="P587">
        <f t="shared" si="127"/>
        <v>2.6303099381877169E-2</v>
      </c>
      <c r="Q587">
        <f t="shared" si="128"/>
        <v>9.3522131135563263E-2</v>
      </c>
    </row>
    <row r="588" spans="1:17" x14ac:dyDescent="0.25">
      <c r="A588" t="s">
        <v>561</v>
      </c>
      <c r="B588">
        <v>60</v>
      </c>
      <c r="C588">
        <v>7.5631000000000004</v>
      </c>
      <c r="D588" s="1">
        <v>2.7290000000000002E-7</v>
      </c>
      <c r="E588">
        <v>64</v>
      </c>
      <c r="G588">
        <v>3</v>
      </c>
      <c r="H588" t="s">
        <v>12</v>
      </c>
      <c r="I588">
        <v>6</v>
      </c>
      <c r="J588" t="s">
        <v>12</v>
      </c>
      <c r="K588">
        <v>33</v>
      </c>
      <c r="L588" t="s">
        <v>12</v>
      </c>
      <c r="M588">
        <v>28</v>
      </c>
      <c r="N588">
        <f t="shared" si="125"/>
        <v>341.52</v>
      </c>
      <c r="O588">
        <f t="shared" si="126"/>
        <v>8.7842586085734361E-3</v>
      </c>
      <c r="P588">
        <f t="shared" si="127"/>
        <v>1.7568517217146872E-2</v>
      </c>
      <c r="Q588">
        <f t="shared" si="128"/>
        <v>9.6626844694307809E-2</v>
      </c>
    </row>
    <row r="589" spans="1:17" x14ac:dyDescent="0.25">
      <c r="A589" t="s">
        <v>562</v>
      </c>
      <c r="B589">
        <v>60.9</v>
      </c>
      <c r="C589">
        <v>7.5831</v>
      </c>
      <c r="D589" s="1">
        <v>2.967E-7</v>
      </c>
      <c r="E589">
        <v>64</v>
      </c>
      <c r="G589">
        <v>4</v>
      </c>
      <c r="H589" t="s">
        <v>12</v>
      </c>
      <c r="I589">
        <v>17</v>
      </c>
      <c r="J589" t="s">
        <v>12</v>
      </c>
      <c r="K589">
        <v>41.5</v>
      </c>
      <c r="L589" t="s">
        <v>12</v>
      </c>
      <c r="M589">
        <v>29</v>
      </c>
      <c r="N589">
        <f t="shared" si="125"/>
        <v>340.875</v>
      </c>
      <c r="O589">
        <f t="shared" si="126"/>
        <v>1.1734506784011734E-2</v>
      </c>
      <c r="P589">
        <f t="shared" si="127"/>
        <v>4.9871653832049868E-2</v>
      </c>
      <c r="Q589">
        <f t="shared" si="128"/>
        <v>0.12174550788412175</v>
      </c>
    </row>
    <row r="590" spans="1:17" x14ac:dyDescent="0.25">
      <c r="A590" t="s">
        <v>563</v>
      </c>
      <c r="B590">
        <v>60</v>
      </c>
      <c r="C590">
        <v>7.6025999999999998</v>
      </c>
      <c r="D590" s="1">
        <v>3.4200000000000002E-7</v>
      </c>
      <c r="E590">
        <v>64</v>
      </c>
      <c r="G590">
        <v>5</v>
      </c>
      <c r="H590" t="s">
        <v>12</v>
      </c>
      <c r="I590">
        <v>18</v>
      </c>
      <c r="J590" t="s">
        <v>12</v>
      </c>
      <c r="K590">
        <v>37</v>
      </c>
      <c r="L590" t="s">
        <v>12</v>
      </c>
      <c r="M590">
        <v>30</v>
      </c>
      <c r="N590">
        <f t="shared" si="125"/>
        <v>340.22999999999996</v>
      </c>
      <c r="O590">
        <f t="shared" si="126"/>
        <v>1.4695940981101021E-2</v>
      </c>
      <c r="P590">
        <f t="shared" si="127"/>
        <v>5.290538753196368E-2</v>
      </c>
      <c r="Q590">
        <f t="shared" si="128"/>
        <v>0.10874996326014756</v>
      </c>
    </row>
    <row r="591" spans="1:17" x14ac:dyDescent="0.25">
      <c r="A591" t="s">
        <v>564</v>
      </c>
      <c r="B591">
        <v>60</v>
      </c>
      <c r="C591">
        <v>7.6184000000000003</v>
      </c>
      <c r="D591" s="1">
        <v>3.4200000000000002E-7</v>
      </c>
      <c r="E591">
        <v>64</v>
      </c>
      <c r="G591">
        <v>7</v>
      </c>
      <c r="H591" t="s">
        <v>12</v>
      </c>
      <c r="I591">
        <v>12</v>
      </c>
      <c r="J591" t="s">
        <v>12</v>
      </c>
      <c r="K591">
        <v>45</v>
      </c>
      <c r="L591" t="s">
        <v>12</v>
      </c>
      <c r="M591">
        <v>31</v>
      </c>
      <c r="N591">
        <f t="shared" si="125"/>
        <v>339.58499999999998</v>
      </c>
      <c r="O591">
        <f t="shared" si="126"/>
        <v>2.0613395762474788E-2</v>
      </c>
      <c r="P591">
        <f t="shared" si="127"/>
        <v>3.5337249878528203E-2</v>
      </c>
      <c r="Q591">
        <f t="shared" si="128"/>
        <v>0.13251468704448077</v>
      </c>
    </row>
    <row r="592" spans="1:17" x14ac:dyDescent="0.25">
      <c r="A592" t="s">
        <v>565</v>
      </c>
      <c r="B592">
        <v>60.9</v>
      </c>
      <c r="C592">
        <v>7.6406000000000001</v>
      </c>
      <c r="D592" s="1">
        <v>3.4050000000000001E-7</v>
      </c>
      <c r="E592">
        <v>64</v>
      </c>
      <c r="G592">
        <v>2</v>
      </c>
      <c r="H592" t="s">
        <v>12</v>
      </c>
      <c r="I592">
        <v>7</v>
      </c>
      <c r="J592" t="s">
        <v>12</v>
      </c>
      <c r="K592">
        <v>20</v>
      </c>
      <c r="L592" t="s">
        <v>12</v>
      </c>
      <c r="M592">
        <v>32</v>
      </c>
      <c r="N592">
        <f t="shared" si="125"/>
        <v>338.94</v>
      </c>
      <c r="O592">
        <f t="shared" si="126"/>
        <v>5.900749395173187E-3</v>
      </c>
      <c r="P592">
        <f t="shared" si="127"/>
        <v>2.0652622883106153E-2</v>
      </c>
      <c r="Q592">
        <f t="shared" si="128"/>
        <v>5.9007493951731868E-2</v>
      </c>
    </row>
    <row r="593" spans="1:17" x14ac:dyDescent="0.25">
      <c r="A593" t="s">
        <v>566</v>
      </c>
      <c r="B593">
        <v>60.9</v>
      </c>
      <c r="C593">
        <v>7.6616999999999997</v>
      </c>
      <c r="D593" s="1">
        <v>3.3589999999999998E-7</v>
      </c>
      <c r="E593">
        <v>64</v>
      </c>
      <c r="G593">
        <v>8</v>
      </c>
      <c r="H593" t="s">
        <v>12</v>
      </c>
      <c r="I593">
        <v>14</v>
      </c>
      <c r="J593" t="s">
        <v>12</v>
      </c>
      <c r="K593">
        <v>42</v>
      </c>
      <c r="L593" t="s">
        <v>12</v>
      </c>
      <c r="M593">
        <v>33</v>
      </c>
      <c r="N593">
        <f t="shared" si="125"/>
        <v>338.29499999999996</v>
      </c>
      <c r="O593">
        <f t="shared" si="126"/>
        <v>2.3647999527040012E-2</v>
      </c>
      <c r="P593">
        <f t="shared" si="127"/>
        <v>4.1383999172320024E-2</v>
      </c>
      <c r="Q593">
        <f t="shared" si="128"/>
        <v>0.12415199751696006</v>
      </c>
    </row>
    <row r="594" spans="1:17" x14ac:dyDescent="0.25">
      <c r="A594" t="s">
        <v>567</v>
      </c>
      <c r="B594">
        <v>60</v>
      </c>
      <c r="C594">
        <v>7.6798000000000002</v>
      </c>
      <c r="D594" s="1">
        <v>2.9900000000000002E-7</v>
      </c>
      <c r="E594">
        <v>64</v>
      </c>
      <c r="G594">
        <v>9</v>
      </c>
      <c r="H594" t="s">
        <v>12</v>
      </c>
      <c r="I594">
        <v>8</v>
      </c>
      <c r="J594" t="s">
        <v>12</v>
      </c>
      <c r="K594">
        <v>47</v>
      </c>
      <c r="L594" t="s">
        <v>12</v>
      </c>
      <c r="M594">
        <v>34</v>
      </c>
      <c r="N594">
        <f t="shared" si="125"/>
        <v>337.65</v>
      </c>
      <c r="O594">
        <f t="shared" si="126"/>
        <v>2.6654820079964461E-2</v>
      </c>
      <c r="P594">
        <f t="shared" si="127"/>
        <v>2.3693173404412855E-2</v>
      </c>
      <c r="Q594">
        <f t="shared" si="128"/>
        <v>0.13919739375092552</v>
      </c>
    </row>
    <row r="595" spans="1:17" x14ac:dyDescent="0.25">
      <c r="A595" t="s">
        <v>568</v>
      </c>
      <c r="B595">
        <v>60.9</v>
      </c>
      <c r="C595">
        <v>7.7005999999999997</v>
      </c>
      <c r="D595" s="1">
        <v>2.6399999999999998E-7</v>
      </c>
      <c r="E595">
        <v>64</v>
      </c>
      <c r="G595">
        <v>9</v>
      </c>
      <c r="H595" t="s">
        <v>12</v>
      </c>
      <c r="I595">
        <v>14</v>
      </c>
      <c r="J595" t="s">
        <v>12</v>
      </c>
      <c r="K595">
        <v>51.5</v>
      </c>
      <c r="L595" t="s">
        <v>12</v>
      </c>
      <c r="M595">
        <v>35</v>
      </c>
      <c r="N595">
        <f t="shared" si="125"/>
        <v>337.005</v>
      </c>
      <c r="O595">
        <f t="shared" si="126"/>
        <v>2.6705835224996661E-2</v>
      </c>
      <c r="P595">
        <f t="shared" si="127"/>
        <v>4.1542410349994806E-2</v>
      </c>
      <c r="Q595">
        <f t="shared" si="128"/>
        <v>0.1528167237874809</v>
      </c>
    </row>
    <row r="596" spans="1:17" x14ac:dyDescent="0.25">
      <c r="A596" t="s">
        <v>569</v>
      </c>
      <c r="B596">
        <v>60.9</v>
      </c>
      <c r="C596">
        <v>7.7196999999999996</v>
      </c>
      <c r="D596" s="1">
        <v>3.3439999999999998E-7</v>
      </c>
      <c r="E596">
        <v>64</v>
      </c>
      <c r="G596">
        <v>5</v>
      </c>
      <c r="H596" t="s">
        <v>12</v>
      </c>
      <c r="I596">
        <v>12</v>
      </c>
      <c r="J596" t="s">
        <v>12</v>
      </c>
      <c r="K596">
        <v>34</v>
      </c>
      <c r="L596" t="s">
        <v>12</v>
      </c>
      <c r="M596">
        <v>36</v>
      </c>
      <c r="N596">
        <f t="shared" si="125"/>
        <v>336.36</v>
      </c>
      <c r="O596">
        <f t="shared" si="126"/>
        <v>1.4865025567843975E-2</v>
      </c>
      <c r="P596">
        <f t="shared" si="127"/>
        <v>3.5676061362825542E-2</v>
      </c>
      <c r="Q596">
        <f t="shared" si="128"/>
        <v>0.10108217386133904</v>
      </c>
    </row>
    <row r="597" spans="1:17" x14ac:dyDescent="0.25">
      <c r="A597" t="s">
        <v>570</v>
      </c>
      <c r="B597">
        <v>60.9</v>
      </c>
      <c r="C597">
        <v>7.7413999999999996</v>
      </c>
      <c r="D597" s="1">
        <v>3.3439999999999998E-7</v>
      </c>
      <c r="E597">
        <v>64</v>
      </c>
      <c r="G597">
        <v>5</v>
      </c>
      <c r="H597" t="s">
        <v>12</v>
      </c>
      <c r="I597">
        <v>14</v>
      </c>
      <c r="J597" t="s">
        <v>12</v>
      </c>
      <c r="K597">
        <v>58</v>
      </c>
      <c r="L597" t="s">
        <v>12</v>
      </c>
      <c r="M597">
        <v>37</v>
      </c>
      <c r="N597">
        <f t="shared" si="125"/>
        <v>335.71499999999997</v>
      </c>
      <c r="O597">
        <f t="shared" si="126"/>
        <v>1.4893585332797166E-2</v>
      </c>
      <c r="P597">
        <f t="shared" si="127"/>
        <v>4.170203893183206E-2</v>
      </c>
      <c r="Q597">
        <f t="shared" si="128"/>
        <v>0.17276558986044713</v>
      </c>
    </row>
    <row r="598" spans="1:17" x14ac:dyDescent="0.25">
      <c r="A598" t="s">
        <v>571</v>
      </c>
      <c r="B598">
        <v>60</v>
      </c>
      <c r="C598">
        <v>7.7613000000000003</v>
      </c>
      <c r="D598" s="1">
        <v>3.3439999999999998E-7</v>
      </c>
      <c r="E598">
        <v>64</v>
      </c>
      <c r="G598">
        <v>15</v>
      </c>
      <c r="H598" t="s">
        <v>12</v>
      </c>
      <c r="I598">
        <v>10</v>
      </c>
      <c r="J598" t="s">
        <v>12</v>
      </c>
      <c r="K598">
        <v>54.5</v>
      </c>
      <c r="L598" t="s">
        <v>12</v>
      </c>
      <c r="M598">
        <v>38</v>
      </c>
      <c r="N598">
        <f t="shared" si="125"/>
        <v>335.07</v>
      </c>
      <c r="O598">
        <f t="shared" si="126"/>
        <v>4.4766765153550006E-2</v>
      </c>
      <c r="P598">
        <f t="shared" si="127"/>
        <v>2.9844510102366672E-2</v>
      </c>
      <c r="Q598">
        <f t="shared" si="128"/>
        <v>0.16265258005789834</v>
      </c>
    </row>
    <row r="599" spans="1:17" x14ac:dyDescent="0.25">
      <c r="A599" t="s">
        <v>572</v>
      </c>
      <c r="B599">
        <v>60.9</v>
      </c>
      <c r="C599">
        <v>7.7789000000000001</v>
      </c>
      <c r="D599" s="1">
        <v>2.9750000000000001E-7</v>
      </c>
      <c r="E599">
        <v>64</v>
      </c>
      <c r="G599">
        <v>9</v>
      </c>
      <c r="H599" t="s">
        <v>12</v>
      </c>
      <c r="I599">
        <v>10</v>
      </c>
      <c r="J599" t="s">
        <v>12</v>
      </c>
      <c r="K599">
        <v>48</v>
      </c>
      <c r="L599" t="s">
        <v>12</v>
      </c>
      <c r="M599">
        <v>39</v>
      </c>
      <c r="N599">
        <f t="shared" si="125"/>
        <v>334.42499999999995</v>
      </c>
      <c r="O599">
        <f t="shared" si="126"/>
        <v>2.6911863646557527E-2</v>
      </c>
      <c r="P599">
        <f t="shared" si="127"/>
        <v>2.9902070718397254E-2</v>
      </c>
      <c r="Q599">
        <f t="shared" si="128"/>
        <v>0.1435299394483068</v>
      </c>
    </row>
    <row r="600" spans="1:17" x14ac:dyDescent="0.25">
      <c r="A600" t="s">
        <v>573</v>
      </c>
      <c r="B600">
        <v>60.9</v>
      </c>
      <c r="C600">
        <v>7.8002000000000002</v>
      </c>
      <c r="D600" s="1">
        <v>3.128E-7</v>
      </c>
      <c r="E600">
        <v>64</v>
      </c>
      <c r="G600">
        <v>7</v>
      </c>
      <c r="H600" t="s">
        <v>12</v>
      </c>
      <c r="I600">
        <v>18</v>
      </c>
      <c r="J600" t="s">
        <v>12</v>
      </c>
      <c r="K600">
        <v>63</v>
      </c>
      <c r="L600" t="s">
        <v>12</v>
      </c>
      <c r="M600">
        <v>40</v>
      </c>
      <c r="N600">
        <f t="shared" si="125"/>
        <v>333.78</v>
      </c>
      <c r="O600">
        <f t="shared" si="126"/>
        <v>2.0971897657139436E-2</v>
      </c>
      <c r="P600">
        <f t="shared" si="127"/>
        <v>5.3927736832644263E-2</v>
      </c>
      <c r="Q600">
        <f t="shared" si="128"/>
        <v>0.18874707891425491</v>
      </c>
    </row>
    <row r="601" spans="1:17" x14ac:dyDescent="0.25">
      <c r="A601" t="s">
        <v>574</v>
      </c>
      <c r="B601">
        <v>60</v>
      </c>
      <c r="C601">
        <v>7.8220000000000001</v>
      </c>
      <c r="D601" s="1">
        <v>3.2230000000000002E-7</v>
      </c>
      <c r="E601">
        <v>64</v>
      </c>
      <c r="G601">
        <v>15</v>
      </c>
      <c r="H601" t="s">
        <v>12</v>
      </c>
      <c r="I601">
        <v>10</v>
      </c>
      <c r="J601" t="s">
        <v>12</v>
      </c>
      <c r="K601">
        <v>52</v>
      </c>
      <c r="L601" t="s">
        <v>12</v>
      </c>
      <c r="M601">
        <v>41</v>
      </c>
      <c r="N601">
        <f t="shared" si="125"/>
        <v>333.13499999999999</v>
      </c>
      <c r="O601">
        <f t="shared" si="126"/>
        <v>4.5026790940609664E-2</v>
      </c>
      <c r="P601">
        <f t="shared" si="127"/>
        <v>3.0017860627073109E-2</v>
      </c>
      <c r="Q601">
        <f t="shared" si="128"/>
        <v>0.15609287526078017</v>
      </c>
    </row>
    <row r="602" spans="1:17" x14ac:dyDescent="0.25">
      <c r="A602" t="s">
        <v>575</v>
      </c>
      <c r="B602">
        <v>60.9</v>
      </c>
      <c r="C602">
        <v>7.8388999999999998</v>
      </c>
      <c r="D602" s="1">
        <v>2.7350000000000001E-7</v>
      </c>
      <c r="E602">
        <v>64</v>
      </c>
      <c r="G602">
        <v>13</v>
      </c>
      <c r="H602" t="s">
        <v>12</v>
      </c>
      <c r="I602">
        <v>22</v>
      </c>
      <c r="J602" t="s">
        <v>12</v>
      </c>
      <c r="K602">
        <v>67</v>
      </c>
      <c r="L602" t="s">
        <v>12</v>
      </c>
      <c r="M602">
        <v>42</v>
      </c>
      <c r="N602">
        <f t="shared" si="125"/>
        <v>332.49</v>
      </c>
      <c r="O602">
        <f t="shared" si="126"/>
        <v>3.9098920268278742E-2</v>
      </c>
      <c r="P602">
        <f t="shared" si="127"/>
        <v>6.6167403530933255E-2</v>
      </c>
      <c r="Q602">
        <f t="shared" si="128"/>
        <v>0.20150981984420582</v>
      </c>
    </row>
    <row r="603" spans="1:17" x14ac:dyDescent="0.25">
      <c r="A603" t="s">
        <v>576</v>
      </c>
      <c r="B603">
        <v>60</v>
      </c>
      <c r="C603">
        <v>7.8605</v>
      </c>
      <c r="D603" s="1">
        <v>2.9960000000000001E-7</v>
      </c>
      <c r="E603">
        <v>64</v>
      </c>
      <c r="G603">
        <v>10</v>
      </c>
      <c r="H603" t="s">
        <v>12</v>
      </c>
      <c r="I603">
        <v>13</v>
      </c>
      <c r="J603" t="s">
        <v>12</v>
      </c>
      <c r="K603">
        <v>60</v>
      </c>
      <c r="L603" t="s">
        <v>12</v>
      </c>
      <c r="M603">
        <v>43</v>
      </c>
      <c r="N603">
        <f t="shared" si="125"/>
        <v>331.84499999999997</v>
      </c>
      <c r="O603">
        <f t="shared" si="126"/>
        <v>3.013455076918441E-2</v>
      </c>
      <c r="P603">
        <f t="shared" si="127"/>
        <v>3.9174915999939733E-2</v>
      </c>
      <c r="Q603">
        <f t="shared" si="128"/>
        <v>0.18080730461510647</v>
      </c>
    </row>
    <row r="604" spans="1:17" x14ac:dyDescent="0.25">
      <c r="A604" t="s">
        <v>577</v>
      </c>
      <c r="B604">
        <v>60.9</v>
      </c>
      <c r="C604">
        <v>7.8800999999999997</v>
      </c>
      <c r="D604" s="1">
        <v>3.347E-7</v>
      </c>
      <c r="E604">
        <v>64</v>
      </c>
      <c r="G604">
        <v>14</v>
      </c>
      <c r="H604" t="s">
        <v>12</v>
      </c>
      <c r="I604">
        <v>15</v>
      </c>
      <c r="J604" t="s">
        <v>12</v>
      </c>
      <c r="K604">
        <v>74.5</v>
      </c>
      <c r="L604" t="s">
        <v>12</v>
      </c>
      <c r="M604">
        <v>44</v>
      </c>
      <c r="N604">
        <f t="shared" si="125"/>
        <v>331.2</v>
      </c>
      <c r="O604">
        <f t="shared" si="126"/>
        <v>4.2270531400966184E-2</v>
      </c>
      <c r="P604">
        <f t="shared" si="127"/>
        <v>4.5289855072463768E-2</v>
      </c>
      <c r="Q604">
        <f t="shared" si="128"/>
        <v>0.22493961352657005</v>
      </c>
    </row>
    <row r="605" spans="1:17" x14ac:dyDescent="0.25">
      <c r="A605" t="s">
        <v>578</v>
      </c>
      <c r="B605">
        <v>60.9</v>
      </c>
      <c r="C605">
        <v>7.9013</v>
      </c>
      <c r="D605" s="1">
        <v>2.6249999999999997E-7</v>
      </c>
      <c r="E605">
        <v>64</v>
      </c>
      <c r="G605">
        <v>17</v>
      </c>
      <c r="H605" t="s">
        <v>12</v>
      </c>
      <c r="I605">
        <v>26</v>
      </c>
      <c r="J605" t="s">
        <v>12</v>
      </c>
      <c r="K605">
        <v>96</v>
      </c>
      <c r="L605" t="s">
        <v>12</v>
      </c>
      <c r="M605">
        <v>45</v>
      </c>
      <c r="N605">
        <f t="shared" si="125"/>
        <v>330.55500000000001</v>
      </c>
      <c r="O605">
        <f t="shared" si="126"/>
        <v>5.1428657863290525E-2</v>
      </c>
      <c r="P605">
        <f t="shared" si="127"/>
        <v>7.865559437915022E-2</v>
      </c>
      <c r="Q605">
        <f t="shared" si="128"/>
        <v>0.29042065616917001</v>
      </c>
    </row>
    <row r="606" spans="1:17" x14ac:dyDescent="0.25">
      <c r="A606" t="s">
        <v>579</v>
      </c>
      <c r="B606">
        <v>60.9</v>
      </c>
      <c r="C606">
        <v>7.9234999999999998</v>
      </c>
      <c r="D606" s="1">
        <v>3.3439999999999998E-7</v>
      </c>
      <c r="E606">
        <v>64</v>
      </c>
      <c r="G606">
        <v>22</v>
      </c>
      <c r="H606" t="s">
        <v>12</v>
      </c>
      <c r="I606">
        <v>27</v>
      </c>
      <c r="J606" t="s">
        <v>12</v>
      </c>
      <c r="K606">
        <v>110.5</v>
      </c>
      <c r="L606" t="s">
        <v>12</v>
      </c>
      <c r="M606">
        <v>46</v>
      </c>
      <c r="N606">
        <f t="shared" si="125"/>
        <v>329.90999999999997</v>
      </c>
      <c r="O606">
        <f t="shared" si="126"/>
        <v>6.6684853444878914E-2</v>
      </c>
      <c r="P606">
        <f t="shared" si="127"/>
        <v>8.1840501955078665E-2</v>
      </c>
      <c r="Q606">
        <f t="shared" si="128"/>
        <v>0.33493983207541456</v>
      </c>
    </row>
    <row r="607" spans="1:17" x14ac:dyDescent="0.25">
      <c r="A607" t="s">
        <v>580</v>
      </c>
      <c r="B607">
        <v>60.9</v>
      </c>
      <c r="C607">
        <v>7.9409000000000001</v>
      </c>
      <c r="D607" s="1">
        <v>3.0820000000000002E-7</v>
      </c>
      <c r="E607">
        <v>64</v>
      </c>
      <c r="G607">
        <v>25</v>
      </c>
      <c r="H607" t="s">
        <v>12</v>
      </c>
      <c r="I607">
        <v>17</v>
      </c>
      <c r="J607" t="s">
        <v>12</v>
      </c>
      <c r="K607">
        <v>89</v>
      </c>
      <c r="L607" t="s">
        <v>12</v>
      </c>
      <c r="M607">
        <v>47</v>
      </c>
      <c r="N607">
        <f t="shared" si="125"/>
        <v>329.26499999999999</v>
      </c>
      <c r="O607">
        <f t="shared" si="126"/>
        <v>7.5926685192777857E-2</v>
      </c>
      <c r="P607">
        <f t="shared" si="127"/>
        <v>5.1630145931088944E-2</v>
      </c>
      <c r="Q607">
        <f t="shared" si="128"/>
        <v>0.27029899928628914</v>
      </c>
    </row>
    <row r="608" spans="1:17" x14ac:dyDescent="0.25">
      <c r="A608" t="s">
        <v>581</v>
      </c>
      <c r="B608">
        <v>60.9</v>
      </c>
      <c r="C608">
        <v>7.9612999999999996</v>
      </c>
      <c r="D608" s="1">
        <v>2.8009999999999997E-7</v>
      </c>
      <c r="E608">
        <v>64</v>
      </c>
      <c r="G608">
        <v>24</v>
      </c>
      <c r="H608" t="s">
        <v>12</v>
      </c>
      <c r="I608">
        <v>26</v>
      </c>
      <c r="J608" t="s">
        <v>12</v>
      </c>
      <c r="K608">
        <v>109.5</v>
      </c>
      <c r="L608" t="s">
        <v>12</v>
      </c>
      <c r="M608">
        <v>48</v>
      </c>
      <c r="N608">
        <f t="shared" si="125"/>
        <v>328.62</v>
      </c>
      <c r="O608">
        <f t="shared" si="126"/>
        <v>7.3032682125251047E-2</v>
      </c>
      <c r="P608">
        <f t="shared" si="127"/>
        <v>7.9118738969021968E-2</v>
      </c>
      <c r="Q608">
        <f t="shared" si="128"/>
        <v>0.3332116121964579</v>
      </c>
    </row>
    <row r="609" spans="1:17" x14ac:dyDescent="0.25">
      <c r="A609" t="s">
        <v>582</v>
      </c>
      <c r="B609">
        <v>60</v>
      </c>
      <c r="C609">
        <v>7.9821</v>
      </c>
      <c r="D609" s="1">
        <v>3.1269999999999999E-7</v>
      </c>
      <c r="E609">
        <v>64</v>
      </c>
      <c r="G609">
        <v>17</v>
      </c>
      <c r="H609" t="s">
        <v>12</v>
      </c>
      <c r="I609">
        <v>34</v>
      </c>
      <c r="J609" t="s">
        <v>12</v>
      </c>
      <c r="K609">
        <v>120.5</v>
      </c>
      <c r="L609" t="s">
        <v>12</v>
      </c>
      <c r="M609">
        <v>49</v>
      </c>
      <c r="N609">
        <f t="shared" si="125"/>
        <v>327.97499999999997</v>
      </c>
      <c r="O609">
        <f t="shared" si="126"/>
        <v>5.1833218995350261E-2</v>
      </c>
      <c r="P609">
        <f t="shared" si="127"/>
        <v>0.10366643799070052</v>
      </c>
      <c r="Q609">
        <f t="shared" si="128"/>
        <v>0.36740605229057094</v>
      </c>
    </row>
    <row r="610" spans="1:17" x14ac:dyDescent="0.25">
      <c r="A610" t="s">
        <v>583</v>
      </c>
      <c r="B610">
        <v>60</v>
      </c>
      <c r="C610">
        <v>7.9966999999999997</v>
      </c>
      <c r="D610" s="1">
        <v>3.3430000000000002E-7</v>
      </c>
      <c r="E610">
        <v>64</v>
      </c>
      <c r="G610">
        <v>14</v>
      </c>
      <c r="H610" t="s">
        <v>12</v>
      </c>
      <c r="I610">
        <v>36</v>
      </c>
      <c r="J610" t="s">
        <v>12</v>
      </c>
      <c r="K610">
        <v>119</v>
      </c>
      <c r="L610" t="s">
        <v>12</v>
      </c>
      <c r="M610">
        <v>50</v>
      </c>
      <c r="N610">
        <f t="shared" si="125"/>
        <v>327.33</v>
      </c>
      <c r="O610">
        <f t="shared" si="126"/>
        <v>4.2770292976506891E-2</v>
      </c>
      <c r="P610">
        <f t="shared" si="127"/>
        <v>0.10998075336816057</v>
      </c>
      <c r="Q610">
        <f t="shared" si="128"/>
        <v>0.36354749030030858</v>
      </c>
    </row>
    <row r="611" spans="1:17" x14ac:dyDescent="0.25">
      <c r="A611" t="s">
        <v>584</v>
      </c>
      <c r="B611">
        <v>60</v>
      </c>
      <c r="C611">
        <v>8.0204000000000004</v>
      </c>
      <c r="D611" s="1">
        <v>2.9359999999999998E-7</v>
      </c>
      <c r="E611">
        <v>64</v>
      </c>
      <c r="G611">
        <v>17</v>
      </c>
      <c r="H611" t="s">
        <v>12</v>
      </c>
      <c r="I611">
        <v>33</v>
      </c>
      <c r="J611" t="s">
        <v>12</v>
      </c>
      <c r="K611">
        <v>138</v>
      </c>
      <c r="L611" t="s">
        <v>12</v>
      </c>
      <c r="M611">
        <v>51</v>
      </c>
      <c r="N611">
        <f t="shared" si="125"/>
        <v>326.685</v>
      </c>
      <c r="O611">
        <f t="shared" si="126"/>
        <v>5.2037895832376752E-2</v>
      </c>
      <c r="P611">
        <f t="shared" si="127"/>
        <v>0.10101473896873135</v>
      </c>
      <c r="Q611">
        <f t="shared" si="128"/>
        <v>0.42242527205105834</v>
      </c>
    </row>
    <row r="612" spans="1:17" x14ac:dyDescent="0.25">
      <c r="A612" t="s">
        <v>585</v>
      </c>
      <c r="B612">
        <v>60.9</v>
      </c>
      <c r="C612">
        <v>8.0424000000000007</v>
      </c>
      <c r="D612" s="1">
        <v>3.2940000000000002E-7</v>
      </c>
      <c r="E612">
        <v>64</v>
      </c>
      <c r="G612">
        <v>20</v>
      </c>
      <c r="H612" t="s">
        <v>12</v>
      </c>
      <c r="I612">
        <v>28</v>
      </c>
      <c r="J612" t="s">
        <v>12</v>
      </c>
      <c r="K612">
        <v>122</v>
      </c>
      <c r="L612" t="s">
        <v>12</v>
      </c>
      <c r="M612">
        <v>52</v>
      </c>
      <c r="N612">
        <f t="shared" si="125"/>
        <v>326.03999999999996</v>
      </c>
      <c r="O612">
        <f t="shared" si="126"/>
        <v>6.1342166605324509E-2</v>
      </c>
      <c r="P612">
        <f t="shared" si="127"/>
        <v>8.5879033247454314E-2</v>
      </c>
      <c r="Q612">
        <f t="shared" si="128"/>
        <v>0.37418721629247947</v>
      </c>
    </row>
    <row r="613" spans="1:17" x14ac:dyDescent="0.25">
      <c r="A613" t="s">
        <v>586</v>
      </c>
      <c r="B613">
        <v>60.9</v>
      </c>
      <c r="C613">
        <v>8.0595999999999997</v>
      </c>
      <c r="D613" s="1">
        <v>2.959E-7</v>
      </c>
      <c r="E613">
        <v>64</v>
      </c>
      <c r="G613">
        <v>25</v>
      </c>
      <c r="H613" t="s">
        <v>12</v>
      </c>
      <c r="I613">
        <v>27.5</v>
      </c>
      <c r="J613" t="s">
        <v>12</v>
      </c>
      <c r="K613">
        <v>114.5</v>
      </c>
      <c r="L613" t="s">
        <v>12</v>
      </c>
      <c r="M613">
        <v>53</v>
      </c>
      <c r="N613">
        <f t="shared" si="125"/>
        <v>325.39499999999998</v>
      </c>
      <c r="O613">
        <f t="shared" si="126"/>
        <v>7.6829699288556985E-2</v>
      </c>
      <c r="P613">
        <f t="shared" si="127"/>
        <v>8.4512669217412684E-2</v>
      </c>
      <c r="Q613">
        <f t="shared" si="128"/>
        <v>0.35188002274159103</v>
      </c>
    </row>
    <row r="614" spans="1:17" x14ac:dyDescent="0.25">
      <c r="A614" t="s">
        <v>587</v>
      </c>
      <c r="B614">
        <v>60.9</v>
      </c>
      <c r="C614">
        <v>8.0807000000000002</v>
      </c>
      <c r="D614" s="1">
        <v>3.3430000000000002E-7</v>
      </c>
      <c r="E614">
        <v>64</v>
      </c>
      <c r="G614">
        <v>22</v>
      </c>
      <c r="H614" t="s">
        <v>12</v>
      </c>
      <c r="I614">
        <v>24</v>
      </c>
      <c r="J614" t="s">
        <v>12</v>
      </c>
      <c r="K614">
        <v>122</v>
      </c>
      <c r="L614" t="s">
        <v>12</v>
      </c>
      <c r="M614">
        <v>54</v>
      </c>
      <c r="N614">
        <f t="shared" si="125"/>
        <v>324.75</v>
      </c>
      <c r="O614">
        <f t="shared" si="126"/>
        <v>6.7744418783679747E-2</v>
      </c>
      <c r="P614">
        <f t="shared" si="127"/>
        <v>7.3903002309468821E-2</v>
      </c>
      <c r="Q614">
        <f t="shared" si="128"/>
        <v>0.37567359507313319</v>
      </c>
    </row>
    <row r="615" spans="1:17" x14ac:dyDescent="0.25">
      <c r="A615" t="s">
        <v>588</v>
      </c>
      <c r="B615">
        <v>60.9</v>
      </c>
      <c r="C615">
        <v>8.1019000000000005</v>
      </c>
      <c r="D615" s="1">
        <v>3.3449999999999998E-7</v>
      </c>
      <c r="E615">
        <v>64</v>
      </c>
      <c r="G615">
        <v>14</v>
      </c>
      <c r="H615" t="s">
        <v>12</v>
      </c>
      <c r="I615">
        <v>33</v>
      </c>
      <c r="J615" t="s">
        <v>12</v>
      </c>
      <c r="K615">
        <v>128</v>
      </c>
      <c r="L615" t="s">
        <v>12</v>
      </c>
      <c r="M615">
        <v>55</v>
      </c>
      <c r="N615">
        <f t="shared" si="125"/>
        <v>324.10499999999996</v>
      </c>
      <c r="O615">
        <f t="shared" si="126"/>
        <v>4.3195877879082405E-2</v>
      </c>
      <c r="P615">
        <f t="shared" si="127"/>
        <v>0.10181885500069424</v>
      </c>
      <c r="Q615">
        <f t="shared" si="128"/>
        <v>0.39493374060875336</v>
      </c>
    </row>
    <row r="616" spans="1:17" x14ac:dyDescent="0.25">
      <c r="A616" t="s">
        <v>589</v>
      </c>
      <c r="B616">
        <v>60.9</v>
      </c>
      <c r="C616">
        <v>8.1202000000000005</v>
      </c>
      <c r="D616" s="1">
        <v>3.0129999999999998E-7</v>
      </c>
      <c r="E616">
        <v>64</v>
      </c>
      <c r="G616">
        <v>22</v>
      </c>
      <c r="H616" t="s">
        <v>12</v>
      </c>
      <c r="I616">
        <v>44</v>
      </c>
      <c r="J616" t="s">
        <v>12</v>
      </c>
      <c r="K616">
        <v>156.5</v>
      </c>
      <c r="L616" t="s">
        <v>12</v>
      </c>
      <c r="M616">
        <v>56</v>
      </c>
      <c r="N616">
        <f t="shared" si="125"/>
        <v>323.45999999999998</v>
      </c>
      <c r="O616">
        <f t="shared" si="126"/>
        <v>6.8014592221603914E-2</v>
      </c>
      <c r="P616">
        <f t="shared" si="127"/>
        <v>0.13602918444320783</v>
      </c>
      <c r="Q616">
        <f t="shared" si="128"/>
        <v>0.48383107648550056</v>
      </c>
    </row>
    <row r="617" spans="1:17" x14ac:dyDescent="0.25">
      <c r="A617" t="s">
        <v>590</v>
      </c>
      <c r="B617">
        <v>60.9</v>
      </c>
      <c r="C617">
        <v>8.1416000000000004</v>
      </c>
      <c r="D617" s="1">
        <v>3.0779999999999999E-7</v>
      </c>
      <c r="E617">
        <v>64</v>
      </c>
      <c r="G617">
        <v>25</v>
      </c>
      <c r="H617" t="s">
        <v>12</v>
      </c>
      <c r="I617">
        <v>38</v>
      </c>
      <c r="J617" t="s">
        <v>12</v>
      </c>
      <c r="K617">
        <v>163</v>
      </c>
      <c r="L617" t="s">
        <v>12</v>
      </c>
      <c r="M617">
        <v>57</v>
      </c>
      <c r="N617">
        <f t="shared" si="125"/>
        <v>322.815</v>
      </c>
      <c r="O617">
        <f t="shared" si="126"/>
        <v>7.7443737124978707E-2</v>
      </c>
      <c r="P617">
        <f t="shared" si="127"/>
        <v>0.11771448042996763</v>
      </c>
      <c r="Q617">
        <f t="shared" si="128"/>
        <v>0.50493316605486116</v>
      </c>
    </row>
    <row r="618" spans="1:17" x14ac:dyDescent="0.25">
      <c r="A618" t="s">
        <v>591</v>
      </c>
      <c r="B618">
        <v>60.9</v>
      </c>
      <c r="C618">
        <v>8.1603999999999992</v>
      </c>
      <c r="D618" s="1">
        <v>3.3430000000000002E-7</v>
      </c>
      <c r="E618">
        <v>64</v>
      </c>
      <c r="G618">
        <v>21</v>
      </c>
      <c r="H618" t="s">
        <v>12</v>
      </c>
      <c r="I618">
        <v>38</v>
      </c>
      <c r="J618" t="s">
        <v>12</v>
      </c>
      <c r="K618">
        <v>149</v>
      </c>
      <c r="L618" t="s">
        <v>12</v>
      </c>
      <c r="M618">
        <v>58</v>
      </c>
      <c r="N618">
        <f t="shared" si="125"/>
        <v>322.16999999999996</v>
      </c>
      <c r="O618">
        <f t="shared" si="126"/>
        <v>6.518297793090605E-2</v>
      </c>
      <c r="P618">
        <f t="shared" si="127"/>
        <v>0.11795015054163953</v>
      </c>
      <c r="Q618">
        <f t="shared" si="128"/>
        <v>0.46248874817642865</v>
      </c>
    </row>
    <row r="619" spans="1:17" x14ac:dyDescent="0.25">
      <c r="A619" t="s">
        <v>592</v>
      </c>
      <c r="B619">
        <v>60</v>
      </c>
      <c r="C619">
        <v>8.1777999999999995</v>
      </c>
      <c r="D619" s="1">
        <v>3.326E-7</v>
      </c>
      <c r="E619">
        <v>64</v>
      </c>
      <c r="G619">
        <v>38</v>
      </c>
      <c r="H619" t="s">
        <v>12</v>
      </c>
      <c r="I619">
        <v>45</v>
      </c>
      <c r="J619" t="s">
        <v>12</v>
      </c>
      <c r="K619">
        <v>178</v>
      </c>
      <c r="L619" t="s">
        <v>12</v>
      </c>
      <c r="M619">
        <v>59</v>
      </c>
      <c r="N619">
        <f t="shared" si="125"/>
        <v>321.52499999999998</v>
      </c>
      <c r="O619">
        <f t="shared" si="126"/>
        <v>0.11818676619236453</v>
      </c>
      <c r="P619">
        <f t="shared" si="127"/>
        <v>0.13995801259622115</v>
      </c>
      <c r="Q619">
        <f t="shared" si="128"/>
        <v>0.55361169426949697</v>
      </c>
    </row>
    <row r="620" spans="1:17" x14ac:dyDescent="0.25">
      <c r="A620" t="s">
        <v>593</v>
      </c>
      <c r="B620">
        <v>60.9</v>
      </c>
      <c r="C620">
        <v>8.1991999999999994</v>
      </c>
      <c r="D620" s="1">
        <v>3.192E-7</v>
      </c>
      <c r="E620">
        <v>64</v>
      </c>
      <c r="G620">
        <v>9</v>
      </c>
      <c r="H620" t="s">
        <v>12</v>
      </c>
      <c r="I620">
        <v>44</v>
      </c>
      <c r="J620" t="s">
        <v>12</v>
      </c>
      <c r="K620">
        <v>148.5</v>
      </c>
      <c r="L620" t="s">
        <v>12</v>
      </c>
      <c r="M620">
        <v>60</v>
      </c>
      <c r="N620">
        <f t="shared" si="125"/>
        <v>320.88</v>
      </c>
      <c r="O620">
        <f t="shared" si="126"/>
        <v>2.8047868362004489E-2</v>
      </c>
      <c r="P620">
        <f t="shared" si="127"/>
        <v>0.13712291199202195</v>
      </c>
      <c r="Q620">
        <f t="shared" si="128"/>
        <v>0.46278982797307405</v>
      </c>
    </row>
    <row r="621" spans="1:17" x14ac:dyDescent="0.25">
      <c r="A621" t="s">
        <v>594</v>
      </c>
      <c r="B621">
        <v>60.9</v>
      </c>
      <c r="C621">
        <v>8.2215000000000007</v>
      </c>
      <c r="D621" s="1">
        <v>3.3389999999999999E-7</v>
      </c>
      <c r="E621">
        <v>64</v>
      </c>
      <c r="G621">
        <v>23</v>
      </c>
      <c r="H621" t="s">
        <v>12</v>
      </c>
      <c r="I621">
        <v>49</v>
      </c>
      <c r="J621" t="s">
        <v>12</v>
      </c>
      <c r="K621">
        <v>182.5</v>
      </c>
      <c r="L621" t="s">
        <v>12</v>
      </c>
      <c r="M621">
        <v>61</v>
      </c>
      <c r="N621">
        <f t="shared" si="125"/>
        <v>320.23500000000001</v>
      </c>
      <c r="O621">
        <f t="shared" si="126"/>
        <v>7.1822255531094351E-2</v>
      </c>
      <c r="P621">
        <f t="shared" si="127"/>
        <v>0.15301263134885318</v>
      </c>
      <c r="Q621">
        <f t="shared" si="128"/>
        <v>0.56989398410542258</v>
      </c>
    </row>
    <row r="622" spans="1:17" x14ac:dyDescent="0.25">
      <c r="A622" t="s">
        <v>595</v>
      </c>
      <c r="B622">
        <v>60.9</v>
      </c>
      <c r="C622">
        <v>8.2406000000000006</v>
      </c>
      <c r="D622" s="1">
        <v>2.952E-7</v>
      </c>
      <c r="E622">
        <v>64</v>
      </c>
      <c r="G622">
        <v>28</v>
      </c>
      <c r="H622" t="s">
        <v>12</v>
      </c>
      <c r="I622">
        <v>50</v>
      </c>
      <c r="J622" t="s">
        <v>12</v>
      </c>
      <c r="K622">
        <v>197.5</v>
      </c>
      <c r="L622" t="s">
        <v>12</v>
      </c>
      <c r="M622">
        <v>62</v>
      </c>
      <c r="N622">
        <f t="shared" si="125"/>
        <v>319.58999999999997</v>
      </c>
      <c r="O622">
        <f t="shared" si="126"/>
        <v>8.7612253199411752E-2</v>
      </c>
      <c r="P622">
        <f t="shared" si="127"/>
        <v>0.1564504521418067</v>
      </c>
      <c r="Q622">
        <f t="shared" si="128"/>
        <v>0.61797928596013652</v>
      </c>
    </row>
    <row r="623" spans="1:17" x14ac:dyDescent="0.25">
      <c r="A623" t="s">
        <v>596</v>
      </c>
      <c r="B623">
        <v>60</v>
      </c>
      <c r="C623">
        <v>8.2591000000000001</v>
      </c>
      <c r="D623" s="1">
        <v>3.262E-7</v>
      </c>
      <c r="E623">
        <v>64</v>
      </c>
      <c r="G623">
        <v>28</v>
      </c>
      <c r="H623" t="s">
        <v>12</v>
      </c>
      <c r="I623">
        <v>42</v>
      </c>
      <c r="J623" t="s">
        <v>12</v>
      </c>
      <c r="K623">
        <v>196.5</v>
      </c>
      <c r="L623" t="s">
        <v>12</v>
      </c>
      <c r="M623">
        <v>63</v>
      </c>
      <c r="N623">
        <f t="shared" si="125"/>
        <v>318.94499999999999</v>
      </c>
      <c r="O623">
        <f t="shared" si="126"/>
        <v>8.7789430779601496E-2</v>
      </c>
      <c r="P623">
        <f t="shared" si="127"/>
        <v>0.13168414616940224</v>
      </c>
      <c r="Q623">
        <f t="shared" si="128"/>
        <v>0.61609368386398911</v>
      </c>
    </row>
    <row r="624" spans="1:17" x14ac:dyDescent="0.25">
      <c r="A624" t="s">
        <v>597</v>
      </c>
      <c r="B624">
        <v>60</v>
      </c>
      <c r="C624">
        <v>8.2802000000000007</v>
      </c>
      <c r="D624" s="1">
        <v>3.3360000000000002E-7</v>
      </c>
      <c r="E624">
        <v>64</v>
      </c>
      <c r="G624">
        <v>29</v>
      </c>
      <c r="H624" t="s">
        <v>12</v>
      </c>
      <c r="I624">
        <v>32.5</v>
      </c>
      <c r="J624" t="s">
        <v>12</v>
      </c>
      <c r="K624">
        <v>182</v>
      </c>
      <c r="L624" t="s">
        <v>12</v>
      </c>
      <c r="M624">
        <v>64</v>
      </c>
      <c r="N624">
        <f t="shared" si="125"/>
        <v>318.29999999999995</v>
      </c>
      <c r="O624">
        <f t="shared" si="126"/>
        <v>9.1109016650958233E-2</v>
      </c>
      <c r="P624">
        <f t="shared" si="127"/>
        <v>0.10210493245366008</v>
      </c>
      <c r="Q624">
        <f t="shared" si="128"/>
        <v>0.57178762174049647</v>
      </c>
    </row>
    <row r="625" spans="1:17" x14ac:dyDescent="0.25">
      <c r="A625" t="s">
        <v>598</v>
      </c>
      <c r="B625">
        <v>60.9</v>
      </c>
      <c r="C625">
        <v>8.3004999999999995</v>
      </c>
      <c r="D625" s="1">
        <v>2.8009999999999997E-7</v>
      </c>
      <c r="E625">
        <v>64</v>
      </c>
      <c r="G625">
        <v>18</v>
      </c>
      <c r="H625" t="s">
        <v>12</v>
      </c>
      <c r="I625">
        <v>43</v>
      </c>
      <c r="J625" t="s">
        <v>12</v>
      </c>
      <c r="K625">
        <v>192.5</v>
      </c>
      <c r="L625" t="s">
        <v>12</v>
      </c>
      <c r="M625">
        <v>65</v>
      </c>
      <c r="N625">
        <f t="shared" ref="N625:N660" si="129">-0.645*M625+359.58</f>
        <v>317.65499999999997</v>
      </c>
      <c r="O625">
        <f t="shared" si="126"/>
        <v>5.6665250035415789E-2</v>
      </c>
      <c r="P625">
        <f t="shared" si="127"/>
        <v>0.13536698619571549</v>
      </c>
      <c r="Q625">
        <f t="shared" si="128"/>
        <v>0.60600336843430769</v>
      </c>
    </row>
    <row r="626" spans="1:17" x14ac:dyDescent="0.25">
      <c r="A626" t="s">
        <v>599</v>
      </c>
      <c r="B626">
        <v>60.9</v>
      </c>
      <c r="C626">
        <v>8.3208000000000002</v>
      </c>
      <c r="D626" s="1">
        <v>2.4779999999999998E-7</v>
      </c>
      <c r="E626">
        <v>64</v>
      </c>
      <c r="G626">
        <v>24</v>
      </c>
      <c r="H626" t="s">
        <v>12</v>
      </c>
      <c r="I626">
        <v>32</v>
      </c>
      <c r="J626" t="s">
        <v>12</v>
      </c>
      <c r="K626">
        <v>165.5</v>
      </c>
      <c r="L626" t="s">
        <v>12</v>
      </c>
      <c r="M626">
        <v>66</v>
      </c>
      <c r="N626">
        <f t="shared" si="129"/>
        <v>317.01</v>
      </c>
      <c r="O626">
        <f t="shared" si="126"/>
        <v>7.5707390934039942E-2</v>
      </c>
      <c r="P626">
        <f t="shared" si="127"/>
        <v>0.10094318791205326</v>
      </c>
      <c r="Q626">
        <f t="shared" si="128"/>
        <v>0.52206554998265042</v>
      </c>
    </row>
    <row r="627" spans="1:17" x14ac:dyDescent="0.25">
      <c r="A627" t="s">
        <v>600</v>
      </c>
      <c r="B627">
        <v>60</v>
      </c>
      <c r="C627">
        <v>8.3370999999999995</v>
      </c>
      <c r="D627" s="1">
        <v>3.2669999999999998E-7</v>
      </c>
      <c r="E627">
        <v>64</v>
      </c>
      <c r="G627">
        <v>17</v>
      </c>
      <c r="H627" t="s">
        <v>12</v>
      </c>
      <c r="I627">
        <v>46</v>
      </c>
      <c r="J627" t="s">
        <v>12</v>
      </c>
      <c r="K627">
        <v>196.5</v>
      </c>
      <c r="L627" t="s">
        <v>12</v>
      </c>
      <c r="M627">
        <v>67</v>
      </c>
      <c r="N627">
        <f t="shared" si="129"/>
        <v>316.36500000000001</v>
      </c>
      <c r="O627">
        <f t="shared" si="126"/>
        <v>5.3735400565802158E-2</v>
      </c>
      <c r="P627">
        <f t="shared" si="127"/>
        <v>0.14540167211922936</v>
      </c>
      <c r="Q627">
        <f t="shared" si="128"/>
        <v>0.6211180124223602</v>
      </c>
    </row>
    <row r="628" spans="1:17" x14ac:dyDescent="0.25">
      <c r="A628" t="s">
        <v>601</v>
      </c>
      <c r="B628">
        <v>60.9</v>
      </c>
      <c r="C628">
        <v>8.3597999999999999</v>
      </c>
      <c r="D628" s="1">
        <v>2.6059999999999999E-7</v>
      </c>
      <c r="E628">
        <v>64</v>
      </c>
      <c r="G628">
        <v>20</v>
      </c>
      <c r="H628" t="s">
        <v>12</v>
      </c>
      <c r="I628">
        <v>31</v>
      </c>
      <c r="J628" t="s">
        <v>12</v>
      </c>
      <c r="K628">
        <v>195.5</v>
      </c>
      <c r="L628" t="s">
        <v>12</v>
      </c>
      <c r="M628">
        <v>68</v>
      </c>
      <c r="N628">
        <f t="shared" si="129"/>
        <v>315.71999999999997</v>
      </c>
      <c r="O628">
        <f t="shared" si="126"/>
        <v>6.334726973267453E-2</v>
      </c>
      <c r="P628">
        <f t="shared" si="127"/>
        <v>9.8188268085645514E-2</v>
      </c>
      <c r="Q628">
        <f t="shared" si="128"/>
        <v>0.61921956163689351</v>
      </c>
    </row>
    <row r="629" spans="1:17" x14ac:dyDescent="0.25">
      <c r="A629" t="s">
        <v>602</v>
      </c>
      <c r="B629">
        <v>60</v>
      </c>
      <c r="C629">
        <v>8.3795000000000002</v>
      </c>
      <c r="D629" s="1">
        <v>3.3169999999999999E-7</v>
      </c>
      <c r="E629">
        <v>64</v>
      </c>
      <c r="G629">
        <v>19</v>
      </c>
      <c r="H629" t="s">
        <v>12</v>
      </c>
      <c r="I629">
        <v>48</v>
      </c>
      <c r="J629" t="s">
        <v>12</v>
      </c>
      <c r="K629">
        <v>207</v>
      </c>
      <c r="L629" t="s">
        <v>12</v>
      </c>
      <c r="M629">
        <v>69</v>
      </c>
      <c r="N629">
        <f t="shared" si="129"/>
        <v>315.07499999999999</v>
      </c>
      <c r="O629">
        <f t="shared" si="126"/>
        <v>6.0303102435927958E-2</v>
      </c>
      <c r="P629">
        <f t="shared" si="127"/>
        <v>0.1523446798381338</v>
      </c>
      <c r="Q629">
        <f t="shared" si="128"/>
        <v>0.65698643180195193</v>
      </c>
    </row>
    <row r="630" spans="1:17" x14ac:dyDescent="0.25">
      <c r="A630" t="s">
        <v>603</v>
      </c>
      <c r="B630">
        <v>60</v>
      </c>
      <c r="C630">
        <v>8.3992000000000004</v>
      </c>
      <c r="D630" s="1">
        <v>3.2049999999999999E-7</v>
      </c>
      <c r="E630">
        <v>64</v>
      </c>
      <c r="G630">
        <v>23</v>
      </c>
      <c r="H630" t="s">
        <v>12</v>
      </c>
      <c r="I630">
        <v>55</v>
      </c>
      <c r="J630" t="s">
        <v>12</v>
      </c>
      <c r="K630">
        <v>207.5</v>
      </c>
      <c r="L630" t="s">
        <v>12</v>
      </c>
      <c r="M630">
        <v>70</v>
      </c>
      <c r="N630">
        <f t="shared" si="129"/>
        <v>314.43</v>
      </c>
      <c r="O630">
        <f t="shared" si="126"/>
        <v>7.3148236491428931E-2</v>
      </c>
      <c r="P630">
        <f t="shared" si="127"/>
        <v>0.17491969595776485</v>
      </c>
      <c r="Q630">
        <f t="shared" si="128"/>
        <v>0.65992430747702191</v>
      </c>
    </row>
    <row r="631" spans="1:17" x14ac:dyDescent="0.25">
      <c r="A631" t="s">
        <v>604</v>
      </c>
      <c r="B631">
        <v>60.9</v>
      </c>
      <c r="C631">
        <v>8.4186999999999994</v>
      </c>
      <c r="D631" s="1">
        <v>3.3350000000000002E-7</v>
      </c>
      <c r="E631">
        <v>64</v>
      </c>
      <c r="G631">
        <v>17</v>
      </c>
      <c r="H631" t="s">
        <v>12</v>
      </c>
      <c r="I631">
        <v>45</v>
      </c>
      <c r="J631" t="s">
        <v>12</v>
      </c>
      <c r="K631">
        <v>207</v>
      </c>
      <c r="L631" t="s">
        <v>12</v>
      </c>
      <c r="M631">
        <v>71</v>
      </c>
      <c r="N631">
        <f t="shared" si="129"/>
        <v>313.78499999999997</v>
      </c>
      <c r="O631">
        <f t="shared" si="126"/>
        <v>5.4177223257963258E-2</v>
      </c>
      <c r="P631">
        <f t="shared" si="127"/>
        <v>0.1434102968593145</v>
      </c>
      <c r="Q631">
        <f t="shared" si="128"/>
        <v>0.65968736555284679</v>
      </c>
    </row>
    <row r="632" spans="1:17" x14ac:dyDescent="0.25">
      <c r="A632" t="s">
        <v>605</v>
      </c>
      <c r="B632">
        <v>60.9</v>
      </c>
      <c r="C632">
        <v>8.4407999999999994</v>
      </c>
      <c r="D632" s="1">
        <v>3.0629999999999998E-7</v>
      </c>
      <c r="E632">
        <v>64</v>
      </c>
      <c r="G632">
        <v>23</v>
      </c>
      <c r="H632" t="s">
        <v>12</v>
      </c>
      <c r="I632">
        <v>35</v>
      </c>
      <c r="J632" t="s">
        <v>12</v>
      </c>
      <c r="K632">
        <v>238</v>
      </c>
      <c r="L632" t="s">
        <v>12</v>
      </c>
      <c r="M632">
        <v>72</v>
      </c>
      <c r="N632">
        <f t="shared" si="129"/>
        <v>313.14</v>
      </c>
      <c r="O632">
        <f t="shared" ref="O632:O695" si="130">G632/N632</f>
        <v>7.3449575269847356E-2</v>
      </c>
      <c r="P632">
        <f t="shared" ref="P632:P695" si="131">I632/N632</f>
        <v>0.11177109280194163</v>
      </c>
      <c r="Q632">
        <f t="shared" ref="Q632:Q695" si="132">K632/N632</f>
        <v>0.76004343105320304</v>
      </c>
    </row>
    <row r="633" spans="1:17" x14ac:dyDescent="0.25">
      <c r="A633" t="s">
        <v>606</v>
      </c>
      <c r="B633">
        <v>60.9</v>
      </c>
      <c r="C633">
        <v>8.4593000000000007</v>
      </c>
      <c r="D633" s="1">
        <v>2.5680000000000002E-7</v>
      </c>
      <c r="E633">
        <v>64</v>
      </c>
      <c r="G633">
        <v>20</v>
      </c>
      <c r="H633" t="s">
        <v>12</v>
      </c>
      <c r="I633">
        <v>32</v>
      </c>
      <c r="J633" t="s">
        <v>12</v>
      </c>
      <c r="K633">
        <v>226</v>
      </c>
      <c r="L633" t="s">
        <v>12</v>
      </c>
      <c r="M633">
        <v>73</v>
      </c>
      <c r="N633">
        <f t="shared" si="129"/>
        <v>312.495</v>
      </c>
      <c r="O633">
        <f t="shared" si="130"/>
        <v>6.4001024016384259E-2</v>
      </c>
      <c r="P633">
        <f t="shared" si="131"/>
        <v>0.10240163842621482</v>
      </c>
      <c r="Q633">
        <f t="shared" si="132"/>
        <v>0.72321157138514214</v>
      </c>
    </row>
    <row r="634" spans="1:17" x14ac:dyDescent="0.25">
      <c r="A634" t="s">
        <v>607</v>
      </c>
      <c r="B634">
        <v>60.9</v>
      </c>
      <c r="C634">
        <v>8.4785000000000004</v>
      </c>
      <c r="D634" s="1">
        <v>3.2239999999999998E-7</v>
      </c>
      <c r="E634">
        <v>64</v>
      </c>
      <c r="G634">
        <v>22</v>
      </c>
      <c r="H634" t="s">
        <v>12</v>
      </c>
      <c r="I634">
        <v>41</v>
      </c>
      <c r="J634" t="s">
        <v>12</v>
      </c>
      <c r="K634">
        <v>224.5</v>
      </c>
      <c r="L634" t="s">
        <v>12</v>
      </c>
      <c r="M634">
        <v>74</v>
      </c>
      <c r="N634">
        <f t="shared" si="129"/>
        <v>311.84999999999997</v>
      </c>
      <c r="O634">
        <f t="shared" si="130"/>
        <v>7.054673721340389E-2</v>
      </c>
      <c r="P634">
        <f t="shared" si="131"/>
        <v>0.13147346480679817</v>
      </c>
      <c r="Q634">
        <f t="shared" si="132"/>
        <v>0.71989738656405333</v>
      </c>
    </row>
    <row r="635" spans="1:17" x14ac:dyDescent="0.25">
      <c r="A635" t="s">
        <v>608</v>
      </c>
      <c r="B635">
        <v>60.9</v>
      </c>
      <c r="C635">
        <v>8.4995999999999992</v>
      </c>
      <c r="D635" s="1">
        <v>3.2080000000000001E-7</v>
      </c>
      <c r="E635">
        <v>64</v>
      </c>
      <c r="G635">
        <v>27</v>
      </c>
      <c r="H635" t="s">
        <v>12</v>
      </c>
      <c r="I635">
        <v>30</v>
      </c>
      <c r="J635" t="s">
        <v>12</v>
      </c>
      <c r="K635">
        <v>237</v>
      </c>
      <c r="L635" t="s">
        <v>12</v>
      </c>
      <c r="M635">
        <v>75</v>
      </c>
      <c r="N635">
        <f t="shared" si="129"/>
        <v>311.20499999999998</v>
      </c>
      <c r="O635">
        <f t="shared" si="130"/>
        <v>8.6759531498529913E-2</v>
      </c>
      <c r="P635">
        <f t="shared" si="131"/>
        <v>9.639947944281102E-2</v>
      </c>
      <c r="Q635">
        <f t="shared" si="132"/>
        <v>0.76155588759820703</v>
      </c>
    </row>
    <row r="636" spans="1:17" x14ac:dyDescent="0.25">
      <c r="A636" t="s">
        <v>609</v>
      </c>
      <c r="B636">
        <v>60.9</v>
      </c>
      <c r="C636">
        <v>8.5198999999999998</v>
      </c>
      <c r="D636" s="1">
        <v>3.2459999999999998E-7</v>
      </c>
      <c r="E636">
        <v>64</v>
      </c>
      <c r="G636">
        <v>31</v>
      </c>
      <c r="H636" t="s">
        <v>12</v>
      </c>
      <c r="I636">
        <v>45</v>
      </c>
      <c r="J636" t="s">
        <v>12</v>
      </c>
      <c r="K636">
        <v>273.5</v>
      </c>
      <c r="L636" t="s">
        <v>12</v>
      </c>
      <c r="M636">
        <v>76</v>
      </c>
      <c r="N636">
        <f t="shared" si="129"/>
        <v>310.56</v>
      </c>
      <c r="O636">
        <f t="shared" si="130"/>
        <v>9.9819680577022146E-2</v>
      </c>
      <c r="P636">
        <f t="shared" si="131"/>
        <v>0.14489953632148378</v>
      </c>
      <c r="Q636">
        <f t="shared" si="132"/>
        <v>0.88066718186501802</v>
      </c>
    </row>
    <row r="637" spans="1:17" x14ac:dyDescent="0.25">
      <c r="A637" t="s">
        <v>610</v>
      </c>
      <c r="B637">
        <v>60.9</v>
      </c>
      <c r="C637">
        <v>8.5390999999999995</v>
      </c>
      <c r="D637" s="1">
        <v>3.1839999999999999E-7</v>
      </c>
      <c r="E637">
        <v>64</v>
      </c>
      <c r="G637">
        <v>18</v>
      </c>
      <c r="H637" t="s">
        <v>12</v>
      </c>
      <c r="I637">
        <v>26</v>
      </c>
      <c r="J637" t="s">
        <v>12</v>
      </c>
      <c r="K637">
        <v>227</v>
      </c>
      <c r="L637" t="s">
        <v>12</v>
      </c>
      <c r="M637">
        <v>77</v>
      </c>
      <c r="N637">
        <f t="shared" si="129"/>
        <v>309.91499999999996</v>
      </c>
      <c r="O637">
        <f t="shared" si="130"/>
        <v>5.8080441411354732E-2</v>
      </c>
      <c r="P637">
        <f t="shared" si="131"/>
        <v>8.3893970927512398E-2</v>
      </c>
      <c r="Q637">
        <f t="shared" si="132"/>
        <v>0.73245890002097358</v>
      </c>
    </row>
    <row r="638" spans="1:17" x14ac:dyDescent="0.25">
      <c r="A638" t="s">
        <v>611</v>
      </c>
      <c r="B638">
        <v>60.9</v>
      </c>
      <c r="C638">
        <v>8.5576000000000008</v>
      </c>
      <c r="D638" s="1">
        <v>3.3229999999999998E-7</v>
      </c>
      <c r="E638">
        <v>64</v>
      </c>
      <c r="G638">
        <v>22</v>
      </c>
      <c r="H638" t="s">
        <v>12</v>
      </c>
      <c r="I638">
        <v>36</v>
      </c>
      <c r="J638" t="s">
        <v>12</v>
      </c>
      <c r="K638">
        <v>230.5</v>
      </c>
      <c r="L638" t="s">
        <v>12</v>
      </c>
      <c r="M638">
        <v>78</v>
      </c>
      <c r="N638">
        <f t="shared" si="129"/>
        <v>309.27</v>
      </c>
      <c r="O638">
        <f t="shared" si="130"/>
        <v>7.1135253985190938E-2</v>
      </c>
      <c r="P638">
        <f t="shared" si="131"/>
        <v>0.1164031428848579</v>
      </c>
      <c r="Q638">
        <f t="shared" si="132"/>
        <v>0.74530345652665964</v>
      </c>
    </row>
    <row r="639" spans="1:17" x14ac:dyDescent="0.25">
      <c r="A639" t="s">
        <v>612</v>
      </c>
      <c r="B639">
        <v>60.9</v>
      </c>
      <c r="C639">
        <v>8.5807000000000002</v>
      </c>
      <c r="D639" s="1">
        <v>3.1870000000000001E-7</v>
      </c>
      <c r="E639">
        <v>64</v>
      </c>
      <c r="G639">
        <v>21</v>
      </c>
      <c r="H639" t="s">
        <v>12</v>
      </c>
      <c r="I639">
        <v>38</v>
      </c>
      <c r="J639" t="s">
        <v>12</v>
      </c>
      <c r="K639">
        <v>224</v>
      </c>
      <c r="L639" t="s">
        <v>12</v>
      </c>
      <c r="M639">
        <v>79</v>
      </c>
      <c r="N639">
        <f t="shared" si="129"/>
        <v>308.625</v>
      </c>
      <c r="O639">
        <f t="shared" si="130"/>
        <v>6.8043742405832316E-2</v>
      </c>
      <c r="P639">
        <f t="shared" si="131"/>
        <v>0.12312677197245848</v>
      </c>
      <c r="Q639">
        <f t="shared" si="132"/>
        <v>0.72579991899554475</v>
      </c>
    </row>
    <row r="640" spans="1:17" x14ac:dyDescent="0.25">
      <c r="A640" t="s">
        <v>613</v>
      </c>
      <c r="B640">
        <v>60</v>
      </c>
      <c r="C640">
        <v>8.5996000000000006</v>
      </c>
      <c r="D640" s="1">
        <v>3.3140000000000002E-7</v>
      </c>
      <c r="E640">
        <v>64</v>
      </c>
      <c r="G640">
        <v>16</v>
      </c>
      <c r="H640" t="s">
        <v>12</v>
      </c>
      <c r="I640">
        <v>42</v>
      </c>
      <c r="J640" t="s">
        <v>12</v>
      </c>
      <c r="K640">
        <v>226</v>
      </c>
      <c r="L640" t="s">
        <v>12</v>
      </c>
      <c r="M640">
        <v>80</v>
      </c>
      <c r="N640">
        <f t="shared" si="129"/>
        <v>307.97999999999996</v>
      </c>
      <c r="O640">
        <f t="shared" si="130"/>
        <v>5.1951425417234895E-2</v>
      </c>
      <c r="P640">
        <f t="shared" si="131"/>
        <v>0.1363724917202416</v>
      </c>
      <c r="Q640">
        <f t="shared" si="132"/>
        <v>0.73381388401844283</v>
      </c>
    </row>
    <row r="641" spans="1:17" x14ac:dyDescent="0.25">
      <c r="A641" t="s">
        <v>614</v>
      </c>
      <c r="B641">
        <v>60.9</v>
      </c>
      <c r="C641">
        <v>8.6193000000000008</v>
      </c>
      <c r="D641" s="1">
        <v>2.431E-7</v>
      </c>
      <c r="E641">
        <v>64</v>
      </c>
      <c r="G641">
        <v>15</v>
      </c>
      <c r="H641" t="s">
        <v>12</v>
      </c>
      <c r="I641">
        <v>38</v>
      </c>
      <c r="J641" t="s">
        <v>12</v>
      </c>
      <c r="K641">
        <v>246</v>
      </c>
      <c r="L641" t="s">
        <v>12</v>
      </c>
      <c r="M641">
        <v>81</v>
      </c>
      <c r="N641">
        <f t="shared" si="129"/>
        <v>307.33499999999998</v>
      </c>
      <c r="O641">
        <f t="shared" si="130"/>
        <v>4.8806676753379866E-2</v>
      </c>
      <c r="P641">
        <f t="shared" si="131"/>
        <v>0.12364358110856233</v>
      </c>
      <c r="Q641">
        <f t="shared" si="132"/>
        <v>0.80042949875542979</v>
      </c>
    </row>
    <row r="642" spans="1:17" x14ac:dyDescent="0.25">
      <c r="A642" t="s">
        <v>615</v>
      </c>
      <c r="B642">
        <v>60.9</v>
      </c>
      <c r="C642">
        <v>8.641</v>
      </c>
      <c r="D642" s="1">
        <v>3.3270000000000001E-7</v>
      </c>
      <c r="E642">
        <v>64</v>
      </c>
      <c r="G642">
        <v>25</v>
      </c>
      <c r="H642" t="s">
        <v>12</v>
      </c>
      <c r="I642">
        <v>33</v>
      </c>
      <c r="J642" t="s">
        <v>12</v>
      </c>
      <c r="K642">
        <v>264</v>
      </c>
      <c r="L642" t="s">
        <v>12</v>
      </c>
      <c r="M642">
        <v>82</v>
      </c>
      <c r="N642">
        <f t="shared" si="129"/>
        <v>306.69</v>
      </c>
      <c r="O642">
        <f t="shared" si="130"/>
        <v>8.1515536861325774E-2</v>
      </c>
      <c r="P642">
        <f t="shared" si="131"/>
        <v>0.10760050865695002</v>
      </c>
      <c r="Q642">
        <f t="shared" si="132"/>
        <v>0.86080406925560016</v>
      </c>
    </row>
    <row r="643" spans="1:17" x14ac:dyDescent="0.25">
      <c r="A643" t="s">
        <v>616</v>
      </c>
      <c r="B643">
        <v>60.9</v>
      </c>
      <c r="C643">
        <v>8.6570999999999998</v>
      </c>
      <c r="D643" s="1">
        <v>3.1259999999999998E-7</v>
      </c>
      <c r="E643">
        <v>64</v>
      </c>
      <c r="G643">
        <v>15</v>
      </c>
      <c r="H643" t="s">
        <v>12</v>
      </c>
      <c r="I643">
        <v>31</v>
      </c>
      <c r="J643" t="s">
        <v>12</v>
      </c>
      <c r="K643">
        <v>251</v>
      </c>
      <c r="L643" t="s">
        <v>12</v>
      </c>
      <c r="M643">
        <v>83</v>
      </c>
      <c r="N643">
        <f t="shared" si="129"/>
        <v>306.04499999999996</v>
      </c>
      <c r="O643">
        <f t="shared" si="130"/>
        <v>4.9012400137234728E-2</v>
      </c>
      <c r="P643">
        <f t="shared" si="131"/>
        <v>0.10129229361695177</v>
      </c>
      <c r="Q643">
        <f t="shared" si="132"/>
        <v>0.82014082896306106</v>
      </c>
    </row>
    <row r="644" spans="1:17" x14ac:dyDescent="0.25">
      <c r="A644" t="s">
        <v>617</v>
      </c>
      <c r="B644">
        <v>60.9</v>
      </c>
      <c r="C644">
        <v>8.6789000000000005</v>
      </c>
      <c r="D644" s="1">
        <v>3.3280000000000002E-7</v>
      </c>
      <c r="E644">
        <v>64</v>
      </c>
      <c r="G644">
        <v>16</v>
      </c>
      <c r="H644" t="s">
        <v>12</v>
      </c>
      <c r="I644">
        <v>40</v>
      </c>
      <c r="J644" t="s">
        <v>12</v>
      </c>
      <c r="K644">
        <v>247</v>
      </c>
      <c r="L644" t="s">
        <v>12</v>
      </c>
      <c r="M644">
        <v>84</v>
      </c>
      <c r="N644">
        <f t="shared" si="129"/>
        <v>305.39999999999998</v>
      </c>
      <c r="O644">
        <f t="shared" si="130"/>
        <v>5.239030779305829E-2</v>
      </c>
      <c r="P644">
        <f t="shared" si="131"/>
        <v>0.13097576948264572</v>
      </c>
      <c r="Q644">
        <f t="shared" si="132"/>
        <v>0.80877537655533738</v>
      </c>
    </row>
    <row r="645" spans="1:17" x14ac:dyDescent="0.25">
      <c r="A645" t="s">
        <v>618</v>
      </c>
      <c r="B645">
        <v>60.9</v>
      </c>
      <c r="C645">
        <v>8.7013999999999996</v>
      </c>
      <c r="D645" s="1">
        <v>3.3249999999999999E-7</v>
      </c>
      <c r="E645">
        <v>64</v>
      </c>
      <c r="G645">
        <v>24</v>
      </c>
      <c r="H645" t="s">
        <v>12</v>
      </c>
      <c r="I645">
        <v>35</v>
      </c>
      <c r="J645" t="s">
        <v>12</v>
      </c>
      <c r="K645">
        <v>264.5</v>
      </c>
      <c r="L645" t="s">
        <v>12</v>
      </c>
      <c r="M645">
        <v>85</v>
      </c>
      <c r="N645">
        <f t="shared" si="129"/>
        <v>304.755</v>
      </c>
      <c r="O645">
        <f t="shared" si="130"/>
        <v>7.875178422011124E-2</v>
      </c>
      <c r="P645">
        <f t="shared" si="131"/>
        <v>0.11484635198766223</v>
      </c>
      <c r="Q645">
        <f t="shared" si="132"/>
        <v>0.86791028859247599</v>
      </c>
    </row>
    <row r="646" spans="1:17" x14ac:dyDescent="0.25">
      <c r="A646" t="s">
        <v>619</v>
      </c>
      <c r="B646">
        <v>60.9</v>
      </c>
      <c r="C646">
        <v>8.7217000000000002</v>
      </c>
      <c r="D646" s="1">
        <v>2.9799999999999999E-7</v>
      </c>
      <c r="E646">
        <v>64</v>
      </c>
      <c r="G646">
        <v>15</v>
      </c>
      <c r="H646" t="s">
        <v>12</v>
      </c>
      <c r="I646">
        <v>28</v>
      </c>
      <c r="J646" t="s">
        <v>12</v>
      </c>
      <c r="K646">
        <v>283</v>
      </c>
      <c r="L646" t="s">
        <v>12</v>
      </c>
      <c r="M646">
        <v>86</v>
      </c>
      <c r="N646">
        <f t="shared" si="129"/>
        <v>304.11</v>
      </c>
      <c r="O646">
        <f t="shared" si="130"/>
        <v>4.9324257669922066E-2</v>
      </c>
      <c r="P646">
        <f t="shared" si="131"/>
        <v>9.2071947650521194E-2</v>
      </c>
      <c r="Q646">
        <f t="shared" si="132"/>
        <v>0.93058432803919633</v>
      </c>
    </row>
    <row r="647" spans="1:17" x14ac:dyDescent="0.25">
      <c r="A647" t="s">
        <v>620</v>
      </c>
      <c r="B647">
        <v>60.9</v>
      </c>
      <c r="C647">
        <v>8.7399000000000004</v>
      </c>
      <c r="D647" s="1">
        <v>3.3210000000000002E-7</v>
      </c>
      <c r="E647">
        <v>64</v>
      </c>
      <c r="G647">
        <v>7</v>
      </c>
      <c r="H647" t="s">
        <v>12</v>
      </c>
      <c r="I647">
        <v>32</v>
      </c>
      <c r="J647" t="s">
        <v>12</v>
      </c>
      <c r="K647">
        <v>238.5</v>
      </c>
      <c r="L647" t="s">
        <v>12</v>
      </c>
      <c r="M647">
        <v>87</v>
      </c>
      <c r="N647">
        <f t="shared" si="129"/>
        <v>303.46499999999997</v>
      </c>
      <c r="O647">
        <f t="shared" si="130"/>
        <v>2.3066910516863562E-2</v>
      </c>
      <c r="P647">
        <f t="shared" si="131"/>
        <v>0.10544873379137627</v>
      </c>
      <c r="Q647">
        <f t="shared" si="132"/>
        <v>0.78592259403885134</v>
      </c>
    </row>
    <row r="648" spans="1:17" x14ac:dyDescent="0.25">
      <c r="A648" t="s">
        <v>621</v>
      </c>
      <c r="B648">
        <v>60.9</v>
      </c>
      <c r="C648">
        <v>8.7585999999999995</v>
      </c>
      <c r="D648" s="1">
        <v>2.5289999999999999E-7</v>
      </c>
      <c r="E648">
        <v>64</v>
      </c>
      <c r="G648">
        <v>13</v>
      </c>
      <c r="H648" t="s">
        <v>12</v>
      </c>
      <c r="I648">
        <v>31</v>
      </c>
      <c r="J648" t="s">
        <v>12</v>
      </c>
      <c r="K648">
        <v>246</v>
      </c>
      <c r="L648" t="s">
        <v>12</v>
      </c>
      <c r="M648">
        <v>88</v>
      </c>
      <c r="N648">
        <f t="shared" si="129"/>
        <v>302.82</v>
      </c>
      <c r="O648">
        <f t="shared" si="130"/>
        <v>4.2929793276533915E-2</v>
      </c>
      <c r="P648">
        <f t="shared" si="131"/>
        <v>0.10237104550558088</v>
      </c>
      <c r="Q648">
        <f t="shared" si="132"/>
        <v>0.81236378046364177</v>
      </c>
    </row>
    <row r="649" spans="1:17" x14ac:dyDescent="0.25">
      <c r="A649" t="s">
        <v>622</v>
      </c>
      <c r="B649">
        <v>60</v>
      </c>
      <c r="C649">
        <v>8.7789000000000001</v>
      </c>
      <c r="D649" s="1">
        <v>3.3220000000000002E-7</v>
      </c>
      <c r="E649">
        <v>64</v>
      </c>
      <c r="G649">
        <v>14</v>
      </c>
      <c r="H649" t="s">
        <v>12</v>
      </c>
      <c r="I649">
        <v>26</v>
      </c>
      <c r="J649" t="s">
        <v>12</v>
      </c>
      <c r="K649">
        <v>268.5</v>
      </c>
      <c r="L649" t="s">
        <v>12</v>
      </c>
      <c r="M649">
        <v>89</v>
      </c>
      <c r="N649">
        <f t="shared" si="129"/>
        <v>302.17499999999995</v>
      </c>
      <c r="O649">
        <f t="shared" si="130"/>
        <v>4.6330768594357578E-2</v>
      </c>
      <c r="P649">
        <f t="shared" si="131"/>
        <v>8.6042855960949793E-2</v>
      </c>
      <c r="Q649">
        <f t="shared" si="132"/>
        <v>0.88855795482750077</v>
      </c>
    </row>
    <row r="650" spans="1:17" x14ac:dyDescent="0.25">
      <c r="A650" t="s">
        <v>623</v>
      </c>
      <c r="B650">
        <v>60</v>
      </c>
      <c r="C650">
        <v>8.7994000000000003</v>
      </c>
      <c r="D650" s="1">
        <v>3.3210000000000002E-7</v>
      </c>
      <c r="E650">
        <v>64</v>
      </c>
      <c r="G650">
        <v>16</v>
      </c>
      <c r="H650" t="s">
        <v>12</v>
      </c>
      <c r="I650">
        <v>37</v>
      </c>
      <c r="J650" t="s">
        <v>12</v>
      </c>
      <c r="K650">
        <v>274</v>
      </c>
      <c r="L650" t="s">
        <v>12</v>
      </c>
      <c r="M650">
        <v>90</v>
      </c>
      <c r="N650">
        <f t="shared" si="129"/>
        <v>301.52999999999997</v>
      </c>
      <c r="O650">
        <f t="shared" si="130"/>
        <v>5.3062713494511332E-2</v>
      </c>
      <c r="P650">
        <f t="shared" si="131"/>
        <v>0.12270752495605745</v>
      </c>
      <c r="Q650">
        <f t="shared" si="132"/>
        <v>0.90869896859350652</v>
      </c>
    </row>
    <row r="651" spans="1:17" x14ac:dyDescent="0.25">
      <c r="A651" t="s">
        <v>624</v>
      </c>
      <c r="B651">
        <v>60.9</v>
      </c>
      <c r="C651">
        <v>8.8196999999999992</v>
      </c>
      <c r="D651" s="1">
        <v>2.494E-7</v>
      </c>
      <c r="E651">
        <v>64</v>
      </c>
      <c r="G651">
        <v>14</v>
      </c>
      <c r="H651" t="s">
        <v>12</v>
      </c>
      <c r="I651">
        <v>35</v>
      </c>
      <c r="J651" t="s">
        <v>12</v>
      </c>
      <c r="K651">
        <v>249.5</v>
      </c>
      <c r="L651" t="s">
        <v>12</v>
      </c>
      <c r="M651">
        <v>91</v>
      </c>
      <c r="N651">
        <f t="shared" si="129"/>
        <v>300.88499999999999</v>
      </c>
      <c r="O651">
        <f t="shared" si="130"/>
        <v>4.6529404922146335E-2</v>
      </c>
      <c r="P651">
        <f t="shared" si="131"/>
        <v>0.11632351230536585</v>
      </c>
      <c r="Q651">
        <f t="shared" si="132"/>
        <v>0.8292204662911079</v>
      </c>
    </row>
    <row r="652" spans="1:17" x14ac:dyDescent="0.25">
      <c r="A652" t="s">
        <v>625</v>
      </c>
      <c r="B652">
        <v>60.9</v>
      </c>
      <c r="C652">
        <v>8.8424999999999994</v>
      </c>
      <c r="D652" s="1">
        <v>3.319E-7</v>
      </c>
      <c r="E652">
        <v>64</v>
      </c>
      <c r="G652">
        <v>32</v>
      </c>
      <c r="H652" t="s">
        <v>12</v>
      </c>
      <c r="I652">
        <v>36</v>
      </c>
      <c r="J652" t="s">
        <v>12</v>
      </c>
      <c r="K652">
        <v>278.5</v>
      </c>
      <c r="L652" t="s">
        <v>12</v>
      </c>
      <c r="M652">
        <v>92</v>
      </c>
      <c r="N652">
        <f t="shared" si="129"/>
        <v>300.24</v>
      </c>
      <c r="O652">
        <f t="shared" si="130"/>
        <v>0.10658140154543032</v>
      </c>
      <c r="P652">
        <f t="shared" si="131"/>
        <v>0.1199040767386091</v>
      </c>
      <c r="Q652">
        <f t="shared" si="132"/>
        <v>0.92759126032507322</v>
      </c>
    </row>
    <row r="653" spans="1:17" x14ac:dyDescent="0.25">
      <c r="A653" t="s">
        <v>626</v>
      </c>
      <c r="B653">
        <v>60</v>
      </c>
      <c r="C653">
        <v>8.8595000000000006</v>
      </c>
      <c r="D653" s="1">
        <v>2.6950000000000002E-7</v>
      </c>
      <c r="E653">
        <v>64</v>
      </c>
      <c r="G653">
        <v>20</v>
      </c>
      <c r="H653" t="s">
        <v>12</v>
      </c>
      <c r="I653">
        <v>23</v>
      </c>
      <c r="J653" t="s">
        <v>12</v>
      </c>
      <c r="K653">
        <v>262</v>
      </c>
      <c r="L653" t="s">
        <v>12</v>
      </c>
      <c r="M653">
        <v>93</v>
      </c>
      <c r="N653">
        <f t="shared" si="129"/>
        <v>299.59499999999997</v>
      </c>
      <c r="O653">
        <f t="shared" si="130"/>
        <v>6.6756788330913405E-2</v>
      </c>
      <c r="P653">
        <f t="shared" si="131"/>
        <v>7.6770306580550424E-2</v>
      </c>
      <c r="Q653">
        <f t="shared" si="132"/>
        <v>0.87451392713496567</v>
      </c>
    </row>
    <row r="654" spans="1:17" x14ac:dyDescent="0.25">
      <c r="A654" t="s">
        <v>627</v>
      </c>
      <c r="B654">
        <v>60.9</v>
      </c>
      <c r="C654">
        <v>8.8782999999999994</v>
      </c>
      <c r="D654" s="1">
        <v>3.3150000000000002E-7</v>
      </c>
      <c r="E654">
        <v>64</v>
      </c>
      <c r="G654">
        <v>16</v>
      </c>
      <c r="H654" t="s">
        <v>12</v>
      </c>
      <c r="I654">
        <v>33</v>
      </c>
      <c r="J654" t="s">
        <v>12</v>
      </c>
      <c r="K654">
        <v>303.5</v>
      </c>
      <c r="L654" t="s">
        <v>12</v>
      </c>
      <c r="M654">
        <v>94</v>
      </c>
      <c r="N654">
        <f t="shared" si="129"/>
        <v>298.95</v>
      </c>
      <c r="O654">
        <f t="shared" si="130"/>
        <v>5.3520655628031447E-2</v>
      </c>
      <c r="P654">
        <f t="shared" si="131"/>
        <v>0.11038635223281486</v>
      </c>
      <c r="Q654">
        <f t="shared" si="132"/>
        <v>1.0152199364442214</v>
      </c>
    </row>
    <row r="655" spans="1:17" x14ac:dyDescent="0.25">
      <c r="A655" t="s">
        <v>628</v>
      </c>
      <c r="B655">
        <v>60.9</v>
      </c>
      <c r="C655">
        <v>8.9004999999999992</v>
      </c>
      <c r="D655" s="1">
        <v>3.1609999999999998E-7</v>
      </c>
      <c r="E655">
        <v>64</v>
      </c>
      <c r="G655">
        <v>17</v>
      </c>
      <c r="H655" t="s">
        <v>12</v>
      </c>
      <c r="I655">
        <v>25</v>
      </c>
      <c r="J655" t="s">
        <v>12</v>
      </c>
      <c r="K655">
        <v>268</v>
      </c>
      <c r="L655" t="s">
        <v>12</v>
      </c>
      <c r="M655">
        <v>95</v>
      </c>
      <c r="N655">
        <f t="shared" si="129"/>
        <v>298.30500000000001</v>
      </c>
      <c r="O655">
        <f t="shared" si="130"/>
        <v>5.6988652553594477E-2</v>
      </c>
      <c r="P655">
        <f t="shared" si="131"/>
        <v>8.3806841990580111E-2</v>
      </c>
      <c r="Q655">
        <f t="shared" si="132"/>
        <v>0.89840934613901879</v>
      </c>
    </row>
    <row r="656" spans="1:17" x14ac:dyDescent="0.25">
      <c r="A656" t="s">
        <v>629</v>
      </c>
      <c r="B656">
        <v>60.9</v>
      </c>
      <c r="C656">
        <v>8.9229000000000003</v>
      </c>
      <c r="D656" s="1">
        <v>3.3130000000000001E-7</v>
      </c>
      <c r="E656">
        <v>64</v>
      </c>
      <c r="G656">
        <v>15</v>
      </c>
      <c r="H656" t="s">
        <v>12</v>
      </c>
      <c r="I656">
        <v>33</v>
      </c>
      <c r="J656" t="s">
        <v>12</v>
      </c>
      <c r="K656">
        <v>266.5</v>
      </c>
      <c r="L656" t="s">
        <v>12</v>
      </c>
      <c r="M656">
        <v>96</v>
      </c>
      <c r="N656">
        <f t="shared" si="129"/>
        <v>297.65999999999997</v>
      </c>
      <c r="O656">
        <f t="shared" si="130"/>
        <v>5.0393065914130224E-2</v>
      </c>
      <c r="P656">
        <f t="shared" si="131"/>
        <v>0.11086474501108648</v>
      </c>
      <c r="Q656">
        <f t="shared" si="132"/>
        <v>0.89531680440771355</v>
      </c>
    </row>
    <row r="657" spans="1:17" x14ac:dyDescent="0.25">
      <c r="A657" t="s">
        <v>630</v>
      </c>
      <c r="B657">
        <v>60.9</v>
      </c>
      <c r="C657">
        <v>8.9421999999999997</v>
      </c>
      <c r="D657" s="1">
        <v>2.9680000000000001E-7</v>
      </c>
      <c r="E657">
        <v>64</v>
      </c>
      <c r="G657">
        <v>13</v>
      </c>
      <c r="H657" t="s">
        <v>12</v>
      </c>
      <c r="I657">
        <v>36</v>
      </c>
      <c r="J657" t="s">
        <v>12</v>
      </c>
      <c r="K657">
        <v>286</v>
      </c>
      <c r="L657" t="s">
        <v>12</v>
      </c>
      <c r="M657">
        <v>97</v>
      </c>
      <c r="N657">
        <f t="shared" si="129"/>
        <v>297.01499999999999</v>
      </c>
      <c r="O657">
        <f t="shared" si="130"/>
        <v>4.3768833223911251E-2</v>
      </c>
      <c r="P657">
        <f t="shared" si="131"/>
        <v>0.12120599969698501</v>
      </c>
      <c r="Q657">
        <f t="shared" si="132"/>
        <v>0.9629143309260475</v>
      </c>
    </row>
    <row r="658" spans="1:17" x14ac:dyDescent="0.25">
      <c r="A658" t="s">
        <v>631</v>
      </c>
      <c r="B658">
        <v>60.9</v>
      </c>
      <c r="C658">
        <v>8.9608000000000008</v>
      </c>
      <c r="D658" s="1">
        <v>3.3150000000000002E-7</v>
      </c>
      <c r="E658">
        <v>64</v>
      </c>
      <c r="G658">
        <v>18</v>
      </c>
      <c r="H658" t="s">
        <v>12</v>
      </c>
      <c r="I658">
        <v>30</v>
      </c>
      <c r="J658" t="s">
        <v>12</v>
      </c>
      <c r="K658">
        <v>250</v>
      </c>
      <c r="L658" t="s">
        <v>12</v>
      </c>
      <c r="M658">
        <v>98</v>
      </c>
      <c r="N658">
        <f t="shared" si="129"/>
        <v>296.37</v>
      </c>
      <c r="O658">
        <f t="shared" si="130"/>
        <v>6.0734892195566353E-2</v>
      </c>
      <c r="P658">
        <f t="shared" si="131"/>
        <v>0.10122482032594392</v>
      </c>
      <c r="Q658">
        <f t="shared" si="132"/>
        <v>0.84354016938286602</v>
      </c>
    </row>
    <row r="659" spans="1:17" x14ac:dyDescent="0.25">
      <c r="A659" t="s">
        <v>632</v>
      </c>
      <c r="B659">
        <v>60.9</v>
      </c>
      <c r="C659">
        <v>8.9799000000000007</v>
      </c>
      <c r="D659" s="1">
        <v>3.3039999999999999E-7</v>
      </c>
      <c r="E659">
        <v>64</v>
      </c>
      <c r="G659">
        <v>11</v>
      </c>
      <c r="H659" t="s">
        <v>12</v>
      </c>
      <c r="I659">
        <v>32</v>
      </c>
      <c r="J659" t="s">
        <v>12</v>
      </c>
      <c r="K659">
        <v>289</v>
      </c>
      <c r="L659" t="s">
        <v>12</v>
      </c>
      <c r="M659">
        <v>99</v>
      </c>
      <c r="N659">
        <f t="shared" si="129"/>
        <v>295.72499999999997</v>
      </c>
      <c r="O659">
        <f t="shared" si="130"/>
        <v>3.7196719925606567E-2</v>
      </c>
      <c r="P659">
        <f t="shared" si="131"/>
        <v>0.10820863978358274</v>
      </c>
      <c r="Q659">
        <f t="shared" si="132"/>
        <v>0.97725927804548152</v>
      </c>
    </row>
    <row r="660" spans="1:17" x14ac:dyDescent="0.25">
      <c r="A660" t="s">
        <v>633</v>
      </c>
      <c r="B660">
        <v>60.9</v>
      </c>
      <c r="C660">
        <v>8.9974000000000007</v>
      </c>
      <c r="D660" s="1">
        <v>3.249E-7</v>
      </c>
      <c r="E660">
        <v>64</v>
      </c>
      <c r="G660">
        <v>11</v>
      </c>
      <c r="H660" t="s">
        <v>12</v>
      </c>
      <c r="I660">
        <v>33.5</v>
      </c>
      <c r="J660" t="s">
        <v>12</v>
      </c>
      <c r="K660">
        <v>251</v>
      </c>
      <c r="L660" t="s">
        <v>12</v>
      </c>
      <c r="M660">
        <v>100</v>
      </c>
      <c r="N660">
        <f t="shared" si="129"/>
        <v>295.08</v>
      </c>
      <c r="O660">
        <f t="shared" si="130"/>
        <v>3.7278026297953099E-2</v>
      </c>
      <c r="P660">
        <f t="shared" si="131"/>
        <v>0.11352853463467535</v>
      </c>
      <c r="Q660">
        <f t="shared" si="132"/>
        <v>0.85061678188965706</v>
      </c>
    </row>
    <row r="661" spans="1:17" x14ac:dyDescent="0.25">
      <c r="A661" t="s">
        <v>634</v>
      </c>
      <c r="B661">
        <v>60</v>
      </c>
      <c r="C661">
        <v>6.9981</v>
      </c>
      <c r="D661" s="1">
        <v>3.262E-7</v>
      </c>
      <c r="E661">
        <v>64</v>
      </c>
      <c r="G661">
        <v>0</v>
      </c>
      <c r="H661" t="s">
        <v>12</v>
      </c>
      <c r="I661">
        <v>0</v>
      </c>
      <c r="J661" t="s">
        <v>12</v>
      </c>
      <c r="K661">
        <v>0</v>
      </c>
      <c r="L661" t="s">
        <v>12</v>
      </c>
      <c r="M661">
        <v>0</v>
      </c>
      <c r="N661">
        <f>-0.37*M661+269.17</f>
        <v>269.17</v>
      </c>
      <c r="O661">
        <f t="shared" si="130"/>
        <v>0</v>
      </c>
      <c r="P661">
        <f t="shared" si="131"/>
        <v>0</v>
      </c>
      <c r="Q661">
        <f t="shared" si="132"/>
        <v>0</v>
      </c>
    </row>
    <row r="662" spans="1:17" x14ac:dyDescent="0.25">
      <c r="A662" t="s">
        <v>635</v>
      </c>
      <c r="B662">
        <v>60.9</v>
      </c>
      <c r="C662">
        <v>7.0190000000000001</v>
      </c>
      <c r="D662" s="1">
        <v>2.6870000000000002E-7</v>
      </c>
      <c r="E662">
        <v>64</v>
      </c>
      <c r="G662">
        <v>0</v>
      </c>
      <c r="H662" t="s">
        <v>12</v>
      </c>
      <c r="I662">
        <v>0</v>
      </c>
      <c r="J662" t="s">
        <v>12</v>
      </c>
      <c r="K662">
        <v>0</v>
      </c>
      <c r="L662" t="s">
        <v>12</v>
      </c>
      <c r="M662">
        <v>1</v>
      </c>
      <c r="N662">
        <f t="shared" ref="N662:N725" si="133">-0.37*M662+269.17</f>
        <v>268.8</v>
      </c>
      <c r="O662">
        <f t="shared" si="130"/>
        <v>0</v>
      </c>
      <c r="P662">
        <f t="shared" si="131"/>
        <v>0</v>
      </c>
      <c r="Q662">
        <f t="shared" si="132"/>
        <v>0</v>
      </c>
    </row>
    <row r="663" spans="1:17" x14ac:dyDescent="0.25">
      <c r="A663" t="s">
        <v>636</v>
      </c>
      <c r="B663">
        <v>60</v>
      </c>
      <c r="C663">
        <v>7.0401999999999996</v>
      </c>
      <c r="D663" s="1">
        <v>2.5110000000000002E-7</v>
      </c>
      <c r="E663">
        <v>64</v>
      </c>
      <c r="G663">
        <v>0</v>
      </c>
      <c r="H663" t="s">
        <v>12</v>
      </c>
      <c r="I663">
        <v>0</v>
      </c>
      <c r="J663" t="s">
        <v>12</v>
      </c>
      <c r="K663">
        <v>2</v>
      </c>
      <c r="L663" t="s">
        <v>12</v>
      </c>
      <c r="M663">
        <v>2</v>
      </c>
      <c r="N663">
        <f t="shared" si="133"/>
        <v>268.43</v>
      </c>
      <c r="O663">
        <f t="shared" si="130"/>
        <v>0</v>
      </c>
      <c r="P663">
        <f t="shared" si="131"/>
        <v>0</v>
      </c>
      <c r="Q663">
        <f t="shared" si="132"/>
        <v>7.4507320344223815E-3</v>
      </c>
    </row>
    <row r="664" spans="1:17" x14ac:dyDescent="0.25">
      <c r="A664" t="s">
        <v>637</v>
      </c>
      <c r="B664">
        <v>60.9</v>
      </c>
      <c r="C664">
        <v>7.0617999999999999</v>
      </c>
      <c r="D664" s="1">
        <v>2.8700000000000002E-7</v>
      </c>
      <c r="E664">
        <v>64</v>
      </c>
      <c r="G664">
        <v>1</v>
      </c>
      <c r="H664" t="s">
        <v>12</v>
      </c>
      <c r="I664">
        <v>1</v>
      </c>
      <c r="J664" t="s">
        <v>12</v>
      </c>
      <c r="K664">
        <v>2</v>
      </c>
      <c r="L664" t="s">
        <v>12</v>
      </c>
      <c r="M664">
        <v>3</v>
      </c>
      <c r="N664">
        <f t="shared" si="133"/>
        <v>268.06</v>
      </c>
      <c r="O664">
        <f t="shared" si="130"/>
        <v>3.7305080952025668E-3</v>
      </c>
      <c r="P664">
        <f t="shared" si="131"/>
        <v>3.7305080952025668E-3</v>
      </c>
      <c r="Q664">
        <f t="shared" si="132"/>
        <v>7.4610161904051335E-3</v>
      </c>
    </row>
    <row r="665" spans="1:17" x14ac:dyDescent="0.25">
      <c r="A665" t="s">
        <v>638</v>
      </c>
      <c r="B665">
        <v>60.9</v>
      </c>
      <c r="C665">
        <v>7.0787000000000004</v>
      </c>
      <c r="D665" s="1">
        <v>2.6310000000000002E-7</v>
      </c>
      <c r="E665">
        <v>64</v>
      </c>
      <c r="G665">
        <v>1</v>
      </c>
      <c r="H665" t="s">
        <v>12</v>
      </c>
      <c r="I665">
        <v>1</v>
      </c>
      <c r="J665" t="s">
        <v>12</v>
      </c>
      <c r="K665">
        <v>2</v>
      </c>
      <c r="L665" t="s">
        <v>12</v>
      </c>
      <c r="M665">
        <v>4</v>
      </c>
      <c r="N665">
        <f t="shared" si="133"/>
        <v>267.69</v>
      </c>
      <c r="O665">
        <f t="shared" si="130"/>
        <v>3.7356643879113902E-3</v>
      </c>
      <c r="P665">
        <f t="shared" si="131"/>
        <v>3.7356643879113902E-3</v>
      </c>
      <c r="Q665">
        <f t="shared" si="132"/>
        <v>7.4713287758227803E-3</v>
      </c>
    </row>
    <row r="666" spans="1:17" x14ac:dyDescent="0.25">
      <c r="A666" t="s">
        <v>639</v>
      </c>
      <c r="B666">
        <v>60</v>
      </c>
      <c r="C666">
        <v>7.0986000000000002</v>
      </c>
      <c r="D666" s="1">
        <v>3.178E-7</v>
      </c>
      <c r="E666">
        <v>64</v>
      </c>
      <c r="G666">
        <v>1</v>
      </c>
      <c r="H666" t="s">
        <v>12</v>
      </c>
      <c r="I666">
        <v>0</v>
      </c>
      <c r="J666" t="s">
        <v>12</v>
      </c>
      <c r="K666">
        <v>2</v>
      </c>
      <c r="L666" t="s">
        <v>12</v>
      </c>
      <c r="M666">
        <v>5</v>
      </c>
      <c r="N666">
        <f t="shared" si="133"/>
        <v>267.32</v>
      </c>
      <c r="O666">
        <f t="shared" si="130"/>
        <v>3.7408349543618137E-3</v>
      </c>
      <c r="P666">
        <f t="shared" si="131"/>
        <v>0</v>
      </c>
      <c r="Q666">
        <f t="shared" si="132"/>
        <v>7.4816699087236274E-3</v>
      </c>
    </row>
    <row r="667" spans="1:17" x14ac:dyDescent="0.25">
      <c r="A667" t="s">
        <v>640</v>
      </c>
      <c r="B667">
        <v>60.9</v>
      </c>
      <c r="C667">
        <v>7.1177999999999999</v>
      </c>
      <c r="D667" s="1">
        <v>3.2449999999999997E-7</v>
      </c>
      <c r="E667">
        <v>64</v>
      </c>
      <c r="G667">
        <v>0</v>
      </c>
      <c r="H667" t="s">
        <v>12</v>
      </c>
      <c r="I667">
        <v>2</v>
      </c>
      <c r="J667" t="s">
        <v>12</v>
      </c>
      <c r="K667">
        <v>4</v>
      </c>
      <c r="L667" t="s">
        <v>12</v>
      </c>
      <c r="M667">
        <v>6</v>
      </c>
      <c r="N667">
        <f t="shared" si="133"/>
        <v>266.95</v>
      </c>
      <c r="O667">
        <f t="shared" si="130"/>
        <v>0</v>
      </c>
      <c r="P667">
        <f t="shared" si="131"/>
        <v>7.4920397078104516E-3</v>
      </c>
      <c r="Q667">
        <f t="shared" si="132"/>
        <v>1.4984079415620903E-2</v>
      </c>
    </row>
    <row r="668" spans="1:17" x14ac:dyDescent="0.25">
      <c r="A668" t="s">
        <v>641</v>
      </c>
      <c r="B668">
        <v>60.9</v>
      </c>
      <c r="C668">
        <v>7.1391999999999998</v>
      </c>
      <c r="D668" s="1">
        <v>2.2950000000000001E-7</v>
      </c>
      <c r="E668">
        <v>64</v>
      </c>
      <c r="G668">
        <v>1</v>
      </c>
      <c r="H668" t="s">
        <v>12</v>
      </c>
      <c r="I668">
        <v>1</v>
      </c>
      <c r="J668" t="s">
        <v>12</v>
      </c>
      <c r="K668">
        <v>3</v>
      </c>
      <c r="L668" t="s">
        <v>12</v>
      </c>
      <c r="M668">
        <v>7</v>
      </c>
      <c r="N668">
        <f t="shared" si="133"/>
        <v>266.58000000000004</v>
      </c>
      <c r="O668">
        <f t="shared" si="130"/>
        <v>3.7512191462225216E-3</v>
      </c>
      <c r="P668">
        <f t="shared" si="131"/>
        <v>3.7512191462225216E-3</v>
      </c>
      <c r="Q668">
        <f t="shared" si="132"/>
        <v>1.1253657438667566E-2</v>
      </c>
    </row>
    <row r="669" spans="1:17" x14ac:dyDescent="0.25">
      <c r="A669" t="s">
        <v>642</v>
      </c>
      <c r="B669">
        <v>60.9</v>
      </c>
      <c r="C669">
        <v>7.1577999999999999</v>
      </c>
      <c r="D669" s="1">
        <v>2.4579999999999999E-7</v>
      </c>
      <c r="E669">
        <v>64</v>
      </c>
      <c r="G669">
        <v>2</v>
      </c>
      <c r="H669" t="s">
        <v>12</v>
      </c>
      <c r="I669">
        <v>3</v>
      </c>
      <c r="J669" t="s">
        <v>12</v>
      </c>
      <c r="K669">
        <v>8</v>
      </c>
      <c r="L669" t="s">
        <v>12</v>
      </c>
      <c r="M669">
        <v>8</v>
      </c>
      <c r="N669">
        <f t="shared" si="133"/>
        <v>266.21000000000004</v>
      </c>
      <c r="O669">
        <f t="shared" si="130"/>
        <v>7.512865782652792E-3</v>
      </c>
      <c r="P669">
        <f t="shared" si="131"/>
        <v>1.1269298673979187E-2</v>
      </c>
      <c r="Q669">
        <f t="shared" si="132"/>
        <v>3.0051463130611168E-2</v>
      </c>
    </row>
    <row r="670" spans="1:17" x14ac:dyDescent="0.25">
      <c r="A670" t="s">
        <v>643</v>
      </c>
      <c r="B670">
        <v>60.9</v>
      </c>
      <c r="C670">
        <v>7.1813000000000002</v>
      </c>
      <c r="D670" s="1">
        <v>2.4569999999999998E-7</v>
      </c>
      <c r="E670">
        <v>64</v>
      </c>
      <c r="G670">
        <v>3</v>
      </c>
      <c r="H670" t="s">
        <v>12</v>
      </c>
      <c r="I670">
        <v>1</v>
      </c>
      <c r="J670" t="s">
        <v>12</v>
      </c>
      <c r="K670">
        <v>8</v>
      </c>
      <c r="L670" t="s">
        <v>12</v>
      </c>
      <c r="M670">
        <v>9</v>
      </c>
      <c r="N670">
        <f t="shared" si="133"/>
        <v>265.84000000000003</v>
      </c>
      <c r="O670">
        <f t="shared" si="130"/>
        <v>1.128498344869094E-2</v>
      </c>
      <c r="P670">
        <f t="shared" si="131"/>
        <v>3.761661149563647E-3</v>
      </c>
      <c r="Q670">
        <f t="shared" si="132"/>
        <v>3.0093289196509176E-2</v>
      </c>
    </row>
    <row r="671" spans="1:17" x14ac:dyDescent="0.25">
      <c r="A671" t="s">
        <v>644</v>
      </c>
      <c r="B671">
        <v>60.9</v>
      </c>
      <c r="C671">
        <v>7.1985000000000001</v>
      </c>
      <c r="D671" s="1">
        <v>3.2239999999999998E-7</v>
      </c>
      <c r="E671">
        <v>64</v>
      </c>
      <c r="G671">
        <v>3</v>
      </c>
      <c r="H671" t="s">
        <v>12</v>
      </c>
      <c r="I671">
        <v>0</v>
      </c>
      <c r="J671" t="s">
        <v>12</v>
      </c>
      <c r="K671">
        <v>3</v>
      </c>
      <c r="L671" t="s">
        <v>12</v>
      </c>
      <c r="M671">
        <v>10</v>
      </c>
      <c r="N671">
        <f t="shared" si="133"/>
        <v>265.47000000000003</v>
      </c>
      <c r="O671">
        <f t="shared" si="130"/>
        <v>1.1300711944852524E-2</v>
      </c>
      <c r="P671">
        <f t="shared" si="131"/>
        <v>0</v>
      </c>
      <c r="Q671">
        <f t="shared" si="132"/>
        <v>1.1300711944852524E-2</v>
      </c>
    </row>
    <row r="672" spans="1:17" x14ac:dyDescent="0.25">
      <c r="A672" t="s">
        <v>645</v>
      </c>
      <c r="B672">
        <v>60.9</v>
      </c>
      <c r="C672">
        <v>7.2201000000000004</v>
      </c>
      <c r="D672" s="1">
        <v>2.283E-7</v>
      </c>
      <c r="E672">
        <v>64</v>
      </c>
      <c r="G672">
        <v>3</v>
      </c>
      <c r="H672" t="s">
        <v>12</v>
      </c>
      <c r="I672">
        <v>2</v>
      </c>
      <c r="J672" t="s">
        <v>12</v>
      </c>
      <c r="K672">
        <v>6</v>
      </c>
      <c r="L672" t="s">
        <v>12</v>
      </c>
      <c r="M672">
        <v>11</v>
      </c>
      <c r="N672">
        <f t="shared" si="133"/>
        <v>265.10000000000002</v>
      </c>
      <c r="O672">
        <f t="shared" si="130"/>
        <v>1.1316484345529988E-2</v>
      </c>
      <c r="P672">
        <f t="shared" si="131"/>
        <v>7.5443228970199921E-3</v>
      </c>
      <c r="Q672">
        <f t="shared" si="132"/>
        <v>2.2632968691059976E-2</v>
      </c>
    </row>
    <row r="673" spans="1:17" x14ac:dyDescent="0.25">
      <c r="A673" t="s">
        <v>646</v>
      </c>
      <c r="B673">
        <v>60.9</v>
      </c>
      <c r="C673">
        <v>7.2388000000000003</v>
      </c>
      <c r="D673" s="1">
        <v>3.2109999999999998E-7</v>
      </c>
      <c r="E673">
        <v>64</v>
      </c>
      <c r="G673">
        <v>2</v>
      </c>
      <c r="H673" t="s">
        <v>12</v>
      </c>
      <c r="I673">
        <v>1</v>
      </c>
      <c r="J673" t="s">
        <v>12</v>
      </c>
      <c r="K673">
        <v>6</v>
      </c>
      <c r="L673" t="s">
        <v>12</v>
      </c>
      <c r="M673">
        <v>12</v>
      </c>
      <c r="N673">
        <f t="shared" si="133"/>
        <v>264.73</v>
      </c>
      <c r="O673">
        <f t="shared" si="130"/>
        <v>7.5548672232085513E-3</v>
      </c>
      <c r="P673">
        <f t="shared" si="131"/>
        <v>3.7774336116042757E-3</v>
      </c>
      <c r="Q673">
        <f t="shared" si="132"/>
        <v>2.2664601669625657E-2</v>
      </c>
    </row>
    <row r="674" spans="1:17" x14ac:dyDescent="0.25">
      <c r="A674" t="s">
        <v>647</v>
      </c>
      <c r="B674">
        <v>60.9</v>
      </c>
      <c r="C674">
        <v>7.2609000000000004</v>
      </c>
      <c r="D674" s="1">
        <v>3.1370000000000001E-7</v>
      </c>
      <c r="E674">
        <v>64</v>
      </c>
      <c r="G674">
        <v>1</v>
      </c>
      <c r="H674" t="s">
        <v>12</v>
      </c>
      <c r="I674">
        <v>1</v>
      </c>
      <c r="J674" t="s">
        <v>12</v>
      </c>
      <c r="K674">
        <v>4</v>
      </c>
      <c r="L674" t="s">
        <v>12</v>
      </c>
      <c r="M674">
        <v>13</v>
      </c>
      <c r="N674">
        <f t="shared" si="133"/>
        <v>264.36</v>
      </c>
      <c r="O674">
        <f t="shared" si="130"/>
        <v>3.7827205326070507E-3</v>
      </c>
      <c r="P674">
        <f t="shared" si="131"/>
        <v>3.7827205326070507E-3</v>
      </c>
      <c r="Q674">
        <f t="shared" si="132"/>
        <v>1.5130882130428203E-2</v>
      </c>
    </row>
    <row r="675" spans="1:17" x14ac:dyDescent="0.25">
      <c r="A675" t="s">
        <v>648</v>
      </c>
      <c r="B675">
        <v>60.9</v>
      </c>
      <c r="C675">
        <v>7.2789000000000001</v>
      </c>
      <c r="D675" s="1">
        <v>3.2239999999999998E-7</v>
      </c>
      <c r="E675">
        <v>64</v>
      </c>
      <c r="G675">
        <v>2</v>
      </c>
      <c r="H675" t="s">
        <v>12</v>
      </c>
      <c r="I675">
        <v>2</v>
      </c>
      <c r="J675" t="s">
        <v>12</v>
      </c>
      <c r="K675">
        <v>6</v>
      </c>
      <c r="L675" t="s">
        <v>12</v>
      </c>
      <c r="M675">
        <v>14</v>
      </c>
      <c r="N675">
        <f t="shared" si="133"/>
        <v>263.99</v>
      </c>
      <c r="O675">
        <f t="shared" si="130"/>
        <v>7.5760445471419373E-3</v>
      </c>
      <c r="P675">
        <f t="shared" si="131"/>
        <v>7.5760445471419373E-3</v>
      </c>
      <c r="Q675">
        <f t="shared" si="132"/>
        <v>2.2728133641425809E-2</v>
      </c>
    </row>
    <row r="676" spans="1:17" x14ac:dyDescent="0.25">
      <c r="A676" t="s">
        <v>649</v>
      </c>
      <c r="B676">
        <v>60.9</v>
      </c>
      <c r="C676">
        <v>7.2996999999999996</v>
      </c>
      <c r="D676" s="1">
        <v>2.4439999999999999E-7</v>
      </c>
      <c r="E676">
        <v>64</v>
      </c>
      <c r="G676">
        <v>2</v>
      </c>
      <c r="H676" t="s">
        <v>12</v>
      </c>
      <c r="I676">
        <v>2</v>
      </c>
      <c r="J676" t="s">
        <v>12</v>
      </c>
      <c r="K676">
        <v>7</v>
      </c>
      <c r="L676" t="s">
        <v>12</v>
      </c>
      <c r="M676">
        <v>15</v>
      </c>
      <c r="N676">
        <f t="shared" si="133"/>
        <v>263.62</v>
      </c>
      <c r="O676">
        <f t="shared" si="130"/>
        <v>7.5866777937940973E-3</v>
      </c>
      <c r="P676">
        <f t="shared" si="131"/>
        <v>7.5866777937940973E-3</v>
      </c>
      <c r="Q676">
        <f t="shared" si="132"/>
        <v>2.6553372278279343E-2</v>
      </c>
    </row>
    <row r="677" spans="1:17" x14ac:dyDescent="0.25">
      <c r="A677" t="s">
        <v>650</v>
      </c>
      <c r="B677">
        <v>60.9</v>
      </c>
      <c r="C677">
        <v>7.3201999999999998</v>
      </c>
      <c r="D677" s="1">
        <v>3.241E-7</v>
      </c>
      <c r="E677">
        <v>64</v>
      </c>
      <c r="G677">
        <v>4</v>
      </c>
      <c r="H677" t="s">
        <v>12</v>
      </c>
      <c r="I677">
        <v>5</v>
      </c>
      <c r="J677" t="s">
        <v>12</v>
      </c>
      <c r="K677">
        <v>16</v>
      </c>
      <c r="L677" t="s">
        <v>12</v>
      </c>
      <c r="M677">
        <v>16</v>
      </c>
      <c r="N677">
        <f t="shared" si="133"/>
        <v>263.25</v>
      </c>
      <c r="O677">
        <f t="shared" si="130"/>
        <v>1.5194681861348529E-2</v>
      </c>
      <c r="P677">
        <f t="shared" si="131"/>
        <v>1.8993352326685659E-2</v>
      </c>
      <c r="Q677">
        <f t="shared" si="132"/>
        <v>6.0778727445394115E-2</v>
      </c>
    </row>
    <row r="678" spans="1:17" x14ac:dyDescent="0.25">
      <c r="A678" t="s">
        <v>651</v>
      </c>
      <c r="B678">
        <v>60.9</v>
      </c>
      <c r="C678">
        <v>7.3387000000000002</v>
      </c>
      <c r="D678" s="1">
        <v>3.2389999999999998E-7</v>
      </c>
      <c r="E678">
        <v>64</v>
      </c>
      <c r="G678">
        <v>7</v>
      </c>
      <c r="H678" t="s">
        <v>12</v>
      </c>
      <c r="I678">
        <v>0</v>
      </c>
      <c r="J678" t="s">
        <v>12</v>
      </c>
      <c r="K678">
        <v>9</v>
      </c>
      <c r="L678" t="s">
        <v>12</v>
      </c>
      <c r="M678">
        <v>17</v>
      </c>
      <c r="N678">
        <f t="shared" si="133"/>
        <v>262.88</v>
      </c>
      <c r="O678">
        <f t="shared" si="130"/>
        <v>2.6628119293974437E-2</v>
      </c>
      <c r="P678">
        <f t="shared" si="131"/>
        <v>0</v>
      </c>
      <c r="Q678">
        <f t="shared" si="132"/>
        <v>3.4236153377967135E-2</v>
      </c>
    </row>
    <row r="679" spans="1:17" x14ac:dyDescent="0.25">
      <c r="A679" t="s">
        <v>652</v>
      </c>
      <c r="B679">
        <v>60.9</v>
      </c>
      <c r="C679">
        <v>7.3598999999999997</v>
      </c>
      <c r="D679" s="1">
        <v>3.2389999999999998E-7</v>
      </c>
      <c r="E679">
        <v>64</v>
      </c>
      <c r="G679">
        <v>2</v>
      </c>
      <c r="H679" t="s">
        <v>12</v>
      </c>
      <c r="I679">
        <v>4</v>
      </c>
      <c r="J679" t="s">
        <v>12</v>
      </c>
      <c r="K679">
        <v>13</v>
      </c>
      <c r="L679" t="s">
        <v>12</v>
      </c>
      <c r="M679">
        <v>18</v>
      </c>
      <c r="N679">
        <f t="shared" si="133"/>
        <v>262.51</v>
      </c>
      <c r="O679">
        <f t="shared" si="130"/>
        <v>7.6187573806712127E-3</v>
      </c>
      <c r="P679">
        <f t="shared" si="131"/>
        <v>1.5237514761342425E-2</v>
      </c>
      <c r="Q679">
        <f t="shared" si="132"/>
        <v>4.9521922974362885E-2</v>
      </c>
    </row>
    <row r="680" spans="1:17" x14ac:dyDescent="0.25">
      <c r="A680" t="s">
        <v>653</v>
      </c>
      <c r="B680">
        <v>60</v>
      </c>
      <c r="C680">
        <v>7.3783000000000003</v>
      </c>
      <c r="D680" s="1">
        <v>2.65E-7</v>
      </c>
      <c r="E680">
        <v>64</v>
      </c>
      <c r="G680">
        <v>1</v>
      </c>
      <c r="H680" t="s">
        <v>12</v>
      </c>
      <c r="I680">
        <v>3</v>
      </c>
      <c r="J680" t="s">
        <v>12</v>
      </c>
      <c r="K680">
        <v>8.5</v>
      </c>
      <c r="L680" t="s">
        <v>12</v>
      </c>
      <c r="M680">
        <v>19</v>
      </c>
      <c r="N680">
        <f t="shared" si="133"/>
        <v>262.14000000000004</v>
      </c>
      <c r="O680">
        <f t="shared" si="130"/>
        <v>3.8147554741741049E-3</v>
      </c>
      <c r="P680">
        <f t="shared" si="131"/>
        <v>1.1444266422522314E-2</v>
      </c>
      <c r="Q680">
        <f t="shared" si="132"/>
        <v>3.2425421530479892E-2</v>
      </c>
    </row>
    <row r="681" spans="1:17" x14ac:dyDescent="0.25">
      <c r="A681" t="s">
        <v>654</v>
      </c>
      <c r="B681">
        <v>60</v>
      </c>
      <c r="C681">
        <v>7.4001000000000001</v>
      </c>
      <c r="D681" s="1">
        <v>2.4410000000000002E-7</v>
      </c>
      <c r="E681">
        <v>64</v>
      </c>
      <c r="G681">
        <v>1</v>
      </c>
      <c r="H681" t="s">
        <v>12</v>
      </c>
      <c r="I681">
        <v>5</v>
      </c>
      <c r="J681" t="s">
        <v>12</v>
      </c>
      <c r="K681">
        <v>11</v>
      </c>
      <c r="L681" t="s">
        <v>12</v>
      </c>
      <c r="M681">
        <v>20</v>
      </c>
      <c r="N681">
        <f t="shared" si="133"/>
        <v>261.77000000000004</v>
      </c>
      <c r="O681">
        <f t="shared" si="130"/>
        <v>3.8201474576918665E-3</v>
      </c>
      <c r="P681">
        <f t="shared" si="131"/>
        <v>1.9100737288459332E-2</v>
      </c>
      <c r="Q681">
        <f t="shared" si="132"/>
        <v>4.2021622034610531E-2</v>
      </c>
    </row>
    <row r="682" spans="1:17" x14ac:dyDescent="0.25">
      <c r="A682" t="s">
        <v>655</v>
      </c>
      <c r="B682">
        <v>60</v>
      </c>
      <c r="C682">
        <v>7.4188999999999998</v>
      </c>
      <c r="D682" s="1">
        <v>3.2090000000000002E-7</v>
      </c>
      <c r="E682">
        <v>64</v>
      </c>
      <c r="G682">
        <v>2</v>
      </c>
      <c r="H682" t="s">
        <v>12</v>
      </c>
      <c r="I682">
        <v>4</v>
      </c>
      <c r="J682" t="s">
        <v>12</v>
      </c>
      <c r="K682">
        <v>10</v>
      </c>
      <c r="L682" t="s">
        <v>12</v>
      </c>
      <c r="M682">
        <v>21</v>
      </c>
      <c r="N682">
        <f t="shared" si="133"/>
        <v>261.40000000000003</v>
      </c>
      <c r="O682">
        <f t="shared" si="130"/>
        <v>7.6511094108645747E-3</v>
      </c>
      <c r="P682">
        <f t="shared" si="131"/>
        <v>1.5302218821729149E-2</v>
      </c>
      <c r="Q682">
        <f t="shared" si="132"/>
        <v>3.8255547054322873E-2</v>
      </c>
    </row>
    <row r="683" spans="1:17" x14ac:dyDescent="0.25">
      <c r="A683" t="s">
        <v>656</v>
      </c>
      <c r="B683">
        <v>60</v>
      </c>
      <c r="C683">
        <v>7.4405000000000001</v>
      </c>
      <c r="D683" s="1">
        <v>2.6220000000000001E-7</v>
      </c>
      <c r="E683">
        <v>64</v>
      </c>
      <c r="G683">
        <v>5</v>
      </c>
      <c r="H683" t="s">
        <v>12</v>
      </c>
      <c r="I683">
        <v>3</v>
      </c>
      <c r="J683" t="s">
        <v>12</v>
      </c>
      <c r="K683">
        <v>18.5</v>
      </c>
      <c r="L683" t="s">
        <v>12</v>
      </c>
      <c r="M683">
        <v>22</v>
      </c>
      <c r="N683">
        <f t="shared" si="133"/>
        <v>261.03000000000003</v>
      </c>
      <c r="O683">
        <f t="shared" si="130"/>
        <v>1.9154886411523579E-2</v>
      </c>
      <c r="P683">
        <f t="shared" si="131"/>
        <v>1.1492931846914146E-2</v>
      </c>
      <c r="Q683">
        <f t="shared" si="132"/>
        <v>7.0873079722637233E-2</v>
      </c>
    </row>
    <row r="684" spans="1:17" x14ac:dyDescent="0.25">
      <c r="A684" t="s">
        <v>657</v>
      </c>
      <c r="B684">
        <v>60</v>
      </c>
      <c r="C684">
        <v>7.4602000000000004</v>
      </c>
      <c r="D684" s="1">
        <v>3.2449999999999997E-7</v>
      </c>
      <c r="E684">
        <v>64</v>
      </c>
      <c r="G684">
        <v>2</v>
      </c>
      <c r="H684" t="s">
        <v>12</v>
      </c>
      <c r="I684">
        <v>8</v>
      </c>
      <c r="J684" t="s">
        <v>12</v>
      </c>
      <c r="K684">
        <v>23</v>
      </c>
      <c r="L684" t="s">
        <v>12</v>
      </c>
      <c r="M684">
        <v>23</v>
      </c>
      <c r="N684">
        <f t="shared" si="133"/>
        <v>260.66000000000003</v>
      </c>
      <c r="O684">
        <f t="shared" si="130"/>
        <v>7.6728305071740955E-3</v>
      </c>
      <c r="P684">
        <f t="shared" si="131"/>
        <v>3.0691322028696382E-2</v>
      </c>
      <c r="Q684">
        <f t="shared" si="132"/>
        <v>8.8237550832502107E-2</v>
      </c>
    </row>
    <row r="685" spans="1:17" x14ac:dyDescent="0.25">
      <c r="A685" t="s">
        <v>658</v>
      </c>
      <c r="B685">
        <v>60.9</v>
      </c>
      <c r="C685">
        <v>7.4798999999999998</v>
      </c>
      <c r="D685" s="1">
        <v>2.333E-7</v>
      </c>
      <c r="E685">
        <v>64</v>
      </c>
      <c r="G685">
        <v>6</v>
      </c>
      <c r="H685" t="s">
        <v>12</v>
      </c>
      <c r="I685">
        <v>7</v>
      </c>
      <c r="J685" t="s">
        <v>12</v>
      </c>
      <c r="K685">
        <v>21</v>
      </c>
      <c r="L685" t="s">
        <v>12</v>
      </c>
      <c r="M685">
        <v>24</v>
      </c>
      <c r="N685">
        <f t="shared" si="133"/>
        <v>260.29000000000002</v>
      </c>
      <c r="O685">
        <f t="shared" si="130"/>
        <v>2.3051212109570094E-2</v>
      </c>
      <c r="P685">
        <f t="shared" si="131"/>
        <v>2.6893080794498442E-2</v>
      </c>
      <c r="Q685">
        <f t="shared" si="132"/>
        <v>8.0679242383495331E-2</v>
      </c>
    </row>
    <row r="686" spans="1:17" x14ac:dyDescent="0.25">
      <c r="A686" t="s">
        <v>659</v>
      </c>
      <c r="B686">
        <v>60.9</v>
      </c>
      <c r="C686">
        <v>7.5000999999999998</v>
      </c>
      <c r="D686" s="1">
        <v>3.1769999999999999E-7</v>
      </c>
      <c r="E686">
        <v>64</v>
      </c>
      <c r="G686">
        <v>8</v>
      </c>
      <c r="H686" t="s">
        <v>12</v>
      </c>
      <c r="I686">
        <v>7</v>
      </c>
      <c r="J686" t="s">
        <v>12</v>
      </c>
      <c r="K686">
        <v>27</v>
      </c>
      <c r="L686" t="s">
        <v>12</v>
      </c>
      <c r="M686">
        <v>25</v>
      </c>
      <c r="N686">
        <f t="shared" si="133"/>
        <v>259.92</v>
      </c>
      <c r="O686">
        <f t="shared" si="130"/>
        <v>3.077870113881194E-2</v>
      </c>
      <c r="P686">
        <f t="shared" si="131"/>
        <v>2.6931363496460449E-2</v>
      </c>
      <c r="Q686">
        <f t="shared" si="132"/>
        <v>0.1038781163434903</v>
      </c>
    </row>
    <row r="687" spans="1:17" x14ac:dyDescent="0.25">
      <c r="A687" t="s">
        <v>660</v>
      </c>
      <c r="B687">
        <v>60.9</v>
      </c>
      <c r="C687">
        <v>7.5187999999999997</v>
      </c>
      <c r="D687" s="1">
        <v>3.1559999999999999E-7</v>
      </c>
      <c r="E687">
        <v>64</v>
      </c>
      <c r="G687">
        <v>7</v>
      </c>
      <c r="H687" t="s">
        <v>12</v>
      </c>
      <c r="I687">
        <v>10</v>
      </c>
      <c r="J687" t="s">
        <v>12</v>
      </c>
      <c r="K687">
        <v>25</v>
      </c>
      <c r="L687" t="s">
        <v>12</v>
      </c>
      <c r="M687">
        <v>26</v>
      </c>
      <c r="N687">
        <f t="shared" si="133"/>
        <v>259.55</v>
      </c>
      <c r="O687">
        <f t="shared" si="130"/>
        <v>2.696975534579079E-2</v>
      </c>
      <c r="P687">
        <f t="shared" si="131"/>
        <v>3.8528221922558274E-2</v>
      </c>
      <c r="Q687">
        <f t="shared" si="132"/>
        <v>9.6320554806395675E-2</v>
      </c>
    </row>
    <row r="688" spans="1:17" x14ac:dyDescent="0.25">
      <c r="A688" t="s">
        <v>661</v>
      </c>
      <c r="B688">
        <v>60.9</v>
      </c>
      <c r="C688">
        <v>7.5410000000000004</v>
      </c>
      <c r="D688" s="1">
        <v>3.1390000000000002E-7</v>
      </c>
      <c r="E688">
        <v>64</v>
      </c>
      <c r="G688">
        <v>4</v>
      </c>
      <c r="H688" t="s">
        <v>12</v>
      </c>
      <c r="I688">
        <v>8</v>
      </c>
      <c r="J688" t="s">
        <v>12</v>
      </c>
      <c r="K688">
        <v>31</v>
      </c>
      <c r="L688" t="s">
        <v>12</v>
      </c>
      <c r="M688">
        <v>27</v>
      </c>
      <c r="N688">
        <f t="shared" si="133"/>
        <v>259.18</v>
      </c>
      <c r="O688">
        <f t="shared" si="130"/>
        <v>1.543328960567945E-2</v>
      </c>
      <c r="P688">
        <f t="shared" si="131"/>
        <v>3.0866579211358901E-2</v>
      </c>
      <c r="Q688">
        <f t="shared" si="132"/>
        <v>0.11960799444401574</v>
      </c>
    </row>
    <row r="689" spans="1:17" x14ac:dyDescent="0.25">
      <c r="A689" t="s">
        <v>662</v>
      </c>
      <c r="B689">
        <v>60.9</v>
      </c>
      <c r="C689">
        <v>7.5587</v>
      </c>
      <c r="D689" s="1">
        <v>3.1259999999999998E-7</v>
      </c>
      <c r="E689">
        <v>64</v>
      </c>
      <c r="G689">
        <v>5</v>
      </c>
      <c r="H689" t="s">
        <v>12</v>
      </c>
      <c r="I689">
        <v>4</v>
      </c>
      <c r="J689" t="s">
        <v>12</v>
      </c>
      <c r="K689">
        <v>21</v>
      </c>
      <c r="L689" t="s">
        <v>12</v>
      </c>
      <c r="M689">
        <v>28</v>
      </c>
      <c r="N689">
        <f t="shared" si="133"/>
        <v>258.81</v>
      </c>
      <c r="O689">
        <f t="shared" si="130"/>
        <v>1.9319191685019898E-2</v>
      </c>
      <c r="P689">
        <f t="shared" si="131"/>
        <v>1.545535334801592E-2</v>
      </c>
      <c r="Q689">
        <f t="shared" si="132"/>
        <v>8.114060507708358E-2</v>
      </c>
    </row>
    <row r="690" spans="1:17" x14ac:dyDescent="0.25">
      <c r="A690" t="s">
        <v>663</v>
      </c>
      <c r="B690">
        <v>60.9</v>
      </c>
      <c r="C690">
        <v>7.5816999999999997</v>
      </c>
      <c r="D690" s="1">
        <v>2.212E-7</v>
      </c>
      <c r="E690">
        <v>64</v>
      </c>
      <c r="G690">
        <v>4</v>
      </c>
      <c r="H690" t="s">
        <v>12</v>
      </c>
      <c r="I690">
        <v>8</v>
      </c>
      <c r="J690" t="s">
        <v>12</v>
      </c>
      <c r="K690">
        <v>21.5</v>
      </c>
      <c r="L690" t="s">
        <v>12</v>
      </c>
      <c r="M690">
        <v>29</v>
      </c>
      <c r="N690">
        <f t="shared" si="133"/>
        <v>258.44</v>
      </c>
      <c r="O690">
        <f t="shared" si="130"/>
        <v>1.5477480266212661E-2</v>
      </c>
      <c r="P690">
        <f t="shared" si="131"/>
        <v>3.0954960532425323E-2</v>
      </c>
      <c r="Q690">
        <f t="shared" si="132"/>
        <v>8.3191456430893054E-2</v>
      </c>
    </row>
    <row r="691" spans="1:17" x14ac:dyDescent="0.25">
      <c r="A691" t="s">
        <v>664</v>
      </c>
      <c r="B691">
        <v>60.9</v>
      </c>
      <c r="C691">
        <v>7.6017999999999999</v>
      </c>
      <c r="D691" s="1">
        <v>3.1100000000000002E-7</v>
      </c>
      <c r="E691">
        <v>64</v>
      </c>
      <c r="G691">
        <v>9</v>
      </c>
      <c r="H691" t="s">
        <v>12</v>
      </c>
      <c r="I691">
        <v>10</v>
      </c>
      <c r="J691" t="s">
        <v>12</v>
      </c>
      <c r="K691">
        <v>36</v>
      </c>
      <c r="L691" t="s">
        <v>12</v>
      </c>
      <c r="M691">
        <v>30</v>
      </c>
      <c r="N691">
        <f t="shared" si="133"/>
        <v>258.07</v>
      </c>
      <c r="O691">
        <f t="shared" si="130"/>
        <v>3.4874258921997907E-2</v>
      </c>
      <c r="P691">
        <f t="shared" si="131"/>
        <v>3.8749176579997678E-2</v>
      </c>
      <c r="Q691">
        <f t="shared" si="132"/>
        <v>0.13949703568799163</v>
      </c>
    </row>
    <row r="692" spans="1:17" x14ac:dyDescent="0.25">
      <c r="A692" t="s">
        <v>665</v>
      </c>
      <c r="B692">
        <v>60.9</v>
      </c>
      <c r="C692">
        <v>7.6186999999999996</v>
      </c>
      <c r="D692" s="1">
        <v>2.185E-7</v>
      </c>
      <c r="E692">
        <v>64</v>
      </c>
      <c r="G692">
        <v>6</v>
      </c>
      <c r="H692" t="s">
        <v>12</v>
      </c>
      <c r="I692">
        <v>5</v>
      </c>
      <c r="J692" t="s">
        <v>12</v>
      </c>
      <c r="K692">
        <v>26</v>
      </c>
      <c r="L692" t="s">
        <v>12</v>
      </c>
      <c r="M692">
        <v>31</v>
      </c>
      <c r="N692">
        <f t="shared" si="133"/>
        <v>257.7</v>
      </c>
      <c r="O692">
        <f t="shared" si="130"/>
        <v>2.3282887077997673E-2</v>
      </c>
      <c r="P692">
        <f t="shared" si="131"/>
        <v>1.9402405898331393E-2</v>
      </c>
      <c r="Q692">
        <f t="shared" si="132"/>
        <v>0.10089251067132325</v>
      </c>
    </row>
    <row r="693" spans="1:17" x14ac:dyDescent="0.25">
      <c r="A693" t="s">
        <v>666</v>
      </c>
      <c r="B693">
        <v>60.9</v>
      </c>
      <c r="C693">
        <v>7.6372</v>
      </c>
      <c r="D693" s="1">
        <v>2.367E-7</v>
      </c>
      <c r="E693">
        <v>64</v>
      </c>
      <c r="G693">
        <v>6</v>
      </c>
      <c r="H693" t="s">
        <v>12</v>
      </c>
      <c r="I693">
        <v>9</v>
      </c>
      <c r="J693" t="s">
        <v>12</v>
      </c>
      <c r="K693">
        <v>31</v>
      </c>
      <c r="L693" t="s">
        <v>12</v>
      </c>
      <c r="M693">
        <v>32</v>
      </c>
      <c r="N693">
        <f t="shared" si="133"/>
        <v>257.33000000000004</v>
      </c>
      <c r="O693">
        <f t="shared" si="130"/>
        <v>2.3316364201608826E-2</v>
      </c>
      <c r="P693">
        <f t="shared" si="131"/>
        <v>3.4974546302413236E-2</v>
      </c>
      <c r="Q693">
        <f t="shared" si="132"/>
        <v>0.12046788170831227</v>
      </c>
    </row>
    <row r="694" spans="1:17" x14ac:dyDescent="0.25">
      <c r="A694" t="s">
        <v>667</v>
      </c>
      <c r="B694">
        <v>60.9</v>
      </c>
      <c r="C694">
        <v>7.6604000000000001</v>
      </c>
      <c r="D694" s="1">
        <v>3.087E-7</v>
      </c>
      <c r="E694">
        <v>64</v>
      </c>
      <c r="G694">
        <v>6</v>
      </c>
      <c r="H694" t="s">
        <v>12</v>
      </c>
      <c r="I694">
        <v>4</v>
      </c>
      <c r="J694" t="s">
        <v>12</v>
      </c>
      <c r="K694">
        <v>32</v>
      </c>
      <c r="L694" t="s">
        <v>12</v>
      </c>
      <c r="M694">
        <v>33</v>
      </c>
      <c r="N694">
        <f t="shared" si="133"/>
        <v>256.96000000000004</v>
      </c>
      <c r="O694">
        <f t="shared" si="130"/>
        <v>2.3349937733499374E-2</v>
      </c>
      <c r="P694">
        <f t="shared" si="131"/>
        <v>1.556662515566625E-2</v>
      </c>
      <c r="Q694">
        <f t="shared" si="132"/>
        <v>0.12453300124533</v>
      </c>
    </row>
    <row r="695" spans="1:17" x14ac:dyDescent="0.25">
      <c r="A695" t="s">
        <v>668</v>
      </c>
      <c r="B695">
        <v>60.9</v>
      </c>
      <c r="C695">
        <v>7.6805000000000003</v>
      </c>
      <c r="D695" s="1">
        <v>2.9149999999999998E-7</v>
      </c>
      <c r="E695">
        <v>64</v>
      </c>
      <c r="G695">
        <v>7</v>
      </c>
      <c r="H695" t="s">
        <v>12</v>
      </c>
      <c r="I695">
        <v>11</v>
      </c>
      <c r="J695" t="s">
        <v>12</v>
      </c>
      <c r="K695">
        <v>47</v>
      </c>
      <c r="L695" t="s">
        <v>12</v>
      </c>
      <c r="M695">
        <v>34</v>
      </c>
      <c r="N695">
        <f t="shared" si="133"/>
        <v>256.59000000000003</v>
      </c>
      <c r="O695">
        <f t="shared" si="130"/>
        <v>2.7280876105849797E-2</v>
      </c>
      <c r="P695">
        <f t="shared" si="131"/>
        <v>4.2869948166335395E-2</v>
      </c>
      <c r="Q695">
        <f t="shared" si="132"/>
        <v>0.18317159671070576</v>
      </c>
    </row>
    <row r="696" spans="1:17" x14ac:dyDescent="0.25">
      <c r="A696" t="s">
        <v>669</v>
      </c>
      <c r="B696">
        <v>60.9</v>
      </c>
      <c r="C696">
        <v>7.6999000000000004</v>
      </c>
      <c r="D696" s="1">
        <v>2.5419999999999999E-7</v>
      </c>
      <c r="E696">
        <v>64</v>
      </c>
      <c r="G696">
        <v>4</v>
      </c>
      <c r="H696" t="s">
        <v>12</v>
      </c>
      <c r="I696">
        <v>8</v>
      </c>
      <c r="J696" t="s">
        <v>12</v>
      </c>
      <c r="K696">
        <v>34</v>
      </c>
      <c r="L696" t="s">
        <v>12</v>
      </c>
      <c r="M696">
        <v>35</v>
      </c>
      <c r="N696">
        <f t="shared" si="133"/>
        <v>256.22000000000003</v>
      </c>
      <c r="O696">
        <f t="shared" ref="O696:O759" si="134">G696/N696</f>
        <v>1.5611583795176019E-2</v>
      </c>
      <c r="P696">
        <f t="shared" ref="P696:P759" si="135">I696/N696</f>
        <v>3.1223167590352038E-2</v>
      </c>
      <c r="Q696">
        <f t="shared" ref="Q696:Q759" si="136">K696/N696</f>
        <v>0.13269846225899617</v>
      </c>
    </row>
    <row r="697" spans="1:17" x14ac:dyDescent="0.25">
      <c r="A697" t="s">
        <v>670</v>
      </c>
      <c r="B697">
        <v>60.9</v>
      </c>
      <c r="C697">
        <v>7.7214999999999998</v>
      </c>
      <c r="D697" s="1">
        <v>2.8500000000000002E-7</v>
      </c>
      <c r="E697">
        <v>64</v>
      </c>
      <c r="G697">
        <v>8</v>
      </c>
      <c r="H697" t="s">
        <v>12</v>
      </c>
      <c r="I697">
        <v>13</v>
      </c>
      <c r="J697" t="s">
        <v>12</v>
      </c>
      <c r="K697">
        <v>42.5</v>
      </c>
      <c r="L697" t="s">
        <v>12</v>
      </c>
      <c r="M697">
        <v>36</v>
      </c>
      <c r="N697">
        <f t="shared" si="133"/>
        <v>255.85000000000002</v>
      </c>
      <c r="O697">
        <f t="shared" si="134"/>
        <v>3.1268321282001167E-2</v>
      </c>
      <c r="P697">
        <f t="shared" si="135"/>
        <v>5.0811022083251903E-2</v>
      </c>
      <c r="Q697">
        <f t="shared" si="136"/>
        <v>0.16611295681063121</v>
      </c>
    </row>
    <row r="698" spans="1:17" x14ac:dyDescent="0.25">
      <c r="A698" t="s">
        <v>671</v>
      </c>
      <c r="B698">
        <v>60.9</v>
      </c>
      <c r="C698">
        <v>7.7415000000000003</v>
      </c>
      <c r="D698" s="1">
        <v>3.0880000000000001E-7</v>
      </c>
      <c r="E698">
        <v>64</v>
      </c>
      <c r="G698">
        <v>8</v>
      </c>
      <c r="H698" t="s">
        <v>12</v>
      </c>
      <c r="I698">
        <v>11</v>
      </c>
      <c r="J698" t="s">
        <v>12</v>
      </c>
      <c r="K698">
        <v>40</v>
      </c>
      <c r="L698" t="s">
        <v>12</v>
      </c>
      <c r="M698">
        <v>37</v>
      </c>
      <c r="N698">
        <f t="shared" si="133"/>
        <v>255.48000000000002</v>
      </c>
      <c r="O698">
        <f t="shared" si="134"/>
        <v>3.1313605761703459E-2</v>
      </c>
      <c r="P698">
        <f t="shared" si="135"/>
        <v>4.3056207922342257E-2</v>
      </c>
      <c r="Q698">
        <f t="shared" si="136"/>
        <v>0.15656802880851728</v>
      </c>
    </row>
    <row r="699" spans="1:17" x14ac:dyDescent="0.25">
      <c r="A699" t="s">
        <v>672</v>
      </c>
      <c r="B699">
        <v>60.9</v>
      </c>
      <c r="C699">
        <v>7.7588999999999997</v>
      </c>
      <c r="D699" s="1">
        <v>3.0880000000000001E-7</v>
      </c>
      <c r="E699">
        <v>64</v>
      </c>
      <c r="G699">
        <v>8</v>
      </c>
      <c r="H699" t="s">
        <v>12</v>
      </c>
      <c r="I699">
        <v>14</v>
      </c>
      <c r="J699" t="s">
        <v>12</v>
      </c>
      <c r="K699">
        <v>47</v>
      </c>
      <c r="L699" t="s">
        <v>12</v>
      </c>
      <c r="M699">
        <v>38</v>
      </c>
      <c r="N699">
        <f t="shared" si="133"/>
        <v>255.11</v>
      </c>
      <c r="O699">
        <f t="shared" si="134"/>
        <v>3.1359021598526125E-2</v>
      </c>
      <c r="P699">
        <f t="shared" si="135"/>
        <v>5.4878287797420718E-2</v>
      </c>
      <c r="Q699">
        <f t="shared" si="136"/>
        <v>0.18423425189134099</v>
      </c>
    </row>
    <row r="700" spans="1:17" x14ac:dyDescent="0.25">
      <c r="A700" t="s">
        <v>673</v>
      </c>
      <c r="B700">
        <v>60.9</v>
      </c>
      <c r="C700">
        <v>7.7801999999999998</v>
      </c>
      <c r="D700" s="1">
        <v>3.0880000000000001E-7</v>
      </c>
      <c r="E700">
        <v>64</v>
      </c>
      <c r="G700">
        <v>8</v>
      </c>
      <c r="H700" t="s">
        <v>12</v>
      </c>
      <c r="I700">
        <v>7</v>
      </c>
      <c r="J700" t="s">
        <v>12</v>
      </c>
      <c r="K700">
        <v>41</v>
      </c>
      <c r="L700" t="s">
        <v>12</v>
      </c>
      <c r="M700">
        <v>39</v>
      </c>
      <c r="N700">
        <f t="shared" si="133"/>
        <v>254.74</v>
      </c>
      <c r="O700">
        <f t="shared" si="134"/>
        <v>3.1404569364842587E-2</v>
      </c>
      <c r="P700">
        <f t="shared" si="135"/>
        <v>2.7478998194237259E-2</v>
      </c>
      <c r="Q700">
        <f t="shared" si="136"/>
        <v>0.16094841799481824</v>
      </c>
    </row>
    <row r="701" spans="1:17" x14ac:dyDescent="0.25">
      <c r="A701" t="s">
        <v>674</v>
      </c>
      <c r="B701">
        <v>60.9</v>
      </c>
      <c r="C701">
        <v>7.8010999999999999</v>
      </c>
      <c r="D701" s="1">
        <v>2.6889999999999998E-7</v>
      </c>
      <c r="E701">
        <v>64</v>
      </c>
      <c r="G701">
        <v>8</v>
      </c>
      <c r="H701" t="s">
        <v>12</v>
      </c>
      <c r="I701">
        <v>11</v>
      </c>
      <c r="J701" t="s">
        <v>12</v>
      </c>
      <c r="K701">
        <v>45.5</v>
      </c>
      <c r="L701" t="s">
        <v>12</v>
      </c>
      <c r="M701">
        <v>40</v>
      </c>
      <c r="N701">
        <f t="shared" si="133"/>
        <v>254.37</v>
      </c>
      <c r="O701">
        <f t="shared" si="134"/>
        <v>3.1450249636356488E-2</v>
      </c>
      <c r="P701">
        <f t="shared" si="135"/>
        <v>4.3244093249990172E-2</v>
      </c>
      <c r="Q701">
        <f t="shared" si="136"/>
        <v>0.17887329480677752</v>
      </c>
    </row>
    <row r="702" spans="1:17" x14ac:dyDescent="0.25">
      <c r="A702" t="s">
        <v>675</v>
      </c>
      <c r="B702">
        <v>60.9</v>
      </c>
      <c r="C702">
        <v>7.8228999999999997</v>
      </c>
      <c r="D702" s="1">
        <v>3.0880000000000001E-7</v>
      </c>
      <c r="E702">
        <v>64</v>
      </c>
      <c r="G702">
        <v>8</v>
      </c>
      <c r="H702" t="s">
        <v>12</v>
      </c>
      <c r="I702">
        <v>11</v>
      </c>
      <c r="J702" t="s">
        <v>12</v>
      </c>
      <c r="K702">
        <v>49</v>
      </c>
      <c r="L702" t="s">
        <v>12</v>
      </c>
      <c r="M702">
        <v>41</v>
      </c>
      <c r="N702">
        <f t="shared" si="133"/>
        <v>254.00000000000003</v>
      </c>
      <c r="O702">
        <f t="shared" si="134"/>
        <v>3.1496062992125984E-2</v>
      </c>
      <c r="P702">
        <f t="shared" si="135"/>
        <v>4.3307086614173221E-2</v>
      </c>
      <c r="Q702">
        <f t="shared" si="136"/>
        <v>0.19291338582677164</v>
      </c>
    </row>
    <row r="703" spans="1:17" x14ac:dyDescent="0.25">
      <c r="A703" t="s">
        <v>676</v>
      </c>
      <c r="B703">
        <v>60.9</v>
      </c>
      <c r="C703">
        <v>7.8414000000000001</v>
      </c>
      <c r="D703" s="1">
        <v>3.0849999999999999E-7</v>
      </c>
      <c r="E703">
        <v>64</v>
      </c>
      <c r="G703">
        <v>4</v>
      </c>
      <c r="H703" t="s">
        <v>12</v>
      </c>
      <c r="I703">
        <v>14</v>
      </c>
      <c r="J703" t="s">
        <v>12</v>
      </c>
      <c r="K703">
        <v>53.5</v>
      </c>
      <c r="L703" t="s">
        <v>12</v>
      </c>
      <c r="M703">
        <v>42</v>
      </c>
      <c r="N703">
        <f t="shared" si="133"/>
        <v>253.63000000000002</v>
      </c>
      <c r="O703">
        <f t="shared" si="134"/>
        <v>1.5771005007294087E-2</v>
      </c>
      <c r="P703">
        <f t="shared" si="135"/>
        <v>5.519851752552931E-2</v>
      </c>
      <c r="Q703">
        <f t="shared" si="136"/>
        <v>0.21093719197255842</v>
      </c>
    </row>
    <row r="704" spans="1:17" x14ac:dyDescent="0.25">
      <c r="A704" t="s">
        <v>677</v>
      </c>
      <c r="B704">
        <v>60.9</v>
      </c>
      <c r="C704">
        <v>7.8605</v>
      </c>
      <c r="D704" s="1">
        <v>3.086E-7</v>
      </c>
      <c r="E704">
        <v>64</v>
      </c>
      <c r="G704">
        <v>9</v>
      </c>
      <c r="H704" t="s">
        <v>12</v>
      </c>
      <c r="I704">
        <v>13</v>
      </c>
      <c r="J704" t="s">
        <v>12</v>
      </c>
      <c r="K704">
        <v>47.5</v>
      </c>
      <c r="L704" t="s">
        <v>12</v>
      </c>
      <c r="M704">
        <v>43</v>
      </c>
      <c r="N704">
        <f t="shared" si="133"/>
        <v>253.26000000000002</v>
      </c>
      <c r="O704">
        <f t="shared" si="134"/>
        <v>3.5536602700781801E-2</v>
      </c>
      <c r="P704">
        <f t="shared" si="135"/>
        <v>5.1330648345573715E-2</v>
      </c>
      <c r="Q704">
        <f t="shared" si="136"/>
        <v>0.18755429203190396</v>
      </c>
    </row>
    <row r="705" spans="1:17" x14ac:dyDescent="0.25">
      <c r="A705" t="s">
        <v>678</v>
      </c>
      <c r="B705">
        <v>60.9</v>
      </c>
      <c r="C705">
        <v>7.8795999999999999</v>
      </c>
      <c r="D705" s="1">
        <v>3.044E-7</v>
      </c>
      <c r="E705">
        <v>64</v>
      </c>
      <c r="G705">
        <v>15</v>
      </c>
      <c r="H705" t="s">
        <v>12</v>
      </c>
      <c r="I705">
        <v>17</v>
      </c>
      <c r="J705" t="s">
        <v>12</v>
      </c>
      <c r="K705">
        <v>73.5</v>
      </c>
      <c r="L705" t="s">
        <v>12</v>
      </c>
      <c r="M705">
        <v>44</v>
      </c>
      <c r="N705">
        <f t="shared" si="133"/>
        <v>252.89000000000001</v>
      </c>
      <c r="O705">
        <f t="shared" si="134"/>
        <v>5.9314326386966661E-2</v>
      </c>
      <c r="P705">
        <f t="shared" si="135"/>
        <v>6.7222903238562212E-2</v>
      </c>
      <c r="Q705">
        <f t="shared" si="136"/>
        <v>0.29064019929613666</v>
      </c>
    </row>
    <row r="706" spans="1:17" x14ac:dyDescent="0.25">
      <c r="A706" t="s">
        <v>679</v>
      </c>
      <c r="B706">
        <v>60.9</v>
      </c>
      <c r="C706">
        <v>7.8986000000000001</v>
      </c>
      <c r="D706" s="1">
        <v>2.8710000000000002E-7</v>
      </c>
      <c r="E706">
        <v>64</v>
      </c>
      <c r="G706">
        <v>11</v>
      </c>
      <c r="H706" t="s">
        <v>12</v>
      </c>
      <c r="I706">
        <v>13</v>
      </c>
      <c r="J706" t="s">
        <v>12</v>
      </c>
      <c r="K706">
        <v>56</v>
      </c>
      <c r="L706" t="s">
        <v>12</v>
      </c>
      <c r="M706">
        <v>45</v>
      </c>
      <c r="N706">
        <f t="shared" si="133"/>
        <v>252.52</v>
      </c>
      <c r="O706">
        <f t="shared" si="134"/>
        <v>4.3560906066846192E-2</v>
      </c>
      <c r="P706">
        <f t="shared" si="135"/>
        <v>5.1481070806272768E-2</v>
      </c>
      <c r="Q706">
        <f t="shared" si="136"/>
        <v>0.22176461270394424</v>
      </c>
    </row>
    <row r="707" spans="1:17" x14ac:dyDescent="0.25">
      <c r="A707" t="s">
        <v>680</v>
      </c>
      <c r="B707">
        <v>60.9</v>
      </c>
      <c r="C707">
        <v>7.9192999999999998</v>
      </c>
      <c r="D707" s="1">
        <v>2.2210000000000001E-7</v>
      </c>
      <c r="E707">
        <v>64</v>
      </c>
      <c r="G707">
        <v>13</v>
      </c>
      <c r="H707" t="s">
        <v>12</v>
      </c>
      <c r="I707">
        <v>18</v>
      </c>
      <c r="J707" t="s">
        <v>12</v>
      </c>
      <c r="K707">
        <v>68</v>
      </c>
      <c r="L707" t="s">
        <v>12</v>
      </c>
      <c r="M707">
        <v>46</v>
      </c>
      <c r="N707">
        <f t="shared" si="133"/>
        <v>252.15</v>
      </c>
      <c r="O707">
        <f t="shared" si="134"/>
        <v>5.1556613127106882E-2</v>
      </c>
      <c r="P707">
        <f t="shared" si="135"/>
        <v>7.138607971445568E-2</v>
      </c>
      <c r="Q707">
        <f t="shared" si="136"/>
        <v>0.26968074558794369</v>
      </c>
    </row>
    <row r="708" spans="1:17" x14ac:dyDescent="0.25">
      <c r="A708" t="s">
        <v>681</v>
      </c>
      <c r="B708">
        <v>60.9</v>
      </c>
      <c r="C708">
        <v>7.9394999999999998</v>
      </c>
      <c r="D708" s="1">
        <v>2.7710000000000001E-7</v>
      </c>
      <c r="E708">
        <v>64</v>
      </c>
      <c r="G708">
        <v>14</v>
      </c>
      <c r="H708" t="s">
        <v>12</v>
      </c>
      <c r="I708">
        <v>35</v>
      </c>
      <c r="J708" t="s">
        <v>12</v>
      </c>
      <c r="K708">
        <v>87</v>
      </c>
      <c r="L708" t="s">
        <v>12</v>
      </c>
      <c r="M708">
        <v>47</v>
      </c>
      <c r="N708">
        <f t="shared" si="133"/>
        <v>251.78000000000003</v>
      </c>
      <c r="O708">
        <f t="shared" si="134"/>
        <v>5.5604098816427035E-2</v>
      </c>
      <c r="P708">
        <f t="shared" si="135"/>
        <v>0.13901024704106757</v>
      </c>
      <c r="Q708">
        <f t="shared" si="136"/>
        <v>0.3455397569306537</v>
      </c>
    </row>
    <row r="709" spans="1:17" x14ac:dyDescent="0.25">
      <c r="A709" t="s">
        <v>682</v>
      </c>
      <c r="B709">
        <v>60.9</v>
      </c>
      <c r="C709">
        <v>7.9596</v>
      </c>
      <c r="D709" s="1">
        <v>2.6950000000000002E-7</v>
      </c>
      <c r="E709">
        <v>64</v>
      </c>
      <c r="G709">
        <v>11</v>
      </c>
      <c r="H709" t="s">
        <v>12</v>
      </c>
      <c r="I709">
        <v>17</v>
      </c>
      <c r="J709" t="s">
        <v>12</v>
      </c>
      <c r="K709">
        <v>67.5</v>
      </c>
      <c r="L709" t="s">
        <v>12</v>
      </c>
      <c r="M709">
        <v>48</v>
      </c>
      <c r="N709">
        <f t="shared" si="133"/>
        <v>251.41000000000003</v>
      </c>
      <c r="O709">
        <f t="shared" si="134"/>
        <v>4.3753231772801396E-2</v>
      </c>
      <c r="P709">
        <f t="shared" si="135"/>
        <v>6.7618630921602155E-2</v>
      </c>
      <c r="Q709">
        <f t="shared" si="136"/>
        <v>0.26848574042400858</v>
      </c>
    </row>
    <row r="710" spans="1:17" x14ac:dyDescent="0.25">
      <c r="A710" t="s">
        <v>683</v>
      </c>
      <c r="B710">
        <v>60</v>
      </c>
      <c r="C710">
        <v>7.9806999999999997</v>
      </c>
      <c r="D710" s="1">
        <v>2.195E-7</v>
      </c>
      <c r="E710">
        <v>64</v>
      </c>
      <c r="G710">
        <v>19</v>
      </c>
      <c r="H710" t="s">
        <v>12</v>
      </c>
      <c r="I710">
        <v>25</v>
      </c>
      <c r="J710" t="s">
        <v>12</v>
      </c>
      <c r="K710">
        <v>87.5</v>
      </c>
      <c r="L710" t="s">
        <v>12</v>
      </c>
      <c r="M710">
        <v>49</v>
      </c>
      <c r="N710">
        <f t="shared" si="133"/>
        <v>251.04000000000002</v>
      </c>
      <c r="O710">
        <f t="shared" si="134"/>
        <v>7.5685149776927974E-2</v>
      </c>
      <c r="P710">
        <f t="shared" si="135"/>
        <v>9.95857233906947E-2</v>
      </c>
      <c r="Q710">
        <f t="shared" si="136"/>
        <v>0.34855003186743144</v>
      </c>
    </row>
    <row r="711" spans="1:17" x14ac:dyDescent="0.25">
      <c r="A711" t="s">
        <v>684</v>
      </c>
      <c r="B711">
        <v>60.9</v>
      </c>
      <c r="C711">
        <v>7.9995000000000003</v>
      </c>
      <c r="D711" s="1">
        <v>3.0880000000000001E-7</v>
      </c>
      <c r="E711">
        <v>64</v>
      </c>
      <c r="G711">
        <v>16</v>
      </c>
      <c r="H711" t="s">
        <v>12</v>
      </c>
      <c r="I711">
        <v>27</v>
      </c>
      <c r="J711" t="s">
        <v>12</v>
      </c>
      <c r="K711">
        <v>99</v>
      </c>
      <c r="L711" t="s">
        <v>12</v>
      </c>
      <c r="M711">
        <v>50</v>
      </c>
      <c r="N711">
        <f t="shared" si="133"/>
        <v>250.67000000000002</v>
      </c>
      <c r="O711">
        <f t="shared" si="134"/>
        <v>6.3828938444967481E-2</v>
      </c>
      <c r="P711">
        <f t="shared" si="135"/>
        <v>0.10771133362588263</v>
      </c>
      <c r="Q711">
        <f t="shared" si="136"/>
        <v>0.39494155662823632</v>
      </c>
    </row>
    <row r="712" spans="1:17" x14ac:dyDescent="0.25">
      <c r="A712" t="s">
        <v>685</v>
      </c>
      <c r="B712">
        <v>60</v>
      </c>
      <c r="C712">
        <v>8.0160999999999998</v>
      </c>
      <c r="D712" s="1">
        <v>3.0849999999999999E-7</v>
      </c>
      <c r="E712">
        <v>64</v>
      </c>
      <c r="G712">
        <v>21</v>
      </c>
      <c r="H712" t="s">
        <v>12</v>
      </c>
      <c r="I712">
        <v>34</v>
      </c>
      <c r="J712" t="s">
        <v>12</v>
      </c>
      <c r="K712">
        <v>105.5</v>
      </c>
      <c r="L712" t="s">
        <v>12</v>
      </c>
      <c r="M712">
        <v>51</v>
      </c>
      <c r="N712">
        <f t="shared" si="133"/>
        <v>250.3</v>
      </c>
      <c r="O712">
        <f t="shared" si="134"/>
        <v>8.3899320815021966E-2</v>
      </c>
      <c r="P712">
        <f t="shared" si="135"/>
        <v>0.13583699560527365</v>
      </c>
      <c r="Q712">
        <f t="shared" si="136"/>
        <v>0.42149420695165801</v>
      </c>
    </row>
    <row r="713" spans="1:17" x14ac:dyDescent="0.25">
      <c r="A713" t="s">
        <v>686</v>
      </c>
      <c r="B713">
        <v>60.9</v>
      </c>
      <c r="C713">
        <v>8.0424000000000007</v>
      </c>
      <c r="D713" s="1">
        <v>2.139E-7</v>
      </c>
      <c r="E713">
        <v>64</v>
      </c>
      <c r="G713">
        <v>17</v>
      </c>
      <c r="H713" t="s">
        <v>12</v>
      </c>
      <c r="I713">
        <v>23</v>
      </c>
      <c r="J713" t="s">
        <v>12</v>
      </c>
      <c r="K713">
        <v>106</v>
      </c>
      <c r="L713" t="s">
        <v>12</v>
      </c>
      <c r="M713">
        <v>52</v>
      </c>
      <c r="N713">
        <f t="shared" si="133"/>
        <v>249.93</v>
      </c>
      <c r="O713">
        <f t="shared" si="134"/>
        <v>6.8019045332693151E-2</v>
      </c>
      <c r="P713">
        <f t="shared" si="135"/>
        <v>9.2025767214820142E-2</v>
      </c>
      <c r="Q713">
        <f t="shared" si="136"/>
        <v>0.42411875325091025</v>
      </c>
    </row>
    <row r="714" spans="1:17" x14ac:dyDescent="0.25">
      <c r="A714" t="s">
        <v>687</v>
      </c>
      <c r="B714">
        <v>60.9</v>
      </c>
      <c r="C714">
        <v>8.0587</v>
      </c>
      <c r="D714" s="1">
        <v>2.269E-7</v>
      </c>
      <c r="E714">
        <v>64</v>
      </c>
      <c r="G714">
        <v>19</v>
      </c>
      <c r="H714" t="s">
        <v>12</v>
      </c>
      <c r="I714">
        <v>28</v>
      </c>
      <c r="J714" t="s">
        <v>12</v>
      </c>
      <c r="K714">
        <v>113.5</v>
      </c>
      <c r="L714" t="s">
        <v>12</v>
      </c>
      <c r="M714">
        <v>53</v>
      </c>
      <c r="N714">
        <f t="shared" si="133"/>
        <v>249.56</v>
      </c>
      <c r="O714">
        <f t="shared" si="134"/>
        <v>7.6133995832665488E-2</v>
      </c>
      <c r="P714">
        <f t="shared" si="135"/>
        <v>0.11219746754287546</v>
      </c>
      <c r="Q714">
        <f t="shared" si="136"/>
        <v>0.45480044878987019</v>
      </c>
    </row>
    <row r="715" spans="1:17" x14ac:dyDescent="0.25">
      <c r="A715" t="s">
        <v>688</v>
      </c>
      <c r="B715">
        <v>60.9</v>
      </c>
      <c r="C715">
        <v>8.0768000000000004</v>
      </c>
      <c r="D715" s="1">
        <v>2.501E-7</v>
      </c>
      <c r="E715">
        <v>64</v>
      </c>
      <c r="G715">
        <v>21</v>
      </c>
      <c r="H715" t="s">
        <v>12</v>
      </c>
      <c r="I715">
        <v>21</v>
      </c>
      <c r="J715" t="s">
        <v>12</v>
      </c>
      <c r="K715">
        <v>107.5</v>
      </c>
      <c r="L715" t="s">
        <v>12</v>
      </c>
      <c r="M715">
        <v>54</v>
      </c>
      <c r="N715">
        <f t="shared" si="133"/>
        <v>249.19000000000003</v>
      </c>
      <c r="O715">
        <f t="shared" si="134"/>
        <v>8.4273044664713664E-2</v>
      </c>
      <c r="P715">
        <f t="shared" si="135"/>
        <v>8.4273044664713664E-2</v>
      </c>
      <c r="Q715">
        <f t="shared" si="136"/>
        <v>0.43139772864079612</v>
      </c>
    </row>
    <row r="716" spans="1:17" x14ac:dyDescent="0.25">
      <c r="A716" t="s">
        <v>689</v>
      </c>
      <c r="B716">
        <v>60.9</v>
      </c>
      <c r="C716">
        <v>8.0997000000000003</v>
      </c>
      <c r="D716" s="1">
        <v>3.0820000000000002E-7</v>
      </c>
      <c r="E716">
        <v>64</v>
      </c>
      <c r="G716">
        <v>20</v>
      </c>
      <c r="H716" t="s">
        <v>12</v>
      </c>
      <c r="I716">
        <v>28</v>
      </c>
      <c r="J716" t="s">
        <v>12</v>
      </c>
      <c r="K716">
        <v>124</v>
      </c>
      <c r="L716" t="s">
        <v>12</v>
      </c>
      <c r="M716">
        <v>55</v>
      </c>
      <c r="N716">
        <f t="shared" si="133"/>
        <v>248.82000000000002</v>
      </c>
      <c r="O716">
        <f t="shared" si="134"/>
        <v>8.0379390724218305E-2</v>
      </c>
      <c r="P716">
        <f t="shared" si="135"/>
        <v>0.11253114701390562</v>
      </c>
      <c r="Q716">
        <f t="shared" si="136"/>
        <v>0.49835222249015348</v>
      </c>
    </row>
    <row r="717" spans="1:17" x14ac:dyDescent="0.25">
      <c r="A717" t="s">
        <v>690</v>
      </c>
      <c r="B717">
        <v>60</v>
      </c>
      <c r="C717">
        <v>8.1189</v>
      </c>
      <c r="D717" s="1">
        <v>2.8640000000000002E-7</v>
      </c>
      <c r="E717">
        <v>64</v>
      </c>
      <c r="G717">
        <v>21</v>
      </c>
      <c r="H717" t="s">
        <v>12</v>
      </c>
      <c r="I717">
        <v>26</v>
      </c>
      <c r="J717" t="s">
        <v>12</v>
      </c>
      <c r="K717">
        <v>104.5</v>
      </c>
      <c r="L717" t="s">
        <v>12</v>
      </c>
      <c r="M717">
        <v>56</v>
      </c>
      <c r="N717">
        <f t="shared" si="133"/>
        <v>248.45000000000002</v>
      </c>
      <c r="O717">
        <f t="shared" si="134"/>
        <v>8.4524049104447566E-2</v>
      </c>
      <c r="P717">
        <f t="shared" si="135"/>
        <v>0.1046488227007446</v>
      </c>
      <c r="Q717">
        <f t="shared" si="136"/>
        <v>0.42060776816260814</v>
      </c>
    </row>
    <row r="718" spans="1:17" x14ac:dyDescent="0.25">
      <c r="A718" t="s">
        <v>691</v>
      </c>
      <c r="B718">
        <v>60.9</v>
      </c>
      <c r="C718">
        <v>8.1397999999999993</v>
      </c>
      <c r="D718" s="1">
        <v>3.0699999999999998E-7</v>
      </c>
      <c r="E718">
        <v>64</v>
      </c>
      <c r="G718">
        <v>23</v>
      </c>
      <c r="H718" t="s">
        <v>12</v>
      </c>
      <c r="I718">
        <v>31</v>
      </c>
      <c r="J718" t="s">
        <v>12</v>
      </c>
      <c r="K718">
        <v>125.5</v>
      </c>
      <c r="L718" t="s">
        <v>12</v>
      </c>
      <c r="M718">
        <v>57</v>
      </c>
      <c r="N718">
        <f t="shared" si="133"/>
        <v>248.08</v>
      </c>
      <c r="O718">
        <f t="shared" si="134"/>
        <v>9.2712028377942596E-2</v>
      </c>
      <c r="P718">
        <f t="shared" si="135"/>
        <v>0.12495969042244437</v>
      </c>
      <c r="Q718">
        <f t="shared" si="136"/>
        <v>0.50588519832312151</v>
      </c>
    </row>
    <row r="719" spans="1:17" x14ac:dyDescent="0.25">
      <c r="A719" t="s">
        <v>692</v>
      </c>
      <c r="B719">
        <v>60</v>
      </c>
      <c r="C719">
        <v>8.1611999999999991</v>
      </c>
      <c r="D719" s="1">
        <v>3.0820000000000002E-7</v>
      </c>
      <c r="E719">
        <v>64</v>
      </c>
      <c r="G719">
        <v>17</v>
      </c>
      <c r="H719" t="s">
        <v>12</v>
      </c>
      <c r="I719">
        <v>29</v>
      </c>
      <c r="J719" t="s">
        <v>12</v>
      </c>
      <c r="K719">
        <v>136</v>
      </c>
      <c r="L719" t="s">
        <v>12</v>
      </c>
      <c r="M719">
        <v>58</v>
      </c>
      <c r="N719">
        <f t="shared" si="133"/>
        <v>247.71</v>
      </c>
      <c r="O719">
        <f t="shared" si="134"/>
        <v>6.8628638327076011E-2</v>
      </c>
      <c r="P719">
        <f t="shared" si="135"/>
        <v>0.11707238302854144</v>
      </c>
      <c r="Q719">
        <f t="shared" si="136"/>
        <v>0.54902910661660809</v>
      </c>
    </row>
    <row r="720" spans="1:17" x14ac:dyDescent="0.25">
      <c r="A720" t="s">
        <v>693</v>
      </c>
      <c r="B720">
        <v>60.9</v>
      </c>
      <c r="C720">
        <v>8.1818000000000008</v>
      </c>
      <c r="D720" s="1">
        <v>3.0800000000000001E-7</v>
      </c>
      <c r="E720">
        <v>64</v>
      </c>
      <c r="G720">
        <v>19</v>
      </c>
      <c r="H720" t="s">
        <v>12</v>
      </c>
      <c r="I720">
        <v>27</v>
      </c>
      <c r="J720" t="s">
        <v>12</v>
      </c>
      <c r="K720">
        <v>132</v>
      </c>
      <c r="L720" t="s">
        <v>12</v>
      </c>
      <c r="M720">
        <v>59</v>
      </c>
      <c r="N720">
        <f t="shared" si="133"/>
        <v>247.34000000000003</v>
      </c>
      <c r="O720">
        <f t="shared" si="134"/>
        <v>7.6817336459933688E-2</v>
      </c>
      <c r="P720">
        <f t="shared" si="135"/>
        <v>0.10916147812727418</v>
      </c>
      <c r="Q720">
        <f t="shared" si="136"/>
        <v>0.53367833751111826</v>
      </c>
    </row>
    <row r="721" spans="1:17" x14ac:dyDescent="0.25">
      <c r="A721" t="s">
        <v>694</v>
      </c>
      <c r="B721">
        <v>60.9</v>
      </c>
      <c r="C721">
        <v>8.2007999999999992</v>
      </c>
      <c r="D721" s="1">
        <v>2.734E-7</v>
      </c>
      <c r="E721">
        <v>64</v>
      </c>
      <c r="G721">
        <v>15</v>
      </c>
      <c r="H721" t="s">
        <v>12</v>
      </c>
      <c r="I721">
        <v>30</v>
      </c>
      <c r="J721" t="s">
        <v>12</v>
      </c>
      <c r="K721">
        <v>129</v>
      </c>
      <c r="L721" t="s">
        <v>12</v>
      </c>
      <c r="M721">
        <v>60</v>
      </c>
      <c r="N721">
        <f t="shared" si="133"/>
        <v>246.97000000000003</v>
      </c>
      <c r="O721">
        <f t="shared" si="134"/>
        <v>6.0736121796169572E-2</v>
      </c>
      <c r="P721">
        <f t="shared" si="135"/>
        <v>0.12147224359233914</v>
      </c>
      <c r="Q721">
        <f t="shared" si="136"/>
        <v>0.52233064744705826</v>
      </c>
    </row>
    <row r="722" spans="1:17" x14ac:dyDescent="0.25">
      <c r="A722" t="s">
        <v>695</v>
      </c>
      <c r="B722">
        <v>60.9</v>
      </c>
      <c r="C722">
        <v>8.2195</v>
      </c>
      <c r="D722" s="1">
        <v>3.0779999999999999E-7</v>
      </c>
      <c r="E722">
        <v>64</v>
      </c>
      <c r="G722">
        <v>21</v>
      </c>
      <c r="H722" t="s">
        <v>12</v>
      </c>
      <c r="I722">
        <v>33</v>
      </c>
      <c r="J722" t="s">
        <v>12</v>
      </c>
      <c r="K722">
        <v>155</v>
      </c>
      <c r="L722" t="s">
        <v>12</v>
      </c>
      <c r="M722">
        <v>61</v>
      </c>
      <c r="N722">
        <f t="shared" si="133"/>
        <v>246.60000000000002</v>
      </c>
      <c r="O722">
        <f t="shared" si="134"/>
        <v>8.5158150851581502E-2</v>
      </c>
      <c r="P722">
        <f t="shared" si="135"/>
        <v>0.13381995133819949</v>
      </c>
      <c r="Q722">
        <f t="shared" si="136"/>
        <v>0.6285482562854825</v>
      </c>
    </row>
    <row r="723" spans="1:17" x14ac:dyDescent="0.25">
      <c r="A723" t="s">
        <v>696</v>
      </c>
      <c r="B723">
        <v>60.9</v>
      </c>
      <c r="C723">
        <v>8.2393000000000001</v>
      </c>
      <c r="D723" s="1">
        <v>3.0800000000000001E-7</v>
      </c>
      <c r="E723">
        <v>64</v>
      </c>
      <c r="G723">
        <v>19</v>
      </c>
      <c r="H723" t="s">
        <v>12</v>
      </c>
      <c r="I723">
        <v>35</v>
      </c>
      <c r="J723" t="s">
        <v>12</v>
      </c>
      <c r="K723">
        <v>137.5</v>
      </c>
      <c r="L723" t="s">
        <v>12</v>
      </c>
      <c r="M723">
        <v>62</v>
      </c>
      <c r="N723">
        <f t="shared" si="133"/>
        <v>246.23000000000002</v>
      </c>
      <c r="O723">
        <f t="shared" si="134"/>
        <v>7.7163627502741333E-2</v>
      </c>
      <c r="P723">
        <f t="shared" si="135"/>
        <v>0.14214352434715508</v>
      </c>
      <c r="Q723">
        <f t="shared" si="136"/>
        <v>0.55842098850668065</v>
      </c>
    </row>
    <row r="724" spans="1:17" x14ac:dyDescent="0.25">
      <c r="A724" t="s">
        <v>697</v>
      </c>
      <c r="B724">
        <v>60</v>
      </c>
      <c r="C724">
        <v>8.2591000000000001</v>
      </c>
      <c r="D724" s="1">
        <v>3.079E-7</v>
      </c>
      <c r="E724">
        <v>64</v>
      </c>
      <c r="G724">
        <v>14</v>
      </c>
      <c r="H724" t="s">
        <v>12</v>
      </c>
      <c r="I724">
        <v>27</v>
      </c>
      <c r="J724" t="s">
        <v>12</v>
      </c>
      <c r="K724">
        <v>125.5</v>
      </c>
      <c r="L724" t="s">
        <v>12</v>
      </c>
      <c r="M724">
        <v>63</v>
      </c>
      <c r="N724">
        <f t="shared" si="133"/>
        <v>245.86</v>
      </c>
      <c r="O724">
        <f t="shared" si="134"/>
        <v>5.6942975677214673E-2</v>
      </c>
      <c r="P724">
        <f t="shared" si="135"/>
        <v>0.10981859594891401</v>
      </c>
      <c r="Q724">
        <f t="shared" si="136"/>
        <v>0.51045310339217442</v>
      </c>
    </row>
    <row r="725" spans="1:17" x14ac:dyDescent="0.25">
      <c r="A725" t="s">
        <v>698</v>
      </c>
      <c r="B725">
        <v>60.9</v>
      </c>
      <c r="C725">
        <v>8.2805999999999997</v>
      </c>
      <c r="D725" s="1">
        <v>3.0769999999999998E-7</v>
      </c>
      <c r="E725">
        <v>64</v>
      </c>
      <c r="G725">
        <v>21</v>
      </c>
      <c r="H725" t="s">
        <v>12</v>
      </c>
      <c r="I725">
        <v>31</v>
      </c>
      <c r="J725" t="s">
        <v>12</v>
      </c>
      <c r="K725">
        <v>146.5</v>
      </c>
      <c r="L725" t="s">
        <v>12</v>
      </c>
      <c r="M725">
        <v>64</v>
      </c>
      <c r="N725">
        <f t="shared" si="133"/>
        <v>245.49</v>
      </c>
      <c r="O725">
        <f t="shared" si="134"/>
        <v>8.5543199315654406E-2</v>
      </c>
      <c r="P725">
        <f t="shared" si="135"/>
        <v>0.12627805613263268</v>
      </c>
      <c r="Q725">
        <f t="shared" si="136"/>
        <v>0.59676565236873191</v>
      </c>
    </row>
    <row r="726" spans="1:17" x14ac:dyDescent="0.25">
      <c r="A726" t="s">
        <v>699</v>
      </c>
      <c r="B726">
        <v>60.9</v>
      </c>
      <c r="C726">
        <v>8.2993000000000006</v>
      </c>
      <c r="D726" s="1">
        <v>2.7959999999999999E-7</v>
      </c>
      <c r="E726">
        <v>64</v>
      </c>
      <c r="G726">
        <v>15</v>
      </c>
      <c r="H726" t="s">
        <v>12</v>
      </c>
      <c r="I726">
        <v>26</v>
      </c>
      <c r="J726" t="s">
        <v>12</v>
      </c>
      <c r="K726">
        <v>143.5</v>
      </c>
      <c r="L726" t="s">
        <v>12</v>
      </c>
      <c r="M726">
        <v>65</v>
      </c>
      <c r="N726">
        <f t="shared" ref="N726:N761" si="137">-0.37*M726+269.17</f>
        <v>245.12</v>
      </c>
      <c r="O726">
        <f t="shared" si="134"/>
        <v>6.1194516971279374E-2</v>
      </c>
      <c r="P726">
        <f t="shared" si="135"/>
        <v>0.10607049608355092</v>
      </c>
      <c r="Q726">
        <f t="shared" si="136"/>
        <v>0.58542754569190603</v>
      </c>
    </row>
    <row r="727" spans="1:17" x14ac:dyDescent="0.25">
      <c r="A727" t="s">
        <v>700</v>
      </c>
      <c r="B727">
        <v>60.9</v>
      </c>
      <c r="C727">
        <v>8.32</v>
      </c>
      <c r="D727" s="1">
        <v>3.0619999999999998E-7</v>
      </c>
      <c r="E727">
        <v>64</v>
      </c>
      <c r="G727">
        <v>13</v>
      </c>
      <c r="H727" t="s">
        <v>12</v>
      </c>
      <c r="I727">
        <v>32</v>
      </c>
      <c r="J727" t="s">
        <v>12</v>
      </c>
      <c r="K727">
        <v>145.5</v>
      </c>
      <c r="L727" t="s">
        <v>12</v>
      </c>
      <c r="M727">
        <v>66</v>
      </c>
      <c r="N727">
        <f t="shared" si="137"/>
        <v>244.75000000000003</v>
      </c>
      <c r="O727">
        <f t="shared" si="134"/>
        <v>5.3115423901940753E-2</v>
      </c>
      <c r="P727">
        <f t="shared" si="135"/>
        <v>0.13074565883554645</v>
      </c>
      <c r="Q727">
        <f t="shared" si="136"/>
        <v>0.59448416751787536</v>
      </c>
    </row>
    <row r="728" spans="1:17" x14ac:dyDescent="0.25">
      <c r="A728" t="s">
        <v>701</v>
      </c>
      <c r="B728">
        <v>60.9</v>
      </c>
      <c r="C728">
        <v>8.3394999999999992</v>
      </c>
      <c r="D728" s="1">
        <v>3.079E-7</v>
      </c>
      <c r="E728">
        <v>64</v>
      </c>
      <c r="G728">
        <v>21</v>
      </c>
      <c r="H728" t="s">
        <v>12</v>
      </c>
      <c r="I728">
        <v>24</v>
      </c>
      <c r="J728" t="s">
        <v>12</v>
      </c>
      <c r="K728">
        <v>164</v>
      </c>
      <c r="L728" t="s">
        <v>12</v>
      </c>
      <c r="M728">
        <v>67</v>
      </c>
      <c r="N728">
        <f t="shared" si="137"/>
        <v>244.38000000000002</v>
      </c>
      <c r="O728">
        <f t="shared" si="134"/>
        <v>8.5931745642032889E-2</v>
      </c>
      <c r="P728">
        <f t="shared" si="135"/>
        <v>9.8207709305180441E-2</v>
      </c>
      <c r="Q728">
        <f t="shared" si="136"/>
        <v>0.67108601358539977</v>
      </c>
    </row>
    <row r="729" spans="1:17" x14ac:dyDescent="0.25">
      <c r="A729" t="s">
        <v>702</v>
      </c>
      <c r="B729">
        <v>60.9</v>
      </c>
      <c r="C729">
        <v>8.3574999999999999</v>
      </c>
      <c r="D729" s="1">
        <v>2.973E-7</v>
      </c>
      <c r="E729">
        <v>64</v>
      </c>
      <c r="G729">
        <v>23</v>
      </c>
      <c r="H729" t="s">
        <v>12</v>
      </c>
      <c r="I729">
        <v>28</v>
      </c>
      <c r="J729" t="s">
        <v>12</v>
      </c>
      <c r="K729">
        <v>168.5</v>
      </c>
      <c r="L729" t="s">
        <v>12</v>
      </c>
      <c r="M729">
        <v>68</v>
      </c>
      <c r="N729">
        <f t="shared" si="137"/>
        <v>244.01000000000002</v>
      </c>
      <c r="O729">
        <f t="shared" si="134"/>
        <v>9.4258432031474118E-2</v>
      </c>
      <c r="P729">
        <f t="shared" si="135"/>
        <v>0.11474939551657717</v>
      </c>
      <c r="Q729">
        <f t="shared" si="136"/>
        <v>0.69054546944797335</v>
      </c>
    </row>
    <row r="730" spans="1:17" x14ac:dyDescent="0.25">
      <c r="A730" t="s">
        <v>703</v>
      </c>
      <c r="B730">
        <v>60.9</v>
      </c>
      <c r="C730">
        <v>8.3779000000000003</v>
      </c>
      <c r="D730" s="1">
        <v>3.0820000000000002E-7</v>
      </c>
      <c r="E730">
        <v>64</v>
      </c>
      <c r="G730">
        <v>10</v>
      </c>
      <c r="H730" t="s">
        <v>12</v>
      </c>
      <c r="I730">
        <v>38</v>
      </c>
      <c r="J730" t="s">
        <v>12</v>
      </c>
      <c r="K730">
        <v>157</v>
      </c>
      <c r="L730" t="s">
        <v>12</v>
      </c>
      <c r="M730">
        <v>69</v>
      </c>
      <c r="N730">
        <f t="shared" si="137"/>
        <v>243.64000000000001</v>
      </c>
      <c r="O730">
        <f t="shared" si="134"/>
        <v>4.1044163519947462E-2</v>
      </c>
      <c r="P730">
        <f t="shared" si="135"/>
        <v>0.15596782137580034</v>
      </c>
      <c r="Q730">
        <f t="shared" si="136"/>
        <v>0.64439336726317509</v>
      </c>
    </row>
    <row r="731" spans="1:17" x14ac:dyDescent="0.25">
      <c r="A731" t="s">
        <v>704</v>
      </c>
      <c r="B731">
        <v>60.9</v>
      </c>
      <c r="C731">
        <v>8.3992000000000004</v>
      </c>
      <c r="D731" s="1">
        <v>3.0800000000000001E-7</v>
      </c>
      <c r="E731">
        <v>64</v>
      </c>
      <c r="G731">
        <v>23</v>
      </c>
      <c r="H731" t="s">
        <v>12</v>
      </c>
      <c r="I731">
        <v>24</v>
      </c>
      <c r="J731" t="s">
        <v>12</v>
      </c>
      <c r="K731">
        <v>160.5</v>
      </c>
      <c r="L731" t="s">
        <v>12</v>
      </c>
      <c r="M731">
        <v>70</v>
      </c>
      <c r="N731">
        <f t="shared" si="137"/>
        <v>243.27</v>
      </c>
      <c r="O731">
        <f t="shared" si="134"/>
        <v>9.454515558844083E-2</v>
      </c>
      <c r="P731">
        <f t="shared" si="135"/>
        <v>9.8655814527068689E-2</v>
      </c>
      <c r="Q731">
        <f t="shared" si="136"/>
        <v>0.65976075964977188</v>
      </c>
    </row>
    <row r="732" spans="1:17" x14ac:dyDescent="0.25">
      <c r="A732" t="s">
        <v>705</v>
      </c>
      <c r="B732">
        <v>60.9</v>
      </c>
      <c r="C732">
        <v>8.4186999999999994</v>
      </c>
      <c r="D732" s="1">
        <v>2.1640000000000001E-7</v>
      </c>
      <c r="E732">
        <v>64</v>
      </c>
      <c r="G732">
        <v>15</v>
      </c>
      <c r="H732" t="s">
        <v>12</v>
      </c>
      <c r="I732">
        <v>29</v>
      </c>
      <c r="J732" t="s">
        <v>12</v>
      </c>
      <c r="K732">
        <v>167</v>
      </c>
      <c r="L732" t="s">
        <v>12</v>
      </c>
      <c r="M732">
        <v>71</v>
      </c>
      <c r="N732">
        <f t="shared" si="137"/>
        <v>242.9</v>
      </c>
      <c r="O732">
        <f t="shared" si="134"/>
        <v>6.1753808151502672E-2</v>
      </c>
      <c r="P732">
        <f t="shared" si="135"/>
        <v>0.11939069575957184</v>
      </c>
      <c r="Q732">
        <f t="shared" si="136"/>
        <v>0.6875257307533964</v>
      </c>
    </row>
    <row r="733" spans="1:17" x14ac:dyDescent="0.25">
      <c r="A733" t="s">
        <v>706</v>
      </c>
      <c r="B733">
        <v>60.9</v>
      </c>
      <c r="C733">
        <v>8.4385999999999992</v>
      </c>
      <c r="D733" s="1">
        <v>3.0800000000000001E-7</v>
      </c>
      <c r="E733">
        <v>64</v>
      </c>
      <c r="G733">
        <v>16</v>
      </c>
      <c r="H733" t="s">
        <v>12</v>
      </c>
      <c r="I733">
        <v>45</v>
      </c>
      <c r="J733" t="s">
        <v>12</v>
      </c>
      <c r="K733">
        <v>185</v>
      </c>
      <c r="L733" t="s">
        <v>12</v>
      </c>
      <c r="M733">
        <v>72</v>
      </c>
      <c r="N733">
        <f t="shared" si="137"/>
        <v>242.53000000000003</v>
      </c>
      <c r="O733">
        <f t="shared" si="134"/>
        <v>6.5971220055250884E-2</v>
      </c>
      <c r="P733">
        <f t="shared" si="135"/>
        <v>0.18554405640539312</v>
      </c>
      <c r="Q733">
        <f t="shared" si="136"/>
        <v>0.76279223188883838</v>
      </c>
    </row>
    <row r="734" spans="1:17" x14ac:dyDescent="0.25">
      <c r="A734" t="s">
        <v>707</v>
      </c>
      <c r="B734">
        <v>60.9</v>
      </c>
      <c r="C734">
        <v>8.4608000000000008</v>
      </c>
      <c r="D734" s="1">
        <v>2.6679999999999998E-7</v>
      </c>
      <c r="E734">
        <v>64</v>
      </c>
      <c r="G734">
        <v>15</v>
      </c>
      <c r="H734" t="s">
        <v>12</v>
      </c>
      <c r="I734">
        <v>31</v>
      </c>
      <c r="J734" t="s">
        <v>12</v>
      </c>
      <c r="K734">
        <v>177.5</v>
      </c>
      <c r="L734" t="s">
        <v>12</v>
      </c>
      <c r="M734">
        <v>73</v>
      </c>
      <c r="N734">
        <f t="shared" si="137"/>
        <v>242.16000000000003</v>
      </c>
      <c r="O734">
        <f t="shared" si="134"/>
        <v>6.1942517343904852E-2</v>
      </c>
      <c r="P734">
        <f t="shared" si="135"/>
        <v>0.12801453584407002</v>
      </c>
      <c r="Q734">
        <f t="shared" si="136"/>
        <v>0.73298645523620742</v>
      </c>
    </row>
    <row r="735" spans="1:17" x14ac:dyDescent="0.25">
      <c r="A735" t="s">
        <v>708</v>
      </c>
      <c r="B735">
        <v>60.9</v>
      </c>
      <c r="C735">
        <v>8.4799000000000007</v>
      </c>
      <c r="D735" s="1">
        <v>3.0800000000000001E-7</v>
      </c>
      <c r="E735">
        <v>64</v>
      </c>
      <c r="G735">
        <v>24</v>
      </c>
      <c r="H735" t="s">
        <v>12</v>
      </c>
      <c r="I735">
        <v>30</v>
      </c>
      <c r="J735" t="s">
        <v>12</v>
      </c>
      <c r="K735">
        <v>189</v>
      </c>
      <c r="L735" t="s">
        <v>12</v>
      </c>
      <c r="M735">
        <v>74</v>
      </c>
      <c r="N735">
        <f t="shared" si="137"/>
        <v>241.79000000000002</v>
      </c>
      <c r="O735">
        <f t="shared" si="134"/>
        <v>9.9259688159146361E-2</v>
      </c>
      <c r="P735">
        <f t="shared" si="135"/>
        <v>0.12407461019893294</v>
      </c>
      <c r="Q735">
        <f t="shared" si="136"/>
        <v>0.78167004425327757</v>
      </c>
    </row>
    <row r="736" spans="1:17" x14ac:dyDescent="0.25">
      <c r="A736" t="s">
        <v>709</v>
      </c>
      <c r="B736">
        <v>60.9</v>
      </c>
      <c r="C736">
        <v>8.5039999999999996</v>
      </c>
      <c r="D736" s="1">
        <v>3.079E-7</v>
      </c>
      <c r="E736">
        <v>64</v>
      </c>
      <c r="G736">
        <v>17</v>
      </c>
      <c r="H736" t="s">
        <v>12</v>
      </c>
      <c r="I736">
        <v>35</v>
      </c>
      <c r="J736" t="s">
        <v>12</v>
      </c>
      <c r="K736">
        <v>193</v>
      </c>
      <c r="L736" t="s">
        <v>12</v>
      </c>
      <c r="M736">
        <v>75</v>
      </c>
      <c r="N736">
        <f t="shared" si="137"/>
        <v>241.42000000000002</v>
      </c>
      <c r="O736">
        <f t="shared" si="134"/>
        <v>7.041670118465744E-2</v>
      </c>
      <c r="P736">
        <f t="shared" si="135"/>
        <v>0.14497556126253003</v>
      </c>
      <c r="Q736">
        <f t="shared" si="136"/>
        <v>0.79943666639052269</v>
      </c>
    </row>
    <row r="737" spans="1:17" x14ac:dyDescent="0.25">
      <c r="A737" t="s">
        <v>710</v>
      </c>
      <c r="B737">
        <v>60.9</v>
      </c>
      <c r="C737">
        <v>8.5188000000000006</v>
      </c>
      <c r="D737" s="1">
        <v>3.079E-7</v>
      </c>
      <c r="E737">
        <v>64</v>
      </c>
      <c r="G737">
        <v>15</v>
      </c>
      <c r="H737" t="s">
        <v>12</v>
      </c>
      <c r="I737">
        <v>31</v>
      </c>
      <c r="J737" t="s">
        <v>12</v>
      </c>
      <c r="K737">
        <v>164</v>
      </c>
      <c r="L737" t="s">
        <v>12</v>
      </c>
      <c r="M737">
        <v>76</v>
      </c>
      <c r="N737">
        <f t="shared" si="137"/>
        <v>241.05</v>
      </c>
      <c r="O737">
        <f t="shared" si="134"/>
        <v>6.2227753578095825E-2</v>
      </c>
      <c r="P737">
        <f t="shared" si="135"/>
        <v>0.12860402406139804</v>
      </c>
      <c r="Q737">
        <f t="shared" si="136"/>
        <v>0.68035677245384774</v>
      </c>
    </row>
    <row r="738" spans="1:17" x14ac:dyDescent="0.25">
      <c r="A738" t="s">
        <v>711</v>
      </c>
      <c r="B738">
        <v>60.9</v>
      </c>
      <c r="C738">
        <v>8.5408000000000008</v>
      </c>
      <c r="D738" s="1">
        <v>3.0800000000000001E-7</v>
      </c>
      <c r="E738">
        <v>64</v>
      </c>
      <c r="G738">
        <v>17</v>
      </c>
      <c r="H738" t="s">
        <v>12</v>
      </c>
      <c r="I738">
        <v>31</v>
      </c>
      <c r="J738" t="s">
        <v>12</v>
      </c>
      <c r="K738">
        <v>202</v>
      </c>
      <c r="L738" t="s">
        <v>12</v>
      </c>
      <c r="M738">
        <v>77</v>
      </c>
      <c r="N738">
        <f t="shared" si="137"/>
        <v>240.68</v>
      </c>
      <c r="O738">
        <f t="shared" si="134"/>
        <v>7.0633205916569713E-2</v>
      </c>
      <c r="P738">
        <f t="shared" si="135"/>
        <v>0.12880172843609772</v>
      </c>
      <c r="Q738">
        <f t="shared" si="136"/>
        <v>0.83928868206747542</v>
      </c>
    </row>
    <row r="739" spans="1:17" x14ac:dyDescent="0.25">
      <c r="A739" t="s">
        <v>712</v>
      </c>
      <c r="B739">
        <v>60.9</v>
      </c>
      <c r="C739">
        <v>8.5622000000000007</v>
      </c>
      <c r="D739" s="1">
        <v>3.0800000000000001E-7</v>
      </c>
      <c r="E739">
        <v>64</v>
      </c>
      <c r="G739">
        <v>17</v>
      </c>
      <c r="H739" t="s">
        <v>12</v>
      </c>
      <c r="I739">
        <v>23</v>
      </c>
      <c r="J739" t="s">
        <v>12</v>
      </c>
      <c r="K739">
        <v>178</v>
      </c>
      <c r="L739" t="s">
        <v>12</v>
      </c>
      <c r="M739">
        <v>78</v>
      </c>
      <c r="N739">
        <f t="shared" si="137"/>
        <v>240.31</v>
      </c>
      <c r="O739">
        <f t="shared" si="134"/>
        <v>7.0741958303857516E-2</v>
      </c>
      <c r="P739">
        <f t="shared" si="135"/>
        <v>9.5709708293454293E-2</v>
      </c>
      <c r="Q739">
        <f t="shared" si="136"/>
        <v>0.74070991635803751</v>
      </c>
    </row>
    <row r="740" spans="1:17" x14ac:dyDescent="0.25">
      <c r="A740" t="s">
        <v>713</v>
      </c>
      <c r="B740">
        <v>60.9</v>
      </c>
      <c r="C740">
        <v>8.5807000000000002</v>
      </c>
      <c r="D740" s="1">
        <v>3.0800000000000001E-7</v>
      </c>
      <c r="E740">
        <v>64</v>
      </c>
      <c r="G740">
        <v>16</v>
      </c>
      <c r="H740" t="s">
        <v>12</v>
      </c>
      <c r="I740">
        <v>30</v>
      </c>
      <c r="J740" t="s">
        <v>12</v>
      </c>
      <c r="K740">
        <v>186.5</v>
      </c>
      <c r="L740" t="s">
        <v>12</v>
      </c>
      <c r="M740">
        <v>79</v>
      </c>
      <c r="N740">
        <f t="shared" si="137"/>
        <v>239.94000000000003</v>
      </c>
      <c r="O740">
        <f t="shared" si="134"/>
        <v>6.6683337501041925E-2</v>
      </c>
      <c r="P740">
        <f t="shared" si="135"/>
        <v>0.12503125781445359</v>
      </c>
      <c r="Q740">
        <f t="shared" si="136"/>
        <v>0.77727765274651983</v>
      </c>
    </row>
    <row r="741" spans="1:17" x14ac:dyDescent="0.25">
      <c r="A741" t="s">
        <v>714</v>
      </c>
      <c r="B741">
        <v>60.9</v>
      </c>
      <c r="C741">
        <v>8.6014999999999997</v>
      </c>
      <c r="D741" s="1">
        <v>3.0769999999999998E-7</v>
      </c>
      <c r="E741">
        <v>64</v>
      </c>
      <c r="G741">
        <v>17</v>
      </c>
      <c r="H741" t="s">
        <v>12</v>
      </c>
      <c r="I741">
        <v>28</v>
      </c>
      <c r="J741" t="s">
        <v>12</v>
      </c>
      <c r="K741">
        <v>217.5</v>
      </c>
      <c r="L741" t="s">
        <v>12</v>
      </c>
      <c r="M741">
        <v>80</v>
      </c>
      <c r="N741">
        <f t="shared" si="137"/>
        <v>239.57000000000002</v>
      </c>
      <c r="O741">
        <f t="shared" si="134"/>
        <v>7.0960470843594761E-2</v>
      </c>
      <c r="P741">
        <f t="shared" si="135"/>
        <v>0.11687606962474432</v>
      </c>
      <c r="Q741">
        <f t="shared" si="136"/>
        <v>0.90787661226363892</v>
      </c>
    </row>
    <row r="742" spans="1:17" x14ac:dyDescent="0.25">
      <c r="A742" t="s">
        <v>715</v>
      </c>
      <c r="B742">
        <v>60.9</v>
      </c>
      <c r="C742">
        <v>8.6211000000000002</v>
      </c>
      <c r="D742" s="1">
        <v>2.3900000000000001E-7</v>
      </c>
      <c r="E742">
        <v>64</v>
      </c>
      <c r="G742">
        <v>15</v>
      </c>
      <c r="H742" t="s">
        <v>12</v>
      </c>
      <c r="I742">
        <v>35</v>
      </c>
      <c r="J742" t="s">
        <v>12</v>
      </c>
      <c r="K742">
        <v>189.5</v>
      </c>
      <c r="L742" t="s">
        <v>12</v>
      </c>
      <c r="M742">
        <v>81</v>
      </c>
      <c r="N742">
        <f t="shared" si="137"/>
        <v>239.20000000000002</v>
      </c>
      <c r="O742">
        <f t="shared" si="134"/>
        <v>6.2709030100334448E-2</v>
      </c>
      <c r="P742">
        <f t="shared" si="135"/>
        <v>0.1463210702341137</v>
      </c>
      <c r="Q742">
        <f t="shared" si="136"/>
        <v>0.79222408026755842</v>
      </c>
    </row>
    <row r="743" spans="1:17" x14ac:dyDescent="0.25">
      <c r="A743" t="s">
        <v>716</v>
      </c>
      <c r="B743">
        <v>60.9</v>
      </c>
      <c r="C743">
        <v>8.6381999999999994</v>
      </c>
      <c r="D743" s="1">
        <v>2.3999999999999998E-7</v>
      </c>
      <c r="E743">
        <v>64</v>
      </c>
      <c r="G743">
        <v>19</v>
      </c>
      <c r="H743" t="s">
        <v>12</v>
      </c>
      <c r="I743">
        <v>38</v>
      </c>
      <c r="J743" t="s">
        <v>12</v>
      </c>
      <c r="K743">
        <v>223.5</v>
      </c>
      <c r="L743" t="s">
        <v>12</v>
      </c>
      <c r="M743">
        <v>82</v>
      </c>
      <c r="N743">
        <f t="shared" si="137"/>
        <v>238.83</v>
      </c>
      <c r="O743">
        <f t="shared" si="134"/>
        <v>7.9554494828957836E-2</v>
      </c>
      <c r="P743">
        <f t="shared" si="135"/>
        <v>0.15910898965791567</v>
      </c>
      <c r="Q743">
        <f t="shared" si="136"/>
        <v>0.93581208390905657</v>
      </c>
    </row>
    <row r="744" spans="1:17" x14ac:dyDescent="0.25">
      <c r="A744" t="s">
        <v>717</v>
      </c>
      <c r="B744">
        <v>60.9</v>
      </c>
      <c r="C744">
        <v>8.6620000000000008</v>
      </c>
      <c r="D744" s="1">
        <v>2.3910000000000002E-7</v>
      </c>
      <c r="E744">
        <v>64</v>
      </c>
      <c r="G744">
        <v>13</v>
      </c>
      <c r="H744" t="s">
        <v>12</v>
      </c>
      <c r="I744">
        <v>33</v>
      </c>
      <c r="J744" t="s">
        <v>12</v>
      </c>
      <c r="K744">
        <v>207</v>
      </c>
      <c r="L744" t="s">
        <v>12</v>
      </c>
      <c r="M744">
        <v>83</v>
      </c>
      <c r="N744">
        <f t="shared" si="137"/>
        <v>238.46</v>
      </c>
      <c r="O744">
        <f t="shared" si="134"/>
        <v>5.4516480751488718E-2</v>
      </c>
      <c r="P744">
        <f t="shared" si="135"/>
        <v>0.1383879895999329</v>
      </c>
      <c r="Q744">
        <f t="shared" si="136"/>
        <v>0.86807011658139732</v>
      </c>
    </row>
    <row r="745" spans="1:17" x14ac:dyDescent="0.25">
      <c r="A745" t="s">
        <v>718</v>
      </c>
      <c r="B745">
        <v>60.9</v>
      </c>
      <c r="C745">
        <v>8.68</v>
      </c>
      <c r="D745" s="1">
        <v>3.072E-7</v>
      </c>
      <c r="E745">
        <v>64</v>
      </c>
      <c r="G745">
        <v>16</v>
      </c>
      <c r="H745" t="s">
        <v>12</v>
      </c>
      <c r="I745">
        <v>41</v>
      </c>
      <c r="J745" t="s">
        <v>12</v>
      </c>
      <c r="K745">
        <v>217.5</v>
      </c>
      <c r="L745" t="s">
        <v>12</v>
      </c>
      <c r="M745">
        <v>84</v>
      </c>
      <c r="N745">
        <f t="shared" si="137"/>
        <v>238.09000000000003</v>
      </c>
      <c r="O745">
        <f t="shared" si="134"/>
        <v>6.720147843252551E-2</v>
      </c>
      <c r="P745">
        <f t="shared" si="135"/>
        <v>0.17220378848334661</v>
      </c>
      <c r="Q745">
        <f t="shared" si="136"/>
        <v>0.91352009744214357</v>
      </c>
    </row>
    <row r="746" spans="1:17" x14ac:dyDescent="0.25">
      <c r="A746" t="s">
        <v>719</v>
      </c>
      <c r="B746">
        <v>60.9</v>
      </c>
      <c r="C746">
        <v>8.6998999999999995</v>
      </c>
      <c r="D746" s="1">
        <v>2.3809999999999999E-7</v>
      </c>
      <c r="E746">
        <v>64</v>
      </c>
      <c r="G746">
        <v>16</v>
      </c>
      <c r="H746" t="s">
        <v>12</v>
      </c>
      <c r="I746">
        <v>35</v>
      </c>
      <c r="J746" t="s">
        <v>12</v>
      </c>
      <c r="K746">
        <v>219.5</v>
      </c>
      <c r="L746" t="s">
        <v>12</v>
      </c>
      <c r="M746">
        <v>85</v>
      </c>
      <c r="N746">
        <f t="shared" si="137"/>
        <v>237.72000000000003</v>
      </c>
      <c r="O746">
        <f t="shared" si="134"/>
        <v>6.7306074373212177E-2</v>
      </c>
      <c r="P746">
        <f t="shared" si="135"/>
        <v>0.14723203769140164</v>
      </c>
      <c r="Q746">
        <f t="shared" si="136"/>
        <v>0.92335520780750457</v>
      </c>
    </row>
    <row r="747" spans="1:17" x14ac:dyDescent="0.25">
      <c r="A747" t="s">
        <v>720</v>
      </c>
      <c r="B747">
        <v>60.9</v>
      </c>
      <c r="C747">
        <v>8.7196999999999996</v>
      </c>
      <c r="D747" s="1">
        <v>2.3480000000000001E-7</v>
      </c>
      <c r="E747">
        <v>64</v>
      </c>
      <c r="G747">
        <v>19</v>
      </c>
      <c r="H747" t="s">
        <v>12</v>
      </c>
      <c r="I747">
        <v>29</v>
      </c>
      <c r="J747" t="s">
        <v>12</v>
      </c>
      <c r="K747">
        <v>205</v>
      </c>
      <c r="L747" t="s">
        <v>12</v>
      </c>
      <c r="M747">
        <v>86</v>
      </c>
      <c r="N747">
        <f t="shared" si="137"/>
        <v>237.35000000000002</v>
      </c>
      <c r="O747">
        <f t="shared" si="134"/>
        <v>8.005055824731408E-2</v>
      </c>
      <c r="P747">
        <f t="shared" si="135"/>
        <v>0.12218243100905835</v>
      </c>
      <c r="Q747">
        <f t="shared" si="136"/>
        <v>0.86370339161575727</v>
      </c>
    </row>
    <row r="748" spans="1:17" x14ac:dyDescent="0.25">
      <c r="A748" t="s">
        <v>721</v>
      </c>
      <c r="B748">
        <v>60.9</v>
      </c>
      <c r="C748">
        <v>8.7401</v>
      </c>
      <c r="D748" s="1">
        <v>2.3690000000000001E-7</v>
      </c>
      <c r="E748">
        <v>64</v>
      </c>
      <c r="G748">
        <v>11</v>
      </c>
      <c r="H748" t="s">
        <v>12</v>
      </c>
      <c r="I748">
        <v>27</v>
      </c>
      <c r="J748" t="s">
        <v>12</v>
      </c>
      <c r="K748">
        <v>225.5</v>
      </c>
      <c r="L748" t="s">
        <v>12</v>
      </c>
      <c r="M748">
        <v>87</v>
      </c>
      <c r="N748">
        <f t="shared" si="137"/>
        <v>236.98000000000002</v>
      </c>
      <c r="O748">
        <f t="shared" si="134"/>
        <v>4.6417419191492948E-2</v>
      </c>
      <c r="P748">
        <f t="shared" si="135"/>
        <v>0.11393366528820997</v>
      </c>
      <c r="Q748">
        <f t="shared" si="136"/>
        <v>0.95155709342560546</v>
      </c>
    </row>
    <row r="749" spans="1:17" x14ac:dyDescent="0.25">
      <c r="A749" t="s">
        <v>722</v>
      </c>
      <c r="B749">
        <v>60.9</v>
      </c>
      <c r="C749">
        <v>8.7597000000000005</v>
      </c>
      <c r="D749" s="1">
        <v>3.0769999999999998E-7</v>
      </c>
      <c r="E749">
        <v>64</v>
      </c>
      <c r="G749">
        <v>17</v>
      </c>
      <c r="H749" t="s">
        <v>12</v>
      </c>
      <c r="I749">
        <v>41</v>
      </c>
      <c r="J749" t="s">
        <v>12</v>
      </c>
      <c r="K749">
        <v>234.5</v>
      </c>
      <c r="L749" t="s">
        <v>12</v>
      </c>
      <c r="M749">
        <v>88</v>
      </c>
      <c r="N749">
        <f t="shared" si="137"/>
        <v>236.61</v>
      </c>
      <c r="O749">
        <f t="shared" si="134"/>
        <v>7.1848189003000718E-2</v>
      </c>
      <c r="P749">
        <f t="shared" si="135"/>
        <v>0.17328092641900172</v>
      </c>
      <c r="Q749">
        <f t="shared" si="136"/>
        <v>0.99108237183550985</v>
      </c>
    </row>
    <row r="750" spans="1:17" x14ac:dyDescent="0.25">
      <c r="A750" t="s">
        <v>723</v>
      </c>
      <c r="B750">
        <v>60.9</v>
      </c>
      <c r="C750">
        <v>8.7799999999999994</v>
      </c>
      <c r="D750" s="1">
        <v>2.7370000000000002E-7</v>
      </c>
      <c r="E750">
        <v>64</v>
      </c>
      <c r="G750">
        <v>17</v>
      </c>
      <c r="H750" t="s">
        <v>12</v>
      </c>
      <c r="I750">
        <v>35</v>
      </c>
      <c r="J750" t="s">
        <v>12</v>
      </c>
      <c r="K750">
        <v>228.5</v>
      </c>
      <c r="L750" t="s">
        <v>12</v>
      </c>
      <c r="M750">
        <v>89</v>
      </c>
      <c r="N750">
        <f t="shared" si="137"/>
        <v>236.24</v>
      </c>
      <c r="O750">
        <f t="shared" si="134"/>
        <v>7.1960717913985769E-2</v>
      </c>
      <c r="P750">
        <f t="shared" si="135"/>
        <v>0.14815441923467659</v>
      </c>
      <c r="Q750">
        <f t="shared" si="136"/>
        <v>0.96723670843210285</v>
      </c>
    </row>
    <row r="751" spans="1:17" x14ac:dyDescent="0.25">
      <c r="A751" t="s">
        <v>724</v>
      </c>
      <c r="B751">
        <v>60.9</v>
      </c>
      <c r="C751">
        <v>8.8017000000000003</v>
      </c>
      <c r="D751" s="1">
        <v>2.8290000000000003E-7</v>
      </c>
      <c r="E751">
        <v>64</v>
      </c>
      <c r="G751">
        <v>10</v>
      </c>
      <c r="H751" t="s">
        <v>12</v>
      </c>
      <c r="I751">
        <v>28</v>
      </c>
      <c r="J751" t="s">
        <v>12</v>
      </c>
      <c r="K751">
        <v>215.5</v>
      </c>
      <c r="L751" t="s">
        <v>12</v>
      </c>
      <c r="M751">
        <v>90</v>
      </c>
      <c r="N751">
        <f t="shared" si="137"/>
        <v>235.87</v>
      </c>
      <c r="O751">
        <f t="shared" si="134"/>
        <v>4.2396235214312968E-2</v>
      </c>
      <c r="P751">
        <f t="shared" si="135"/>
        <v>0.11870945860007631</v>
      </c>
      <c r="Q751">
        <f t="shared" si="136"/>
        <v>0.91363886886844448</v>
      </c>
    </row>
    <row r="752" spans="1:17" x14ac:dyDescent="0.25">
      <c r="A752" t="s">
        <v>725</v>
      </c>
      <c r="B752">
        <v>60.9</v>
      </c>
      <c r="C752">
        <v>8.8211999999999993</v>
      </c>
      <c r="D752" s="1">
        <v>2.551E-7</v>
      </c>
      <c r="E752">
        <v>64</v>
      </c>
      <c r="G752">
        <v>18</v>
      </c>
      <c r="H752" t="s">
        <v>12</v>
      </c>
      <c r="I752">
        <v>41</v>
      </c>
      <c r="J752" t="s">
        <v>12</v>
      </c>
      <c r="K752">
        <v>252.5</v>
      </c>
      <c r="L752" t="s">
        <v>12</v>
      </c>
      <c r="M752">
        <v>91</v>
      </c>
      <c r="N752">
        <f t="shared" si="137"/>
        <v>235.5</v>
      </c>
      <c r="O752">
        <f t="shared" si="134"/>
        <v>7.6433121019108277E-2</v>
      </c>
      <c r="P752">
        <f t="shared" si="135"/>
        <v>0.17409766454352441</v>
      </c>
      <c r="Q752">
        <f t="shared" si="136"/>
        <v>1.0721868365180467</v>
      </c>
    </row>
    <row r="753" spans="1:17" x14ac:dyDescent="0.25">
      <c r="A753" t="s">
        <v>726</v>
      </c>
      <c r="B753">
        <v>60.9</v>
      </c>
      <c r="C753">
        <v>8.8404000000000007</v>
      </c>
      <c r="D753" s="1">
        <v>3.0820000000000002E-7</v>
      </c>
      <c r="E753">
        <v>64</v>
      </c>
      <c r="G753">
        <v>11</v>
      </c>
      <c r="H753" t="s">
        <v>12</v>
      </c>
      <c r="I753">
        <v>40</v>
      </c>
      <c r="J753" t="s">
        <v>12</v>
      </c>
      <c r="K753">
        <v>235</v>
      </c>
      <c r="L753" t="s">
        <v>12</v>
      </c>
      <c r="M753">
        <v>92</v>
      </c>
      <c r="N753">
        <f t="shared" si="137"/>
        <v>235.13000000000002</v>
      </c>
      <c r="O753">
        <f t="shared" si="134"/>
        <v>4.6782630885042309E-2</v>
      </c>
      <c r="P753">
        <f t="shared" si="135"/>
        <v>0.17011865776379023</v>
      </c>
      <c r="Q753">
        <f t="shared" si="136"/>
        <v>0.99944711436226763</v>
      </c>
    </row>
    <row r="754" spans="1:17" x14ac:dyDescent="0.25">
      <c r="A754" t="s">
        <v>727</v>
      </c>
      <c r="B754">
        <v>60.9</v>
      </c>
      <c r="C754">
        <v>8.8582000000000001</v>
      </c>
      <c r="D754" s="1">
        <v>3.0289999999999999E-7</v>
      </c>
      <c r="E754">
        <v>64</v>
      </c>
      <c r="G754">
        <v>12</v>
      </c>
      <c r="H754" t="s">
        <v>12</v>
      </c>
      <c r="I754">
        <v>24</v>
      </c>
      <c r="J754" t="s">
        <v>12</v>
      </c>
      <c r="K754">
        <v>219</v>
      </c>
      <c r="L754" t="s">
        <v>12</v>
      </c>
      <c r="M754">
        <v>93</v>
      </c>
      <c r="N754">
        <f t="shared" si="137"/>
        <v>234.76000000000002</v>
      </c>
      <c r="O754">
        <f t="shared" si="134"/>
        <v>5.1116033395808481E-2</v>
      </c>
      <c r="P754">
        <f t="shared" si="135"/>
        <v>0.10223206679161696</v>
      </c>
      <c r="Q754">
        <f t="shared" si="136"/>
        <v>0.93286760947350478</v>
      </c>
    </row>
    <row r="755" spans="1:17" x14ac:dyDescent="0.25">
      <c r="A755" t="s">
        <v>728</v>
      </c>
      <c r="B755">
        <v>60.9</v>
      </c>
      <c r="C755">
        <v>8.8808000000000007</v>
      </c>
      <c r="D755" s="1">
        <v>2.8980000000000001E-7</v>
      </c>
      <c r="E755">
        <v>64</v>
      </c>
      <c r="G755">
        <v>16</v>
      </c>
      <c r="H755" t="s">
        <v>12</v>
      </c>
      <c r="I755">
        <v>35.5</v>
      </c>
      <c r="J755" t="s">
        <v>12</v>
      </c>
      <c r="K755">
        <v>247.5</v>
      </c>
      <c r="L755" t="s">
        <v>12</v>
      </c>
      <c r="M755">
        <v>94</v>
      </c>
      <c r="N755">
        <f t="shared" si="137"/>
        <v>234.39000000000001</v>
      </c>
      <c r="O755">
        <f t="shared" si="134"/>
        <v>6.8262297879602363E-2</v>
      </c>
      <c r="P755">
        <f t="shared" si="135"/>
        <v>0.15145697342036776</v>
      </c>
      <c r="Q755">
        <f t="shared" si="136"/>
        <v>1.055932420325099</v>
      </c>
    </row>
    <row r="756" spans="1:17" x14ac:dyDescent="0.25">
      <c r="A756" t="s">
        <v>729</v>
      </c>
      <c r="B756">
        <v>60.9</v>
      </c>
      <c r="C756">
        <v>8.9007000000000005</v>
      </c>
      <c r="D756" s="1">
        <v>3.0849999999999999E-7</v>
      </c>
      <c r="E756">
        <v>64</v>
      </c>
      <c r="G756">
        <v>15</v>
      </c>
      <c r="H756" t="s">
        <v>12</v>
      </c>
      <c r="I756">
        <v>26</v>
      </c>
      <c r="J756" t="s">
        <v>12</v>
      </c>
      <c r="K756">
        <v>247</v>
      </c>
      <c r="L756" t="s">
        <v>12</v>
      </c>
      <c r="M756">
        <v>95</v>
      </c>
      <c r="N756">
        <f t="shared" si="137"/>
        <v>234.02</v>
      </c>
      <c r="O756">
        <f t="shared" si="134"/>
        <v>6.4097085719169306E-2</v>
      </c>
      <c r="P756">
        <f t="shared" si="135"/>
        <v>0.11110161524656012</v>
      </c>
      <c r="Q756">
        <f t="shared" si="136"/>
        <v>1.055465344842321</v>
      </c>
    </row>
    <row r="757" spans="1:17" x14ac:dyDescent="0.25">
      <c r="A757" t="s">
        <v>730</v>
      </c>
      <c r="B757">
        <v>60.9</v>
      </c>
      <c r="C757">
        <v>8.9207999999999998</v>
      </c>
      <c r="D757" s="1">
        <v>3.0489999999999998E-7</v>
      </c>
      <c r="E757">
        <v>64</v>
      </c>
      <c r="G757">
        <v>14</v>
      </c>
      <c r="H757" t="s">
        <v>12</v>
      </c>
      <c r="I757">
        <v>30</v>
      </c>
      <c r="J757" t="s">
        <v>12</v>
      </c>
      <c r="K757">
        <v>220</v>
      </c>
      <c r="L757" t="s">
        <v>12</v>
      </c>
      <c r="M757">
        <v>96</v>
      </c>
      <c r="N757">
        <f t="shared" si="137"/>
        <v>233.65000000000003</v>
      </c>
      <c r="O757">
        <f t="shared" si="134"/>
        <v>5.991868178900063E-2</v>
      </c>
      <c r="P757">
        <f t="shared" si="135"/>
        <v>0.12839717526214423</v>
      </c>
      <c r="Q757">
        <f t="shared" si="136"/>
        <v>0.94157928525572421</v>
      </c>
    </row>
    <row r="758" spans="1:17" x14ac:dyDescent="0.25">
      <c r="A758" t="s">
        <v>731</v>
      </c>
      <c r="B758">
        <v>60.9</v>
      </c>
      <c r="C758">
        <v>8.9382000000000001</v>
      </c>
      <c r="D758" s="1">
        <v>3.0849999999999999E-7</v>
      </c>
      <c r="E758">
        <v>64</v>
      </c>
      <c r="G758">
        <v>16</v>
      </c>
      <c r="H758" t="s">
        <v>12</v>
      </c>
      <c r="I758">
        <v>28</v>
      </c>
      <c r="J758" t="s">
        <v>12</v>
      </c>
      <c r="K758">
        <v>218.5</v>
      </c>
      <c r="L758" t="s">
        <v>12</v>
      </c>
      <c r="M758">
        <v>97</v>
      </c>
      <c r="N758">
        <f t="shared" si="137"/>
        <v>233.28000000000003</v>
      </c>
      <c r="O758">
        <f t="shared" si="134"/>
        <v>6.858710562414265E-2</v>
      </c>
      <c r="P758">
        <f t="shared" si="135"/>
        <v>0.12002743484224965</v>
      </c>
      <c r="Q758">
        <f t="shared" si="136"/>
        <v>0.93664266117969808</v>
      </c>
    </row>
    <row r="759" spans="1:17" x14ac:dyDescent="0.25">
      <c r="A759" t="s">
        <v>732</v>
      </c>
      <c r="B759">
        <v>60.9</v>
      </c>
      <c r="C759">
        <v>8.9594000000000005</v>
      </c>
      <c r="D759" s="1">
        <v>2.9499999999999998E-7</v>
      </c>
      <c r="E759">
        <v>64</v>
      </c>
      <c r="G759">
        <v>17</v>
      </c>
      <c r="H759" t="s">
        <v>12</v>
      </c>
      <c r="I759">
        <v>24</v>
      </c>
      <c r="J759" t="s">
        <v>12</v>
      </c>
      <c r="K759">
        <v>226.5</v>
      </c>
      <c r="L759" t="s">
        <v>12</v>
      </c>
      <c r="M759">
        <v>98</v>
      </c>
      <c r="N759">
        <f t="shared" si="137"/>
        <v>232.91000000000003</v>
      </c>
      <c r="O759">
        <f t="shared" si="134"/>
        <v>7.2989566785453597E-2</v>
      </c>
      <c r="P759">
        <f t="shared" si="135"/>
        <v>0.10304409428534626</v>
      </c>
      <c r="Q759">
        <f t="shared" si="136"/>
        <v>0.97247863981795535</v>
      </c>
    </row>
    <row r="760" spans="1:17" x14ac:dyDescent="0.25">
      <c r="A760" t="s">
        <v>733</v>
      </c>
      <c r="B760">
        <v>60.9</v>
      </c>
      <c r="C760">
        <v>8.9796999999999993</v>
      </c>
      <c r="D760" s="1">
        <v>2.5129999999999998E-7</v>
      </c>
      <c r="E760">
        <v>64</v>
      </c>
      <c r="G760">
        <v>13</v>
      </c>
      <c r="H760" t="s">
        <v>12</v>
      </c>
      <c r="I760">
        <v>24</v>
      </c>
      <c r="J760" t="s">
        <v>12</v>
      </c>
      <c r="K760">
        <v>227</v>
      </c>
      <c r="L760" t="s">
        <v>12</v>
      </c>
      <c r="M760">
        <v>99</v>
      </c>
      <c r="N760">
        <f t="shared" si="137"/>
        <v>232.54000000000002</v>
      </c>
      <c r="O760">
        <f t="shared" ref="O760:O762" si="138">G760/N760</f>
        <v>5.5904360540122128E-2</v>
      </c>
      <c r="P760">
        <f t="shared" ref="P760:P762" si="139">I760/N760</f>
        <v>0.10320805022791776</v>
      </c>
      <c r="Q760">
        <f t="shared" ref="Q760:Q762" si="140">K760/N760</f>
        <v>0.97617614173905554</v>
      </c>
    </row>
    <row r="761" spans="1:17" x14ac:dyDescent="0.25">
      <c r="A761" t="s">
        <v>734</v>
      </c>
      <c r="B761">
        <v>60.9</v>
      </c>
      <c r="C761">
        <v>9.0006000000000004</v>
      </c>
      <c r="D761" s="1">
        <v>2.3059999999999999E-7</v>
      </c>
      <c r="E761">
        <v>64</v>
      </c>
      <c r="G761">
        <v>14</v>
      </c>
      <c r="H761" t="s">
        <v>12</v>
      </c>
      <c r="I761">
        <v>21</v>
      </c>
      <c r="J761" t="s">
        <v>12</v>
      </c>
      <c r="K761">
        <v>243.5</v>
      </c>
      <c r="L761" t="s">
        <v>12</v>
      </c>
      <c r="M761">
        <v>100</v>
      </c>
      <c r="N761">
        <f t="shared" si="137"/>
        <v>232.17000000000002</v>
      </c>
      <c r="O761">
        <f t="shared" si="138"/>
        <v>6.0300641771115986E-2</v>
      </c>
      <c r="P761">
        <f t="shared" si="139"/>
        <v>9.0450962656673989E-2</v>
      </c>
      <c r="Q761">
        <f t="shared" si="140"/>
        <v>1.0488004479476245</v>
      </c>
    </row>
    <row r="762" spans="1:17" x14ac:dyDescent="0.25">
      <c r="A762" t="s">
        <v>791</v>
      </c>
      <c r="B762">
        <v>60.9</v>
      </c>
      <c r="C762">
        <v>6.9989999999999997</v>
      </c>
      <c r="D762" s="1">
        <v>5.1569999999999999E-7</v>
      </c>
      <c r="E762">
        <v>59</v>
      </c>
      <c r="G762">
        <v>0</v>
      </c>
      <c r="H762" t="s">
        <v>12</v>
      </c>
      <c r="I762">
        <v>3</v>
      </c>
      <c r="J762" t="s">
        <v>12</v>
      </c>
      <c r="K762">
        <v>5</v>
      </c>
      <c r="L762" t="s">
        <v>12</v>
      </c>
      <c r="M762">
        <v>0</v>
      </c>
      <c r="N762">
        <f>-1.005*M762+458.08</f>
        <v>458.08</v>
      </c>
      <c r="O762">
        <f t="shared" si="138"/>
        <v>0</v>
      </c>
      <c r="P762">
        <f t="shared" si="139"/>
        <v>6.5490743974851552E-3</v>
      </c>
      <c r="Q762">
        <f t="shared" si="140"/>
        <v>1.0915123995808592E-2</v>
      </c>
    </row>
    <row r="763" spans="1:17" x14ac:dyDescent="0.25">
      <c r="A763" t="s">
        <v>792</v>
      </c>
      <c r="B763">
        <v>60.9</v>
      </c>
      <c r="C763">
        <v>7.0193000000000003</v>
      </c>
      <c r="D763" s="1">
        <v>4.454E-7</v>
      </c>
      <c r="E763">
        <v>59</v>
      </c>
      <c r="G763">
        <v>0</v>
      </c>
      <c r="H763" t="s">
        <v>12</v>
      </c>
      <c r="I763">
        <v>3</v>
      </c>
      <c r="J763" t="s">
        <v>12</v>
      </c>
      <c r="K763">
        <v>6</v>
      </c>
      <c r="L763" t="s">
        <v>12</v>
      </c>
      <c r="M763">
        <v>1</v>
      </c>
      <c r="N763">
        <f t="shared" ref="N763:N826" si="141">-1.005*M763+458.08</f>
        <v>457.07499999999999</v>
      </c>
      <c r="O763">
        <f t="shared" ref="O763:O826" si="142">G763/N763</f>
        <v>0</v>
      </c>
      <c r="P763">
        <f t="shared" ref="P763:P826" si="143">I763/N763</f>
        <v>6.5634742657113164E-3</v>
      </c>
      <c r="Q763">
        <f t="shared" ref="Q763:Q826" si="144">K763/N763</f>
        <v>1.3126948531422633E-2</v>
      </c>
    </row>
    <row r="764" spans="1:17" x14ac:dyDescent="0.25">
      <c r="A764" t="s">
        <v>793</v>
      </c>
      <c r="B764">
        <v>60.9</v>
      </c>
      <c r="C764">
        <v>7.0412999999999997</v>
      </c>
      <c r="D764" s="1">
        <v>5.3460000000000004E-7</v>
      </c>
      <c r="E764">
        <v>60</v>
      </c>
      <c r="G764">
        <v>1</v>
      </c>
      <c r="H764" t="s">
        <v>12</v>
      </c>
      <c r="I764">
        <v>3</v>
      </c>
      <c r="J764" t="s">
        <v>12</v>
      </c>
      <c r="K764">
        <v>6</v>
      </c>
      <c r="L764" t="s">
        <v>12</v>
      </c>
      <c r="M764">
        <v>2</v>
      </c>
      <c r="N764">
        <f t="shared" si="141"/>
        <v>456.07</v>
      </c>
      <c r="O764">
        <f t="shared" si="142"/>
        <v>2.19264586576622E-3</v>
      </c>
      <c r="P764">
        <f t="shared" si="143"/>
        <v>6.57793759729866E-3</v>
      </c>
      <c r="Q764">
        <f t="shared" si="144"/>
        <v>1.315587519459732E-2</v>
      </c>
    </row>
    <row r="765" spans="1:17" x14ac:dyDescent="0.25">
      <c r="A765" t="s">
        <v>794</v>
      </c>
      <c r="B765">
        <v>60.9</v>
      </c>
      <c r="C765">
        <v>7.0609000000000002</v>
      </c>
      <c r="D765" s="1">
        <v>4.4620000000000001E-7</v>
      </c>
      <c r="E765">
        <v>60</v>
      </c>
      <c r="G765">
        <v>0</v>
      </c>
      <c r="H765" t="s">
        <v>12</v>
      </c>
      <c r="I765">
        <v>2</v>
      </c>
      <c r="J765" t="s">
        <v>12</v>
      </c>
      <c r="K765">
        <v>3</v>
      </c>
      <c r="L765" t="s">
        <v>12</v>
      </c>
      <c r="M765">
        <v>3</v>
      </c>
      <c r="N765">
        <f t="shared" si="141"/>
        <v>455.065</v>
      </c>
      <c r="O765">
        <f t="shared" si="142"/>
        <v>0</v>
      </c>
      <c r="P765">
        <f t="shared" si="143"/>
        <v>4.3949765418127085E-3</v>
      </c>
      <c r="Q765">
        <f t="shared" si="144"/>
        <v>6.5924648127190623E-3</v>
      </c>
    </row>
    <row r="766" spans="1:17" x14ac:dyDescent="0.25">
      <c r="A766" t="s">
        <v>795</v>
      </c>
      <c r="B766">
        <v>60.9</v>
      </c>
      <c r="C766">
        <v>7.0800999999999998</v>
      </c>
      <c r="D766" s="1">
        <v>5.539E-7</v>
      </c>
      <c r="E766">
        <v>61</v>
      </c>
      <c r="G766">
        <v>3</v>
      </c>
      <c r="H766" t="s">
        <v>12</v>
      </c>
      <c r="I766">
        <v>2</v>
      </c>
      <c r="J766" t="s">
        <v>12</v>
      </c>
      <c r="K766">
        <v>7</v>
      </c>
      <c r="L766" t="s">
        <v>12</v>
      </c>
      <c r="M766">
        <v>4</v>
      </c>
      <c r="N766">
        <f t="shared" si="141"/>
        <v>454.06</v>
      </c>
      <c r="O766">
        <f t="shared" si="142"/>
        <v>6.6070563361670265E-3</v>
      </c>
      <c r="P766">
        <f t="shared" si="143"/>
        <v>4.4047042241113507E-3</v>
      </c>
      <c r="Q766">
        <f t="shared" si="144"/>
        <v>1.5416464784389728E-2</v>
      </c>
    </row>
    <row r="767" spans="1:17" x14ac:dyDescent="0.25">
      <c r="A767" t="s">
        <v>796</v>
      </c>
      <c r="B767">
        <v>60.9</v>
      </c>
      <c r="C767">
        <v>7.1002000000000001</v>
      </c>
      <c r="D767" s="1">
        <v>4.6189999999999997E-7</v>
      </c>
      <c r="E767">
        <v>61</v>
      </c>
      <c r="G767">
        <v>1</v>
      </c>
      <c r="H767" t="s">
        <v>12</v>
      </c>
      <c r="I767">
        <v>4</v>
      </c>
      <c r="J767" t="s">
        <v>12</v>
      </c>
      <c r="K767">
        <v>7</v>
      </c>
      <c r="L767" t="s">
        <v>12</v>
      </c>
      <c r="M767">
        <v>5</v>
      </c>
      <c r="N767">
        <f t="shared" si="141"/>
        <v>453.05500000000001</v>
      </c>
      <c r="O767">
        <f t="shared" si="142"/>
        <v>2.2072375318669918E-3</v>
      </c>
      <c r="P767">
        <f t="shared" si="143"/>
        <v>8.8289501274679671E-3</v>
      </c>
      <c r="Q767">
        <f t="shared" si="144"/>
        <v>1.5450662723068944E-2</v>
      </c>
    </row>
    <row r="768" spans="1:17" x14ac:dyDescent="0.25">
      <c r="A768" t="s">
        <v>797</v>
      </c>
      <c r="B768">
        <v>60.9</v>
      </c>
      <c r="C768">
        <v>7.1204000000000001</v>
      </c>
      <c r="D768" s="1">
        <v>5.9879999999999999E-7</v>
      </c>
      <c r="E768">
        <v>61</v>
      </c>
      <c r="G768">
        <v>1</v>
      </c>
      <c r="H768" t="s">
        <v>12</v>
      </c>
      <c r="I768">
        <v>4</v>
      </c>
      <c r="J768" t="s">
        <v>12</v>
      </c>
      <c r="K768">
        <v>8</v>
      </c>
      <c r="L768" t="s">
        <v>12</v>
      </c>
      <c r="M768">
        <v>6</v>
      </c>
      <c r="N768">
        <f t="shared" si="141"/>
        <v>452.05</v>
      </c>
      <c r="O768">
        <f t="shared" si="142"/>
        <v>2.2121446742616965E-3</v>
      </c>
      <c r="P768">
        <f t="shared" si="143"/>
        <v>8.8485786970467859E-3</v>
      </c>
      <c r="Q768">
        <f t="shared" si="144"/>
        <v>1.7697157394093572E-2</v>
      </c>
    </row>
    <row r="769" spans="1:17" x14ac:dyDescent="0.25">
      <c r="A769" t="s">
        <v>798</v>
      </c>
      <c r="B769">
        <v>60.9</v>
      </c>
      <c r="C769">
        <v>7.1417999999999999</v>
      </c>
      <c r="D769" s="1">
        <v>4.6600000000000002E-7</v>
      </c>
      <c r="E769">
        <v>61</v>
      </c>
      <c r="G769">
        <v>1</v>
      </c>
      <c r="H769" t="s">
        <v>12</v>
      </c>
      <c r="I769">
        <v>1</v>
      </c>
      <c r="J769" t="s">
        <v>12</v>
      </c>
      <c r="K769">
        <v>2</v>
      </c>
      <c r="L769" t="s">
        <v>12</v>
      </c>
      <c r="M769">
        <v>7</v>
      </c>
      <c r="N769">
        <f t="shared" si="141"/>
        <v>451.04499999999996</v>
      </c>
      <c r="O769">
        <f t="shared" si="142"/>
        <v>2.2170736844439026E-3</v>
      </c>
      <c r="P769">
        <f t="shared" si="143"/>
        <v>2.2170736844439026E-3</v>
      </c>
      <c r="Q769">
        <f t="shared" si="144"/>
        <v>4.4341473688878051E-3</v>
      </c>
    </row>
    <row r="770" spans="1:17" x14ac:dyDescent="0.25">
      <c r="A770" t="s">
        <v>799</v>
      </c>
      <c r="B770">
        <v>60.9</v>
      </c>
      <c r="C770">
        <v>7.1609999999999996</v>
      </c>
      <c r="D770" s="1">
        <v>5.8999999999999996E-7</v>
      </c>
      <c r="E770">
        <v>62</v>
      </c>
      <c r="G770">
        <v>4</v>
      </c>
      <c r="H770" t="s">
        <v>12</v>
      </c>
      <c r="I770">
        <v>4</v>
      </c>
      <c r="J770" t="s">
        <v>12</v>
      </c>
      <c r="K770">
        <v>13</v>
      </c>
      <c r="L770" t="s">
        <v>12</v>
      </c>
      <c r="M770">
        <v>8</v>
      </c>
      <c r="N770">
        <f t="shared" si="141"/>
        <v>450.03999999999996</v>
      </c>
      <c r="O770">
        <f t="shared" si="142"/>
        <v>8.8880988356590529E-3</v>
      </c>
      <c r="P770">
        <f t="shared" si="143"/>
        <v>8.8880988356590529E-3</v>
      </c>
      <c r="Q770">
        <f t="shared" si="144"/>
        <v>2.8886321215891922E-2</v>
      </c>
    </row>
    <row r="771" spans="1:17" x14ac:dyDescent="0.25">
      <c r="A771" t="s">
        <v>800</v>
      </c>
      <c r="B771">
        <v>60.9</v>
      </c>
      <c r="C771">
        <v>7.1814</v>
      </c>
      <c r="D771" s="1">
        <v>5.4049999999999995E-7</v>
      </c>
      <c r="E771">
        <v>62</v>
      </c>
      <c r="G771">
        <v>3</v>
      </c>
      <c r="H771" t="s">
        <v>12</v>
      </c>
      <c r="I771">
        <v>2</v>
      </c>
      <c r="J771" t="s">
        <v>12</v>
      </c>
      <c r="K771">
        <v>12</v>
      </c>
      <c r="L771" t="s">
        <v>12</v>
      </c>
      <c r="M771">
        <v>9</v>
      </c>
      <c r="N771">
        <f t="shared" si="141"/>
        <v>449.03499999999997</v>
      </c>
      <c r="O771">
        <f t="shared" si="142"/>
        <v>6.6809936864609667E-3</v>
      </c>
      <c r="P771">
        <f t="shared" si="143"/>
        <v>4.4539957909739778E-3</v>
      </c>
      <c r="Q771">
        <f t="shared" si="144"/>
        <v>2.6723974745843867E-2</v>
      </c>
    </row>
    <row r="772" spans="1:17" x14ac:dyDescent="0.25">
      <c r="A772" t="s">
        <v>801</v>
      </c>
      <c r="B772">
        <v>60.9</v>
      </c>
      <c r="C772">
        <v>7.1970999999999998</v>
      </c>
      <c r="D772" s="1">
        <v>5.6680000000000002E-7</v>
      </c>
      <c r="E772">
        <v>62</v>
      </c>
      <c r="G772">
        <v>5</v>
      </c>
      <c r="H772" t="s">
        <v>12</v>
      </c>
      <c r="I772">
        <v>2</v>
      </c>
      <c r="J772" t="s">
        <v>12</v>
      </c>
      <c r="K772">
        <v>13</v>
      </c>
      <c r="L772" t="s">
        <v>12</v>
      </c>
      <c r="M772">
        <v>10</v>
      </c>
      <c r="N772">
        <f t="shared" si="141"/>
        <v>448.03</v>
      </c>
      <c r="O772">
        <f t="shared" si="142"/>
        <v>1.115996696649778E-2</v>
      </c>
      <c r="P772">
        <f t="shared" si="143"/>
        <v>4.4639867865991119E-3</v>
      </c>
      <c r="Q772">
        <f t="shared" si="144"/>
        <v>2.9015914112894229E-2</v>
      </c>
    </row>
    <row r="773" spans="1:17" x14ac:dyDescent="0.25">
      <c r="A773" t="s">
        <v>802</v>
      </c>
      <c r="B773">
        <v>60.9</v>
      </c>
      <c r="C773">
        <v>7.2218</v>
      </c>
      <c r="D773" s="1">
        <v>5.7550000000000004E-7</v>
      </c>
      <c r="E773">
        <v>62</v>
      </c>
      <c r="G773">
        <v>4</v>
      </c>
      <c r="H773" t="s">
        <v>12</v>
      </c>
      <c r="I773">
        <v>6</v>
      </c>
      <c r="J773" t="s">
        <v>12</v>
      </c>
      <c r="K773">
        <v>17</v>
      </c>
      <c r="L773" t="s">
        <v>12</v>
      </c>
      <c r="M773">
        <v>11</v>
      </c>
      <c r="N773">
        <f t="shared" si="141"/>
        <v>447.02499999999998</v>
      </c>
      <c r="O773">
        <f t="shared" si="142"/>
        <v>8.9480454113304627E-3</v>
      </c>
      <c r="P773">
        <f t="shared" si="143"/>
        <v>1.3422068116995695E-2</v>
      </c>
      <c r="Q773">
        <f t="shared" si="144"/>
        <v>3.8029192998154465E-2</v>
      </c>
    </row>
    <row r="774" spans="1:17" x14ac:dyDescent="0.25">
      <c r="A774" t="s">
        <v>803</v>
      </c>
      <c r="B774">
        <v>60.9</v>
      </c>
      <c r="C774">
        <v>7.2434000000000003</v>
      </c>
      <c r="D774" s="1">
        <v>4.5690000000000002E-7</v>
      </c>
      <c r="E774">
        <v>62</v>
      </c>
      <c r="G774">
        <v>4</v>
      </c>
      <c r="H774" t="s">
        <v>12</v>
      </c>
      <c r="I774">
        <v>3</v>
      </c>
      <c r="J774" t="s">
        <v>12</v>
      </c>
      <c r="K774">
        <v>9</v>
      </c>
      <c r="L774" t="s">
        <v>12</v>
      </c>
      <c r="M774">
        <v>12</v>
      </c>
      <c r="N774">
        <f t="shared" si="141"/>
        <v>446.02</v>
      </c>
      <c r="O774">
        <f t="shared" si="142"/>
        <v>8.9682077036904173E-3</v>
      </c>
      <c r="P774">
        <f t="shared" si="143"/>
        <v>6.726155777767813E-3</v>
      </c>
      <c r="Q774">
        <f t="shared" si="144"/>
        <v>2.0178467333303439E-2</v>
      </c>
    </row>
    <row r="775" spans="1:17" x14ac:dyDescent="0.25">
      <c r="A775" t="s">
        <v>804</v>
      </c>
      <c r="B775">
        <v>60.9</v>
      </c>
      <c r="C775">
        <v>7.2611999999999997</v>
      </c>
      <c r="D775" s="1">
        <v>5.4759999999999995E-7</v>
      </c>
      <c r="E775">
        <v>62</v>
      </c>
      <c r="G775">
        <v>4</v>
      </c>
      <c r="H775" t="s">
        <v>12</v>
      </c>
      <c r="I775">
        <v>0.5</v>
      </c>
      <c r="J775" t="s">
        <v>12</v>
      </c>
      <c r="K775">
        <v>9</v>
      </c>
      <c r="L775" t="s">
        <v>12</v>
      </c>
      <c r="M775">
        <v>13</v>
      </c>
      <c r="N775">
        <f t="shared" si="141"/>
        <v>445.01499999999999</v>
      </c>
      <c r="O775">
        <f t="shared" si="142"/>
        <v>8.988461063110232E-3</v>
      </c>
      <c r="P775">
        <f t="shared" si="143"/>
        <v>1.123557632888779E-3</v>
      </c>
      <c r="Q775">
        <f t="shared" si="144"/>
        <v>2.0224037391998025E-2</v>
      </c>
    </row>
    <row r="776" spans="1:17" x14ac:dyDescent="0.25">
      <c r="A776" t="s">
        <v>805</v>
      </c>
      <c r="B776">
        <v>60.9</v>
      </c>
      <c r="C776">
        <v>7.2824</v>
      </c>
      <c r="D776" s="1">
        <v>5.707E-7</v>
      </c>
      <c r="E776">
        <v>62</v>
      </c>
      <c r="G776">
        <v>3</v>
      </c>
      <c r="H776" t="s">
        <v>12</v>
      </c>
      <c r="I776">
        <v>6</v>
      </c>
      <c r="J776" t="s">
        <v>12</v>
      </c>
      <c r="K776">
        <v>15</v>
      </c>
      <c r="L776" t="s">
        <v>12</v>
      </c>
      <c r="M776">
        <v>14</v>
      </c>
      <c r="N776">
        <f t="shared" si="141"/>
        <v>444.01</v>
      </c>
      <c r="O776">
        <f t="shared" si="142"/>
        <v>6.7566045809779058E-3</v>
      </c>
      <c r="P776">
        <f t="shared" si="143"/>
        <v>1.3513209161955812E-2</v>
      </c>
      <c r="Q776">
        <f t="shared" si="144"/>
        <v>3.3783022904889527E-2</v>
      </c>
    </row>
    <row r="777" spans="1:17" x14ac:dyDescent="0.25">
      <c r="A777" t="s">
        <v>806</v>
      </c>
      <c r="B777">
        <v>60.9</v>
      </c>
      <c r="C777">
        <v>7.2994000000000003</v>
      </c>
      <c r="D777" s="1">
        <v>5.6300000000000005E-7</v>
      </c>
      <c r="E777">
        <v>63</v>
      </c>
      <c r="G777">
        <v>4</v>
      </c>
      <c r="H777" t="s">
        <v>12</v>
      </c>
      <c r="I777">
        <v>1</v>
      </c>
      <c r="J777" t="s">
        <v>12</v>
      </c>
      <c r="K777">
        <v>15</v>
      </c>
      <c r="L777" t="s">
        <v>12</v>
      </c>
      <c r="M777">
        <v>15</v>
      </c>
      <c r="N777">
        <f t="shared" si="141"/>
        <v>443.005</v>
      </c>
      <c r="O777">
        <f t="shared" si="142"/>
        <v>9.0292434622634057E-3</v>
      </c>
      <c r="P777">
        <f t="shared" si="143"/>
        <v>2.2573108655658514E-3</v>
      </c>
      <c r="Q777">
        <f t="shared" si="144"/>
        <v>3.3859662983487769E-2</v>
      </c>
    </row>
    <row r="778" spans="1:17" x14ac:dyDescent="0.25">
      <c r="A778" t="s">
        <v>807</v>
      </c>
      <c r="B778">
        <v>60.9</v>
      </c>
      <c r="C778">
        <v>7.3190999999999997</v>
      </c>
      <c r="D778" s="1">
        <v>4.1800000000000001E-7</v>
      </c>
      <c r="E778">
        <v>63</v>
      </c>
      <c r="G778">
        <v>2</v>
      </c>
      <c r="H778" t="s">
        <v>12</v>
      </c>
      <c r="I778">
        <v>6</v>
      </c>
      <c r="J778" t="s">
        <v>12</v>
      </c>
      <c r="K778">
        <v>17</v>
      </c>
      <c r="L778" t="s">
        <v>12</v>
      </c>
      <c r="M778">
        <v>16</v>
      </c>
      <c r="N778">
        <f t="shared" si="141"/>
        <v>442</v>
      </c>
      <c r="O778">
        <f t="shared" si="142"/>
        <v>4.5248868778280547E-3</v>
      </c>
      <c r="P778">
        <f t="shared" si="143"/>
        <v>1.3574660633484163E-2</v>
      </c>
      <c r="Q778">
        <f t="shared" si="144"/>
        <v>3.8461538461538464E-2</v>
      </c>
    </row>
    <row r="779" spans="1:17" x14ac:dyDescent="0.25">
      <c r="A779" t="s">
        <v>808</v>
      </c>
      <c r="B779">
        <v>60.9</v>
      </c>
      <c r="C779">
        <v>7.3384999999999998</v>
      </c>
      <c r="D779" s="1">
        <v>5.539E-7</v>
      </c>
      <c r="E779">
        <v>63</v>
      </c>
      <c r="G779">
        <v>5</v>
      </c>
      <c r="H779" t="s">
        <v>12</v>
      </c>
      <c r="I779">
        <v>1</v>
      </c>
      <c r="J779" t="s">
        <v>12</v>
      </c>
      <c r="K779">
        <v>13</v>
      </c>
      <c r="L779" t="s">
        <v>12</v>
      </c>
      <c r="M779">
        <v>17</v>
      </c>
      <c r="N779">
        <f t="shared" si="141"/>
        <v>440.995</v>
      </c>
      <c r="O779">
        <f t="shared" si="142"/>
        <v>1.1337997029444779E-2</v>
      </c>
      <c r="P779">
        <f t="shared" si="143"/>
        <v>2.2675994058889556E-3</v>
      </c>
      <c r="Q779">
        <f t="shared" si="144"/>
        <v>2.9478792276556424E-2</v>
      </c>
    </row>
    <row r="780" spans="1:17" x14ac:dyDescent="0.25">
      <c r="A780" t="s">
        <v>809</v>
      </c>
      <c r="B780">
        <v>60.9</v>
      </c>
      <c r="C780">
        <v>7.3601999999999999</v>
      </c>
      <c r="D780" s="1">
        <v>5.6000000000000004E-7</v>
      </c>
      <c r="E780">
        <v>63</v>
      </c>
      <c r="G780">
        <v>8</v>
      </c>
      <c r="H780" t="s">
        <v>12</v>
      </c>
      <c r="I780">
        <v>5</v>
      </c>
      <c r="J780" t="s">
        <v>12</v>
      </c>
      <c r="K780">
        <v>23.5</v>
      </c>
      <c r="L780" t="s">
        <v>12</v>
      </c>
      <c r="M780">
        <v>18</v>
      </c>
      <c r="N780">
        <f t="shared" si="141"/>
        <v>439.99</v>
      </c>
      <c r="O780">
        <f t="shared" si="142"/>
        <v>1.8182231414350325E-2</v>
      </c>
      <c r="P780">
        <f t="shared" si="143"/>
        <v>1.1363894633968953E-2</v>
      </c>
      <c r="Q780">
        <f t="shared" si="144"/>
        <v>5.3410304779654083E-2</v>
      </c>
    </row>
    <row r="781" spans="1:17" x14ac:dyDescent="0.25">
      <c r="A781" t="s">
        <v>810</v>
      </c>
      <c r="B781">
        <v>60.9</v>
      </c>
      <c r="C781">
        <v>7.3799000000000001</v>
      </c>
      <c r="D781" s="1">
        <v>5.5030000000000005E-7</v>
      </c>
      <c r="E781">
        <v>63</v>
      </c>
      <c r="G781">
        <v>4</v>
      </c>
      <c r="H781" t="s">
        <v>12</v>
      </c>
      <c r="I781">
        <v>5</v>
      </c>
      <c r="J781" t="s">
        <v>12</v>
      </c>
      <c r="K781">
        <v>17</v>
      </c>
      <c r="L781" t="s">
        <v>12</v>
      </c>
      <c r="M781">
        <v>19</v>
      </c>
      <c r="N781">
        <f t="shared" si="141"/>
        <v>438.98500000000001</v>
      </c>
      <c r="O781">
        <f t="shared" si="142"/>
        <v>9.1119286535986423E-3</v>
      </c>
      <c r="P781">
        <f t="shared" si="143"/>
        <v>1.1389910816998302E-2</v>
      </c>
      <c r="Q781">
        <f t="shared" si="144"/>
        <v>3.8725696777794229E-2</v>
      </c>
    </row>
    <row r="782" spans="1:17" x14ac:dyDescent="0.25">
      <c r="A782" t="s">
        <v>811</v>
      </c>
      <c r="B782">
        <v>60.9</v>
      </c>
      <c r="C782">
        <v>7.4016999999999999</v>
      </c>
      <c r="D782" s="1">
        <v>4.0349999999999998E-7</v>
      </c>
      <c r="E782">
        <v>63</v>
      </c>
      <c r="G782">
        <v>11</v>
      </c>
      <c r="H782" t="s">
        <v>12</v>
      </c>
      <c r="I782">
        <v>5</v>
      </c>
      <c r="J782" t="s">
        <v>12</v>
      </c>
      <c r="K782">
        <v>29</v>
      </c>
      <c r="L782" t="s">
        <v>12</v>
      </c>
      <c r="M782">
        <v>20</v>
      </c>
      <c r="N782">
        <f t="shared" si="141"/>
        <v>437.97999999999996</v>
      </c>
      <c r="O782">
        <f t="shared" si="142"/>
        <v>2.511530206858761E-2</v>
      </c>
      <c r="P782">
        <f t="shared" si="143"/>
        <v>1.141604639481255E-2</v>
      </c>
      <c r="Q782">
        <f t="shared" si="144"/>
        <v>6.6213069089912785E-2</v>
      </c>
    </row>
    <row r="783" spans="1:17" x14ac:dyDescent="0.25">
      <c r="A783" t="s">
        <v>812</v>
      </c>
      <c r="B783">
        <v>60.9</v>
      </c>
      <c r="C783">
        <v>7.4188000000000001</v>
      </c>
      <c r="D783" s="1">
        <v>4.6769999999999999E-7</v>
      </c>
      <c r="E783">
        <v>63</v>
      </c>
      <c r="G783">
        <v>8</v>
      </c>
      <c r="H783" t="s">
        <v>12</v>
      </c>
      <c r="I783">
        <v>7</v>
      </c>
      <c r="J783" t="s">
        <v>12</v>
      </c>
      <c r="K783">
        <v>32</v>
      </c>
      <c r="L783" t="s">
        <v>12</v>
      </c>
      <c r="M783">
        <v>21</v>
      </c>
      <c r="N783">
        <f t="shared" si="141"/>
        <v>436.97499999999997</v>
      </c>
      <c r="O783">
        <f t="shared" si="142"/>
        <v>1.8307683505921393E-2</v>
      </c>
      <c r="P783">
        <f t="shared" si="143"/>
        <v>1.6019223067681217E-2</v>
      </c>
      <c r="Q783">
        <f t="shared" si="144"/>
        <v>7.3230734023685573E-2</v>
      </c>
    </row>
    <row r="784" spans="1:17" x14ac:dyDescent="0.25">
      <c r="A784" t="s">
        <v>813</v>
      </c>
      <c r="B784">
        <v>60.9</v>
      </c>
      <c r="C784">
        <v>7.4397000000000002</v>
      </c>
      <c r="D784" s="1">
        <v>4.9250000000000005E-7</v>
      </c>
      <c r="E784">
        <v>63</v>
      </c>
      <c r="G784">
        <v>9</v>
      </c>
      <c r="H784" t="s">
        <v>12</v>
      </c>
      <c r="I784">
        <v>11</v>
      </c>
      <c r="J784" t="s">
        <v>12</v>
      </c>
      <c r="K784">
        <v>36</v>
      </c>
      <c r="L784" t="s">
        <v>12</v>
      </c>
      <c r="M784">
        <v>22</v>
      </c>
      <c r="N784">
        <f t="shared" si="141"/>
        <v>435.96999999999997</v>
      </c>
      <c r="O784">
        <f t="shared" si="142"/>
        <v>2.064362226758722E-2</v>
      </c>
      <c r="P784">
        <f t="shared" si="143"/>
        <v>2.5231093882606602E-2</v>
      </c>
      <c r="Q784">
        <f t="shared" si="144"/>
        <v>8.257448907034888E-2</v>
      </c>
    </row>
    <row r="785" spans="1:17" x14ac:dyDescent="0.25">
      <c r="A785" t="s">
        <v>814</v>
      </c>
      <c r="B785">
        <v>60.9</v>
      </c>
      <c r="C785">
        <v>7.4588999999999999</v>
      </c>
      <c r="D785" s="1">
        <v>5.37E-7</v>
      </c>
      <c r="E785">
        <v>63</v>
      </c>
      <c r="G785">
        <v>7</v>
      </c>
      <c r="H785" t="s">
        <v>12</v>
      </c>
      <c r="I785">
        <v>19</v>
      </c>
      <c r="J785" t="s">
        <v>12</v>
      </c>
      <c r="K785">
        <v>45</v>
      </c>
      <c r="L785" t="s">
        <v>12</v>
      </c>
      <c r="M785">
        <v>23</v>
      </c>
      <c r="N785">
        <f t="shared" si="141"/>
        <v>434.96499999999997</v>
      </c>
      <c r="O785">
        <f t="shared" si="142"/>
        <v>1.6093248882093961E-2</v>
      </c>
      <c r="P785">
        <f t="shared" si="143"/>
        <v>4.3681675537112184E-2</v>
      </c>
      <c r="Q785">
        <f t="shared" si="144"/>
        <v>0.10345659995631833</v>
      </c>
    </row>
    <row r="786" spans="1:17" x14ac:dyDescent="0.25">
      <c r="A786" t="s">
        <v>815</v>
      </c>
      <c r="B786">
        <v>60</v>
      </c>
      <c r="C786">
        <v>7.4805999999999999</v>
      </c>
      <c r="D786" s="1">
        <v>4.0470000000000002E-7</v>
      </c>
      <c r="E786">
        <v>63</v>
      </c>
      <c r="G786">
        <v>5</v>
      </c>
      <c r="H786" t="s">
        <v>12</v>
      </c>
      <c r="I786">
        <v>18</v>
      </c>
      <c r="J786" t="s">
        <v>12</v>
      </c>
      <c r="K786">
        <v>35</v>
      </c>
      <c r="L786" t="s">
        <v>12</v>
      </c>
      <c r="M786">
        <v>24</v>
      </c>
      <c r="N786">
        <f t="shared" si="141"/>
        <v>433.96</v>
      </c>
      <c r="O786">
        <f t="shared" si="142"/>
        <v>1.152179924416997E-2</v>
      </c>
      <c r="P786">
        <f t="shared" si="143"/>
        <v>4.147847727901189E-2</v>
      </c>
      <c r="Q786">
        <f t="shared" si="144"/>
        <v>8.0652594709189784E-2</v>
      </c>
    </row>
    <row r="787" spans="1:17" x14ac:dyDescent="0.25">
      <c r="A787" t="s">
        <v>816</v>
      </c>
      <c r="B787">
        <v>60.9</v>
      </c>
      <c r="C787">
        <v>7.5004999999999997</v>
      </c>
      <c r="D787" s="1">
        <v>4.0139999999999998E-7</v>
      </c>
      <c r="E787">
        <v>63</v>
      </c>
      <c r="G787">
        <v>10</v>
      </c>
      <c r="H787" t="s">
        <v>12</v>
      </c>
      <c r="I787">
        <v>19</v>
      </c>
      <c r="J787" t="s">
        <v>12</v>
      </c>
      <c r="K787">
        <v>45</v>
      </c>
      <c r="L787" t="s">
        <v>12</v>
      </c>
      <c r="M787">
        <v>25</v>
      </c>
      <c r="N787">
        <f t="shared" si="141"/>
        <v>432.95499999999998</v>
      </c>
      <c r="O787">
        <f t="shared" si="142"/>
        <v>2.3097088611980461E-2</v>
      </c>
      <c r="P787">
        <f t="shared" si="143"/>
        <v>4.3884468362762878E-2</v>
      </c>
      <c r="Q787">
        <f t="shared" si="144"/>
        <v>0.10393689875391207</v>
      </c>
    </row>
    <row r="788" spans="1:17" x14ac:dyDescent="0.25">
      <c r="A788" t="s">
        <v>817</v>
      </c>
      <c r="B788">
        <v>60.9</v>
      </c>
      <c r="C788">
        <v>7.5213999999999999</v>
      </c>
      <c r="D788" s="1">
        <v>4.9510000000000003E-7</v>
      </c>
      <c r="E788">
        <v>63</v>
      </c>
      <c r="G788">
        <v>15</v>
      </c>
      <c r="H788" t="s">
        <v>12</v>
      </c>
      <c r="I788">
        <v>8</v>
      </c>
      <c r="J788" t="s">
        <v>12</v>
      </c>
      <c r="K788">
        <v>42</v>
      </c>
      <c r="L788" t="s">
        <v>12</v>
      </c>
      <c r="M788">
        <v>26</v>
      </c>
      <c r="N788">
        <f t="shared" si="141"/>
        <v>431.95</v>
      </c>
      <c r="O788">
        <f t="shared" si="142"/>
        <v>3.4726241463132308E-2</v>
      </c>
      <c r="P788">
        <f t="shared" si="143"/>
        <v>1.8520662113670563E-2</v>
      </c>
      <c r="Q788">
        <f t="shared" si="144"/>
        <v>9.7233476096770466E-2</v>
      </c>
    </row>
    <row r="789" spans="1:17" x14ac:dyDescent="0.25">
      <c r="A789" t="s">
        <v>818</v>
      </c>
      <c r="B789">
        <v>60.9</v>
      </c>
      <c r="C789">
        <v>7.5392999999999999</v>
      </c>
      <c r="D789" s="1">
        <v>5.2079999999999995E-7</v>
      </c>
      <c r="E789">
        <v>63</v>
      </c>
      <c r="G789">
        <v>4</v>
      </c>
      <c r="H789" t="s">
        <v>12</v>
      </c>
      <c r="I789">
        <v>8</v>
      </c>
      <c r="J789" t="s">
        <v>12</v>
      </c>
      <c r="K789">
        <v>39</v>
      </c>
      <c r="L789" t="s">
        <v>12</v>
      </c>
      <c r="M789">
        <v>27</v>
      </c>
      <c r="N789">
        <f t="shared" si="141"/>
        <v>430.94499999999999</v>
      </c>
      <c r="O789">
        <f t="shared" si="142"/>
        <v>9.2819269280302596E-3</v>
      </c>
      <c r="P789">
        <f t="shared" si="143"/>
        <v>1.8563853856060519E-2</v>
      </c>
      <c r="Q789">
        <f t="shared" si="144"/>
        <v>9.0498787548295032E-2</v>
      </c>
    </row>
    <row r="790" spans="1:17" x14ac:dyDescent="0.25">
      <c r="A790" t="s">
        <v>819</v>
      </c>
      <c r="B790">
        <v>60.9</v>
      </c>
      <c r="C790">
        <v>7.5598000000000001</v>
      </c>
      <c r="D790" s="1">
        <v>4.8250000000000004E-7</v>
      </c>
      <c r="E790">
        <v>63</v>
      </c>
      <c r="G790">
        <v>8</v>
      </c>
      <c r="H790" t="s">
        <v>12</v>
      </c>
      <c r="I790">
        <v>9</v>
      </c>
      <c r="J790" t="s">
        <v>12</v>
      </c>
      <c r="K790">
        <v>48.5</v>
      </c>
      <c r="L790" t="s">
        <v>12</v>
      </c>
      <c r="M790">
        <v>28</v>
      </c>
      <c r="N790">
        <f t="shared" si="141"/>
        <v>429.94</v>
      </c>
      <c r="O790">
        <f t="shared" si="142"/>
        <v>1.8607247522910174E-2</v>
      </c>
      <c r="P790">
        <f t="shared" si="143"/>
        <v>2.0933153463273946E-2</v>
      </c>
      <c r="Q790">
        <f t="shared" si="144"/>
        <v>0.11280643810764293</v>
      </c>
    </row>
    <row r="791" spans="1:17" x14ac:dyDescent="0.25">
      <c r="A791" t="s">
        <v>820</v>
      </c>
      <c r="B791">
        <v>60.9</v>
      </c>
      <c r="C791">
        <v>7.5805999999999996</v>
      </c>
      <c r="D791" s="1">
        <v>4.8879999999999998E-7</v>
      </c>
      <c r="E791">
        <v>64</v>
      </c>
      <c r="G791">
        <v>12</v>
      </c>
      <c r="H791" t="s">
        <v>12</v>
      </c>
      <c r="I791">
        <v>17</v>
      </c>
      <c r="J791" t="s">
        <v>12</v>
      </c>
      <c r="K791">
        <v>57.5</v>
      </c>
      <c r="L791" t="s">
        <v>12</v>
      </c>
      <c r="M791">
        <v>29</v>
      </c>
      <c r="N791">
        <f t="shared" si="141"/>
        <v>428.935</v>
      </c>
      <c r="O791">
        <f t="shared" si="142"/>
        <v>2.7976266800331051E-2</v>
      </c>
      <c r="P791">
        <f t="shared" si="143"/>
        <v>3.9633044633802322E-2</v>
      </c>
      <c r="Q791">
        <f t="shared" si="144"/>
        <v>0.13405294508491963</v>
      </c>
    </row>
    <row r="792" spans="1:17" x14ac:dyDescent="0.25">
      <c r="A792" t="s">
        <v>821</v>
      </c>
      <c r="B792">
        <v>60.9</v>
      </c>
      <c r="C792">
        <v>7.6006</v>
      </c>
      <c r="D792" s="1">
        <v>3.6240000000000002E-7</v>
      </c>
      <c r="E792">
        <v>64</v>
      </c>
      <c r="G792">
        <v>12</v>
      </c>
      <c r="H792" t="s">
        <v>12</v>
      </c>
      <c r="I792">
        <v>22</v>
      </c>
      <c r="J792" t="s">
        <v>12</v>
      </c>
      <c r="K792">
        <v>68</v>
      </c>
      <c r="L792" t="s">
        <v>12</v>
      </c>
      <c r="M792">
        <v>30</v>
      </c>
      <c r="N792">
        <f t="shared" si="141"/>
        <v>427.93</v>
      </c>
      <c r="O792">
        <f t="shared" si="142"/>
        <v>2.804196948098988E-2</v>
      </c>
      <c r="P792">
        <f t="shared" si="143"/>
        <v>5.1410277381814785E-2</v>
      </c>
      <c r="Q792">
        <f t="shared" si="144"/>
        <v>0.15890449372560933</v>
      </c>
    </row>
    <row r="793" spans="1:17" x14ac:dyDescent="0.25">
      <c r="A793" t="s">
        <v>822</v>
      </c>
      <c r="B793">
        <v>60.9</v>
      </c>
      <c r="C793">
        <v>7.6218000000000004</v>
      </c>
      <c r="D793" s="1">
        <v>5.1509999999999995E-7</v>
      </c>
      <c r="E793">
        <v>64</v>
      </c>
      <c r="G793">
        <v>14</v>
      </c>
      <c r="H793" t="s">
        <v>12</v>
      </c>
      <c r="I793">
        <v>8</v>
      </c>
      <c r="J793" t="s">
        <v>12</v>
      </c>
      <c r="K793">
        <v>57</v>
      </c>
      <c r="L793" t="s">
        <v>12</v>
      </c>
      <c r="M793">
        <v>31</v>
      </c>
      <c r="N793">
        <f t="shared" si="141"/>
        <v>426.92500000000001</v>
      </c>
      <c r="O793">
        <f t="shared" si="142"/>
        <v>3.2792645078175323E-2</v>
      </c>
      <c r="P793">
        <f t="shared" si="143"/>
        <v>1.87386543303859E-2</v>
      </c>
      <c r="Q793">
        <f t="shared" si="144"/>
        <v>0.13351291210399951</v>
      </c>
    </row>
    <row r="794" spans="1:17" x14ac:dyDescent="0.25">
      <c r="A794" t="s">
        <v>823</v>
      </c>
      <c r="B794">
        <v>60.9</v>
      </c>
      <c r="C794">
        <v>7.6405000000000003</v>
      </c>
      <c r="D794" s="1">
        <v>4.0890000000000002E-7</v>
      </c>
      <c r="E794">
        <v>64</v>
      </c>
      <c r="G794">
        <v>7</v>
      </c>
      <c r="H794" t="s">
        <v>12</v>
      </c>
      <c r="I794">
        <v>13</v>
      </c>
      <c r="J794" t="s">
        <v>12</v>
      </c>
      <c r="K794">
        <v>66</v>
      </c>
      <c r="L794" t="s">
        <v>12</v>
      </c>
      <c r="M794">
        <v>32</v>
      </c>
      <c r="N794">
        <f t="shared" si="141"/>
        <v>425.91999999999996</v>
      </c>
      <c r="O794">
        <f t="shared" si="142"/>
        <v>1.6435011269722015E-2</v>
      </c>
      <c r="P794">
        <f t="shared" si="143"/>
        <v>3.0522163786626599E-2</v>
      </c>
      <c r="Q794">
        <f t="shared" si="144"/>
        <v>0.15495867768595042</v>
      </c>
    </row>
    <row r="795" spans="1:17" x14ac:dyDescent="0.25">
      <c r="A795" t="s">
        <v>824</v>
      </c>
      <c r="B795">
        <v>60.9</v>
      </c>
      <c r="C795">
        <v>7.6603000000000003</v>
      </c>
      <c r="D795" s="1">
        <v>5.1119999999999997E-7</v>
      </c>
      <c r="E795">
        <v>64</v>
      </c>
      <c r="G795">
        <v>16</v>
      </c>
      <c r="H795" t="s">
        <v>12</v>
      </c>
      <c r="I795">
        <v>15</v>
      </c>
      <c r="J795" t="s">
        <v>12</v>
      </c>
      <c r="K795">
        <v>67.5</v>
      </c>
      <c r="L795" t="s">
        <v>12</v>
      </c>
      <c r="M795">
        <v>33</v>
      </c>
      <c r="N795">
        <f t="shared" si="141"/>
        <v>424.91499999999996</v>
      </c>
      <c r="O795">
        <f t="shared" si="142"/>
        <v>3.7654589741477708E-2</v>
      </c>
      <c r="P795">
        <f t="shared" si="143"/>
        <v>3.5301177882635357E-2</v>
      </c>
      <c r="Q795">
        <f t="shared" si="144"/>
        <v>0.15885530047185908</v>
      </c>
    </row>
    <row r="796" spans="1:17" x14ac:dyDescent="0.25">
      <c r="A796" t="s">
        <v>825</v>
      </c>
      <c r="B796">
        <v>60.9</v>
      </c>
      <c r="C796">
        <v>7.6791999999999998</v>
      </c>
      <c r="D796" s="1">
        <v>5.0829999999999997E-7</v>
      </c>
      <c r="E796">
        <v>64</v>
      </c>
      <c r="G796">
        <v>9</v>
      </c>
      <c r="H796" t="s">
        <v>12</v>
      </c>
      <c r="I796">
        <v>22</v>
      </c>
      <c r="J796" t="s">
        <v>12</v>
      </c>
      <c r="K796">
        <v>76</v>
      </c>
      <c r="L796" t="s">
        <v>12</v>
      </c>
      <c r="M796">
        <v>34</v>
      </c>
      <c r="N796">
        <f t="shared" si="141"/>
        <v>423.90999999999997</v>
      </c>
      <c r="O796">
        <f t="shared" si="142"/>
        <v>2.1230921657899082E-2</v>
      </c>
      <c r="P796">
        <f t="shared" si="143"/>
        <v>5.1897808497086646E-2</v>
      </c>
      <c r="Q796">
        <f t="shared" si="144"/>
        <v>0.17928333844448116</v>
      </c>
    </row>
    <row r="797" spans="1:17" x14ac:dyDescent="0.25">
      <c r="A797" t="s">
        <v>826</v>
      </c>
      <c r="B797">
        <v>60.9</v>
      </c>
      <c r="C797">
        <v>7.7000999999999999</v>
      </c>
      <c r="D797" s="1">
        <v>5.0269999999999997E-7</v>
      </c>
      <c r="E797">
        <v>64</v>
      </c>
      <c r="G797">
        <v>6</v>
      </c>
      <c r="H797" t="s">
        <v>12</v>
      </c>
      <c r="I797">
        <v>19</v>
      </c>
      <c r="J797" t="s">
        <v>12</v>
      </c>
      <c r="K797">
        <v>64</v>
      </c>
      <c r="L797" t="s">
        <v>12</v>
      </c>
      <c r="M797">
        <v>35</v>
      </c>
      <c r="N797">
        <f t="shared" si="141"/>
        <v>422.90499999999997</v>
      </c>
      <c r="O797">
        <f t="shared" si="142"/>
        <v>1.4187583499840391E-2</v>
      </c>
      <c r="P797">
        <f t="shared" si="143"/>
        <v>4.492734774949457E-2</v>
      </c>
      <c r="Q797">
        <f t="shared" si="144"/>
        <v>0.15133422399829749</v>
      </c>
    </row>
    <row r="798" spans="1:17" x14ac:dyDescent="0.25">
      <c r="A798" t="s">
        <v>827</v>
      </c>
      <c r="B798">
        <v>60.9</v>
      </c>
      <c r="C798">
        <v>7.7213000000000003</v>
      </c>
      <c r="D798" s="1">
        <v>4.8380000000000003E-7</v>
      </c>
      <c r="E798">
        <v>64</v>
      </c>
      <c r="G798">
        <v>16</v>
      </c>
      <c r="H798" t="s">
        <v>12</v>
      </c>
      <c r="I798">
        <v>34</v>
      </c>
      <c r="J798" t="s">
        <v>12</v>
      </c>
      <c r="K798">
        <v>94.5</v>
      </c>
      <c r="L798" t="s">
        <v>12</v>
      </c>
      <c r="M798">
        <v>36</v>
      </c>
      <c r="N798">
        <f t="shared" si="141"/>
        <v>421.9</v>
      </c>
      <c r="O798">
        <f t="shared" si="142"/>
        <v>3.7923678596823891E-2</v>
      </c>
      <c r="P798">
        <f t="shared" si="143"/>
        <v>8.0587817018250768E-2</v>
      </c>
      <c r="Q798">
        <f t="shared" si="144"/>
        <v>0.22398672671249112</v>
      </c>
    </row>
    <row r="799" spans="1:17" x14ac:dyDescent="0.25">
      <c r="A799" t="s">
        <v>828</v>
      </c>
      <c r="B799">
        <v>60.9</v>
      </c>
      <c r="C799">
        <v>7.7416999999999998</v>
      </c>
      <c r="D799" s="1">
        <v>4.1320000000000002E-7</v>
      </c>
      <c r="E799">
        <v>64</v>
      </c>
      <c r="G799">
        <v>9</v>
      </c>
      <c r="H799" t="s">
        <v>12</v>
      </c>
      <c r="I799">
        <v>19</v>
      </c>
      <c r="J799" t="s">
        <v>12</v>
      </c>
      <c r="K799">
        <v>90</v>
      </c>
      <c r="L799" t="s">
        <v>12</v>
      </c>
      <c r="M799">
        <v>37</v>
      </c>
      <c r="N799">
        <f t="shared" si="141"/>
        <v>420.89499999999998</v>
      </c>
      <c r="O799">
        <f t="shared" si="142"/>
        <v>2.1383005262595185E-2</v>
      </c>
      <c r="P799">
        <f t="shared" si="143"/>
        <v>4.514189999881206E-2</v>
      </c>
      <c r="Q799">
        <f t="shared" si="144"/>
        <v>0.21383005262595184</v>
      </c>
    </row>
    <row r="800" spans="1:17" x14ac:dyDescent="0.25">
      <c r="A800" t="s">
        <v>829</v>
      </c>
      <c r="B800">
        <v>60.9</v>
      </c>
      <c r="C800">
        <v>7.7613000000000003</v>
      </c>
      <c r="D800" s="1">
        <v>4.9770000000000002E-7</v>
      </c>
      <c r="E800">
        <v>64</v>
      </c>
      <c r="G800">
        <v>14</v>
      </c>
      <c r="H800" t="s">
        <v>12</v>
      </c>
      <c r="I800">
        <v>18</v>
      </c>
      <c r="J800" t="s">
        <v>12</v>
      </c>
      <c r="K800">
        <v>87</v>
      </c>
      <c r="L800" t="s">
        <v>12</v>
      </c>
      <c r="M800">
        <v>38</v>
      </c>
      <c r="N800">
        <f t="shared" si="141"/>
        <v>419.89</v>
      </c>
      <c r="O800">
        <f t="shared" si="142"/>
        <v>3.3342065779132631E-2</v>
      </c>
      <c r="P800">
        <f t="shared" si="143"/>
        <v>4.2868370287456242E-2</v>
      </c>
      <c r="Q800">
        <f t="shared" si="144"/>
        <v>0.20719712305603849</v>
      </c>
    </row>
    <row r="801" spans="1:17" x14ac:dyDescent="0.25">
      <c r="A801" t="s">
        <v>830</v>
      </c>
      <c r="B801">
        <v>60.9</v>
      </c>
      <c r="C801">
        <v>7.7819000000000003</v>
      </c>
      <c r="D801" s="1">
        <v>4.7430000000000001E-7</v>
      </c>
      <c r="E801">
        <v>64</v>
      </c>
      <c r="G801">
        <v>17</v>
      </c>
      <c r="H801" t="s">
        <v>12</v>
      </c>
      <c r="I801">
        <v>16</v>
      </c>
      <c r="J801" t="s">
        <v>12</v>
      </c>
      <c r="K801">
        <v>73</v>
      </c>
      <c r="L801" t="s">
        <v>12</v>
      </c>
      <c r="M801">
        <v>39</v>
      </c>
      <c r="N801">
        <f t="shared" si="141"/>
        <v>418.88499999999999</v>
      </c>
      <c r="O801">
        <f t="shared" si="142"/>
        <v>4.0583931150554448E-2</v>
      </c>
      <c r="P801">
        <f t="shared" si="143"/>
        <v>3.8196641082874773E-2</v>
      </c>
      <c r="Q801">
        <f t="shared" si="144"/>
        <v>0.17427217494061617</v>
      </c>
    </row>
    <row r="802" spans="1:17" x14ac:dyDescent="0.25">
      <c r="A802" t="s">
        <v>831</v>
      </c>
      <c r="B802">
        <v>60.9</v>
      </c>
      <c r="C802">
        <v>7.8002000000000002</v>
      </c>
      <c r="D802" s="1">
        <v>4.9340000000000001E-7</v>
      </c>
      <c r="E802">
        <v>64</v>
      </c>
      <c r="G802">
        <v>17</v>
      </c>
      <c r="H802" t="s">
        <v>12</v>
      </c>
      <c r="I802">
        <v>13</v>
      </c>
      <c r="J802" t="s">
        <v>12</v>
      </c>
      <c r="K802">
        <v>79.5</v>
      </c>
      <c r="L802" t="s">
        <v>12</v>
      </c>
      <c r="M802">
        <v>40</v>
      </c>
      <c r="N802">
        <f t="shared" si="141"/>
        <v>417.88</v>
      </c>
      <c r="O802">
        <f t="shared" si="142"/>
        <v>4.0681535369005456E-2</v>
      </c>
      <c r="P802">
        <f t="shared" si="143"/>
        <v>3.1109409399827703E-2</v>
      </c>
      <c r="Q802">
        <f t="shared" si="144"/>
        <v>0.19024600363740787</v>
      </c>
    </row>
    <row r="803" spans="1:17" x14ac:dyDescent="0.25">
      <c r="A803" t="s">
        <v>832</v>
      </c>
      <c r="B803">
        <v>60.9</v>
      </c>
      <c r="C803">
        <v>7.8192000000000004</v>
      </c>
      <c r="D803" s="1">
        <v>4.4509999999999998E-7</v>
      </c>
      <c r="E803">
        <v>64</v>
      </c>
      <c r="G803">
        <v>17</v>
      </c>
      <c r="H803" t="s">
        <v>12</v>
      </c>
      <c r="I803">
        <v>17</v>
      </c>
      <c r="J803" t="s">
        <v>12</v>
      </c>
      <c r="K803">
        <v>85.5</v>
      </c>
      <c r="L803" t="s">
        <v>12</v>
      </c>
      <c r="M803">
        <v>41</v>
      </c>
      <c r="N803">
        <f t="shared" si="141"/>
        <v>416.875</v>
      </c>
      <c r="O803">
        <f t="shared" si="142"/>
        <v>4.0779610194902546E-2</v>
      </c>
      <c r="P803">
        <f t="shared" si="143"/>
        <v>4.0779610194902546E-2</v>
      </c>
      <c r="Q803">
        <f t="shared" si="144"/>
        <v>0.20509745127436282</v>
      </c>
    </row>
    <row r="804" spans="1:17" x14ac:dyDescent="0.25">
      <c r="A804" t="s">
        <v>833</v>
      </c>
      <c r="B804">
        <v>60.9</v>
      </c>
      <c r="C804">
        <v>7.8400999999999996</v>
      </c>
      <c r="D804" s="1">
        <v>4.6919999999999999E-7</v>
      </c>
      <c r="E804">
        <v>64</v>
      </c>
      <c r="G804">
        <v>15</v>
      </c>
      <c r="H804" t="s">
        <v>12</v>
      </c>
      <c r="I804">
        <v>22</v>
      </c>
      <c r="J804" t="s">
        <v>12</v>
      </c>
      <c r="K804">
        <v>86.5</v>
      </c>
      <c r="L804" t="s">
        <v>12</v>
      </c>
      <c r="M804">
        <v>42</v>
      </c>
      <c r="N804">
        <f t="shared" si="141"/>
        <v>415.87</v>
      </c>
      <c r="O804">
        <f t="shared" si="142"/>
        <v>3.6068963858898212E-2</v>
      </c>
      <c r="P804">
        <f t="shared" si="143"/>
        <v>5.2901146993050714E-2</v>
      </c>
      <c r="Q804">
        <f t="shared" si="144"/>
        <v>0.20799769158631304</v>
      </c>
    </row>
    <row r="805" spans="1:17" x14ac:dyDescent="0.25">
      <c r="A805" t="s">
        <v>834</v>
      </c>
      <c r="B805">
        <v>60.9</v>
      </c>
      <c r="C805">
        <v>7.8611000000000004</v>
      </c>
      <c r="D805" s="1">
        <v>4.8070000000000001E-7</v>
      </c>
      <c r="E805">
        <v>64</v>
      </c>
      <c r="G805">
        <v>14</v>
      </c>
      <c r="H805" t="s">
        <v>12</v>
      </c>
      <c r="I805">
        <v>25</v>
      </c>
      <c r="J805" t="s">
        <v>12</v>
      </c>
      <c r="K805">
        <v>110.5</v>
      </c>
      <c r="L805" t="s">
        <v>12</v>
      </c>
      <c r="M805">
        <v>43</v>
      </c>
      <c r="N805">
        <f t="shared" si="141"/>
        <v>414.86500000000001</v>
      </c>
      <c r="O805">
        <f t="shared" si="142"/>
        <v>3.374591734660673E-2</v>
      </c>
      <c r="P805">
        <f t="shared" si="143"/>
        <v>6.0260566690369152E-2</v>
      </c>
      <c r="Q805">
        <f t="shared" si="144"/>
        <v>0.26635170477143166</v>
      </c>
    </row>
    <row r="806" spans="1:17" x14ac:dyDescent="0.25">
      <c r="A806" t="s">
        <v>835</v>
      </c>
      <c r="B806">
        <v>60</v>
      </c>
      <c r="C806">
        <v>7.8798000000000004</v>
      </c>
      <c r="D806" s="1">
        <v>3.728E-7</v>
      </c>
      <c r="E806">
        <v>64</v>
      </c>
      <c r="G806">
        <v>12</v>
      </c>
      <c r="H806" t="s">
        <v>12</v>
      </c>
      <c r="I806">
        <v>21</v>
      </c>
      <c r="J806" t="s">
        <v>12</v>
      </c>
      <c r="K806">
        <v>89.5</v>
      </c>
      <c r="L806" t="s">
        <v>12</v>
      </c>
      <c r="M806">
        <v>44</v>
      </c>
      <c r="N806">
        <f t="shared" si="141"/>
        <v>413.86</v>
      </c>
      <c r="O806">
        <f t="shared" si="142"/>
        <v>2.8995312424491371E-2</v>
      </c>
      <c r="P806">
        <f t="shared" si="143"/>
        <v>5.0741796742859904E-2</v>
      </c>
      <c r="Q806">
        <f t="shared" si="144"/>
        <v>0.21625670516599815</v>
      </c>
    </row>
    <row r="807" spans="1:17" x14ac:dyDescent="0.25">
      <c r="A807" t="s">
        <v>836</v>
      </c>
      <c r="B807">
        <v>60.9</v>
      </c>
      <c r="C807">
        <v>7.9001000000000001</v>
      </c>
      <c r="D807" s="1">
        <v>4.8269999999999995E-7</v>
      </c>
      <c r="E807">
        <v>64</v>
      </c>
      <c r="G807">
        <v>19</v>
      </c>
      <c r="H807" t="s">
        <v>12</v>
      </c>
      <c r="I807">
        <v>24</v>
      </c>
      <c r="J807" t="s">
        <v>12</v>
      </c>
      <c r="K807">
        <v>98</v>
      </c>
      <c r="L807" t="s">
        <v>12</v>
      </c>
      <c r="M807">
        <v>45</v>
      </c>
      <c r="N807">
        <f t="shared" si="141"/>
        <v>412.85500000000002</v>
      </c>
      <c r="O807">
        <f t="shared" si="142"/>
        <v>4.6021000108997102E-2</v>
      </c>
      <c r="P807">
        <f t="shared" si="143"/>
        <v>5.8131789611364761E-2</v>
      </c>
      <c r="Q807">
        <f t="shared" si="144"/>
        <v>0.23737147424640612</v>
      </c>
    </row>
    <row r="808" spans="1:17" x14ac:dyDescent="0.25">
      <c r="A808" t="s">
        <v>837</v>
      </c>
      <c r="B808">
        <v>60</v>
      </c>
      <c r="C808">
        <v>7.9179000000000004</v>
      </c>
      <c r="D808" s="1">
        <v>3.3579999999999998E-7</v>
      </c>
      <c r="E808">
        <v>64</v>
      </c>
      <c r="G808">
        <v>18.5</v>
      </c>
      <c r="H808" t="s">
        <v>12</v>
      </c>
      <c r="I808">
        <v>21</v>
      </c>
      <c r="J808" t="s">
        <v>12</v>
      </c>
      <c r="K808">
        <v>95.5</v>
      </c>
      <c r="L808" t="s">
        <v>12</v>
      </c>
      <c r="M808">
        <v>46</v>
      </c>
      <c r="N808">
        <f t="shared" si="141"/>
        <v>411.84999999999997</v>
      </c>
      <c r="O808">
        <f t="shared" si="142"/>
        <v>4.4919266723321603E-2</v>
      </c>
      <c r="P808">
        <f t="shared" si="143"/>
        <v>5.0989437902148847E-2</v>
      </c>
      <c r="Q808">
        <f t="shared" si="144"/>
        <v>0.23188053903120071</v>
      </c>
    </row>
    <row r="809" spans="1:17" x14ac:dyDescent="0.25">
      <c r="A809" t="s">
        <v>838</v>
      </c>
      <c r="B809">
        <v>60</v>
      </c>
      <c r="C809">
        <v>7.9428000000000001</v>
      </c>
      <c r="D809" s="1">
        <v>4.7700000000000005E-7</v>
      </c>
      <c r="E809">
        <v>64</v>
      </c>
      <c r="G809">
        <v>16</v>
      </c>
      <c r="H809" t="s">
        <v>12</v>
      </c>
      <c r="I809">
        <v>45</v>
      </c>
      <c r="J809" t="s">
        <v>12</v>
      </c>
      <c r="K809">
        <v>137.5</v>
      </c>
      <c r="L809" t="s">
        <v>12</v>
      </c>
      <c r="M809">
        <v>47</v>
      </c>
      <c r="N809">
        <f t="shared" si="141"/>
        <v>410.84499999999997</v>
      </c>
      <c r="O809">
        <f t="shared" si="142"/>
        <v>3.894412734729643E-2</v>
      </c>
      <c r="P809">
        <f t="shared" si="143"/>
        <v>0.1095303581642712</v>
      </c>
      <c r="Q809">
        <f t="shared" si="144"/>
        <v>0.33467609439082868</v>
      </c>
    </row>
    <row r="810" spans="1:17" x14ac:dyDescent="0.25">
      <c r="A810" t="s">
        <v>839</v>
      </c>
      <c r="B810">
        <v>60.9</v>
      </c>
      <c r="C810">
        <v>7.9622999999999999</v>
      </c>
      <c r="D810" s="1">
        <v>4.757E-7</v>
      </c>
      <c r="E810">
        <v>64</v>
      </c>
      <c r="G810">
        <v>29</v>
      </c>
      <c r="H810" t="s">
        <v>12</v>
      </c>
      <c r="I810">
        <v>48</v>
      </c>
      <c r="J810" t="s">
        <v>12</v>
      </c>
      <c r="K810">
        <v>138</v>
      </c>
      <c r="L810" t="s">
        <v>12</v>
      </c>
      <c r="M810">
        <v>48</v>
      </c>
      <c r="N810">
        <f t="shared" si="141"/>
        <v>409.84</v>
      </c>
      <c r="O810">
        <f t="shared" si="142"/>
        <v>7.0759320710521184E-2</v>
      </c>
      <c r="P810">
        <f t="shared" si="143"/>
        <v>0.11711887565879368</v>
      </c>
      <c r="Q810">
        <f t="shared" si="144"/>
        <v>0.33671676751903185</v>
      </c>
    </row>
    <row r="811" spans="1:17" x14ac:dyDescent="0.25">
      <c r="A811" t="s">
        <v>840</v>
      </c>
      <c r="B811">
        <v>60.9</v>
      </c>
      <c r="C811">
        <v>7.9813999999999998</v>
      </c>
      <c r="D811" s="1">
        <v>4.721E-7</v>
      </c>
      <c r="E811">
        <v>64</v>
      </c>
      <c r="G811">
        <v>21</v>
      </c>
      <c r="H811" t="s">
        <v>12</v>
      </c>
      <c r="I811">
        <v>40</v>
      </c>
      <c r="J811" t="s">
        <v>12</v>
      </c>
      <c r="K811">
        <v>154</v>
      </c>
      <c r="L811" t="s">
        <v>12</v>
      </c>
      <c r="M811">
        <v>49</v>
      </c>
      <c r="N811">
        <f t="shared" si="141"/>
        <v>408.83499999999998</v>
      </c>
      <c r="O811">
        <f t="shared" si="142"/>
        <v>5.1365465285506381E-2</v>
      </c>
      <c r="P811">
        <f t="shared" si="143"/>
        <v>9.7838981496202626E-2</v>
      </c>
      <c r="Q811">
        <f t="shared" si="144"/>
        <v>0.37668007876038012</v>
      </c>
    </row>
    <row r="812" spans="1:17" x14ac:dyDescent="0.25">
      <c r="A812" t="s">
        <v>841</v>
      </c>
      <c r="B812">
        <v>60.9</v>
      </c>
      <c r="C812">
        <v>7.9992999999999999</v>
      </c>
      <c r="D812" s="1">
        <v>3.8389999999999999E-7</v>
      </c>
      <c r="E812">
        <v>64</v>
      </c>
      <c r="G812">
        <v>29</v>
      </c>
      <c r="H812" t="s">
        <v>12</v>
      </c>
      <c r="I812">
        <v>49</v>
      </c>
      <c r="J812" t="s">
        <v>12</v>
      </c>
      <c r="K812">
        <v>162</v>
      </c>
      <c r="L812" t="s">
        <v>12</v>
      </c>
      <c r="M812">
        <v>50</v>
      </c>
      <c r="N812">
        <f t="shared" si="141"/>
        <v>407.83</v>
      </c>
      <c r="O812">
        <f t="shared" si="142"/>
        <v>7.1108059730770182E-2</v>
      </c>
      <c r="P812">
        <f t="shared" si="143"/>
        <v>0.12014810092440478</v>
      </c>
      <c r="Q812">
        <f t="shared" si="144"/>
        <v>0.39722433366844029</v>
      </c>
    </row>
    <row r="813" spans="1:17" x14ac:dyDescent="0.25">
      <c r="A813" t="s">
        <v>842</v>
      </c>
      <c r="B813">
        <v>60</v>
      </c>
      <c r="C813">
        <v>8.0195000000000007</v>
      </c>
      <c r="D813" s="1">
        <v>4.6870000000000001E-7</v>
      </c>
      <c r="E813">
        <v>64</v>
      </c>
      <c r="G813">
        <v>24</v>
      </c>
      <c r="H813" t="s">
        <v>12</v>
      </c>
      <c r="I813">
        <v>33</v>
      </c>
      <c r="J813" t="s">
        <v>12</v>
      </c>
      <c r="K813">
        <v>162</v>
      </c>
      <c r="L813" t="s">
        <v>12</v>
      </c>
      <c r="M813">
        <v>51</v>
      </c>
      <c r="N813">
        <f t="shared" si="141"/>
        <v>406.82499999999999</v>
      </c>
      <c r="O813">
        <f t="shared" si="142"/>
        <v>5.8993424691206296E-2</v>
      </c>
      <c r="P813">
        <f t="shared" si="143"/>
        <v>8.1115958950408656E-2</v>
      </c>
      <c r="Q813">
        <f t="shared" si="144"/>
        <v>0.39820561666564247</v>
      </c>
    </row>
    <row r="814" spans="1:17" x14ac:dyDescent="0.25">
      <c r="A814" t="s">
        <v>843</v>
      </c>
      <c r="B814">
        <v>60.9</v>
      </c>
      <c r="C814">
        <v>8.0402000000000005</v>
      </c>
      <c r="D814" s="1">
        <v>4.672E-7</v>
      </c>
      <c r="E814">
        <v>64</v>
      </c>
      <c r="G814">
        <v>28</v>
      </c>
      <c r="H814" t="s">
        <v>12</v>
      </c>
      <c r="I814">
        <v>38</v>
      </c>
      <c r="J814" t="s">
        <v>12</v>
      </c>
      <c r="K814">
        <v>144.5</v>
      </c>
      <c r="L814" t="s">
        <v>12</v>
      </c>
      <c r="M814">
        <v>52</v>
      </c>
      <c r="N814">
        <f t="shared" si="141"/>
        <v>405.82</v>
      </c>
      <c r="O814">
        <f t="shared" si="142"/>
        <v>6.8996106648267705E-2</v>
      </c>
      <c r="P814">
        <f t="shared" si="143"/>
        <v>9.3637573308363309E-2</v>
      </c>
      <c r="Q814">
        <f t="shared" si="144"/>
        <v>0.35606919323838154</v>
      </c>
    </row>
    <row r="815" spans="1:17" x14ac:dyDescent="0.25">
      <c r="A815" t="s">
        <v>844</v>
      </c>
      <c r="B815">
        <v>60.9</v>
      </c>
      <c r="C815">
        <v>8.0584000000000007</v>
      </c>
      <c r="D815" s="1">
        <v>4.0970000000000002E-7</v>
      </c>
      <c r="E815">
        <v>64</v>
      </c>
      <c r="G815">
        <v>31</v>
      </c>
      <c r="H815" t="s">
        <v>12</v>
      </c>
      <c r="I815">
        <v>43</v>
      </c>
      <c r="J815" t="s">
        <v>12</v>
      </c>
      <c r="K815">
        <v>175</v>
      </c>
      <c r="L815" t="s">
        <v>12</v>
      </c>
      <c r="M815">
        <v>53</v>
      </c>
      <c r="N815">
        <f t="shared" si="141"/>
        <v>404.815</v>
      </c>
      <c r="O815">
        <f t="shared" si="142"/>
        <v>7.6578190037424498E-2</v>
      </c>
      <c r="P815">
        <f t="shared" si="143"/>
        <v>0.10622136037449205</v>
      </c>
      <c r="Q815">
        <f t="shared" si="144"/>
        <v>0.43229623408223511</v>
      </c>
    </row>
    <row r="816" spans="1:17" x14ac:dyDescent="0.25">
      <c r="A816" t="s">
        <v>845</v>
      </c>
      <c r="B816">
        <v>60.9</v>
      </c>
      <c r="C816">
        <v>8.0792999999999999</v>
      </c>
      <c r="D816" s="1">
        <v>4.6260000000000003E-7</v>
      </c>
      <c r="E816">
        <v>64</v>
      </c>
      <c r="G816">
        <v>31</v>
      </c>
      <c r="H816" t="s">
        <v>12</v>
      </c>
      <c r="I816">
        <v>46</v>
      </c>
      <c r="J816" t="s">
        <v>12</v>
      </c>
      <c r="K816">
        <v>184.5</v>
      </c>
      <c r="L816" t="s">
        <v>12</v>
      </c>
      <c r="M816">
        <v>54</v>
      </c>
      <c r="N816">
        <f t="shared" si="141"/>
        <v>403.81</v>
      </c>
      <c r="O816">
        <f t="shared" si="142"/>
        <v>7.676877739530967E-2</v>
      </c>
      <c r="P816">
        <f t="shared" si="143"/>
        <v>0.11391496000594339</v>
      </c>
      <c r="Q816">
        <f t="shared" si="144"/>
        <v>0.45689804611079465</v>
      </c>
    </row>
    <row r="817" spans="1:17" x14ac:dyDescent="0.25">
      <c r="A817" t="s">
        <v>846</v>
      </c>
      <c r="B817">
        <v>60</v>
      </c>
      <c r="C817">
        <v>8.1007999999999996</v>
      </c>
      <c r="D817" s="1">
        <v>4.622E-7</v>
      </c>
      <c r="E817">
        <v>64</v>
      </c>
      <c r="G817">
        <v>22</v>
      </c>
      <c r="H817" t="s">
        <v>12</v>
      </c>
      <c r="I817">
        <v>39</v>
      </c>
      <c r="J817" t="s">
        <v>12</v>
      </c>
      <c r="K817">
        <v>178.5</v>
      </c>
      <c r="L817" t="s">
        <v>12</v>
      </c>
      <c r="M817">
        <v>55</v>
      </c>
      <c r="N817">
        <f t="shared" si="141"/>
        <v>402.80500000000001</v>
      </c>
      <c r="O817">
        <f t="shared" si="142"/>
        <v>5.4616998299425276E-2</v>
      </c>
      <c r="P817">
        <f t="shared" si="143"/>
        <v>9.6821042439890273E-2</v>
      </c>
      <c r="Q817">
        <f t="shared" si="144"/>
        <v>0.4431424634748824</v>
      </c>
    </row>
    <row r="818" spans="1:17" x14ac:dyDescent="0.25">
      <c r="A818" t="s">
        <v>847</v>
      </c>
      <c r="B818">
        <v>60.9</v>
      </c>
      <c r="C818">
        <v>8.1202000000000005</v>
      </c>
      <c r="D818" s="1">
        <v>4.3159999999999997E-7</v>
      </c>
      <c r="E818">
        <v>63</v>
      </c>
      <c r="G818">
        <v>34</v>
      </c>
      <c r="H818" t="s">
        <v>12</v>
      </c>
      <c r="I818">
        <v>48</v>
      </c>
      <c r="J818" t="s">
        <v>12</v>
      </c>
      <c r="K818">
        <v>216</v>
      </c>
      <c r="L818" t="s">
        <v>12</v>
      </c>
      <c r="M818">
        <v>56</v>
      </c>
      <c r="N818">
        <f t="shared" si="141"/>
        <v>401.8</v>
      </c>
      <c r="O818">
        <f t="shared" si="142"/>
        <v>8.4619213539074159E-2</v>
      </c>
      <c r="P818">
        <f t="shared" si="143"/>
        <v>0.11946241911398706</v>
      </c>
      <c r="Q818">
        <f t="shared" si="144"/>
        <v>0.53758088601294174</v>
      </c>
    </row>
    <row r="819" spans="1:17" x14ac:dyDescent="0.25">
      <c r="A819" t="s">
        <v>848</v>
      </c>
      <c r="B819">
        <v>60.9</v>
      </c>
      <c r="C819">
        <v>8.14</v>
      </c>
      <c r="D819" s="1">
        <v>4.5709999999999998E-7</v>
      </c>
      <c r="E819">
        <v>64</v>
      </c>
      <c r="G819">
        <v>29</v>
      </c>
      <c r="H819" t="s">
        <v>12</v>
      </c>
      <c r="I819">
        <v>47</v>
      </c>
      <c r="J819" t="s">
        <v>12</v>
      </c>
      <c r="K819">
        <v>204.5</v>
      </c>
      <c r="L819" t="s">
        <v>12</v>
      </c>
      <c r="M819">
        <v>57</v>
      </c>
      <c r="N819">
        <f t="shared" si="141"/>
        <v>400.79499999999996</v>
      </c>
      <c r="O819">
        <f t="shared" si="142"/>
        <v>7.2356192068264338E-2</v>
      </c>
      <c r="P819">
        <f t="shared" si="143"/>
        <v>0.11726693197270427</v>
      </c>
      <c r="Q819">
        <f t="shared" si="144"/>
        <v>0.51023590613655367</v>
      </c>
    </row>
    <row r="820" spans="1:17" x14ac:dyDescent="0.25">
      <c r="A820" t="s">
        <v>849</v>
      </c>
      <c r="B820">
        <v>60.9</v>
      </c>
      <c r="C820">
        <v>8.1607000000000003</v>
      </c>
      <c r="D820" s="1">
        <v>3.7329999999999999E-7</v>
      </c>
      <c r="E820">
        <v>64</v>
      </c>
      <c r="G820">
        <v>29</v>
      </c>
      <c r="H820" t="s">
        <v>12</v>
      </c>
      <c r="I820">
        <v>40</v>
      </c>
      <c r="J820" t="s">
        <v>12</v>
      </c>
      <c r="K820">
        <v>203.5</v>
      </c>
      <c r="L820" t="s">
        <v>12</v>
      </c>
      <c r="M820">
        <v>58</v>
      </c>
      <c r="N820">
        <f t="shared" si="141"/>
        <v>399.78999999999996</v>
      </c>
      <c r="O820">
        <f t="shared" si="142"/>
        <v>7.2538082493308995E-2</v>
      </c>
      <c r="P820">
        <f t="shared" si="143"/>
        <v>0.10005252757697793</v>
      </c>
      <c r="Q820">
        <f t="shared" si="144"/>
        <v>0.50901723404787513</v>
      </c>
    </row>
    <row r="821" spans="1:17" x14ac:dyDescent="0.25">
      <c r="A821" t="s">
        <v>850</v>
      </c>
      <c r="B821">
        <v>60.9</v>
      </c>
      <c r="C821">
        <v>8.1797000000000004</v>
      </c>
      <c r="D821" s="1">
        <v>4.5600000000000001E-7</v>
      </c>
      <c r="E821">
        <v>63</v>
      </c>
      <c r="G821">
        <v>26</v>
      </c>
      <c r="H821" t="s">
        <v>12</v>
      </c>
      <c r="I821">
        <v>51</v>
      </c>
      <c r="J821" t="s">
        <v>12</v>
      </c>
      <c r="K821">
        <v>219</v>
      </c>
      <c r="L821" t="s">
        <v>12</v>
      </c>
      <c r="M821">
        <v>59</v>
      </c>
      <c r="N821">
        <f t="shared" si="141"/>
        <v>398.78499999999997</v>
      </c>
      <c r="O821">
        <f t="shared" si="142"/>
        <v>6.5198039043594919E-2</v>
      </c>
      <c r="P821">
        <f t="shared" si="143"/>
        <v>0.12788846120089772</v>
      </c>
      <c r="Q821">
        <f t="shared" si="144"/>
        <v>0.54916809809797262</v>
      </c>
    </row>
    <row r="822" spans="1:17" x14ac:dyDescent="0.25">
      <c r="A822" t="s">
        <v>851</v>
      </c>
      <c r="B822">
        <v>60.9</v>
      </c>
      <c r="C822">
        <v>8.2007999999999992</v>
      </c>
      <c r="D822" s="1">
        <v>4.4019999999999998E-7</v>
      </c>
      <c r="E822">
        <v>63</v>
      </c>
      <c r="G822">
        <v>36</v>
      </c>
      <c r="H822" t="s">
        <v>12</v>
      </c>
      <c r="I822">
        <v>36</v>
      </c>
      <c r="J822" t="s">
        <v>12</v>
      </c>
      <c r="K822">
        <v>224</v>
      </c>
      <c r="L822" t="s">
        <v>12</v>
      </c>
      <c r="M822">
        <v>60</v>
      </c>
      <c r="N822">
        <f t="shared" si="141"/>
        <v>397.78</v>
      </c>
      <c r="O822">
        <f t="shared" si="142"/>
        <v>9.0502287696716782E-2</v>
      </c>
      <c r="P822">
        <f t="shared" si="143"/>
        <v>9.0502287696716782E-2</v>
      </c>
      <c r="Q822">
        <f t="shared" si="144"/>
        <v>0.56312534566845995</v>
      </c>
    </row>
    <row r="823" spans="1:17" x14ac:dyDescent="0.25">
      <c r="A823" t="s">
        <v>852</v>
      </c>
      <c r="B823">
        <v>60.9</v>
      </c>
      <c r="C823">
        <v>8.2200000000000006</v>
      </c>
      <c r="D823" s="1">
        <v>4.531E-7</v>
      </c>
      <c r="E823">
        <v>63</v>
      </c>
      <c r="G823">
        <v>29</v>
      </c>
      <c r="H823" t="s">
        <v>12</v>
      </c>
      <c r="I823">
        <v>53</v>
      </c>
      <c r="J823" t="s">
        <v>12</v>
      </c>
      <c r="K823">
        <v>225.5</v>
      </c>
      <c r="L823" t="s">
        <v>12</v>
      </c>
      <c r="M823">
        <v>61</v>
      </c>
      <c r="N823">
        <f t="shared" si="141"/>
        <v>396.77499999999998</v>
      </c>
      <c r="O823">
        <f t="shared" si="142"/>
        <v>7.3089282338857045E-2</v>
      </c>
      <c r="P823">
        <f t="shared" si="143"/>
        <v>0.13357696427446286</v>
      </c>
      <c r="Q823">
        <f t="shared" si="144"/>
        <v>0.56833217818662973</v>
      </c>
    </row>
    <row r="824" spans="1:17" x14ac:dyDescent="0.25">
      <c r="A824" t="s">
        <v>853</v>
      </c>
      <c r="B824">
        <v>60.9</v>
      </c>
      <c r="C824">
        <v>8.2409999999999997</v>
      </c>
      <c r="D824" s="1">
        <v>3.953E-7</v>
      </c>
      <c r="E824">
        <v>63</v>
      </c>
      <c r="G824">
        <v>25</v>
      </c>
      <c r="H824" t="s">
        <v>12</v>
      </c>
      <c r="I824">
        <v>39</v>
      </c>
      <c r="J824" t="s">
        <v>12</v>
      </c>
      <c r="K824">
        <v>211</v>
      </c>
      <c r="L824" t="s">
        <v>12</v>
      </c>
      <c r="M824">
        <v>62</v>
      </c>
      <c r="N824">
        <f t="shared" si="141"/>
        <v>395.77</v>
      </c>
      <c r="O824">
        <f t="shared" si="142"/>
        <v>6.3168001617100844E-2</v>
      </c>
      <c r="P824">
        <f t="shared" si="143"/>
        <v>9.8542082522677321E-2</v>
      </c>
      <c r="Q824">
        <f t="shared" si="144"/>
        <v>0.53313793364833117</v>
      </c>
    </row>
    <row r="825" spans="1:17" x14ac:dyDescent="0.25">
      <c r="A825" t="s">
        <v>854</v>
      </c>
      <c r="B825">
        <v>60.9</v>
      </c>
      <c r="C825">
        <v>8.2591000000000001</v>
      </c>
      <c r="D825" s="1">
        <v>4.5060000000000002E-7</v>
      </c>
      <c r="E825">
        <v>63</v>
      </c>
      <c r="G825">
        <v>31</v>
      </c>
      <c r="H825" t="s">
        <v>12</v>
      </c>
      <c r="I825">
        <v>46</v>
      </c>
      <c r="J825" t="s">
        <v>12</v>
      </c>
      <c r="K825">
        <v>232.5</v>
      </c>
      <c r="L825" t="s">
        <v>12</v>
      </c>
      <c r="M825">
        <v>63</v>
      </c>
      <c r="N825">
        <f t="shared" si="141"/>
        <v>394.76499999999999</v>
      </c>
      <c r="O825">
        <f t="shared" si="142"/>
        <v>7.8527731688472893E-2</v>
      </c>
      <c r="P825">
        <f t="shared" si="143"/>
        <v>0.11652502121515332</v>
      </c>
      <c r="Q825">
        <f t="shared" si="144"/>
        <v>0.58895798766354668</v>
      </c>
    </row>
    <row r="826" spans="1:17" x14ac:dyDescent="0.25">
      <c r="A826" t="s">
        <v>855</v>
      </c>
      <c r="B826">
        <v>60</v>
      </c>
      <c r="C826">
        <v>8.2809000000000008</v>
      </c>
      <c r="D826" s="1">
        <v>4.4929999999999998E-7</v>
      </c>
      <c r="E826">
        <v>63</v>
      </c>
      <c r="G826">
        <v>23</v>
      </c>
      <c r="H826" t="s">
        <v>12</v>
      </c>
      <c r="I826">
        <v>59</v>
      </c>
      <c r="J826" t="s">
        <v>12</v>
      </c>
      <c r="K826">
        <v>228.5</v>
      </c>
      <c r="L826" t="s">
        <v>12</v>
      </c>
      <c r="M826">
        <v>64</v>
      </c>
      <c r="N826">
        <f t="shared" si="141"/>
        <v>393.76</v>
      </c>
      <c r="O826">
        <f t="shared" si="142"/>
        <v>5.8411214953271028E-2</v>
      </c>
      <c r="P826">
        <f t="shared" si="143"/>
        <v>0.14983746444534743</v>
      </c>
      <c r="Q826">
        <f t="shared" si="144"/>
        <v>0.58030272247054049</v>
      </c>
    </row>
    <row r="827" spans="1:17" x14ac:dyDescent="0.25">
      <c r="A827" t="s">
        <v>856</v>
      </c>
      <c r="B827">
        <v>60.9</v>
      </c>
      <c r="C827">
        <v>8.3004999999999995</v>
      </c>
      <c r="D827" s="1">
        <v>4.4840000000000002E-7</v>
      </c>
      <c r="E827">
        <v>63</v>
      </c>
      <c r="G827">
        <v>27</v>
      </c>
      <c r="H827" t="s">
        <v>12</v>
      </c>
      <c r="I827">
        <v>43</v>
      </c>
      <c r="J827" t="s">
        <v>12</v>
      </c>
      <c r="K827">
        <v>235</v>
      </c>
      <c r="L827" t="s">
        <v>12</v>
      </c>
      <c r="M827">
        <v>65</v>
      </c>
      <c r="N827">
        <f t="shared" ref="N827:N862" si="145">-1.005*M827+458.08</f>
        <v>392.755</v>
      </c>
      <c r="O827">
        <f t="shared" ref="O827:O890" si="146">G827/N827</f>
        <v>6.8745146465353721E-2</v>
      </c>
      <c r="P827">
        <f t="shared" ref="P827:P890" si="147">I827/N827</f>
        <v>0.10948301103741519</v>
      </c>
      <c r="Q827">
        <f t="shared" ref="Q827:Q890" si="148">K827/N827</f>
        <v>0.5983373859021528</v>
      </c>
    </row>
    <row r="828" spans="1:17" x14ac:dyDescent="0.25">
      <c r="A828" t="s">
        <v>857</v>
      </c>
      <c r="B828">
        <v>60.9</v>
      </c>
      <c r="C828">
        <v>8.3207000000000004</v>
      </c>
      <c r="D828" s="1">
        <v>4.1119999999999998E-7</v>
      </c>
      <c r="E828">
        <v>63</v>
      </c>
      <c r="G828">
        <v>22</v>
      </c>
      <c r="H828" t="s">
        <v>12</v>
      </c>
      <c r="I828">
        <v>56</v>
      </c>
      <c r="J828" t="s">
        <v>12</v>
      </c>
      <c r="K828">
        <v>244.5</v>
      </c>
      <c r="L828" t="s">
        <v>12</v>
      </c>
      <c r="M828">
        <v>66</v>
      </c>
      <c r="N828">
        <f t="shared" si="145"/>
        <v>391.75</v>
      </c>
      <c r="O828">
        <f t="shared" si="146"/>
        <v>5.6158264199106571E-2</v>
      </c>
      <c r="P828">
        <f t="shared" si="147"/>
        <v>0.14294830887045309</v>
      </c>
      <c r="Q828">
        <f t="shared" si="148"/>
        <v>0.62412252712188898</v>
      </c>
    </row>
    <row r="829" spans="1:17" x14ac:dyDescent="0.25">
      <c r="A829" t="s">
        <v>858</v>
      </c>
      <c r="B829">
        <v>60.9</v>
      </c>
      <c r="C829">
        <v>8.3414999999999999</v>
      </c>
      <c r="D829" s="1">
        <v>4.46E-7</v>
      </c>
      <c r="E829">
        <v>63</v>
      </c>
      <c r="G829">
        <v>27</v>
      </c>
      <c r="H829" t="s">
        <v>12</v>
      </c>
      <c r="I829">
        <v>40</v>
      </c>
      <c r="J829" t="s">
        <v>12</v>
      </c>
      <c r="K829">
        <v>239.5</v>
      </c>
      <c r="L829" t="s">
        <v>12</v>
      </c>
      <c r="M829">
        <v>67</v>
      </c>
      <c r="N829">
        <f t="shared" si="145"/>
        <v>390.745</v>
      </c>
      <c r="O829">
        <f t="shared" si="146"/>
        <v>6.9098772856978338E-2</v>
      </c>
      <c r="P829">
        <f t="shared" si="147"/>
        <v>0.10236855238070865</v>
      </c>
      <c r="Q829">
        <f t="shared" si="148"/>
        <v>0.61293170737949298</v>
      </c>
    </row>
    <row r="830" spans="1:17" x14ac:dyDescent="0.25">
      <c r="A830" t="s">
        <v>859</v>
      </c>
      <c r="B830">
        <v>60</v>
      </c>
      <c r="C830">
        <v>8.36</v>
      </c>
      <c r="D830" s="1">
        <v>4.447E-7</v>
      </c>
      <c r="E830">
        <v>63</v>
      </c>
      <c r="G830">
        <v>27</v>
      </c>
      <c r="H830" t="s">
        <v>12</v>
      </c>
      <c r="I830">
        <v>51</v>
      </c>
      <c r="J830" t="s">
        <v>12</v>
      </c>
      <c r="K830">
        <v>268</v>
      </c>
      <c r="L830" t="s">
        <v>12</v>
      </c>
      <c r="M830">
        <v>68</v>
      </c>
      <c r="N830">
        <f t="shared" si="145"/>
        <v>389.74</v>
      </c>
      <c r="O830">
        <f t="shared" si="146"/>
        <v>6.9276953866680355E-2</v>
      </c>
      <c r="P830">
        <f t="shared" si="147"/>
        <v>0.13085646841484067</v>
      </c>
      <c r="Q830">
        <f t="shared" si="148"/>
        <v>0.68763791245445682</v>
      </c>
    </row>
    <row r="831" spans="1:17" x14ac:dyDescent="0.25">
      <c r="A831" t="s">
        <v>860</v>
      </c>
      <c r="B831">
        <v>60.9</v>
      </c>
      <c r="C831">
        <v>8.3806999999999992</v>
      </c>
      <c r="D831" s="1">
        <v>4.3980000000000001E-7</v>
      </c>
      <c r="E831">
        <v>63</v>
      </c>
      <c r="G831">
        <v>30</v>
      </c>
      <c r="H831" t="s">
        <v>12</v>
      </c>
      <c r="I831">
        <v>59</v>
      </c>
      <c r="J831" t="s">
        <v>12</v>
      </c>
      <c r="K831">
        <v>292</v>
      </c>
      <c r="L831" t="s">
        <v>12</v>
      </c>
      <c r="M831">
        <v>69</v>
      </c>
      <c r="N831">
        <f t="shared" si="145"/>
        <v>388.73500000000001</v>
      </c>
      <c r="O831">
        <f t="shared" si="146"/>
        <v>7.7173395758035682E-2</v>
      </c>
      <c r="P831">
        <f t="shared" si="147"/>
        <v>0.1517743449908035</v>
      </c>
      <c r="Q831">
        <f t="shared" si="148"/>
        <v>0.75115438537821388</v>
      </c>
    </row>
    <row r="832" spans="1:17" x14ac:dyDescent="0.25">
      <c r="A832" t="s">
        <v>861</v>
      </c>
      <c r="B832">
        <v>60.9</v>
      </c>
      <c r="C832">
        <v>8.3996999999999993</v>
      </c>
      <c r="D832" s="1">
        <v>4.4089999999999998E-7</v>
      </c>
      <c r="E832">
        <v>63</v>
      </c>
      <c r="G832">
        <v>21</v>
      </c>
      <c r="H832" t="s">
        <v>12</v>
      </c>
      <c r="I832">
        <v>55</v>
      </c>
      <c r="J832" t="s">
        <v>12</v>
      </c>
      <c r="K832">
        <v>270.5</v>
      </c>
      <c r="L832" t="s">
        <v>12</v>
      </c>
      <c r="M832">
        <v>70</v>
      </c>
      <c r="N832">
        <f t="shared" si="145"/>
        <v>387.73</v>
      </c>
      <c r="O832">
        <f t="shared" si="146"/>
        <v>5.4161400974905217E-2</v>
      </c>
      <c r="P832">
        <f t="shared" si="147"/>
        <v>0.1418512882676089</v>
      </c>
      <c r="Q832">
        <f t="shared" si="148"/>
        <v>0.69765042684342193</v>
      </c>
    </row>
    <row r="833" spans="1:17" x14ac:dyDescent="0.25">
      <c r="A833" t="s">
        <v>862</v>
      </c>
      <c r="B833">
        <v>60.9</v>
      </c>
      <c r="C833">
        <v>8.4219000000000008</v>
      </c>
      <c r="D833" s="1">
        <v>3.0139999999999999E-7</v>
      </c>
      <c r="E833">
        <v>63</v>
      </c>
      <c r="G833">
        <v>26</v>
      </c>
      <c r="H833" t="s">
        <v>12</v>
      </c>
      <c r="I833">
        <v>59</v>
      </c>
      <c r="J833" t="s">
        <v>12</v>
      </c>
      <c r="K833">
        <v>315</v>
      </c>
      <c r="L833" t="s">
        <v>12</v>
      </c>
      <c r="M833">
        <v>71</v>
      </c>
      <c r="N833">
        <f t="shared" si="145"/>
        <v>386.72500000000002</v>
      </c>
      <c r="O833">
        <f t="shared" si="146"/>
        <v>6.7231236666882147E-2</v>
      </c>
      <c r="P833">
        <f t="shared" si="147"/>
        <v>0.15256319089792486</v>
      </c>
      <c r="Q833">
        <f t="shared" si="148"/>
        <v>0.81453229038722597</v>
      </c>
    </row>
    <row r="834" spans="1:17" x14ac:dyDescent="0.25">
      <c r="A834" t="s">
        <v>863</v>
      </c>
      <c r="B834">
        <v>60.9</v>
      </c>
      <c r="C834">
        <v>8.4423999999999992</v>
      </c>
      <c r="D834" s="1">
        <v>4.4029999999999999E-7</v>
      </c>
      <c r="E834">
        <v>63</v>
      </c>
      <c r="G834">
        <v>29</v>
      </c>
      <c r="H834" t="s">
        <v>12</v>
      </c>
      <c r="I834">
        <v>49</v>
      </c>
      <c r="J834" t="s">
        <v>12</v>
      </c>
      <c r="K834">
        <v>321</v>
      </c>
      <c r="L834" t="s">
        <v>12</v>
      </c>
      <c r="M834">
        <v>72</v>
      </c>
      <c r="N834">
        <f t="shared" si="145"/>
        <v>385.72</v>
      </c>
      <c r="O834">
        <f t="shared" si="146"/>
        <v>7.5184071347091153E-2</v>
      </c>
      <c r="P834">
        <f t="shared" si="147"/>
        <v>0.12703515503474022</v>
      </c>
      <c r="Q834">
        <f t="shared" si="148"/>
        <v>0.83220989318676752</v>
      </c>
    </row>
    <row r="835" spans="1:17" x14ac:dyDescent="0.25">
      <c r="A835" t="s">
        <v>864</v>
      </c>
      <c r="B835">
        <v>60.9</v>
      </c>
      <c r="C835">
        <v>8.4620999999999995</v>
      </c>
      <c r="D835" s="1">
        <v>4.037E-7</v>
      </c>
      <c r="E835">
        <v>63</v>
      </c>
      <c r="G835">
        <v>29</v>
      </c>
      <c r="H835" t="s">
        <v>12</v>
      </c>
      <c r="I835">
        <v>50</v>
      </c>
      <c r="J835" t="s">
        <v>12</v>
      </c>
      <c r="K835">
        <v>298</v>
      </c>
      <c r="L835" t="s">
        <v>12</v>
      </c>
      <c r="M835">
        <v>73</v>
      </c>
      <c r="N835">
        <f t="shared" si="145"/>
        <v>384.71499999999997</v>
      </c>
      <c r="O835">
        <f t="shared" si="146"/>
        <v>7.5380476456597748E-2</v>
      </c>
      <c r="P835">
        <f t="shared" si="147"/>
        <v>0.12996633871827198</v>
      </c>
      <c r="Q835">
        <f t="shared" si="148"/>
        <v>0.77459937876090101</v>
      </c>
    </row>
    <row r="836" spans="1:17" x14ac:dyDescent="0.25">
      <c r="A836" t="s">
        <v>865</v>
      </c>
      <c r="B836">
        <v>60.9</v>
      </c>
      <c r="C836">
        <v>8.4794</v>
      </c>
      <c r="D836" s="1">
        <v>4.3809999999999999E-7</v>
      </c>
      <c r="E836">
        <v>63</v>
      </c>
      <c r="G836">
        <v>30</v>
      </c>
      <c r="H836" t="s">
        <v>12</v>
      </c>
      <c r="I836">
        <v>53</v>
      </c>
      <c r="J836" t="s">
        <v>12</v>
      </c>
      <c r="K836">
        <v>311.5</v>
      </c>
      <c r="L836" t="s">
        <v>12</v>
      </c>
      <c r="M836">
        <v>74</v>
      </c>
      <c r="N836">
        <f t="shared" si="145"/>
        <v>383.71</v>
      </c>
      <c r="O836">
        <f t="shared" si="146"/>
        <v>7.8184045242500846E-2</v>
      </c>
      <c r="P836">
        <f t="shared" si="147"/>
        <v>0.13812514659508485</v>
      </c>
      <c r="Q836">
        <f t="shared" si="148"/>
        <v>0.8118110031013005</v>
      </c>
    </row>
    <row r="837" spans="1:17" x14ac:dyDescent="0.25">
      <c r="A837" t="s">
        <v>866</v>
      </c>
      <c r="B837">
        <v>60.9</v>
      </c>
      <c r="C837">
        <v>8.4998000000000005</v>
      </c>
      <c r="D837" s="1">
        <v>4.3659999999999998E-7</v>
      </c>
      <c r="E837">
        <v>63</v>
      </c>
      <c r="G837">
        <v>28</v>
      </c>
      <c r="H837" t="s">
        <v>12</v>
      </c>
      <c r="I837">
        <v>42</v>
      </c>
      <c r="J837" t="s">
        <v>12</v>
      </c>
      <c r="K837">
        <v>296</v>
      </c>
      <c r="L837" t="s">
        <v>12</v>
      </c>
      <c r="M837">
        <v>75</v>
      </c>
      <c r="N837">
        <f t="shared" si="145"/>
        <v>382.70499999999998</v>
      </c>
      <c r="O837">
        <f t="shared" si="146"/>
        <v>7.3163402620817608E-2</v>
      </c>
      <c r="P837">
        <f t="shared" si="147"/>
        <v>0.10974510393122641</v>
      </c>
      <c r="Q837">
        <f t="shared" si="148"/>
        <v>0.77344168484864328</v>
      </c>
    </row>
    <row r="838" spans="1:17" x14ac:dyDescent="0.25">
      <c r="A838" t="s">
        <v>867</v>
      </c>
      <c r="B838">
        <v>60.9</v>
      </c>
      <c r="C838">
        <v>8.5202000000000009</v>
      </c>
      <c r="D838" s="1">
        <v>4.3650000000000002E-7</v>
      </c>
      <c r="E838">
        <v>63</v>
      </c>
      <c r="G838">
        <v>32</v>
      </c>
      <c r="H838" t="s">
        <v>12</v>
      </c>
      <c r="I838">
        <v>54</v>
      </c>
      <c r="J838" t="s">
        <v>12</v>
      </c>
      <c r="K838">
        <v>342.5</v>
      </c>
      <c r="L838" t="s">
        <v>12</v>
      </c>
      <c r="M838">
        <v>76</v>
      </c>
      <c r="N838">
        <f t="shared" si="145"/>
        <v>381.7</v>
      </c>
      <c r="O838">
        <f t="shared" si="146"/>
        <v>8.3835472884464246E-2</v>
      </c>
      <c r="P838">
        <f t="shared" si="147"/>
        <v>0.14147236049253339</v>
      </c>
      <c r="Q838">
        <f t="shared" si="148"/>
        <v>0.89730154571653131</v>
      </c>
    </row>
    <row r="839" spans="1:17" x14ac:dyDescent="0.25">
      <c r="A839" t="s">
        <v>868</v>
      </c>
      <c r="B839">
        <v>60.9</v>
      </c>
      <c r="C839">
        <v>8.5397999999999996</v>
      </c>
      <c r="D839" s="1">
        <v>4.1020000000000001E-7</v>
      </c>
      <c r="E839">
        <v>63</v>
      </c>
      <c r="G839">
        <v>25</v>
      </c>
      <c r="H839" t="s">
        <v>12</v>
      </c>
      <c r="I839">
        <v>47</v>
      </c>
      <c r="J839" t="s">
        <v>12</v>
      </c>
      <c r="K839">
        <v>302</v>
      </c>
      <c r="L839" t="s">
        <v>12</v>
      </c>
      <c r="M839">
        <v>77</v>
      </c>
      <c r="N839">
        <f t="shared" si="145"/>
        <v>380.69499999999999</v>
      </c>
      <c r="O839">
        <f t="shared" si="146"/>
        <v>6.5669367866664913E-2</v>
      </c>
      <c r="P839">
        <f t="shared" si="147"/>
        <v>0.12345841158933005</v>
      </c>
      <c r="Q839">
        <f t="shared" si="148"/>
        <v>0.79328596382931216</v>
      </c>
    </row>
    <row r="840" spans="1:17" x14ac:dyDescent="0.25">
      <c r="A840" t="s">
        <v>869</v>
      </c>
      <c r="B840">
        <v>60.9</v>
      </c>
      <c r="C840">
        <v>8.5596999999999994</v>
      </c>
      <c r="D840" s="1">
        <v>4.3490000000000001E-7</v>
      </c>
      <c r="E840">
        <v>63</v>
      </c>
      <c r="G840">
        <v>18</v>
      </c>
      <c r="H840" t="s">
        <v>12</v>
      </c>
      <c r="I840">
        <v>55</v>
      </c>
      <c r="J840" t="s">
        <v>12</v>
      </c>
      <c r="K840">
        <v>288.5</v>
      </c>
      <c r="L840" t="s">
        <v>12</v>
      </c>
      <c r="M840">
        <v>78</v>
      </c>
      <c r="N840">
        <f t="shared" si="145"/>
        <v>379.69</v>
      </c>
      <c r="O840">
        <f t="shared" si="146"/>
        <v>4.7407095261924201E-2</v>
      </c>
      <c r="P840">
        <f t="shared" si="147"/>
        <v>0.14485501330032394</v>
      </c>
      <c r="Q840">
        <f t="shared" si="148"/>
        <v>0.7598303879480629</v>
      </c>
    </row>
    <row r="841" spans="1:17" x14ac:dyDescent="0.25">
      <c r="A841" t="s">
        <v>870</v>
      </c>
      <c r="B841">
        <v>60.9</v>
      </c>
      <c r="C841">
        <v>8.5791000000000004</v>
      </c>
      <c r="D841" s="1">
        <v>4.341E-7</v>
      </c>
      <c r="E841">
        <v>63</v>
      </c>
      <c r="G841">
        <v>27</v>
      </c>
      <c r="H841" t="s">
        <v>12</v>
      </c>
      <c r="I841">
        <v>56</v>
      </c>
      <c r="J841" t="s">
        <v>12</v>
      </c>
      <c r="K841">
        <v>328</v>
      </c>
      <c r="L841" t="s">
        <v>12</v>
      </c>
      <c r="M841">
        <v>79</v>
      </c>
      <c r="N841">
        <f t="shared" si="145"/>
        <v>378.685</v>
      </c>
      <c r="O841">
        <f t="shared" si="146"/>
        <v>7.1299364907508878E-2</v>
      </c>
      <c r="P841">
        <f t="shared" si="147"/>
        <v>0.147880164252611</v>
      </c>
      <c r="Q841">
        <f t="shared" si="148"/>
        <v>0.86615524776529307</v>
      </c>
    </row>
    <row r="842" spans="1:17" x14ac:dyDescent="0.25">
      <c r="A842" t="s">
        <v>871</v>
      </c>
      <c r="B842">
        <v>60.9</v>
      </c>
      <c r="C842">
        <v>8.5988000000000007</v>
      </c>
      <c r="D842" s="1">
        <v>4.333E-7</v>
      </c>
      <c r="E842">
        <v>63</v>
      </c>
      <c r="G842">
        <v>25</v>
      </c>
      <c r="H842" t="s">
        <v>12</v>
      </c>
      <c r="I842">
        <v>48</v>
      </c>
      <c r="J842" t="s">
        <v>12</v>
      </c>
      <c r="K842">
        <v>342.5</v>
      </c>
      <c r="L842" t="s">
        <v>12</v>
      </c>
      <c r="M842">
        <v>80</v>
      </c>
      <c r="N842">
        <f t="shared" si="145"/>
        <v>377.68</v>
      </c>
      <c r="O842">
        <f t="shared" si="146"/>
        <v>6.6193603050201222E-2</v>
      </c>
      <c r="P842">
        <f t="shared" si="147"/>
        <v>0.12709171785638634</v>
      </c>
      <c r="Q842">
        <f t="shared" si="148"/>
        <v>0.90685236178775686</v>
      </c>
    </row>
    <row r="843" spans="1:17" x14ac:dyDescent="0.25">
      <c r="A843" t="s">
        <v>872</v>
      </c>
      <c r="B843">
        <v>60.9</v>
      </c>
      <c r="C843">
        <v>8.6184999999999992</v>
      </c>
      <c r="D843" s="1">
        <v>3.1889999999999998E-7</v>
      </c>
      <c r="E843">
        <v>63</v>
      </c>
      <c r="G843">
        <v>28</v>
      </c>
      <c r="H843" t="s">
        <v>12</v>
      </c>
      <c r="I843">
        <v>43</v>
      </c>
      <c r="J843" t="s">
        <v>12</v>
      </c>
      <c r="K843">
        <v>310</v>
      </c>
      <c r="L843" t="s">
        <v>12</v>
      </c>
      <c r="M843">
        <v>81</v>
      </c>
      <c r="N843">
        <f t="shared" si="145"/>
        <v>376.67500000000001</v>
      </c>
      <c r="O843">
        <f t="shared" si="146"/>
        <v>7.4334638614189943E-2</v>
      </c>
      <c r="P843">
        <f t="shared" si="147"/>
        <v>0.11415676644322027</v>
      </c>
      <c r="Q843">
        <f t="shared" si="148"/>
        <v>0.82299064179996018</v>
      </c>
    </row>
    <row r="844" spans="1:17" x14ac:dyDescent="0.25">
      <c r="A844" t="s">
        <v>873</v>
      </c>
      <c r="B844">
        <v>60.9</v>
      </c>
      <c r="C844">
        <v>8.6404999999999994</v>
      </c>
      <c r="D844" s="1">
        <v>3.5909999999999998E-7</v>
      </c>
      <c r="E844">
        <v>63</v>
      </c>
      <c r="G844">
        <v>36</v>
      </c>
      <c r="H844" t="s">
        <v>12</v>
      </c>
      <c r="I844">
        <v>40</v>
      </c>
      <c r="J844" t="s">
        <v>12</v>
      </c>
      <c r="K844">
        <v>339</v>
      </c>
      <c r="L844" t="s">
        <v>12</v>
      </c>
      <c r="M844">
        <v>82</v>
      </c>
      <c r="N844">
        <f t="shared" si="145"/>
        <v>375.66999999999996</v>
      </c>
      <c r="O844">
        <f t="shared" si="146"/>
        <v>9.5828785902520836E-2</v>
      </c>
      <c r="P844">
        <f t="shared" si="147"/>
        <v>0.10647642878057871</v>
      </c>
      <c r="Q844">
        <f t="shared" si="148"/>
        <v>0.90238773391540461</v>
      </c>
    </row>
    <row r="845" spans="1:17" x14ac:dyDescent="0.25">
      <c r="A845" t="s">
        <v>874</v>
      </c>
      <c r="B845">
        <v>60.9</v>
      </c>
      <c r="C845">
        <v>8.66</v>
      </c>
      <c r="D845" s="1">
        <v>4.313E-7</v>
      </c>
      <c r="E845">
        <v>63</v>
      </c>
      <c r="G845">
        <v>16</v>
      </c>
      <c r="H845" t="s">
        <v>12</v>
      </c>
      <c r="I845">
        <v>58.5</v>
      </c>
      <c r="J845" t="s">
        <v>12</v>
      </c>
      <c r="K845">
        <v>329.5</v>
      </c>
      <c r="L845" t="s">
        <v>12</v>
      </c>
      <c r="M845">
        <v>83</v>
      </c>
      <c r="N845">
        <f t="shared" si="145"/>
        <v>374.66499999999996</v>
      </c>
      <c r="O845">
        <f t="shared" si="146"/>
        <v>4.2704816302563627E-2</v>
      </c>
      <c r="P845">
        <f t="shared" si="147"/>
        <v>0.15613948460624827</v>
      </c>
      <c r="Q845">
        <f t="shared" si="148"/>
        <v>0.87945231073091967</v>
      </c>
    </row>
    <row r="846" spans="1:17" x14ac:dyDescent="0.25">
      <c r="A846" t="s">
        <v>875</v>
      </c>
      <c r="B846">
        <v>60</v>
      </c>
      <c r="C846">
        <v>8.6784999999999997</v>
      </c>
      <c r="D846" s="1">
        <v>3.6059999999999999E-7</v>
      </c>
      <c r="E846">
        <v>63</v>
      </c>
      <c r="G846">
        <v>17</v>
      </c>
      <c r="H846" t="s">
        <v>12</v>
      </c>
      <c r="I846">
        <v>55</v>
      </c>
      <c r="J846" t="s">
        <v>12</v>
      </c>
      <c r="K846">
        <v>336</v>
      </c>
      <c r="L846" t="s">
        <v>12</v>
      </c>
      <c r="M846">
        <v>84</v>
      </c>
      <c r="N846">
        <f t="shared" si="145"/>
        <v>373.65999999999997</v>
      </c>
      <c r="O846">
        <f t="shared" si="146"/>
        <v>4.5495905368516838E-2</v>
      </c>
      <c r="P846">
        <f t="shared" si="147"/>
        <v>0.14719263501578977</v>
      </c>
      <c r="Q846">
        <f t="shared" si="148"/>
        <v>0.89921318846009746</v>
      </c>
    </row>
    <row r="847" spans="1:17" x14ac:dyDescent="0.25">
      <c r="A847" t="s">
        <v>876</v>
      </c>
      <c r="B847">
        <v>60.9</v>
      </c>
      <c r="C847">
        <v>8.6992999999999991</v>
      </c>
      <c r="D847" s="1">
        <v>3.129E-7</v>
      </c>
      <c r="E847">
        <v>63</v>
      </c>
      <c r="G847">
        <v>32</v>
      </c>
      <c r="H847" t="s">
        <v>12</v>
      </c>
      <c r="I847">
        <v>42</v>
      </c>
      <c r="J847" t="s">
        <v>12</v>
      </c>
      <c r="K847">
        <v>360.5</v>
      </c>
      <c r="L847" t="s">
        <v>12</v>
      </c>
      <c r="M847">
        <v>85</v>
      </c>
      <c r="N847">
        <f t="shared" si="145"/>
        <v>372.65499999999997</v>
      </c>
      <c r="O847">
        <f t="shared" si="146"/>
        <v>8.5870308998940048E-2</v>
      </c>
      <c r="P847">
        <f t="shared" si="147"/>
        <v>0.1127047805611088</v>
      </c>
      <c r="Q847">
        <f t="shared" si="148"/>
        <v>0.96738269981618397</v>
      </c>
    </row>
    <row r="848" spans="1:17" x14ac:dyDescent="0.25">
      <c r="A848" t="s">
        <v>877</v>
      </c>
      <c r="B848">
        <v>60.9</v>
      </c>
      <c r="C848">
        <v>8.7205999999999992</v>
      </c>
      <c r="D848" s="1">
        <v>3.7409999999999999E-7</v>
      </c>
      <c r="E848">
        <v>63</v>
      </c>
      <c r="G848">
        <v>27</v>
      </c>
      <c r="H848" t="s">
        <v>12</v>
      </c>
      <c r="I848">
        <v>55</v>
      </c>
      <c r="J848" t="s">
        <v>12</v>
      </c>
      <c r="K848">
        <v>355</v>
      </c>
      <c r="L848" t="s">
        <v>12</v>
      </c>
      <c r="M848">
        <v>86</v>
      </c>
      <c r="N848">
        <f t="shared" si="145"/>
        <v>371.65</v>
      </c>
      <c r="O848">
        <f t="shared" si="146"/>
        <v>7.2648997712901925E-2</v>
      </c>
      <c r="P848">
        <f t="shared" si="147"/>
        <v>0.14798869904480022</v>
      </c>
      <c r="Q848">
        <f t="shared" si="148"/>
        <v>0.95519978474371059</v>
      </c>
    </row>
    <row r="849" spans="1:17" x14ac:dyDescent="0.25">
      <c r="A849" t="s">
        <v>878</v>
      </c>
      <c r="B849">
        <v>60.9</v>
      </c>
      <c r="C849">
        <v>8.7407000000000004</v>
      </c>
      <c r="D849" s="1">
        <v>4.2819999999999998E-7</v>
      </c>
      <c r="E849">
        <v>63</v>
      </c>
      <c r="G849">
        <v>33</v>
      </c>
      <c r="H849" t="s">
        <v>12</v>
      </c>
      <c r="I849">
        <v>42</v>
      </c>
      <c r="J849" t="s">
        <v>12</v>
      </c>
      <c r="K849">
        <v>355.5</v>
      </c>
      <c r="L849" t="s">
        <v>12</v>
      </c>
      <c r="M849">
        <v>87</v>
      </c>
      <c r="N849">
        <f t="shared" si="145"/>
        <v>370.64499999999998</v>
      </c>
      <c r="O849">
        <f t="shared" si="146"/>
        <v>8.9033981302863927E-2</v>
      </c>
      <c r="P849">
        <f t="shared" si="147"/>
        <v>0.113315976203645</v>
      </c>
      <c r="Q849">
        <f t="shared" si="148"/>
        <v>0.95913879858085238</v>
      </c>
    </row>
    <row r="850" spans="1:17" x14ac:dyDescent="0.25">
      <c r="A850" t="s">
        <v>879</v>
      </c>
      <c r="B850">
        <v>60</v>
      </c>
      <c r="C850">
        <v>8.7617999999999991</v>
      </c>
      <c r="D850" s="1">
        <v>4.2809999999999998E-7</v>
      </c>
      <c r="E850">
        <v>63</v>
      </c>
      <c r="G850">
        <v>25</v>
      </c>
      <c r="H850" t="s">
        <v>12</v>
      </c>
      <c r="I850">
        <v>44</v>
      </c>
      <c r="J850" t="s">
        <v>12</v>
      </c>
      <c r="K850">
        <v>343</v>
      </c>
      <c r="L850" t="s">
        <v>12</v>
      </c>
      <c r="M850">
        <v>88</v>
      </c>
      <c r="N850">
        <f t="shared" si="145"/>
        <v>369.64</v>
      </c>
      <c r="O850">
        <f t="shared" si="146"/>
        <v>6.7633373011578832E-2</v>
      </c>
      <c r="P850">
        <f t="shared" si="147"/>
        <v>0.11903473650037875</v>
      </c>
      <c r="Q850">
        <f t="shared" si="148"/>
        <v>0.9279298777188616</v>
      </c>
    </row>
    <row r="851" spans="1:17" x14ac:dyDescent="0.25">
      <c r="A851" t="s">
        <v>880</v>
      </c>
      <c r="B851">
        <v>60.9</v>
      </c>
      <c r="C851">
        <v>8.7805999999999997</v>
      </c>
      <c r="D851" s="1">
        <v>4.277E-7</v>
      </c>
      <c r="E851">
        <v>63</v>
      </c>
      <c r="G851">
        <v>21</v>
      </c>
      <c r="H851" t="s">
        <v>12</v>
      </c>
      <c r="I851">
        <v>36</v>
      </c>
      <c r="J851" t="s">
        <v>12</v>
      </c>
      <c r="K851">
        <v>324.5</v>
      </c>
      <c r="L851" t="s">
        <v>12</v>
      </c>
      <c r="M851">
        <v>89</v>
      </c>
      <c r="N851">
        <f t="shared" si="145"/>
        <v>368.63499999999999</v>
      </c>
      <c r="O851">
        <f t="shared" si="146"/>
        <v>5.6966918496615893E-2</v>
      </c>
      <c r="P851">
        <f t="shared" si="147"/>
        <v>9.765757456562725E-2</v>
      </c>
      <c r="Q851">
        <f t="shared" si="148"/>
        <v>0.88027452629294567</v>
      </c>
    </row>
    <row r="852" spans="1:17" x14ac:dyDescent="0.25">
      <c r="A852" t="s">
        <v>881</v>
      </c>
      <c r="B852">
        <v>60.9</v>
      </c>
      <c r="C852">
        <v>8.8015000000000008</v>
      </c>
      <c r="D852" s="1">
        <v>4.2730000000000002E-7</v>
      </c>
      <c r="E852">
        <v>63</v>
      </c>
      <c r="G852">
        <v>16</v>
      </c>
      <c r="H852" t="s">
        <v>12</v>
      </c>
      <c r="I852">
        <v>42</v>
      </c>
      <c r="J852" t="s">
        <v>12</v>
      </c>
      <c r="K852">
        <v>351</v>
      </c>
      <c r="L852" t="s">
        <v>12</v>
      </c>
      <c r="M852">
        <v>90</v>
      </c>
      <c r="N852">
        <f t="shared" si="145"/>
        <v>367.63</v>
      </c>
      <c r="O852">
        <f t="shared" si="146"/>
        <v>4.3522019421701169E-2</v>
      </c>
      <c r="P852">
        <f t="shared" si="147"/>
        <v>0.11424530098196556</v>
      </c>
      <c r="Q852">
        <f t="shared" si="148"/>
        <v>0.95476430106356935</v>
      </c>
    </row>
    <row r="853" spans="1:17" x14ac:dyDescent="0.25">
      <c r="A853" t="s">
        <v>882</v>
      </c>
      <c r="B853">
        <v>60.9</v>
      </c>
      <c r="C853">
        <v>8.8214000000000006</v>
      </c>
      <c r="D853" s="1">
        <v>4.2660000000000002E-7</v>
      </c>
      <c r="E853">
        <v>63</v>
      </c>
      <c r="G853">
        <v>19</v>
      </c>
      <c r="H853" t="s">
        <v>12</v>
      </c>
      <c r="I853">
        <v>43</v>
      </c>
      <c r="J853" t="s">
        <v>12</v>
      </c>
      <c r="K853">
        <v>389</v>
      </c>
      <c r="L853" t="s">
        <v>12</v>
      </c>
      <c r="M853">
        <v>91</v>
      </c>
      <c r="N853">
        <f t="shared" si="145"/>
        <v>366.625</v>
      </c>
      <c r="O853">
        <f t="shared" si="146"/>
        <v>5.1824070917149676E-2</v>
      </c>
      <c r="P853">
        <f t="shared" si="147"/>
        <v>0.11728605523354926</v>
      </c>
      <c r="Q853">
        <f t="shared" si="148"/>
        <v>1.0610296624616433</v>
      </c>
    </row>
    <row r="854" spans="1:17" x14ac:dyDescent="0.25">
      <c r="A854" t="s">
        <v>883</v>
      </c>
      <c r="B854">
        <v>60.9</v>
      </c>
      <c r="C854">
        <v>8.8407999999999998</v>
      </c>
      <c r="D854" s="1">
        <v>3.114E-7</v>
      </c>
      <c r="E854">
        <v>63</v>
      </c>
      <c r="G854">
        <v>27</v>
      </c>
      <c r="H854" t="s">
        <v>12</v>
      </c>
      <c r="I854">
        <v>31</v>
      </c>
      <c r="J854" t="s">
        <v>12</v>
      </c>
      <c r="K854">
        <v>356.5</v>
      </c>
      <c r="L854" t="s">
        <v>12</v>
      </c>
      <c r="M854">
        <v>92</v>
      </c>
      <c r="N854">
        <f t="shared" si="145"/>
        <v>365.62</v>
      </c>
      <c r="O854">
        <f t="shared" si="146"/>
        <v>7.3847163721897049E-2</v>
      </c>
      <c r="P854">
        <f t="shared" si="147"/>
        <v>8.4787484273289207E-2</v>
      </c>
      <c r="Q854">
        <f t="shared" si="148"/>
        <v>0.97505606914282583</v>
      </c>
    </row>
    <row r="855" spans="1:17" x14ac:dyDescent="0.25">
      <c r="A855" t="s">
        <v>884</v>
      </c>
      <c r="B855">
        <v>60.9</v>
      </c>
      <c r="C855">
        <v>8.8592999999999993</v>
      </c>
      <c r="D855" s="1">
        <v>4.2539999999999998E-7</v>
      </c>
      <c r="E855">
        <v>63</v>
      </c>
      <c r="G855">
        <v>13</v>
      </c>
      <c r="H855" t="s">
        <v>12</v>
      </c>
      <c r="I855">
        <v>50</v>
      </c>
      <c r="J855" t="s">
        <v>12</v>
      </c>
      <c r="K855">
        <v>356</v>
      </c>
      <c r="L855" t="s">
        <v>12</v>
      </c>
      <c r="M855">
        <v>93</v>
      </c>
      <c r="N855">
        <f t="shared" si="145"/>
        <v>364.61500000000001</v>
      </c>
      <c r="O855">
        <f t="shared" si="146"/>
        <v>3.565404604857178E-2</v>
      </c>
      <c r="P855">
        <f t="shared" si="147"/>
        <v>0.1371309463406607</v>
      </c>
      <c r="Q855">
        <f t="shared" si="148"/>
        <v>0.97637233794550415</v>
      </c>
    </row>
    <row r="856" spans="1:17" x14ac:dyDescent="0.25">
      <c r="A856" t="s">
        <v>885</v>
      </c>
      <c r="B856">
        <v>60</v>
      </c>
      <c r="C856">
        <v>8.8813999999999993</v>
      </c>
      <c r="D856" s="1">
        <v>4.2129999999999999E-7</v>
      </c>
      <c r="E856">
        <v>63</v>
      </c>
      <c r="G856">
        <v>29</v>
      </c>
      <c r="H856" t="s">
        <v>12</v>
      </c>
      <c r="I856">
        <v>43</v>
      </c>
      <c r="J856" t="s">
        <v>12</v>
      </c>
      <c r="K856">
        <v>382.5</v>
      </c>
      <c r="L856" t="s">
        <v>12</v>
      </c>
      <c r="M856">
        <v>94</v>
      </c>
      <c r="N856">
        <f t="shared" si="145"/>
        <v>363.61</v>
      </c>
      <c r="O856">
        <f t="shared" si="146"/>
        <v>7.9755782294216329E-2</v>
      </c>
      <c r="P856">
        <f t="shared" si="147"/>
        <v>0.11825857374659662</v>
      </c>
      <c r="Q856">
        <f t="shared" si="148"/>
        <v>1.0519512664668189</v>
      </c>
    </row>
    <row r="857" spans="1:17" x14ac:dyDescent="0.25">
      <c r="A857" t="s">
        <v>886</v>
      </c>
      <c r="B857">
        <v>60.9</v>
      </c>
      <c r="C857">
        <v>8.9014000000000006</v>
      </c>
      <c r="D857" s="1">
        <v>4.1409999999999998E-7</v>
      </c>
      <c r="E857">
        <v>63</v>
      </c>
      <c r="G857">
        <v>25</v>
      </c>
      <c r="H857" t="s">
        <v>12</v>
      </c>
      <c r="I857">
        <v>44</v>
      </c>
      <c r="J857" t="s">
        <v>12</v>
      </c>
      <c r="K857">
        <v>385.5</v>
      </c>
      <c r="L857" t="s">
        <v>12</v>
      </c>
      <c r="M857">
        <v>95</v>
      </c>
      <c r="N857">
        <f t="shared" si="145"/>
        <v>362.60500000000002</v>
      </c>
      <c r="O857">
        <f t="shared" si="146"/>
        <v>6.8945546807131719E-2</v>
      </c>
      <c r="P857">
        <f t="shared" si="147"/>
        <v>0.12134416238055183</v>
      </c>
      <c r="Q857">
        <f t="shared" si="148"/>
        <v>1.0631403317659711</v>
      </c>
    </row>
    <row r="858" spans="1:17" x14ac:dyDescent="0.25">
      <c r="A858" t="s">
        <v>887</v>
      </c>
      <c r="B858">
        <v>60.9</v>
      </c>
      <c r="C858">
        <v>8.9197000000000006</v>
      </c>
      <c r="D858" s="1">
        <v>4.066E-7</v>
      </c>
      <c r="E858">
        <v>63</v>
      </c>
      <c r="G858">
        <v>26</v>
      </c>
      <c r="H858" t="s">
        <v>12</v>
      </c>
      <c r="I858">
        <v>44</v>
      </c>
      <c r="J858" t="s">
        <v>12</v>
      </c>
      <c r="K858">
        <v>395</v>
      </c>
      <c r="L858" t="s">
        <v>12</v>
      </c>
      <c r="M858">
        <v>96</v>
      </c>
      <c r="N858">
        <f t="shared" si="145"/>
        <v>361.6</v>
      </c>
      <c r="O858">
        <f t="shared" si="146"/>
        <v>7.1902654867256638E-2</v>
      </c>
      <c r="P858">
        <f t="shared" si="147"/>
        <v>0.12168141592920353</v>
      </c>
      <c r="Q858">
        <f t="shared" si="148"/>
        <v>1.092367256637168</v>
      </c>
    </row>
    <row r="859" spans="1:17" x14ac:dyDescent="0.25">
      <c r="A859" t="s">
        <v>888</v>
      </c>
      <c r="B859">
        <v>60.9</v>
      </c>
      <c r="C859">
        <v>8.9413999999999998</v>
      </c>
      <c r="D859" s="1">
        <v>4.0330000000000002E-7</v>
      </c>
      <c r="E859">
        <v>63</v>
      </c>
      <c r="G859">
        <v>21</v>
      </c>
      <c r="H859" t="s">
        <v>12</v>
      </c>
      <c r="I859">
        <v>38</v>
      </c>
      <c r="J859" t="s">
        <v>12</v>
      </c>
      <c r="K859">
        <v>348</v>
      </c>
      <c r="L859" t="s">
        <v>12</v>
      </c>
      <c r="M859">
        <v>97</v>
      </c>
      <c r="N859">
        <f t="shared" si="145"/>
        <v>360.59500000000003</v>
      </c>
      <c r="O859">
        <f t="shared" si="146"/>
        <v>5.8237080381036893E-2</v>
      </c>
      <c r="P859">
        <f t="shared" si="147"/>
        <v>0.10538138354663819</v>
      </c>
      <c r="Q859">
        <f t="shared" si="148"/>
        <v>0.96507161774289707</v>
      </c>
    </row>
    <row r="860" spans="1:17" x14ac:dyDescent="0.25">
      <c r="A860" t="s">
        <v>889</v>
      </c>
      <c r="B860">
        <v>60.9</v>
      </c>
      <c r="C860">
        <v>8.9600000000000009</v>
      </c>
      <c r="D860" s="1">
        <v>4.2549999999999999E-7</v>
      </c>
      <c r="E860">
        <v>63</v>
      </c>
      <c r="G860">
        <v>11</v>
      </c>
      <c r="H860" t="s">
        <v>12</v>
      </c>
      <c r="I860">
        <v>35</v>
      </c>
      <c r="J860" t="s">
        <v>12</v>
      </c>
      <c r="K860">
        <v>339.5</v>
      </c>
      <c r="L860" t="s">
        <v>12</v>
      </c>
      <c r="M860">
        <v>98</v>
      </c>
      <c r="N860">
        <f t="shared" si="145"/>
        <v>359.59</v>
      </c>
      <c r="O860">
        <f t="shared" si="146"/>
        <v>3.059039461609055E-2</v>
      </c>
      <c r="P860">
        <f t="shared" si="147"/>
        <v>9.7333073778469933E-2</v>
      </c>
      <c r="Q860">
        <f t="shared" si="148"/>
        <v>0.94413081565115831</v>
      </c>
    </row>
    <row r="861" spans="1:17" x14ac:dyDescent="0.25">
      <c r="A861" t="s">
        <v>890</v>
      </c>
      <c r="B861">
        <v>60.9</v>
      </c>
      <c r="C861">
        <v>8.9769000000000005</v>
      </c>
      <c r="D861" s="1">
        <v>4.2510000000000001E-7</v>
      </c>
      <c r="E861">
        <v>63</v>
      </c>
      <c r="G861">
        <v>10</v>
      </c>
      <c r="H861" t="s">
        <v>12</v>
      </c>
      <c r="I861">
        <v>51</v>
      </c>
      <c r="J861" t="s">
        <v>12</v>
      </c>
      <c r="K861">
        <v>337</v>
      </c>
      <c r="L861" t="s">
        <v>12</v>
      </c>
      <c r="M861">
        <v>99</v>
      </c>
      <c r="N861">
        <f t="shared" si="145"/>
        <v>358.58499999999998</v>
      </c>
      <c r="O861">
        <f t="shared" si="146"/>
        <v>2.7887390716287631E-2</v>
      </c>
      <c r="P861">
        <f t="shared" si="147"/>
        <v>0.14222569265306692</v>
      </c>
      <c r="Q861">
        <f t="shared" si="148"/>
        <v>0.93980506713889322</v>
      </c>
    </row>
    <row r="862" spans="1:17" x14ac:dyDescent="0.25">
      <c r="A862" t="s">
        <v>891</v>
      </c>
      <c r="B862">
        <v>60.9</v>
      </c>
      <c r="C862">
        <v>9.0006000000000004</v>
      </c>
      <c r="D862" s="1">
        <v>4.2510000000000001E-7</v>
      </c>
      <c r="E862">
        <v>63</v>
      </c>
      <c r="G862">
        <v>19</v>
      </c>
      <c r="H862" t="s">
        <v>12</v>
      </c>
      <c r="I862">
        <v>41</v>
      </c>
      <c r="J862" t="s">
        <v>12</v>
      </c>
      <c r="K862">
        <v>393.5</v>
      </c>
      <c r="L862" t="s">
        <v>12</v>
      </c>
      <c r="M862">
        <v>100</v>
      </c>
      <c r="N862">
        <f t="shared" si="145"/>
        <v>357.58</v>
      </c>
      <c r="O862">
        <f t="shared" si="146"/>
        <v>5.3134962805526036E-2</v>
      </c>
      <c r="P862">
        <f t="shared" si="147"/>
        <v>0.11465965658034566</v>
      </c>
      <c r="Q862">
        <f t="shared" si="148"/>
        <v>1.1004530454723418</v>
      </c>
    </row>
    <row r="863" spans="1:17" x14ac:dyDescent="0.25">
      <c r="A863" t="s">
        <v>892</v>
      </c>
      <c r="B863">
        <v>60.9</v>
      </c>
      <c r="C863">
        <v>7.0006000000000004</v>
      </c>
      <c r="D863" s="1">
        <v>4.2520000000000002E-7</v>
      </c>
      <c r="E863">
        <v>63</v>
      </c>
      <c r="G863">
        <v>2</v>
      </c>
      <c r="H863" t="s">
        <v>12</v>
      </c>
      <c r="I863">
        <v>0</v>
      </c>
      <c r="J863" t="s">
        <v>12</v>
      </c>
      <c r="K863">
        <v>2</v>
      </c>
      <c r="L863" t="s">
        <v>12</v>
      </c>
      <c r="M863">
        <v>0</v>
      </c>
      <c r="N863">
        <f>0.975*M863+340.42</f>
        <v>340.42</v>
      </c>
      <c r="O863">
        <f t="shared" si="146"/>
        <v>5.8750954703013919E-3</v>
      </c>
      <c r="P863">
        <f t="shared" si="147"/>
        <v>0</v>
      </c>
      <c r="Q863">
        <f t="shared" si="148"/>
        <v>5.8750954703013919E-3</v>
      </c>
    </row>
    <row r="864" spans="1:17" x14ac:dyDescent="0.25">
      <c r="A864" t="s">
        <v>893</v>
      </c>
      <c r="B864">
        <v>60.9</v>
      </c>
      <c r="C864">
        <v>7.0212000000000003</v>
      </c>
      <c r="D864" s="1">
        <v>3.7860000000000002E-7</v>
      </c>
      <c r="E864">
        <v>63</v>
      </c>
      <c r="G864">
        <v>0</v>
      </c>
      <c r="H864" t="s">
        <v>12</v>
      </c>
      <c r="I864">
        <v>1</v>
      </c>
      <c r="J864" t="s">
        <v>12</v>
      </c>
      <c r="K864">
        <v>2</v>
      </c>
      <c r="L864" t="s">
        <v>12</v>
      </c>
      <c r="M864">
        <v>1</v>
      </c>
      <c r="N864">
        <f t="shared" ref="N864:N927" si="149">0.975*M864+340.42</f>
        <v>341.39500000000004</v>
      </c>
      <c r="O864">
        <f t="shared" si="146"/>
        <v>0</v>
      </c>
      <c r="P864">
        <f t="shared" si="147"/>
        <v>2.9291583063606667E-3</v>
      </c>
      <c r="Q864">
        <f t="shared" si="148"/>
        <v>5.8583166127213334E-3</v>
      </c>
    </row>
    <row r="865" spans="1:17" x14ac:dyDescent="0.25">
      <c r="A865" t="s">
        <v>894</v>
      </c>
      <c r="B865">
        <v>60.9</v>
      </c>
      <c r="C865">
        <v>7.0393999999999997</v>
      </c>
      <c r="D865" s="1">
        <v>4.2580000000000001E-7</v>
      </c>
      <c r="E865">
        <v>63</v>
      </c>
      <c r="G865">
        <v>2</v>
      </c>
      <c r="H865" t="s">
        <v>12</v>
      </c>
      <c r="I865">
        <v>1</v>
      </c>
      <c r="J865" t="s">
        <v>12</v>
      </c>
      <c r="K865">
        <v>3</v>
      </c>
      <c r="L865" t="s">
        <v>12</v>
      </c>
      <c r="M865">
        <v>2</v>
      </c>
      <c r="N865">
        <f t="shared" si="149"/>
        <v>342.37</v>
      </c>
      <c r="O865">
        <f t="shared" si="146"/>
        <v>5.8416333206764608E-3</v>
      </c>
      <c r="P865">
        <f t="shared" si="147"/>
        <v>2.9208166603382304E-3</v>
      </c>
      <c r="Q865">
        <f t="shared" si="148"/>
        <v>8.7624499810146916E-3</v>
      </c>
    </row>
    <row r="866" spans="1:17" x14ac:dyDescent="0.25">
      <c r="A866" t="s">
        <v>895</v>
      </c>
      <c r="B866">
        <v>60</v>
      </c>
      <c r="C866">
        <v>7.0610999999999997</v>
      </c>
      <c r="D866" s="1">
        <v>4.2599999999999998E-7</v>
      </c>
      <c r="E866">
        <v>63</v>
      </c>
      <c r="G866">
        <v>4</v>
      </c>
      <c r="H866" t="s">
        <v>12</v>
      </c>
      <c r="I866">
        <v>0</v>
      </c>
      <c r="J866" t="s">
        <v>12</v>
      </c>
      <c r="K866">
        <v>7</v>
      </c>
      <c r="L866" t="s">
        <v>12</v>
      </c>
      <c r="M866">
        <v>3</v>
      </c>
      <c r="N866">
        <f t="shared" si="149"/>
        <v>343.34500000000003</v>
      </c>
      <c r="O866">
        <f t="shared" si="146"/>
        <v>1.1650089560063493E-2</v>
      </c>
      <c r="P866">
        <f t="shared" si="147"/>
        <v>0</v>
      </c>
      <c r="Q866">
        <f t="shared" si="148"/>
        <v>2.0387656730111111E-2</v>
      </c>
    </row>
    <row r="867" spans="1:17" x14ac:dyDescent="0.25">
      <c r="A867" t="s">
        <v>896</v>
      </c>
      <c r="B867">
        <v>60.9</v>
      </c>
      <c r="C867">
        <v>7.0818000000000003</v>
      </c>
      <c r="D867" s="1">
        <v>4.2619999999999999E-7</v>
      </c>
      <c r="E867">
        <v>63</v>
      </c>
      <c r="G867">
        <v>0</v>
      </c>
      <c r="H867" t="s">
        <v>12</v>
      </c>
      <c r="I867">
        <v>1</v>
      </c>
      <c r="J867" t="s">
        <v>12</v>
      </c>
      <c r="K867">
        <v>1</v>
      </c>
      <c r="L867" t="s">
        <v>12</v>
      </c>
      <c r="M867">
        <v>4</v>
      </c>
      <c r="N867">
        <f t="shared" si="149"/>
        <v>344.32</v>
      </c>
      <c r="O867">
        <f t="shared" si="146"/>
        <v>0</v>
      </c>
      <c r="P867">
        <f t="shared" si="147"/>
        <v>2.9042750929368032E-3</v>
      </c>
      <c r="Q867">
        <f t="shared" si="148"/>
        <v>2.9042750929368032E-3</v>
      </c>
    </row>
    <row r="868" spans="1:17" x14ac:dyDescent="0.25">
      <c r="A868" t="s">
        <v>897</v>
      </c>
      <c r="B868">
        <v>60.9</v>
      </c>
      <c r="C868">
        <v>7.0987999999999998</v>
      </c>
      <c r="D868" s="1">
        <v>4.2249999999999998E-7</v>
      </c>
      <c r="E868">
        <v>63</v>
      </c>
      <c r="G868">
        <v>1</v>
      </c>
      <c r="H868" t="s">
        <v>12</v>
      </c>
      <c r="I868">
        <v>2</v>
      </c>
      <c r="J868" t="s">
        <v>12</v>
      </c>
      <c r="K868">
        <v>4.5</v>
      </c>
      <c r="L868" t="s">
        <v>12</v>
      </c>
      <c r="M868">
        <v>5</v>
      </c>
      <c r="N868">
        <f t="shared" si="149"/>
        <v>345.29500000000002</v>
      </c>
      <c r="O868">
        <f t="shared" si="146"/>
        <v>2.8960743711898521E-3</v>
      </c>
      <c r="P868">
        <f t="shared" si="147"/>
        <v>5.7921487423797042E-3</v>
      </c>
      <c r="Q868">
        <f t="shared" si="148"/>
        <v>1.3032334670354334E-2</v>
      </c>
    </row>
    <row r="869" spans="1:17" x14ac:dyDescent="0.25">
      <c r="A869" t="s">
        <v>898</v>
      </c>
      <c r="B869">
        <v>60.9</v>
      </c>
      <c r="C869">
        <v>7.1199000000000003</v>
      </c>
      <c r="D869" s="1">
        <v>4.2650000000000001E-7</v>
      </c>
      <c r="E869">
        <v>63</v>
      </c>
      <c r="G869">
        <v>1</v>
      </c>
      <c r="H869" t="s">
        <v>12</v>
      </c>
      <c r="I869">
        <v>1</v>
      </c>
      <c r="J869" t="s">
        <v>12</v>
      </c>
      <c r="K869">
        <v>3</v>
      </c>
      <c r="L869" t="s">
        <v>12</v>
      </c>
      <c r="M869">
        <v>6</v>
      </c>
      <c r="N869">
        <f t="shared" si="149"/>
        <v>346.27000000000004</v>
      </c>
      <c r="O869">
        <f t="shared" si="146"/>
        <v>2.8879198313454817E-3</v>
      </c>
      <c r="P869">
        <f t="shared" si="147"/>
        <v>2.8879198313454817E-3</v>
      </c>
      <c r="Q869">
        <f t="shared" si="148"/>
        <v>8.6637594940364437E-3</v>
      </c>
    </row>
    <row r="870" spans="1:17" x14ac:dyDescent="0.25">
      <c r="A870" t="s">
        <v>899</v>
      </c>
      <c r="B870">
        <v>60.9</v>
      </c>
      <c r="C870">
        <v>7.1391999999999998</v>
      </c>
      <c r="D870" s="1">
        <v>3.7640000000000001E-7</v>
      </c>
      <c r="E870">
        <v>63</v>
      </c>
      <c r="G870">
        <v>1</v>
      </c>
      <c r="H870" t="s">
        <v>12</v>
      </c>
      <c r="I870">
        <v>2</v>
      </c>
      <c r="J870" t="s">
        <v>12</v>
      </c>
      <c r="K870">
        <v>6</v>
      </c>
      <c r="L870" t="s">
        <v>12</v>
      </c>
      <c r="M870">
        <v>7</v>
      </c>
      <c r="N870">
        <f t="shared" si="149"/>
        <v>347.245</v>
      </c>
      <c r="O870">
        <f t="shared" si="146"/>
        <v>2.8798110843928637E-3</v>
      </c>
      <c r="P870">
        <f t="shared" si="147"/>
        <v>5.7596221687857274E-3</v>
      </c>
      <c r="Q870">
        <f t="shared" si="148"/>
        <v>1.7278866506357182E-2</v>
      </c>
    </row>
    <row r="871" spans="1:17" x14ac:dyDescent="0.25">
      <c r="A871" t="s">
        <v>900</v>
      </c>
      <c r="B871">
        <v>60.9</v>
      </c>
      <c r="C871">
        <v>7.1604999999999999</v>
      </c>
      <c r="D871" s="1">
        <v>4.2669999999999998E-7</v>
      </c>
      <c r="E871">
        <v>63</v>
      </c>
      <c r="G871">
        <v>0</v>
      </c>
      <c r="H871" t="s">
        <v>12</v>
      </c>
      <c r="I871">
        <v>0</v>
      </c>
      <c r="J871" t="s">
        <v>12</v>
      </c>
      <c r="K871">
        <v>3.5</v>
      </c>
      <c r="L871" t="s">
        <v>12</v>
      </c>
      <c r="M871">
        <v>8</v>
      </c>
      <c r="N871">
        <f t="shared" si="149"/>
        <v>348.22</v>
      </c>
      <c r="O871">
        <f t="shared" si="146"/>
        <v>0</v>
      </c>
      <c r="P871">
        <f t="shared" si="147"/>
        <v>0</v>
      </c>
      <c r="Q871">
        <f t="shared" si="148"/>
        <v>1.0051117109873067E-2</v>
      </c>
    </row>
    <row r="872" spans="1:17" x14ac:dyDescent="0.25">
      <c r="A872" t="s">
        <v>901</v>
      </c>
      <c r="B872">
        <v>60.9</v>
      </c>
      <c r="C872">
        <v>7.18</v>
      </c>
      <c r="D872" s="1">
        <v>4.2679999999999998E-7</v>
      </c>
      <c r="E872">
        <v>63</v>
      </c>
      <c r="G872">
        <v>0</v>
      </c>
      <c r="H872" t="s">
        <v>12</v>
      </c>
      <c r="I872">
        <v>3</v>
      </c>
      <c r="J872" t="s">
        <v>12</v>
      </c>
      <c r="K872">
        <v>8</v>
      </c>
      <c r="L872" t="s">
        <v>12</v>
      </c>
      <c r="M872">
        <v>9</v>
      </c>
      <c r="N872">
        <f t="shared" si="149"/>
        <v>349.19499999999999</v>
      </c>
      <c r="O872">
        <f t="shared" si="146"/>
        <v>0</v>
      </c>
      <c r="P872">
        <f t="shared" si="147"/>
        <v>8.5911883045289884E-3</v>
      </c>
      <c r="Q872">
        <f t="shared" si="148"/>
        <v>2.2909835478743968E-2</v>
      </c>
    </row>
    <row r="873" spans="1:17" x14ac:dyDescent="0.25">
      <c r="A873" t="s">
        <v>902</v>
      </c>
      <c r="B873">
        <v>60.9</v>
      </c>
      <c r="C873">
        <v>7.202</v>
      </c>
      <c r="D873" s="1">
        <v>4.2710000000000001E-7</v>
      </c>
      <c r="E873">
        <v>63</v>
      </c>
      <c r="G873">
        <v>1</v>
      </c>
      <c r="H873" t="s">
        <v>12</v>
      </c>
      <c r="I873">
        <v>1</v>
      </c>
      <c r="J873" t="s">
        <v>12</v>
      </c>
      <c r="K873">
        <v>4</v>
      </c>
      <c r="L873" t="s">
        <v>12</v>
      </c>
      <c r="M873">
        <v>10</v>
      </c>
      <c r="N873">
        <f t="shared" si="149"/>
        <v>350.17</v>
      </c>
      <c r="O873">
        <f t="shared" si="146"/>
        <v>2.8557557757660562E-3</v>
      </c>
      <c r="P873">
        <f t="shared" si="147"/>
        <v>2.8557557757660562E-3</v>
      </c>
      <c r="Q873">
        <f t="shared" si="148"/>
        <v>1.1423023103064225E-2</v>
      </c>
    </row>
    <row r="874" spans="1:17" x14ac:dyDescent="0.25">
      <c r="A874" t="s">
        <v>903</v>
      </c>
      <c r="B874">
        <v>60</v>
      </c>
      <c r="C874">
        <v>7.2182000000000004</v>
      </c>
      <c r="D874" s="1">
        <v>4.27E-7</v>
      </c>
      <c r="E874">
        <v>63</v>
      </c>
      <c r="G874">
        <v>2</v>
      </c>
      <c r="H874" t="s">
        <v>12</v>
      </c>
      <c r="I874">
        <v>3</v>
      </c>
      <c r="J874" t="s">
        <v>12</v>
      </c>
      <c r="K874">
        <v>8</v>
      </c>
      <c r="L874" t="s">
        <v>12</v>
      </c>
      <c r="M874">
        <v>11</v>
      </c>
      <c r="N874">
        <f t="shared" si="149"/>
        <v>351.14500000000004</v>
      </c>
      <c r="O874">
        <f t="shared" si="146"/>
        <v>5.6956527930057382E-3</v>
      </c>
      <c r="P874">
        <f t="shared" si="147"/>
        <v>8.5434791895086064E-3</v>
      </c>
      <c r="Q874">
        <f t="shared" si="148"/>
        <v>2.2782611172022953E-2</v>
      </c>
    </row>
    <row r="875" spans="1:17" x14ac:dyDescent="0.25">
      <c r="A875" t="s">
        <v>904</v>
      </c>
      <c r="B875">
        <v>60</v>
      </c>
      <c r="C875">
        <v>7.2411000000000003</v>
      </c>
      <c r="D875" s="1">
        <v>4.2570000000000001E-7</v>
      </c>
      <c r="E875">
        <v>63</v>
      </c>
      <c r="G875">
        <v>1</v>
      </c>
      <c r="H875" t="s">
        <v>12</v>
      </c>
      <c r="I875">
        <v>4</v>
      </c>
      <c r="J875" t="s">
        <v>12</v>
      </c>
      <c r="K875">
        <v>12</v>
      </c>
      <c r="L875" t="s">
        <v>12</v>
      </c>
      <c r="M875">
        <v>12</v>
      </c>
      <c r="N875">
        <f t="shared" si="149"/>
        <v>352.12</v>
      </c>
      <c r="O875">
        <f t="shared" si="146"/>
        <v>2.8399409292286719E-3</v>
      </c>
      <c r="P875">
        <f t="shared" si="147"/>
        <v>1.1359763716914687E-2</v>
      </c>
      <c r="Q875">
        <f t="shared" si="148"/>
        <v>3.4079291150744061E-2</v>
      </c>
    </row>
    <row r="876" spans="1:17" x14ac:dyDescent="0.25">
      <c r="A876" t="s">
        <v>905</v>
      </c>
      <c r="B876">
        <v>60.9</v>
      </c>
      <c r="C876">
        <v>7.2606000000000002</v>
      </c>
      <c r="D876" s="1">
        <v>3.9449999999999999E-7</v>
      </c>
      <c r="E876">
        <v>63</v>
      </c>
      <c r="G876">
        <v>2</v>
      </c>
      <c r="H876" t="s">
        <v>12</v>
      </c>
      <c r="I876">
        <v>5</v>
      </c>
      <c r="J876" t="s">
        <v>12</v>
      </c>
      <c r="K876">
        <v>13</v>
      </c>
      <c r="L876" t="s">
        <v>12</v>
      </c>
      <c r="M876">
        <v>13</v>
      </c>
      <c r="N876">
        <f t="shared" si="149"/>
        <v>353.09500000000003</v>
      </c>
      <c r="O876">
        <f t="shared" si="146"/>
        <v>5.6641980203627918E-3</v>
      </c>
      <c r="P876">
        <f t="shared" si="147"/>
        <v>1.4160495050906979E-2</v>
      </c>
      <c r="Q876">
        <f t="shared" si="148"/>
        <v>3.6817287132358142E-2</v>
      </c>
    </row>
    <row r="877" spans="1:17" x14ac:dyDescent="0.25">
      <c r="A877" t="s">
        <v>906</v>
      </c>
      <c r="B877">
        <v>60.9</v>
      </c>
      <c r="C877">
        <v>7.2815000000000003</v>
      </c>
      <c r="D877" s="1">
        <v>4.2710000000000001E-7</v>
      </c>
      <c r="E877">
        <v>63</v>
      </c>
      <c r="G877">
        <v>3</v>
      </c>
      <c r="H877" t="s">
        <v>12</v>
      </c>
      <c r="I877">
        <v>3</v>
      </c>
      <c r="J877" t="s">
        <v>12</v>
      </c>
      <c r="K877">
        <v>10</v>
      </c>
      <c r="L877" t="s">
        <v>12</v>
      </c>
      <c r="M877">
        <v>14</v>
      </c>
      <c r="N877">
        <f t="shared" si="149"/>
        <v>354.07</v>
      </c>
      <c r="O877">
        <f t="shared" si="146"/>
        <v>8.4729008388171826E-3</v>
      </c>
      <c r="P877">
        <f t="shared" si="147"/>
        <v>8.4729008388171826E-3</v>
      </c>
      <c r="Q877">
        <f t="shared" si="148"/>
        <v>2.8243002796057279E-2</v>
      </c>
    </row>
    <row r="878" spans="1:17" x14ac:dyDescent="0.25">
      <c r="A878" t="s">
        <v>907</v>
      </c>
      <c r="B878">
        <v>60.9</v>
      </c>
      <c r="C878">
        <v>7.3003</v>
      </c>
      <c r="D878" s="1">
        <v>4.1320000000000002E-7</v>
      </c>
      <c r="E878">
        <v>63</v>
      </c>
      <c r="G878">
        <v>4</v>
      </c>
      <c r="H878" t="s">
        <v>12</v>
      </c>
      <c r="I878">
        <v>5</v>
      </c>
      <c r="J878" t="s">
        <v>12</v>
      </c>
      <c r="K878">
        <v>14</v>
      </c>
      <c r="L878" t="s">
        <v>12</v>
      </c>
      <c r="M878">
        <v>15</v>
      </c>
      <c r="N878">
        <f t="shared" si="149"/>
        <v>355.04500000000002</v>
      </c>
      <c r="O878">
        <f t="shared" si="146"/>
        <v>1.1266177526792378E-2</v>
      </c>
      <c r="P878">
        <f t="shared" si="147"/>
        <v>1.4082721908490473E-2</v>
      </c>
      <c r="Q878">
        <f t="shared" si="148"/>
        <v>3.9431621343773322E-2</v>
      </c>
    </row>
    <row r="879" spans="1:17" x14ac:dyDescent="0.25">
      <c r="A879" t="s">
        <v>908</v>
      </c>
      <c r="B879">
        <v>60.9</v>
      </c>
      <c r="C879">
        <v>7.3211000000000004</v>
      </c>
      <c r="D879" s="1">
        <v>3.0100000000000001E-7</v>
      </c>
      <c r="E879">
        <v>63</v>
      </c>
      <c r="G879">
        <v>3</v>
      </c>
      <c r="H879" t="s">
        <v>12</v>
      </c>
      <c r="I879">
        <v>2</v>
      </c>
      <c r="J879" t="s">
        <v>12</v>
      </c>
      <c r="K879">
        <v>8</v>
      </c>
      <c r="L879" t="s">
        <v>12</v>
      </c>
      <c r="M879">
        <v>16</v>
      </c>
      <c r="N879">
        <f t="shared" si="149"/>
        <v>356.02000000000004</v>
      </c>
      <c r="O879">
        <f t="shared" si="146"/>
        <v>8.426492893657659E-3</v>
      </c>
      <c r="P879">
        <f t="shared" si="147"/>
        <v>5.6176619291051057E-3</v>
      </c>
      <c r="Q879">
        <f t="shared" si="148"/>
        <v>2.2470647716420423E-2</v>
      </c>
    </row>
    <row r="880" spans="1:17" x14ac:dyDescent="0.25">
      <c r="A880" t="s">
        <v>909</v>
      </c>
      <c r="B880">
        <v>60.9</v>
      </c>
      <c r="C880">
        <v>7.3422000000000001</v>
      </c>
      <c r="D880" s="1">
        <v>3.8509999999999997E-7</v>
      </c>
      <c r="E880">
        <v>63</v>
      </c>
      <c r="G880">
        <v>2</v>
      </c>
      <c r="H880" t="s">
        <v>12</v>
      </c>
      <c r="I880">
        <v>8</v>
      </c>
      <c r="J880" t="s">
        <v>12</v>
      </c>
      <c r="K880">
        <v>17.5</v>
      </c>
      <c r="L880" t="s">
        <v>12</v>
      </c>
      <c r="M880">
        <v>17</v>
      </c>
      <c r="N880">
        <f t="shared" si="149"/>
        <v>356.995</v>
      </c>
      <c r="O880">
        <f t="shared" si="146"/>
        <v>5.6023193602151291E-3</v>
      </c>
      <c r="P880">
        <f t="shared" si="147"/>
        <v>2.2409277440860517E-2</v>
      </c>
      <c r="Q880">
        <f t="shared" si="148"/>
        <v>4.9020294401882381E-2</v>
      </c>
    </row>
    <row r="881" spans="1:17" x14ac:dyDescent="0.25">
      <c r="A881" t="s">
        <v>910</v>
      </c>
      <c r="B881">
        <v>60.9</v>
      </c>
      <c r="C881">
        <v>7.3605999999999998</v>
      </c>
      <c r="D881" s="1">
        <v>3.1699999999999999E-7</v>
      </c>
      <c r="E881">
        <v>63</v>
      </c>
      <c r="G881">
        <v>3</v>
      </c>
      <c r="H881" t="s">
        <v>12</v>
      </c>
      <c r="I881">
        <v>6</v>
      </c>
      <c r="J881" t="s">
        <v>12</v>
      </c>
      <c r="K881">
        <v>17</v>
      </c>
      <c r="L881" t="s">
        <v>12</v>
      </c>
      <c r="M881">
        <v>18</v>
      </c>
      <c r="N881">
        <f t="shared" si="149"/>
        <v>357.97</v>
      </c>
      <c r="O881">
        <f t="shared" si="146"/>
        <v>8.3805905522809174E-3</v>
      </c>
      <c r="P881">
        <f t="shared" si="147"/>
        <v>1.6761181104561835E-2</v>
      </c>
      <c r="Q881">
        <f t="shared" si="148"/>
        <v>4.7490013129591863E-2</v>
      </c>
    </row>
    <row r="882" spans="1:17" x14ac:dyDescent="0.25">
      <c r="A882" t="s">
        <v>911</v>
      </c>
      <c r="B882">
        <v>60.9</v>
      </c>
      <c r="C882">
        <v>7.3769999999999998</v>
      </c>
      <c r="D882" s="1">
        <v>4.2599999999999998E-7</v>
      </c>
      <c r="E882">
        <v>63</v>
      </c>
      <c r="G882">
        <v>5</v>
      </c>
      <c r="H882" t="s">
        <v>12</v>
      </c>
      <c r="I882">
        <v>7</v>
      </c>
      <c r="J882" t="s">
        <v>12</v>
      </c>
      <c r="K882">
        <v>13</v>
      </c>
      <c r="L882" t="s">
        <v>12</v>
      </c>
      <c r="M882">
        <v>19</v>
      </c>
      <c r="N882">
        <f t="shared" si="149"/>
        <v>358.94499999999999</v>
      </c>
      <c r="O882">
        <f t="shared" si="146"/>
        <v>1.3929710679909179E-2</v>
      </c>
      <c r="P882">
        <f t="shared" si="147"/>
        <v>1.9501594951872848E-2</v>
      </c>
      <c r="Q882">
        <f t="shared" si="148"/>
        <v>3.6217247767763867E-2</v>
      </c>
    </row>
    <row r="883" spans="1:17" x14ac:dyDescent="0.25">
      <c r="A883" t="s">
        <v>912</v>
      </c>
      <c r="B883">
        <v>60.9</v>
      </c>
      <c r="C883">
        <v>7.3990999999999998</v>
      </c>
      <c r="D883" s="1">
        <v>4.101E-7</v>
      </c>
      <c r="E883">
        <v>63</v>
      </c>
      <c r="G883">
        <v>2</v>
      </c>
      <c r="H883" t="s">
        <v>12</v>
      </c>
      <c r="I883">
        <v>5</v>
      </c>
      <c r="J883" t="s">
        <v>12</v>
      </c>
      <c r="K883">
        <v>17</v>
      </c>
      <c r="L883" t="s">
        <v>12</v>
      </c>
      <c r="M883">
        <v>20</v>
      </c>
      <c r="N883">
        <f t="shared" si="149"/>
        <v>359.92</v>
      </c>
      <c r="O883">
        <f t="shared" si="146"/>
        <v>5.5567903978661921E-3</v>
      </c>
      <c r="P883">
        <f t="shared" si="147"/>
        <v>1.3891975994665481E-2</v>
      </c>
      <c r="Q883">
        <f t="shared" si="148"/>
        <v>4.7232718381862632E-2</v>
      </c>
    </row>
    <row r="884" spans="1:17" x14ac:dyDescent="0.25">
      <c r="A884" t="s">
        <v>913</v>
      </c>
      <c r="B884">
        <v>60</v>
      </c>
      <c r="C884">
        <v>7.4184000000000001</v>
      </c>
      <c r="D884" s="1">
        <v>3.5950000000000001E-7</v>
      </c>
      <c r="E884">
        <v>63</v>
      </c>
      <c r="G884">
        <v>10</v>
      </c>
      <c r="H884" t="s">
        <v>12</v>
      </c>
      <c r="I884">
        <v>8</v>
      </c>
      <c r="J884" t="s">
        <v>12</v>
      </c>
      <c r="K884">
        <v>25.5</v>
      </c>
      <c r="L884" t="s">
        <v>12</v>
      </c>
      <c r="M884">
        <v>21</v>
      </c>
      <c r="N884">
        <f t="shared" si="149"/>
        <v>360.89500000000004</v>
      </c>
      <c r="O884">
        <f t="shared" si="146"/>
        <v>2.7708890397484028E-2</v>
      </c>
      <c r="P884">
        <f t="shared" si="147"/>
        <v>2.2167112317987223E-2</v>
      </c>
      <c r="Q884">
        <f t="shared" si="148"/>
        <v>7.0657670513584278E-2</v>
      </c>
    </row>
    <row r="885" spans="1:17" x14ac:dyDescent="0.25">
      <c r="A885" t="s">
        <v>914</v>
      </c>
      <c r="B885">
        <v>60.9</v>
      </c>
      <c r="C885">
        <v>7.4409000000000001</v>
      </c>
      <c r="D885" s="1">
        <v>4.2829999999999999E-7</v>
      </c>
      <c r="E885">
        <v>63</v>
      </c>
      <c r="G885">
        <v>3</v>
      </c>
      <c r="H885" t="s">
        <v>12</v>
      </c>
      <c r="I885">
        <v>8</v>
      </c>
      <c r="J885" t="s">
        <v>12</v>
      </c>
      <c r="K885">
        <v>17</v>
      </c>
      <c r="L885" t="s">
        <v>12</v>
      </c>
      <c r="M885">
        <v>22</v>
      </c>
      <c r="N885">
        <f t="shared" si="149"/>
        <v>361.87</v>
      </c>
      <c r="O885">
        <f t="shared" si="146"/>
        <v>8.2902699864592262E-3</v>
      </c>
      <c r="P885">
        <f t="shared" si="147"/>
        <v>2.2107386630557935E-2</v>
      </c>
      <c r="Q885">
        <f t="shared" si="148"/>
        <v>4.6978196589935614E-2</v>
      </c>
    </row>
    <row r="886" spans="1:17" x14ac:dyDescent="0.25">
      <c r="A886" t="s">
        <v>915</v>
      </c>
      <c r="B886">
        <v>60.9</v>
      </c>
      <c r="C886">
        <v>7.4581999999999997</v>
      </c>
      <c r="D886" s="1">
        <v>3.8420000000000001E-7</v>
      </c>
      <c r="E886">
        <v>63</v>
      </c>
      <c r="G886">
        <v>8</v>
      </c>
      <c r="H886" t="s">
        <v>12</v>
      </c>
      <c r="I886">
        <v>5</v>
      </c>
      <c r="J886" t="s">
        <v>12</v>
      </c>
      <c r="K886">
        <v>30</v>
      </c>
      <c r="L886" t="s">
        <v>12</v>
      </c>
      <c r="M886">
        <v>23</v>
      </c>
      <c r="N886">
        <f t="shared" si="149"/>
        <v>362.84500000000003</v>
      </c>
      <c r="O886">
        <f t="shared" si="146"/>
        <v>2.2047981920654824E-2</v>
      </c>
      <c r="P886">
        <f t="shared" si="147"/>
        <v>1.3779988700409265E-2</v>
      </c>
      <c r="Q886">
        <f t="shared" si="148"/>
        <v>8.2679932202455592E-2</v>
      </c>
    </row>
    <row r="887" spans="1:17" x14ac:dyDescent="0.25">
      <c r="A887" t="s">
        <v>916</v>
      </c>
      <c r="B887">
        <v>60.9</v>
      </c>
      <c r="C887">
        <v>7.4813000000000001</v>
      </c>
      <c r="D887" s="1">
        <v>4.2819999999999998E-7</v>
      </c>
      <c r="E887">
        <v>63</v>
      </c>
      <c r="G887">
        <v>1</v>
      </c>
      <c r="H887" t="s">
        <v>12</v>
      </c>
      <c r="I887">
        <v>6</v>
      </c>
      <c r="J887" t="s">
        <v>12</v>
      </c>
      <c r="K887">
        <v>18</v>
      </c>
      <c r="L887" t="s">
        <v>12</v>
      </c>
      <c r="M887">
        <v>24</v>
      </c>
      <c r="N887">
        <f t="shared" si="149"/>
        <v>363.82</v>
      </c>
      <c r="O887">
        <f t="shared" si="146"/>
        <v>2.7486119509647629E-3</v>
      </c>
      <c r="P887">
        <f t="shared" si="147"/>
        <v>1.6491671705788576E-2</v>
      </c>
      <c r="Q887">
        <f t="shared" si="148"/>
        <v>4.9475015117365732E-2</v>
      </c>
    </row>
    <row r="888" spans="1:17" x14ac:dyDescent="0.25">
      <c r="A888" t="s">
        <v>917</v>
      </c>
      <c r="B888">
        <v>60.9</v>
      </c>
      <c r="C888">
        <v>7.5008999999999997</v>
      </c>
      <c r="D888" s="1">
        <v>4.2829999999999999E-7</v>
      </c>
      <c r="E888">
        <v>63</v>
      </c>
      <c r="G888">
        <v>4</v>
      </c>
      <c r="H888" t="s">
        <v>12</v>
      </c>
      <c r="I888">
        <v>16</v>
      </c>
      <c r="J888" t="s">
        <v>12</v>
      </c>
      <c r="K888">
        <v>28</v>
      </c>
      <c r="L888" t="s">
        <v>12</v>
      </c>
      <c r="M888">
        <v>25</v>
      </c>
      <c r="N888">
        <f t="shared" si="149"/>
        <v>364.79500000000002</v>
      </c>
      <c r="O888">
        <f t="shared" si="146"/>
        <v>1.0965062569388286E-2</v>
      </c>
      <c r="P888">
        <f t="shared" si="147"/>
        <v>4.3860250277553144E-2</v>
      </c>
      <c r="Q888">
        <f t="shared" si="148"/>
        <v>7.6755437985718003E-2</v>
      </c>
    </row>
    <row r="889" spans="1:17" x14ac:dyDescent="0.25">
      <c r="A889" t="s">
        <v>918</v>
      </c>
      <c r="B889">
        <v>60.9</v>
      </c>
      <c r="C889">
        <v>7.5220000000000002</v>
      </c>
      <c r="D889" s="1">
        <v>3.559E-7</v>
      </c>
      <c r="E889">
        <v>63</v>
      </c>
      <c r="G889">
        <v>6</v>
      </c>
      <c r="H889" t="s">
        <v>12</v>
      </c>
      <c r="I889">
        <v>7</v>
      </c>
      <c r="J889" t="s">
        <v>12</v>
      </c>
      <c r="K889">
        <v>31</v>
      </c>
      <c r="L889" t="s">
        <v>12</v>
      </c>
      <c r="M889">
        <v>26</v>
      </c>
      <c r="N889">
        <f t="shared" si="149"/>
        <v>365.77000000000004</v>
      </c>
      <c r="O889">
        <f t="shared" si="146"/>
        <v>1.6403750991059955E-2</v>
      </c>
      <c r="P889">
        <f t="shared" si="147"/>
        <v>1.9137709489569946E-2</v>
      </c>
      <c r="Q889">
        <f t="shared" si="148"/>
        <v>8.4752713453809761E-2</v>
      </c>
    </row>
    <row r="890" spans="1:17" x14ac:dyDescent="0.25">
      <c r="A890" t="s">
        <v>919</v>
      </c>
      <c r="B890">
        <v>60</v>
      </c>
      <c r="C890">
        <v>7.54</v>
      </c>
      <c r="D890" s="1">
        <v>3.3850000000000002E-7</v>
      </c>
      <c r="E890">
        <v>63</v>
      </c>
      <c r="G890">
        <v>7</v>
      </c>
      <c r="H890" t="s">
        <v>12</v>
      </c>
      <c r="I890">
        <v>15</v>
      </c>
      <c r="J890" t="s">
        <v>12</v>
      </c>
      <c r="K890">
        <v>43.5</v>
      </c>
      <c r="L890" t="s">
        <v>12</v>
      </c>
      <c r="M890">
        <v>27</v>
      </c>
      <c r="N890">
        <f t="shared" si="149"/>
        <v>366.745</v>
      </c>
      <c r="O890">
        <f t="shared" si="146"/>
        <v>1.9086831449644848E-2</v>
      </c>
      <c r="P890">
        <f t="shared" si="147"/>
        <v>4.090035310638182E-2</v>
      </c>
      <c r="Q890">
        <f t="shared" si="148"/>
        <v>0.11861102400850727</v>
      </c>
    </row>
    <row r="891" spans="1:17" x14ac:dyDescent="0.25">
      <c r="A891" t="s">
        <v>920</v>
      </c>
      <c r="B891">
        <v>60.9</v>
      </c>
      <c r="C891">
        <v>7.56</v>
      </c>
      <c r="D891" s="1">
        <v>4.2039999999999998E-7</v>
      </c>
      <c r="E891">
        <v>63</v>
      </c>
      <c r="G891">
        <v>7</v>
      </c>
      <c r="H891" t="s">
        <v>12</v>
      </c>
      <c r="I891">
        <v>13</v>
      </c>
      <c r="J891" t="s">
        <v>12</v>
      </c>
      <c r="K891">
        <v>38</v>
      </c>
      <c r="L891" t="s">
        <v>12</v>
      </c>
      <c r="M891">
        <v>28</v>
      </c>
      <c r="N891">
        <f t="shared" si="149"/>
        <v>367.72</v>
      </c>
      <c r="O891">
        <f t="shared" ref="O891:O954" si="150">G891/N891</f>
        <v>1.9036223213314479E-2</v>
      </c>
      <c r="P891">
        <f t="shared" ref="P891:P954" si="151">I891/N891</f>
        <v>3.535298596758403E-2</v>
      </c>
      <c r="Q891">
        <f t="shared" ref="Q891:Q954" si="152">K891/N891</f>
        <v>0.10333949744370716</v>
      </c>
    </row>
    <row r="892" spans="1:17" x14ac:dyDescent="0.25">
      <c r="A892" t="s">
        <v>921</v>
      </c>
      <c r="B892">
        <v>60.9</v>
      </c>
      <c r="C892">
        <v>7.5804999999999998</v>
      </c>
      <c r="D892" s="1">
        <v>3.5059999999999998E-7</v>
      </c>
      <c r="E892">
        <v>63</v>
      </c>
      <c r="G892">
        <v>3</v>
      </c>
      <c r="H892" t="s">
        <v>12</v>
      </c>
      <c r="I892">
        <v>7</v>
      </c>
      <c r="J892" t="s">
        <v>12</v>
      </c>
      <c r="K892">
        <v>31.5</v>
      </c>
      <c r="L892" t="s">
        <v>12</v>
      </c>
      <c r="M892">
        <v>29</v>
      </c>
      <c r="N892">
        <f t="shared" si="149"/>
        <v>368.69499999999999</v>
      </c>
      <c r="O892">
        <f t="shared" si="150"/>
        <v>8.1368068457668263E-3</v>
      </c>
      <c r="P892">
        <f t="shared" si="151"/>
        <v>1.8985882640122596E-2</v>
      </c>
      <c r="Q892">
        <f t="shared" si="152"/>
        <v>8.5436471880551673E-2</v>
      </c>
    </row>
    <row r="893" spans="1:17" x14ac:dyDescent="0.25">
      <c r="A893" t="s">
        <v>922</v>
      </c>
      <c r="B893">
        <v>60.9</v>
      </c>
      <c r="C893">
        <v>7.5994999999999999</v>
      </c>
      <c r="D893" s="1">
        <v>3.6329999999999998E-7</v>
      </c>
      <c r="E893">
        <v>63</v>
      </c>
      <c r="G893">
        <v>4</v>
      </c>
      <c r="H893" t="s">
        <v>12</v>
      </c>
      <c r="I893">
        <v>15</v>
      </c>
      <c r="J893" t="s">
        <v>12</v>
      </c>
      <c r="K893">
        <v>41</v>
      </c>
      <c r="L893" t="s">
        <v>12</v>
      </c>
      <c r="M893">
        <v>30</v>
      </c>
      <c r="N893">
        <f t="shared" si="149"/>
        <v>369.67</v>
      </c>
      <c r="O893">
        <f t="shared" si="150"/>
        <v>1.0820461492682662E-2</v>
      </c>
      <c r="P893">
        <f t="shared" si="151"/>
        <v>4.0576730597559986E-2</v>
      </c>
      <c r="Q893">
        <f t="shared" si="152"/>
        <v>0.11090973029999729</v>
      </c>
    </row>
    <row r="894" spans="1:17" x14ac:dyDescent="0.25">
      <c r="A894" t="s">
        <v>923</v>
      </c>
      <c r="B894">
        <v>60.9</v>
      </c>
      <c r="C894">
        <v>7.6173000000000002</v>
      </c>
      <c r="D894" s="1">
        <v>2.8920000000000002E-7</v>
      </c>
      <c r="E894">
        <v>63</v>
      </c>
      <c r="G894">
        <v>11</v>
      </c>
      <c r="H894" t="s">
        <v>12</v>
      </c>
      <c r="I894">
        <v>13</v>
      </c>
      <c r="J894" t="s">
        <v>12</v>
      </c>
      <c r="K894">
        <v>61</v>
      </c>
      <c r="L894" t="s">
        <v>12</v>
      </c>
      <c r="M894">
        <v>31</v>
      </c>
      <c r="N894">
        <f t="shared" si="149"/>
        <v>370.64500000000004</v>
      </c>
      <c r="O894">
        <f t="shared" si="150"/>
        <v>2.9677993767621307E-2</v>
      </c>
      <c r="P894">
        <f t="shared" si="151"/>
        <v>3.5073992634461544E-2</v>
      </c>
      <c r="Q894">
        <f t="shared" si="152"/>
        <v>0.16457796543862724</v>
      </c>
    </row>
    <row r="895" spans="1:17" x14ac:dyDescent="0.25">
      <c r="A895" t="s">
        <v>924</v>
      </c>
      <c r="B895">
        <v>60.9</v>
      </c>
      <c r="C895">
        <v>7.6405000000000003</v>
      </c>
      <c r="D895" s="1">
        <v>2.9509999999999999E-7</v>
      </c>
      <c r="E895">
        <v>63</v>
      </c>
      <c r="G895">
        <v>13</v>
      </c>
      <c r="H895" t="s">
        <v>12</v>
      </c>
      <c r="I895">
        <v>13</v>
      </c>
      <c r="J895" t="s">
        <v>12</v>
      </c>
      <c r="K895">
        <v>45</v>
      </c>
      <c r="L895" t="s">
        <v>12</v>
      </c>
      <c r="M895">
        <v>32</v>
      </c>
      <c r="N895">
        <f t="shared" si="149"/>
        <v>371.62</v>
      </c>
      <c r="O895">
        <f t="shared" si="150"/>
        <v>3.4981970830418166E-2</v>
      </c>
      <c r="P895">
        <f t="shared" si="151"/>
        <v>3.4981970830418166E-2</v>
      </c>
      <c r="Q895">
        <f t="shared" si="152"/>
        <v>0.12109143748990904</v>
      </c>
    </row>
    <row r="896" spans="1:17" x14ac:dyDescent="0.25">
      <c r="A896" t="s">
        <v>925</v>
      </c>
      <c r="B896">
        <v>60</v>
      </c>
      <c r="C896">
        <v>7.6582999999999997</v>
      </c>
      <c r="D896" s="1">
        <v>3.579E-7</v>
      </c>
      <c r="E896">
        <v>63</v>
      </c>
      <c r="G896">
        <v>12</v>
      </c>
      <c r="H896" t="s">
        <v>12</v>
      </c>
      <c r="I896">
        <v>19</v>
      </c>
      <c r="J896" t="s">
        <v>12</v>
      </c>
      <c r="K896">
        <v>51</v>
      </c>
      <c r="L896" t="s">
        <v>12</v>
      </c>
      <c r="M896">
        <v>33</v>
      </c>
      <c r="N896">
        <f t="shared" si="149"/>
        <v>372.59500000000003</v>
      </c>
      <c r="O896">
        <f t="shared" si="150"/>
        <v>3.2206551349320302E-2</v>
      </c>
      <c r="P896">
        <f t="shared" si="151"/>
        <v>5.0993706303090483E-2</v>
      </c>
      <c r="Q896">
        <f t="shared" si="152"/>
        <v>0.1368778432346113</v>
      </c>
    </row>
    <row r="897" spans="1:17" x14ac:dyDescent="0.25">
      <c r="A897" t="s">
        <v>926</v>
      </c>
      <c r="B897">
        <v>60</v>
      </c>
      <c r="C897">
        <v>7.6795999999999998</v>
      </c>
      <c r="D897" s="1">
        <v>4.2E-7</v>
      </c>
      <c r="E897">
        <v>63</v>
      </c>
      <c r="G897">
        <v>10</v>
      </c>
      <c r="H897" t="s">
        <v>12</v>
      </c>
      <c r="I897">
        <v>20</v>
      </c>
      <c r="J897" t="s">
        <v>12</v>
      </c>
      <c r="K897">
        <v>60</v>
      </c>
      <c r="L897" t="s">
        <v>12</v>
      </c>
      <c r="M897">
        <v>34</v>
      </c>
      <c r="N897">
        <f t="shared" si="149"/>
        <v>373.57</v>
      </c>
      <c r="O897">
        <f t="shared" si="150"/>
        <v>2.6768744813555692E-2</v>
      </c>
      <c r="P897">
        <f t="shared" si="151"/>
        <v>5.3537489627111384E-2</v>
      </c>
      <c r="Q897">
        <f t="shared" si="152"/>
        <v>0.16061246888133415</v>
      </c>
    </row>
    <row r="898" spans="1:17" x14ac:dyDescent="0.25">
      <c r="A898" t="s">
        <v>927</v>
      </c>
      <c r="B898">
        <v>60.9</v>
      </c>
      <c r="C898">
        <v>7.6997999999999998</v>
      </c>
      <c r="D898" s="1">
        <v>4.2E-7</v>
      </c>
      <c r="E898">
        <v>63</v>
      </c>
      <c r="G898">
        <v>6</v>
      </c>
      <c r="H898" t="s">
        <v>12</v>
      </c>
      <c r="I898">
        <v>17</v>
      </c>
      <c r="J898" t="s">
        <v>12</v>
      </c>
      <c r="K898">
        <v>57</v>
      </c>
      <c r="L898" t="s">
        <v>12</v>
      </c>
      <c r="M898">
        <v>35</v>
      </c>
      <c r="N898">
        <f t="shared" si="149"/>
        <v>374.54500000000002</v>
      </c>
      <c r="O898">
        <f t="shared" si="150"/>
        <v>1.6019436916792373E-2</v>
      </c>
      <c r="P898">
        <f t="shared" si="151"/>
        <v>4.538840459757839E-2</v>
      </c>
      <c r="Q898">
        <f t="shared" si="152"/>
        <v>0.15218465070952755</v>
      </c>
    </row>
    <row r="899" spans="1:17" x14ac:dyDescent="0.25">
      <c r="A899" t="s">
        <v>928</v>
      </c>
      <c r="B899">
        <v>60.9</v>
      </c>
      <c r="C899">
        <v>7.7188999999999997</v>
      </c>
      <c r="D899" s="1">
        <v>4.2030000000000002E-7</v>
      </c>
      <c r="E899">
        <v>63</v>
      </c>
      <c r="G899">
        <v>6</v>
      </c>
      <c r="H899" t="s">
        <v>12</v>
      </c>
      <c r="I899">
        <v>14</v>
      </c>
      <c r="J899" t="s">
        <v>12</v>
      </c>
      <c r="K899">
        <v>54.5</v>
      </c>
      <c r="L899" t="s">
        <v>12</v>
      </c>
      <c r="M899">
        <v>36</v>
      </c>
      <c r="N899">
        <f t="shared" si="149"/>
        <v>375.52000000000004</v>
      </c>
      <c r="O899">
        <f t="shared" si="150"/>
        <v>1.5977844056242009E-2</v>
      </c>
      <c r="P899">
        <f t="shared" si="151"/>
        <v>3.7281636131231352E-2</v>
      </c>
      <c r="Q899">
        <f t="shared" si="152"/>
        <v>0.14513208351086493</v>
      </c>
    </row>
    <row r="900" spans="1:17" x14ac:dyDescent="0.25">
      <c r="A900" t="s">
        <v>929</v>
      </c>
      <c r="B900">
        <v>60</v>
      </c>
      <c r="C900">
        <v>7.7385999999999999</v>
      </c>
      <c r="D900" s="1">
        <v>4.1090000000000001E-7</v>
      </c>
      <c r="E900">
        <v>63</v>
      </c>
      <c r="G900">
        <v>15</v>
      </c>
      <c r="H900" t="s">
        <v>12</v>
      </c>
      <c r="I900">
        <v>18</v>
      </c>
      <c r="J900" t="s">
        <v>12</v>
      </c>
      <c r="K900">
        <v>74</v>
      </c>
      <c r="L900" t="s">
        <v>12</v>
      </c>
      <c r="M900">
        <v>37</v>
      </c>
      <c r="N900">
        <f t="shared" si="149"/>
        <v>376.495</v>
      </c>
      <c r="O900">
        <f t="shared" si="150"/>
        <v>3.9841166549356564E-2</v>
      </c>
      <c r="P900">
        <f t="shared" si="151"/>
        <v>4.7809399859227879E-2</v>
      </c>
      <c r="Q900">
        <f t="shared" si="152"/>
        <v>0.19654975497682572</v>
      </c>
    </row>
    <row r="901" spans="1:17" x14ac:dyDescent="0.25">
      <c r="A901" t="s">
        <v>930</v>
      </c>
      <c r="B901">
        <v>60.9</v>
      </c>
      <c r="C901">
        <v>7.7572000000000001</v>
      </c>
      <c r="D901" s="1">
        <v>4.1979999999999999E-7</v>
      </c>
      <c r="E901">
        <v>63</v>
      </c>
      <c r="G901">
        <v>10</v>
      </c>
      <c r="H901" t="s">
        <v>12</v>
      </c>
      <c r="I901">
        <v>12</v>
      </c>
      <c r="J901" t="s">
        <v>12</v>
      </c>
      <c r="K901">
        <v>65</v>
      </c>
      <c r="L901" t="s">
        <v>12</v>
      </c>
      <c r="M901">
        <v>38</v>
      </c>
      <c r="N901">
        <f t="shared" si="149"/>
        <v>377.47</v>
      </c>
      <c r="O901">
        <f t="shared" si="150"/>
        <v>2.6492171563303041E-2</v>
      </c>
      <c r="P901">
        <f t="shared" si="151"/>
        <v>3.1790605875963648E-2</v>
      </c>
      <c r="Q901">
        <f t="shared" si="152"/>
        <v>0.17219911516146977</v>
      </c>
    </row>
    <row r="902" spans="1:17" x14ac:dyDescent="0.25">
      <c r="A902" t="s">
        <v>931</v>
      </c>
      <c r="B902">
        <v>60</v>
      </c>
      <c r="C902">
        <v>7.782</v>
      </c>
      <c r="D902" s="1">
        <v>3.5960000000000002E-7</v>
      </c>
      <c r="E902">
        <v>63</v>
      </c>
      <c r="G902">
        <v>15</v>
      </c>
      <c r="H902" t="s">
        <v>12</v>
      </c>
      <c r="I902">
        <v>11</v>
      </c>
      <c r="J902" t="s">
        <v>12</v>
      </c>
      <c r="K902">
        <v>75.5</v>
      </c>
      <c r="L902" t="s">
        <v>12</v>
      </c>
      <c r="M902">
        <v>39</v>
      </c>
      <c r="N902">
        <f t="shared" si="149"/>
        <v>378.44499999999999</v>
      </c>
      <c r="O902">
        <f t="shared" si="150"/>
        <v>3.9635878397125075E-2</v>
      </c>
      <c r="P902">
        <f t="shared" si="151"/>
        <v>2.9066310824558392E-2</v>
      </c>
      <c r="Q902">
        <f t="shared" si="152"/>
        <v>0.19950058793219622</v>
      </c>
    </row>
    <row r="903" spans="1:17" x14ac:dyDescent="0.25">
      <c r="A903" t="s">
        <v>932</v>
      </c>
      <c r="B903">
        <v>60.9</v>
      </c>
      <c r="C903">
        <v>7.8005000000000004</v>
      </c>
      <c r="D903" s="1">
        <v>3.6310000000000002E-7</v>
      </c>
      <c r="E903">
        <v>63</v>
      </c>
      <c r="G903">
        <v>7</v>
      </c>
      <c r="H903" t="s">
        <v>12</v>
      </c>
      <c r="I903">
        <v>12</v>
      </c>
      <c r="J903" t="s">
        <v>12</v>
      </c>
      <c r="K903">
        <v>66.5</v>
      </c>
      <c r="L903" t="s">
        <v>12</v>
      </c>
      <c r="M903">
        <v>40</v>
      </c>
      <c r="N903">
        <f t="shared" si="149"/>
        <v>379.42</v>
      </c>
      <c r="O903">
        <f t="shared" si="150"/>
        <v>1.8449211955089345E-2</v>
      </c>
      <c r="P903">
        <f t="shared" si="151"/>
        <v>3.1627220494438876E-2</v>
      </c>
      <c r="Q903">
        <f t="shared" si="152"/>
        <v>0.1752675135733488</v>
      </c>
    </row>
    <row r="904" spans="1:17" x14ac:dyDescent="0.25">
      <c r="A904" t="s">
        <v>933</v>
      </c>
      <c r="B904">
        <v>60.9</v>
      </c>
      <c r="C904">
        <v>7.8205</v>
      </c>
      <c r="D904" s="1">
        <v>4.1960000000000003E-7</v>
      </c>
      <c r="E904">
        <v>63</v>
      </c>
      <c r="G904">
        <v>12</v>
      </c>
      <c r="H904" t="s">
        <v>12</v>
      </c>
      <c r="I904">
        <v>15</v>
      </c>
      <c r="J904" t="s">
        <v>12</v>
      </c>
      <c r="K904">
        <v>87</v>
      </c>
      <c r="L904" t="s">
        <v>12</v>
      </c>
      <c r="M904">
        <v>41</v>
      </c>
      <c r="N904">
        <f t="shared" si="149"/>
        <v>380.39500000000004</v>
      </c>
      <c r="O904">
        <f t="shared" si="150"/>
        <v>3.1546155969452802E-2</v>
      </c>
      <c r="P904">
        <f t="shared" si="151"/>
        <v>3.9432694961816006E-2</v>
      </c>
      <c r="Q904">
        <f t="shared" si="152"/>
        <v>0.22870963077853282</v>
      </c>
    </row>
    <row r="905" spans="1:17" x14ac:dyDescent="0.25">
      <c r="A905" t="s">
        <v>934</v>
      </c>
      <c r="B905">
        <v>60.9</v>
      </c>
      <c r="C905">
        <v>7.8415999999999997</v>
      </c>
      <c r="D905" s="1">
        <v>3.5470000000000002E-7</v>
      </c>
      <c r="E905">
        <v>63</v>
      </c>
      <c r="G905">
        <v>17</v>
      </c>
      <c r="H905" t="s">
        <v>12</v>
      </c>
      <c r="I905">
        <v>23</v>
      </c>
      <c r="J905" t="s">
        <v>12</v>
      </c>
      <c r="K905">
        <v>97.5</v>
      </c>
      <c r="L905" t="s">
        <v>12</v>
      </c>
      <c r="M905">
        <v>42</v>
      </c>
      <c r="N905">
        <f t="shared" si="149"/>
        <v>381.37</v>
      </c>
      <c r="O905">
        <f t="shared" si="150"/>
        <v>4.4576133413745181E-2</v>
      </c>
      <c r="P905">
        <f t="shared" si="151"/>
        <v>6.0308886383302306E-2</v>
      </c>
      <c r="Q905">
        <f t="shared" si="152"/>
        <v>0.25565723575530325</v>
      </c>
    </row>
    <row r="906" spans="1:17" x14ac:dyDescent="0.25">
      <c r="A906" t="s">
        <v>935</v>
      </c>
      <c r="B906">
        <v>60.9</v>
      </c>
      <c r="C906">
        <v>7.8590999999999998</v>
      </c>
      <c r="D906" s="1">
        <v>4.1950000000000002E-7</v>
      </c>
      <c r="E906">
        <v>63</v>
      </c>
      <c r="G906">
        <v>16</v>
      </c>
      <c r="H906" t="s">
        <v>12</v>
      </c>
      <c r="I906">
        <v>22</v>
      </c>
      <c r="J906" t="s">
        <v>12</v>
      </c>
      <c r="K906">
        <v>80</v>
      </c>
      <c r="L906" t="s">
        <v>12</v>
      </c>
      <c r="M906">
        <v>43</v>
      </c>
      <c r="N906">
        <f t="shared" si="149"/>
        <v>382.34500000000003</v>
      </c>
      <c r="O906">
        <f t="shared" si="150"/>
        <v>4.1847022976631051E-2</v>
      </c>
      <c r="P906">
        <f t="shared" si="151"/>
        <v>5.7539656592867694E-2</v>
      </c>
      <c r="Q906">
        <f t="shared" si="152"/>
        <v>0.20923511488315524</v>
      </c>
    </row>
    <row r="907" spans="1:17" x14ac:dyDescent="0.25">
      <c r="A907" t="s">
        <v>936</v>
      </c>
      <c r="B907">
        <v>60.9</v>
      </c>
      <c r="C907">
        <v>7.8802000000000003</v>
      </c>
      <c r="D907" s="1">
        <v>3.7080000000000001E-7</v>
      </c>
      <c r="E907">
        <v>63</v>
      </c>
      <c r="G907">
        <v>19</v>
      </c>
      <c r="H907" t="s">
        <v>12</v>
      </c>
      <c r="I907">
        <v>19</v>
      </c>
      <c r="J907" t="s">
        <v>12</v>
      </c>
      <c r="K907">
        <v>85.5</v>
      </c>
      <c r="L907" t="s">
        <v>12</v>
      </c>
      <c r="M907">
        <v>44</v>
      </c>
      <c r="N907">
        <f t="shared" si="149"/>
        <v>383.32</v>
      </c>
      <c r="O907">
        <f t="shared" si="150"/>
        <v>4.956694145883335E-2</v>
      </c>
      <c r="P907">
        <f t="shared" si="151"/>
        <v>4.956694145883335E-2</v>
      </c>
      <c r="Q907">
        <f t="shared" si="152"/>
        <v>0.22305123656475009</v>
      </c>
    </row>
    <row r="908" spans="1:17" x14ac:dyDescent="0.25">
      <c r="A908" t="s">
        <v>937</v>
      </c>
      <c r="B908">
        <v>60</v>
      </c>
      <c r="C908">
        <v>7.8996000000000004</v>
      </c>
      <c r="D908" s="1">
        <v>4.192E-7</v>
      </c>
      <c r="E908">
        <v>63</v>
      </c>
      <c r="G908">
        <v>15</v>
      </c>
      <c r="H908" t="s">
        <v>12</v>
      </c>
      <c r="I908">
        <v>28</v>
      </c>
      <c r="J908" t="s">
        <v>12</v>
      </c>
      <c r="K908">
        <v>112.5</v>
      </c>
      <c r="L908" t="s">
        <v>12</v>
      </c>
      <c r="M908">
        <v>45</v>
      </c>
      <c r="N908">
        <f t="shared" si="149"/>
        <v>384.29500000000002</v>
      </c>
      <c r="O908">
        <f t="shared" si="150"/>
        <v>3.9032514084232167E-2</v>
      </c>
      <c r="P908">
        <f t="shared" si="151"/>
        <v>7.2860692957233367E-2</v>
      </c>
      <c r="Q908">
        <f t="shared" si="152"/>
        <v>0.29274385563174121</v>
      </c>
    </row>
    <row r="909" spans="1:17" x14ac:dyDescent="0.25">
      <c r="A909" t="s">
        <v>938</v>
      </c>
      <c r="B909">
        <v>60.9</v>
      </c>
      <c r="C909">
        <v>7.9202000000000004</v>
      </c>
      <c r="D909" s="1">
        <v>4.193E-7</v>
      </c>
      <c r="E909">
        <v>63</v>
      </c>
      <c r="G909">
        <v>21</v>
      </c>
      <c r="H909" t="s">
        <v>12</v>
      </c>
      <c r="I909">
        <v>34</v>
      </c>
      <c r="J909" t="s">
        <v>12</v>
      </c>
      <c r="K909">
        <v>109.5</v>
      </c>
      <c r="L909" t="s">
        <v>12</v>
      </c>
      <c r="M909">
        <v>46</v>
      </c>
      <c r="N909">
        <f t="shared" si="149"/>
        <v>385.27000000000004</v>
      </c>
      <c r="O909">
        <f t="shared" si="150"/>
        <v>5.4507228696758114E-2</v>
      </c>
      <c r="P909">
        <f t="shared" si="151"/>
        <v>8.8249798842370275E-2</v>
      </c>
      <c r="Q909">
        <f t="shared" si="152"/>
        <v>0.28421626391881016</v>
      </c>
    </row>
    <row r="910" spans="1:17" x14ac:dyDescent="0.25">
      <c r="A910" t="s">
        <v>939</v>
      </c>
      <c r="B910">
        <v>60.9</v>
      </c>
      <c r="C910">
        <v>7.9389000000000003</v>
      </c>
      <c r="D910" s="1">
        <v>3.5330000000000002E-7</v>
      </c>
      <c r="E910">
        <v>63</v>
      </c>
      <c r="G910">
        <v>19</v>
      </c>
      <c r="H910" t="s">
        <v>12</v>
      </c>
      <c r="I910">
        <v>35</v>
      </c>
      <c r="J910" t="s">
        <v>12</v>
      </c>
      <c r="K910">
        <v>129</v>
      </c>
      <c r="L910" t="s">
        <v>12</v>
      </c>
      <c r="M910">
        <v>47</v>
      </c>
      <c r="N910">
        <f t="shared" si="149"/>
        <v>386.245</v>
      </c>
      <c r="O910">
        <f t="shared" si="150"/>
        <v>4.9191575295473078E-2</v>
      </c>
      <c r="P910">
        <f t="shared" si="151"/>
        <v>9.0616059754818831E-2</v>
      </c>
      <c r="Q910">
        <f t="shared" si="152"/>
        <v>0.33398490595347513</v>
      </c>
    </row>
    <row r="911" spans="1:17" x14ac:dyDescent="0.25">
      <c r="A911" t="s">
        <v>940</v>
      </c>
      <c r="B911">
        <v>60.9</v>
      </c>
      <c r="C911">
        <v>7.9598000000000004</v>
      </c>
      <c r="D911" s="1">
        <v>3.0030000000000001E-7</v>
      </c>
      <c r="E911">
        <v>63</v>
      </c>
      <c r="G911">
        <v>22</v>
      </c>
      <c r="H911" t="s">
        <v>12</v>
      </c>
      <c r="I911">
        <v>42</v>
      </c>
      <c r="J911" t="s">
        <v>12</v>
      </c>
      <c r="K911">
        <v>121</v>
      </c>
      <c r="L911" t="s">
        <v>12</v>
      </c>
      <c r="M911">
        <v>48</v>
      </c>
      <c r="N911">
        <f t="shared" si="149"/>
        <v>387.22</v>
      </c>
      <c r="O911">
        <f t="shared" si="150"/>
        <v>5.6815247146325083E-2</v>
      </c>
      <c r="P911">
        <f t="shared" si="151"/>
        <v>0.10846547182480243</v>
      </c>
      <c r="Q911">
        <f t="shared" si="152"/>
        <v>0.31248385930478795</v>
      </c>
    </row>
    <row r="912" spans="1:17" x14ac:dyDescent="0.25">
      <c r="A912" t="s">
        <v>941</v>
      </c>
      <c r="B912">
        <v>60</v>
      </c>
      <c r="C912">
        <v>7.9805000000000001</v>
      </c>
      <c r="D912" s="1">
        <v>3.3369999999999998E-7</v>
      </c>
      <c r="E912">
        <v>63</v>
      </c>
      <c r="G912">
        <v>23</v>
      </c>
      <c r="H912" t="s">
        <v>12</v>
      </c>
      <c r="I912">
        <v>36</v>
      </c>
      <c r="J912" t="s">
        <v>12</v>
      </c>
      <c r="K912">
        <v>126.5</v>
      </c>
      <c r="L912" t="s">
        <v>12</v>
      </c>
      <c r="M912">
        <v>49</v>
      </c>
      <c r="N912">
        <f t="shared" si="149"/>
        <v>388.19499999999999</v>
      </c>
      <c r="O912">
        <f t="shared" si="150"/>
        <v>5.9248573526191735E-2</v>
      </c>
      <c r="P912">
        <f t="shared" si="151"/>
        <v>9.2736897693169673E-2</v>
      </c>
      <c r="Q912">
        <f t="shared" si="152"/>
        <v>0.32586715439405456</v>
      </c>
    </row>
    <row r="913" spans="1:17" x14ac:dyDescent="0.25">
      <c r="A913" t="s">
        <v>942</v>
      </c>
      <c r="B913">
        <v>60.9</v>
      </c>
      <c r="C913">
        <v>7.9976000000000003</v>
      </c>
      <c r="D913" s="1">
        <v>4.1880000000000002E-7</v>
      </c>
      <c r="E913">
        <v>63</v>
      </c>
      <c r="G913">
        <v>23</v>
      </c>
      <c r="H913" t="s">
        <v>12</v>
      </c>
      <c r="I913">
        <v>34</v>
      </c>
      <c r="J913" t="s">
        <v>12</v>
      </c>
      <c r="K913">
        <v>129.5</v>
      </c>
      <c r="L913" t="s">
        <v>12</v>
      </c>
      <c r="M913">
        <v>50</v>
      </c>
      <c r="N913">
        <f t="shared" si="149"/>
        <v>389.17</v>
      </c>
      <c r="O913">
        <f t="shared" si="150"/>
        <v>5.9100136187270343E-2</v>
      </c>
      <c r="P913">
        <f t="shared" si="151"/>
        <v>8.7365418711617029E-2</v>
      </c>
      <c r="Q913">
        <f t="shared" si="152"/>
        <v>0.3327594624457178</v>
      </c>
    </row>
    <row r="914" spans="1:17" x14ac:dyDescent="0.25">
      <c r="A914" t="s">
        <v>943</v>
      </c>
      <c r="B914">
        <v>60.9</v>
      </c>
      <c r="C914">
        <v>8.0210000000000008</v>
      </c>
      <c r="D914" s="1">
        <v>4.1810000000000002E-7</v>
      </c>
      <c r="E914">
        <v>63</v>
      </c>
      <c r="G914">
        <v>20</v>
      </c>
      <c r="H914" t="s">
        <v>12</v>
      </c>
      <c r="I914">
        <v>34</v>
      </c>
      <c r="J914" t="s">
        <v>12</v>
      </c>
      <c r="K914">
        <v>129.5</v>
      </c>
      <c r="L914" t="s">
        <v>12</v>
      </c>
      <c r="M914">
        <v>51</v>
      </c>
      <c r="N914">
        <f t="shared" si="149"/>
        <v>390.14500000000004</v>
      </c>
      <c r="O914">
        <f t="shared" si="150"/>
        <v>5.1262991964526002E-2</v>
      </c>
      <c r="P914">
        <f t="shared" si="151"/>
        <v>8.7147086339694202E-2</v>
      </c>
      <c r="Q914">
        <f t="shared" si="152"/>
        <v>0.3319278729703059</v>
      </c>
    </row>
    <row r="915" spans="1:17" x14ac:dyDescent="0.25">
      <c r="A915" t="s">
        <v>944</v>
      </c>
      <c r="B915">
        <v>60.9</v>
      </c>
      <c r="C915">
        <v>8.0393000000000008</v>
      </c>
      <c r="D915" s="1">
        <v>4.1279999999999999E-7</v>
      </c>
      <c r="E915">
        <v>63</v>
      </c>
      <c r="G915">
        <v>33</v>
      </c>
      <c r="H915" t="s">
        <v>12</v>
      </c>
      <c r="I915">
        <v>32</v>
      </c>
      <c r="J915" t="s">
        <v>12</v>
      </c>
      <c r="K915">
        <v>159</v>
      </c>
      <c r="L915" t="s">
        <v>12</v>
      </c>
      <c r="M915">
        <v>52</v>
      </c>
      <c r="N915">
        <f t="shared" si="149"/>
        <v>391.12</v>
      </c>
      <c r="O915">
        <f t="shared" si="150"/>
        <v>8.4373082429944776E-2</v>
      </c>
      <c r="P915">
        <f t="shared" si="151"/>
        <v>8.1816322356310089E-2</v>
      </c>
      <c r="Q915">
        <f t="shared" si="152"/>
        <v>0.40652485170791575</v>
      </c>
    </row>
    <row r="916" spans="1:17" x14ac:dyDescent="0.25">
      <c r="A916" t="s">
        <v>945</v>
      </c>
      <c r="B916">
        <v>60.9</v>
      </c>
      <c r="C916">
        <v>8.0599000000000007</v>
      </c>
      <c r="D916" s="1">
        <v>3.7099999999999997E-7</v>
      </c>
      <c r="E916">
        <v>63</v>
      </c>
      <c r="G916">
        <v>26</v>
      </c>
      <c r="H916" t="s">
        <v>12</v>
      </c>
      <c r="I916">
        <v>44</v>
      </c>
      <c r="J916" t="s">
        <v>12</v>
      </c>
      <c r="K916">
        <v>163.5</v>
      </c>
      <c r="L916" t="s">
        <v>12</v>
      </c>
      <c r="M916">
        <v>53</v>
      </c>
      <c r="N916">
        <f t="shared" si="149"/>
        <v>392.09500000000003</v>
      </c>
      <c r="O916">
        <f t="shared" si="150"/>
        <v>6.6310460475139943E-2</v>
      </c>
      <c r="P916">
        <f t="shared" si="151"/>
        <v>0.11221770234254452</v>
      </c>
      <c r="Q916">
        <f t="shared" si="152"/>
        <v>0.41699078029559161</v>
      </c>
    </row>
    <row r="917" spans="1:17" x14ac:dyDescent="0.25">
      <c r="A917" t="s">
        <v>946</v>
      </c>
      <c r="B917">
        <v>60</v>
      </c>
      <c r="C917">
        <v>8.0779999999999994</v>
      </c>
      <c r="D917" s="1">
        <v>4.1820000000000003E-7</v>
      </c>
      <c r="E917">
        <v>63</v>
      </c>
      <c r="G917">
        <v>31</v>
      </c>
      <c r="H917" t="s">
        <v>12</v>
      </c>
      <c r="I917">
        <v>38</v>
      </c>
      <c r="J917" t="s">
        <v>12</v>
      </c>
      <c r="K917">
        <v>186</v>
      </c>
      <c r="L917" t="s">
        <v>12</v>
      </c>
      <c r="M917">
        <v>54</v>
      </c>
      <c r="N917">
        <f t="shared" si="149"/>
        <v>393.07</v>
      </c>
      <c r="O917">
        <f t="shared" si="150"/>
        <v>7.8866359681481674E-2</v>
      </c>
      <c r="P917">
        <f t="shared" si="151"/>
        <v>9.667489251278398E-2</v>
      </c>
      <c r="Q917">
        <f t="shared" si="152"/>
        <v>0.47319815808889004</v>
      </c>
    </row>
    <row r="918" spans="1:17" x14ac:dyDescent="0.25">
      <c r="A918" t="s">
        <v>947</v>
      </c>
      <c r="B918">
        <v>60.9</v>
      </c>
      <c r="C918">
        <v>8.1006</v>
      </c>
      <c r="D918" s="1">
        <v>3.2169999999999998E-7</v>
      </c>
      <c r="E918">
        <v>63</v>
      </c>
      <c r="G918">
        <v>18</v>
      </c>
      <c r="H918" t="s">
        <v>12</v>
      </c>
      <c r="I918">
        <v>34.5</v>
      </c>
      <c r="J918" t="s">
        <v>12</v>
      </c>
      <c r="K918">
        <v>151.5</v>
      </c>
      <c r="L918" t="s">
        <v>12</v>
      </c>
      <c r="M918">
        <v>55</v>
      </c>
      <c r="N918">
        <f t="shared" si="149"/>
        <v>394.04500000000002</v>
      </c>
      <c r="O918">
        <f t="shared" si="150"/>
        <v>4.5680061921861713E-2</v>
      </c>
      <c r="P918">
        <f t="shared" si="151"/>
        <v>8.7553452016901623E-2</v>
      </c>
      <c r="Q918">
        <f t="shared" si="152"/>
        <v>0.38447385450900279</v>
      </c>
    </row>
    <row r="919" spans="1:17" x14ac:dyDescent="0.25">
      <c r="A919" t="s">
        <v>948</v>
      </c>
      <c r="B919">
        <v>60</v>
      </c>
      <c r="C919">
        <v>8.1186000000000007</v>
      </c>
      <c r="D919" s="1">
        <v>4.1750000000000003E-7</v>
      </c>
      <c r="E919">
        <v>63</v>
      </c>
      <c r="G919">
        <v>30</v>
      </c>
      <c r="H919" t="s">
        <v>12</v>
      </c>
      <c r="I919">
        <v>42</v>
      </c>
      <c r="J919" t="s">
        <v>12</v>
      </c>
      <c r="K919">
        <v>184.5</v>
      </c>
      <c r="L919" t="s">
        <v>12</v>
      </c>
      <c r="M919">
        <v>56</v>
      </c>
      <c r="N919">
        <f t="shared" si="149"/>
        <v>395.02000000000004</v>
      </c>
      <c r="O919">
        <f t="shared" si="150"/>
        <v>7.5945521745734379E-2</v>
      </c>
      <c r="P919">
        <f t="shared" si="151"/>
        <v>0.10632373044402814</v>
      </c>
      <c r="Q919">
        <f t="shared" si="152"/>
        <v>0.46706495873626647</v>
      </c>
    </row>
    <row r="920" spans="1:17" x14ac:dyDescent="0.25">
      <c r="A920" t="s">
        <v>949</v>
      </c>
      <c r="B920">
        <v>60.9</v>
      </c>
      <c r="C920">
        <v>8.1412999999999993</v>
      </c>
      <c r="D920" s="1">
        <v>4.1699999999999999E-7</v>
      </c>
      <c r="E920">
        <v>63</v>
      </c>
      <c r="G920">
        <v>19</v>
      </c>
      <c r="H920" t="s">
        <v>12</v>
      </c>
      <c r="I920">
        <v>44</v>
      </c>
      <c r="J920" t="s">
        <v>12</v>
      </c>
      <c r="K920">
        <v>179.5</v>
      </c>
      <c r="L920" t="s">
        <v>12</v>
      </c>
      <c r="M920">
        <v>57</v>
      </c>
      <c r="N920">
        <f t="shared" si="149"/>
        <v>395.995</v>
      </c>
      <c r="O920">
        <f t="shared" si="150"/>
        <v>4.7980403792977182E-2</v>
      </c>
      <c r="P920">
        <f t="shared" si="151"/>
        <v>0.11111251404689453</v>
      </c>
      <c r="Q920">
        <f t="shared" si="152"/>
        <v>0.45328855162312653</v>
      </c>
    </row>
    <row r="921" spans="1:17" x14ac:dyDescent="0.25">
      <c r="A921" t="s">
        <v>950</v>
      </c>
      <c r="B921">
        <v>60.9</v>
      </c>
      <c r="C921">
        <v>8.1613000000000007</v>
      </c>
      <c r="D921" s="1">
        <v>3.4729999999999999E-7</v>
      </c>
      <c r="E921">
        <v>63</v>
      </c>
      <c r="G921">
        <v>34</v>
      </c>
      <c r="H921" t="s">
        <v>12</v>
      </c>
      <c r="I921">
        <v>59</v>
      </c>
      <c r="J921" t="s">
        <v>12</v>
      </c>
      <c r="K921">
        <v>229</v>
      </c>
      <c r="L921" t="s">
        <v>12</v>
      </c>
      <c r="M921">
        <v>58</v>
      </c>
      <c r="N921">
        <f t="shared" si="149"/>
        <v>396.97</v>
      </c>
      <c r="O921">
        <f t="shared" si="150"/>
        <v>8.5648789581076648E-2</v>
      </c>
      <c r="P921">
        <f t="shared" si="151"/>
        <v>0.148625840743633</v>
      </c>
      <c r="Q921">
        <f t="shared" si="152"/>
        <v>0.57686978864901628</v>
      </c>
    </row>
    <row r="922" spans="1:17" x14ac:dyDescent="0.25">
      <c r="A922" t="s">
        <v>951</v>
      </c>
      <c r="B922">
        <v>60</v>
      </c>
      <c r="C922">
        <v>8.1806999999999999</v>
      </c>
      <c r="D922" s="1">
        <v>2.8729999999999999E-7</v>
      </c>
      <c r="E922">
        <v>63</v>
      </c>
      <c r="G922">
        <v>25</v>
      </c>
      <c r="H922" t="s">
        <v>12</v>
      </c>
      <c r="I922">
        <v>48</v>
      </c>
      <c r="J922" t="s">
        <v>12</v>
      </c>
      <c r="K922">
        <v>218</v>
      </c>
      <c r="L922" t="s">
        <v>12</v>
      </c>
      <c r="M922">
        <v>59</v>
      </c>
      <c r="N922">
        <f t="shared" si="149"/>
        <v>397.94499999999999</v>
      </c>
      <c r="O922">
        <f t="shared" si="150"/>
        <v>6.28227518878237E-2</v>
      </c>
      <c r="P922">
        <f t="shared" si="151"/>
        <v>0.1206196836246215</v>
      </c>
      <c r="Q922">
        <f t="shared" si="152"/>
        <v>0.54781439646182262</v>
      </c>
    </row>
    <row r="923" spans="1:17" x14ac:dyDescent="0.25">
      <c r="A923" t="s">
        <v>952</v>
      </c>
      <c r="B923">
        <v>60.9</v>
      </c>
      <c r="C923">
        <v>8.2010000000000005</v>
      </c>
      <c r="D923" s="1">
        <v>3.6269999999999999E-7</v>
      </c>
      <c r="E923">
        <v>63</v>
      </c>
      <c r="G923">
        <v>27</v>
      </c>
      <c r="H923" t="s">
        <v>12</v>
      </c>
      <c r="I923">
        <v>51</v>
      </c>
      <c r="J923" t="s">
        <v>12</v>
      </c>
      <c r="K923">
        <v>224</v>
      </c>
      <c r="L923" t="s">
        <v>12</v>
      </c>
      <c r="M923">
        <v>60</v>
      </c>
      <c r="N923">
        <f t="shared" si="149"/>
        <v>398.92</v>
      </c>
      <c r="O923">
        <f t="shared" si="150"/>
        <v>6.768274340719943E-2</v>
      </c>
      <c r="P923">
        <f t="shared" si="151"/>
        <v>0.12784518199137671</v>
      </c>
      <c r="Q923">
        <f t="shared" si="152"/>
        <v>0.56151609345232123</v>
      </c>
    </row>
    <row r="924" spans="1:17" x14ac:dyDescent="0.25">
      <c r="A924" t="s">
        <v>953</v>
      </c>
      <c r="B924">
        <v>60.9</v>
      </c>
      <c r="C924">
        <v>8.2194000000000003</v>
      </c>
      <c r="D924" s="1">
        <v>4.0929999999999999E-7</v>
      </c>
      <c r="E924">
        <v>63</v>
      </c>
      <c r="G924">
        <v>39</v>
      </c>
      <c r="H924" t="s">
        <v>12</v>
      </c>
      <c r="I924">
        <v>41</v>
      </c>
      <c r="J924" t="s">
        <v>12</v>
      </c>
      <c r="K924">
        <v>232.5</v>
      </c>
      <c r="L924" t="s">
        <v>12</v>
      </c>
      <c r="M924">
        <v>61</v>
      </c>
      <c r="N924">
        <f t="shared" si="149"/>
        <v>399.89500000000004</v>
      </c>
      <c r="O924">
        <f t="shared" si="150"/>
        <v>9.7525600470123402E-2</v>
      </c>
      <c r="P924">
        <f t="shared" si="151"/>
        <v>0.10252691331474512</v>
      </c>
      <c r="Q924">
        <f t="shared" si="152"/>
        <v>0.58140261818727412</v>
      </c>
    </row>
    <row r="925" spans="1:17" x14ac:dyDescent="0.25">
      <c r="A925" t="s">
        <v>954</v>
      </c>
      <c r="B925">
        <v>60</v>
      </c>
      <c r="C925">
        <v>8.2408000000000001</v>
      </c>
      <c r="D925" s="1">
        <v>3.431E-7</v>
      </c>
      <c r="E925">
        <v>63</v>
      </c>
      <c r="G925">
        <v>30</v>
      </c>
      <c r="H925" t="s">
        <v>12</v>
      </c>
      <c r="I925">
        <v>51</v>
      </c>
      <c r="J925" t="s">
        <v>12</v>
      </c>
      <c r="K925">
        <v>235.5</v>
      </c>
      <c r="L925" t="s">
        <v>12</v>
      </c>
      <c r="M925">
        <v>62</v>
      </c>
      <c r="N925">
        <f t="shared" si="149"/>
        <v>400.87</v>
      </c>
      <c r="O925">
        <f t="shared" si="150"/>
        <v>7.483722902686657E-2</v>
      </c>
      <c r="P925">
        <f t="shared" si="151"/>
        <v>0.12722328934567315</v>
      </c>
      <c r="Q925">
        <f t="shared" si="152"/>
        <v>0.58747224786090257</v>
      </c>
    </row>
    <row r="926" spans="1:17" x14ac:dyDescent="0.25">
      <c r="A926" t="s">
        <v>955</v>
      </c>
      <c r="B926">
        <v>60.9</v>
      </c>
      <c r="C926">
        <v>8.2591999999999999</v>
      </c>
      <c r="D926" s="1">
        <v>4.0890000000000002E-7</v>
      </c>
      <c r="E926">
        <v>63</v>
      </c>
      <c r="G926">
        <v>30</v>
      </c>
      <c r="H926" t="s">
        <v>12</v>
      </c>
      <c r="I926">
        <v>44</v>
      </c>
      <c r="J926" t="s">
        <v>12</v>
      </c>
      <c r="K926">
        <v>250</v>
      </c>
      <c r="L926" t="s">
        <v>12</v>
      </c>
      <c r="M926">
        <v>63</v>
      </c>
      <c r="N926">
        <f t="shared" si="149"/>
        <v>401.84500000000003</v>
      </c>
      <c r="O926">
        <f t="shared" si="150"/>
        <v>7.4655650810635937E-2</v>
      </c>
      <c r="P926">
        <f t="shared" si="151"/>
        <v>0.10949495452226604</v>
      </c>
      <c r="Q926">
        <f t="shared" si="152"/>
        <v>0.62213042342196612</v>
      </c>
    </row>
    <row r="927" spans="1:17" x14ac:dyDescent="0.25">
      <c r="A927" t="s">
        <v>956</v>
      </c>
      <c r="B927">
        <v>60.9</v>
      </c>
      <c r="C927">
        <v>8.2806999999999995</v>
      </c>
      <c r="D927" s="1">
        <v>3.9140000000000002E-7</v>
      </c>
      <c r="E927">
        <v>63</v>
      </c>
      <c r="G927">
        <v>37</v>
      </c>
      <c r="H927" t="s">
        <v>12</v>
      </c>
      <c r="I927">
        <v>49</v>
      </c>
      <c r="J927" t="s">
        <v>12</v>
      </c>
      <c r="K927">
        <v>263</v>
      </c>
      <c r="L927" t="s">
        <v>12</v>
      </c>
      <c r="M927">
        <v>64</v>
      </c>
      <c r="N927">
        <f t="shared" si="149"/>
        <v>402.82</v>
      </c>
      <c r="O927">
        <f t="shared" si="150"/>
        <v>9.1852440295913815E-2</v>
      </c>
      <c r="P927">
        <f t="shared" si="151"/>
        <v>0.1216424209324264</v>
      </c>
      <c r="Q927">
        <f t="shared" si="152"/>
        <v>0.65289707561690091</v>
      </c>
    </row>
    <row r="928" spans="1:17" x14ac:dyDescent="0.25">
      <c r="A928" t="s">
        <v>957</v>
      </c>
      <c r="B928">
        <v>60</v>
      </c>
      <c r="C928">
        <v>8.3019999999999996</v>
      </c>
      <c r="D928" s="1">
        <v>3.6310000000000002E-7</v>
      </c>
      <c r="E928">
        <v>63</v>
      </c>
      <c r="G928">
        <v>39</v>
      </c>
      <c r="H928" t="s">
        <v>12</v>
      </c>
      <c r="I928">
        <v>57</v>
      </c>
      <c r="J928" t="s">
        <v>12</v>
      </c>
      <c r="K928">
        <v>301.5</v>
      </c>
      <c r="L928" t="s">
        <v>12</v>
      </c>
      <c r="M928">
        <v>65</v>
      </c>
      <c r="N928">
        <f t="shared" ref="N928:N963" si="153">0.975*M928+340.42</f>
        <v>403.79500000000002</v>
      </c>
      <c r="O928">
        <f t="shared" si="150"/>
        <v>9.6583662502012155E-2</v>
      </c>
      <c r="P928">
        <f t="shared" si="151"/>
        <v>0.14116073750294084</v>
      </c>
      <c r="Q928">
        <f t="shared" si="152"/>
        <v>0.74666600626555546</v>
      </c>
    </row>
    <row r="929" spans="1:17" x14ac:dyDescent="0.25">
      <c r="A929" t="s">
        <v>958</v>
      </c>
      <c r="B929">
        <v>60.9</v>
      </c>
      <c r="C929">
        <v>8.3209999999999997</v>
      </c>
      <c r="D929" s="1">
        <v>4.0820000000000002E-7</v>
      </c>
      <c r="E929">
        <v>64</v>
      </c>
      <c r="G929">
        <v>30</v>
      </c>
      <c r="H929" t="s">
        <v>12</v>
      </c>
      <c r="I929">
        <v>48</v>
      </c>
      <c r="J929" t="s">
        <v>12</v>
      </c>
      <c r="K929">
        <v>254.5</v>
      </c>
      <c r="L929" t="s">
        <v>12</v>
      </c>
      <c r="M929">
        <v>66</v>
      </c>
      <c r="N929">
        <f t="shared" si="153"/>
        <v>404.77</v>
      </c>
      <c r="O929">
        <f t="shared" si="150"/>
        <v>7.4116164735528817E-2</v>
      </c>
      <c r="P929">
        <f t="shared" si="151"/>
        <v>0.11858586357684611</v>
      </c>
      <c r="Q929">
        <f t="shared" si="152"/>
        <v>0.62875213083973613</v>
      </c>
    </row>
    <row r="930" spans="1:17" x14ac:dyDescent="0.25">
      <c r="A930" t="s">
        <v>959</v>
      </c>
      <c r="B930">
        <v>60.9</v>
      </c>
      <c r="C930">
        <v>8.3413000000000004</v>
      </c>
      <c r="D930" s="1">
        <v>4.0810000000000001E-7</v>
      </c>
      <c r="E930">
        <v>64</v>
      </c>
      <c r="G930">
        <v>27</v>
      </c>
      <c r="H930" t="s">
        <v>12</v>
      </c>
      <c r="I930">
        <v>52</v>
      </c>
      <c r="J930" t="s">
        <v>12</v>
      </c>
      <c r="K930">
        <v>279.5</v>
      </c>
      <c r="L930" t="s">
        <v>12</v>
      </c>
      <c r="M930">
        <v>67</v>
      </c>
      <c r="N930">
        <f t="shared" si="153"/>
        <v>405.745</v>
      </c>
      <c r="O930">
        <f t="shared" si="150"/>
        <v>6.6544258093137312E-2</v>
      </c>
      <c r="P930">
        <f t="shared" si="151"/>
        <v>0.12815931188307927</v>
      </c>
      <c r="Q930">
        <f t="shared" si="152"/>
        <v>0.68885630137155107</v>
      </c>
    </row>
    <row r="931" spans="1:17" x14ac:dyDescent="0.25">
      <c r="A931" t="s">
        <v>960</v>
      </c>
      <c r="B931">
        <v>60.9</v>
      </c>
      <c r="C931">
        <v>8.3597999999999999</v>
      </c>
      <c r="D931" s="1">
        <v>4.0760000000000002E-7</v>
      </c>
      <c r="E931">
        <v>64</v>
      </c>
      <c r="G931">
        <v>34</v>
      </c>
      <c r="H931" t="s">
        <v>12</v>
      </c>
      <c r="I931">
        <v>59</v>
      </c>
      <c r="J931" t="s">
        <v>12</v>
      </c>
      <c r="K931">
        <v>312</v>
      </c>
      <c r="L931" t="s">
        <v>12</v>
      </c>
      <c r="M931">
        <v>68</v>
      </c>
      <c r="N931">
        <f t="shared" si="153"/>
        <v>406.72</v>
      </c>
      <c r="O931">
        <f t="shared" si="150"/>
        <v>8.3595594020456326E-2</v>
      </c>
      <c r="P931">
        <f t="shared" si="151"/>
        <v>0.14506294256490951</v>
      </c>
      <c r="Q931">
        <f t="shared" si="152"/>
        <v>0.76711250983477575</v>
      </c>
    </row>
    <row r="932" spans="1:17" x14ac:dyDescent="0.25">
      <c r="A932" t="s">
        <v>961</v>
      </c>
      <c r="B932">
        <v>60.9</v>
      </c>
      <c r="C932">
        <v>8.3795999999999999</v>
      </c>
      <c r="D932" s="1">
        <v>2.8729999999999999E-7</v>
      </c>
      <c r="E932">
        <v>64</v>
      </c>
      <c r="G932">
        <v>36</v>
      </c>
      <c r="H932" t="s">
        <v>12</v>
      </c>
      <c r="I932">
        <v>66</v>
      </c>
      <c r="J932" t="s">
        <v>12</v>
      </c>
      <c r="K932">
        <v>303.5</v>
      </c>
      <c r="L932" t="s">
        <v>12</v>
      </c>
      <c r="M932">
        <v>69</v>
      </c>
      <c r="N932">
        <f t="shared" si="153"/>
        <v>407.69499999999999</v>
      </c>
      <c r="O932">
        <f t="shared" si="150"/>
        <v>8.8301303670636141E-2</v>
      </c>
      <c r="P932">
        <f t="shared" si="151"/>
        <v>0.16188572339616625</v>
      </c>
      <c r="Q932">
        <f t="shared" si="152"/>
        <v>0.74442904622327966</v>
      </c>
    </row>
    <row r="933" spans="1:17" x14ac:dyDescent="0.25">
      <c r="A933" t="s">
        <v>962</v>
      </c>
      <c r="B933">
        <v>60.9</v>
      </c>
      <c r="C933">
        <v>8.3994999999999997</v>
      </c>
      <c r="D933" s="1">
        <v>4.0719999999999999E-7</v>
      </c>
      <c r="E933">
        <v>64</v>
      </c>
      <c r="G933">
        <v>43</v>
      </c>
      <c r="H933" t="s">
        <v>12</v>
      </c>
      <c r="I933">
        <v>67.5</v>
      </c>
      <c r="J933" t="s">
        <v>12</v>
      </c>
      <c r="K933">
        <v>325.5</v>
      </c>
      <c r="L933" t="s">
        <v>12</v>
      </c>
      <c r="M933">
        <v>70</v>
      </c>
      <c r="N933">
        <f t="shared" si="153"/>
        <v>408.67</v>
      </c>
      <c r="O933">
        <f t="shared" si="150"/>
        <v>0.10521937015195634</v>
      </c>
      <c r="P933">
        <f t="shared" si="151"/>
        <v>0.16516994151760589</v>
      </c>
      <c r="Q933">
        <f t="shared" si="152"/>
        <v>0.79648616242934389</v>
      </c>
    </row>
    <row r="934" spans="1:17" x14ac:dyDescent="0.25">
      <c r="A934" t="s">
        <v>963</v>
      </c>
      <c r="B934">
        <v>60.9</v>
      </c>
      <c r="C934">
        <v>8.4184999999999999</v>
      </c>
      <c r="D934" s="1">
        <v>4.0740000000000001E-7</v>
      </c>
      <c r="E934">
        <v>64</v>
      </c>
      <c r="G934">
        <v>39</v>
      </c>
      <c r="H934" t="s">
        <v>12</v>
      </c>
      <c r="I934">
        <v>57</v>
      </c>
      <c r="J934" t="s">
        <v>12</v>
      </c>
      <c r="K934">
        <v>332</v>
      </c>
      <c r="L934" t="s">
        <v>12</v>
      </c>
      <c r="M934">
        <v>71</v>
      </c>
      <c r="N934">
        <f t="shared" si="153"/>
        <v>409.64499999999998</v>
      </c>
      <c r="O934">
        <f t="shared" si="150"/>
        <v>9.5204384283953183E-2</v>
      </c>
      <c r="P934">
        <f t="shared" si="151"/>
        <v>0.13914486933808543</v>
      </c>
      <c r="Q934">
        <f t="shared" si="152"/>
        <v>0.81045783544288352</v>
      </c>
    </row>
    <row r="935" spans="1:17" x14ac:dyDescent="0.25">
      <c r="A935" t="s">
        <v>964</v>
      </c>
      <c r="B935">
        <v>60.9</v>
      </c>
      <c r="C935">
        <v>8.4403000000000006</v>
      </c>
      <c r="D935" s="1">
        <v>4.0709999999999999E-7</v>
      </c>
      <c r="E935">
        <v>64</v>
      </c>
      <c r="G935">
        <v>33</v>
      </c>
      <c r="H935" t="s">
        <v>12</v>
      </c>
      <c r="I935">
        <v>56</v>
      </c>
      <c r="J935" t="s">
        <v>12</v>
      </c>
      <c r="K935">
        <v>350</v>
      </c>
      <c r="L935" t="s">
        <v>12</v>
      </c>
      <c r="M935">
        <v>72</v>
      </c>
      <c r="N935">
        <f t="shared" si="153"/>
        <v>410.62</v>
      </c>
      <c r="O935">
        <f t="shared" si="150"/>
        <v>8.0366275388436992E-2</v>
      </c>
      <c r="P935">
        <f t="shared" si="151"/>
        <v>0.13637913399249915</v>
      </c>
      <c r="Q935">
        <f t="shared" si="152"/>
        <v>0.85236958745311964</v>
      </c>
    </row>
    <row r="936" spans="1:17" x14ac:dyDescent="0.25">
      <c r="A936" t="s">
        <v>965</v>
      </c>
      <c r="B936">
        <v>60.9</v>
      </c>
      <c r="C936">
        <v>8.4604999999999997</v>
      </c>
      <c r="D936" s="1">
        <v>4.0690000000000002E-7</v>
      </c>
      <c r="E936">
        <v>64</v>
      </c>
      <c r="G936">
        <v>33</v>
      </c>
      <c r="H936" t="s">
        <v>12</v>
      </c>
      <c r="I936">
        <v>58</v>
      </c>
      <c r="J936" t="s">
        <v>12</v>
      </c>
      <c r="K936">
        <v>308</v>
      </c>
      <c r="L936" t="s">
        <v>12</v>
      </c>
      <c r="M936">
        <v>73</v>
      </c>
      <c r="N936">
        <f t="shared" si="153"/>
        <v>411.59500000000003</v>
      </c>
      <c r="O936">
        <f t="shared" si="150"/>
        <v>8.017590106779722E-2</v>
      </c>
      <c r="P936">
        <f t="shared" si="151"/>
        <v>0.1409152200585527</v>
      </c>
      <c r="Q936">
        <f t="shared" si="152"/>
        <v>0.74830840996610737</v>
      </c>
    </row>
    <row r="937" spans="1:17" x14ac:dyDescent="0.25">
      <c r="A937" t="s">
        <v>966</v>
      </c>
      <c r="B937">
        <v>60.9</v>
      </c>
      <c r="C937">
        <v>8.4799000000000007</v>
      </c>
      <c r="D937" s="1">
        <v>2.7280000000000001E-7</v>
      </c>
      <c r="E937">
        <v>64</v>
      </c>
      <c r="G937">
        <v>26</v>
      </c>
      <c r="H937" t="s">
        <v>12</v>
      </c>
      <c r="I937">
        <v>83</v>
      </c>
      <c r="J937" t="s">
        <v>12</v>
      </c>
      <c r="K937">
        <v>351.5</v>
      </c>
      <c r="L937" t="s">
        <v>12</v>
      </c>
      <c r="M937">
        <v>74</v>
      </c>
      <c r="N937">
        <f t="shared" si="153"/>
        <v>412.57</v>
      </c>
      <c r="O937">
        <f t="shared" si="150"/>
        <v>6.3019608793659254E-2</v>
      </c>
      <c r="P937">
        <f t="shared" si="151"/>
        <v>0.20117798191821995</v>
      </c>
      <c r="Q937">
        <f t="shared" si="152"/>
        <v>0.8519766342681242</v>
      </c>
    </row>
    <row r="938" spans="1:17" x14ac:dyDescent="0.25">
      <c r="A938" t="s">
        <v>967</v>
      </c>
      <c r="B938">
        <v>60.9</v>
      </c>
      <c r="C938">
        <v>8.5025999999999993</v>
      </c>
      <c r="D938" s="1">
        <v>4.0649999999999999E-7</v>
      </c>
      <c r="E938">
        <v>64</v>
      </c>
      <c r="G938">
        <v>35</v>
      </c>
      <c r="H938" t="s">
        <v>12</v>
      </c>
      <c r="I938">
        <v>59</v>
      </c>
      <c r="J938" t="s">
        <v>12</v>
      </c>
      <c r="K938">
        <v>332.5</v>
      </c>
      <c r="L938" t="s">
        <v>12</v>
      </c>
      <c r="M938">
        <v>75</v>
      </c>
      <c r="N938">
        <f t="shared" si="153"/>
        <v>413.54500000000002</v>
      </c>
      <c r="O938">
        <f t="shared" si="150"/>
        <v>8.4634078516243688E-2</v>
      </c>
      <c r="P938">
        <f t="shared" si="151"/>
        <v>0.14266887521309651</v>
      </c>
      <c r="Q938">
        <f t="shared" si="152"/>
        <v>0.80402374590431513</v>
      </c>
    </row>
    <row r="939" spans="1:17" x14ac:dyDescent="0.25">
      <c r="A939" t="s">
        <v>968</v>
      </c>
      <c r="B939">
        <v>60.9</v>
      </c>
      <c r="C939">
        <v>8.5202000000000009</v>
      </c>
      <c r="D939" s="1">
        <v>3.7459999999999998E-7</v>
      </c>
      <c r="E939">
        <v>64</v>
      </c>
      <c r="G939">
        <v>31</v>
      </c>
      <c r="H939" t="s">
        <v>12</v>
      </c>
      <c r="I939">
        <v>43</v>
      </c>
      <c r="J939" t="s">
        <v>12</v>
      </c>
      <c r="K939">
        <v>323</v>
      </c>
      <c r="L939" t="s">
        <v>12</v>
      </c>
      <c r="M939">
        <v>76</v>
      </c>
      <c r="N939">
        <f t="shared" si="153"/>
        <v>414.52</v>
      </c>
      <c r="O939">
        <f t="shared" si="150"/>
        <v>7.4785293833831909E-2</v>
      </c>
      <c r="P939">
        <f t="shared" si="151"/>
        <v>0.1037344398340249</v>
      </c>
      <c r="Q939">
        <f t="shared" si="152"/>
        <v>0.77921451317186141</v>
      </c>
    </row>
    <row r="940" spans="1:17" x14ac:dyDescent="0.25">
      <c r="A940" t="s">
        <v>969</v>
      </c>
      <c r="B940">
        <v>60.9</v>
      </c>
      <c r="C940">
        <v>8.5385000000000009</v>
      </c>
      <c r="D940" s="1">
        <v>4.0610000000000002E-7</v>
      </c>
      <c r="E940">
        <v>64</v>
      </c>
      <c r="G940">
        <v>28</v>
      </c>
      <c r="H940" t="s">
        <v>12</v>
      </c>
      <c r="I940">
        <v>57</v>
      </c>
      <c r="J940" t="s">
        <v>12</v>
      </c>
      <c r="K940">
        <v>369.5</v>
      </c>
      <c r="L940" t="s">
        <v>12</v>
      </c>
      <c r="M940">
        <v>77</v>
      </c>
      <c r="N940">
        <f t="shared" si="153"/>
        <v>415.495</v>
      </c>
      <c r="O940">
        <f t="shared" si="150"/>
        <v>6.738949927195273E-2</v>
      </c>
      <c r="P940">
        <f t="shared" si="151"/>
        <v>0.13718576637504662</v>
      </c>
      <c r="Q940">
        <f t="shared" si="152"/>
        <v>0.88930071360666196</v>
      </c>
    </row>
    <row r="941" spans="1:17" x14ac:dyDescent="0.25">
      <c r="A941" t="s">
        <v>970</v>
      </c>
      <c r="B941">
        <v>60.9</v>
      </c>
      <c r="C941">
        <v>8.5580999999999996</v>
      </c>
      <c r="D941" s="1">
        <v>4.0340000000000003E-7</v>
      </c>
      <c r="E941">
        <v>64</v>
      </c>
      <c r="G941">
        <v>36</v>
      </c>
      <c r="H941" t="s">
        <v>12</v>
      </c>
      <c r="I941">
        <v>64</v>
      </c>
      <c r="J941" t="s">
        <v>12</v>
      </c>
      <c r="K941">
        <v>361</v>
      </c>
      <c r="L941" t="s">
        <v>12</v>
      </c>
      <c r="M941">
        <v>78</v>
      </c>
      <c r="N941">
        <f t="shared" si="153"/>
        <v>416.47</v>
      </c>
      <c r="O941">
        <f t="shared" si="150"/>
        <v>8.6440800057627193E-2</v>
      </c>
      <c r="P941">
        <f t="shared" si="151"/>
        <v>0.15367253343578169</v>
      </c>
      <c r="Q941">
        <f t="shared" si="152"/>
        <v>0.86680913391120606</v>
      </c>
    </row>
    <row r="942" spans="1:17" x14ac:dyDescent="0.25">
      <c r="A942" t="s">
        <v>971</v>
      </c>
      <c r="B942">
        <v>60.9</v>
      </c>
      <c r="C942">
        <v>8.5805000000000007</v>
      </c>
      <c r="D942" s="1">
        <v>4.0569999999999999E-7</v>
      </c>
      <c r="E942">
        <v>64</v>
      </c>
      <c r="G942">
        <v>31</v>
      </c>
      <c r="H942" t="s">
        <v>12</v>
      </c>
      <c r="I942">
        <v>68</v>
      </c>
      <c r="J942" t="s">
        <v>12</v>
      </c>
      <c r="K942">
        <v>377</v>
      </c>
      <c r="L942" t="s">
        <v>12</v>
      </c>
      <c r="M942">
        <v>79</v>
      </c>
      <c r="N942">
        <f t="shared" si="153"/>
        <v>417.44499999999999</v>
      </c>
      <c r="O942">
        <f t="shared" si="150"/>
        <v>7.4261279929092455E-2</v>
      </c>
      <c r="P942">
        <f t="shared" si="151"/>
        <v>0.1628957108122028</v>
      </c>
      <c r="Q942">
        <f t="shared" si="152"/>
        <v>0.9031129849441244</v>
      </c>
    </row>
    <row r="943" spans="1:17" x14ac:dyDescent="0.25">
      <c r="A943" t="s">
        <v>972</v>
      </c>
      <c r="B943">
        <v>60.9</v>
      </c>
      <c r="C943">
        <v>8.5996000000000006</v>
      </c>
      <c r="D943" s="1">
        <v>4.0540000000000002E-7</v>
      </c>
      <c r="E943">
        <v>64</v>
      </c>
      <c r="G943">
        <v>23</v>
      </c>
      <c r="H943" t="s">
        <v>12</v>
      </c>
      <c r="I943">
        <v>52</v>
      </c>
      <c r="J943" t="s">
        <v>12</v>
      </c>
      <c r="K943">
        <v>373.5</v>
      </c>
      <c r="L943" t="s">
        <v>12</v>
      </c>
      <c r="M943">
        <v>80</v>
      </c>
      <c r="N943">
        <f t="shared" si="153"/>
        <v>418.42</v>
      </c>
      <c r="O943">
        <f t="shared" si="150"/>
        <v>5.4968691745136466E-2</v>
      </c>
      <c r="P943">
        <f t="shared" si="151"/>
        <v>0.12427704220639549</v>
      </c>
      <c r="Q943">
        <f t="shared" si="152"/>
        <v>0.89264375507862914</v>
      </c>
    </row>
    <row r="944" spans="1:17" x14ac:dyDescent="0.25">
      <c r="A944" t="s">
        <v>973</v>
      </c>
      <c r="B944">
        <v>60.9</v>
      </c>
      <c r="C944">
        <v>8.6197999999999997</v>
      </c>
      <c r="D944" s="1">
        <v>4.052E-7</v>
      </c>
      <c r="E944">
        <v>64</v>
      </c>
      <c r="G944">
        <v>33</v>
      </c>
      <c r="H944" t="s">
        <v>12</v>
      </c>
      <c r="I944">
        <v>66</v>
      </c>
      <c r="J944" t="s">
        <v>12</v>
      </c>
      <c r="K944">
        <v>402.5</v>
      </c>
      <c r="L944" t="s">
        <v>12</v>
      </c>
      <c r="M944">
        <v>81</v>
      </c>
      <c r="N944">
        <f t="shared" si="153"/>
        <v>419.39499999999998</v>
      </c>
      <c r="O944">
        <f t="shared" si="150"/>
        <v>7.8684772112209256E-2</v>
      </c>
      <c r="P944">
        <f t="shared" si="151"/>
        <v>0.15736954422441851</v>
      </c>
      <c r="Q944">
        <f t="shared" si="152"/>
        <v>0.95971578106558264</v>
      </c>
    </row>
    <row r="945" spans="1:17" x14ac:dyDescent="0.25">
      <c r="A945" t="s">
        <v>974</v>
      </c>
      <c r="B945">
        <v>60.9</v>
      </c>
      <c r="C945">
        <v>8.6394000000000002</v>
      </c>
      <c r="D945" s="1">
        <v>3.6329999999999998E-7</v>
      </c>
      <c r="E945">
        <v>64</v>
      </c>
      <c r="G945">
        <v>30</v>
      </c>
      <c r="H945" t="s">
        <v>12</v>
      </c>
      <c r="I945">
        <v>51</v>
      </c>
      <c r="J945" t="s">
        <v>12</v>
      </c>
      <c r="K945">
        <v>388.5</v>
      </c>
      <c r="L945" t="s">
        <v>12</v>
      </c>
      <c r="M945">
        <v>82</v>
      </c>
      <c r="N945">
        <f t="shared" si="153"/>
        <v>420.37</v>
      </c>
      <c r="O945">
        <f t="shared" si="150"/>
        <v>7.1365701643789997E-2</v>
      </c>
      <c r="P945">
        <f t="shared" si="151"/>
        <v>0.12132169279444299</v>
      </c>
      <c r="Q945">
        <f t="shared" si="152"/>
        <v>0.9241858362870804</v>
      </c>
    </row>
    <row r="946" spans="1:17" x14ac:dyDescent="0.25">
      <c r="A946" t="s">
        <v>975</v>
      </c>
      <c r="B946">
        <v>60.9</v>
      </c>
      <c r="C946">
        <v>8.6588999999999992</v>
      </c>
      <c r="D946" s="1">
        <v>4.0489999999999998E-7</v>
      </c>
      <c r="E946">
        <v>64</v>
      </c>
      <c r="G946">
        <v>31</v>
      </c>
      <c r="H946" t="s">
        <v>12</v>
      </c>
      <c r="I946">
        <v>50</v>
      </c>
      <c r="J946" t="s">
        <v>12</v>
      </c>
      <c r="K946">
        <v>372</v>
      </c>
      <c r="L946" t="s">
        <v>12</v>
      </c>
      <c r="M946">
        <v>83</v>
      </c>
      <c r="N946">
        <f t="shared" si="153"/>
        <v>421.34500000000003</v>
      </c>
      <c r="O946">
        <f t="shared" si="150"/>
        <v>7.3573912114775292E-2</v>
      </c>
      <c r="P946">
        <f t="shared" si="151"/>
        <v>0.11866760018512144</v>
      </c>
      <c r="Q946">
        <f t="shared" si="152"/>
        <v>0.88288694537730361</v>
      </c>
    </row>
    <row r="947" spans="1:17" x14ac:dyDescent="0.25">
      <c r="A947" t="s">
        <v>976</v>
      </c>
      <c r="B947">
        <v>60.9</v>
      </c>
      <c r="C947">
        <v>8.6783999999999999</v>
      </c>
      <c r="D947" s="1">
        <v>4.0470000000000002E-7</v>
      </c>
      <c r="E947">
        <v>64</v>
      </c>
      <c r="G947">
        <v>17</v>
      </c>
      <c r="H947" t="s">
        <v>12</v>
      </c>
      <c r="I947">
        <v>53</v>
      </c>
      <c r="J947" t="s">
        <v>12</v>
      </c>
      <c r="K947">
        <v>359.5</v>
      </c>
      <c r="L947" t="s">
        <v>12</v>
      </c>
      <c r="M947">
        <v>84</v>
      </c>
      <c r="N947">
        <f t="shared" si="153"/>
        <v>422.32</v>
      </c>
      <c r="O947">
        <f t="shared" si="150"/>
        <v>4.0253835953779127E-2</v>
      </c>
      <c r="P947">
        <f t="shared" si="151"/>
        <v>0.12549725326766434</v>
      </c>
      <c r="Q947">
        <f t="shared" si="152"/>
        <v>0.8512502367872703</v>
      </c>
    </row>
    <row r="948" spans="1:17" x14ac:dyDescent="0.25">
      <c r="A948" t="s">
        <v>977</v>
      </c>
      <c r="B948">
        <v>60</v>
      </c>
      <c r="C948">
        <v>8.7004000000000001</v>
      </c>
      <c r="D948" s="1">
        <v>4.037E-7</v>
      </c>
      <c r="E948">
        <v>64</v>
      </c>
      <c r="G948">
        <v>34</v>
      </c>
      <c r="H948" t="s">
        <v>12</v>
      </c>
      <c r="I948">
        <v>37</v>
      </c>
      <c r="J948" t="s">
        <v>12</v>
      </c>
      <c r="K948">
        <v>338</v>
      </c>
      <c r="L948" t="s">
        <v>12</v>
      </c>
      <c r="M948">
        <v>85</v>
      </c>
      <c r="N948">
        <f t="shared" si="153"/>
        <v>423.29500000000002</v>
      </c>
      <c r="O948">
        <f t="shared" si="150"/>
        <v>8.0322233903069959E-2</v>
      </c>
      <c r="P948">
        <f t="shared" si="151"/>
        <v>8.7409489835693785E-2</v>
      </c>
      <c r="Q948">
        <f t="shared" si="152"/>
        <v>0.79849750174228373</v>
      </c>
    </row>
    <row r="949" spans="1:17" x14ac:dyDescent="0.25">
      <c r="A949" t="s">
        <v>978</v>
      </c>
      <c r="B949">
        <v>60.9</v>
      </c>
      <c r="C949">
        <v>8.7202000000000002</v>
      </c>
      <c r="D949" s="1">
        <v>4.0429999999999999E-7</v>
      </c>
      <c r="E949">
        <v>64</v>
      </c>
      <c r="G949">
        <v>26</v>
      </c>
      <c r="H949" t="s">
        <v>12</v>
      </c>
      <c r="I949">
        <v>53</v>
      </c>
      <c r="J949" t="s">
        <v>12</v>
      </c>
      <c r="K949">
        <v>390</v>
      </c>
      <c r="L949" t="s">
        <v>12</v>
      </c>
      <c r="M949">
        <v>86</v>
      </c>
      <c r="N949">
        <f t="shared" si="153"/>
        <v>424.27</v>
      </c>
      <c r="O949">
        <f t="shared" si="150"/>
        <v>6.1281730973201033E-2</v>
      </c>
      <c r="P949">
        <f t="shared" si="151"/>
        <v>0.12492045159921748</v>
      </c>
      <c r="Q949">
        <f t="shared" si="152"/>
        <v>0.91922596459801542</v>
      </c>
    </row>
    <row r="950" spans="1:17" x14ac:dyDescent="0.25">
      <c r="A950" t="s">
        <v>979</v>
      </c>
      <c r="B950">
        <v>60.9</v>
      </c>
      <c r="C950">
        <v>8.7416</v>
      </c>
      <c r="D950" s="1">
        <v>4.0429999999999999E-7</v>
      </c>
      <c r="E950">
        <v>64</v>
      </c>
      <c r="G950">
        <v>27</v>
      </c>
      <c r="H950" t="s">
        <v>12</v>
      </c>
      <c r="I950">
        <v>49</v>
      </c>
      <c r="J950" t="s">
        <v>12</v>
      </c>
      <c r="K950">
        <v>376</v>
      </c>
      <c r="L950" t="s">
        <v>12</v>
      </c>
      <c r="M950">
        <v>87</v>
      </c>
      <c r="N950">
        <f t="shared" si="153"/>
        <v>425.245</v>
      </c>
      <c r="O950">
        <f t="shared" si="150"/>
        <v>6.3492810027160812E-2</v>
      </c>
      <c r="P950">
        <f t="shared" si="151"/>
        <v>0.11522769227151407</v>
      </c>
      <c r="Q950">
        <f t="shared" si="152"/>
        <v>0.88419616926712841</v>
      </c>
    </row>
    <row r="951" spans="1:17" x14ac:dyDescent="0.25">
      <c r="A951" t="s">
        <v>980</v>
      </c>
      <c r="B951">
        <v>60</v>
      </c>
      <c r="C951">
        <v>8.7608999999999995</v>
      </c>
      <c r="D951" s="1">
        <v>4.038E-7</v>
      </c>
      <c r="E951">
        <v>64</v>
      </c>
      <c r="G951">
        <v>17</v>
      </c>
      <c r="H951" t="s">
        <v>12</v>
      </c>
      <c r="I951">
        <v>39</v>
      </c>
      <c r="J951" t="s">
        <v>12</v>
      </c>
      <c r="K951">
        <v>357</v>
      </c>
      <c r="L951" t="s">
        <v>12</v>
      </c>
      <c r="M951">
        <v>88</v>
      </c>
      <c r="N951">
        <f t="shared" si="153"/>
        <v>426.22</v>
      </c>
      <c r="O951">
        <f t="shared" si="150"/>
        <v>3.9885505138191543E-2</v>
      </c>
      <c r="P951">
        <f t="shared" si="151"/>
        <v>9.1502041199380602E-2</v>
      </c>
      <c r="Q951">
        <f t="shared" si="152"/>
        <v>0.83759560790202237</v>
      </c>
    </row>
    <row r="952" spans="1:17" x14ac:dyDescent="0.25">
      <c r="A952" t="s">
        <v>981</v>
      </c>
      <c r="B952">
        <v>60.9</v>
      </c>
      <c r="C952">
        <v>8.7804000000000002</v>
      </c>
      <c r="D952" s="1">
        <v>4.0209999999999998E-7</v>
      </c>
      <c r="E952">
        <v>64</v>
      </c>
      <c r="G952">
        <v>26</v>
      </c>
      <c r="H952" t="s">
        <v>12</v>
      </c>
      <c r="I952">
        <v>38</v>
      </c>
      <c r="J952" t="s">
        <v>12</v>
      </c>
      <c r="K952">
        <v>376</v>
      </c>
      <c r="L952" t="s">
        <v>12</v>
      </c>
      <c r="M952">
        <v>89</v>
      </c>
      <c r="N952">
        <f t="shared" si="153"/>
        <v>427.19499999999999</v>
      </c>
      <c r="O952">
        <f t="shared" si="150"/>
        <v>6.08621355587027E-2</v>
      </c>
      <c r="P952">
        <f t="shared" si="151"/>
        <v>8.8952351970411639E-2</v>
      </c>
      <c r="Q952">
        <f t="shared" si="152"/>
        <v>0.88016011423354679</v>
      </c>
    </row>
    <row r="953" spans="1:17" x14ac:dyDescent="0.25">
      <c r="A953" t="s">
        <v>982</v>
      </c>
      <c r="B953">
        <v>60.9</v>
      </c>
      <c r="C953">
        <v>8.8015000000000008</v>
      </c>
      <c r="D953" s="1">
        <v>4.037E-7</v>
      </c>
      <c r="E953">
        <v>64</v>
      </c>
      <c r="G953">
        <v>20</v>
      </c>
      <c r="H953" t="s">
        <v>12</v>
      </c>
      <c r="I953">
        <v>42</v>
      </c>
      <c r="J953" t="s">
        <v>12</v>
      </c>
      <c r="K953">
        <v>401.5</v>
      </c>
      <c r="L953" t="s">
        <v>12</v>
      </c>
      <c r="M953">
        <v>90</v>
      </c>
      <c r="N953">
        <f t="shared" si="153"/>
        <v>428.17</v>
      </c>
      <c r="O953">
        <f t="shared" si="150"/>
        <v>4.6710418758904172E-2</v>
      </c>
      <c r="P953">
        <f t="shared" si="151"/>
        <v>9.8091879393698761E-2</v>
      </c>
      <c r="Q953">
        <f t="shared" si="152"/>
        <v>0.93771165658500122</v>
      </c>
    </row>
    <row r="954" spans="1:17" x14ac:dyDescent="0.25">
      <c r="A954" t="s">
        <v>983</v>
      </c>
      <c r="B954">
        <v>60.9</v>
      </c>
      <c r="C954">
        <v>8.8208000000000002</v>
      </c>
      <c r="D954" s="1">
        <v>4.0320000000000001E-7</v>
      </c>
      <c r="E954">
        <v>64</v>
      </c>
      <c r="G954">
        <v>25</v>
      </c>
      <c r="H954" t="s">
        <v>12</v>
      </c>
      <c r="I954">
        <v>46</v>
      </c>
      <c r="J954" t="s">
        <v>12</v>
      </c>
      <c r="K954">
        <v>409.5</v>
      </c>
      <c r="L954" t="s">
        <v>12</v>
      </c>
      <c r="M954">
        <v>91</v>
      </c>
      <c r="N954">
        <f t="shared" si="153"/>
        <v>429.14499999999998</v>
      </c>
      <c r="O954">
        <f t="shared" si="150"/>
        <v>5.8255368232182601E-2</v>
      </c>
      <c r="P954">
        <f t="shared" si="151"/>
        <v>0.10718987754721598</v>
      </c>
      <c r="Q954">
        <f t="shared" si="152"/>
        <v>0.95422293164315097</v>
      </c>
    </row>
    <row r="955" spans="1:17" x14ac:dyDescent="0.25">
      <c r="A955" t="s">
        <v>984</v>
      </c>
      <c r="B955">
        <v>60.9</v>
      </c>
      <c r="C955">
        <v>8.8416999999999994</v>
      </c>
      <c r="D955" s="1">
        <v>4.0289999999999999E-7</v>
      </c>
      <c r="E955">
        <v>64</v>
      </c>
      <c r="G955">
        <v>26</v>
      </c>
      <c r="H955" t="s">
        <v>12</v>
      </c>
      <c r="I955">
        <v>43</v>
      </c>
      <c r="J955" t="s">
        <v>12</v>
      </c>
      <c r="K955">
        <v>376</v>
      </c>
      <c r="L955" t="s">
        <v>12</v>
      </c>
      <c r="M955">
        <v>92</v>
      </c>
      <c r="N955">
        <f t="shared" si="153"/>
        <v>430.12</v>
      </c>
      <c r="O955">
        <f t="shared" ref="O955:O1018" si="154">G955/N955</f>
        <v>6.0448247000836973E-2</v>
      </c>
      <c r="P955">
        <f t="shared" ref="P955:P1018" si="155">I955/N955</f>
        <v>9.9972100809076536E-2</v>
      </c>
      <c r="Q955">
        <f t="shared" ref="Q955:Q1018" si="156">K955/N955</f>
        <v>0.87417464893518082</v>
      </c>
    </row>
    <row r="956" spans="1:17" x14ac:dyDescent="0.25">
      <c r="A956" t="s">
        <v>985</v>
      </c>
      <c r="B956">
        <v>60.9</v>
      </c>
      <c r="C956">
        <v>8.8592999999999993</v>
      </c>
      <c r="D956" s="1">
        <v>4.0260000000000002E-7</v>
      </c>
      <c r="E956">
        <v>64</v>
      </c>
      <c r="G956">
        <v>37.5</v>
      </c>
      <c r="H956" t="s">
        <v>12</v>
      </c>
      <c r="I956">
        <v>49</v>
      </c>
      <c r="J956" t="s">
        <v>12</v>
      </c>
      <c r="K956">
        <v>441</v>
      </c>
      <c r="L956" t="s">
        <v>12</v>
      </c>
      <c r="M956">
        <v>93</v>
      </c>
      <c r="N956">
        <f t="shared" si="153"/>
        <v>431.09500000000003</v>
      </c>
      <c r="O956">
        <f t="shared" si="154"/>
        <v>8.6987786914717175E-2</v>
      </c>
      <c r="P956">
        <f t="shared" si="155"/>
        <v>0.11366404156856377</v>
      </c>
      <c r="Q956">
        <f t="shared" si="156"/>
        <v>1.0229763741170739</v>
      </c>
    </row>
    <row r="957" spans="1:17" x14ac:dyDescent="0.25">
      <c r="A957" t="s">
        <v>986</v>
      </c>
      <c r="B957">
        <v>60</v>
      </c>
      <c r="C957">
        <v>8.8874999999999993</v>
      </c>
      <c r="D957" s="1">
        <v>3.2720000000000002E-7</v>
      </c>
      <c r="E957">
        <v>64</v>
      </c>
      <c r="G957">
        <v>20</v>
      </c>
      <c r="H957" t="s">
        <v>12</v>
      </c>
      <c r="I957">
        <v>38</v>
      </c>
      <c r="J957" t="s">
        <v>12</v>
      </c>
      <c r="K957">
        <v>397</v>
      </c>
      <c r="L957" t="s">
        <v>12</v>
      </c>
      <c r="M957">
        <v>94</v>
      </c>
      <c r="N957">
        <f t="shared" si="153"/>
        <v>432.07</v>
      </c>
      <c r="O957">
        <f t="shared" si="154"/>
        <v>4.6288795796977339E-2</v>
      </c>
      <c r="P957">
        <f t="shared" si="155"/>
        <v>8.7948712014256955E-2</v>
      </c>
      <c r="Q957">
        <f t="shared" si="156"/>
        <v>0.91883259657000027</v>
      </c>
    </row>
    <row r="958" spans="1:17" x14ac:dyDescent="0.25">
      <c r="A958" t="s">
        <v>987</v>
      </c>
      <c r="B958">
        <v>60.9</v>
      </c>
      <c r="C958">
        <v>8.9007000000000005</v>
      </c>
      <c r="D958" s="1">
        <v>4.0250000000000001E-7</v>
      </c>
      <c r="E958">
        <v>64</v>
      </c>
      <c r="G958">
        <v>33</v>
      </c>
      <c r="H958" t="s">
        <v>12</v>
      </c>
      <c r="I958">
        <v>49</v>
      </c>
      <c r="J958" t="s">
        <v>12</v>
      </c>
      <c r="K958">
        <v>395.5</v>
      </c>
      <c r="L958" t="s">
        <v>12</v>
      </c>
      <c r="M958">
        <v>95</v>
      </c>
      <c r="N958">
        <f t="shared" si="153"/>
        <v>433.04500000000002</v>
      </c>
      <c r="O958">
        <f t="shared" si="154"/>
        <v>7.6204551490029901E-2</v>
      </c>
      <c r="P958">
        <f t="shared" si="155"/>
        <v>0.11315221281852925</v>
      </c>
      <c r="Q958">
        <f t="shared" si="156"/>
        <v>0.91330000346384321</v>
      </c>
    </row>
    <row r="959" spans="1:17" x14ac:dyDescent="0.25">
      <c r="A959" t="s">
        <v>988</v>
      </c>
      <c r="B959">
        <v>60.9</v>
      </c>
      <c r="C959">
        <v>8.9214000000000002</v>
      </c>
      <c r="D959" s="1">
        <v>4.0200000000000003E-7</v>
      </c>
      <c r="E959">
        <v>64</v>
      </c>
      <c r="G959">
        <v>27</v>
      </c>
      <c r="H959" t="s">
        <v>12</v>
      </c>
      <c r="I959">
        <v>44</v>
      </c>
      <c r="J959" t="s">
        <v>12</v>
      </c>
      <c r="K959">
        <v>406</v>
      </c>
      <c r="L959" t="s">
        <v>12</v>
      </c>
      <c r="M959">
        <v>96</v>
      </c>
      <c r="N959">
        <f t="shared" si="153"/>
        <v>434.02</v>
      </c>
      <c r="O959">
        <f t="shared" si="154"/>
        <v>6.220911478733699E-2</v>
      </c>
      <c r="P959">
        <f t="shared" si="155"/>
        <v>0.1013778166904751</v>
      </c>
      <c r="Q959">
        <f t="shared" si="156"/>
        <v>0.93544076309847479</v>
      </c>
    </row>
    <row r="960" spans="1:17" x14ac:dyDescent="0.25">
      <c r="A960" t="s">
        <v>989</v>
      </c>
      <c r="B960">
        <v>60.9</v>
      </c>
      <c r="C960">
        <v>8.9410000000000007</v>
      </c>
      <c r="D960" s="1">
        <v>3.1310000000000002E-7</v>
      </c>
      <c r="E960">
        <v>64</v>
      </c>
      <c r="G960">
        <v>21</v>
      </c>
      <c r="H960" t="s">
        <v>12</v>
      </c>
      <c r="I960">
        <v>58</v>
      </c>
      <c r="J960" t="s">
        <v>12</v>
      </c>
      <c r="K960">
        <v>409</v>
      </c>
      <c r="L960" t="s">
        <v>12</v>
      </c>
      <c r="M960">
        <v>97</v>
      </c>
      <c r="N960">
        <f t="shared" si="153"/>
        <v>434.995</v>
      </c>
      <c r="O960">
        <f t="shared" si="154"/>
        <v>4.8276416970310002E-2</v>
      </c>
      <c r="P960">
        <f t="shared" si="155"/>
        <v>0.13333486591799906</v>
      </c>
      <c r="Q960">
        <f t="shared" si="156"/>
        <v>0.94024069242175201</v>
      </c>
    </row>
    <row r="961" spans="1:17" x14ac:dyDescent="0.25">
      <c r="A961" t="s">
        <v>990</v>
      </c>
      <c r="B961">
        <v>60</v>
      </c>
      <c r="C961">
        <v>8.9600000000000009</v>
      </c>
      <c r="D961" s="1">
        <v>3.8109999999999999E-7</v>
      </c>
      <c r="E961">
        <v>64</v>
      </c>
      <c r="G961">
        <v>18</v>
      </c>
      <c r="H961" t="s">
        <v>12</v>
      </c>
      <c r="I961">
        <v>42</v>
      </c>
      <c r="J961" t="s">
        <v>12</v>
      </c>
      <c r="K961">
        <v>390.5</v>
      </c>
      <c r="L961" t="s">
        <v>12</v>
      </c>
      <c r="M961">
        <v>98</v>
      </c>
      <c r="N961">
        <f t="shared" si="153"/>
        <v>435.97</v>
      </c>
      <c r="O961">
        <f t="shared" si="154"/>
        <v>4.1287244535174433E-2</v>
      </c>
      <c r="P961">
        <f t="shared" si="155"/>
        <v>9.6336903915407016E-2</v>
      </c>
      <c r="Q961">
        <f t="shared" si="156"/>
        <v>0.8957038328325343</v>
      </c>
    </row>
    <row r="962" spans="1:17" x14ac:dyDescent="0.25">
      <c r="A962" t="s">
        <v>991</v>
      </c>
      <c r="B962">
        <v>60</v>
      </c>
      <c r="C962">
        <v>8.98</v>
      </c>
      <c r="D962" s="1">
        <v>3.6230000000000001E-7</v>
      </c>
      <c r="E962">
        <v>64</v>
      </c>
      <c r="G962">
        <v>18</v>
      </c>
      <c r="H962" t="s">
        <v>12</v>
      </c>
      <c r="I962">
        <v>42</v>
      </c>
      <c r="J962" t="s">
        <v>12</v>
      </c>
      <c r="K962">
        <v>365.5</v>
      </c>
      <c r="L962" t="s">
        <v>12</v>
      </c>
      <c r="M962">
        <v>99</v>
      </c>
      <c r="N962">
        <f t="shared" si="153"/>
        <v>436.94499999999999</v>
      </c>
      <c r="O962">
        <f t="shared" si="154"/>
        <v>4.1195116090125758E-2</v>
      </c>
      <c r="P962">
        <f t="shared" si="155"/>
        <v>9.6121937543626773E-2</v>
      </c>
      <c r="Q962">
        <f t="shared" si="156"/>
        <v>0.83648971838560915</v>
      </c>
    </row>
    <row r="963" spans="1:17" x14ac:dyDescent="0.25">
      <c r="A963" t="s">
        <v>992</v>
      </c>
      <c r="B963">
        <v>60</v>
      </c>
      <c r="C963">
        <v>8.9993999999999996</v>
      </c>
      <c r="D963" s="1">
        <v>3.2720000000000002E-7</v>
      </c>
      <c r="E963">
        <v>64</v>
      </c>
      <c r="G963">
        <v>23</v>
      </c>
      <c r="H963" t="s">
        <v>12</v>
      </c>
      <c r="I963">
        <v>45</v>
      </c>
      <c r="J963" t="s">
        <v>12</v>
      </c>
      <c r="K963">
        <v>395</v>
      </c>
      <c r="L963" t="s">
        <v>12</v>
      </c>
      <c r="M963">
        <v>100</v>
      </c>
      <c r="N963">
        <f t="shared" si="153"/>
        <v>437.92</v>
      </c>
      <c r="O963">
        <f t="shared" si="154"/>
        <v>5.2521008403361345E-2</v>
      </c>
      <c r="P963">
        <f t="shared" si="155"/>
        <v>0.10275849470222871</v>
      </c>
      <c r="Q963">
        <f t="shared" si="156"/>
        <v>0.90199123127511871</v>
      </c>
    </row>
    <row r="964" spans="1:17" x14ac:dyDescent="0.25">
      <c r="A964" t="s">
        <v>993</v>
      </c>
      <c r="B964">
        <v>60.9</v>
      </c>
      <c r="C964">
        <v>7</v>
      </c>
      <c r="D964" s="1">
        <v>4.0050000000000002E-7</v>
      </c>
      <c r="E964">
        <v>64</v>
      </c>
      <c r="G964">
        <v>0</v>
      </c>
      <c r="H964" t="s">
        <v>12</v>
      </c>
      <c r="I964">
        <v>0</v>
      </c>
      <c r="J964" t="s">
        <v>12</v>
      </c>
      <c r="K964">
        <v>1</v>
      </c>
      <c r="L964" t="s">
        <v>12</v>
      </c>
      <c r="M964">
        <v>0</v>
      </c>
      <c r="N964">
        <f>-0.97*M964+445</f>
        <v>445</v>
      </c>
      <c r="O964">
        <f t="shared" si="154"/>
        <v>0</v>
      </c>
      <c r="P964">
        <f t="shared" si="155"/>
        <v>0</v>
      </c>
      <c r="Q964">
        <f t="shared" si="156"/>
        <v>2.2471910112359553E-3</v>
      </c>
    </row>
    <row r="965" spans="1:17" x14ac:dyDescent="0.25">
      <c r="A965" t="s">
        <v>994</v>
      </c>
      <c r="B965">
        <v>60.9</v>
      </c>
      <c r="C965">
        <v>7.0204000000000004</v>
      </c>
      <c r="D965" s="1">
        <v>4.0050000000000002E-7</v>
      </c>
      <c r="E965">
        <v>64</v>
      </c>
      <c r="G965">
        <v>0</v>
      </c>
      <c r="H965" t="s">
        <v>12</v>
      </c>
      <c r="I965">
        <v>0</v>
      </c>
      <c r="J965" t="s">
        <v>12</v>
      </c>
      <c r="K965">
        <v>3</v>
      </c>
      <c r="L965" t="s">
        <v>12</v>
      </c>
      <c r="M965">
        <v>1</v>
      </c>
      <c r="N965">
        <f t="shared" ref="N965:N1028" si="157">-0.97*M965+445</f>
        <v>444.03</v>
      </c>
      <c r="O965">
        <f t="shared" si="154"/>
        <v>0</v>
      </c>
      <c r="P965">
        <f t="shared" si="155"/>
        <v>0</v>
      </c>
      <c r="Q965">
        <f t="shared" si="156"/>
        <v>6.7563002499831095E-3</v>
      </c>
    </row>
    <row r="966" spans="1:17" x14ac:dyDescent="0.25">
      <c r="A966" t="s">
        <v>995</v>
      </c>
      <c r="B966">
        <v>60.9</v>
      </c>
      <c r="C966">
        <v>7.0396000000000001</v>
      </c>
      <c r="D966" s="1">
        <v>4.0050000000000002E-7</v>
      </c>
      <c r="E966">
        <v>64</v>
      </c>
      <c r="G966">
        <v>1</v>
      </c>
      <c r="H966" t="s">
        <v>12</v>
      </c>
      <c r="I966">
        <v>1</v>
      </c>
      <c r="J966" t="s">
        <v>12</v>
      </c>
      <c r="K966">
        <v>3</v>
      </c>
      <c r="L966" t="s">
        <v>12</v>
      </c>
      <c r="M966">
        <v>2</v>
      </c>
      <c r="N966">
        <f t="shared" si="157"/>
        <v>443.06</v>
      </c>
      <c r="O966">
        <f t="shared" si="154"/>
        <v>2.2570306504762334E-3</v>
      </c>
      <c r="P966">
        <f t="shared" si="155"/>
        <v>2.2570306504762334E-3</v>
      </c>
      <c r="Q966">
        <f t="shared" si="156"/>
        <v>6.7710919514287005E-3</v>
      </c>
    </row>
    <row r="967" spans="1:17" x14ac:dyDescent="0.25">
      <c r="A967" t="s">
        <v>996</v>
      </c>
      <c r="B967">
        <v>60.9</v>
      </c>
      <c r="C967">
        <v>7.0603999999999996</v>
      </c>
      <c r="D967" s="1">
        <v>3.431E-7</v>
      </c>
      <c r="E967">
        <v>64</v>
      </c>
      <c r="G967">
        <v>2</v>
      </c>
      <c r="H967" t="s">
        <v>12</v>
      </c>
      <c r="I967">
        <v>0</v>
      </c>
      <c r="J967" t="s">
        <v>12</v>
      </c>
      <c r="K967">
        <v>5</v>
      </c>
      <c r="L967" t="s">
        <v>12</v>
      </c>
      <c r="M967">
        <v>3</v>
      </c>
      <c r="N967">
        <f t="shared" si="157"/>
        <v>442.09</v>
      </c>
      <c r="O967">
        <f t="shared" si="154"/>
        <v>4.5239657083399314E-3</v>
      </c>
      <c r="P967">
        <f t="shared" si="155"/>
        <v>0</v>
      </c>
      <c r="Q967">
        <f t="shared" si="156"/>
        <v>1.1309914270849828E-2</v>
      </c>
    </row>
    <row r="968" spans="1:17" x14ac:dyDescent="0.25">
      <c r="A968" t="s">
        <v>997</v>
      </c>
      <c r="B968">
        <v>60</v>
      </c>
      <c r="C968">
        <v>7.0784000000000002</v>
      </c>
      <c r="D968" s="1">
        <v>3.291E-7</v>
      </c>
      <c r="E968">
        <v>63</v>
      </c>
      <c r="G968">
        <v>1</v>
      </c>
      <c r="H968" t="s">
        <v>12</v>
      </c>
      <c r="I968">
        <v>1</v>
      </c>
      <c r="J968" t="s">
        <v>12</v>
      </c>
      <c r="K968">
        <v>3</v>
      </c>
      <c r="L968" t="s">
        <v>12</v>
      </c>
      <c r="M968">
        <v>4</v>
      </c>
      <c r="N968">
        <f t="shared" si="157"/>
        <v>441.12</v>
      </c>
      <c r="O968">
        <f t="shared" si="154"/>
        <v>2.2669568371418208E-3</v>
      </c>
      <c r="P968">
        <f t="shared" si="155"/>
        <v>2.2669568371418208E-3</v>
      </c>
      <c r="Q968">
        <f t="shared" si="156"/>
        <v>6.8008705114254624E-3</v>
      </c>
    </row>
    <row r="969" spans="1:17" x14ac:dyDescent="0.25">
      <c r="A969" t="s">
        <v>998</v>
      </c>
      <c r="B969">
        <v>60.9</v>
      </c>
      <c r="C969">
        <v>7.0983000000000001</v>
      </c>
      <c r="D969" s="1">
        <v>3.995E-7</v>
      </c>
      <c r="E969">
        <v>64</v>
      </c>
      <c r="G969">
        <v>0</v>
      </c>
      <c r="H969" t="s">
        <v>12</v>
      </c>
      <c r="I969">
        <v>0</v>
      </c>
      <c r="J969" t="s">
        <v>12</v>
      </c>
      <c r="K969">
        <v>3</v>
      </c>
      <c r="L969" t="s">
        <v>12</v>
      </c>
      <c r="M969">
        <v>5</v>
      </c>
      <c r="N969">
        <f t="shared" si="157"/>
        <v>440.15</v>
      </c>
      <c r="O969">
        <f t="shared" si="154"/>
        <v>0</v>
      </c>
      <c r="P969">
        <f t="shared" si="155"/>
        <v>0</v>
      </c>
      <c r="Q969">
        <f t="shared" si="156"/>
        <v>6.8158582301488134E-3</v>
      </c>
    </row>
    <row r="970" spans="1:17" x14ac:dyDescent="0.25">
      <c r="A970" t="s">
        <v>999</v>
      </c>
      <c r="B970">
        <v>60.9</v>
      </c>
      <c r="C970">
        <v>7.1204999999999998</v>
      </c>
      <c r="D970" s="1">
        <v>2.8210000000000002E-7</v>
      </c>
      <c r="E970">
        <v>64</v>
      </c>
      <c r="G970">
        <v>2</v>
      </c>
      <c r="H970" t="s">
        <v>12</v>
      </c>
      <c r="I970">
        <v>1</v>
      </c>
      <c r="J970" t="s">
        <v>12</v>
      </c>
      <c r="K970">
        <v>4</v>
      </c>
      <c r="L970" t="s">
        <v>12</v>
      </c>
      <c r="M970">
        <v>6</v>
      </c>
      <c r="N970">
        <f t="shared" si="157"/>
        <v>439.18</v>
      </c>
      <c r="O970">
        <f t="shared" si="154"/>
        <v>4.5539414363131286E-3</v>
      </c>
      <c r="P970">
        <f t="shared" si="155"/>
        <v>2.2769707181565643E-3</v>
      </c>
      <c r="Q970">
        <f t="shared" si="156"/>
        <v>9.1078828726262571E-3</v>
      </c>
    </row>
    <row r="971" spans="1:17" x14ac:dyDescent="0.25">
      <c r="A971" t="s">
        <v>1000</v>
      </c>
      <c r="B971">
        <v>60.9</v>
      </c>
      <c r="C971">
        <v>7.1390000000000002</v>
      </c>
      <c r="D971" s="1">
        <v>3.9919999999999997E-7</v>
      </c>
      <c r="E971">
        <v>63</v>
      </c>
      <c r="G971">
        <v>1</v>
      </c>
      <c r="H971" t="s">
        <v>12</v>
      </c>
      <c r="I971">
        <v>1</v>
      </c>
      <c r="J971" t="s">
        <v>12</v>
      </c>
      <c r="K971">
        <v>4</v>
      </c>
      <c r="L971" t="s">
        <v>12</v>
      </c>
      <c r="M971">
        <v>7</v>
      </c>
      <c r="N971">
        <f t="shared" si="157"/>
        <v>438.21</v>
      </c>
      <c r="O971">
        <f t="shared" si="154"/>
        <v>2.2820109080121404E-3</v>
      </c>
      <c r="P971">
        <f t="shared" si="155"/>
        <v>2.2820109080121404E-3</v>
      </c>
      <c r="Q971">
        <f t="shared" si="156"/>
        <v>9.1280436320485617E-3</v>
      </c>
    </row>
    <row r="972" spans="1:17" x14ac:dyDescent="0.25">
      <c r="A972" t="s">
        <v>1001</v>
      </c>
      <c r="B972">
        <v>60</v>
      </c>
      <c r="C972">
        <v>7.1588000000000003</v>
      </c>
      <c r="D972" s="1">
        <v>3.9630000000000002E-7</v>
      </c>
      <c r="E972">
        <v>63</v>
      </c>
      <c r="G972">
        <v>2</v>
      </c>
      <c r="H972" t="s">
        <v>12</v>
      </c>
      <c r="I972">
        <v>4</v>
      </c>
      <c r="J972" t="s">
        <v>12</v>
      </c>
      <c r="K972">
        <v>8</v>
      </c>
      <c r="L972" t="s">
        <v>12</v>
      </c>
      <c r="M972">
        <v>8</v>
      </c>
      <c r="N972">
        <f t="shared" si="157"/>
        <v>437.24</v>
      </c>
      <c r="O972">
        <f t="shared" si="154"/>
        <v>4.574146921599122E-3</v>
      </c>
      <c r="P972">
        <f t="shared" si="155"/>
        <v>9.1482938431982439E-3</v>
      </c>
      <c r="Q972">
        <f t="shared" si="156"/>
        <v>1.8296587686396488E-2</v>
      </c>
    </row>
    <row r="973" spans="1:17" x14ac:dyDescent="0.25">
      <c r="A973" t="s">
        <v>1002</v>
      </c>
      <c r="B973">
        <v>60.9</v>
      </c>
      <c r="C973">
        <v>7.181</v>
      </c>
      <c r="D973" s="1">
        <v>3.9910000000000002E-7</v>
      </c>
      <c r="E973">
        <v>63</v>
      </c>
      <c r="G973">
        <v>1</v>
      </c>
      <c r="H973" t="s">
        <v>12</v>
      </c>
      <c r="I973">
        <v>1</v>
      </c>
      <c r="J973" t="s">
        <v>12</v>
      </c>
      <c r="K973">
        <v>4</v>
      </c>
      <c r="L973" t="s">
        <v>12</v>
      </c>
      <c r="M973">
        <v>9</v>
      </c>
      <c r="N973">
        <f t="shared" si="157"/>
        <v>436.27</v>
      </c>
      <c r="O973">
        <f t="shared" si="154"/>
        <v>2.2921585256836362E-3</v>
      </c>
      <c r="P973">
        <f t="shared" si="155"/>
        <v>2.2921585256836362E-3</v>
      </c>
      <c r="Q973">
        <f t="shared" si="156"/>
        <v>9.168634102734545E-3</v>
      </c>
    </row>
    <row r="974" spans="1:17" x14ac:dyDescent="0.25">
      <c r="A974" t="s">
        <v>1003</v>
      </c>
      <c r="B974">
        <v>60.9</v>
      </c>
      <c r="C974">
        <v>7.1997999999999998</v>
      </c>
      <c r="D974" s="1">
        <v>3.6609999999999998E-7</v>
      </c>
      <c r="E974">
        <v>63</v>
      </c>
      <c r="G974">
        <v>0</v>
      </c>
      <c r="H974" t="s">
        <v>12</v>
      </c>
      <c r="I974">
        <v>1</v>
      </c>
      <c r="J974" t="s">
        <v>12</v>
      </c>
      <c r="K974">
        <v>0.5</v>
      </c>
      <c r="L974" t="s">
        <v>12</v>
      </c>
      <c r="M974">
        <v>10</v>
      </c>
      <c r="N974">
        <f t="shared" si="157"/>
        <v>435.3</v>
      </c>
      <c r="O974">
        <f t="shared" si="154"/>
        <v>0</v>
      </c>
      <c r="P974">
        <f t="shared" si="155"/>
        <v>2.297266253158741E-3</v>
      </c>
      <c r="Q974">
        <f t="shared" si="156"/>
        <v>1.1486331265793705E-3</v>
      </c>
    </row>
    <row r="975" spans="1:17" x14ac:dyDescent="0.25">
      <c r="A975" t="s">
        <v>1004</v>
      </c>
      <c r="B975">
        <v>60.9</v>
      </c>
      <c r="C975">
        <v>7.2215999999999996</v>
      </c>
      <c r="D975" s="1">
        <v>3.9869999999999999E-7</v>
      </c>
      <c r="E975">
        <v>63</v>
      </c>
      <c r="G975">
        <v>1</v>
      </c>
      <c r="H975" t="s">
        <v>12</v>
      </c>
      <c r="I975">
        <v>5</v>
      </c>
      <c r="J975" t="s">
        <v>12</v>
      </c>
      <c r="K975">
        <v>9</v>
      </c>
      <c r="L975" t="s">
        <v>12</v>
      </c>
      <c r="M975">
        <v>11</v>
      </c>
      <c r="N975">
        <f t="shared" si="157"/>
        <v>434.33</v>
      </c>
      <c r="O975">
        <f t="shared" si="154"/>
        <v>2.3023967950636616E-3</v>
      </c>
      <c r="P975">
        <f t="shared" si="155"/>
        <v>1.1511983975318307E-2</v>
      </c>
      <c r="Q975">
        <f t="shared" si="156"/>
        <v>2.0721571155572951E-2</v>
      </c>
    </row>
    <row r="976" spans="1:17" x14ac:dyDescent="0.25">
      <c r="A976" t="s">
        <v>1005</v>
      </c>
      <c r="B976">
        <v>60.9</v>
      </c>
      <c r="C976">
        <v>7.2431999999999999</v>
      </c>
      <c r="D976" s="1">
        <v>2.9550000000000002E-7</v>
      </c>
      <c r="E976">
        <v>63</v>
      </c>
      <c r="G976">
        <v>0</v>
      </c>
      <c r="H976" t="s">
        <v>12</v>
      </c>
      <c r="I976">
        <v>2</v>
      </c>
      <c r="J976" t="s">
        <v>12</v>
      </c>
      <c r="K976">
        <v>9</v>
      </c>
      <c r="L976" t="s">
        <v>12</v>
      </c>
      <c r="M976">
        <v>12</v>
      </c>
      <c r="N976">
        <f t="shared" si="157"/>
        <v>433.36</v>
      </c>
      <c r="O976">
        <f t="shared" si="154"/>
        <v>0</v>
      </c>
      <c r="P976">
        <f t="shared" si="155"/>
        <v>4.6151006091932805E-3</v>
      </c>
      <c r="Q976">
        <f t="shared" si="156"/>
        <v>2.076795274136976E-2</v>
      </c>
    </row>
    <row r="977" spans="1:17" x14ac:dyDescent="0.25">
      <c r="A977" t="s">
        <v>1006</v>
      </c>
      <c r="B977">
        <v>60.9</v>
      </c>
      <c r="C977">
        <v>7.2609000000000004</v>
      </c>
      <c r="D977" s="1">
        <v>3.9709999999999998E-7</v>
      </c>
      <c r="E977">
        <v>63</v>
      </c>
      <c r="G977">
        <v>2</v>
      </c>
      <c r="H977" t="s">
        <v>12</v>
      </c>
      <c r="I977">
        <v>3</v>
      </c>
      <c r="J977" t="s">
        <v>12</v>
      </c>
      <c r="K977">
        <v>8</v>
      </c>
      <c r="L977" t="s">
        <v>12</v>
      </c>
      <c r="M977">
        <v>13</v>
      </c>
      <c r="N977">
        <f t="shared" si="157"/>
        <v>432.39</v>
      </c>
      <c r="O977">
        <f t="shared" si="154"/>
        <v>4.6254538726612547E-3</v>
      </c>
      <c r="P977">
        <f t="shared" si="155"/>
        <v>6.9381808089918826E-3</v>
      </c>
      <c r="Q977">
        <f t="shared" si="156"/>
        <v>1.8501815490645019E-2</v>
      </c>
    </row>
    <row r="978" spans="1:17" x14ac:dyDescent="0.25">
      <c r="A978" t="s">
        <v>1007</v>
      </c>
      <c r="B978">
        <v>60.9</v>
      </c>
      <c r="C978">
        <v>7.2798999999999996</v>
      </c>
      <c r="D978" s="1">
        <v>3.8519999999999998E-7</v>
      </c>
      <c r="E978">
        <v>63</v>
      </c>
      <c r="G978">
        <v>3</v>
      </c>
      <c r="H978" t="s">
        <v>12</v>
      </c>
      <c r="I978">
        <v>4</v>
      </c>
      <c r="J978" t="s">
        <v>12</v>
      </c>
      <c r="K978">
        <v>11</v>
      </c>
      <c r="L978" t="s">
        <v>12</v>
      </c>
      <c r="M978">
        <v>14</v>
      </c>
      <c r="N978">
        <f t="shared" si="157"/>
        <v>431.42</v>
      </c>
      <c r="O978">
        <f t="shared" si="154"/>
        <v>6.9537805386861986E-3</v>
      </c>
      <c r="P978">
        <f t="shared" si="155"/>
        <v>9.2717073849149321E-3</v>
      </c>
      <c r="Q978">
        <f t="shared" si="156"/>
        <v>2.5497195308516064E-2</v>
      </c>
    </row>
    <row r="979" spans="1:17" x14ac:dyDescent="0.25">
      <c r="A979" t="s">
        <v>1008</v>
      </c>
      <c r="B979">
        <v>60.9</v>
      </c>
      <c r="C979">
        <v>7.3005000000000004</v>
      </c>
      <c r="D979" s="1">
        <v>3.9729999999999999E-7</v>
      </c>
      <c r="E979">
        <v>63</v>
      </c>
      <c r="G979">
        <v>2</v>
      </c>
      <c r="H979" t="s">
        <v>12</v>
      </c>
      <c r="I979">
        <v>1</v>
      </c>
      <c r="J979" t="s">
        <v>12</v>
      </c>
      <c r="K979">
        <v>8</v>
      </c>
      <c r="L979" t="s">
        <v>12</v>
      </c>
      <c r="M979">
        <v>15</v>
      </c>
      <c r="N979">
        <f t="shared" si="157"/>
        <v>430.45</v>
      </c>
      <c r="O979">
        <f t="shared" si="154"/>
        <v>4.6463003833197821E-3</v>
      </c>
      <c r="P979">
        <f t="shared" si="155"/>
        <v>2.323150191659891E-3</v>
      </c>
      <c r="Q979">
        <f t="shared" si="156"/>
        <v>1.8585201533279128E-2</v>
      </c>
    </row>
    <row r="980" spans="1:17" x14ac:dyDescent="0.25">
      <c r="A980" t="s">
        <v>1009</v>
      </c>
      <c r="B980">
        <v>60.9</v>
      </c>
      <c r="C980">
        <v>7.3226000000000004</v>
      </c>
      <c r="D980" s="1">
        <v>3.9750000000000001E-7</v>
      </c>
      <c r="E980">
        <v>63</v>
      </c>
      <c r="G980">
        <v>2</v>
      </c>
      <c r="H980" t="s">
        <v>12</v>
      </c>
      <c r="I980">
        <v>1</v>
      </c>
      <c r="J980" t="s">
        <v>12</v>
      </c>
      <c r="K980">
        <v>6</v>
      </c>
      <c r="L980" t="s">
        <v>12</v>
      </c>
      <c r="M980">
        <v>16</v>
      </c>
      <c r="N980">
        <f t="shared" si="157"/>
        <v>429.48</v>
      </c>
      <c r="O980">
        <f t="shared" si="154"/>
        <v>4.6567942628294679E-3</v>
      </c>
      <c r="P980">
        <f t="shared" si="155"/>
        <v>2.328397131414734E-3</v>
      </c>
      <c r="Q980">
        <f t="shared" si="156"/>
        <v>1.3970382788488405E-2</v>
      </c>
    </row>
    <row r="981" spans="1:17" x14ac:dyDescent="0.25">
      <c r="A981" t="s">
        <v>1010</v>
      </c>
      <c r="B981">
        <v>60</v>
      </c>
      <c r="C981">
        <v>7.3426</v>
      </c>
      <c r="D981" s="1">
        <v>3.5050000000000002E-7</v>
      </c>
      <c r="E981">
        <v>63</v>
      </c>
      <c r="G981">
        <v>5</v>
      </c>
      <c r="H981" t="s">
        <v>12</v>
      </c>
      <c r="I981">
        <v>4</v>
      </c>
      <c r="J981" t="s">
        <v>12</v>
      </c>
      <c r="K981">
        <v>16</v>
      </c>
      <c r="L981" t="s">
        <v>12</v>
      </c>
      <c r="M981">
        <v>17</v>
      </c>
      <c r="N981">
        <f t="shared" si="157"/>
        <v>428.51</v>
      </c>
      <c r="O981">
        <f t="shared" si="154"/>
        <v>1.1668339128608434E-2</v>
      </c>
      <c r="P981">
        <f t="shared" si="155"/>
        <v>9.3346713028867479E-3</v>
      </c>
      <c r="Q981">
        <f t="shared" si="156"/>
        <v>3.7338685211546992E-2</v>
      </c>
    </row>
    <row r="982" spans="1:17" x14ac:dyDescent="0.25">
      <c r="A982" t="s">
        <v>1011</v>
      </c>
      <c r="B982">
        <v>60</v>
      </c>
      <c r="C982">
        <v>7.3605</v>
      </c>
      <c r="D982" s="1">
        <v>3.34E-7</v>
      </c>
      <c r="E982">
        <v>63</v>
      </c>
      <c r="G982">
        <v>3</v>
      </c>
      <c r="H982" t="s">
        <v>12</v>
      </c>
      <c r="I982">
        <v>2</v>
      </c>
      <c r="J982" t="s">
        <v>12</v>
      </c>
      <c r="K982">
        <v>13</v>
      </c>
      <c r="L982" t="s">
        <v>12</v>
      </c>
      <c r="M982">
        <v>18</v>
      </c>
      <c r="N982">
        <f t="shared" si="157"/>
        <v>427.54</v>
      </c>
      <c r="O982">
        <f t="shared" si="154"/>
        <v>7.0168873087898204E-3</v>
      </c>
      <c r="P982">
        <f t="shared" si="155"/>
        <v>4.6779248725265466E-3</v>
      </c>
      <c r="Q982">
        <f t="shared" si="156"/>
        <v>3.0406511671422557E-2</v>
      </c>
    </row>
    <row r="983" spans="1:17" x14ac:dyDescent="0.25">
      <c r="A983" t="s">
        <v>1012</v>
      </c>
      <c r="B983">
        <v>60.9</v>
      </c>
      <c r="C983">
        <v>7.38</v>
      </c>
      <c r="D983" s="1">
        <v>3.4639999999999998E-7</v>
      </c>
      <c r="E983">
        <v>63</v>
      </c>
      <c r="G983">
        <v>1</v>
      </c>
      <c r="H983" t="s">
        <v>12</v>
      </c>
      <c r="I983">
        <v>2</v>
      </c>
      <c r="J983" t="s">
        <v>12</v>
      </c>
      <c r="K983">
        <v>8</v>
      </c>
      <c r="L983" t="s">
        <v>12</v>
      </c>
      <c r="M983">
        <v>19</v>
      </c>
      <c r="N983">
        <f t="shared" si="157"/>
        <v>426.57</v>
      </c>
      <c r="O983">
        <f t="shared" si="154"/>
        <v>2.3442811261926533E-3</v>
      </c>
      <c r="P983">
        <f t="shared" si="155"/>
        <v>4.6885622523853065E-3</v>
      </c>
      <c r="Q983">
        <f t="shared" si="156"/>
        <v>1.8754249009541226E-2</v>
      </c>
    </row>
    <row r="984" spans="1:17" x14ac:dyDescent="0.25">
      <c r="A984" t="s">
        <v>1013</v>
      </c>
      <c r="B984">
        <v>60.9</v>
      </c>
      <c r="C984">
        <v>7.3998999999999997</v>
      </c>
      <c r="D984" s="1">
        <v>3.9630000000000002E-7</v>
      </c>
      <c r="E984">
        <v>63</v>
      </c>
      <c r="G984">
        <v>7</v>
      </c>
      <c r="H984" t="s">
        <v>12</v>
      </c>
      <c r="I984">
        <v>6</v>
      </c>
      <c r="J984" t="s">
        <v>12</v>
      </c>
      <c r="K984">
        <v>19</v>
      </c>
      <c r="L984" t="s">
        <v>12</v>
      </c>
      <c r="M984">
        <v>20</v>
      </c>
      <c r="N984">
        <f t="shared" si="157"/>
        <v>425.6</v>
      </c>
      <c r="O984">
        <f t="shared" si="154"/>
        <v>1.6447368421052631E-2</v>
      </c>
      <c r="P984">
        <f t="shared" si="155"/>
        <v>1.4097744360902255E-2</v>
      </c>
      <c r="Q984">
        <f t="shared" si="156"/>
        <v>4.4642857142857144E-2</v>
      </c>
    </row>
    <row r="985" spans="1:17" x14ac:dyDescent="0.25">
      <c r="A985" t="s">
        <v>1014</v>
      </c>
      <c r="B985">
        <v>60.9</v>
      </c>
      <c r="C985">
        <v>7.4200999999999997</v>
      </c>
      <c r="D985" s="1">
        <v>3.6629999999999999E-7</v>
      </c>
      <c r="E985">
        <v>63</v>
      </c>
      <c r="G985">
        <v>6</v>
      </c>
      <c r="H985" t="s">
        <v>12</v>
      </c>
      <c r="I985">
        <v>6</v>
      </c>
      <c r="J985" t="s">
        <v>12</v>
      </c>
      <c r="K985">
        <v>20</v>
      </c>
      <c r="L985" t="s">
        <v>12</v>
      </c>
      <c r="M985">
        <v>21</v>
      </c>
      <c r="N985">
        <f t="shared" si="157"/>
        <v>424.63</v>
      </c>
      <c r="O985">
        <f t="shared" si="154"/>
        <v>1.4129948425688247E-2</v>
      </c>
      <c r="P985">
        <f t="shared" si="155"/>
        <v>1.4129948425688247E-2</v>
      </c>
      <c r="Q985">
        <f t="shared" si="156"/>
        <v>4.7099828085627488E-2</v>
      </c>
    </row>
    <row r="986" spans="1:17" x14ac:dyDescent="0.25">
      <c r="A986" t="s">
        <v>1015</v>
      </c>
      <c r="B986">
        <v>60</v>
      </c>
      <c r="C986">
        <v>7.4416000000000002</v>
      </c>
      <c r="D986" s="1">
        <v>3.9610000000000001E-7</v>
      </c>
      <c r="E986">
        <v>63</v>
      </c>
      <c r="G986">
        <v>4</v>
      </c>
      <c r="H986" t="s">
        <v>12</v>
      </c>
      <c r="I986">
        <v>5</v>
      </c>
      <c r="J986" t="s">
        <v>12</v>
      </c>
      <c r="K986">
        <v>23</v>
      </c>
      <c r="L986" t="s">
        <v>12</v>
      </c>
      <c r="M986">
        <v>22</v>
      </c>
      <c r="N986">
        <f t="shared" si="157"/>
        <v>423.66</v>
      </c>
      <c r="O986">
        <f t="shared" si="154"/>
        <v>9.441533305008732E-3</v>
      </c>
      <c r="P986">
        <f t="shared" si="155"/>
        <v>1.1801916631260916E-2</v>
      </c>
      <c r="Q986">
        <f t="shared" si="156"/>
        <v>5.4288816503800214E-2</v>
      </c>
    </row>
    <row r="987" spans="1:17" x14ac:dyDescent="0.25">
      <c r="A987" t="s">
        <v>1016</v>
      </c>
      <c r="B987">
        <v>60.9</v>
      </c>
      <c r="C987">
        <v>7.4610000000000003</v>
      </c>
      <c r="D987" s="1">
        <v>3.8630000000000001E-7</v>
      </c>
      <c r="E987">
        <v>63</v>
      </c>
      <c r="G987">
        <v>8</v>
      </c>
      <c r="H987" t="s">
        <v>12</v>
      </c>
      <c r="I987">
        <v>7</v>
      </c>
      <c r="J987" t="s">
        <v>12</v>
      </c>
      <c r="K987">
        <v>26</v>
      </c>
      <c r="L987" t="s">
        <v>12</v>
      </c>
      <c r="M987">
        <v>23</v>
      </c>
      <c r="N987">
        <f t="shared" si="157"/>
        <v>422.69</v>
      </c>
      <c r="O987">
        <f t="shared" si="154"/>
        <v>1.8926399962147199E-2</v>
      </c>
      <c r="P987">
        <f t="shared" si="155"/>
        <v>1.6560599966878801E-2</v>
      </c>
      <c r="Q987">
        <f t="shared" si="156"/>
        <v>6.1510799876978398E-2</v>
      </c>
    </row>
    <row r="988" spans="1:17" x14ac:dyDescent="0.25">
      <c r="A988" t="s">
        <v>1017</v>
      </c>
      <c r="B988">
        <v>60.9</v>
      </c>
      <c r="C988">
        <v>7.4824999999999999</v>
      </c>
      <c r="D988" s="1">
        <v>3.854E-7</v>
      </c>
      <c r="E988">
        <v>63</v>
      </c>
      <c r="G988">
        <v>11</v>
      </c>
      <c r="H988" t="s">
        <v>12</v>
      </c>
      <c r="I988">
        <v>7</v>
      </c>
      <c r="J988" t="s">
        <v>12</v>
      </c>
      <c r="K988">
        <v>34</v>
      </c>
      <c r="L988" t="s">
        <v>12</v>
      </c>
      <c r="M988">
        <v>24</v>
      </c>
      <c r="N988">
        <f t="shared" si="157"/>
        <v>421.72</v>
      </c>
      <c r="O988">
        <f t="shared" si="154"/>
        <v>2.6083657403016217E-2</v>
      </c>
      <c r="P988">
        <f t="shared" si="155"/>
        <v>1.6598691074646683E-2</v>
      </c>
      <c r="Q988">
        <f t="shared" si="156"/>
        <v>8.062221379114104E-2</v>
      </c>
    </row>
    <row r="989" spans="1:17" x14ac:dyDescent="0.25">
      <c r="A989" t="s">
        <v>1018</v>
      </c>
      <c r="B989">
        <v>60.9</v>
      </c>
      <c r="C989">
        <v>7.5025000000000004</v>
      </c>
      <c r="D989" s="1">
        <v>3.0590000000000001E-7</v>
      </c>
      <c r="E989">
        <v>63</v>
      </c>
      <c r="G989">
        <v>3</v>
      </c>
      <c r="H989" t="s">
        <v>12</v>
      </c>
      <c r="I989">
        <v>11</v>
      </c>
      <c r="J989" t="s">
        <v>12</v>
      </c>
      <c r="K989">
        <v>27</v>
      </c>
      <c r="L989" t="s">
        <v>12</v>
      </c>
      <c r="M989">
        <v>25</v>
      </c>
      <c r="N989">
        <f t="shared" si="157"/>
        <v>420.75</v>
      </c>
      <c r="O989">
        <f t="shared" si="154"/>
        <v>7.1301247771836003E-3</v>
      </c>
      <c r="P989">
        <f t="shared" si="155"/>
        <v>2.6143790849673203E-2</v>
      </c>
      <c r="Q989">
        <f t="shared" si="156"/>
        <v>6.4171122994652413E-2</v>
      </c>
    </row>
    <row r="990" spans="1:17" x14ac:dyDescent="0.25">
      <c r="A990" t="s">
        <v>1019</v>
      </c>
      <c r="B990">
        <v>60.9</v>
      </c>
      <c r="C990">
        <v>7.5195999999999996</v>
      </c>
      <c r="D990" s="1">
        <v>3.2230000000000002E-7</v>
      </c>
      <c r="E990">
        <v>63</v>
      </c>
      <c r="G990">
        <v>3</v>
      </c>
      <c r="H990" t="s">
        <v>12</v>
      </c>
      <c r="I990">
        <v>8</v>
      </c>
      <c r="J990" t="s">
        <v>12</v>
      </c>
      <c r="K990">
        <v>28</v>
      </c>
      <c r="L990" t="s">
        <v>12</v>
      </c>
      <c r="M990">
        <v>26</v>
      </c>
      <c r="N990">
        <f t="shared" si="157"/>
        <v>419.78</v>
      </c>
      <c r="O990">
        <f t="shared" si="154"/>
        <v>7.1466006003144513E-3</v>
      </c>
      <c r="P990">
        <f t="shared" si="155"/>
        <v>1.9057601600838536E-2</v>
      </c>
      <c r="Q990">
        <f t="shared" si="156"/>
        <v>6.670160560293488E-2</v>
      </c>
    </row>
    <row r="991" spans="1:17" x14ac:dyDescent="0.25">
      <c r="A991" t="s">
        <v>1020</v>
      </c>
      <c r="B991">
        <v>60.9</v>
      </c>
      <c r="C991">
        <v>7.5381999999999998</v>
      </c>
      <c r="D991" s="1">
        <v>3.5149999999999999E-7</v>
      </c>
      <c r="E991">
        <v>63</v>
      </c>
      <c r="G991">
        <v>7</v>
      </c>
      <c r="H991" t="s">
        <v>12</v>
      </c>
      <c r="I991">
        <v>8</v>
      </c>
      <c r="J991" t="s">
        <v>12</v>
      </c>
      <c r="K991">
        <v>34</v>
      </c>
      <c r="L991" t="s">
        <v>12</v>
      </c>
      <c r="M991">
        <v>27</v>
      </c>
      <c r="N991">
        <f t="shared" si="157"/>
        <v>418.81</v>
      </c>
      <c r="O991">
        <f t="shared" si="154"/>
        <v>1.671402306535183E-2</v>
      </c>
      <c r="P991">
        <f t="shared" si="155"/>
        <v>1.9101740646116378E-2</v>
      </c>
      <c r="Q991">
        <f t="shared" si="156"/>
        <v>8.1182397745994603E-2</v>
      </c>
    </row>
    <row r="992" spans="1:17" x14ac:dyDescent="0.25">
      <c r="A992" t="s">
        <v>1021</v>
      </c>
      <c r="B992">
        <v>60.9</v>
      </c>
      <c r="C992">
        <v>7.5564999999999998</v>
      </c>
      <c r="D992" s="1">
        <v>3.9499999999999998E-7</v>
      </c>
      <c r="E992">
        <v>63</v>
      </c>
      <c r="G992">
        <v>6</v>
      </c>
      <c r="H992" t="s">
        <v>12</v>
      </c>
      <c r="I992">
        <v>9</v>
      </c>
      <c r="J992" t="s">
        <v>12</v>
      </c>
      <c r="K992">
        <v>43</v>
      </c>
      <c r="L992" t="s">
        <v>12</v>
      </c>
      <c r="M992">
        <v>28</v>
      </c>
      <c r="N992">
        <f t="shared" si="157"/>
        <v>417.84</v>
      </c>
      <c r="O992">
        <f t="shared" si="154"/>
        <v>1.4359563469270534E-2</v>
      </c>
      <c r="P992">
        <f t="shared" si="155"/>
        <v>2.1539345203905803E-2</v>
      </c>
      <c r="Q992">
        <f t="shared" si="156"/>
        <v>0.10291020486310549</v>
      </c>
    </row>
    <row r="993" spans="1:17" x14ac:dyDescent="0.25">
      <c r="A993" t="s">
        <v>1022</v>
      </c>
      <c r="B993">
        <v>60.9</v>
      </c>
      <c r="C993">
        <v>7.5792000000000002</v>
      </c>
      <c r="D993" s="1">
        <v>3.1090000000000001E-7</v>
      </c>
      <c r="E993">
        <v>63</v>
      </c>
      <c r="G993">
        <v>5</v>
      </c>
      <c r="H993" t="s">
        <v>12</v>
      </c>
      <c r="I993">
        <v>8</v>
      </c>
      <c r="J993" t="s">
        <v>12</v>
      </c>
      <c r="K993">
        <v>40</v>
      </c>
      <c r="L993" t="s">
        <v>12</v>
      </c>
      <c r="M993">
        <v>29</v>
      </c>
      <c r="N993">
        <f t="shared" si="157"/>
        <v>416.87</v>
      </c>
      <c r="O993">
        <f t="shared" si="154"/>
        <v>1.1994146856334108E-2</v>
      </c>
      <c r="P993">
        <f t="shared" si="155"/>
        <v>1.9190634970134575E-2</v>
      </c>
      <c r="Q993">
        <f t="shared" si="156"/>
        <v>9.5953174850672868E-2</v>
      </c>
    </row>
    <row r="994" spans="1:17" x14ac:dyDescent="0.25">
      <c r="A994" t="s">
        <v>1023</v>
      </c>
      <c r="B994">
        <v>60.9</v>
      </c>
      <c r="C994">
        <v>7.6005000000000003</v>
      </c>
      <c r="D994" s="1">
        <v>3.7790000000000002E-7</v>
      </c>
      <c r="E994">
        <v>63</v>
      </c>
      <c r="G994">
        <v>9</v>
      </c>
      <c r="H994" t="s">
        <v>12</v>
      </c>
      <c r="I994">
        <v>11</v>
      </c>
      <c r="J994" t="s">
        <v>12</v>
      </c>
      <c r="K994">
        <v>39.5</v>
      </c>
      <c r="L994" t="s">
        <v>12</v>
      </c>
      <c r="M994">
        <v>30</v>
      </c>
      <c r="N994">
        <f t="shared" si="157"/>
        <v>415.9</v>
      </c>
      <c r="O994">
        <f t="shared" si="154"/>
        <v>2.1639817263765328E-2</v>
      </c>
      <c r="P994">
        <f t="shared" si="155"/>
        <v>2.6448665544602068E-2</v>
      </c>
      <c r="Q994">
        <f t="shared" si="156"/>
        <v>9.4974753546525612E-2</v>
      </c>
    </row>
    <row r="995" spans="1:17" x14ac:dyDescent="0.25">
      <c r="A995" t="s">
        <v>1024</v>
      </c>
      <c r="B995">
        <v>60.9</v>
      </c>
      <c r="C995">
        <v>7.6196999999999999</v>
      </c>
      <c r="D995" s="1">
        <v>3.6769999999999999E-7</v>
      </c>
      <c r="E995">
        <v>63</v>
      </c>
      <c r="G995">
        <v>11</v>
      </c>
      <c r="H995" t="s">
        <v>12</v>
      </c>
      <c r="I995">
        <v>12</v>
      </c>
      <c r="J995" t="s">
        <v>12</v>
      </c>
      <c r="K995">
        <v>41</v>
      </c>
      <c r="L995" t="s">
        <v>12</v>
      </c>
      <c r="M995">
        <v>31</v>
      </c>
      <c r="N995">
        <f t="shared" si="157"/>
        <v>414.93</v>
      </c>
      <c r="O995">
        <f t="shared" si="154"/>
        <v>2.6510495746270454E-2</v>
      </c>
      <c r="P995">
        <f t="shared" si="155"/>
        <v>2.8920540814113223E-2</v>
      </c>
      <c r="Q995">
        <f t="shared" si="156"/>
        <v>9.8811847781553511E-2</v>
      </c>
    </row>
    <row r="996" spans="1:17" x14ac:dyDescent="0.25">
      <c r="A996" t="s">
        <v>1025</v>
      </c>
      <c r="B996">
        <v>60.9</v>
      </c>
      <c r="C996">
        <v>7.6405000000000003</v>
      </c>
      <c r="D996" s="1">
        <v>3.2469999999999999E-7</v>
      </c>
      <c r="E996">
        <v>63</v>
      </c>
      <c r="G996">
        <v>8</v>
      </c>
      <c r="H996" t="s">
        <v>12</v>
      </c>
      <c r="I996">
        <v>13</v>
      </c>
      <c r="J996" t="s">
        <v>12</v>
      </c>
      <c r="K996">
        <v>47.5</v>
      </c>
      <c r="L996" t="s">
        <v>12</v>
      </c>
      <c r="M996">
        <v>32</v>
      </c>
      <c r="N996">
        <f t="shared" si="157"/>
        <v>413.96</v>
      </c>
      <c r="O996">
        <f t="shared" si="154"/>
        <v>1.9325538699391246E-2</v>
      </c>
      <c r="P996">
        <f t="shared" si="155"/>
        <v>3.1404000386510776E-2</v>
      </c>
      <c r="Q996">
        <f t="shared" si="156"/>
        <v>0.11474538602763552</v>
      </c>
    </row>
    <row r="997" spans="1:17" x14ac:dyDescent="0.25">
      <c r="A997" t="s">
        <v>1026</v>
      </c>
      <c r="B997">
        <v>60.9</v>
      </c>
      <c r="C997">
        <v>7.6605999999999996</v>
      </c>
      <c r="D997" s="1">
        <v>3.9429999999999998E-7</v>
      </c>
      <c r="E997">
        <v>63</v>
      </c>
      <c r="G997">
        <v>11</v>
      </c>
      <c r="H997" t="s">
        <v>12</v>
      </c>
      <c r="I997">
        <v>11</v>
      </c>
      <c r="J997" t="s">
        <v>12</v>
      </c>
      <c r="K997">
        <v>53</v>
      </c>
      <c r="L997" t="s">
        <v>12</v>
      </c>
      <c r="M997">
        <v>33</v>
      </c>
      <c r="N997">
        <f t="shared" si="157"/>
        <v>412.99</v>
      </c>
      <c r="O997">
        <f t="shared" si="154"/>
        <v>2.6635027482505628E-2</v>
      </c>
      <c r="P997">
        <f t="shared" si="155"/>
        <v>2.6635027482505628E-2</v>
      </c>
      <c r="Q997">
        <f t="shared" si="156"/>
        <v>0.12833240514298166</v>
      </c>
    </row>
    <row r="998" spans="1:17" x14ac:dyDescent="0.25">
      <c r="A998" t="s">
        <v>1027</v>
      </c>
      <c r="B998">
        <v>60.9</v>
      </c>
      <c r="C998">
        <v>7.6802000000000001</v>
      </c>
      <c r="D998" s="1">
        <v>3.742E-7</v>
      </c>
      <c r="E998">
        <v>63</v>
      </c>
      <c r="G998">
        <v>8</v>
      </c>
      <c r="H998" t="s">
        <v>12</v>
      </c>
      <c r="I998">
        <v>10</v>
      </c>
      <c r="J998" t="s">
        <v>12</v>
      </c>
      <c r="K998">
        <v>40</v>
      </c>
      <c r="L998" t="s">
        <v>12</v>
      </c>
      <c r="M998">
        <v>34</v>
      </c>
      <c r="N998">
        <f t="shared" si="157"/>
        <v>412.02</v>
      </c>
      <c r="O998">
        <f t="shared" si="154"/>
        <v>1.9416533178001068E-2</v>
      </c>
      <c r="P998">
        <f t="shared" si="155"/>
        <v>2.4270666472501336E-2</v>
      </c>
      <c r="Q998">
        <f t="shared" si="156"/>
        <v>9.7082665890005346E-2</v>
      </c>
    </row>
    <row r="999" spans="1:17" x14ac:dyDescent="0.25">
      <c r="A999" t="s">
        <v>1028</v>
      </c>
      <c r="B999">
        <v>60.9</v>
      </c>
      <c r="C999">
        <v>7.7000999999999999</v>
      </c>
      <c r="D999" s="1">
        <v>3.9379999999999999E-7</v>
      </c>
      <c r="E999">
        <v>63</v>
      </c>
      <c r="G999">
        <v>14</v>
      </c>
      <c r="H999" t="s">
        <v>12</v>
      </c>
      <c r="I999">
        <v>11</v>
      </c>
      <c r="J999" t="s">
        <v>12</v>
      </c>
      <c r="K999">
        <v>49</v>
      </c>
      <c r="L999" t="s">
        <v>12</v>
      </c>
      <c r="M999">
        <v>35</v>
      </c>
      <c r="N999">
        <f t="shared" si="157"/>
        <v>411.05</v>
      </c>
      <c r="O999">
        <f t="shared" si="154"/>
        <v>3.4059116895754776E-2</v>
      </c>
      <c r="P999">
        <f t="shared" si="155"/>
        <v>2.6760734703807323E-2</v>
      </c>
      <c r="Q999">
        <f t="shared" si="156"/>
        <v>0.1192069091351417</v>
      </c>
    </row>
    <row r="1000" spans="1:17" x14ac:dyDescent="0.25">
      <c r="A1000" t="s">
        <v>1029</v>
      </c>
      <c r="B1000">
        <v>60.9</v>
      </c>
      <c r="C1000">
        <v>7.7191999999999998</v>
      </c>
      <c r="D1000" s="1">
        <v>3.9379999999999999E-7</v>
      </c>
      <c r="E1000">
        <v>63</v>
      </c>
      <c r="G1000">
        <v>8</v>
      </c>
      <c r="H1000" t="s">
        <v>12</v>
      </c>
      <c r="I1000">
        <v>11</v>
      </c>
      <c r="J1000" t="s">
        <v>12</v>
      </c>
      <c r="K1000">
        <v>50</v>
      </c>
      <c r="L1000" t="s">
        <v>12</v>
      </c>
      <c r="M1000">
        <v>36</v>
      </c>
      <c r="N1000">
        <f t="shared" si="157"/>
        <v>410.08</v>
      </c>
      <c r="O1000">
        <f t="shared" si="154"/>
        <v>1.9508388607101055E-2</v>
      </c>
      <c r="P1000">
        <f t="shared" si="155"/>
        <v>2.6824034334763949E-2</v>
      </c>
      <c r="Q1000">
        <f t="shared" si="156"/>
        <v>0.12192742879438159</v>
      </c>
    </row>
    <row r="1001" spans="1:17" x14ac:dyDescent="0.25">
      <c r="A1001" t="s">
        <v>1030</v>
      </c>
      <c r="B1001">
        <v>60</v>
      </c>
      <c r="C1001">
        <v>7.7373000000000003</v>
      </c>
      <c r="D1001" s="1">
        <v>3.0569999999999999E-7</v>
      </c>
      <c r="E1001">
        <v>63</v>
      </c>
      <c r="G1001">
        <v>12</v>
      </c>
      <c r="H1001" t="s">
        <v>12</v>
      </c>
      <c r="I1001">
        <v>15</v>
      </c>
      <c r="J1001" t="s">
        <v>12</v>
      </c>
      <c r="K1001">
        <v>56</v>
      </c>
      <c r="L1001" t="s">
        <v>12</v>
      </c>
      <c r="M1001">
        <v>37</v>
      </c>
      <c r="N1001">
        <f t="shared" si="157"/>
        <v>409.11</v>
      </c>
      <c r="O1001">
        <f t="shared" si="154"/>
        <v>2.9331964508322945E-2</v>
      </c>
      <c r="P1001">
        <f t="shared" si="155"/>
        <v>3.666495563540368E-2</v>
      </c>
      <c r="Q1001">
        <f t="shared" si="156"/>
        <v>0.13688250103884039</v>
      </c>
    </row>
    <row r="1002" spans="1:17" x14ac:dyDescent="0.25">
      <c r="A1002" t="s">
        <v>1031</v>
      </c>
      <c r="B1002">
        <v>60.9</v>
      </c>
      <c r="C1002">
        <v>7.7618999999999998</v>
      </c>
      <c r="D1002" s="1">
        <v>3.6440000000000001E-7</v>
      </c>
      <c r="E1002">
        <v>63</v>
      </c>
      <c r="G1002">
        <v>9</v>
      </c>
      <c r="H1002" t="s">
        <v>12</v>
      </c>
      <c r="I1002">
        <v>14</v>
      </c>
      <c r="J1002" t="s">
        <v>12</v>
      </c>
      <c r="K1002">
        <v>57</v>
      </c>
      <c r="L1002" t="s">
        <v>12</v>
      </c>
      <c r="M1002">
        <v>38</v>
      </c>
      <c r="N1002">
        <f t="shared" si="157"/>
        <v>408.14</v>
      </c>
      <c r="O1002">
        <f t="shared" si="154"/>
        <v>2.2051256921644533E-2</v>
      </c>
      <c r="P1002">
        <f t="shared" si="155"/>
        <v>3.4301955211447056E-2</v>
      </c>
      <c r="Q1002">
        <f t="shared" si="156"/>
        <v>0.13965796050374871</v>
      </c>
    </row>
    <row r="1003" spans="1:17" x14ac:dyDescent="0.25">
      <c r="A1003" t="s">
        <v>1032</v>
      </c>
      <c r="B1003">
        <v>60.9</v>
      </c>
      <c r="C1003">
        <v>7.7813999999999997</v>
      </c>
      <c r="D1003" s="1">
        <v>3.9280000000000002E-7</v>
      </c>
      <c r="E1003">
        <v>63</v>
      </c>
      <c r="G1003">
        <v>9</v>
      </c>
      <c r="H1003" t="s">
        <v>12</v>
      </c>
      <c r="I1003">
        <v>16</v>
      </c>
      <c r="J1003" t="s">
        <v>12</v>
      </c>
      <c r="K1003">
        <v>72</v>
      </c>
      <c r="L1003" t="s">
        <v>12</v>
      </c>
      <c r="M1003">
        <v>39</v>
      </c>
      <c r="N1003">
        <f t="shared" si="157"/>
        <v>407.17</v>
      </c>
      <c r="O1003">
        <f t="shared" si="154"/>
        <v>2.2103789571923275E-2</v>
      </c>
      <c r="P1003">
        <f t="shared" si="155"/>
        <v>3.9295625905641375E-2</v>
      </c>
      <c r="Q1003">
        <f t="shared" si="156"/>
        <v>0.1768303165753862</v>
      </c>
    </row>
    <row r="1004" spans="1:17" x14ac:dyDescent="0.25">
      <c r="A1004" t="s">
        <v>1033</v>
      </c>
      <c r="B1004">
        <v>60</v>
      </c>
      <c r="C1004">
        <v>7.8006000000000002</v>
      </c>
      <c r="D1004" s="1">
        <v>3.424E-7</v>
      </c>
      <c r="E1004">
        <v>63</v>
      </c>
      <c r="G1004">
        <v>11</v>
      </c>
      <c r="H1004" t="s">
        <v>12</v>
      </c>
      <c r="I1004">
        <v>14</v>
      </c>
      <c r="J1004" t="s">
        <v>12</v>
      </c>
      <c r="K1004">
        <v>53</v>
      </c>
      <c r="L1004" t="s">
        <v>12</v>
      </c>
      <c r="M1004">
        <v>40</v>
      </c>
      <c r="N1004">
        <f t="shared" si="157"/>
        <v>406.2</v>
      </c>
      <c r="O1004">
        <f t="shared" si="154"/>
        <v>2.7080256031511572E-2</v>
      </c>
      <c r="P1004">
        <f t="shared" si="155"/>
        <v>3.4465780403742E-2</v>
      </c>
      <c r="Q1004">
        <f t="shared" si="156"/>
        <v>0.13047759724273758</v>
      </c>
    </row>
    <row r="1005" spans="1:17" x14ac:dyDescent="0.25">
      <c r="A1005" t="s">
        <v>1034</v>
      </c>
      <c r="B1005">
        <v>60</v>
      </c>
      <c r="C1005">
        <v>7.8186</v>
      </c>
      <c r="D1005" s="1">
        <v>3.8640000000000002E-7</v>
      </c>
      <c r="E1005">
        <v>63</v>
      </c>
      <c r="G1005">
        <v>12</v>
      </c>
      <c r="H1005" t="s">
        <v>12</v>
      </c>
      <c r="I1005">
        <v>20</v>
      </c>
      <c r="J1005" t="s">
        <v>12</v>
      </c>
      <c r="K1005">
        <v>72.5</v>
      </c>
      <c r="L1005" t="s">
        <v>12</v>
      </c>
      <c r="M1005">
        <v>41</v>
      </c>
      <c r="N1005">
        <f t="shared" si="157"/>
        <v>405.23</v>
      </c>
      <c r="O1005">
        <f t="shared" si="154"/>
        <v>2.9612812476864987E-2</v>
      </c>
      <c r="P1005">
        <f t="shared" si="155"/>
        <v>4.935468746144165E-2</v>
      </c>
      <c r="Q1005">
        <f t="shared" si="156"/>
        <v>0.17891074204772597</v>
      </c>
    </row>
    <row r="1006" spans="1:17" x14ac:dyDescent="0.25">
      <c r="A1006" t="s">
        <v>1035</v>
      </c>
      <c r="B1006">
        <v>60</v>
      </c>
      <c r="C1006">
        <v>7.8414000000000001</v>
      </c>
      <c r="D1006" s="1">
        <v>3.8589999999999998E-7</v>
      </c>
      <c r="E1006">
        <v>63</v>
      </c>
      <c r="G1006">
        <v>12</v>
      </c>
      <c r="H1006" t="s">
        <v>12</v>
      </c>
      <c r="I1006">
        <v>14</v>
      </c>
      <c r="J1006" t="s">
        <v>12</v>
      </c>
      <c r="K1006">
        <v>69</v>
      </c>
      <c r="L1006" t="s">
        <v>12</v>
      </c>
      <c r="M1006">
        <v>42</v>
      </c>
      <c r="N1006">
        <f t="shared" si="157"/>
        <v>404.26</v>
      </c>
      <c r="O1006">
        <f t="shared" si="154"/>
        <v>2.9683866818384207E-2</v>
      </c>
      <c r="P1006">
        <f t="shared" si="155"/>
        <v>3.4631177954781579E-2</v>
      </c>
      <c r="Q1006">
        <f t="shared" si="156"/>
        <v>0.17068223420570919</v>
      </c>
    </row>
    <row r="1007" spans="1:17" x14ac:dyDescent="0.25">
      <c r="A1007" t="s">
        <v>1036</v>
      </c>
      <c r="B1007">
        <v>60.9</v>
      </c>
      <c r="C1007">
        <v>7.8590999999999998</v>
      </c>
      <c r="D1007" s="1">
        <v>3.8570000000000002E-7</v>
      </c>
      <c r="E1007">
        <v>63</v>
      </c>
      <c r="G1007">
        <v>16</v>
      </c>
      <c r="H1007" t="s">
        <v>12</v>
      </c>
      <c r="I1007">
        <v>17</v>
      </c>
      <c r="J1007" t="s">
        <v>12</v>
      </c>
      <c r="K1007">
        <v>73.5</v>
      </c>
      <c r="L1007" t="s">
        <v>12</v>
      </c>
      <c r="M1007">
        <v>43</v>
      </c>
      <c r="N1007">
        <f t="shared" si="157"/>
        <v>403.29</v>
      </c>
      <c r="O1007">
        <f t="shared" si="154"/>
        <v>3.9673683949515239E-2</v>
      </c>
      <c r="P1007">
        <f t="shared" si="155"/>
        <v>4.2153289196359939E-2</v>
      </c>
      <c r="Q1007">
        <f t="shared" si="156"/>
        <v>0.18225098564308562</v>
      </c>
    </row>
    <row r="1008" spans="1:17" x14ac:dyDescent="0.25">
      <c r="A1008" t="s">
        <v>1037</v>
      </c>
      <c r="B1008">
        <v>60.9</v>
      </c>
      <c r="C1008">
        <v>7.8784000000000001</v>
      </c>
      <c r="D1008" s="1">
        <v>3.6460000000000002E-7</v>
      </c>
      <c r="E1008">
        <v>63</v>
      </c>
      <c r="G1008">
        <v>17</v>
      </c>
      <c r="H1008" t="s">
        <v>12</v>
      </c>
      <c r="I1008">
        <v>23</v>
      </c>
      <c r="J1008" t="s">
        <v>12</v>
      </c>
      <c r="K1008">
        <v>89</v>
      </c>
      <c r="L1008" t="s">
        <v>12</v>
      </c>
      <c r="M1008">
        <v>44</v>
      </c>
      <c r="N1008">
        <f t="shared" si="157"/>
        <v>402.32</v>
      </c>
      <c r="O1008">
        <f t="shared" si="154"/>
        <v>4.2254921455557766E-2</v>
      </c>
      <c r="P1008">
        <f t="shared" si="155"/>
        <v>5.7168423145754627E-2</v>
      </c>
      <c r="Q1008">
        <f t="shared" si="156"/>
        <v>0.22121694173792006</v>
      </c>
    </row>
    <row r="1009" spans="1:17" x14ac:dyDescent="0.25">
      <c r="A1009" t="s">
        <v>1038</v>
      </c>
      <c r="B1009">
        <v>60.9</v>
      </c>
      <c r="C1009">
        <v>7.8983999999999996</v>
      </c>
      <c r="D1009" s="1">
        <v>3.854E-7</v>
      </c>
      <c r="E1009">
        <v>63</v>
      </c>
      <c r="G1009">
        <v>19</v>
      </c>
      <c r="H1009" t="s">
        <v>12</v>
      </c>
      <c r="I1009">
        <v>29</v>
      </c>
      <c r="J1009" t="s">
        <v>12</v>
      </c>
      <c r="K1009">
        <v>98</v>
      </c>
      <c r="L1009" t="s">
        <v>12</v>
      </c>
      <c r="M1009">
        <v>45</v>
      </c>
      <c r="N1009">
        <f t="shared" si="157"/>
        <v>401.35</v>
      </c>
      <c r="O1009">
        <f t="shared" si="154"/>
        <v>4.7340226734770147E-2</v>
      </c>
      <c r="P1009">
        <f t="shared" si="155"/>
        <v>7.2256135542543912E-2</v>
      </c>
      <c r="Q1009">
        <f t="shared" si="156"/>
        <v>0.24417590631618286</v>
      </c>
    </row>
    <row r="1010" spans="1:17" x14ac:dyDescent="0.25">
      <c r="A1010" t="s">
        <v>1039</v>
      </c>
      <c r="B1010">
        <v>60.9</v>
      </c>
      <c r="C1010">
        <v>7.9194000000000004</v>
      </c>
      <c r="D1010" s="1">
        <v>3.8529999999999999E-7</v>
      </c>
      <c r="E1010">
        <v>63</v>
      </c>
      <c r="G1010">
        <v>14</v>
      </c>
      <c r="H1010" t="s">
        <v>12</v>
      </c>
      <c r="I1010">
        <v>35</v>
      </c>
      <c r="J1010" t="s">
        <v>12</v>
      </c>
      <c r="K1010">
        <v>107</v>
      </c>
      <c r="L1010" t="s">
        <v>12</v>
      </c>
      <c r="M1010">
        <v>46</v>
      </c>
      <c r="N1010">
        <f t="shared" si="157"/>
        <v>400.38</v>
      </c>
      <c r="O1010">
        <f t="shared" si="154"/>
        <v>3.4966781557520359E-2</v>
      </c>
      <c r="P1010">
        <f t="shared" si="155"/>
        <v>8.7416953893800886E-2</v>
      </c>
      <c r="Q1010">
        <f t="shared" si="156"/>
        <v>0.26724611618961985</v>
      </c>
    </row>
    <row r="1011" spans="1:17" x14ac:dyDescent="0.25">
      <c r="A1011" t="s">
        <v>1040</v>
      </c>
      <c r="B1011">
        <v>60</v>
      </c>
      <c r="C1011">
        <v>7.9394999999999998</v>
      </c>
      <c r="D1011" s="1">
        <v>3.2819999999999999E-7</v>
      </c>
      <c r="E1011">
        <v>63</v>
      </c>
      <c r="G1011">
        <v>25</v>
      </c>
      <c r="H1011" t="s">
        <v>12</v>
      </c>
      <c r="I1011">
        <v>32</v>
      </c>
      <c r="J1011" t="s">
        <v>12</v>
      </c>
      <c r="K1011">
        <v>105.5</v>
      </c>
      <c r="L1011" t="s">
        <v>12</v>
      </c>
      <c r="M1011">
        <v>47</v>
      </c>
      <c r="N1011">
        <f t="shared" si="157"/>
        <v>399.41</v>
      </c>
      <c r="O1011">
        <f t="shared" si="154"/>
        <v>6.2592323677424191E-2</v>
      </c>
      <c r="P1011">
        <f t="shared" si="155"/>
        <v>8.0118174307102968E-2</v>
      </c>
      <c r="Q1011">
        <f t="shared" si="156"/>
        <v>0.26413960591873009</v>
      </c>
    </row>
    <row r="1012" spans="1:17" x14ac:dyDescent="0.25">
      <c r="A1012" t="s">
        <v>1041</v>
      </c>
      <c r="B1012">
        <v>60.9</v>
      </c>
      <c r="C1012">
        <v>7.9595000000000002</v>
      </c>
      <c r="D1012" s="1">
        <v>3.8509999999999997E-7</v>
      </c>
      <c r="E1012">
        <v>63</v>
      </c>
      <c r="G1012">
        <v>21</v>
      </c>
      <c r="H1012" t="s">
        <v>12</v>
      </c>
      <c r="I1012">
        <v>42</v>
      </c>
      <c r="J1012" t="s">
        <v>12</v>
      </c>
      <c r="K1012">
        <v>133.5</v>
      </c>
      <c r="L1012" t="s">
        <v>12</v>
      </c>
      <c r="M1012">
        <v>48</v>
      </c>
      <c r="N1012">
        <f t="shared" si="157"/>
        <v>398.44</v>
      </c>
      <c r="O1012">
        <f t="shared" si="154"/>
        <v>5.270555165144062E-2</v>
      </c>
      <c r="P1012">
        <f t="shared" si="155"/>
        <v>0.10541110330288124</v>
      </c>
      <c r="Q1012">
        <f t="shared" si="156"/>
        <v>0.33505672121272967</v>
      </c>
    </row>
    <row r="1013" spans="1:17" x14ac:dyDescent="0.25">
      <c r="A1013" t="s">
        <v>1042</v>
      </c>
      <c r="B1013">
        <v>60.9</v>
      </c>
      <c r="C1013">
        <v>7.9787999999999997</v>
      </c>
      <c r="D1013" s="1">
        <v>3.84E-7</v>
      </c>
      <c r="E1013">
        <v>64</v>
      </c>
      <c r="G1013">
        <v>27</v>
      </c>
      <c r="H1013" t="s">
        <v>12</v>
      </c>
      <c r="I1013">
        <v>32</v>
      </c>
      <c r="J1013" t="s">
        <v>12</v>
      </c>
      <c r="K1013">
        <v>126</v>
      </c>
      <c r="L1013" t="s">
        <v>12</v>
      </c>
      <c r="M1013">
        <v>49</v>
      </c>
      <c r="N1013">
        <f t="shared" si="157"/>
        <v>397.47</v>
      </c>
      <c r="O1013">
        <f t="shared" si="154"/>
        <v>6.7929655068307032E-2</v>
      </c>
      <c r="P1013">
        <f t="shared" si="155"/>
        <v>8.050922082169723E-2</v>
      </c>
      <c r="Q1013">
        <f t="shared" si="156"/>
        <v>0.31700505698543285</v>
      </c>
    </row>
    <row r="1014" spans="1:17" x14ac:dyDescent="0.25">
      <c r="A1014" t="s">
        <v>1043</v>
      </c>
      <c r="B1014">
        <v>60.9</v>
      </c>
      <c r="C1014">
        <v>8.0014000000000003</v>
      </c>
      <c r="D1014" s="1">
        <v>3.7389999999999998E-7</v>
      </c>
      <c r="E1014">
        <v>63</v>
      </c>
      <c r="G1014">
        <v>15</v>
      </c>
      <c r="H1014" t="s">
        <v>12</v>
      </c>
      <c r="I1014">
        <v>37</v>
      </c>
      <c r="J1014" t="s">
        <v>12</v>
      </c>
      <c r="K1014">
        <v>135.5</v>
      </c>
      <c r="L1014" t="s">
        <v>12</v>
      </c>
      <c r="M1014">
        <v>50</v>
      </c>
      <c r="N1014">
        <f t="shared" si="157"/>
        <v>396.5</v>
      </c>
      <c r="O1014">
        <f t="shared" si="154"/>
        <v>3.7831021437578813E-2</v>
      </c>
      <c r="P1014">
        <f t="shared" si="155"/>
        <v>9.3316519546027737E-2</v>
      </c>
      <c r="Q1014">
        <f t="shared" si="156"/>
        <v>0.3417402269861286</v>
      </c>
    </row>
    <row r="1015" spans="1:17" x14ac:dyDescent="0.25">
      <c r="A1015" t="s">
        <v>1044</v>
      </c>
      <c r="B1015">
        <v>60</v>
      </c>
      <c r="C1015">
        <v>8.0178999999999991</v>
      </c>
      <c r="D1015" s="1">
        <v>3.3840000000000001E-7</v>
      </c>
      <c r="E1015">
        <v>64</v>
      </c>
      <c r="G1015">
        <v>21</v>
      </c>
      <c r="H1015" t="s">
        <v>12</v>
      </c>
      <c r="I1015">
        <v>41</v>
      </c>
      <c r="J1015" t="s">
        <v>12</v>
      </c>
      <c r="K1015">
        <v>146</v>
      </c>
      <c r="L1015" t="s">
        <v>12</v>
      </c>
      <c r="M1015">
        <v>51</v>
      </c>
      <c r="N1015">
        <f t="shared" si="157"/>
        <v>395.53</v>
      </c>
      <c r="O1015">
        <f t="shared" si="154"/>
        <v>5.3093317826713525E-2</v>
      </c>
      <c r="P1015">
        <f t="shared" si="155"/>
        <v>0.10365838242358355</v>
      </c>
      <c r="Q1015">
        <f t="shared" si="156"/>
        <v>0.36912497155715118</v>
      </c>
    </row>
    <row r="1016" spans="1:17" x14ac:dyDescent="0.25">
      <c r="A1016" t="s">
        <v>1045</v>
      </c>
      <c r="B1016">
        <v>60</v>
      </c>
      <c r="C1016">
        <v>8.0418000000000003</v>
      </c>
      <c r="D1016" s="1">
        <v>3.1440000000000001E-7</v>
      </c>
      <c r="E1016">
        <v>64</v>
      </c>
      <c r="G1016">
        <v>31</v>
      </c>
      <c r="H1016" t="s">
        <v>12</v>
      </c>
      <c r="I1016">
        <v>33</v>
      </c>
      <c r="J1016" t="s">
        <v>12</v>
      </c>
      <c r="K1016">
        <v>172.5</v>
      </c>
      <c r="L1016" t="s">
        <v>12</v>
      </c>
      <c r="M1016">
        <v>52</v>
      </c>
      <c r="N1016">
        <f t="shared" si="157"/>
        <v>394.56</v>
      </c>
      <c r="O1016">
        <f t="shared" si="154"/>
        <v>7.8568532035685326E-2</v>
      </c>
      <c r="P1016">
        <f t="shared" si="155"/>
        <v>8.3637469586374691E-2</v>
      </c>
      <c r="Q1016">
        <f t="shared" si="156"/>
        <v>0.43719586374695862</v>
      </c>
    </row>
    <row r="1017" spans="1:17" x14ac:dyDescent="0.25">
      <c r="A1017" t="s">
        <v>1046</v>
      </c>
      <c r="B1017">
        <v>60.9</v>
      </c>
      <c r="C1017">
        <v>8.0597999999999992</v>
      </c>
      <c r="D1017" s="1">
        <v>3.2809999999999998E-7</v>
      </c>
      <c r="E1017">
        <v>64</v>
      </c>
      <c r="G1017">
        <v>40</v>
      </c>
      <c r="H1017" t="s">
        <v>12</v>
      </c>
      <c r="I1017">
        <v>39</v>
      </c>
      <c r="J1017" t="s">
        <v>12</v>
      </c>
      <c r="K1017">
        <v>169.5</v>
      </c>
      <c r="L1017" t="s">
        <v>12</v>
      </c>
      <c r="M1017">
        <v>53</v>
      </c>
      <c r="N1017">
        <f t="shared" si="157"/>
        <v>393.59000000000003</v>
      </c>
      <c r="O1017">
        <f t="shared" si="154"/>
        <v>0.10162859828755812</v>
      </c>
      <c r="P1017">
        <f t="shared" si="155"/>
        <v>9.9087883330369164E-2</v>
      </c>
      <c r="Q1017">
        <f t="shared" si="156"/>
        <v>0.43065118524352747</v>
      </c>
    </row>
    <row r="1018" spans="1:17" x14ac:dyDescent="0.25">
      <c r="A1018" t="s">
        <v>1047</v>
      </c>
      <c r="B1018">
        <v>60.9</v>
      </c>
      <c r="C1018">
        <v>8.0795999999999992</v>
      </c>
      <c r="D1018" s="1">
        <v>3.8360000000000002E-7</v>
      </c>
      <c r="E1018">
        <v>64</v>
      </c>
      <c r="G1018">
        <v>18</v>
      </c>
      <c r="H1018" t="s">
        <v>12</v>
      </c>
      <c r="I1018">
        <v>33</v>
      </c>
      <c r="J1018" t="s">
        <v>12</v>
      </c>
      <c r="K1018">
        <v>153</v>
      </c>
      <c r="L1018" t="s">
        <v>12</v>
      </c>
      <c r="M1018">
        <v>54</v>
      </c>
      <c r="N1018">
        <f t="shared" si="157"/>
        <v>392.62</v>
      </c>
      <c r="O1018">
        <f t="shared" si="154"/>
        <v>4.5845856044012021E-2</v>
      </c>
      <c r="P1018">
        <f t="shared" si="155"/>
        <v>8.4050736080688707E-2</v>
      </c>
      <c r="Q1018">
        <f t="shared" si="156"/>
        <v>0.38968977637410218</v>
      </c>
    </row>
    <row r="1019" spans="1:17" x14ac:dyDescent="0.25">
      <c r="A1019" t="s">
        <v>1048</v>
      </c>
      <c r="B1019">
        <v>60</v>
      </c>
      <c r="C1019">
        <v>8.1006</v>
      </c>
      <c r="D1019" s="1">
        <v>3.8420000000000001E-7</v>
      </c>
      <c r="E1019">
        <v>64</v>
      </c>
      <c r="G1019">
        <v>23</v>
      </c>
      <c r="H1019" t="s">
        <v>12</v>
      </c>
      <c r="I1019">
        <v>37</v>
      </c>
      <c r="J1019" t="s">
        <v>12</v>
      </c>
      <c r="K1019">
        <v>166</v>
      </c>
      <c r="L1019" t="s">
        <v>12</v>
      </c>
      <c r="M1019">
        <v>55</v>
      </c>
      <c r="N1019">
        <f t="shared" si="157"/>
        <v>391.65</v>
      </c>
      <c r="O1019">
        <f t="shared" ref="O1019:O1082" si="158">G1019/N1019</f>
        <v>5.8725903229924679E-2</v>
      </c>
      <c r="P1019">
        <f t="shared" ref="P1019:P1082" si="159">I1019/N1019</f>
        <v>9.4472105195965786E-2</v>
      </c>
      <c r="Q1019">
        <f t="shared" ref="Q1019:Q1082" si="160">K1019/N1019</f>
        <v>0.42384782331163029</v>
      </c>
    </row>
    <row r="1020" spans="1:17" x14ac:dyDescent="0.25">
      <c r="A1020" t="s">
        <v>1049</v>
      </c>
      <c r="B1020">
        <v>60.9</v>
      </c>
      <c r="C1020">
        <v>8.1204000000000001</v>
      </c>
      <c r="D1020" s="1">
        <v>3.8420000000000001E-7</v>
      </c>
      <c r="E1020">
        <v>64</v>
      </c>
      <c r="G1020">
        <v>20</v>
      </c>
      <c r="H1020" t="s">
        <v>12</v>
      </c>
      <c r="I1020">
        <v>32</v>
      </c>
      <c r="J1020" t="s">
        <v>12</v>
      </c>
      <c r="K1020">
        <v>158</v>
      </c>
      <c r="L1020" t="s">
        <v>12</v>
      </c>
      <c r="M1020">
        <v>56</v>
      </c>
      <c r="N1020">
        <f t="shared" si="157"/>
        <v>390.68</v>
      </c>
      <c r="O1020">
        <f t="shared" si="158"/>
        <v>5.1192792054878672E-2</v>
      </c>
      <c r="P1020">
        <f t="shared" si="159"/>
        <v>8.1908467287805875E-2</v>
      </c>
      <c r="Q1020">
        <f t="shared" si="160"/>
        <v>0.40442305723354149</v>
      </c>
    </row>
    <row r="1021" spans="1:17" x14ac:dyDescent="0.25">
      <c r="A1021" t="s">
        <v>1050</v>
      </c>
      <c r="B1021">
        <v>60.9</v>
      </c>
      <c r="C1021">
        <v>8.14</v>
      </c>
      <c r="D1021" s="1">
        <v>3.8449999999999998E-7</v>
      </c>
      <c r="E1021">
        <v>64</v>
      </c>
      <c r="G1021">
        <v>34</v>
      </c>
      <c r="H1021" t="s">
        <v>12</v>
      </c>
      <c r="I1021">
        <v>38</v>
      </c>
      <c r="J1021" t="s">
        <v>12</v>
      </c>
      <c r="K1021">
        <v>157.5</v>
      </c>
      <c r="L1021" t="s">
        <v>12</v>
      </c>
      <c r="M1021">
        <v>57</v>
      </c>
      <c r="N1021">
        <f t="shared" si="157"/>
        <v>389.71</v>
      </c>
      <c r="O1021">
        <f t="shared" si="158"/>
        <v>8.7244361191655337E-2</v>
      </c>
      <c r="P1021">
        <f t="shared" si="159"/>
        <v>9.7508403684791259E-2</v>
      </c>
      <c r="Q1021">
        <f t="shared" si="160"/>
        <v>0.40414667316722691</v>
      </c>
    </row>
    <row r="1022" spans="1:17" x14ac:dyDescent="0.25">
      <c r="A1022" t="s">
        <v>1051</v>
      </c>
      <c r="B1022">
        <v>60.9</v>
      </c>
      <c r="C1022">
        <v>8.1609999999999996</v>
      </c>
      <c r="D1022" s="1">
        <v>3.8420000000000001E-7</v>
      </c>
      <c r="E1022">
        <v>64</v>
      </c>
      <c r="G1022">
        <v>30</v>
      </c>
      <c r="H1022" t="s">
        <v>12</v>
      </c>
      <c r="I1022">
        <v>46</v>
      </c>
      <c r="J1022" t="s">
        <v>12</v>
      </c>
      <c r="K1022">
        <v>182</v>
      </c>
      <c r="L1022" t="s">
        <v>12</v>
      </c>
      <c r="M1022">
        <v>58</v>
      </c>
      <c r="N1022">
        <f t="shared" si="157"/>
        <v>388.74</v>
      </c>
      <c r="O1022">
        <f t="shared" si="158"/>
        <v>7.717240314863405E-2</v>
      </c>
      <c r="P1022">
        <f t="shared" si="159"/>
        <v>0.11833101816123887</v>
      </c>
      <c r="Q1022">
        <f t="shared" si="160"/>
        <v>0.46817924576837988</v>
      </c>
    </row>
    <row r="1023" spans="1:17" x14ac:dyDescent="0.25">
      <c r="A1023" t="s">
        <v>1052</v>
      </c>
      <c r="B1023">
        <v>60.9</v>
      </c>
      <c r="C1023">
        <v>8.1808999999999994</v>
      </c>
      <c r="D1023" s="1">
        <v>3.7780000000000001E-7</v>
      </c>
      <c r="E1023">
        <v>64</v>
      </c>
      <c r="G1023">
        <v>29</v>
      </c>
      <c r="H1023" t="s">
        <v>12</v>
      </c>
      <c r="I1023">
        <v>37</v>
      </c>
      <c r="J1023" t="s">
        <v>12</v>
      </c>
      <c r="K1023">
        <v>188.5</v>
      </c>
      <c r="L1023" t="s">
        <v>12</v>
      </c>
      <c r="M1023">
        <v>59</v>
      </c>
      <c r="N1023">
        <f t="shared" si="157"/>
        <v>387.77</v>
      </c>
      <c r="O1023">
        <f t="shared" si="158"/>
        <v>7.4786600304304104E-2</v>
      </c>
      <c r="P1023">
        <f t="shared" si="159"/>
        <v>9.5417386595146605E-2</v>
      </c>
      <c r="Q1023">
        <f t="shared" si="160"/>
        <v>0.48611290197797669</v>
      </c>
    </row>
    <row r="1024" spans="1:17" x14ac:dyDescent="0.25">
      <c r="A1024" t="s">
        <v>1053</v>
      </c>
      <c r="B1024">
        <v>60.9</v>
      </c>
      <c r="C1024">
        <v>8.2034000000000002</v>
      </c>
      <c r="D1024" s="1">
        <v>3.8270000000000001E-7</v>
      </c>
      <c r="E1024">
        <v>64</v>
      </c>
      <c r="G1024">
        <v>30</v>
      </c>
      <c r="H1024" t="s">
        <v>12</v>
      </c>
      <c r="I1024">
        <v>41</v>
      </c>
      <c r="J1024" t="s">
        <v>12</v>
      </c>
      <c r="K1024">
        <v>216</v>
      </c>
      <c r="L1024" t="s">
        <v>12</v>
      </c>
      <c r="M1024">
        <v>60</v>
      </c>
      <c r="N1024">
        <f t="shared" si="157"/>
        <v>386.8</v>
      </c>
      <c r="O1024">
        <f t="shared" si="158"/>
        <v>7.7559462254395029E-2</v>
      </c>
      <c r="P1024">
        <f t="shared" si="159"/>
        <v>0.10599793174767322</v>
      </c>
      <c r="Q1024">
        <f t="shared" si="160"/>
        <v>0.55842812823164423</v>
      </c>
    </row>
    <row r="1025" spans="1:17" x14ac:dyDescent="0.25">
      <c r="A1025" t="s">
        <v>1054</v>
      </c>
      <c r="B1025">
        <v>60.9</v>
      </c>
      <c r="C1025">
        <v>8.2218</v>
      </c>
      <c r="D1025" s="1">
        <v>3.4280000000000003E-7</v>
      </c>
      <c r="E1025">
        <v>64</v>
      </c>
      <c r="G1025">
        <v>25</v>
      </c>
      <c r="H1025" t="s">
        <v>12</v>
      </c>
      <c r="I1025">
        <v>53</v>
      </c>
      <c r="J1025" t="s">
        <v>12</v>
      </c>
      <c r="K1025">
        <v>209.5</v>
      </c>
      <c r="L1025" t="s">
        <v>12</v>
      </c>
      <c r="M1025">
        <v>61</v>
      </c>
      <c r="N1025">
        <f t="shared" si="157"/>
        <v>385.83</v>
      </c>
      <c r="O1025">
        <f t="shared" si="158"/>
        <v>6.4795376201954233E-2</v>
      </c>
      <c r="P1025">
        <f t="shared" si="159"/>
        <v>0.13736619754814297</v>
      </c>
      <c r="Q1025">
        <f t="shared" si="160"/>
        <v>0.54298525257237651</v>
      </c>
    </row>
    <row r="1026" spans="1:17" x14ac:dyDescent="0.25">
      <c r="A1026" t="s">
        <v>1055</v>
      </c>
      <c r="B1026">
        <v>60.9</v>
      </c>
      <c r="C1026">
        <v>8.2398000000000007</v>
      </c>
      <c r="D1026" s="1">
        <v>3.8420000000000001E-7</v>
      </c>
      <c r="E1026">
        <v>64</v>
      </c>
      <c r="G1026">
        <v>31</v>
      </c>
      <c r="H1026" t="s">
        <v>12</v>
      </c>
      <c r="I1026">
        <v>48</v>
      </c>
      <c r="J1026" t="s">
        <v>12</v>
      </c>
      <c r="K1026">
        <v>209</v>
      </c>
      <c r="L1026" t="s">
        <v>12</v>
      </c>
      <c r="M1026">
        <v>62</v>
      </c>
      <c r="N1026">
        <f t="shared" si="157"/>
        <v>384.86</v>
      </c>
      <c r="O1026">
        <f t="shared" si="158"/>
        <v>8.0548770981655665E-2</v>
      </c>
      <c r="P1026">
        <f t="shared" si="159"/>
        <v>0.12472067764901522</v>
      </c>
      <c r="Q1026">
        <f t="shared" si="160"/>
        <v>0.54305461726342041</v>
      </c>
    </row>
    <row r="1027" spans="1:17" x14ac:dyDescent="0.25">
      <c r="A1027" t="s">
        <v>1056</v>
      </c>
      <c r="B1027">
        <v>60.9</v>
      </c>
      <c r="C1027">
        <v>8.2589000000000006</v>
      </c>
      <c r="D1027" s="1">
        <v>3.8379999999999998E-7</v>
      </c>
      <c r="E1027">
        <v>64</v>
      </c>
      <c r="G1027">
        <v>25</v>
      </c>
      <c r="H1027" t="s">
        <v>12</v>
      </c>
      <c r="I1027">
        <v>44</v>
      </c>
      <c r="J1027" t="s">
        <v>12</v>
      </c>
      <c r="K1027">
        <v>195</v>
      </c>
      <c r="L1027" t="s">
        <v>12</v>
      </c>
      <c r="M1027">
        <v>63</v>
      </c>
      <c r="N1027">
        <f t="shared" si="157"/>
        <v>383.89</v>
      </c>
      <c r="O1027">
        <f t="shared" si="158"/>
        <v>6.5122821641616091E-2</v>
      </c>
      <c r="P1027">
        <f t="shared" si="159"/>
        <v>0.11461616608924433</v>
      </c>
      <c r="Q1027">
        <f t="shared" si="160"/>
        <v>0.50795800880460551</v>
      </c>
    </row>
    <row r="1028" spans="1:17" x14ac:dyDescent="0.25">
      <c r="A1028" t="s">
        <v>1057</v>
      </c>
      <c r="B1028">
        <v>60.9</v>
      </c>
      <c r="C1028">
        <v>8.2787000000000006</v>
      </c>
      <c r="D1028" s="1">
        <v>2.8360000000000002E-7</v>
      </c>
      <c r="E1028">
        <v>64</v>
      </c>
      <c r="G1028">
        <v>22</v>
      </c>
      <c r="H1028" t="s">
        <v>12</v>
      </c>
      <c r="I1028">
        <v>40</v>
      </c>
      <c r="J1028" t="s">
        <v>12</v>
      </c>
      <c r="K1028">
        <v>219.5</v>
      </c>
      <c r="L1028" t="s">
        <v>12</v>
      </c>
      <c r="M1028">
        <v>64</v>
      </c>
      <c r="N1028">
        <f t="shared" si="157"/>
        <v>382.92</v>
      </c>
      <c r="O1028">
        <f t="shared" si="158"/>
        <v>5.745325394338243E-2</v>
      </c>
      <c r="P1028">
        <f t="shared" si="159"/>
        <v>0.10446046171524077</v>
      </c>
      <c r="Q1028">
        <f t="shared" si="160"/>
        <v>0.57322678366238378</v>
      </c>
    </row>
    <row r="1029" spans="1:17" x14ac:dyDescent="0.25">
      <c r="A1029" t="s">
        <v>1058</v>
      </c>
      <c r="B1029">
        <v>60.9</v>
      </c>
      <c r="C1029">
        <v>8.3015000000000008</v>
      </c>
      <c r="D1029" s="1">
        <v>3.8350000000000001E-7</v>
      </c>
      <c r="E1029">
        <v>64</v>
      </c>
      <c r="G1029">
        <v>29</v>
      </c>
      <c r="H1029" t="s">
        <v>12</v>
      </c>
      <c r="I1029">
        <v>49</v>
      </c>
      <c r="J1029" t="s">
        <v>12</v>
      </c>
      <c r="K1029">
        <v>233</v>
      </c>
      <c r="L1029" t="s">
        <v>12</v>
      </c>
      <c r="M1029">
        <v>65</v>
      </c>
      <c r="N1029">
        <f t="shared" ref="N1029:N1064" si="161">-0.97*M1029+445</f>
        <v>381.95</v>
      </c>
      <c r="O1029">
        <f t="shared" si="158"/>
        <v>7.5926168346642231E-2</v>
      </c>
      <c r="P1029">
        <f t="shared" si="159"/>
        <v>0.12828904306846448</v>
      </c>
      <c r="Q1029">
        <f t="shared" si="160"/>
        <v>0.610027490509229</v>
      </c>
    </row>
    <row r="1030" spans="1:17" x14ac:dyDescent="0.25">
      <c r="A1030" t="s">
        <v>1059</v>
      </c>
      <c r="B1030">
        <v>60.9</v>
      </c>
      <c r="C1030">
        <v>8.3204999999999991</v>
      </c>
      <c r="D1030" s="1">
        <v>2.8809999999999999E-7</v>
      </c>
      <c r="E1030">
        <v>64</v>
      </c>
      <c r="G1030">
        <v>27</v>
      </c>
      <c r="H1030" t="s">
        <v>12</v>
      </c>
      <c r="I1030">
        <v>47</v>
      </c>
      <c r="J1030" t="s">
        <v>12</v>
      </c>
      <c r="K1030">
        <v>253.5</v>
      </c>
      <c r="L1030" t="s">
        <v>12</v>
      </c>
      <c r="M1030">
        <v>66</v>
      </c>
      <c r="N1030">
        <f t="shared" si="161"/>
        <v>380.98</v>
      </c>
      <c r="O1030">
        <f t="shared" si="158"/>
        <v>7.0869861935009715E-2</v>
      </c>
      <c r="P1030">
        <f t="shared" si="159"/>
        <v>0.12336605596094283</v>
      </c>
      <c r="Q1030">
        <f t="shared" si="160"/>
        <v>0.66538925927870229</v>
      </c>
    </row>
    <row r="1031" spans="1:17" x14ac:dyDescent="0.25">
      <c r="A1031" t="s">
        <v>1060</v>
      </c>
      <c r="B1031">
        <v>60.9</v>
      </c>
      <c r="C1031">
        <v>8.3413000000000004</v>
      </c>
      <c r="D1031" s="1">
        <v>3.1380000000000002E-7</v>
      </c>
      <c r="E1031">
        <v>63</v>
      </c>
      <c r="G1031">
        <v>34</v>
      </c>
      <c r="H1031" t="s">
        <v>12</v>
      </c>
      <c r="I1031">
        <v>48</v>
      </c>
      <c r="J1031" t="s">
        <v>12</v>
      </c>
      <c r="K1031">
        <v>261.5</v>
      </c>
      <c r="L1031" t="s">
        <v>12</v>
      </c>
      <c r="M1031">
        <v>67</v>
      </c>
      <c r="N1031">
        <f t="shared" si="161"/>
        <v>380.01</v>
      </c>
      <c r="O1031">
        <f t="shared" si="158"/>
        <v>8.9471329701849955E-2</v>
      </c>
      <c r="P1031">
        <f t="shared" si="159"/>
        <v>0.12631246546143524</v>
      </c>
      <c r="Q1031">
        <f t="shared" si="160"/>
        <v>0.6881397857951107</v>
      </c>
    </row>
    <row r="1032" spans="1:17" x14ac:dyDescent="0.25">
      <c r="A1032" t="s">
        <v>1061</v>
      </c>
      <c r="B1032">
        <v>60.9</v>
      </c>
      <c r="C1032">
        <v>8.3592999999999993</v>
      </c>
      <c r="D1032" s="1">
        <v>3.8319999999999999E-7</v>
      </c>
      <c r="E1032">
        <v>64</v>
      </c>
      <c r="G1032">
        <v>23</v>
      </c>
      <c r="H1032" t="s">
        <v>12</v>
      </c>
      <c r="I1032">
        <v>45</v>
      </c>
      <c r="J1032" t="s">
        <v>12</v>
      </c>
      <c r="K1032">
        <v>246.5</v>
      </c>
      <c r="L1032" t="s">
        <v>12</v>
      </c>
      <c r="M1032">
        <v>68</v>
      </c>
      <c r="N1032">
        <f t="shared" si="161"/>
        <v>379.04</v>
      </c>
      <c r="O1032">
        <f t="shared" si="158"/>
        <v>6.0679611650485431E-2</v>
      </c>
      <c r="P1032">
        <f t="shared" si="159"/>
        <v>0.11872097931616715</v>
      </c>
      <c r="Q1032">
        <f t="shared" si="160"/>
        <v>0.65032714225411559</v>
      </c>
    </row>
    <row r="1033" spans="1:17" x14ac:dyDescent="0.25">
      <c r="A1033" t="s">
        <v>1062</v>
      </c>
      <c r="B1033">
        <v>60.9</v>
      </c>
      <c r="C1033">
        <v>8.3793000000000006</v>
      </c>
      <c r="D1033" s="1">
        <v>3.7940000000000002E-7</v>
      </c>
      <c r="E1033">
        <v>64</v>
      </c>
      <c r="G1033">
        <v>25</v>
      </c>
      <c r="H1033" t="s">
        <v>12</v>
      </c>
      <c r="I1033">
        <v>43</v>
      </c>
      <c r="J1033" t="s">
        <v>12</v>
      </c>
      <c r="K1033">
        <v>257</v>
      </c>
      <c r="L1033" t="s">
        <v>12</v>
      </c>
      <c r="M1033">
        <v>69</v>
      </c>
      <c r="N1033">
        <f t="shared" si="161"/>
        <v>378.07</v>
      </c>
      <c r="O1033">
        <f t="shared" si="158"/>
        <v>6.6125320707805441E-2</v>
      </c>
      <c r="P1033">
        <f t="shared" si="159"/>
        <v>0.11373555161742535</v>
      </c>
      <c r="Q1033">
        <f t="shared" si="160"/>
        <v>0.67976829687623985</v>
      </c>
    </row>
    <row r="1034" spans="1:17" x14ac:dyDescent="0.25">
      <c r="A1034" t="s">
        <v>1063</v>
      </c>
      <c r="B1034">
        <v>60.9</v>
      </c>
      <c r="C1034">
        <v>8.3989999999999991</v>
      </c>
      <c r="D1034" s="1">
        <v>3.572E-7</v>
      </c>
      <c r="E1034">
        <v>64</v>
      </c>
      <c r="G1034">
        <v>34</v>
      </c>
      <c r="H1034" t="s">
        <v>12</v>
      </c>
      <c r="I1034">
        <v>53</v>
      </c>
      <c r="J1034" t="s">
        <v>12</v>
      </c>
      <c r="K1034">
        <v>292.5</v>
      </c>
      <c r="L1034" t="s">
        <v>12</v>
      </c>
      <c r="M1034">
        <v>70</v>
      </c>
      <c r="N1034">
        <f t="shared" si="161"/>
        <v>377.1</v>
      </c>
      <c r="O1034">
        <f t="shared" si="158"/>
        <v>9.0161760806152208E-2</v>
      </c>
      <c r="P1034">
        <f t="shared" si="159"/>
        <v>0.1405462741978255</v>
      </c>
      <c r="Q1034">
        <f t="shared" si="160"/>
        <v>0.77565632458233891</v>
      </c>
    </row>
    <row r="1035" spans="1:17" x14ac:dyDescent="0.25">
      <c r="A1035" t="s">
        <v>1064</v>
      </c>
      <c r="B1035">
        <v>60.9</v>
      </c>
      <c r="C1035">
        <v>8.4201999999999995</v>
      </c>
      <c r="D1035" s="1">
        <v>3.8299999999999998E-7</v>
      </c>
      <c r="E1035">
        <v>63</v>
      </c>
      <c r="G1035">
        <v>22</v>
      </c>
      <c r="H1035" t="s">
        <v>12</v>
      </c>
      <c r="I1035">
        <v>45</v>
      </c>
      <c r="J1035" t="s">
        <v>12</v>
      </c>
      <c r="K1035">
        <v>260.5</v>
      </c>
      <c r="L1035" t="s">
        <v>12</v>
      </c>
      <c r="M1035">
        <v>71</v>
      </c>
      <c r="N1035">
        <f t="shared" si="161"/>
        <v>376.13</v>
      </c>
      <c r="O1035">
        <f t="shared" si="158"/>
        <v>5.8490415547815915E-2</v>
      </c>
      <c r="P1035">
        <f t="shared" si="159"/>
        <v>0.11963948634780529</v>
      </c>
      <c r="Q1035">
        <f t="shared" si="160"/>
        <v>0.69257969319118395</v>
      </c>
    </row>
    <row r="1036" spans="1:17" x14ac:dyDescent="0.25">
      <c r="A1036" t="s">
        <v>1065</v>
      </c>
      <c r="B1036">
        <v>60.9</v>
      </c>
      <c r="C1036">
        <v>8.4405000000000001</v>
      </c>
      <c r="D1036" s="1">
        <v>2.882E-7</v>
      </c>
      <c r="E1036">
        <v>63</v>
      </c>
      <c r="G1036">
        <v>25</v>
      </c>
      <c r="H1036" t="s">
        <v>12</v>
      </c>
      <c r="I1036">
        <v>57</v>
      </c>
      <c r="J1036" t="s">
        <v>12</v>
      </c>
      <c r="K1036">
        <v>286.5</v>
      </c>
      <c r="L1036" t="s">
        <v>12</v>
      </c>
      <c r="M1036">
        <v>72</v>
      </c>
      <c r="N1036">
        <f t="shared" si="161"/>
        <v>375.15999999999997</v>
      </c>
      <c r="O1036">
        <f t="shared" si="158"/>
        <v>6.6638234353342582E-2</v>
      </c>
      <c r="P1036">
        <f t="shared" si="159"/>
        <v>0.15193517432562109</v>
      </c>
      <c r="Q1036">
        <f t="shared" si="160"/>
        <v>0.76367416568930591</v>
      </c>
    </row>
    <row r="1037" spans="1:17" x14ac:dyDescent="0.25">
      <c r="A1037" t="s">
        <v>1066</v>
      </c>
      <c r="B1037">
        <v>60.9</v>
      </c>
      <c r="C1037">
        <v>8.4620999999999995</v>
      </c>
      <c r="D1037" s="1">
        <v>3.6549999999999998E-7</v>
      </c>
      <c r="E1037">
        <v>63</v>
      </c>
      <c r="G1037">
        <v>31</v>
      </c>
      <c r="H1037" t="s">
        <v>12</v>
      </c>
      <c r="I1037">
        <v>50</v>
      </c>
      <c r="J1037" t="s">
        <v>12</v>
      </c>
      <c r="K1037">
        <v>297.5</v>
      </c>
      <c r="L1037" t="s">
        <v>12</v>
      </c>
      <c r="M1037">
        <v>73</v>
      </c>
      <c r="N1037">
        <f t="shared" si="161"/>
        <v>374.19</v>
      </c>
      <c r="O1037">
        <f t="shared" si="158"/>
        <v>8.2845613191159573E-2</v>
      </c>
      <c r="P1037">
        <f t="shared" si="159"/>
        <v>0.1336219567599348</v>
      </c>
      <c r="Q1037">
        <f t="shared" si="160"/>
        <v>0.79505064272161197</v>
      </c>
    </row>
    <row r="1038" spans="1:17" x14ac:dyDescent="0.25">
      <c r="A1038" t="s">
        <v>1067</v>
      </c>
      <c r="B1038">
        <v>60.9</v>
      </c>
      <c r="C1038">
        <v>8.4806000000000008</v>
      </c>
      <c r="D1038" s="1">
        <v>3.8290000000000002E-7</v>
      </c>
      <c r="E1038">
        <v>63</v>
      </c>
      <c r="G1038">
        <v>29</v>
      </c>
      <c r="H1038" t="s">
        <v>12</v>
      </c>
      <c r="I1038">
        <v>53</v>
      </c>
      <c r="J1038" t="s">
        <v>12</v>
      </c>
      <c r="K1038">
        <v>301.5</v>
      </c>
      <c r="L1038" t="s">
        <v>12</v>
      </c>
      <c r="M1038">
        <v>74</v>
      </c>
      <c r="N1038">
        <f t="shared" si="161"/>
        <v>373.22</v>
      </c>
      <c r="O1038">
        <f t="shared" si="158"/>
        <v>7.7702159584159478E-2</v>
      </c>
      <c r="P1038">
        <f t="shared" si="159"/>
        <v>0.14200739510208454</v>
      </c>
      <c r="Q1038">
        <f t="shared" si="160"/>
        <v>0.80783452119393384</v>
      </c>
    </row>
    <row r="1039" spans="1:17" x14ac:dyDescent="0.25">
      <c r="A1039" t="s">
        <v>1068</v>
      </c>
      <c r="B1039">
        <v>60.9</v>
      </c>
      <c r="C1039">
        <v>8.4999000000000002</v>
      </c>
      <c r="D1039" s="1">
        <v>3.826E-7</v>
      </c>
      <c r="E1039">
        <v>63</v>
      </c>
      <c r="G1039">
        <v>29</v>
      </c>
      <c r="H1039" t="s">
        <v>12</v>
      </c>
      <c r="I1039">
        <v>61</v>
      </c>
      <c r="J1039" t="s">
        <v>12</v>
      </c>
      <c r="K1039">
        <v>305.5</v>
      </c>
      <c r="L1039" t="s">
        <v>12</v>
      </c>
      <c r="M1039">
        <v>75</v>
      </c>
      <c r="N1039">
        <f t="shared" si="161"/>
        <v>372.25</v>
      </c>
      <c r="O1039">
        <f t="shared" si="158"/>
        <v>7.7904633982538621E-2</v>
      </c>
      <c r="P1039">
        <f t="shared" si="159"/>
        <v>0.16386836803223639</v>
      </c>
      <c r="Q1039">
        <f t="shared" si="160"/>
        <v>0.82068502350570849</v>
      </c>
    </row>
    <row r="1040" spans="1:17" x14ac:dyDescent="0.25">
      <c r="A1040" t="s">
        <v>1069</v>
      </c>
      <c r="B1040">
        <v>60.9</v>
      </c>
      <c r="C1040">
        <v>8.5202000000000009</v>
      </c>
      <c r="D1040" s="1">
        <v>3.3770000000000001E-7</v>
      </c>
      <c r="E1040">
        <v>63</v>
      </c>
      <c r="G1040">
        <v>24</v>
      </c>
      <c r="H1040" t="s">
        <v>12</v>
      </c>
      <c r="I1040">
        <v>48</v>
      </c>
      <c r="J1040" t="s">
        <v>12</v>
      </c>
      <c r="K1040">
        <v>295.5</v>
      </c>
      <c r="L1040" t="s">
        <v>12</v>
      </c>
      <c r="M1040">
        <v>76</v>
      </c>
      <c r="N1040">
        <f t="shared" si="161"/>
        <v>371.28</v>
      </c>
      <c r="O1040">
        <f t="shared" si="158"/>
        <v>6.4641241111829353E-2</v>
      </c>
      <c r="P1040">
        <f t="shared" si="159"/>
        <v>0.12928248222365871</v>
      </c>
      <c r="Q1040">
        <f t="shared" si="160"/>
        <v>0.7958952811893989</v>
      </c>
    </row>
    <row r="1041" spans="1:17" x14ac:dyDescent="0.25">
      <c r="A1041" t="s">
        <v>1070</v>
      </c>
      <c r="B1041">
        <v>60</v>
      </c>
      <c r="C1041">
        <v>8.5408000000000008</v>
      </c>
      <c r="D1041" s="1">
        <v>3.8270000000000001E-7</v>
      </c>
      <c r="E1041">
        <v>63</v>
      </c>
      <c r="G1041">
        <v>25</v>
      </c>
      <c r="H1041" t="s">
        <v>12</v>
      </c>
      <c r="I1041">
        <v>44</v>
      </c>
      <c r="J1041" t="s">
        <v>12</v>
      </c>
      <c r="K1041">
        <v>284</v>
      </c>
      <c r="L1041" t="s">
        <v>12</v>
      </c>
      <c r="M1041">
        <v>77</v>
      </c>
      <c r="N1041">
        <f t="shared" si="161"/>
        <v>370.31</v>
      </c>
      <c r="O1041">
        <f t="shared" si="158"/>
        <v>6.7511004293699869E-2</v>
      </c>
      <c r="P1041">
        <f t="shared" si="159"/>
        <v>0.11881936755691178</v>
      </c>
      <c r="Q1041">
        <f t="shared" si="160"/>
        <v>0.76692500877643055</v>
      </c>
    </row>
    <row r="1042" spans="1:17" x14ac:dyDescent="0.25">
      <c r="A1042" t="s">
        <v>1071</v>
      </c>
      <c r="B1042">
        <v>60.9</v>
      </c>
      <c r="C1042">
        <v>8.5596999999999994</v>
      </c>
      <c r="D1042" s="1">
        <v>2.8029999999999999E-7</v>
      </c>
      <c r="E1042">
        <v>64</v>
      </c>
      <c r="G1042">
        <v>30</v>
      </c>
      <c r="H1042" t="s">
        <v>12</v>
      </c>
      <c r="I1042">
        <v>41</v>
      </c>
      <c r="J1042" t="s">
        <v>12</v>
      </c>
      <c r="K1042">
        <v>296.5</v>
      </c>
      <c r="L1042" t="s">
        <v>12</v>
      </c>
      <c r="M1042">
        <v>78</v>
      </c>
      <c r="N1042">
        <f t="shared" si="161"/>
        <v>369.34000000000003</v>
      </c>
      <c r="O1042">
        <f t="shared" si="158"/>
        <v>8.1225970650349269E-2</v>
      </c>
      <c r="P1042">
        <f t="shared" si="159"/>
        <v>0.11100882655547732</v>
      </c>
      <c r="Q1042">
        <f t="shared" si="160"/>
        <v>0.80278334326095191</v>
      </c>
    </row>
    <row r="1043" spans="1:17" x14ac:dyDescent="0.25">
      <c r="A1043" t="s">
        <v>1072</v>
      </c>
      <c r="B1043">
        <v>60.9</v>
      </c>
      <c r="C1043">
        <v>8.5818999999999992</v>
      </c>
      <c r="D1043" s="1">
        <v>3.8239999999999998E-7</v>
      </c>
      <c r="E1043">
        <v>64</v>
      </c>
      <c r="G1043">
        <v>26</v>
      </c>
      <c r="H1043" t="s">
        <v>12</v>
      </c>
      <c r="I1043">
        <v>45</v>
      </c>
      <c r="J1043" t="s">
        <v>12</v>
      </c>
      <c r="K1043">
        <v>284</v>
      </c>
      <c r="L1043" t="s">
        <v>12</v>
      </c>
      <c r="M1043">
        <v>79</v>
      </c>
      <c r="N1043">
        <f t="shared" si="161"/>
        <v>368.37</v>
      </c>
      <c r="O1043">
        <f t="shared" si="158"/>
        <v>7.0581209110405302E-2</v>
      </c>
      <c r="P1043">
        <f t="shared" si="159"/>
        <v>0.1221597849987784</v>
      </c>
      <c r="Q1043">
        <f t="shared" si="160"/>
        <v>0.77096397643673475</v>
      </c>
    </row>
    <row r="1044" spans="1:17" x14ac:dyDescent="0.25">
      <c r="A1044" t="s">
        <v>1073</v>
      </c>
      <c r="B1044">
        <v>60.9</v>
      </c>
      <c r="C1044">
        <v>8.6000999999999994</v>
      </c>
      <c r="D1044" s="1">
        <v>3.8229999999999998E-7</v>
      </c>
      <c r="E1044">
        <v>64</v>
      </c>
      <c r="G1044">
        <v>28</v>
      </c>
      <c r="H1044" t="s">
        <v>12</v>
      </c>
      <c r="I1044">
        <v>45</v>
      </c>
      <c r="J1044" t="s">
        <v>12</v>
      </c>
      <c r="K1044">
        <v>317.5</v>
      </c>
      <c r="L1044" t="s">
        <v>12</v>
      </c>
      <c r="M1044">
        <v>80</v>
      </c>
      <c r="N1044">
        <f t="shared" si="161"/>
        <v>367.4</v>
      </c>
      <c r="O1044">
        <f t="shared" si="158"/>
        <v>7.621121393576484E-2</v>
      </c>
      <c r="P1044">
        <f t="shared" si="159"/>
        <v>0.12248230811105064</v>
      </c>
      <c r="Q1044">
        <f t="shared" si="160"/>
        <v>0.86418072945019053</v>
      </c>
    </row>
    <row r="1045" spans="1:17" x14ac:dyDescent="0.25">
      <c r="A1045" t="s">
        <v>1074</v>
      </c>
      <c r="B1045">
        <v>60.9</v>
      </c>
      <c r="C1045">
        <v>8.6213999999999995</v>
      </c>
      <c r="D1045" s="1">
        <v>3.3080000000000002E-7</v>
      </c>
      <c r="E1045">
        <v>64</v>
      </c>
      <c r="G1045">
        <v>21</v>
      </c>
      <c r="H1045" t="s">
        <v>12</v>
      </c>
      <c r="I1045">
        <v>55</v>
      </c>
      <c r="J1045" t="s">
        <v>12</v>
      </c>
      <c r="K1045">
        <v>311.5</v>
      </c>
      <c r="L1045" t="s">
        <v>12</v>
      </c>
      <c r="M1045">
        <v>81</v>
      </c>
      <c r="N1045">
        <f t="shared" si="161"/>
        <v>366.43</v>
      </c>
      <c r="O1045">
        <f t="shared" si="158"/>
        <v>5.7309718090767674E-2</v>
      </c>
      <c r="P1045">
        <f t="shared" si="159"/>
        <v>0.15009688071391533</v>
      </c>
      <c r="Q1045">
        <f t="shared" si="160"/>
        <v>0.85009415167972058</v>
      </c>
    </row>
    <row r="1046" spans="1:17" x14ac:dyDescent="0.25">
      <c r="A1046" t="s">
        <v>1075</v>
      </c>
      <c r="B1046">
        <v>60.9</v>
      </c>
      <c r="C1046">
        <v>8.6379999999999999</v>
      </c>
      <c r="D1046" s="1">
        <v>3.8200000000000001E-7</v>
      </c>
      <c r="E1046">
        <v>64</v>
      </c>
      <c r="G1046">
        <v>24</v>
      </c>
      <c r="H1046" t="s">
        <v>12</v>
      </c>
      <c r="I1046">
        <v>44</v>
      </c>
      <c r="J1046" t="s">
        <v>12</v>
      </c>
      <c r="K1046">
        <v>292</v>
      </c>
      <c r="L1046" t="s">
        <v>12</v>
      </c>
      <c r="M1046">
        <v>82</v>
      </c>
      <c r="N1046">
        <f t="shared" si="161"/>
        <v>365.46000000000004</v>
      </c>
      <c r="O1046">
        <f t="shared" si="158"/>
        <v>6.5670661631915941E-2</v>
      </c>
      <c r="P1046">
        <f t="shared" si="159"/>
        <v>0.12039621299184589</v>
      </c>
      <c r="Q1046">
        <f t="shared" si="160"/>
        <v>0.79899304985497721</v>
      </c>
    </row>
    <row r="1047" spans="1:17" x14ac:dyDescent="0.25">
      <c r="A1047" t="s">
        <v>1076</v>
      </c>
      <c r="B1047">
        <v>60</v>
      </c>
      <c r="C1047">
        <v>8.6563999999999997</v>
      </c>
      <c r="D1047" s="1">
        <v>3.7940000000000002E-7</v>
      </c>
      <c r="E1047">
        <v>64</v>
      </c>
      <c r="G1047">
        <v>20</v>
      </c>
      <c r="H1047" t="s">
        <v>12</v>
      </c>
      <c r="I1047">
        <v>61</v>
      </c>
      <c r="J1047" t="s">
        <v>12</v>
      </c>
      <c r="K1047">
        <v>330.5</v>
      </c>
      <c r="L1047" t="s">
        <v>12</v>
      </c>
      <c r="M1047">
        <v>83</v>
      </c>
      <c r="N1047">
        <f t="shared" si="161"/>
        <v>364.49</v>
      </c>
      <c r="O1047">
        <f t="shared" si="158"/>
        <v>5.4871189881752581E-2</v>
      </c>
      <c r="P1047">
        <f t="shared" si="159"/>
        <v>0.16735712913934539</v>
      </c>
      <c r="Q1047">
        <f t="shared" si="160"/>
        <v>0.90674641279596147</v>
      </c>
    </row>
    <row r="1048" spans="1:17" x14ac:dyDescent="0.25">
      <c r="A1048" t="s">
        <v>1077</v>
      </c>
      <c r="B1048">
        <v>60.9</v>
      </c>
      <c r="C1048">
        <v>8.6805000000000003</v>
      </c>
      <c r="D1048" s="1">
        <v>3.819E-7</v>
      </c>
      <c r="E1048">
        <v>64</v>
      </c>
      <c r="G1048">
        <v>15</v>
      </c>
      <c r="H1048" t="s">
        <v>12</v>
      </c>
      <c r="I1048">
        <v>52</v>
      </c>
      <c r="J1048" t="s">
        <v>12</v>
      </c>
      <c r="K1048">
        <v>319</v>
      </c>
      <c r="L1048" t="s">
        <v>12</v>
      </c>
      <c r="M1048">
        <v>84</v>
      </c>
      <c r="N1048">
        <f t="shared" si="161"/>
        <v>363.52</v>
      </c>
      <c r="O1048">
        <f t="shared" si="158"/>
        <v>4.1263204225352117E-2</v>
      </c>
      <c r="P1048">
        <f t="shared" si="159"/>
        <v>0.14304577464788734</v>
      </c>
      <c r="Q1048">
        <f t="shared" si="160"/>
        <v>0.87753080985915499</v>
      </c>
    </row>
    <row r="1049" spans="1:17" x14ac:dyDescent="0.25">
      <c r="A1049" t="s">
        <v>1078</v>
      </c>
      <c r="B1049">
        <v>60.9</v>
      </c>
      <c r="C1049">
        <v>8.7003000000000004</v>
      </c>
      <c r="D1049" s="1">
        <v>3.8159999999999998E-7</v>
      </c>
      <c r="E1049">
        <v>64</v>
      </c>
      <c r="G1049">
        <v>25</v>
      </c>
      <c r="H1049" t="s">
        <v>12</v>
      </c>
      <c r="I1049">
        <v>54</v>
      </c>
      <c r="J1049" t="s">
        <v>12</v>
      </c>
      <c r="K1049">
        <v>356.5</v>
      </c>
      <c r="L1049" t="s">
        <v>12</v>
      </c>
      <c r="M1049">
        <v>85</v>
      </c>
      <c r="N1049">
        <f t="shared" si="161"/>
        <v>362.55</v>
      </c>
      <c r="O1049">
        <f t="shared" si="158"/>
        <v>6.8956006068128531E-2</v>
      </c>
      <c r="P1049">
        <f t="shared" si="159"/>
        <v>0.14894497310715762</v>
      </c>
      <c r="Q1049">
        <f t="shared" si="160"/>
        <v>0.98331264653151285</v>
      </c>
    </row>
    <row r="1050" spans="1:17" x14ac:dyDescent="0.25">
      <c r="A1050" t="s">
        <v>1079</v>
      </c>
      <c r="B1050">
        <v>60.9</v>
      </c>
      <c r="C1050">
        <v>8.7189999999999994</v>
      </c>
      <c r="D1050" s="1">
        <v>3.8210000000000001E-7</v>
      </c>
      <c r="E1050">
        <v>64</v>
      </c>
      <c r="G1050">
        <v>31</v>
      </c>
      <c r="H1050" t="s">
        <v>12</v>
      </c>
      <c r="I1050">
        <v>49</v>
      </c>
      <c r="J1050" t="s">
        <v>12</v>
      </c>
      <c r="K1050">
        <v>364</v>
      </c>
      <c r="L1050" t="s">
        <v>12</v>
      </c>
      <c r="M1050">
        <v>86</v>
      </c>
      <c r="N1050">
        <f t="shared" si="161"/>
        <v>361.58</v>
      </c>
      <c r="O1050">
        <f t="shared" si="158"/>
        <v>8.5734830466286854E-2</v>
      </c>
      <c r="P1050">
        <f t="shared" si="159"/>
        <v>0.13551634493058246</v>
      </c>
      <c r="Q1050">
        <f t="shared" si="160"/>
        <v>1.0066928480557553</v>
      </c>
    </row>
    <row r="1051" spans="1:17" x14ac:dyDescent="0.25">
      <c r="A1051" t="s">
        <v>1080</v>
      </c>
      <c r="B1051">
        <v>60</v>
      </c>
      <c r="C1051">
        <v>8.7402999999999995</v>
      </c>
      <c r="D1051" s="1">
        <v>3.8179999999999999E-7</v>
      </c>
      <c r="E1051">
        <v>64</v>
      </c>
      <c r="G1051">
        <v>25</v>
      </c>
      <c r="H1051" t="s">
        <v>12</v>
      </c>
      <c r="I1051">
        <v>52</v>
      </c>
      <c r="J1051" t="s">
        <v>12</v>
      </c>
      <c r="K1051">
        <v>331</v>
      </c>
      <c r="L1051" t="s">
        <v>12</v>
      </c>
      <c r="M1051">
        <v>87</v>
      </c>
      <c r="N1051">
        <f t="shared" si="161"/>
        <v>360.61</v>
      </c>
      <c r="O1051">
        <f t="shared" si="158"/>
        <v>6.9326973738942352E-2</v>
      </c>
      <c r="P1051">
        <f t="shared" si="159"/>
        <v>0.14420010537700007</v>
      </c>
      <c r="Q1051">
        <f t="shared" si="160"/>
        <v>0.9178891323035967</v>
      </c>
    </row>
    <row r="1052" spans="1:17" x14ac:dyDescent="0.25">
      <c r="A1052" t="s">
        <v>1081</v>
      </c>
      <c r="B1052">
        <v>60.9</v>
      </c>
      <c r="C1052">
        <v>8.7600999999999996</v>
      </c>
      <c r="D1052" s="1">
        <v>2.9569999999999998E-7</v>
      </c>
      <c r="E1052">
        <v>64</v>
      </c>
      <c r="G1052">
        <v>23.5</v>
      </c>
      <c r="H1052" t="s">
        <v>12</v>
      </c>
      <c r="I1052">
        <v>37</v>
      </c>
      <c r="J1052" t="s">
        <v>12</v>
      </c>
      <c r="K1052">
        <v>355.5</v>
      </c>
      <c r="L1052" t="s">
        <v>12</v>
      </c>
      <c r="M1052">
        <v>88</v>
      </c>
      <c r="N1052">
        <f t="shared" si="161"/>
        <v>359.64</v>
      </c>
      <c r="O1052">
        <f t="shared" si="158"/>
        <v>6.5343120898676457E-2</v>
      </c>
      <c r="P1052">
        <f t="shared" si="159"/>
        <v>0.102880658436214</v>
      </c>
      <c r="Q1052">
        <f t="shared" si="160"/>
        <v>0.98848848848848858</v>
      </c>
    </row>
    <row r="1053" spans="1:17" x14ac:dyDescent="0.25">
      <c r="A1053" t="s">
        <v>1082</v>
      </c>
      <c r="B1053">
        <v>60.9</v>
      </c>
      <c r="C1053">
        <v>8.7797999999999998</v>
      </c>
      <c r="D1053" s="1">
        <v>2.6339999999999999E-7</v>
      </c>
      <c r="E1053">
        <v>64</v>
      </c>
      <c r="G1053">
        <v>22</v>
      </c>
      <c r="H1053" t="s">
        <v>12</v>
      </c>
      <c r="I1053">
        <v>41</v>
      </c>
      <c r="J1053" t="s">
        <v>12</v>
      </c>
      <c r="K1053">
        <v>323.5</v>
      </c>
      <c r="L1053" t="s">
        <v>12</v>
      </c>
      <c r="M1053">
        <v>89</v>
      </c>
      <c r="N1053">
        <f t="shared" si="161"/>
        <v>358.67</v>
      </c>
      <c r="O1053">
        <f t="shared" si="158"/>
        <v>6.1337719909666265E-2</v>
      </c>
      <c r="P1053">
        <f t="shared" si="159"/>
        <v>0.11431120528619622</v>
      </c>
      <c r="Q1053">
        <f t="shared" si="160"/>
        <v>0.90194329048986532</v>
      </c>
    </row>
    <row r="1054" spans="1:17" x14ac:dyDescent="0.25">
      <c r="A1054" t="s">
        <v>1083</v>
      </c>
      <c r="B1054">
        <v>60.9</v>
      </c>
      <c r="C1054">
        <v>8.8009000000000004</v>
      </c>
      <c r="D1054" s="1">
        <v>2.6860000000000001E-7</v>
      </c>
      <c r="E1054">
        <v>64</v>
      </c>
      <c r="G1054">
        <v>21</v>
      </c>
      <c r="H1054" t="s">
        <v>12</v>
      </c>
      <c r="I1054">
        <v>50</v>
      </c>
      <c r="J1054" t="s">
        <v>12</v>
      </c>
      <c r="K1054">
        <v>353.5</v>
      </c>
      <c r="L1054" t="s">
        <v>12</v>
      </c>
      <c r="M1054">
        <v>90</v>
      </c>
      <c r="N1054">
        <f t="shared" si="161"/>
        <v>357.7</v>
      </c>
      <c r="O1054">
        <f t="shared" si="158"/>
        <v>5.8708414872798438E-2</v>
      </c>
      <c r="P1054">
        <f t="shared" si="159"/>
        <v>0.13978194017332962</v>
      </c>
      <c r="Q1054">
        <f t="shared" si="160"/>
        <v>0.98825831702544031</v>
      </c>
    </row>
    <row r="1055" spans="1:17" x14ac:dyDescent="0.25">
      <c r="A1055" t="s">
        <v>1084</v>
      </c>
      <c r="B1055">
        <v>60</v>
      </c>
      <c r="C1055">
        <v>8.8203999999999994</v>
      </c>
      <c r="D1055" s="1">
        <v>3.552E-7</v>
      </c>
      <c r="E1055">
        <v>64</v>
      </c>
      <c r="G1055">
        <v>19</v>
      </c>
      <c r="H1055" t="s">
        <v>12</v>
      </c>
      <c r="I1055">
        <v>36</v>
      </c>
      <c r="J1055" t="s">
        <v>12</v>
      </c>
      <c r="K1055">
        <v>333.5</v>
      </c>
      <c r="L1055" t="s">
        <v>12</v>
      </c>
      <c r="M1055">
        <v>91</v>
      </c>
      <c r="N1055">
        <f t="shared" si="161"/>
        <v>356.73</v>
      </c>
      <c r="O1055">
        <f t="shared" si="158"/>
        <v>5.3261570375353909E-2</v>
      </c>
      <c r="P1055">
        <f t="shared" si="159"/>
        <v>0.10091665965856529</v>
      </c>
      <c r="Q1055">
        <f t="shared" si="160"/>
        <v>0.93488072211476458</v>
      </c>
    </row>
    <row r="1056" spans="1:17" x14ac:dyDescent="0.25">
      <c r="A1056" t="s">
        <v>1085</v>
      </c>
      <c r="B1056">
        <v>60.9</v>
      </c>
      <c r="C1056">
        <v>8.8411000000000008</v>
      </c>
      <c r="D1056" s="1">
        <v>3.8140000000000001E-7</v>
      </c>
      <c r="E1056">
        <v>64</v>
      </c>
      <c r="G1056">
        <v>20</v>
      </c>
      <c r="H1056" t="s">
        <v>12</v>
      </c>
      <c r="I1056">
        <v>41</v>
      </c>
      <c r="J1056" t="s">
        <v>12</v>
      </c>
      <c r="K1056">
        <v>318.5</v>
      </c>
      <c r="L1056" t="s">
        <v>12</v>
      </c>
      <c r="M1056">
        <v>92</v>
      </c>
      <c r="N1056">
        <f t="shared" si="161"/>
        <v>355.76</v>
      </c>
      <c r="O1056">
        <f t="shared" si="158"/>
        <v>5.6217674836968747E-2</v>
      </c>
      <c r="P1056">
        <f t="shared" si="159"/>
        <v>0.11524623341578592</v>
      </c>
      <c r="Q1056">
        <f t="shared" si="160"/>
        <v>0.8952664717787272</v>
      </c>
    </row>
    <row r="1057" spans="1:17" x14ac:dyDescent="0.25">
      <c r="A1057" t="s">
        <v>1086</v>
      </c>
      <c r="B1057">
        <v>60.9</v>
      </c>
      <c r="C1057">
        <v>8.8592999999999993</v>
      </c>
      <c r="D1057" s="1">
        <v>3.8140000000000001E-7</v>
      </c>
      <c r="E1057">
        <v>63</v>
      </c>
      <c r="G1057">
        <v>23</v>
      </c>
      <c r="H1057" t="s">
        <v>12</v>
      </c>
      <c r="I1057">
        <v>34</v>
      </c>
      <c r="J1057" t="s">
        <v>12</v>
      </c>
      <c r="K1057">
        <v>344</v>
      </c>
      <c r="L1057" t="s">
        <v>12</v>
      </c>
      <c r="M1057">
        <v>93</v>
      </c>
      <c r="N1057">
        <f t="shared" si="161"/>
        <v>354.79</v>
      </c>
      <c r="O1057">
        <f t="shared" si="158"/>
        <v>6.4827080808365509E-2</v>
      </c>
      <c r="P1057">
        <f t="shared" si="159"/>
        <v>9.5831336847149007E-2</v>
      </c>
      <c r="Q1057">
        <f t="shared" si="160"/>
        <v>0.96958764339468417</v>
      </c>
    </row>
    <row r="1058" spans="1:17" x14ac:dyDescent="0.25">
      <c r="A1058" t="s">
        <v>1087</v>
      </c>
      <c r="B1058">
        <v>60</v>
      </c>
      <c r="C1058">
        <v>8.8800000000000008</v>
      </c>
      <c r="D1058" s="1">
        <v>3.7479999999999999E-7</v>
      </c>
      <c r="E1058">
        <v>63</v>
      </c>
      <c r="G1058">
        <v>18</v>
      </c>
      <c r="H1058" t="s">
        <v>12</v>
      </c>
      <c r="I1058">
        <v>47</v>
      </c>
      <c r="J1058" t="s">
        <v>12</v>
      </c>
      <c r="K1058">
        <v>328.5</v>
      </c>
      <c r="L1058" t="s">
        <v>12</v>
      </c>
      <c r="M1058">
        <v>94</v>
      </c>
      <c r="N1058">
        <f t="shared" si="161"/>
        <v>353.82</v>
      </c>
      <c r="O1058">
        <f t="shared" si="158"/>
        <v>5.0873325419704934E-2</v>
      </c>
      <c r="P1058">
        <f t="shared" si="159"/>
        <v>0.13283590526256289</v>
      </c>
      <c r="Q1058">
        <f t="shared" si="160"/>
        <v>0.92843818890961505</v>
      </c>
    </row>
    <row r="1059" spans="1:17" x14ac:dyDescent="0.25">
      <c r="A1059" t="s">
        <v>1088</v>
      </c>
      <c r="B1059">
        <v>60.9</v>
      </c>
      <c r="C1059">
        <v>8.8996999999999993</v>
      </c>
      <c r="D1059" s="1">
        <v>3.382E-7</v>
      </c>
      <c r="E1059">
        <v>63</v>
      </c>
      <c r="G1059">
        <v>24</v>
      </c>
      <c r="H1059" t="s">
        <v>12</v>
      </c>
      <c r="I1059">
        <v>29.5</v>
      </c>
      <c r="J1059" t="s">
        <v>12</v>
      </c>
      <c r="K1059">
        <v>329.5</v>
      </c>
      <c r="L1059" t="s">
        <v>12</v>
      </c>
      <c r="M1059">
        <v>95</v>
      </c>
      <c r="N1059">
        <f t="shared" si="161"/>
        <v>352.85</v>
      </c>
      <c r="O1059">
        <f t="shared" si="158"/>
        <v>6.8017571205894856E-2</v>
      </c>
      <c r="P1059">
        <f t="shared" si="159"/>
        <v>8.3604931273912428E-2</v>
      </c>
      <c r="Q1059">
        <f t="shared" si="160"/>
        <v>0.93382457134759811</v>
      </c>
    </row>
    <row r="1060" spans="1:17" x14ac:dyDescent="0.25">
      <c r="A1060" t="s">
        <v>1089</v>
      </c>
      <c r="B1060">
        <v>60</v>
      </c>
      <c r="C1060">
        <v>8.9214000000000002</v>
      </c>
      <c r="D1060" s="1">
        <v>2.9849999999999998E-7</v>
      </c>
      <c r="E1060">
        <v>64</v>
      </c>
      <c r="G1060">
        <v>15</v>
      </c>
      <c r="H1060" t="s">
        <v>12</v>
      </c>
      <c r="I1060">
        <v>39</v>
      </c>
      <c r="J1060" t="s">
        <v>12</v>
      </c>
      <c r="K1060">
        <v>328.5</v>
      </c>
      <c r="L1060" t="s">
        <v>12</v>
      </c>
      <c r="M1060">
        <v>96</v>
      </c>
      <c r="N1060">
        <f t="shared" si="161"/>
        <v>351.88</v>
      </c>
      <c r="O1060">
        <f t="shared" si="158"/>
        <v>4.2628168693872912E-2</v>
      </c>
      <c r="P1060">
        <f t="shared" si="159"/>
        <v>0.11083323860406957</v>
      </c>
      <c r="Q1060">
        <f t="shared" si="160"/>
        <v>0.93355689439581679</v>
      </c>
    </row>
    <row r="1061" spans="1:17" x14ac:dyDescent="0.25">
      <c r="A1061" t="s">
        <v>1090</v>
      </c>
      <c r="B1061">
        <v>60.9</v>
      </c>
      <c r="C1061">
        <v>8.9412000000000003</v>
      </c>
      <c r="D1061" s="1">
        <v>3.5320000000000001E-7</v>
      </c>
      <c r="E1061">
        <v>63</v>
      </c>
      <c r="G1061">
        <v>20</v>
      </c>
      <c r="H1061" t="s">
        <v>12</v>
      </c>
      <c r="I1061">
        <v>33.5</v>
      </c>
      <c r="J1061" t="s">
        <v>12</v>
      </c>
      <c r="K1061">
        <v>360</v>
      </c>
      <c r="L1061" t="s">
        <v>12</v>
      </c>
      <c r="M1061">
        <v>97</v>
      </c>
      <c r="N1061">
        <f t="shared" si="161"/>
        <v>350.90999999999997</v>
      </c>
      <c r="O1061">
        <f t="shared" si="158"/>
        <v>5.6994670998261665E-2</v>
      </c>
      <c r="P1061">
        <f t="shared" si="159"/>
        <v>9.5466073922088293E-2</v>
      </c>
      <c r="Q1061">
        <f t="shared" si="160"/>
        <v>1.0259040779687101</v>
      </c>
    </row>
    <row r="1062" spans="1:17" x14ac:dyDescent="0.25">
      <c r="A1062" t="s">
        <v>1091</v>
      </c>
      <c r="B1062">
        <v>60.9</v>
      </c>
      <c r="C1062">
        <v>8.9588999999999999</v>
      </c>
      <c r="D1062" s="1">
        <v>2.819E-7</v>
      </c>
      <c r="E1062">
        <v>63</v>
      </c>
      <c r="G1062">
        <v>26</v>
      </c>
      <c r="H1062" t="s">
        <v>12</v>
      </c>
      <c r="I1062">
        <v>38</v>
      </c>
      <c r="J1062" t="s">
        <v>12</v>
      </c>
      <c r="K1062">
        <v>340</v>
      </c>
      <c r="L1062" t="s">
        <v>12</v>
      </c>
      <c r="M1062">
        <v>98</v>
      </c>
      <c r="N1062">
        <f t="shared" si="161"/>
        <v>349.94</v>
      </c>
      <c r="O1062">
        <f t="shared" si="158"/>
        <v>7.4298451163056528E-2</v>
      </c>
      <c r="P1062">
        <f t="shared" si="159"/>
        <v>0.10859004400754416</v>
      </c>
      <c r="Q1062">
        <f t="shared" si="160"/>
        <v>0.97159513059381608</v>
      </c>
    </row>
    <row r="1063" spans="1:17" x14ac:dyDescent="0.25">
      <c r="A1063" t="s">
        <v>1092</v>
      </c>
      <c r="B1063">
        <v>60.9</v>
      </c>
      <c r="C1063">
        <v>8.9806000000000008</v>
      </c>
      <c r="D1063" s="1">
        <v>3.1619999999999999E-7</v>
      </c>
      <c r="E1063">
        <v>63</v>
      </c>
      <c r="G1063">
        <v>17</v>
      </c>
      <c r="H1063" t="s">
        <v>12</v>
      </c>
      <c r="I1063">
        <v>45</v>
      </c>
      <c r="J1063" t="s">
        <v>12</v>
      </c>
      <c r="K1063">
        <v>329.5</v>
      </c>
      <c r="L1063" t="s">
        <v>12</v>
      </c>
      <c r="M1063">
        <v>99</v>
      </c>
      <c r="N1063">
        <f t="shared" si="161"/>
        <v>348.97</v>
      </c>
      <c r="O1063">
        <f t="shared" si="158"/>
        <v>4.8714789236897149E-2</v>
      </c>
      <c r="P1063">
        <f t="shared" si="159"/>
        <v>0.12895091268590422</v>
      </c>
      <c r="Q1063">
        <f t="shared" si="160"/>
        <v>0.94420723844456533</v>
      </c>
    </row>
    <row r="1064" spans="1:17" x14ac:dyDescent="0.25">
      <c r="A1064" t="s">
        <v>1093</v>
      </c>
      <c r="B1064">
        <v>60.9</v>
      </c>
      <c r="C1064">
        <v>9.0013000000000005</v>
      </c>
      <c r="D1064" s="1">
        <v>3.1030000000000002E-7</v>
      </c>
      <c r="E1064">
        <v>63</v>
      </c>
      <c r="G1064">
        <v>30</v>
      </c>
      <c r="H1064" t="s">
        <v>12</v>
      </c>
      <c r="I1064">
        <v>41</v>
      </c>
      <c r="J1064" t="s">
        <v>12</v>
      </c>
      <c r="K1064">
        <v>365</v>
      </c>
      <c r="L1064" t="s">
        <v>12</v>
      </c>
      <c r="M1064">
        <v>100</v>
      </c>
      <c r="N1064">
        <f t="shared" si="161"/>
        <v>348</v>
      </c>
      <c r="O1064">
        <f t="shared" si="158"/>
        <v>8.6206896551724144E-2</v>
      </c>
      <c r="P1064">
        <f t="shared" si="159"/>
        <v>0.11781609195402298</v>
      </c>
      <c r="Q1064">
        <f t="shared" si="160"/>
        <v>1.0488505747126438</v>
      </c>
    </row>
    <row r="1065" spans="1:17" x14ac:dyDescent="0.25">
      <c r="A1065" t="s">
        <v>1094</v>
      </c>
      <c r="B1065">
        <v>60.9</v>
      </c>
      <c r="C1065">
        <v>7.0000999999999998</v>
      </c>
      <c r="D1065" s="1">
        <v>3.0009999999999999E-7</v>
      </c>
      <c r="E1065">
        <v>63</v>
      </c>
      <c r="G1065">
        <v>0</v>
      </c>
      <c r="H1065" t="s">
        <v>12</v>
      </c>
      <c r="I1065">
        <v>1</v>
      </c>
      <c r="J1065" t="s">
        <v>12</v>
      </c>
      <c r="K1065">
        <v>1</v>
      </c>
      <c r="L1065" t="s">
        <v>12</v>
      </c>
      <c r="M1065">
        <v>0</v>
      </c>
      <c r="N1065">
        <f>-0.425*M1065+338.42</f>
        <v>338.42</v>
      </c>
      <c r="O1065">
        <f t="shared" si="158"/>
        <v>0</v>
      </c>
      <c r="P1065">
        <f t="shared" si="159"/>
        <v>2.9549081023580166E-3</v>
      </c>
      <c r="Q1065">
        <f t="shared" si="160"/>
        <v>2.9549081023580166E-3</v>
      </c>
    </row>
    <row r="1066" spans="1:17" x14ac:dyDescent="0.25">
      <c r="A1066" t="s">
        <v>1095</v>
      </c>
      <c r="B1066">
        <v>60</v>
      </c>
      <c r="C1066">
        <v>7.0206</v>
      </c>
      <c r="D1066" s="1">
        <v>3.601E-7</v>
      </c>
      <c r="E1066">
        <v>63</v>
      </c>
      <c r="G1066">
        <v>1</v>
      </c>
      <c r="H1066" t="s">
        <v>12</v>
      </c>
      <c r="I1066">
        <v>1</v>
      </c>
      <c r="J1066" t="s">
        <v>12</v>
      </c>
      <c r="K1066">
        <v>3</v>
      </c>
      <c r="L1066" t="s">
        <v>12</v>
      </c>
      <c r="M1066">
        <v>1</v>
      </c>
      <c r="N1066">
        <f t="shared" ref="N1066:N1129" si="162">-0.425*M1066+338.42</f>
        <v>337.995</v>
      </c>
      <c r="O1066">
        <f t="shared" si="158"/>
        <v>2.9586236482788205E-3</v>
      </c>
      <c r="P1066">
        <f t="shared" si="159"/>
        <v>2.9586236482788205E-3</v>
      </c>
      <c r="Q1066">
        <f t="shared" si="160"/>
        <v>8.8758709448364618E-3</v>
      </c>
    </row>
    <row r="1067" spans="1:17" x14ac:dyDescent="0.25">
      <c r="A1067" t="s">
        <v>1096</v>
      </c>
      <c r="B1067">
        <v>60.9</v>
      </c>
      <c r="C1067">
        <v>7.0396000000000001</v>
      </c>
      <c r="D1067" s="1">
        <v>3.7879999999999998E-7</v>
      </c>
      <c r="E1067">
        <v>63</v>
      </c>
      <c r="G1067">
        <v>1</v>
      </c>
      <c r="H1067" t="s">
        <v>12</v>
      </c>
      <c r="I1067">
        <v>1</v>
      </c>
      <c r="J1067" t="s">
        <v>12</v>
      </c>
      <c r="K1067">
        <v>4</v>
      </c>
      <c r="L1067" t="s">
        <v>12</v>
      </c>
      <c r="M1067">
        <v>2</v>
      </c>
      <c r="N1067">
        <f t="shared" si="162"/>
        <v>337.57</v>
      </c>
      <c r="O1067">
        <f t="shared" si="158"/>
        <v>2.9623485499303847E-3</v>
      </c>
      <c r="P1067">
        <f t="shared" si="159"/>
        <v>2.9623485499303847E-3</v>
      </c>
      <c r="Q1067">
        <f t="shared" si="160"/>
        <v>1.1849394199721539E-2</v>
      </c>
    </row>
    <row r="1068" spans="1:17" x14ac:dyDescent="0.25">
      <c r="A1068" t="s">
        <v>1097</v>
      </c>
      <c r="B1068">
        <v>60</v>
      </c>
      <c r="C1068">
        <v>7.0629999999999997</v>
      </c>
      <c r="D1068" s="1">
        <v>3.6380000000000002E-7</v>
      </c>
      <c r="E1068">
        <v>63</v>
      </c>
      <c r="G1068">
        <v>0</v>
      </c>
      <c r="H1068" t="s">
        <v>12</v>
      </c>
      <c r="I1068">
        <v>1</v>
      </c>
      <c r="J1068" t="s">
        <v>12</v>
      </c>
      <c r="K1068">
        <v>1</v>
      </c>
      <c r="L1068" t="s">
        <v>12</v>
      </c>
      <c r="M1068">
        <v>3</v>
      </c>
      <c r="N1068">
        <f t="shared" si="162"/>
        <v>337.14500000000004</v>
      </c>
      <c r="O1068">
        <f t="shared" si="158"/>
        <v>0</v>
      </c>
      <c r="P1068">
        <f t="shared" si="159"/>
        <v>2.9660828426937959E-3</v>
      </c>
      <c r="Q1068">
        <f t="shared" si="160"/>
        <v>2.9660828426937959E-3</v>
      </c>
    </row>
    <row r="1069" spans="1:17" x14ac:dyDescent="0.25">
      <c r="A1069" t="s">
        <v>1098</v>
      </c>
      <c r="B1069">
        <v>60.9</v>
      </c>
      <c r="C1069">
        <v>7.0787000000000004</v>
      </c>
      <c r="D1069" s="1">
        <v>3.784E-7</v>
      </c>
      <c r="E1069">
        <v>63</v>
      </c>
      <c r="G1069">
        <v>0</v>
      </c>
      <c r="H1069" t="s">
        <v>12</v>
      </c>
      <c r="I1069">
        <v>0</v>
      </c>
      <c r="J1069" t="s">
        <v>12</v>
      </c>
      <c r="K1069">
        <v>0</v>
      </c>
      <c r="L1069" t="s">
        <v>12</v>
      </c>
      <c r="M1069">
        <v>4</v>
      </c>
      <c r="N1069">
        <f t="shared" si="162"/>
        <v>336.72</v>
      </c>
      <c r="O1069">
        <f t="shared" si="158"/>
        <v>0</v>
      </c>
      <c r="P1069">
        <f t="shared" si="159"/>
        <v>0</v>
      </c>
      <c r="Q1069">
        <f t="shared" si="160"/>
        <v>0</v>
      </c>
    </row>
    <row r="1070" spans="1:17" x14ac:dyDescent="0.25">
      <c r="A1070" t="s">
        <v>1099</v>
      </c>
      <c r="B1070">
        <v>60.9</v>
      </c>
      <c r="C1070">
        <v>7.1002000000000001</v>
      </c>
      <c r="D1070" s="1">
        <v>3.1419999999999999E-7</v>
      </c>
      <c r="E1070">
        <v>63</v>
      </c>
      <c r="G1070">
        <v>1</v>
      </c>
      <c r="H1070" t="s">
        <v>12</v>
      </c>
      <c r="I1070">
        <v>1</v>
      </c>
      <c r="J1070" t="s">
        <v>12</v>
      </c>
      <c r="K1070">
        <v>3</v>
      </c>
      <c r="L1070" t="s">
        <v>12</v>
      </c>
      <c r="M1070">
        <v>5</v>
      </c>
      <c r="N1070">
        <f t="shared" si="162"/>
        <v>336.29500000000002</v>
      </c>
      <c r="O1070">
        <f t="shared" si="158"/>
        <v>2.9735797439747838E-3</v>
      </c>
      <c r="P1070">
        <f t="shared" si="159"/>
        <v>2.9735797439747838E-3</v>
      </c>
      <c r="Q1070">
        <f t="shared" si="160"/>
        <v>8.9207392319243517E-3</v>
      </c>
    </row>
    <row r="1071" spans="1:17" x14ac:dyDescent="0.25">
      <c r="A1071" t="s">
        <v>1100</v>
      </c>
      <c r="B1071">
        <v>60.9</v>
      </c>
      <c r="C1071">
        <v>7.1177999999999999</v>
      </c>
      <c r="D1071" s="1">
        <v>2.8439999999999998E-7</v>
      </c>
      <c r="E1071">
        <v>63</v>
      </c>
      <c r="G1071">
        <v>0</v>
      </c>
      <c r="H1071" t="s">
        <v>12</v>
      </c>
      <c r="I1071">
        <v>2</v>
      </c>
      <c r="J1071" t="s">
        <v>12</v>
      </c>
      <c r="K1071">
        <v>5</v>
      </c>
      <c r="L1071" t="s">
        <v>12</v>
      </c>
      <c r="M1071">
        <v>6</v>
      </c>
      <c r="N1071">
        <f t="shared" si="162"/>
        <v>335.87</v>
      </c>
      <c r="O1071">
        <f t="shared" si="158"/>
        <v>0</v>
      </c>
      <c r="P1071">
        <f t="shared" si="159"/>
        <v>5.9546848483044033E-3</v>
      </c>
      <c r="Q1071">
        <f t="shared" si="160"/>
        <v>1.4886712120761009E-2</v>
      </c>
    </row>
    <row r="1072" spans="1:17" x14ac:dyDescent="0.25">
      <c r="A1072" t="s">
        <v>1101</v>
      </c>
      <c r="B1072">
        <v>60.9</v>
      </c>
      <c r="C1072">
        <v>7.1403999999999996</v>
      </c>
      <c r="D1072" s="1">
        <v>3.6240000000000002E-7</v>
      </c>
      <c r="E1072">
        <v>63</v>
      </c>
      <c r="G1072">
        <v>2</v>
      </c>
      <c r="H1072" t="s">
        <v>12</v>
      </c>
      <c r="I1072">
        <v>1</v>
      </c>
      <c r="J1072" t="s">
        <v>12</v>
      </c>
      <c r="K1072">
        <v>5</v>
      </c>
      <c r="L1072" t="s">
        <v>12</v>
      </c>
      <c r="M1072">
        <v>7</v>
      </c>
      <c r="N1072">
        <f t="shared" si="162"/>
        <v>335.44499999999999</v>
      </c>
      <c r="O1072">
        <f t="shared" si="158"/>
        <v>5.9622292775268673E-3</v>
      </c>
      <c r="P1072">
        <f t="shared" si="159"/>
        <v>2.9811146387634336E-3</v>
      </c>
      <c r="Q1072">
        <f t="shared" si="160"/>
        <v>1.4905573193817169E-2</v>
      </c>
    </row>
    <row r="1073" spans="1:17" x14ac:dyDescent="0.25">
      <c r="A1073" t="s">
        <v>1102</v>
      </c>
      <c r="B1073">
        <v>60.9</v>
      </c>
      <c r="C1073">
        <v>7.1616</v>
      </c>
      <c r="D1073" s="1">
        <v>3.2290000000000001E-7</v>
      </c>
      <c r="E1073">
        <v>63</v>
      </c>
      <c r="G1073">
        <v>0</v>
      </c>
      <c r="H1073" t="s">
        <v>12</v>
      </c>
      <c r="I1073">
        <v>2</v>
      </c>
      <c r="J1073" t="s">
        <v>12</v>
      </c>
      <c r="K1073">
        <v>5</v>
      </c>
      <c r="L1073" t="s">
        <v>12</v>
      </c>
      <c r="M1073">
        <v>8</v>
      </c>
      <c r="N1073">
        <f t="shared" si="162"/>
        <v>335.02000000000004</v>
      </c>
      <c r="O1073">
        <f t="shared" si="158"/>
        <v>0</v>
      </c>
      <c r="P1073">
        <f t="shared" si="159"/>
        <v>5.9697928481881671E-3</v>
      </c>
      <c r="Q1073">
        <f t="shared" si="160"/>
        <v>1.4924482120470418E-2</v>
      </c>
    </row>
    <row r="1074" spans="1:17" x14ac:dyDescent="0.25">
      <c r="A1074" t="s">
        <v>1103</v>
      </c>
      <c r="B1074">
        <v>60.9</v>
      </c>
      <c r="C1074">
        <v>7.1813000000000002</v>
      </c>
      <c r="D1074" s="1">
        <v>3.7099999999999997E-7</v>
      </c>
      <c r="E1074">
        <v>63</v>
      </c>
      <c r="G1074">
        <v>1</v>
      </c>
      <c r="H1074" t="s">
        <v>12</v>
      </c>
      <c r="I1074">
        <v>0</v>
      </c>
      <c r="J1074" t="s">
        <v>12</v>
      </c>
      <c r="K1074">
        <v>5</v>
      </c>
      <c r="L1074" t="s">
        <v>12</v>
      </c>
      <c r="M1074">
        <v>9</v>
      </c>
      <c r="N1074">
        <f t="shared" si="162"/>
        <v>334.59500000000003</v>
      </c>
      <c r="O1074">
        <f t="shared" si="158"/>
        <v>2.9886878166141152E-3</v>
      </c>
      <c r="P1074">
        <f t="shared" si="159"/>
        <v>0</v>
      </c>
      <c r="Q1074">
        <f t="shared" si="160"/>
        <v>1.4943439083070576E-2</v>
      </c>
    </row>
    <row r="1075" spans="1:17" x14ac:dyDescent="0.25">
      <c r="A1075" t="s">
        <v>1104</v>
      </c>
      <c r="B1075">
        <v>60.9</v>
      </c>
      <c r="C1075">
        <v>7.202</v>
      </c>
      <c r="D1075" s="1">
        <v>3.544E-7</v>
      </c>
      <c r="E1075">
        <v>63</v>
      </c>
      <c r="G1075">
        <v>2</v>
      </c>
      <c r="H1075" t="s">
        <v>12</v>
      </c>
      <c r="I1075">
        <v>1</v>
      </c>
      <c r="J1075" t="s">
        <v>12</v>
      </c>
      <c r="K1075">
        <v>4.5</v>
      </c>
      <c r="L1075" t="s">
        <v>12</v>
      </c>
      <c r="M1075">
        <v>10</v>
      </c>
      <c r="N1075">
        <f t="shared" si="162"/>
        <v>334.17</v>
      </c>
      <c r="O1075">
        <f t="shared" si="158"/>
        <v>5.9849777059580453E-3</v>
      </c>
      <c r="P1075">
        <f t="shared" si="159"/>
        <v>2.9924888529790227E-3</v>
      </c>
      <c r="Q1075">
        <f t="shared" si="160"/>
        <v>1.3466199838405602E-2</v>
      </c>
    </row>
    <row r="1076" spans="1:17" x14ac:dyDescent="0.25">
      <c r="A1076" t="s">
        <v>1105</v>
      </c>
      <c r="B1076">
        <v>60.9</v>
      </c>
      <c r="C1076">
        <v>7.2215999999999996</v>
      </c>
      <c r="D1076" s="1">
        <v>3.7969999999999999E-7</v>
      </c>
      <c r="E1076">
        <v>63</v>
      </c>
      <c r="G1076">
        <v>0</v>
      </c>
      <c r="H1076" t="s">
        <v>12</v>
      </c>
      <c r="I1076">
        <v>1</v>
      </c>
      <c r="J1076" t="s">
        <v>12</v>
      </c>
      <c r="K1076">
        <v>2</v>
      </c>
      <c r="L1076" t="s">
        <v>12</v>
      </c>
      <c r="M1076">
        <v>11</v>
      </c>
      <c r="N1076">
        <f t="shared" si="162"/>
        <v>333.745</v>
      </c>
      <c r="O1076">
        <f t="shared" si="158"/>
        <v>0</v>
      </c>
      <c r="P1076">
        <f t="shared" si="159"/>
        <v>2.9962995700310116E-3</v>
      </c>
      <c r="Q1076">
        <f t="shared" si="160"/>
        <v>5.9925991400620231E-3</v>
      </c>
    </row>
    <row r="1077" spans="1:17" x14ac:dyDescent="0.25">
      <c r="A1077" t="s">
        <v>1106</v>
      </c>
      <c r="B1077">
        <v>60.9</v>
      </c>
      <c r="C1077">
        <v>7.2382999999999997</v>
      </c>
      <c r="D1077" s="1">
        <v>3.8000000000000001E-7</v>
      </c>
      <c r="E1077">
        <v>63</v>
      </c>
      <c r="G1077">
        <v>2</v>
      </c>
      <c r="H1077" t="s">
        <v>12</v>
      </c>
      <c r="I1077">
        <v>1</v>
      </c>
      <c r="J1077" t="s">
        <v>12</v>
      </c>
      <c r="K1077">
        <v>7</v>
      </c>
      <c r="L1077" t="s">
        <v>12</v>
      </c>
      <c r="M1077">
        <v>12</v>
      </c>
      <c r="N1077">
        <f t="shared" si="162"/>
        <v>333.32</v>
      </c>
      <c r="O1077">
        <f t="shared" si="158"/>
        <v>6.0002400096003843E-3</v>
      </c>
      <c r="P1077">
        <f t="shared" si="159"/>
        <v>3.0001200048001921E-3</v>
      </c>
      <c r="Q1077">
        <f t="shared" si="160"/>
        <v>2.1000840033601344E-2</v>
      </c>
    </row>
    <row r="1078" spans="1:17" x14ac:dyDescent="0.25">
      <c r="A1078" t="s">
        <v>1107</v>
      </c>
      <c r="B1078">
        <v>60</v>
      </c>
      <c r="C1078">
        <v>7.2607999999999997</v>
      </c>
      <c r="D1078" s="1">
        <v>3.8029999999999998E-7</v>
      </c>
      <c r="E1078">
        <v>63</v>
      </c>
      <c r="G1078">
        <v>4</v>
      </c>
      <c r="H1078" t="s">
        <v>12</v>
      </c>
      <c r="I1078">
        <v>4</v>
      </c>
      <c r="J1078" t="s">
        <v>12</v>
      </c>
      <c r="K1078">
        <v>11</v>
      </c>
      <c r="L1078" t="s">
        <v>12</v>
      </c>
      <c r="M1078">
        <v>13</v>
      </c>
      <c r="N1078">
        <f t="shared" si="162"/>
        <v>332.89500000000004</v>
      </c>
      <c r="O1078">
        <f t="shared" si="158"/>
        <v>1.2015800778023099E-2</v>
      </c>
      <c r="P1078">
        <f t="shared" si="159"/>
        <v>1.2015800778023099E-2</v>
      </c>
      <c r="Q1078">
        <f t="shared" si="160"/>
        <v>3.3043452139563521E-2</v>
      </c>
    </row>
    <row r="1079" spans="1:17" x14ac:dyDescent="0.25">
      <c r="A1079" t="s">
        <v>1108</v>
      </c>
      <c r="B1079">
        <v>60</v>
      </c>
      <c r="C1079">
        <v>7.2807000000000004</v>
      </c>
      <c r="D1079" s="1">
        <v>3.1300000000000001E-7</v>
      </c>
      <c r="E1079">
        <v>63</v>
      </c>
      <c r="G1079">
        <v>0</v>
      </c>
      <c r="H1079" t="s">
        <v>12</v>
      </c>
      <c r="I1079">
        <v>7</v>
      </c>
      <c r="J1079" t="s">
        <v>12</v>
      </c>
      <c r="K1079">
        <v>14</v>
      </c>
      <c r="L1079" t="s">
        <v>12</v>
      </c>
      <c r="M1079">
        <v>14</v>
      </c>
      <c r="N1079">
        <f t="shared" si="162"/>
        <v>332.47</v>
      </c>
      <c r="O1079">
        <f t="shared" si="158"/>
        <v>0</v>
      </c>
      <c r="P1079">
        <f t="shared" si="159"/>
        <v>2.1054531235900981E-2</v>
      </c>
      <c r="Q1079">
        <f t="shared" si="160"/>
        <v>4.2109062471801961E-2</v>
      </c>
    </row>
    <row r="1080" spans="1:17" x14ac:dyDescent="0.25">
      <c r="A1080" t="s">
        <v>1109</v>
      </c>
      <c r="B1080">
        <v>60.9</v>
      </c>
      <c r="C1080">
        <v>7.2984999999999998</v>
      </c>
      <c r="D1080" s="1">
        <v>3.8019999999999998E-7</v>
      </c>
      <c r="E1080">
        <v>63</v>
      </c>
      <c r="G1080">
        <v>3</v>
      </c>
      <c r="H1080" t="s">
        <v>12</v>
      </c>
      <c r="I1080">
        <v>5</v>
      </c>
      <c r="J1080" t="s">
        <v>12</v>
      </c>
      <c r="K1080">
        <v>14</v>
      </c>
      <c r="L1080" t="s">
        <v>12</v>
      </c>
      <c r="M1080">
        <v>15</v>
      </c>
      <c r="N1080">
        <f t="shared" si="162"/>
        <v>332.04500000000002</v>
      </c>
      <c r="O1080">
        <f t="shared" si="158"/>
        <v>9.0349199656673037E-3</v>
      </c>
      <c r="P1080">
        <f t="shared" si="159"/>
        <v>1.5058199942778839E-2</v>
      </c>
      <c r="Q1080">
        <f t="shared" si="160"/>
        <v>4.2162959839780752E-2</v>
      </c>
    </row>
    <row r="1081" spans="1:17" x14ac:dyDescent="0.25">
      <c r="A1081" t="s">
        <v>1110</v>
      </c>
      <c r="B1081">
        <v>60.9</v>
      </c>
      <c r="C1081">
        <v>7.3201000000000001</v>
      </c>
      <c r="D1081" s="1">
        <v>3.319E-7</v>
      </c>
      <c r="E1081">
        <v>63</v>
      </c>
      <c r="G1081">
        <v>0</v>
      </c>
      <c r="H1081" t="s">
        <v>12</v>
      </c>
      <c r="I1081">
        <v>0</v>
      </c>
      <c r="J1081" t="s">
        <v>12</v>
      </c>
      <c r="K1081">
        <v>4</v>
      </c>
      <c r="L1081" t="s">
        <v>12</v>
      </c>
      <c r="M1081">
        <v>16</v>
      </c>
      <c r="N1081">
        <f t="shared" si="162"/>
        <v>331.62</v>
      </c>
      <c r="O1081">
        <f t="shared" si="158"/>
        <v>0</v>
      </c>
      <c r="P1081">
        <f t="shared" si="159"/>
        <v>0</v>
      </c>
      <c r="Q1081">
        <f t="shared" si="160"/>
        <v>1.2061998673180146E-2</v>
      </c>
    </row>
    <row r="1082" spans="1:17" x14ac:dyDescent="0.25">
      <c r="A1082" t="s">
        <v>1111</v>
      </c>
      <c r="B1082">
        <v>60.9</v>
      </c>
      <c r="C1082">
        <v>7.3426999999999998</v>
      </c>
      <c r="D1082" s="1">
        <v>3.8089999999999998E-7</v>
      </c>
      <c r="E1082">
        <v>63</v>
      </c>
      <c r="G1082">
        <v>4</v>
      </c>
      <c r="H1082" t="s">
        <v>12</v>
      </c>
      <c r="I1082">
        <v>2</v>
      </c>
      <c r="J1082" t="s">
        <v>12</v>
      </c>
      <c r="K1082">
        <v>11.5</v>
      </c>
      <c r="L1082" t="s">
        <v>12</v>
      </c>
      <c r="M1082">
        <v>17</v>
      </c>
      <c r="N1082">
        <f t="shared" si="162"/>
        <v>331.19499999999999</v>
      </c>
      <c r="O1082">
        <f t="shared" si="158"/>
        <v>1.2077477015051555E-2</v>
      </c>
      <c r="P1082">
        <f t="shared" si="159"/>
        <v>6.0387385075257776E-3</v>
      </c>
      <c r="Q1082">
        <f t="shared" si="160"/>
        <v>3.472274641827322E-2</v>
      </c>
    </row>
    <row r="1083" spans="1:17" x14ac:dyDescent="0.25">
      <c r="A1083" t="s">
        <v>1112</v>
      </c>
      <c r="B1083">
        <v>60.9</v>
      </c>
      <c r="C1083">
        <v>7.3635999999999999</v>
      </c>
      <c r="D1083" s="1">
        <v>3.3029999999999999E-7</v>
      </c>
      <c r="E1083">
        <v>63</v>
      </c>
      <c r="G1083">
        <v>5</v>
      </c>
      <c r="H1083" t="s">
        <v>12</v>
      </c>
      <c r="I1083">
        <v>6</v>
      </c>
      <c r="J1083" t="s">
        <v>12</v>
      </c>
      <c r="K1083">
        <v>17</v>
      </c>
      <c r="L1083" t="s">
        <v>12</v>
      </c>
      <c r="M1083">
        <v>18</v>
      </c>
      <c r="N1083">
        <f t="shared" si="162"/>
        <v>330.77000000000004</v>
      </c>
      <c r="O1083">
        <f t="shared" ref="O1083:O1146" si="163">G1083/N1083</f>
        <v>1.5116243915711822E-2</v>
      </c>
      <c r="P1083">
        <f t="shared" ref="P1083:P1146" si="164">I1083/N1083</f>
        <v>1.8139492698854186E-2</v>
      </c>
      <c r="Q1083">
        <f t="shared" ref="Q1083:Q1146" si="165">K1083/N1083</f>
        <v>5.1395229313420193E-2</v>
      </c>
    </row>
    <row r="1084" spans="1:17" x14ac:dyDescent="0.25">
      <c r="A1084" t="s">
        <v>1113</v>
      </c>
      <c r="B1084">
        <v>60.9</v>
      </c>
      <c r="C1084">
        <v>7.3817000000000004</v>
      </c>
      <c r="D1084" s="1">
        <v>3.8080000000000002E-7</v>
      </c>
      <c r="E1084">
        <v>63</v>
      </c>
      <c r="G1084">
        <v>4</v>
      </c>
      <c r="H1084" t="s">
        <v>12</v>
      </c>
      <c r="I1084">
        <v>2</v>
      </c>
      <c r="J1084" t="s">
        <v>12</v>
      </c>
      <c r="K1084">
        <v>12.5</v>
      </c>
      <c r="L1084" t="s">
        <v>12</v>
      </c>
      <c r="M1084">
        <v>19</v>
      </c>
      <c r="N1084">
        <f t="shared" si="162"/>
        <v>330.34500000000003</v>
      </c>
      <c r="O1084">
        <f t="shared" si="163"/>
        <v>1.2108553179251993E-2</v>
      </c>
      <c r="P1084">
        <f t="shared" si="164"/>
        <v>6.0542765896259964E-3</v>
      </c>
      <c r="Q1084">
        <f t="shared" si="165"/>
        <v>3.7839228685162478E-2</v>
      </c>
    </row>
    <row r="1085" spans="1:17" x14ac:dyDescent="0.25">
      <c r="A1085" t="s">
        <v>1114</v>
      </c>
      <c r="B1085">
        <v>60.9</v>
      </c>
      <c r="C1085">
        <v>7.4023000000000003</v>
      </c>
      <c r="D1085" s="1">
        <v>3.812E-7</v>
      </c>
      <c r="E1085">
        <v>63</v>
      </c>
      <c r="G1085">
        <v>3</v>
      </c>
      <c r="H1085" t="s">
        <v>12</v>
      </c>
      <c r="I1085">
        <v>5</v>
      </c>
      <c r="J1085" t="s">
        <v>12</v>
      </c>
      <c r="K1085">
        <v>15</v>
      </c>
      <c r="L1085" t="s">
        <v>12</v>
      </c>
      <c r="M1085">
        <v>20</v>
      </c>
      <c r="N1085">
        <f t="shared" si="162"/>
        <v>329.92</v>
      </c>
      <c r="O1085">
        <f t="shared" si="163"/>
        <v>9.0931134820562559E-3</v>
      </c>
      <c r="P1085">
        <f t="shared" si="164"/>
        <v>1.5155189136760425E-2</v>
      </c>
      <c r="Q1085">
        <f t="shared" si="165"/>
        <v>4.546556741028128E-2</v>
      </c>
    </row>
    <row r="1086" spans="1:17" x14ac:dyDescent="0.25">
      <c r="A1086" t="s">
        <v>1115</v>
      </c>
      <c r="B1086">
        <v>60.9</v>
      </c>
      <c r="C1086">
        <v>7.4196</v>
      </c>
      <c r="D1086" s="1">
        <v>3.8109999999999999E-7</v>
      </c>
      <c r="E1086">
        <v>63</v>
      </c>
      <c r="G1086">
        <v>4</v>
      </c>
      <c r="H1086" t="s">
        <v>12</v>
      </c>
      <c r="I1086">
        <v>5</v>
      </c>
      <c r="J1086" t="s">
        <v>12</v>
      </c>
      <c r="K1086">
        <v>14</v>
      </c>
      <c r="L1086" t="s">
        <v>12</v>
      </c>
      <c r="M1086">
        <v>21</v>
      </c>
      <c r="N1086">
        <f t="shared" si="162"/>
        <v>329.495</v>
      </c>
      <c r="O1086">
        <f t="shared" si="163"/>
        <v>1.2139789678143826E-2</v>
      </c>
      <c r="P1086">
        <f t="shared" si="164"/>
        <v>1.5174737097679783E-2</v>
      </c>
      <c r="Q1086">
        <f t="shared" si="165"/>
        <v>4.2489263873503394E-2</v>
      </c>
    </row>
    <row r="1087" spans="1:17" x14ac:dyDescent="0.25">
      <c r="A1087" t="s">
        <v>1116</v>
      </c>
      <c r="B1087">
        <v>60</v>
      </c>
      <c r="C1087">
        <v>7.4396000000000004</v>
      </c>
      <c r="D1087" s="1">
        <v>3.8179999999999999E-7</v>
      </c>
      <c r="E1087">
        <v>63</v>
      </c>
      <c r="G1087">
        <v>6</v>
      </c>
      <c r="H1087" t="s">
        <v>12</v>
      </c>
      <c r="I1087">
        <v>9</v>
      </c>
      <c r="J1087" t="s">
        <v>12</v>
      </c>
      <c r="K1087">
        <v>17</v>
      </c>
      <c r="L1087" t="s">
        <v>12</v>
      </c>
      <c r="M1087">
        <v>22</v>
      </c>
      <c r="N1087">
        <f t="shared" si="162"/>
        <v>329.07</v>
      </c>
      <c r="O1087">
        <f t="shared" si="163"/>
        <v>1.8233202662047587E-2</v>
      </c>
      <c r="P1087">
        <f t="shared" si="164"/>
        <v>2.7349803993071384E-2</v>
      </c>
      <c r="Q1087">
        <f t="shared" si="165"/>
        <v>5.1660740875801504E-2</v>
      </c>
    </row>
    <row r="1088" spans="1:17" x14ac:dyDescent="0.25">
      <c r="A1088" t="s">
        <v>1117</v>
      </c>
      <c r="B1088">
        <v>60</v>
      </c>
      <c r="C1088">
        <v>7.4596999999999998</v>
      </c>
      <c r="D1088" s="1">
        <v>3.8140000000000001E-7</v>
      </c>
      <c r="E1088">
        <v>63</v>
      </c>
      <c r="G1088">
        <v>5</v>
      </c>
      <c r="H1088" t="s">
        <v>12</v>
      </c>
      <c r="I1088">
        <v>8</v>
      </c>
      <c r="J1088" t="s">
        <v>12</v>
      </c>
      <c r="K1088">
        <v>16.5</v>
      </c>
      <c r="L1088" t="s">
        <v>12</v>
      </c>
      <c r="M1088">
        <v>23</v>
      </c>
      <c r="N1088">
        <f t="shared" si="162"/>
        <v>328.64500000000004</v>
      </c>
      <c r="O1088">
        <f t="shared" si="163"/>
        <v>1.5213984694731396E-2</v>
      </c>
      <c r="P1088">
        <f t="shared" si="164"/>
        <v>2.4342375511570234E-2</v>
      </c>
      <c r="Q1088">
        <f t="shared" si="165"/>
        <v>5.0206149492613601E-2</v>
      </c>
    </row>
    <row r="1089" spans="1:17" x14ac:dyDescent="0.25">
      <c r="A1089" t="s">
        <v>1118</v>
      </c>
      <c r="B1089">
        <v>60.9</v>
      </c>
      <c r="C1089">
        <v>7.4781000000000004</v>
      </c>
      <c r="D1089" s="1">
        <v>2.8980000000000001E-7</v>
      </c>
      <c r="E1089">
        <v>63</v>
      </c>
      <c r="G1089">
        <v>4</v>
      </c>
      <c r="H1089" t="s">
        <v>12</v>
      </c>
      <c r="I1089">
        <v>10</v>
      </c>
      <c r="J1089" t="s">
        <v>12</v>
      </c>
      <c r="K1089">
        <v>29</v>
      </c>
      <c r="L1089" t="s">
        <v>12</v>
      </c>
      <c r="M1089">
        <v>24</v>
      </c>
      <c r="N1089">
        <f t="shared" si="162"/>
        <v>328.22</v>
      </c>
      <c r="O1089">
        <f t="shared" si="163"/>
        <v>1.2186947778928767E-2</v>
      </c>
      <c r="P1089">
        <f t="shared" si="164"/>
        <v>3.0467369447321917E-2</v>
      </c>
      <c r="Q1089">
        <f t="shared" si="165"/>
        <v>8.8355371397233554E-2</v>
      </c>
    </row>
    <row r="1090" spans="1:17" x14ac:dyDescent="0.25">
      <c r="A1090" t="s">
        <v>1119</v>
      </c>
      <c r="B1090">
        <v>60.9</v>
      </c>
      <c r="C1090">
        <v>7.5012999999999996</v>
      </c>
      <c r="D1090" s="1">
        <v>3.101E-7</v>
      </c>
      <c r="E1090">
        <v>63</v>
      </c>
      <c r="G1090">
        <v>7</v>
      </c>
      <c r="H1090" t="s">
        <v>12</v>
      </c>
      <c r="I1090">
        <v>11</v>
      </c>
      <c r="J1090" t="s">
        <v>12</v>
      </c>
      <c r="K1090">
        <v>27.5</v>
      </c>
      <c r="L1090" t="s">
        <v>12</v>
      </c>
      <c r="M1090">
        <v>25</v>
      </c>
      <c r="N1090">
        <f t="shared" si="162"/>
        <v>327.79500000000002</v>
      </c>
      <c r="O1090">
        <f t="shared" si="163"/>
        <v>2.1354810170991015E-2</v>
      </c>
      <c r="P1090">
        <f t="shared" si="164"/>
        <v>3.3557558840128739E-2</v>
      </c>
      <c r="Q1090">
        <f t="shared" si="165"/>
        <v>8.3893897100321843E-2</v>
      </c>
    </row>
    <row r="1091" spans="1:17" x14ac:dyDescent="0.25">
      <c r="A1091" t="s">
        <v>1120</v>
      </c>
      <c r="B1091">
        <v>60</v>
      </c>
      <c r="C1091">
        <v>7.5205000000000002</v>
      </c>
      <c r="D1091" s="1">
        <v>3.8200000000000001E-7</v>
      </c>
      <c r="E1091">
        <v>63</v>
      </c>
      <c r="G1091">
        <v>4</v>
      </c>
      <c r="H1091" t="s">
        <v>12</v>
      </c>
      <c r="I1091">
        <v>9</v>
      </c>
      <c r="J1091" t="s">
        <v>12</v>
      </c>
      <c r="K1091">
        <v>29</v>
      </c>
      <c r="L1091" t="s">
        <v>12</v>
      </c>
      <c r="M1091">
        <v>26</v>
      </c>
      <c r="N1091">
        <f t="shared" si="162"/>
        <v>327.37</v>
      </c>
      <c r="O1091">
        <f t="shared" si="163"/>
        <v>1.2218590585575954E-2</v>
      </c>
      <c r="P1091">
        <f t="shared" si="164"/>
        <v>2.7491828817545895E-2</v>
      </c>
      <c r="Q1091">
        <f t="shared" si="165"/>
        <v>8.8584781745425667E-2</v>
      </c>
    </row>
    <row r="1092" spans="1:17" x14ac:dyDescent="0.25">
      <c r="A1092" t="s">
        <v>1121</v>
      </c>
      <c r="B1092">
        <v>60.9</v>
      </c>
      <c r="C1092">
        <v>7.5411999999999999</v>
      </c>
      <c r="D1092" s="1">
        <v>2.7090000000000002E-7</v>
      </c>
      <c r="E1092">
        <v>63</v>
      </c>
      <c r="G1092">
        <v>6</v>
      </c>
      <c r="H1092" t="s">
        <v>12</v>
      </c>
      <c r="I1092">
        <v>10</v>
      </c>
      <c r="J1092" t="s">
        <v>12</v>
      </c>
      <c r="K1092">
        <v>29</v>
      </c>
      <c r="L1092" t="s">
        <v>12</v>
      </c>
      <c r="M1092">
        <v>27</v>
      </c>
      <c r="N1092">
        <f t="shared" si="162"/>
        <v>326.94499999999999</v>
      </c>
      <c r="O1092">
        <f t="shared" si="163"/>
        <v>1.8351710532352537E-2</v>
      </c>
      <c r="P1092">
        <f t="shared" si="164"/>
        <v>3.0586184220587561E-2</v>
      </c>
      <c r="Q1092">
        <f t="shared" si="165"/>
        <v>8.8699934239703931E-2</v>
      </c>
    </row>
    <row r="1093" spans="1:17" x14ac:dyDescent="0.25">
      <c r="A1093" t="s">
        <v>1122</v>
      </c>
      <c r="B1093">
        <v>60</v>
      </c>
      <c r="C1093">
        <v>7.5557999999999996</v>
      </c>
      <c r="D1093" s="1">
        <v>3.8239999999999998E-7</v>
      </c>
      <c r="E1093">
        <v>63</v>
      </c>
      <c r="G1093">
        <v>6</v>
      </c>
      <c r="H1093" t="s">
        <v>12</v>
      </c>
      <c r="I1093">
        <v>5</v>
      </c>
      <c r="J1093" t="s">
        <v>12</v>
      </c>
      <c r="K1093">
        <v>24</v>
      </c>
      <c r="L1093" t="s">
        <v>12</v>
      </c>
      <c r="M1093">
        <v>28</v>
      </c>
      <c r="N1093">
        <f t="shared" si="162"/>
        <v>326.52000000000004</v>
      </c>
      <c r="O1093">
        <f t="shared" si="163"/>
        <v>1.8375597206909223E-2</v>
      </c>
      <c r="P1093">
        <f t="shared" si="164"/>
        <v>1.5312997672424352E-2</v>
      </c>
      <c r="Q1093">
        <f t="shared" si="165"/>
        <v>7.3502388827636891E-2</v>
      </c>
    </row>
    <row r="1094" spans="1:17" x14ac:dyDescent="0.25">
      <c r="A1094" t="s">
        <v>1123</v>
      </c>
      <c r="B1094">
        <v>60.9</v>
      </c>
      <c r="C1094">
        <v>7.5781000000000001</v>
      </c>
      <c r="D1094" s="1">
        <v>3.4610000000000001E-7</v>
      </c>
      <c r="E1094">
        <v>63</v>
      </c>
      <c r="G1094">
        <v>5</v>
      </c>
      <c r="H1094" t="s">
        <v>12</v>
      </c>
      <c r="I1094">
        <v>8</v>
      </c>
      <c r="J1094" t="s">
        <v>12</v>
      </c>
      <c r="K1094">
        <v>35</v>
      </c>
      <c r="L1094" t="s">
        <v>12</v>
      </c>
      <c r="M1094">
        <v>29</v>
      </c>
      <c r="N1094">
        <f t="shared" si="162"/>
        <v>326.09500000000003</v>
      </c>
      <c r="O1094">
        <f t="shared" si="163"/>
        <v>1.5332955120440361E-2</v>
      </c>
      <c r="P1094">
        <f t="shared" si="164"/>
        <v>2.4532728192704578E-2</v>
      </c>
      <c r="Q1094">
        <f t="shared" si="165"/>
        <v>0.10733068584308253</v>
      </c>
    </row>
    <row r="1095" spans="1:17" x14ac:dyDescent="0.25">
      <c r="A1095" t="s">
        <v>1124</v>
      </c>
      <c r="B1095">
        <v>60.9</v>
      </c>
      <c r="C1095">
        <v>7.5998999999999999</v>
      </c>
      <c r="D1095" s="1">
        <v>3.77E-7</v>
      </c>
      <c r="E1095">
        <v>63</v>
      </c>
      <c r="G1095">
        <v>11</v>
      </c>
      <c r="H1095" t="s">
        <v>12</v>
      </c>
      <c r="I1095">
        <v>5</v>
      </c>
      <c r="J1095" t="s">
        <v>12</v>
      </c>
      <c r="K1095">
        <v>35</v>
      </c>
      <c r="L1095" t="s">
        <v>12</v>
      </c>
      <c r="M1095">
        <v>30</v>
      </c>
      <c r="N1095">
        <f t="shared" si="162"/>
        <v>325.67</v>
      </c>
      <c r="O1095">
        <f t="shared" si="163"/>
        <v>3.3776522246445784E-2</v>
      </c>
      <c r="P1095">
        <f t="shared" si="164"/>
        <v>1.5352964657475357E-2</v>
      </c>
      <c r="Q1095">
        <f t="shared" si="165"/>
        <v>0.10747075260232751</v>
      </c>
    </row>
    <row r="1096" spans="1:17" x14ac:dyDescent="0.25">
      <c r="A1096" t="s">
        <v>1125</v>
      </c>
      <c r="B1096">
        <v>60.9</v>
      </c>
      <c r="C1096">
        <v>7.6182999999999996</v>
      </c>
      <c r="D1096" s="1">
        <v>3.826E-7</v>
      </c>
      <c r="E1096">
        <v>63</v>
      </c>
      <c r="G1096">
        <v>9</v>
      </c>
      <c r="H1096" t="s">
        <v>12</v>
      </c>
      <c r="I1096">
        <v>11</v>
      </c>
      <c r="J1096" t="s">
        <v>12</v>
      </c>
      <c r="K1096">
        <v>44.5</v>
      </c>
      <c r="L1096" t="s">
        <v>12</v>
      </c>
      <c r="M1096">
        <v>31</v>
      </c>
      <c r="N1096">
        <f t="shared" si="162"/>
        <v>325.245</v>
      </c>
      <c r="O1096">
        <f t="shared" si="163"/>
        <v>2.7671447677904349E-2</v>
      </c>
      <c r="P1096">
        <f t="shared" si="164"/>
        <v>3.3820658272994207E-2</v>
      </c>
      <c r="Q1096">
        <f t="shared" si="165"/>
        <v>0.13681993574074927</v>
      </c>
    </row>
    <row r="1097" spans="1:17" x14ac:dyDescent="0.25">
      <c r="A1097" t="s">
        <v>1126</v>
      </c>
      <c r="B1097">
        <v>60.9</v>
      </c>
      <c r="C1097">
        <v>7.6380999999999997</v>
      </c>
      <c r="D1097" s="1">
        <v>2.5240000000000001E-7</v>
      </c>
      <c r="E1097">
        <v>63</v>
      </c>
      <c r="G1097">
        <v>11</v>
      </c>
      <c r="H1097" t="s">
        <v>12</v>
      </c>
      <c r="I1097">
        <v>16</v>
      </c>
      <c r="J1097" t="s">
        <v>12</v>
      </c>
      <c r="K1097">
        <v>46.5</v>
      </c>
      <c r="L1097" t="s">
        <v>12</v>
      </c>
      <c r="M1097">
        <v>32</v>
      </c>
      <c r="N1097">
        <f t="shared" si="162"/>
        <v>324.82</v>
      </c>
      <c r="O1097">
        <f t="shared" si="163"/>
        <v>3.3864909796194817E-2</v>
      </c>
      <c r="P1097">
        <f t="shared" si="164"/>
        <v>4.9258050612647007E-2</v>
      </c>
      <c r="Q1097">
        <f t="shared" si="165"/>
        <v>0.14315620959300537</v>
      </c>
    </row>
    <row r="1098" spans="1:17" x14ac:dyDescent="0.25">
      <c r="A1098" t="s">
        <v>1127</v>
      </c>
      <c r="B1098">
        <v>60.9</v>
      </c>
      <c r="C1098">
        <v>7.6577000000000002</v>
      </c>
      <c r="D1098" s="1">
        <v>3.2519999999999997E-7</v>
      </c>
      <c r="E1098">
        <v>63</v>
      </c>
      <c r="G1098">
        <v>7</v>
      </c>
      <c r="H1098" t="s">
        <v>12</v>
      </c>
      <c r="I1098">
        <v>16</v>
      </c>
      <c r="J1098" t="s">
        <v>12</v>
      </c>
      <c r="K1098">
        <v>47</v>
      </c>
      <c r="L1098" t="s">
        <v>12</v>
      </c>
      <c r="M1098">
        <v>33</v>
      </c>
      <c r="N1098">
        <f t="shared" si="162"/>
        <v>324.39500000000004</v>
      </c>
      <c r="O1098">
        <f t="shared" si="163"/>
        <v>2.157863098999676E-2</v>
      </c>
      <c r="P1098">
        <f t="shared" si="164"/>
        <v>4.9322585119992594E-2</v>
      </c>
      <c r="Q1098">
        <f t="shared" si="165"/>
        <v>0.14488509378997824</v>
      </c>
    </row>
    <row r="1099" spans="1:17" x14ac:dyDescent="0.25">
      <c r="A1099" t="s">
        <v>1128</v>
      </c>
      <c r="B1099">
        <v>60</v>
      </c>
      <c r="C1099">
        <v>7.6791999999999998</v>
      </c>
      <c r="D1099" s="1">
        <v>3.8249999999999999E-7</v>
      </c>
      <c r="E1099">
        <v>63</v>
      </c>
      <c r="G1099">
        <v>7</v>
      </c>
      <c r="H1099" t="s">
        <v>12</v>
      </c>
      <c r="I1099">
        <v>15</v>
      </c>
      <c r="J1099" t="s">
        <v>12</v>
      </c>
      <c r="K1099">
        <v>38.5</v>
      </c>
      <c r="L1099" t="s">
        <v>12</v>
      </c>
      <c r="M1099">
        <v>34</v>
      </c>
      <c r="N1099">
        <f t="shared" si="162"/>
        <v>323.97000000000003</v>
      </c>
      <c r="O1099">
        <f t="shared" si="163"/>
        <v>2.1606938914096981E-2</v>
      </c>
      <c r="P1099">
        <f t="shared" si="164"/>
        <v>4.6300583387350679E-2</v>
      </c>
      <c r="Q1099">
        <f t="shared" si="165"/>
        <v>0.1188381640275334</v>
      </c>
    </row>
    <row r="1100" spans="1:17" x14ac:dyDescent="0.25">
      <c r="A1100" t="s">
        <v>1129</v>
      </c>
      <c r="B1100">
        <v>60.9</v>
      </c>
      <c r="C1100">
        <v>7.7012</v>
      </c>
      <c r="D1100" s="1">
        <v>3.826E-7</v>
      </c>
      <c r="E1100">
        <v>63</v>
      </c>
      <c r="G1100">
        <v>4</v>
      </c>
      <c r="H1100" t="s">
        <v>12</v>
      </c>
      <c r="I1100">
        <v>10</v>
      </c>
      <c r="J1100" t="s">
        <v>12</v>
      </c>
      <c r="K1100">
        <v>43</v>
      </c>
      <c r="L1100" t="s">
        <v>12</v>
      </c>
      <c r="M1100">
        <v>35</v>
      </c>
      <c r="N1100">
        <f t="shared" si="162"/>
        <v>323.54500000000002</v>
      </c>
      <c r="O1100">
        <f t="shared" si="163"/>
        <v>1.236304068985767E-2</v>
      </c>
      <c r="P1100">
        <f t="shared" si="164"/>
        <v>3.0907601724644174E-2</v>
      </c>
      <c r="Q1100">
        <f t="shared" si="165"/>
        <v>0.13290268741596994</v>
      </c>
    </row>
    <row r="1101" spans="1:17" x14ac:dyDescent="0.25">
      <c r="A1101" t="s">
        <v>1130</v>
      </c>
      <c r="B1101">
        <v>60</v>
      </c>
      <c r="C1101">
        <v>7.7206000000000001</v>
      </c>
      <c r="D1101" s="1">
        <v>3.0450000000000001E-7</v>
      </c>
      <c r="E1101">
        <v>63</v>
      </c>
      <c r="G1101">
        <v>5</v>
      </c>
      <c r="H1101" t="s">
        <v>12</v>
      </c>
      <c r="I1101">
        <v>9</v>
      </c>
      <c r="J1101" t="s">
        <v>12</v>
      </c>
      <c r="K1101">
        <v>38</v>
      </c>
      <c r="L1101" t="s">
        <v>12</v>
      </c>
      <c r="M1101">
        <v>36</v>
      </c>
      <c r="N1101">
        <f t="shared" si="162"/>
        <v>323.12</v>
      </c>
      <c r="O1101">
        <f t="shared" si="163"/>
        <v>1.547412725922258E-2</v>
      </c>
      <c r="P1101">
        <f t="shared" si="164"/>
        <v>2.7853429066600644E-2</v>
      </c>
      <c r="Q1101">
        <f t="shared" si="165"/>
        <v>0.11760336717009161</v>
      </c>
    </row>
    <row r="1102" spans="1:17" x14ac:dyDescent="0.25">
      <c r="A1102" t="s">
        <v>1131</v>
      </c>
      <c r="B1102">
        <v>60.9</v>
      </c>
      <c r="C1102">
        <v>7.7375999999999996</v>
      </c>
      <c r="D1102" s="1">
        <v>3.8099999999999998E-7</v>
      </c>
      <c r="E1102">
        <v>63</v>
      </c>
      <c r="G1102">
        <v>6</v>
      </c>
      <c r="H1102" t="s">
        <v>12</v>
      </c>
      <c r="I1102">
        <v>5</v>
      </c>
      <c r="J1102" t="s">
        <v>12</v>
      </c>
      <c r="K1102">
        <v>51.5</v>
      </c>
      <c r="L1102" t="s">
        <v>12</v>
      </c>
      <c r="M1102">
        <v>37</v>
      </c>
      <c r="N1102">
        <f t="shared" si="162"/>
        <v>322.69499999999999</v>
      </c>
      <c r="O1102">
        <f t="shared" si="163"/>
        <v>1.8593408636638314E-2</v>
      </c>
      <c r="P1102">
        <f t="shared" si="164"/>
        <v>1.5494507197198594E-2</v>
      </c>
      <c r="Q1102">
        <f t="shared" si="165"/>
        <v>0.15959342413114552</v>
      </c>
    </row>
    <row r="1103" spans="1:17" x14ac:dyDescent="0.25">
      <c r="A1103" t="s">
        <v>1132</v>
      </c>
      <c r="B1103">
        <v>60.9</v>
      </c>
      <c r="C1103">
        <v>7.7568999999999999</v>
      </c>
      <c r="D1103" s="1">
        <v>3.7619999999999999E-7</v>
      </c>
      <c r="E1103">
        <v>63</v>
      </c>
      <c r="G1103">
        <v>5</v>
      </c>
      <c r="H1103" t="s">
        <v>12</v>
      </c>
      <c r="I1103">
        <v>15</v>
      </c>
      <c r="J1103" t="s">
        <v>12</v>
      </c>
      <c r="K1103">
        <v>52</v>
      </c>
      <c r="L1103" t="s">
        <v>12</v>
      </c>
      <c r="M1103">
        <v>38</v>
      </c>
      <c r="N1103">
        <f t="shared" si="162"/>
        <v>322.27000000000004</v>
      </c>
      <c r="O1103">
        <f t="shared" si="163"/>
        <v>1.5514940888075215E-2</v>
      </c>
      <c r="P1103">
        <f t="shared" si="164"/>
        <v>4.6544822664225646E-2</v>
      </c>
      <c r="Q1103">
        <f t="shared" si="165"/>
        <v>0.16135538523598222</v>
      </c>
    </row>
    <row r="1104" spans="1:17" x14ac:dyDescent="0.25">
      <c r="A1104" t="s">
        <v>1133</v>
      </c>
      <c r="B1104">
        <v>60.9</v>
      </c>
      <c r="C1104">
        <v>7.7790999999999997</v>
      </c>
      <c r="D1104" s="1">
        <v>3.8290000000000002E-7</v>
      </c>
      <c r="E1104">
        <v>63</v>
      </c>
      <c r="G1104">
        <v>10</v>
      </c>
      <c r="H1104" t="s">
        <v>12</v>
      </c>
      <c r="I1104">
        <v>17</v>
      </c>
      <c r="J1104" t="s">
        <v>12</v>
      </c>
      <c r="K1104">
        <v>67</v>
      </c>
      <c r="L1104" t="s">
        <v>12</v>
      </c>
      <c r="M1104">
        <v>39</v>
      </c>
      <c r="N1104">
        <f t="shared" si="162"/>
        <v>321.84500000000003</v>
      </c>
      <c r="O1104">
        <f t="shared" si="163"/>
        <v>3.1070857089592813E-2</v>
      </c>
      <c r="P1104">
        <f t="shared" si="164"/>
        <v>5.2820457052307784E-2</v>
      </c>
      <c r="Q1104">
        <f t="shared" si="165"/>
        <v>0.20817474250027185</v>
      </c>
    </row>
    <row r="1105" spans="1:17" x14ac:dyDescent="0.25">
      <c r="A1105" t="s">
        <v>1134</v>
      </c>
      <c r="B1105">
        <v>60.9</v>
      </c>
      <c r="C1105">
        <v>7.8</v>
      </c>
      <c r="D1105" s="1">
        <v>3.8290000000000002E-7</v>
      </c>
      <c r="E1105">
        <v>63</v>
      </c>
      <c r="G1105">
        <v>14</v>
      </c>
      <c r="H1105" t="s">
        <v>12</v>
      </c>
      <c r="I1105">
        <v>9</v>
      </c>
      <c r="J1105" t="s">
        <v>12</v>
      </c>
      <c r="K1105">
        <v>62</v>
      </c>
      <c r="L1105" t="s">
        <v>12</v>
      </c>
      <c r="M1105">
        <v>40</v>
      </c>
      <c r="N1105">
        <f t="shared" si="162"/>
        <v>321.42</v>
      </c>
      <c r="O1105">
        <f t="shared" si="163"/>
        <v>4.3556717068010703E-2</v>
      </c>
      <c r="P1105">
        <f t="shared" si="164"/>
        <v>2.8000746686578308E-2</v>
      </c>
      <c r="Q1105">
        <f t="shared" si="165"/>
        <v>0.19289403272976166</v>
      </c>
    </row>
    <row r="1106" spans="1:17" x14ac:dyDescent="0.25">
      <c r="A1106" t="s">
        <v>1135</v>
      </c>
      <c r="B1106">
        <v>60.9</v>
      </c>
      <c r="C1106">
        <v>7.8227000000000002</v>
      </c>
      <c r="D1106" s="1">
        <v>3.8270000000000001E-7</v>
      </c>
      <c r="E1106">
        <v>63</v>
      </c>
      <c r="G1106">
        <v>11</v>
      </c>
      <c r="H1106" t="s">
        <v>12</v>
      </c>
      <c r="I1106">
        <v>14</v>
      </c>
      <c r="J1106" t="s">
        <v>12</v>
      </c>
      <c r="K1106">
        <v>53.5</v>
      </c>
      <c r="L1106" t="s">
        <v>12</v>
      </c>
      <c r="M1106">
        <v>41</v>
      </c>
      <c r="N1106">
        <f t="shared" si="162"/>
        <v>320.995</v>
      </c>
      <c r="O1106">
        <f t="shared" si="163"/>
        <v>3.4268446549011664E-2</v>
      </c>
      <c r="P1106">
        <f t="shared" si="164"/>
        <v>4.3614386516923939E-2</v>
      </c>
      <c r="Q1106">
        <f t="shared" si="165"/>
        <v>0.16666926276110219</v>
      </c>
    </row>
    <row r="1107" spans="1:17" x14ac:dyDescent="0.25">
      <c r="A1107" t="s">
        <v>1136</v>
      </c>
      <c r="B1107">
        <v>60.9</v>
      </c>
      <c r="C1107">
        <v>7.8399000000000001</v>
      </c>
      <c r="D1107" s="1">
        <v>2.938E-7</v>
      </c>
      <c r="E1107">
        <v>63</v>
      </c>
      <c r="G1107">
        <v>7</v>
      </c>
      <c r="H1107" t="s">
        <v>12</v>
      </c>
      <c r="I1107">
        <v>16</v>
      </c>
      <c r="J1107" t="s">
        <v>12</v>
      </c>
      <c r="K1107">
        <v>57.5</v>
      </c>
      <c r="L1107" t="s">
        <v>12</v>
      </c>
      <c r="M1107">
        <v>42</v>
      </c>
      <c r="N1107">
        <f t="shared" si="162"/>
        <v>320.57</v>
      </c>
      <c r="O1107">
        <f t="shared" si="163"/>
        <v>2.183610443896809E-2</v>
      </c>
      <c r="P1107">
        <f t="shared" si="164"/>
        <v>4.9911095860498488E-2</v>
      </c>
      <c r="Q1107">
        <f t="shared" si="165"/>
        <v>0.17936800074866643</v>
      </c>
    </row>
    <row r="1108" spans="1:17" x14ac:dyDescent="0.25">
      <c r="A1108" t="s">
        <v>1137</v>
      </c>
      <c r="B1108">
        <v>60</v>
      </c>
      <c r="C1108">
        <v>7.8605999999999998</v>
      </c>
      <c r="D1108" s="1">
        <v>3.3179999999999999E-7</v>
      </c>
      <c r="E1108">
        <v>63</v>
      </c>
      <c r="G1108">
        <v>8</v>
      </c>
      <c r="H1108" t="s">
        <v>12</v>
      </c>
      <c r="I1108">
        <v>18</v>
      </c>
      <c r="J1108" t="s">
        <v>12</v>
      </c>
      <c r="K1108">
        <v>70</v>
      </c>
      <c r="L1108" t="s">
        <v>12</v>
      </c>
      <c r="M1108">
        <v>43</v>
      </c>
      <c r="N1108">
        <f t="shared" si="162"/>
        <v>320.14500000000004</v>
      </c>
      <c r="O1108">
        <f t="shared" si="163"/>
        <v>2.4988677005731774E-2</v>
      </c>
      <c r="P1108">
        <f t="shared" si="164"/>
        <v>5.6224523262896495E-2</v>
      </c>
      <c r="Q1108">
        <f t="shared" si="165"/>
        <v>0.21865092380015302</v>
      </c>
    </row>
    <row r="1109" spans="1:17" x14ac:dyDescent="0.25">
      <c r="A1109" t="s">
        <v>1138</v>
      </c>
      <c r="B1109">
        <v>60.9</v>
      </c>
      <c r="C1109">
        <v>7.8784000000000001</v>
      </c>
      <c r="D1109" s="1">
        <v>3.4210000000000003E-7</v>
      </c>
      <c r="E1109">
        <v>63</v>
      </c>
      <c r="G1109">
        <v>13</v>
      </c>
      <c r="H1109" t="s">
        <v>12</v>
      </c>
      <c r="I1109">
        <v>19</v>
      </c>
      <c r="J1109" t="s">
        <v>12</v>
      </c>
      <c r="K1109">
        <v>80</v>
      </c>
      <c r="L1109" t="s">
        <v>12</v>
      </c>
      <c r="M1109">
        <v>44</v>
      </c>
      <c r="N1109">
        <f t="shared" si="162"/>
        <v>319.72000000000003</v>
      </c>
      <c r="O1109">
        <f t="shared" si="163"/>
        <v>4.0660578005755031E-2</v>
      </c>
      <c r="P1109">
        <f t="shared" si="164"/>
        <v>5.9426998623795815E-2</v>
      </c>
      <c r="Q1109">
        <f t="shared" si="165"/>
        <v>0.25021894157387714</v>
      </c>
    </row>
    <row r="1110" spans="1:17" x14ac:dyDescent="0.25">
      <c r="A1110" t="s">
        <v>1139</v>
      </c>
      <c r="B1110">
        <v>60.9</v>
      </c>
      <c r="C1110">
        <v>7.8994999999999997</v>
      </c>
      <c r="D1110" s="1">
        <v>3.8290000000000002E-7</v>
      </c>
      <c r="E1110">
        <v>63</v>
      </c>
      <c r="G1110">
        <v>14</v>
      </c>
      <c r="H1110" t="s">
        <v>12</v>
      </c>
      <c r="I1110">
        <v>14</v>
      </c>
      <c r="J1110" t="s">
        <v>12</v>
      </c>
      <c r="K1110">
        <v>64</v>
      </c>
      <c r="L1110" t="s">
        <v>12</v>
      </c>
      <c r="M1110">
        <v>45</v>
      </c>
      <c r="N1110">
        <f t="shared" si="162"/>
        <v>319.29500000000002</v>
      </c>
      <c r="O1110">
        <f t="shared" si="163"/>
        <v>4.3846599539610703E-2</v>
      </c>
      <c r="P1110">
        <f t="shared" si="164"/>
        <v>4.3846599539610703E-2</v>
      </c>
      <c r="Q1110">
        <f t="shared" si="165"/>
        <v>0.2004415978953632</v>
      </c>
    </row>
    <row r="1111" spans="1:17" x14ac:dyDescent="0.25">
      <c r="A1111" t="s">
        <v>1140</v>
      </c>
      <c r="B1111">
        <v>60.9</v>
      </c>
      <c r="C1111">
        <v>7.9214000000000002</v>
      </c>
      <c r="D1111" s="1">
        <v>3.3319999999999999E-7</v>
      </c>
      <c r="E1111">
        <v>63</v>
      </c>
      <c r="G1111">
        <v>18</v>
      </c>
      <c r="H1111" t="s">
        <v>12</v>
      </c>
      <c r="I1111">
        <v>24</v>
      </c>
      <c r="J1111" t="s">
        <v>12</v>
      </c>
      <c r="K1111">
        <v>80.5</v>
      </c>
      <c r="L1111" t="s">
        <v>12</v>
      </c>
      <c r="M1111">
        <v>46</v>
      </c>
      <c r="N1111">
        <f t="shared" si="162"/>
        <v>318.87</v>
      </c>
      <c r="O1111">
        <f t="shared" si="163"/>
        <v>5.6449336720293536E-2</v>
      </c>
      <c r="P1111">
        <f t="shared" si="164"/>
        <v>7.5265782293724715E-2</v>
      </c>
      <c r="Q1111">
        <f t="shared" si="165"/>
        <v>0.25245397811020165</v>
      </c>
    </row>
    <row r="1112" spans="1:17" x14ac:dyDescent="0.25">
      <c r="A1112" t="s">
        <v>1141</v>
      </c>
      <c r="B1112">
        <v>60.9</v>
      </c>
      <c r="C1112">
        <v>7.9409999999999998</v>
      </c>
      <c r="D1112" s="1">
        <v>3.1419999999999999E-7</v>
      </c>
      <c r="E1112">
        <v>63</v>
      </c>
      <c r="G1112">
        <v>17</v>
      </c>
      <c r="H1112" t="s">
        <v>12</v>
      </c>
      <c r="I1112">
        <v>27</v>
      </c>
      <c r="J1112" t="s">
        <v>12</v>
      </c>
      <c r="K1112">
        <v>92</v>
      </c>
      <c r="L1112" t="s">
        <v>12</v>
      </c>
      <c r="M1112">
        <v>47</v>
      </c>
      <c r="N1112">
        <f t="shared" si="162"/>
        <v>318.44499999999999</v>
      </c>
      <c r="O1112">
        <f t="shared" si="163"/>
        <v>5.3384414891111495E-2</v>
      </c>
      <c r="P1112">
        <f t="shared" si="164"/>
        <v>8.478701188588296E-2</v>
      </c>
      <c r="Q1112">
        <f t="shared" si="165"/>
        <v>0.28890389235189751</v>
      </c>
    </row>
    <row r="1113" spans="1:17" x14ac:dyDescent="0.25">
      <c r="A1113" t="s">
        <v>1142</v>
      </c>
      <c r="B1113">
        <v>60.9</v>
      </c>
      <c r="C1113">
        <v>7.9589999999999996</v>
      </c>
      <c r="D1113" s="1">
        <v>3.8280000000000001E-7</v>
      </c>
      <c r="E1113">
        <v>63</v>
      </c>
      <c r="G1113">
        <v>20</v>
      </c>
      <c r="H1113" t="s">
        <v>12</v>
      </c>
      <c r="I1113">
        <v>29</v>
      </c>
      <c r="J1113" t="s">
        <v>12</v>
      </c>
      <c r="K1113">
        <v>101.5</v>
      </c>
      <c r="L1113" t="s">
        <v>12</v>
      </c>
      <c r="M1113">
        <v>48</v>
      </c>
      <c r="N1113">
        <f t="shared" si="162"/>
        <v>318.02000000000004</v>
      </c>
      <c r="O1113">
        <f t="shared" si="163"/>
        <v>6.2889126470033321E-2</v>
      </c>
      <c r="P1113">
        <f t="shared" si="164"/>
        <v>9.1189233381548315E-2</v>
      </c>
      <c r="Q1113">
        <f t="shared" si="165"/>
        <v>0.31916231683541912</v>
      </c>
    </row>
    <row r="1114" spans="1:17" x14ac:dyDescent="0.25">
      <c r="A1114" t="s">
        <v>1143</v>
      </c>
      <c r="B1114">
        <v>60</v>
      </c>
      <c r="C1114">
        <v>7.9795999999999996</v>
      </c>
      <c r="D1114" s="1">
        <v>3.446E-7</v>
      </c>
      <c r="E1114">
        <v>63</v>
      </c>
      <c r="G1114">
        <v>24</v>
      </c>
      <c r="H1114" t="s">
        <v>12</v>
      </c>
      <c r="I1114">
        <v>15</v>
      </c>
      <c r="J1114" t="s">
        <v>12</v>
      </c>
      <c r="K1114">
        <v>89</v>
      </c>
      <c r="L1114" t="s">
        <v>12</v>
      </c>
      <c r="M1114">
        <v>49</v>
      </c>
      <c r="N1114">
        <f t="shared" si="162"/>
        <v>317.59500000000003</v>
      </c>
      <c r="O1114">
        <f t="shared" si="163"/>
        <v>7.5567940301327158E-2</v>
      </c>
      <c r="P1114">
        <f t="shared" si="164"/>
        <v>4.722996268832947E-2</v>
      </c>
      <c r="Q1114">
        <f t="shared" si="165"/>
        <v>0.28023111195075484</v>
      </c>
    </row>
    <row r="1115" spans="1:17" x14ac:dyDescent="0.25">
      <c r="A1115" t="s">
        <v>1144</v>
      </c>
      <c r="B1115">
        <v>60.9</v>
      </c>
      <c r="C1115">
        <v>8.0002999999999993</v>
      </c>
      <c r="D1115" s="1">
        <v>3.8290000000000002E-7</v>
      </c>
      <c r="E1115">
        <v>63</v>
      </c>
      <c r="G1115">
        <v>19</v>
      </c>
      <c r="H1115" t="s">
        <v>12</v>
      </c>
      <c r="I1115">
        <v>22</v>
      </c>
      <c r="J1115" t="s">
        <v>12</v>
      </c>
      <c r="K1115">
        <v>112</v>
      </c>
      <c r="L1115" t="s">
        <v>12</v>
      </c>
      <c r="M1115">
        <v>50</v>
      </c>
      <c r="N1115">
        <f t="shared" si="162"/>
        <v>317.17</v>
      </c>
      <c r="O1115">
        <f t="shared" si="163"/>
        <v>5.9904782923983983E-2</v>
      </c>
      <c r="P1115">
        <f t="shared" si="164"/>
        <v>6.9363432859349872E-2</v>
      </c>
      <c r="Q1115">
        <f t="shared" si="165"/>
        <v>0.35312293092032659</v>
      </c>
    </row>
    <row r="1116" spans="1:17" x14ac:dyDescent="0.25">
      <c r="A1116" t="s">
        <v>1145</v>
      </c>
      <c r="B1116">
        <v>60</v>
      </c>
      <c r="C1116">
        <v>8.0195000000000007</v>
      </c>
      <c r="D1116" s="1">
        <v>3.8270000000000001E-7</v>
      </c>
      <c r="E1116">
        <v>63</v>
      </c>
      <c r="G1116">
        <v>21</v>
      </c>
      <c r="H1116" t="s">
        <v>12</v>
      </c>
      <c r="I1116">
        <v>25</v>
      </c>
      <c r="J1116" t="s">
        <v>12</v>
      </c>
      <c r="K1116">
        <v>104.5</v>
      </c>
      <c r="L1116" t="s">
        <v>12</v>
      </c>
      <c r="M1116">
        <v>51</v>
      </c>
      <c r="N1116">
        <f t="shared" si="162"/>
        <v>316.745</v>
      </c>
      <c r="O1116">
        <f t="shared" si="163"/>
        <v>6.6299389098486164E-2</v>
      </c>
      <c r="P1116">
        <f t="shared" si="164"/>
        <v>7.892784416486448E-2</v>
      </c>
      <c r="Q1116">
        <f t="shared" si="165"/>
        <v>0.32991838860913353</v>
      </c>
    </row>
    <row r="1117" spans="1:17" x14ac:dyDescent="0.25">
      <c r="A1117" t="s">
        <v>1146</v>
      </c>
      <c r="B1117">
        <v>60</v>
      </c>
      <c r="C1117">
        <v>8.0418000000000003</v>
      </c>
      <c r="D1117" s="1">
        <v>3.0209999999999999E-7</v>
      </c>
      <c r="E1117">
        <v>63</v>
      </c>
      <c r="G1117">
        <v>16</v>
      </c>
      <c r="H1117" t="s">
        <v>12</v>
      </c>
      <c r="I1117">
        <v>29</v>
      </c>
      <c r="J1117" t="s">
        <v>12</v>
      </c>
      <c r="K1117">
        <v>103.5</v>
      </c>
      <c r="L1117" t="s">
        <v>12</v>
      </c>
      <c r="M1117">
        <v>52</v>
      </c>
      <c r="N1117">
        <f t="shared" si="162"/>
        <v>316.32</v>
      </c>
      <c r="O1117">
        <f t="shared" si="163"/>
        <v>5.0581689428426911E-2</v>
      </c>
      <c r="P1117">
        <f t="shared" si="164"/>
        <v>9.1679312089023773E-2</v>
      </c>
      <c r="Q1117">
        <f t="shared" si="165"/>
        <v>0.32720030349013657</v>
      </c>
    </row>
    <row r="1118" spans="1:17" x14ac:dyDescent="0.25">
      <c r="A1118" t="s">
        <v>1147</v>
      </c>
      <c r="B1118">
        <v>60.9</v>
      </c>
      <c r="C1118">
        <v>8.0611999999999995</v>
      </c>
      <c r="D1118" s="1">
        <v>3.7479999999999999E-7</v>
      </c>
      <c r="E1118">
        <v>63</v>
      </c>
      <c r="G1118">
        <v>19</v>
      </c>
      <c r="H1118" t="s">
        <v>12</v>
      </c>
      <c r="I1118">
        <v>30</v>
      </c>
      <c r="J1118" t="s">
        <v>12</v>
      </c>
      <c r="K1118">
        <v>126.5</v>
      </c>
      <c r="L1118" t="s">
        <v>12</v>
      </c>
      <c r="M1118">
        <v>53</v>
      </c>
      <c r="N1118">
        <f t="shared" si="162"/>
        <v>315.89500000000004</v>
      </c>
      <c r="O1118">
        <f t="shared" si="163"/>
        <v>6.0146567688630706E-2</v>
      </c>
      <c r="P1118">
        <f t="shared" si="164"/>
        <v>9.4968264771522176E-2</v>
      </c>
      <c r="Q1118">
        <f t="shared" si="165"/>
        <v>0.40044951645325183</v>
      </c>
    </row>
    <row r="1119" spans="1:17" x14ac:dyDescent="0.25">
      <c r="A1119" t="s">
        <v>1148</v>
      </c>
      <c r="B1119">
        <v>60.9</v>
      </c>
      <c r="C1119">
        <v>8.0831</v>
      </c>
      <c r="D1119" s="1">
        <v>3.8319999999999999E-7</v>
      </c>
      <c r="E1119">
        <v>63</v>
      </c>
      <c r="G1119">
        <v>28</v>
      </c>
      <c r="H1119" t="s">
        <v>12</v>
      </c>
      <c r="I1119">
        <v>33</v>
      </c>
      <c r="J1119" t="s">
        <v>12</v>
      </c>
      <c r="K1119">
        <v>124</v>
      </c>
      <c r="L1119" t="s">
        <v>12</v>
      </c>
      <c r="M1119">
        <v>54</v>
      </c>
      <c r="N1119">
        <f t="shared" si="162"/>
        <v>315.47000000000003</v>
      </c>
      <c r="O1119">
        <f t="shared" si="163"/>
        <v>8.8756458617301165E-2</v>
      </c>
      <c r="P1119">
        <f t="shared" si="164"/>
        <v>0.10460582622753352</v>
      </c>
      <c r="Q1119">
        <f t="shared" si="165"/>
        <v>0.3930643167337623</v>
      </c>
    </row>
    <row r="1120" spans="1:17" x14ac:dyDescent="0.25">
      <c r="A1120" t="s">
        <v>1149</v>
      </c>
      <c r="B1120">
        <v>60.9</v>
      </c>
      <c r="C1120">
        <v>8.1019000000000005</v>
      </c>
      <c r="D1120" s="1">
        <v>3.756E-7</v>
      </c>
      <c r="E1120">
        <v>63</v>
      </c>
      <c r="G1120">
        <v>21</v>
      </c>
      <c r="H1120" t="s">
        <v>12</v>
      </c>
      <c r="I1120">
        <v>35</v>
      </c>
      <c r="J1120" t="s">
        <v>12</v>
      </c>
      <c r="K1120">
        <v>143</v>
      </c>
      <c r="L1120" t="s">
        <v>12</v>
      </c>
      <c r="M1120">
        <v>55</v>
      </c>
      <c r="N1120">
        <f t="shared" si="162"/>
        <v>315.04500000000002</v>
      </c>
      <c r="O1120">
        <f t="shared" si="163"/>
        <v>6.6657144217492734E-2</v>
      </c>
      <c r="P1120">
        <f t="shared" si="164"/>
        <v>0.1110952403624879</v>
      </c>
      <c r="Q1120">
        <f t="shared" si="165"/>
        <v>0.45390341062387912</v>
      </c>
    </row>
    <row r="1121" spans="1:17" x14ac:dyDescent="0.25">
      <c r="A1121" t="s">
        <v>1150</v>
      </c>
      <c r="B1121">
        <v>60.9</v>
      </c>
      <c r="C1121">
        <v>8.1214999999999993</v>
      </c>
      <c r="D1121" s="1">
        <v>3.8270000000000001E-7</v>
      </c>
      <c r="E1121">
        <v>63</v>
      </c>
      <c r="G1121">
        <v>17</v>
      </c>
      <c r="H1121" t="s">
        <v>12</v>
      </c>
      <c r="I1121">
        <v>43</v>
      </c>
      <c r="J1121" t="s">
        <v>12</v>
      </c>
      <c r="K1121">
        <v>131.5</v>
      </c>
      <c r="L1121" t="s">
        <v>12</v>
      </c>
      <c r="M1121">
        <v>56</v>
      </c>
      <c r="N1121">
        <f t="shared" si="162"/>
        <v>314.62</v>
      </c>
      <c r="O1121">
        <f t="shared" si="163"/>
        <v>5.4033437162291018E-2</v>
      </c>
      <c r="P1121">
        <f t="shared" si="164"/>
        <v>0.13667281164579492</v>
      </c>
      <c r="Q1121">
        <f t="shared" si="165"/>
        <v>0.41796452863772171</v>
      </c>
    </row>
    <row r="1122" spans="1:17" x14ac:dyDescent="0.25">
      <c r="A1122" t="s">
        <v>1151</v>
      </c>
      <c r="B1122">
        <v>60.9</v>
      </c>
      <c r="C1122">
        <v>8.1387</v>
      </c>
      <c r="D1122" s="1">
        <v>3.262E-7</v>
      </c>
      <c r="E1122">
        <v>63</v>
      </c>
      <c r="G1122">
        <v>25</v>
      </c>
      <c r="H1122" t="s">
        <v>12</v>
      </c>
      <c r="I1122">
        <v>35</v>
      </c>
      <c r="J1122" t="s">
        <v>12</v>
      </c>
      <c r="K1122">
        <v>159.5</v>
      </c>
      <c r="L1122" t="s">
        <v>12</v>
      </c>
      <c r="M1122">
        <v>57</v>
      </c>
      <c r="N1122">
        <f t="shared" si="162"/>
        <v>314.19499999999999</v>
      </c>
      <c r="O1122">
        <f t="shared" si="163"/>
        <v>7.9568420885119118E-2</v>
      </c>
      <c r="P1122">
        <f t="shared" si="164"/>
        <v>0.11139578923916676</v>
      </c>
      <c r="Q1122">
        <f t="shared" si="165"/>
        <v>0.50764652524706</v>
      </c>
    </row>
    <row r="1123" spans="1:17" x14ac:dyDescent="0.25">
      <c r="A1123" t="s">
        <v>1152</v>
      </c>
      <c r="B1123">
        <v>60.9</v>
      </c>
      <c r="C1123">
        <v>8.1609999999999996</v>
      </c>
      <c r="D1123" s="1">
        <v>3.8150000000000002E-7</v>
      </c>
      <c r="E1123">
        <v>63</v>
      </c>
      <c r="G1123">
        <v>26</v>
      </c>
      <c r="H1123" t="s">
        <v>12</v>
      </c>
      <c r="I1123">
        <v>36</v>
      </c>
      <c r="J1123" t="s">
        <v>12</v>
      </c>
      <c r="K1123">
        <v>155.5</v>
      </c>
      <c r="L1123" t="s">
        <v>12</v>
      </c>
      <c r="M1123">
        <v>58</v>
      </c>
      <c r="N1123">
        <f t="shared" si="162"/>
        <v>313.77000000000004</v>
      </c>
      <c r="O1123">
        <f t="shared" si="163"/>
        <v>8.2863243777289083E-2</v>
      </c>
      <c r="P1123">
        <f t="shared" si="164"/>
        <v>0.1147337221531695</v>
      </c>
      <c r="Q1123">
        <f t="shared" si="165"/>
        <v>0.4955859387449405</v>
      </c>
    </row>
    <row r="1124" spans="1:17" x14ac:dyDescent="0.25">
      <c r="A1124" t="s">
        <v>1153</v>
      </c>
      <c r="B1124">
        <v>60.9</v>
      </c>
      <c r="C1124">
        <v>8.1793999999999993</v>
      </c>
      <c r="D1124" s="1">
        <v>3.7590000000000002E-7</v>
      </c>
      <c r="E1124">
        <v>63</v>
      </c>
      <c r="G1124">
        <v>28</v>
      </c>
      <c r="H1124" t="s">
        <v>12</v>
      </c>
      <c r="I1124">
        <v>46</v>
      </c>
      <c r="J1124" t="s">
        <v>12</v>
      </c>
      <c r="K1124">
        <v>179.5</v>
      </c>
      <c r="L1124" t="s">
        <v>12</v>
      </c>
      <c r="M1124">
        <v>59</v>
      </c>
      <c r="N1124">
        <f t="shared" si="162"/>
        <v>313.34500000000003</v>
      </c>
      <c r="O1124">
        <f t="shared" si="163"/>
        <v>8.9358374954124034E-2</v>
      </c>
      <c r="P1124">
        <f t="shared" si="164"/>
        <v>0.14680304456748949</v>
      </c>
      <c r="Q1124">
        <f t="shared" si="165"/>
        <v>0.57285101086661661</v>
      </c>
    </row>
    <row r="1125" spans="1:17" x14ac:dyDescent="0.25">
      <c r="A1125" t="s">
        <v>1154</v>
      </c>
      <c r="B1125">
        <v>60.9</v>
      </c>
      <c r="C1125">
        <v>8.1992999999999991</v>
      </c>
      <c r="D1125" s="1">
        <v>3.749E-7</v>
      </c>
      <c r="E1125">
        <v>63</v>
      </c>
      <c r="G1125">
        <v>30</v>
      </c>
      <c r="H1125" t="s">
        <v>12</v>
      </c>
      <c r="I1125">
        <v>40</v>
      </c>
      <c r="J1125" t="s">
        <v>12</v>
      </c>
      <c r="K1125">
        <v>185</v>
      </c>
      <c r="L1125" t="s">
        <v>12</v>
      </c>
      <c r="M1125">
        <v>60</v>
      </c>
      <c r="N1125">
        <f t="shared" si="162"/>
        <v>312.92</v>
      </c>
      <c r="O1125">
        <f t="shared" si="163"/>
        <v>9.5871149175508111E-2</v>
      </c>
      <c r="P1125">
        <f t="shared" si="164"/>
        <v>0.12782819890067748</v>
      </c>
      <c r="Q1125">
        <f t="shared" si="165"/>
        <v>0.59120541991563336</v>
      </c>
    </row>
    <row r="1126" spans="1:17" x14ac:dyDescent="0.25">
      <c r="A1126" t="s">
        <v>1155</v>
      </c>
      <c r="B1126">
        <v>60</v>
      </c>
      <c r="C1126">
        <v>8.2181999999999995</v>
      </c>
      <c r="D1126" s="1">
        <v>3.7539999999999999E-7</v>
      </c>
      <c r="E1126">
        <v>63</v>
      </c>
      <c r="G1126">
        <v>25</v>
      </c>
      <c r="H1126" t="s">
        <v>12</v>
      </c>
      <c r="I1126">
        <v>27</v>
      </c>
      <c r="J1126" t="s">
        <v>12</v>
      </c>
      <c r="K1126">
        <v>144.5</v>
      </c>
      <c r="L1126" t="s">
        <v>12</v>
      </c>
      <c r="M1126">
        <v>61</v>
      </c>
      <c r="N1126">
        <f t="shared" si="162"/>
        <v>312.495</v>
      </c>
      <c r="O1126">
        <f t="shared" si="163"/>
        <v>8.000128002048032E-2</v>
      </c>
      <c r="P1126">
        <f t="shared" si="164"/>
        <v>8.6401382422118755E-2</v>
      </c>
      <c r="Q1126">
        <f t="shared" si="165"/>
        <v>0.46240739851837631</v>
      </c>
    </row>
    <row r="1127" spans="1:17" x14ac:dyDescent="0.25">
      <c r="A1127" t="s">
        <v>1156</v>
      </c>
      <c r="B1127">
        <v>60.9</v>
      </c>
      <c r="C1127">
        <v>8.2390000000000008</v>
      </c>
      <c r="D1127" s="1">
        <v>3.7409999999999999E-7</v>
      </c>
      <c r="E1127">
        <v>63</v>
      </c>
      <c r="G1127">
        <v>25</v>
      </c>
      <c r="H1127" t="s">
        <v>12</v>
      </c>
      <c r="I1127">
        <v>39</v>
      </c>
      <c r="J1127" t="s">
        <v>12</v>
      </c>
      <c r="K1127">
        <v>201.5</v>
      </c>
      <c r="L1127" t="s">
        <v>12</v>
      </c>
      <c r="M1127">
        <v>62</v>
      </c>
      <c r="N1127">
        <f t="shared" si="162"/>
        <v>312.07</v>
      </c>
      <c r="O1127">
        <f t="shared" si="163"/>
        <v>8.0110231678790014E-2</v>
      </c>
      <c r="P1127">
        <f t="shared" si="164"/>
        <v>0.12497196141891243</v>
      </c>
      <c r="Q1127">
        <f t="shared" si="165"/>
        <v>0.64568846733104757</v>
      </c>
    </row>
    <row r="1128" spans="1:17" x14ac:dyDescent="0.25">
      <c r="A1128" t="s">
        <v>1157</v>
      </c>
      <c r="B1128">
        <v>60.9</v>
      </c>
      <c r="C1128">
        <v>8.2599</v>
      </c>
      <c r="D1128" s="1">
        <v>3.7399999999999999E-7</v>
      </c>
      <c r="E1128">
        <v>63</v>
      </c>
      <c r="G1128">
        <v>25</v>
      </c>
      <c r="H1128" t="s">
        <v>12</v>
      </c>
      <c r="I1128">
        <v>36</v>
      </c>
      <c r="J1128" t="s">
        <v>12</v>
      </c>
      <c r="K1128">
        <v>195</v>
      </c>
      <c r="L1128" t="s">
        <v>12</v>
      </c>
      <c r="M1128">
        <v>63</v>
      </c>
      <c r="N1128">
        <f t="shared" si="162"/>
        <v>311.64500000000004</v>
      </c>
      <c r="O1128">
        <f t="shared" si="163"/>
        <v>8.0219480498644274E-2</v>
      </c>
      <c r="P1128">
        <f t="shared" si="164"/>
        <v>0.11551605191804777</v>
      </c>
      <c r="Q1128">
        <f t="shared" si="165"/>
        <v>0.62571194788942541</v>
      </c>
    </row>
    <row r="1129" spans="1:17" x14ac:dyDescent="0.25">
      <c r="A1129" t="s">
        <v>1158</v>
      </c>
      <c r="B1129">
        <v>60.9</v>
      </c>
      <c r="C1129">
        <v>8.2789000000000001</v>
      </c>
      <c r="D1129" s="1">
        <v>3.7459999999999998E-7</v>
      </c>
      <c r="E1129">
        <v>63</v>
      </c>
      <c r="G1129">
        <v>20</v>
      </c>
      <c r="H1129" t="s">
        <v>12</v>
      </c>
      <c r="I1129">
        <v>39</v>
      </c>
      <c r="J1129" t="s">
        <v>12</v>
      </c>
      <c r="K1129">
        <v>197</v>
      </c>
      <c r="L1129" t="s">
        <v>12</v>
      </c>
      <c r="M1129">
        <v>64</v>
      </c>
      <c r="N1129">
        <f t="shared" si="162"/>
        <v>311.22000000000003</v>
      </c>
      <c r="O1129">
        <f t="shared" si="163"/>
        <v>6.4263222157958988E-2</v>
      </c>
      <c r="P1129">
        <f t="shared" si="164"/>
        <v>0.12531328320802004</v>
      </c>
      <c r="Q1129">
        <f t="shared" si="165"/>
        <v>0.63299273825589608</v>
      </c>
    </row>
    <row r="1130" spans="1:17" x14ac:dyDescent="0.25">
      <c r="A1130" t="s">
        <v>1159</v>
      </c>
      <c r="B1130">
        <v>60.9</v>
      </c>
      <c r="C1130">
        <v>8.3010999999999999</v>
      </c>
      <c r="D1130" s="1">
        <v>3.7479999999999999E-7</v>
      </c>
      <c r="E1130">
        <v>63</v>
      </c>
      <c r="G1130">
        <v>15</v>
      </c>
      <c r="H1130" t="s">
        <v>12</v>
      </c>
      <c r="I1130">
        <v>38</v>
      </c>
      <c r="J1130" t="s">
        <v>12</v>
      </c>
      <c r="K1130">
        <v>180</v>
      </c>
      <c r="L1130" t="s">
        <v>12</v>
      </c>
      <c r="M1130">
        <v>65</v>
      </c>
      <c r="N1130">
        <f t="shared" ref="N1130:N1165" si="166">-0.425*M1130+338.42</f>
        <v>310.79500000000002</v>
      </c>
      <c r="O1130">
        <f t="shared" si="163"/>
        <v>4.8263324699560801E-2</v>
      </c>
      <c r="P1130">
        <f t="shared" si="164"/>
        <v>0.12226708923888736</v>
      </c>
      <c r="Q1130">
        <f t="shared" si="165"/>
        <v>0.57915989639472965</v>
      </c>
    </row>
    <row r="1131" spans="1:17" x14ac:dyDescent="0.25">
      <c r="A1131" t="s">
        <v>1160</v>
      </c>
      <c r="B1131">
        <v>60.9</v>
      </c>
      <c r="C1131">
        <v>8.3207000000000004</v>
      </c>
      <c r="D1131" s="1">
        <v>3.7430000000000001E-7</v>
      </c>
      <c r="E1131">
        <v>63</v>
      </c>
      <c r="G1131">
        <v>28</v>
      </c>
      <c r="H1131" t="s">
        <v>12</v>
      </c>
      <c r="I1131">
        <v>47</v>
      </c>
      <c r="J1131" t="s">
        <v>12</v>
      </c>
      <c r="K1131">
        <v>223</v>
      </c>
      <c r="L1131" t="s">
        <v>12</v>
      </c>
      <c r="M1131">
        <v>66</v>
      </c>
      <c r="N1131">
        <f t="shared" si="166"/>
        <v>310.37</v>
      </c>
      <c r="O1131">
        <f t="shared" si="163"/>
        <v>9.021490479105583E-2</v>
      </c>
      <c r="P1131">
        <f t="shared" si="164"/>
        <v>0.15143216161355802</v>
      </c>
      <c r="Q1131">
        <f t="shared" si="165"/>
        <v>0.71849727744305181</v>
      </c>
    </row>
    <row r="1132" spans="1:17" x14ac:dyDescent="0.25">
      <c r="A1132" t="s">
        <v>1161</v>
      </c>
      <c r="B1132">
        <v>60</v>
      </c>
      <c r="C1132">
        <v>8.3407999999999998</v>
      </c>
      <c r="D1132" s="1">
        <v>3.7469999999999999E-7</v>
      </c>
      <c r="E1132">
        <v>63</v>
      </c>
      <c r="G1132">
        <v>23</v>
      </c>
      <c r="H1132" t="s">
        <v>12</v>
      </c>
      <c r="I1132">
        <v>36</v>
      </c>
      <c r="J1132" t="s">
        <v>12</v>
      </c>
      <c r="K1132">
        <v>213.5</v>
      </c>
      <c r="L1132" t="s">
        <v>12</v>
      </c>
      <c r="M1132">
        <v>67</v>
      </c>
      <c r="N1132">
        <f t="shared" si="166"/>
        <v>309.94499999999999</v>
      </c>
      <c r="O1132">
        <f t="shared" si="163"/>
        <v>7.4206714094436105E-2</v>
      </c>
      <c r="P1132">
        <f t="shared" si="164"/>
        <v>0.11614963945216086</v>
      </c>
      <c r="Q1132">
        <f t="shared" si="165"/>
        <v>0.68883188952878738</v>
      </c>
    </row>
    <row r="1133" spans="1:17" x14ac:dyDescent="0.25">
      <c r="A1133" t="s">
        <v>1162</v>
      </c>
      <c r="B1133">
        <v>60</v>
      </c>
      <c r="C1133">
        <v>8.3597999999999999</v>
      </c>
      <c r="D1133" s="1">
        <v>2.6049999999999998E-7</v>
      </c>
      <c r="E1133">
        <v>63</v>
      </c>
      <c r="G1133">
        <v>33</v>
      </c>
      <c r="H1133" t="s">
        <v>12</v>
      </c>
      <c r="I1133">
        <v>41</v>
      </c>
      <c r="J1133" t="s">
        <v>12</v>
      </c>
      <c r="K1133">
        <v>220.5</v>
      </c>
      <c r="L1133" t="s">
        <v>12</v>
      </c>
      <c r="M1133">
        <v>68</v>
      </c>
      <c r="N1133">
        <f t="shared" si="166"/>
        <v>309.52000000000004</v>
      </c>
      <c r="O1133">
        <f t="shared" si="163"/>
        <v>0.10661669682088394</v>
      </c>
      <c r="P1133">
        <f t="shared" si="164"/>
        <v>0.13246316877746186</v>
      </c>
      <c r="Q1133">
        <f t="shared" si="165"/>
        <v>0.71239338330317903</v>
      </c>
    </row>
    <row r="1134" spans="1:17" x14ac:dyDescent="0.25">
      <c r="A1134" t="s">
        <v>1163</v>
      </c>
      <c r="B1134">
        <v>60.9</v>
      </c>
      <c r="C1134">
        <v>8.3804999999999996</v>
      </c>
      <c r="D1134" s="1">
        <v>3.3509999999999998E-7</v>
      </c>
      <c r="E1134">
        <v>63</v>
      </c>
      <c r="G1134">
        <v>25</v>
      </c>
      <c r="H1134" t="s">
        <v>12</v>
      </c>
      <c r="I1134">
        <v>50</v>
      </c>
      <c r="J1134" t="s">
        <v>12</v>
      </c>
      <c r="K1134">
        <v>245</v>
      </c>
      <c r="L1134" t="s">
        <v>12</v>
      </c>
      <c r="M1134">
        <v>69</v>
      </c>
      <c r="N1134">
        <f t="shared" si="166"/>
        <v>309.09500000000003</v>
      </c>
      <c r="O1134">
        <f t="shared" si="163"/>
        <v>8.0881282453614575E-2</v>
      </c>
      <c r="P1134">
        <f t="shared" si="164"/>
        <v>0.16176256490722915</v>
      </c>
      <c r="Q1134">
        <f t="shared" si="165"/>
        <v>0.79263656804542282</v>
      </c>
    </row>
    <row r="1135" spans="1:17" x14ac:dyDescent="0.25">
      <c r="A1135" t="s">
        <v>1164</v>
      </c>
      <c r="B1135">
        <v>60.9</v>
      </c>
      <c r="C1135">
        <v>8.4034999999999993</v>
      </c>
      <c r="D1135" s="1">
        <v>2.7599999999999998E-7</v>
      </c>
      <c r="E1135">
        <v>63</v>
      </c>
      <c r="G1135">
        <v>23</v>
      </c>
      <c r="H1135" t="s">
        <v>12</v>
      </c>
      <c r="I1135">
        <v>48</v>
      </c>
      <c r="J1135" t="s">
        <v>12</v>
      </c>
      <c r="K1135">
        <v>219.5</v>
      </c>
      <c r="L1135" t="s">
        <v>12</v>
      </c>
      <c r="M1135">
        <v>70</v>
      </c>
      <c r="N1135">
        <f t="shared" si="166"/>
        <v>308.67</v>
      </c>
      <c r="O1135">
        <f t="shared" si="163"/>
        <v>7.4513234198334791E-2</v>
      </c>
      <c r="P1135">
        <f t="shared" si="164"/>
        <v>0.15550588006608998</v>
      </c>
      <c r="Q1135">
        <f t="shared" si="165"/>
        <v>0.71111543071889072</v>
      </c>
    </row>
    <row r="1136" spans="1:17" x14ac:dyDescent="0.25">
      <c r="A1136" t="s">
        <v>1165</v>
      </c>
      <c r="B1136">
        <v>60.9</v>
      </c>
      <c r="C1136">
        <v>8.4186999999999994</v>
      </c>
      <c r="D1136" s="1">
        <v>3.6810000000000002E-7</v>
      </c>
      <c r="E1136">
        <v>63</v>
      </c>
      <c r="G1136">
        <v>26</v>
      </c>
      <c r="H1136" t="s">
        <v>12</v>
      </c>
      <c r="I1136">
        <v>44</v>
      </c>
      <c r="J1136" t="s">
        <v>12</v>
      </c>
      <c r="K1136">
        <v>248</v>
      </c>
      <c r="L1136" t="s">
        <v>12</v>
      </c>
      <c r="M1136">
        <v>71</v>
      </c>
      <c r="N1136">
        <f t="shared" si="166"/>
        <v>308.245</v>
      </c>
      <c r="O1136">
        <f t="shared" si="163"/>
        <v>8.4348489026585996E-2</v>
      </c>
      <c r="P1136">
        <f t="shared" si="164"/>
        <v>0.14274359681422244</v>
      </c>
      <c r="Q1136">
        <f t="shared" si="165"/>
        <v>0.80455481840743559</v>
      </c>
    </row>
    <row r="1137" spans="1:17" x14ac:dyDescent="0.25">
      <c r="A1137" t="s">
        <v>1166</v>
      </c>
      <c r="B1137">
        <v>60.9</v>
      </c>
      <c r="C1137">
        <v>8.4390999999999998</v>
      </c>
      <c r="D1137" s="1">
        <v>3.1609999999999998E-7</v>
      </c>
      <c r="E1137">
        <v>63</v>
      </c>
      <c r="G1137">
        <v>35</v>
      </c>
      <c r="H1137" t="s">
        <v>12</v>
      </c>
      <c r="I1137">
        <v>45</v>
      </c>
      <c r="J1137" t="s">
        <v>12</v>
      </c>
      <c r="K1137">
        <v>247.5</v>
      </c>
      <c r="L1137" t="s">
        <v>12</v>
      </c>
      <c r="M1137">
        <v>72</v>
      </c>
      <c r="N1137">
        <f t="shared" si="166"/>
        <v>307.82</v>
      </c>
      <c r="O1137">
        <f t="shared" si="163"/>
        <v>0.11370281333246703</v>
      </c>
      <c r="P1137">
        <f t="shared" si="164"/>
        <v>0.1461893314274576</v>
      </c>
      <c r="Q1137">
        <f t="shared" si="165"/>
        <v>0.80404132285101682</v>
      </c>
    </row>
    <row r="1138" spans="1:17" x14ac:dyDescent="0.25">
      <c r="A1138" t="s">
        <v>1167</v>
      </c>
      <c r="B1138">
        <v>60.9</v>
      </c>
      <c r="C1138">
        <v>8.4608000000000008</v>
      </c>
      <c r="D1138" s="1">
        <v>3.7360000000000001E-7</v>
      </c>
      <c r="E1138">
        <v>63</v>
      </c>
      <c r="G1138">
        <v>24</v>
      </c>
      <c r="H1138" t="s">
        <v>12</v>
      </c>
      <c r="I1138">
        <v>55</v>
      </c>
      <c r="J1138" t="s">
        <v>12</v>
      </c>
      <c r="K1138">
        <v>265.5</v>
      </c>
      <c r="L1138" t="s">
        <v>12</v>
      </c>
      <c r="M1138">
        <v>73</v>
      </c>
      <c r="N1138">
        <f t="shared" si="166"/>
        <v>307.39500000000004</v>
      </c>
      <c r="O1138">
        <f t="shared" si="163"/>
        <v>7.8075440394280965E-2</v>
      </c>
      <c r="P1138">
        <f t="shared" si="164"/>
        <v>0.17892288423689387</v>
      </c>
      <c r="Q1138">
        <f t="shared" si="165"/>
        <v>0.86370955936173321</v>
      </c>
    </row>
    <row r="1139" spans="1:17" x14ac:dyDescent="0.25">
      <c r="A1139" t="s">
        <v>1168</v>
      </c>
      <c r="B1139">
        <v>60.9</v>
      </c>
      <c r="C1139">
        <v>8.4801000000000002</v>
      </c>
      <c r="D1139" s="1">
        <v>3.6409999999999998E-7</v>
      </c>
      <c r="E1139">
        <v>63</v>
      </c>
      <c r="G1139">
        <v>19</v>
      </c>
      <c r="H1139" t="s">
        <v>12</v>
      </c>
      <c r="I1139">
        <v>49</v>
      </c>
      <c r="J1139" t="s">
        <v>12</v>
      </c>
      <c r="K1139">
        <v>257.5</v>
      </c>
      <c r="L1139" t="s">
        <v>12</v>
      </c>
      <c r="M1139">
        <v>74</v>
      </c>
      <c r="N1139">
        <f t="shared" si="166"/>
        <v>306.97000000000003</v>
      </c>
      <c r="O1139">
        <f t="shared" si="163"/>
        <v>6.1895299214906989E-2</v>
      </c>
      <c r="P1139">
        <f t="shared" si="164"/>
        <v>0.15962471902791803</v>
      </c>
      <c r="Q1139">
        <f t="shared" si="165"/>
        <v>0.83884418672834471</v>
      </c>
    </row>
    <row r="1140" spans="1:17" x14ac:dyDescent="0.25">
      <c r="A1140" t="s">
        <v>1169</v>
      </c>
      <c r="B1140">
        <v>60</v>
      </c>
      <c r="C1140">
        <v>8.5023999999999997</v>
      </c>
      <c r="D1140" s="1">
        <v>3.699E-7</v>
      </c>
      <c r="E1140">
        <v>63</v>
      </c>
      <c r="G1140">
        <v>31</v>
      </c>
      <c r="H1140" t="s">
        <v>12</v>
      </c>
      <c r="I1140">
        <v>48</v>
      </c>
      <c r="J1140" t="s">
        <v>12</v>
      </c>
      <c r="K1140">
        <v>274.5</v>
      </c>
      <c r="L1140" t="s">
        <v>12</v>
      </c>
      <c r="M1140">
        <v>75</v>
      </c>
      <c r="N1140">
        <f t="shared" si="166"/>
        <v>306.54500000000002</v>
      </c>
      <c r="O1140">
        <f t="shared" si="163"/>
        <v>0.10112707759056581</v>
      </c>
      <c r="P1140">
        <f t="shared" si="164"/>
        <v>0.15658386207571481</v>
      </c>
      <c r="Q1140">
        <f t="shared" si="165"/>
        <v>0.8954639612454941</v>
      </c>
    </row>
    <row r="1141" spans="1:17" x14ac:dyDescent="0.25">
      <c r="A1141" t="s">
        <v>1170</v>
      </c>
      <c r="B1141">
        <v>60.9</v>
      </c>
      <c r="C1141">
        <v>8.5202000000000009</v>
      </c>
      <c r="D1141" s="1">
        <v>3.7300000000000002E-7</v>
      </c>
      <c r="E1141">
        <v>63</v>
      </c>
      <c r="G1141">
        <v>23</v>
      </c>
      <c r="H1141" t="s">
        <v>12</v>
      </c>
      <c r="I1141">
        <v>36</v>
      </c>
      <c r="J1141" t="s">
        <v>12</v>
      </c>
      <c r="K1141">
        <v>235</v>
      </c>
      <c r="L1141" t="s">
        <v>12</v>
      </c>
      <c r="M1141">
        <v>76</v>
      </c>
      <c r="N1141">
        <f t="shared" si="166"/>
        <v>306.12</v>
      </c>
      <c r="O1141">
        <f t="shared" si="163"/>
        <v>7.5133934404808575E-2</v>
      </c>
      <c r="P1141">
        <f t="shared" si="164"/>
        <v>0.11760094080752646</v>
      </c>
      <c r="Q1141">
        <f t="shared" si="165"/>
        <v>0.76767280804913107</v>
      </c>
    </row>
    <row r="1142" spans="1:17" x14ac:dyDescent="0.25">
      <c r="A1142" t="s">
        <v>1171</v>
      </c>
      <c r="B1142">
        <v>60.9</v>
      </c>
      <c r="C1142">
        <v>8.5390999999999995</v>
      </c>
      <c r="D1142" s="1">
        <v>2.7729999999999998E-7</v>
      </c>
      <c r="E1142">
        <v>63</v>
      </c>
      <c r="G1142">
        <v>26</v>
      </c>
      <c r="H1142" t="s">
        <v>12</v>
      </c>
      <c r="I1142">
        <v>34</v>
      </c>
      <c r="J1142" t="s">
        <v>12</v>
      </c>
      <c r="K1142">
        <v>280</v>
      </c>
      <c r="L1142" t="s">
        <v>12</v>
      </c>
      <c r="M1142">
        <v>77</v>
      </c>
      <c r="N1142">
        <f t="shared" si="166"/>
        <v>305.69499999999999</v>
      </c>
      <c r="O1142">
        <f t="shared" si="163"/>
        <v>8.5052094407824796E-2</v>
      </c>
      <c r="P1142">
        <f t="shared" si="164"/>
        <v>0.11122196961023242</v>
      </c>
      <c r="Q1142">
        <f t="shared" si="165"/>
        <v>0.91594563208426705</v>
      </c>
    </row>
    <row r="1143" spans="1:17" x14ac:dyDescent="0.25">
      <c r="A1143" t="s">
        <v>1172</v>
      </c>
      <c r="B1143">
        <v>60.9</v>
      </c>
      <c r="C1143">
        <v>8.5632999999999999</v>
      </c>
      <c r="D1143" s="1">
        <v>3.587E-7</v>
      </c>
      <c r="E1143">
        <v>63</v>
      </c>
      <c r="G1143">
        <v>31</v>
      </c>
      <c r="H1143" t="s">
        <v>12</v>
      </c>
      <c r="I1143">
        <v>42</v>
      </c>
      <c r="J1143" t="s">
        <v>12</v>
      </c>
      <c r="K1143">
        <v>313.5</v>
      </c>
      <c r="L1143" t="s">
        <v>12</v>
      </c>
      <c r="M1143">
        <v>78</v>
      </c>
      <c r="N1143">
        <f t="shared" si="166"/>
        <v>305.27000000000004</v>
      </c>
      <c r="O1143">
        <f t="shared" si="163"/>
        <v>0.10154944802961312</v>
      </c>
      <c r="P1143">
        <f t="shared" si="164"/>
        <v>0.13758312313689519</v>
      </c>
      <c r="Q1143">
        <f t="shared" si="165"/>
        <v>1.026959740557539</v>
      </c>
    </row>
    <row r="1144" spans="1:17" x14ac:dyDescent="0.25">
      <c r="A1144" t="s">
        <v>1173</v>
      </c>
      <c r="B1144">
        <v>60.9</v>
      </c>
      <c r="C1144">
        <v>8.5805000000000007</v>
      </c>
      <c r="D1144" s="1">
        <v>2.9299999999999999E-7</v>
      </c>
      <c r="E1144">
        <v>63</v>
      </c>
      <c r="G1144">
        <v>28</v>
      </c>
      <c r="H1144" t="s">
        <v>12</v>
      </c>
      <c r="I1144">
        <v>51</v>
      </c>
      <c r="J1144" t="s">
        <v>12</v>
      </c>
      <c r="K1144">
        <v>298.5</v>
      </c>
      <c r="L1144" t="s">
        <v>12</v>
      </c>
      <c r="M1144">
        <v>79</v>
      </c>
      <c r="N1144">
        <f t="shared" si="166"/>
        <v>304.84500000000003</v>
      </c>
      <c r="O1144">
        <f t="shared" si="163"/>
        <v>9.1849956535288421E-2</v>
      </c>
      <c r="P1144">
        <f t="shared" si="164"/>
        <v>0.16729813511784675</v>
      </c>
      <c r="Q1144">
        <f t="shared" si="165"/>
        <v>0.97918614377798541</v>
      </c>
    </row>
    <row r="1145" spans="1:17" x14ac:dyDescent="0.25">
      <c r="A1145" t="s">
        <v>1174</v>
      </c>
      <c r="B1145">
        <v>60.9</v>
      </c>
      <c r="C1145">
        <v>8.5997000000000003</v>
      </c>
      <c r="D1145" s="1">
        <v>3.037E-7</v>
      </c>
      <c r="E1145">
        <v>63</v>
      </c>
      <c r="G1145">
        <v>27</v>
      </c>
      <c r="H1145" t="s">
        <v>12</v>
      </c>
      <c r="I1145">
        <v>48</v>
      </c>
      <c r="J1145" t="s">
        <v>12</v>
      </c>
      <c r="K1145">
        <v>291</v>
      </c>
      <c r="L1145" t="s">
        <v>12</v>
      </c>
      <c r="M1145">
        <v>80</v>
      </c>
      <c r="N1145">
        <f t="shared" si="166"/>
        <v>304.42</v>
      </c>
      <c r="O1145">
        <f t="shared" si="163"/>
        <v>8.8693252742920961E-2</v>
      </c>
      <c r="P1145">
        <f t="shared" si="164"/>
        <v>0.15767689376519281</v>
      </c>
      <c r="Q1145">
        <f t="shared" si="165"/>
        <v>0.95591616845148142</v>
      </c>
    </row>
    <row r="1146" spans="1:17" x14ac:dyDescent="0.25">
      <c r="A1146" t="s">
        <v>1175</v>
      </c>
      <c r="B1146">
        <v>60.9</v>
      </c>
      <c r="C1146">
        <v>8.6204999999999998</v>
      </c>
      <c r="D1146" s="1">
        <v>3.242E-7</v>
      </c>
      <c r="E1146">
        <v>63</v>
      </c>
      <c r="G1146">
        <v>15</v>
      </c>
      <c r="H1146" t="s">
        <v>12</v>
      </c>
      <c r="I1146">
        <v>39</v>
      </c>
      <c r="J1146" t="s">
        <v>12</v>
      </c>
      <c r="K1146">
        <v>257.5</v>
      </c>
      <c r="L1146" t="s">
        <v>12</v>
      </c>
      <c r="M1146">
        <v>81</v>
      </c>
      <c r="N1146">
        <f t="shared" si="166"/>
        <v>303.995</v>
      </c>
      <c r="O1146">
        <f t="shared" si="163"/>
        <v>4.9342916824289873E-2</v>
      </c>
      <c r="P1146">
        <f t="shared" si="164"/>
        <v>0.12829158374315366</v>
      </c>
      <c r="Q1146">
        <f t="shared" si="165"/>
        <v>0.84705340548364283</v>
      </c>
    </row>
    <row r="1147" spans="1:17" x14ac:dyDescent="0.25">
      <c r="A1147" t="s">
        <v>1176</v>
      </c>
      <c r="B1147">
        <v>60.9</v>
      </c>
      <c r="C1147">
        <v>8.6382999999999992</v>
      </c>
      <c r="D1147" s="1">
        <v>3.727E-7</v>
      </c>
      <c r="E1147">
        <v>63</v>
      </c>
      <c r="G1147">
        <v>18</v>
      </c>
      <c r="H1147" t="s">
        <v>12</v>
      </c>
      <c r="I1147">
        <v>37</v>
      </c>
      <c r="J1147" t="s">
        <v>12</v>
      </c>
      <c r="K1147">
        <v>292.5</v>
      </c>
      <c r="L1147" t="s">
        <v>12</v>
      </c>
      <c r="M1147">
        <v>82</v>
      </c>
      <c r="N1147">
        <f t="shared" si="166"/>
        <v>303.57</v>
      </c>
      <c r="O1147">
        <f t="shared" ref="O1147:O1210" si="167">G1147/N1147</f>
        <v>5.9294396679513785E-2</v>
      </c>
      <c r="P1147">
        <f t="shared" ref="P1147:P1210" si="168">I1147/N1147</f>
        <v>0.12188292650788946</v>
      </c>
      <c r="Q1147">
        <f t="shared" ref="Q1147:Q1210" si="169">K1147/N1147</f>
        <v>0.96353394604209908</v>
      </c>
    </row>
    <row r="1148" spans="1:17" x14ac:dyDescent="0.25">
      <c r="A1148" t="s">
        <v>1177</v>
      </c>
      <c r="B1148">
        <v>60.9</v>
      </c>
      <c r="C1148">
        <v>8.6591000000000005</v>
      </c>
      <c r="D1148" s="1">
        <v>2.8780000000000002E-7</v>
      </c>
      <c r="E1148">
        <v>63</v>
      </c>
      <c r="G1148">
        <v>24</v>
      </c>
      <c r="H1148" t="s">
        <v>12</v>
      </c>
      <c r="I1148">
        <v>39</v>
      </c>
      <c r="J1148" t="s">
        <v>12</v>
      </c>
      <c r="K1148">
        <v>264.5</v>
      </c>
      <c r="L1148" t="s">
        <v>12</v>
      </c>
      <c r="M1148">
        <v>83</v>
      </c>
      <c r="N1148">
        <f t="shared" si="166"/>
        <v>303.14500000000004</v>
      </c>
      <c r="O1148">
        <f t="shared" si="167"/>
        <v>7.9170034142077211E-2</v>
      </c>
      <c r="P1148">
        <f t="shared" si="168"/>
        <v>0.12865130548087547</v>
      </c>
      <c r="Q1148">
        <f t="shared" si="169"/>
        <v>0.87251975127414261</v>
      </c>
    </row>
    <row r="1149" spans="1:17" x14ac:dyDescent="0.25">
      <c r="A1149" t="s">
        <v>1178</v>
      </c>
      <c r="B1149">
        <v>60.9</v>
      </c>
      <c r="C1149">
        <v>8.6806999999999999</v>
      </c>
      <c r="D1149" s="1">
        <v>3.7220000000000001E-7</v>
      </c>
      <c r="E1149">
        <v>63</v>
      </c>
      <c r="G1149">
        <v>24</v>
      </c>
      <c r="H1149" t="s">
        <v>12</v>
      </c>
      <c r="I1149">
        <v>37</v>
      </c>
      <c r="J1149" t="s">
        <v>12</v>
      </c>
      <c r="K1149">
        <v>286</v>
      </c>
      <c r="L1149" t="s">
        <v>12</v>
      </c>
      <c r="M1149">
        <v>84</v>
      </c>
      <c r="N1149">
        <f t="shared" si="166"/>
        <v>302.72000000000003</v>
      </c>
      <c r="O1149">
        <f t="shared" si="167"/>
        <v>7.9281183932346719E-2</v>
      </c>
      <c r="P1149">
        <f t="shared" si="168"/>
        <v>0.12222515856236785</v>
      </c>
      <c r="Q1149">
        <f t="shared" si="169"/>
        <v>0.94476744186046502</v>
      </c>
    </row>
    <row r="1150" spans="1:17" x14ac:dyDescent="0.25">
      <c r="A1150" t="s">
        <v>1179</v>
      </c>
      <c r="B1150">
        <v>60.9</v>
      </c>
      <c r="C1150">
        <v>8.6997</v>
      </c>
      <c r="D1150" s="1">
        <v>3.721E-7</v>
      </c>
      <c r="E1150">
        <v>63</v>
      </c>
      <c r="G1150">
        <v>15</v>
      </c>
      <c r="H1150" t="s">
        <v>12</v>
      </c>
      <c r="I1150">
        <v>32</v>
      </c>
      <c r="J1150" t="s">
        <v>12</v>
      </c>
      <c r="K1150">
        <v>296</v>
      </c>
      <c r="L1150" t="s">
        <v>12</v>
      </c>
      <c r="M1150">
        <v>85</v>
      </c>
      <c r="N1150">
        <f t="shared" si="166"/>
        <v>302.29500000000002</v>
      </c>
      <c r="O1150">
        <f t="shared" si="167"/>
        <v>4.9620403910087825E-2</v>
      </c>
      <c r="P1150">
        <f t="shared" si="168"/>
        <v>0.10585686167485403</v>
      </c>
      <c r="Q1150">
        <f t="shared" si="169"/>
        <v>0.97917597049239979</v>
      </c>
    </row>
    <row r="1151" spans="1:17" x14ac:dyDescent="0.25">
      <c r="A1151" t="s">
        <v>1180</v>
      </c>
      <c r="B1151">
        <v>60.9</v>
      </c>
      <c r="C1151">
        <v>8.7193000000000005</v>
      </c>
      <c r="D1151" s="1">
        <v>3.4299999999999999E-7</v>
      </c>
      <c r="E1151">
        <v>63</v>
      </c>
      <c r="G1151">
        <v>18</v>
      </c>
      <c r="H1151" t="s">
        <v>12</v>
      </c>
      <c r="I1151">
        <v>38</v>
      </c>
      <c r="J1151" t="s">
        <v>12</v>
      </c>
      <c r="K1151">
        <v>266</v>
      </c>
      <c r="L1151" t="s">
        <v>12</v>
      </c>
      <c r="M1151">
        <v>86</v>
      </c>
      <c r="N1151">
        <f t="shared" si="166"/>
        <v>301.87</v>
      </c>
      <c r="O1151">
        <f t="shared" si="167"/>
        <v>5.9628316825123394E-2</v>
      </c>
      <c r="P1151">
        <f t="shared" si="168"/>
        <v>0.12588200218637161</v>
      </c>
      <c r="Q1151">
        <f t="shared" si="169"/>
        <v>0.88117401530460127</v>
      </c>
    </row>
    <row r="1152" spans="1:17" x14ac:dyDescent="0.25">
      <c r="A1152" t="s">
        <v>1181</v>
      </c>
      <c r="B1152">
        <v>60.9</v>
      </c>
      <c r="C1152">
        <v>8.7405000000000008</v>
      </c>
      <c r="D1152" s="1">
        <v>3.721E-7</v>
      </c>
      <c r="E1152">
        <v>63</v>
      </c>
      <c r="G1152">
        <v>15</v>
      </c>
      <c r="H1152" t="s">
        <v>12</v>
      </c>
      <c r="I1152">
        <v>31</v>
      </c>
      <c r="J1152" t="s">
        <v>12</v>
      </c>
      <c r="K1152">
        <v>273</v>
      </c>
      <c r="L1152" t="s">
        <v>12</v>
      </c>
      <c r="M1152">
        <v>87</v>
      </c>
      <c r="N1152">
        <f t="shared" si="166"/>
        <v>301.44499999999999</v>
      </c>
      <c r="O1152">
        <f t="shared" si="167"/>
        <v>4.9760321119938965E-2</v>
      </c>
      <c r="P1152">
        <f t="shared" si="168"/>
        <v>0.10283799698120719</v>
      </c>
      <c r="Q1152">
        <f t="shared" si="169"/>
        <v>0.90563784438288908</v>
      </c>
    </row>
    <row r="1153" spans="1:17" x14ac:dyDescent="0.25">
      <c r="A1153" t="s">
        <v>1182</v>
      </c>
      <c r="B1153">
        <v>60.9</v>
      </c>
      <c r="C1153">
        <v>8.7609999999999992</v>
      </c>
      <c r="D1153" s="1">
        <v>3.2150000000000001E-7</v>
      </c>
      <c r="E1153">
        <v>63</v>
      </c>
      <c r="G1153">
        <v>29</v>
      </c>
      <c r="H1153" t="s">
        <v>12</v>
      </c>
      <c r="I1153">
        <v>30</v>
      </c>
      <c r="J1153" t="s">
        <v>12</v>
      </c>
      <c r="K1153">
        <v>302.5</v>
      </c>
      <c r="L1153" t="s">
        <v>12</v>
      </c>
      <c r="M1153">
        <v>88</v>
      </c>
      <c r="N1153">
        <f t="shared" si="166"/>
        <v>301.02000000000004</v>
      </c>
      <c r="O1153">
        <f t="shared" si="167"/>
        <v>9.6339113680154131E-2</v>
      </c>
      <c r="P1153">
        <f t="shared" si="168"/>
        <v>9.9661152082918064E-2</v>
      </c>
      <c r="Q1153">
        <f t="shared" si="169"/>
        <v>1.0049166168360906</v>
      </c>
    </row>
    <row r="1154" spans="1:17" x14ac:dyDescent="0.25">
      <c r="A1154" t="s">
        <v>1183</v>
      </c>
      <c r="B1154">
        <v>60.9</v>
      </c>
      <c r="C1154">
        <v>8.7809000000000008</v>
      </c>
      <c r="D1154" s="1">
        <v>3.1749999999999998E-7</v>
      </c>
      <c r="E1154">
        <v>63</v>
      </c>
      <c r="G1154">
        <v>18</v>
      </c>
      <c r="H1154" t="s">
        <v>12</v>
      </c>
      <c r="I1154">
        <v>37</v>
      </c>
      <c r="J1154" t="s">
        <v>12</v>
      </c>
      <c r="K1154">
        <v>304</v>
      </c>
      <c r="L1154" t="s">
        <v>12</v>
      </c>
      <c r="M1154">
        <v>89</v>
      </c>
      <c r="N1154">
        <f t="shared" si="166"/>
        <v>300.59500000000003</v>
      </c>
      <c r="O1154">
        <f t="shared" si="167"/>
        <v>5.9881235549493497E-2</v>
      </c>
      <c r="P1154">
        <f t="shared" si="168"/>
        <v>0.12308920640729219</v>
      </c>
      <c r="Q1154">
        <f t="shared" si="169"/>
        <v>1.0113275337247791</v>
      </c>
    </row>
    <row r="1155" spans="1:17" x14ac:dyDescent="0.25">
      <c r="A1155" t="s">
        <v>1184</v>
      </c>
      <c r="B1155">
        <v>60.9</v>
      </c>
      <c r="C1155">
        <v>8.7994000000000003</v>
      </c>
      <c r="D1155" s="1">
        <v>3.4659999999999999E-7</v>
      </c>
      <c r="E1155">
        <v>63</v>
      </c>
      <c r="G1155">
        <v>19</v>
      </c>
      <c r="H1155" t="s">
        <v>12</v>
      </c>
      <c r="I1155">
        <v>24</v>
      </c>
      <c r="J1155" t="s">
        <v>12</v>
      </c>
      <c r="K1155">
        <v>263</v>
      </c>
      <c r="L1155" t="s">
        <v>12</v>
      </c>
      <c r="M1155">
        <v>90</v>
      </c>
      <c r="N1155">
        <f t="shared" si="166"/>
        <v>300.17</v>
      </c>
      <c r="O1155">
        <f t="shared" si="167"/>
        <v>6.3297464769963688E-2</v>
      </c>
      <c r="P1155">
        <f t="shared" si="168"/>
        <v>7.9954692341006758E-2</v>
      </c>
      <c r="Q1155">
        <f t="shared" si="169"/>
        <v>0.87617017023686572</v>
      </c>
    </row>
    <row r="1156" spans="1:17" x14ac:dyDescent="0.25">
      <c r="A1156" t="s">
        <v>1185</v>
      </c>
      <c r="B1156">
        <v>60.9</v>
      </c>
      <c r="C1156">
        <v>8.8208000000000002</v>
      </c>
      <c r="D1156" s="1">
        <v>3.7179999999999998E-7</v>
      </c>
      <c r="E1156">
        <v>63</v>
      </c>
      <c r="G1156">
        <v>17</v>
      </c>
      <c r="H1156" t="s">
        <v>12</v>
      </c>
      <c r="I1156">
        <v>34</v>
      </c>
      <c r="J1156" t="s">
        <v>12</v>
      </c>
      <c r="K1156">
        <v>280.5</v>
      </c>
      <c r="L1156" t="s">
        <v>12</v>
      </c>
      <c r="M1156">
        <v>91</v>
      </c>
      <c r="N1156">
        <f t="shared" si="166"/>
        <v>299.745</v>
      </c>
      <c r="O1156">
        <f t="shared" si="167"/>
        <v>5.6714874309830021E-2</v>
      </c>
      <c r="P1156">
        <f t="shared" si="168"/>
        <v>0.11342974861966004</v>
      </c>
      <c r="Q1156">
        <f t="shared" si="169"/>
        <v>0.93579542611219535</v>
      </c>
    </row>
    <row r="1157" spans="1:17" x14ac:dyDescent="0.25">
      <c r="A1157" t="s">
        <v>1186</v>
      </c>
      <c r="B1157">
        <v>60.9</v>
      </c>
      <c r="C1157">
        <v>8.8414999999999999</v>
      </c>
      <c r="D1157" s="1">
        <v>3.1759999999999999E-7</v>
      </c>
      <c r="E1157">
        <v>63</v>
      </c>
      <c r="G1157">
        <v>16</v>
      </c>
      <c r="H1157" t="s">
        <v>12</v>
      </c>
      <c r="I1157">
        <v>49</v>
      </c>
      <c r="J1157" t="s">
        <v>12</v>
      </c>
      <c r="K1157">
        <v>355.5</v>
      </c>
      <c r="L1157" t="s">
        <v>12</v>
      </c>
      <c r="M1157">
        <v>92</v>
      </c>
      <c r="N1157">
        <f t="shared" si="166"/>
        <v>299.32</v>
      </c>
      <c r="O1157">
        <f t="shared" si="167"/>
        <v>5.3454496859548312E-2</v>
      </c>
      <c r="P1157">
        <f t="shared" si="168"/>
        <v>0.16370439663236669</v>
      </c>
      <c r="Q1157">
        <f t="shared" si="169"/>
        <v>1.1876921020980891</v>
      </c>
    </row>
    <row r="1158" spans="1:17" x14ac:dyDescent="0.25">
      <c r="A1158" t="s">
        <v>1187</v>
      </c>
      <c r="B1158">
        <v>60.9</v>
      </c>
      <c r="C1158">
        <v>8.8580000000000005</v>
      </c>
      <c r="D1158" s="1">
        <v>3.2049999999999999E-7</v>
      </c>
      <c r="E1158">
        <v>63</v>
      </c>
      <c r="G1158">
        <v>14</v>
      </c>
      <c r="H1158" t="s">
        <v>12</v>
      </c>
      <c r="I1158">
        <v>34</v>
      </c>
      <c r="J1158" t="s">
        <v>12</v>
      </c>
      <c r="K1158">
        <v>314</v>
      </c>
      <c r="L1158" t="s">
        <v>12</v>
      </c>
      <c r="M1158">
        <v>93</v>
      </c>
      <c r="N1158">
        <f t="shared" si="166"/>
        <v>298.89500000000004</v>
      </c>
      <c r="O1158">
        <f t="shared" si="167"/>
        <v>4.6839191020257943E-2</v>
      </c>
      <c r="P1158">
        <f t="shared" si="168"/>
        <v>0.11375232104919786</v>
      </c>
      <c r="Q1158">
        <f t="shared" si="169"/>
        <v>1.0505361414543568</v>
      </c>
    </row>
    <row r="1159" spans="1:17" x14ac:dyDescent="0.25">
      <c r="A1159" t="s">
        <v>1188</v>
      </c>
      <c r="B1159">
        <v>60.9</v>
      </c>
      <c r="C1159">
        <v>8.8810000000000002</v>
      </c>
      <c r="D1159" s="1">
        <v>3.3019999999999998E-7</v>
      </c>
      <c r="E1159">
        <v>63</v>
      </c>
      <c r="G1159">
        <v>21</v>
      </c>
      <c r="H1159" t="s">
        <v>12</v>
      </c>
      <c r="I1159">
        <v>34.5</v>
      </c>
      <c r="J1159" t="s">
        <v>12</v>
      </c>
      <c r="K1159">
        <v>341.5</v>
      </c>
      <c r="L1159" t="s">
        <v>12</v>
      </c>
      <c r="M1159">
        <v>94</v>
      </c>
      <c r="N1159">
        <f t="shared" si="166"/>
        <v>298.47000000000003</v>
      </c>
      <c r="O1159">
        <f t="shared" si="167"/>
        <v>7.0358830033169159E-2</v>
      </c>
      <c r="P1159">
        <f t="shared" si="168"/>
        <v>0.11558950648306361</v>
      </c>
      <c r="Q1159">
        <f t="shared" si="169"/>
        <v>1.1441685931584413</v>
      </c>
    </row>
    <row r="1160" spans="1:17" x14ac:dyDescent="0.25">
      <c r="A1160" t="s">
        <v>1189</v>
      </c>
      <c r="B1160">
        <v>60</v>
      </c>
      <c r="C1160">
        <v>8.9009999999999998</v>
      </c>
      <c r="D1160" s="1">
        <v>3.4200000000000002E-7</v>
      </c>
      <c r="E1160">
        <v>63</v>
      </c>
      <c r="G1160">
        <v>23</v>
      </c>
      <c r="H1160" t="s">
        <v>12</v>
      </c>
      <c r="I1160">
        <v>42</v>
      </c>
      <c r="J1160" t="s">
        <v>12</v>
      </c>
      <c r="K1160">
        <v>325</v>
      </c>
      <c r="L1160" t="s">
        <v>12</v>
      </c>
      <c r="M1160">
        <v>95</v>
      </c>
      <c r="N1160">
        <f t="shared" si="166"/>
        <v>298.04500000000002</v>
      </c>
      <c r="O1160">
        <f t="shared" si="167"/>
        <v>7.7169554932979917E-2</v>
      </c>
      <c r="P1160">
        <f t="shared" si="168"/>
        <v>0.14091831770370244</v>
      </c>
      <c r="Q1160">
        <f t="shared" si="169"/>
        <v>1.0904393631834119</v>
      </c>
    </row>
    <row r="1161" spans="1:17" x14ac:dyDescent="0.25">
      <c r="A1161" t="s">
        <v>1190</v>
      </c>
      <c r="B1161">
        <v>60.9</v>
      </c>
      <c r="C1161">
        <v>8.9209999999999994</v>
      </c>
      <c r="D1161" s="1">
        <v>3.6409999999999998E-7</v>
      </c>
      <c r="E1161">
        <v>63</v>
      </c>
      <c r="G1161">
        <v>24</v>
      </c>
      <c r="H1161" t="s">
        <v>12</v>
      </c>
      <c r="I1161">
        <v>47</v>
      </c>
      <c r="J1161" t="s">
        <v>12</v>
      </c>
      <c r="K1161">
        <v>317</v>
      </c>
      <c r="L1161" t="s">
        <v>12</v>
      </c>
      <c r="M1161">
        <v>96</v>
      </c>
      <c r="N1161">
        <f t="shared" si="166"/>
        <v>297.62</v>
      </c>
      <c r="O1161">
        <f t="shared" si="167"/>
        <v>8.063974195282575E-2</v>
      </c>
      <c r="P1161">
        <f t="shared" si="168"/>
        <v>0.15791949465761709</v>
      </c>
      <c r="Q1161">
        <f t="shared" si="169"/>
        <v>1.0651165916269068</v>
      </c>
    </row>
    <row r="1162" spans="1:17" x14ac:dyDescent="0.25">
      <c r="A1162" t="s">
        <v>1191</v>
      </c>
      <c r="B1162">
        <v>60.9</v>
      </c>
      <c r="C1162">
        <v>8.9410000000000007</v>
      </c>
      <c r="D1162" s="1">
        <v>3.7170000000000003E-7</v>
      </c>
      <c r="E1162">
        <v>63</v>
      </c>
      <c r="G1162">
        <v>25</v>
      </c>
      <c r="H1162" t="s">
        <v>12</v>
      </c>
      <c r="I1162">
        <v>27</v>
      </c>
      <c r="J1162" t="s">
        <v>12</v>
      </c>
      <c r="K1162">
        <v>302.5</v>
      </c>
      <c r="L1162" t="s">
        <v>12</v>
      </c>
      <c r="M1162">
        <v>97</v>
      </c>
      <c r="N1162">
        <f t="shared" si="166"/>
        <v>297.19499999999999</v>
      </c>
      <c r="O1162">
        <f t="shared" si="167"/>
        <v>8.4119853967933519E-2</v>
      </c>
      <c r="P1162">
        <f t="shared" si="168"/>
        <v>9.084944228536819E-2</v>
      </c>
      <c r="Q1162">
        <f t="shared" si="169"/>
        <v>1.0178502330119956</v>
      </c>
    </row>
    <row r="1163" spans="1:17" x14ac:dyDescent="0.25">
      <c r="A1163" t="s">
        <v>1192</v>
      </c>
      <c r="B1163">
        <v>60.9</v>
      </c>
      <c r="C1163">
        <v>8.9613999999999994</v>
      </c>
      <c r="D1163" s="1">
        <v>3.6370000000000001E-7</v>
      </c>
      <c r="E1163">
        <v>63</v>
      </c>
      <c r="G1163">
        <v>12</v>
      </c>
      <c r="H1163" t="s">
        <v>12</v>
      </c>
      <c r="I1163">
        <v>32</v>
      </c>
      <c r="J1163" t="s">
        <v>12</v>
      </c>
      <c r="K1163">
        <v>307.5</v>
      </c>
      <c r="L1163" t="s">
        <v>12</v>
      </c>
      <c r="M1163">
        <v>98</v>
      </c>
      <c r="N1163">
        <f t="shared" si="166"/>
        <v>296.77000000000004</v>
      </c>
      <c r="O1163">
        <f t="shared" si="167"/>
        <v>4.0435353977827944E-2</v>
      </c>
      <c r="P1163">
        <f t="shared" si="168"/>
        <v>0.10782761060754117</v>
      </c>
      <c r="Q1163">
        <f t="shared" si="169"/>
        <v>1.036155945681841</v>
      </c>
    </row>
    <row r="1164" spans="1:17" x14ac:dyDescent="0.25">
      <c r="A1164" t="s">
        <v>1193</v>
      </c>
      <c r="B1164">
        <v>60.9</v>
      </c>
      <c r="C1164">
        <v>8.9796999999999993</v>
      </c>
      <c r="D1164" s="1">
        <v>3.7010000000000001E-7</v>
      </c>
      <c r="E1164">
        <v>63</v>
      </c>
      <c r="G1164">
        <v>15</v>
      </c>
      <c r="H1164" t="s">
        <v>12</v>
      </c>
      <c r="I1164">
        <v>41</v>
      </c>
      <c r="J1164" t="s">
        <v>12</v>
      </c>
      <c r="K1164">
        <v>318.5</v>
      </c>
      <c r="L1164" t="s">
        <v>12</v>
      </c>
      <c r="M1164">
        <v>99</v>
      </c>
      <c r="N1164">
        <f t="shared" si="166"/>
        <v>296.34500000000003</v>
      </c>
      <c r="O1164">
        <f t="shared" si="167"/>
        <v>5.0616679883244184E-2</v>
      </c>
      <c r="P1164">
        <f t="shared" si="168"/>
        <v>0.13835225834753412</v>
      </c>
      <c r="Q1164">
        <f t="shared" si="169"/>
        <v>1.0747608361875516</v>
      </c>
    </row>
    <row r="1165" spans="1:17" x14ac:dyDescent="0.25">
      <c r="A1165" t="s">
        <v>1194</v>
      </c>
      <c r="B1165">
        <v>60</v>
      </c>
      <c r="C1165">
        <v>8.9990000000000006</v>
      </c>
      <c r="D1165" s="1">
        <v>3.7109999999999998E-7</v>
      </c>
      <c r="E1165">
        <v>63</v>
      </c>
      <c r="G1165">
        <v>18</v>
      </c>
      <c r="H1165" t="s">
        <v>12</v>
      </c>
      <c r="I1165">
        <v>35</v>
      </c>
      <c r="J1165" t="s">
        <v>12</v>
      </c>
      <c r="K1165">
        <v>308.5</v>
      </c>
      <c r="L1165" t="s">
        <v>12</v>
      </c>
      <c r="M1165">
        <v>100</v>
      </c>
      <c r="N1165">
        <f t="shared" si="166"/>
        <v>295.92</v>
      </c>
      <c r="O1165">
        <f t="shared" si="167"/>
        <v>6.0827250608272501E-2</v>
      </c>
      <c r="P1165">
        <f t="shared" si="168"/>
        <v>0.11827520951608542</v>
      </c>
      <c r="Q1165">
        <f t="shared" si="169"/>
        <v>1.0425114895917815</v>
      </c>
    </row>
    <row r="1166" spans="1:17" x14ac:dyDescent="0.25">
      <c r="A1166" t="s">
        <v>1195</v>
      </c>
      <c r="B1166">
        <v>60.9</v>
      </c>
      <c r="C1166">
        <v>6.9997999999999996</v>
      </c>
      <c r="D1166" s="1">
        <v>2.8500000000000002E-7</v>
      </c>
      <c r="E1166">
        <v>63</v>
      </c>
      <c r="G1166">
        <v>1</v>
      </c>
      <c r="H1166" t="s">
        <v>12</v>
      </c>
      <c r="I1166">
        <v>2</v>
      </c>
      <c r="J1166" t="s">
        <v>12</v>
      </c>
      <c r="K1166">
        <v>5</v>
      </c>
      <c r="L1166" t="s">
        <v>12</v>
      </c>
      <c r="M1166">
        <v>0</v>
      </c>
      <c r="N1166">
        <f>-0.585*M1166+331.25</f>
        <v>331.25</v>
      </c>
      <c r="O1166">
        <f t="shared" si="167"/>
        <v>3.0188679245283017E-3</v>
      </c>
      <c r="P1166">
        <f t="shared" si="168"/>
        <v>6.0377358490566035E-3</v>
      </c>
      <c r="Q1166">
        <f t="shared" si="169"/>
        <v>1.509433962264151E-2</v>
      </c>
    </row>
    <row r="1167" spans="1:17" x14ac:dyDescent="0.25">
      <c r="A1167" t="s">
        <v>1196</v>
      </c>
      <c r="B1167">
        <v>60.9</v>
      </c>
      <c r="C1167">
        <v>7.0191999999999997</v>
      </c>
      <c r="D1167" s="1">
        <v>3.706E-7</v>
      </c>
      <c r="E1167">
        <v>63</v>
      </c>
      <c r="G1167">
        <v>0</v>
      </c>
      <c r="H1167" t="s">
        <v>12</v>
      </c>
      <c r="I1167">
        <v>0</v>
      </c>
      <c r="J1167" t="s">
        <v>12</v>
      </c>
      <c r="K1167">
        <v>0</v>
      </c>
      <c r="L1167" t="s">
        <v>12</v>
      </c>
      <c r="M1167">
        <v>1</v>
      </c>
      <c r="N1167">
        <f t="shared" ref="N1167:N1230" si="170">-0.585*M1167+331.25</f>
        <v>330.66500000000002</v>
      </c>
      <c r="O1167">
        <f t="shared" si="167"/>
        <v>0</v>
      </c>
      <c r="P1167">
        <f t="shared" si="168"/>
        <v>0</v>
      </c>
      <c r="Q1167">
        <f t="shared" si="169"/>
        <v>0</v>
      </c>
    </row>
    <row r="1168" spans="1:17" x14ac:dyDescent="0.25">
      <c r="A1168" t="s">
        <v>1197</v>
      </c>
      <c r="B1168">
        <v>60.9</v>
      </c>
      <c r="C1168">
        <v>7.0404</v>
      </c>
      <c r="D1168" s="1">
        <v>2.8270000000000001E-7</v>
      </c>
      <c r="E1168">
        <v>63</v>
      </c>
      <c r="G1168">
        <v>1</v>
      </c>
      <c r="H1168" t="s">
        <v>12</v>
      </c>
      <c r="I1168">
        <v>1</v>
      </c>
      <c r="J1168" t="s">
        <v>12</v>
      </c>
      <c r="K1168">
        <v>3</v>
      </c>
      <c r="L1168" t="s">
        <v>12</v>
      </c>
      <c r="M1168">
        <v>2</v>
      </c>
      <c r="N1168">
        <f t="shared" si="170"/>
        <v>330.08</v>
      </c>
      <c r="O1168">
        <f t="shared" si="167"/>
        <v>3.0295685894328648E-3</v>
      </c>
      <c r="P1168">
        <f t="shared" si="168"/>
        <v>3.0295685894328648E-3</v>
      </c>
      <c r="Q1168">
        <f t="shared" si="169"/>
        <v>9.0887057682985939E-3</v>
      </c>
    </row>
    <row r="1169" spans="1:17" x14ac:dyDescent="0.25">
      <c r="A1169" t="s">
        <v>1198</v>
      </c>
      <c r="B1169">
        <v>60.9</v>
      </c>
      <c r="C1169">
        <v>7.0589000000000004</v>
      </c>
      <c r="D1169" s="1">
        <v>2.9550000000000002E-7</v>
      </c>
      <c r="E1169">
        <v>63</v>
      </c>
      <c r="G1169">
        <v>1</v>
      </c>
      <c r="H1169" t="s">
        <v>12</v>
      </c>
      <c r="I1169">
        <v>1</v>
      </c>
      <c r="J1169" t="s">
        <v>12</v>
      </c>
      <c r="K1169">
        <v>3</v>
      </c>
      <c r="L1169" t="s">
        <v>12</v>
      </c>
      <c r="M1169">
        <v>3</v>
      </c>
      <c r="N1169">
        <f t="shared" si="170"/>
        <v>329.495</v>
      </c>
      <c r="O1169">
        <f t="shared" si="167"/>
        <v>3.0349474195359564E-3</v>
      </c>
      <c r="P1169">
        <f t="shared" si="168"/>
        <v>3.0349474195359564E-3</v>
      </c>
      <c r="Q1169">
        <f t="shared" si="169"/>
        <v>9.1048422586078696E-3</v>
      </c>
    </row>
    <row r="1170" spans="1:17" x14ac:dyDescent="0.25">
      <c r="A1170" t="s">
        <v>1199</v>
      </c>
      <c r="B1170">
        <v>60.9</v>
      </c>
      <c r="C1170">
        <v>7.0785999999999998</v>
      </c>
      <c r="D1170" s="1">
        <v>3.7010000000000001E-7</v>
      </c>
      <c r="E1170">
        <v>63</v>
      </c>
      <c r="G1170">
        <v>1</v>
      </c>
      <c r="H1170" t="s">
        <v>12</v>
      </c>
      <c r="I1170">
        <v>3</v>
      </c>
      <c r="J1170" t="s">
        <v>12</v>
      </c>
      <c r="K1170">
        <v>8</v>
      </c>
      <c r="L1170" t="s">
        <v>12</v>
      </c>
      <c r="M1170">
        <v>4</v>
      </c>
      <c r="N1170">
        <f t="shared" si="170"/>
        <v>328.91</v>
      </c>
      <c r="O1170">
        <f t="shared" si="167"/>
        <v>3.0403453832355352E-3</v>
      </c>
      <c r="P1170">
        <f t="shared" si="168"/>
        <v>9.1210361497066055E-3</v>
      </c>
      <c r="Q1170">
        <f t="shared" si="169"/>
        <v>2.4322763065884281E-2</v>
      </c>
    </row>
    <row r="1171" spans="1:17" x14ac:dyDescent="0.25">
      <c r="A1171" t="s">
        <v>1200</v>
      </c>
      <c r="B1171">
        <v>60.9</v>
      </c>
      <c r="C1171">
        <v>7.0983999999999998</v>
      </c>
      <c r="D1171" s="1">
        <v>3.6250000000000002E-7</v>
      </c>
      <c r="E1171">
        <v>63</v>
      </c>
      <c r="G1171">
        <v>1</v>
      </c>
      <c r="H1171" t="s">
        <v>12</v>
      </c>
      <c r="I1171">
        <v>1</v>
      </c>
      <c r="J1171" t="s">
        <v>12</v>
      </c>
      <c r="K1171">
        <v>2</v>
      </c>
      <c r="L1171" t="s">
        <v>12</v>
      </c>
      <c r="M1171">
        <v>5</v>
      </c>
      <c r="N1171">
        <f t="shared" si="170"/>
        <v>328.32499999999999</v>
      </c>
      <c r="O1171">
        <f t="shared" si="167"/>
        <v>3.0457625828066701E-3</v>
      </c>
      <c r="P1171">
        <f t="shared" si="168"/>
        <v>3.0457625828066701E-3</v>
      </c>
      <c r="Q1171">
        <f t="shared" si="169"/>
        <v>6.0915251656133403E-3</v>
      </c>
    </row>
    <row r="1172" spans="1:17" x14ac:dyDescent="0.25">
      <c r="A1172" t="s">
        <v>1201</v>
      </c>
      <c r="B1172">
        <v>60.9</v>
      </c>
      <c r="C1172">
        <v>7.1199000000000003</v>
      </c>
      <c r="D1172" s="1">
        <v>3.6699999999999999E-7</v>
      </c>
      <c r="E1172">
        <v>63</v>
      </c>
      <c r="G1172">
        <v>0</v>
      </c>
      <c r="H1172" t="s">
        <v>12</v>
      </c>
      <c r="I1172">
        <v>1</v>
      </c>
      <c r="J1172" t="s">
        <v>12</v>
      </c>
      <c r="K1172">
        <v>1</v>
      </c>
      <c r="L1172" t="s">
        <v>12</v>
      </c>
      <c r="M1172">
        <v>6</v>
      </c>
      <c r="N1172">
        <f t="shared" si="170"/>
        <v>327.74</v>
      </c>
      <c r="O1172">
        <f t="shared" si="167"/>
        <v>0</v>
      </c>
      <c r="P1172">
        <f t="shared" si="168"/>
        <v>3.0511991212546531E-3</v>
      </c>
      <c r="Q1172">
        <f t="shared" si="169"/>
        <v>3.0511991212546531E-3</v>
      </c>
    </row>
    <row r="1173" spans="1:17" x14ac:dyDescent="0.25">
      <c r="A1173" t="s">
        <v>1202</v>
      </c>
      <c r="B1173">
        <v>60.9</v>
      </c>
      <c r="C1173">
        <v>7.1413000000000002</v>
      </c>
      <c r="D1173" s="1">
        <v>3.1020000000000001E-7</v>
      </c>
      <c r="E1173">
        <v>63</v>
      </c>
      <c r="G1173">
        <v>0</v>
      </c>
      <c r="H1173" t="s">
        <v>12</v>
      </c>
      <c r="I1173">
        <v>2</v>
      </c>
      <c r="J1173" t="s">
        <v>12</v>
      </c>
      <c r="K1173">
        <v>3</v>
      </c>
      <c r="L1173" t="s">
        <v>12</v>
      </c>
      <c r="M1173">
        <v>7</v>
      </c>
      <c r="N1173">
        <f t="shared" si="170"/>
        <v>327.15499999999997</v>
      </c>
      <c r="O1173">
        <f t="shared" si="167"/>
        <v>0</v>
      </c>
      <c r="P1173">
        <f t="shared" si="168"/>
        <v>6.1133102046430597E-3</v>
      </c>
      <c r="Q1173">
        <f t="shared" si="169"/>
        <v>9.1699653069645896E-3</v>
      </c>
    </row>
    <row r="1174" spans="1:17" x14ac:dyDescent="0.25">
      <c r="A1174" t="s">
        <v>1203</v>
      </c>
      <c r="B1174">
        <v>60.9</v>
      </c>
      <c r="C1174">
        <v>7.1615000000000002</v>
      </c>
      <c r="D1174" s="1">
        <v>3.7039999999999998E-7</v>
      </c>
      <c r="E1174">
        <v>63</v>
      </c>
      <c r="G1174">
        <v>3</v>
      </c>
      <c r="H1174" t="s">
        <v>12</v>
      </c>
      <c r="I1174">
        <v>2</v>
      </c>
      <c r="J1174" t="s">
        <v>12</v>
      </c>
      <c r="K1174">
        <v>7</v>
      </c>
      <c r="L1174" t="s">
        <v>12</v>
      </c>
      <c r="M1174">
        <v>8</v>
      </c>
      <c r="N1174">
        <f t="shared" si="170"/>
        <v>326.57</v>
      </c>
      <c r="O1174">
        <f t="shared" si="167"/>
        <v>9.1863918914780913E-3</v>
      </c>
      <c r="P1174">
        <f t="shared" si="168"/>
        <v>6.1242612609853937E-3</v>
      </c>
      <c r="Q1174">
        <f t="shared" si="169"/>
        <v>2.1434914413448879E-2</v>
      </c>
    </row>
    <row r="1175" spans="1:17" x14ac:dyDescent="0.25">
      <c r="A1175" t="s">
        <v>1204</v>
      </c>
      <c r="B1175">
        <v>60.9</v>
      </c>
      <c r="C1175">
        <v>7.1783999999999999</v>
      </c>
      <c r="D1175" s="1">
        <v>3.706E-7</v>
      </c>
      <c r="E1175">
        <v>63</v>
      </c>
      <c r="G1175">
        <v>1</v>
      </c>
      <c r="H1175" t="s">
        <v>12</v>
      </c>
      <c r="I1175">
        <v>2</v>
      </c>
      <c r="J1175" t="s">
        <v>12</v>
      </c>
      <c r="K1175">
        <v>3</v>
      </c>
      <c r="L1175" t="s">
        <v>12</v>
      </c>
      <c r="M1175">
        <v>9</v>
      </c>
      <c r="N1175">
        <f t="shared" si="170"/>
        <v>325.98500000000001</v>
      </c>
      <c r="O1175">
        <f t="shared" si="167"/>
        <v>3.0676258110035738E-3</v>
      </c>
      <c r="P1175">
        <f t="shared" si="168"/>
        <v>6.1352516220071476E-3</v>
      </c>
      <c r="Q1175">
        <f t="shared" si="169"/>
        <v>9.202877433010721E-3</v>
      </c>
    </row>
    <row r="1176" spans="1:17" x14ac:dyDescent="0.25">
      <c r="A1176" t="s">
        <v>1205</v>
      </c>
      <c r="B1176">
        <v>60.9</v>
      </c>
      <c r="C1176">
        <v>7.1982999999999997</v>
      </c>
      <c r="D1176" s="1">
        <v>3.291E-7</v>
      </c>
      <c r="E1176">
        <v>63</v>
      </c>
      <c r="G1176">
        <v>3</v>
      </c>
      <c r="H1176" t="s">
        <v>12</v>
      </c>
      <c r="I1176">
        <v>2</v>
      </c>
      <c r="J1176" t="s">
        <v>12</v>
      </c>
      <c r="K1176">
        <v>8.5</v>
      </c>
      <c r="L1176" t="s">
        <v>12</v>
      </c>
      <c r="M1176">
        <v>10</v>
      </c>
      <c r="N1176">
        <f t="shared" si="170"/>
        <v>325.39999999999998</v>
      </c>
      <c r="O1176">
        <f t="shared" si="167"/>
        <v>9.2194222495390298E-3</v>
      </c>
      <c r="P1176">
        <f t="shared" si="168"/>
        <v>6.1462814996926865E-3</v>
      </c>
      <c r="Q1176">
        <f t="shared" si="169"/>
        <v>2.6121696373693916E-2</v>
      </c>
    </row>
    <row r="1177" spans="1:17" x14ac:dyDescent="0.25">
      <c r="A1177" t="s">
        <v>1206</v>
      </c>
      <c r="B1177">
        <v>60.9</v>
      </c>
      <c r="C1177">
        <v>7.2214999999999998</v>
      </c>
      <c r="D1177" s="1">
        <v>3.1629999999999999E-7</v>
      </c>
      <c r="E1177">
        <v>63</v>
      </c>
      <c r="G1177">
        <v>1</v>
      </c>
      <c r="H1177" t="s">
        <v>12</v>
      </c>
      <c r="I1177">
        <v>1</v>
      </c>
      <c r="J1177" t="s">
        <v>12</v>
      </c>
      <c r="K1177">
        <v>4.5</v>
      </c>
      <c r="L1177" t="s">
        <v>12</v>
      </c>
      <c r="M1177">
        <v>11</v>
      </c>
      <c r="N1177">
        <f t="shared" si="170"/>
        <v>324.815</v>
      </c>
      <c r="O1177">
        <f t="shared" si="167"/>
        <v>3.0786755537767652E-3</v>
      </c>
      <c r="P1177">
        <f t="shared" si="168"/>
        <v>3.0786755537767652E-3</v>
      </c>
      <c r="Q1177">
        <f t="shared" si="169"/>
        <v>1.3854039991995444E-2</v>
      </c>
    </row>
    <row r="1178" spans="1:17" x14ac:dyDescent="0.25">
      <c r="A1178" t="s">
        <v>1207</v>
      </c>
      <c r="B1178">
        <v>60.9</v>
      </c>
      <c r="C1178">
        <v>7.2416</v>
      </c>
      <c r="D1178" s="1">
        <v>3.3920000000000002E-7</v>
      </c>
      <c r="E1178">
        <v>63</v>
      </c>
      <c r="G1178">
        <v>1</v>
      </c>
      <c r="H1178" t="s">
        <v>12</v>
      </c>
      <c r="I1178">
        <v>1</v>
      </c>
      <c r="J1178" t="s">
        <v>12</v>
      </c>
      <c r="K1178">
        <v>2</v>
      </c>
      <c r="L1178" t="s">
        <v>12</v>
      </c>
      <c r="M1178">
        <v>12</v>
      </c>
      <c r="N1178">
        <f t="shared" si="170"/>
        <v>324.23</v>
      </c>
      <c r="O1178">
        <f t="shared" si="167"/>
        <v>3.0842303303210681E-3</v>
      </c>
      <c r="P1178">
        <f t="shared" si="168"/>
        <v>3.0842303303210681E-3</v>
      </c>
      <c r="Q1178">
        <f t="shared" si="169"/>
        <v>6.1684606606421362E-3</v>
      </c>
    </row>
    <row r="1179" spans="1:17" x14ac:dyDescent="0.25">
      <c r="A1179" t="s">
        <v>1208</v>
      </c>
      <c r="B1179">
        <v>60.9</v>
      </c>
      <c r="C1179">
        <v>7.2607999999999997</v>
      </c>
      <c r="D1179" s="1">
        <v>3.2990000000000001E-7</v>
      </c>
      <c r="E1179">
        <v>63</v>
      </c>
      <c r="G1179">
        <v>1</v>
      </c>
      <c r="H1179" t="s">
        <v>12</v>
      </c>
      <c r="I1179">
        <v>1</v>
      </c>
      <c r="J1179" t="s">
        <v>12</v>
      </c>
      <c r="K1179">
        <v>6</v>
      </c>
      <c r="L1179" t="s">
        <v>12</v>
      </c>
      <c r="M1179">
        <v>13</v>
      </c>
      <c r="N1179">
        <f t="shared" si="170"/>
        <v>323.64499999999998</v>
      </c>
      <c r="O1179">
        <f t="shared" si="167"/>
        <v>3.0898051877829105E-3</v>
      </c>
      <c r="P1179">
        <f t="shared" si="168"/>
        <v>3.0898051877829105E-3</v>
      </c>
      <c r="Q1179">
        <f t="shared" si="169"/>
        <v>1.8538831126697464E-2</v>
      </c>
    </row>
    <row r="1180" spans="1:17" x14ac:dyDescent="0.25">
      <c r="A1180" t="s">
        <v>1209</v>
      </c>
      <c r="B1180">
        <v>60.9</v>
      </c>
      <c r="C1180">
        <v>7.2793999999999999</v>
      </c>
      <c r="D1180" s="1">
        <v>3.6880000000000002E-7</v>
      </c>
      <c r="E1180">
        <v>63</v>
      </c>
      <c r="G1180">
        <v>1</v>
      </c>
      <c r="H1180" t="s">
        <v>12</v>
      </c>
      <c r="I1180">
        <v>0</v>
      </c>
      <c r="J1180" t="s">
        <v>12</v>
      </c>
      <c r="K1180">
        <v>3.5</v>
      </c>
      <c r="L1180" t="s">
        <v>12</v>
      </c>
      <c r="M1180">
        <v>14</v>
      </c>
      <c r="N1180">
        <f t="shared" si="170"/>
        <v>323.06</v>
      </c>
      <c r="O1180">
        <f t="shared" si="167"/>
        <v>3.095400235250418E-3</v>
      </c>
      <c r="P1180">
        <f t="shared" si="168"/>
        <v>0</v>
      </c>
      <c r="Q1180">
        <f t="shared" si="169"/>
        <v>1.0833900823376463E-2</v>
      </c>
    </row>
    <row r="1181" spans="1:17" x14ac:dyDescent="0.25">
      <c r="A1181" t="s">
        <v>1210</v>
      </c>
      <c r="B1181">
        <v>60.9</v>
      </c>
      <c r="C1181">
        <v>7.2988</v>
      </c>
      <c r="D1181" s="1">
        <v>2.685E-7</v>
      </c>
      <c r="E1181">
        <v>63</v>
      </c>
      <c r="G1181">
        <v>3</v>
      </c>
      <c r="H1181" t="s">
        <v>12</v>
      </c>
      <c r="I1181">
        <v>1</v>
      </c>
      <c r="J1181" t="s">
        <v>12</v>
      </c>
      <c r="K1181">
        <v>5.5</v>
      </c>
      <c r="L1181" t="s">
        <v>12</v>
      </c>
      <c r="M1181">
        <v>15</v>
      </c>
      <c r="N1181">
        <f t="shared" si="170"/>
        <v>322.47500000000002</v>
      </c>
      <c r="O1181">
        <f t="shared" si="167"/>
        <v>9.3030467478099066E-3</v>
      </c>
      <c r="P1181">
        <f t="shared" si="168"/>
        <v>3.1010155826033023E-3</v>
      </c>
      <c r="Q1181">
        <f t="shared" si="169"/>
        <v>1.7055585704318164E-2</v>
      </c>
    </row>
    <row r="1182" spans="1:17" x14ac:dyDescent="0.25">
      <c r="A1182" t="s">
        <v>1211</v>
      </c>
      <c r="B1182">
        <v>60</v>
      </c>
      <c r="C1182">
        <v>7.3197999999999999</v>
      </c>
      <c r="D1182" s="1">
        <v>2.9270000000000002E-7</v>
      </c>
      <c r="E1182">
        <v>63</v>
      </c>
      <c r="G1182">
        <v>3</v>
      </c>
      <c r="H1182" t="s">
        <v>12</v>
      </c>
      <c r="I1182">
        <v>6</v>
      </c>
      <c r="J1182" t="s">
        <v>12</v>
      </c>
      <c r="K1182">
        <v>13.5</v>
      </c>
      <c r="L1182" t="s">
        <v>12</v>
      </c>
      <c r="M1182">
        <v>16</v>
      </c>
      <c r="N1182">
        <f t="shared" si="170"/>
        <v>321.89</v>
      </c>
      <c r="O1182">
        <f t="shared" si="167"/>
        <v>9.31995402156016E-3</v>
      </c>
      <c r="P1182">
        <f t="shared" si="168"/>
        <v>1.863990804312032E-2</v>
      </c>
      <c r="Q1182">
        <f t="shared" si="169"/>
        <v>4.1939793097020721E-2</v>
      </c>
    </row>
    <row r="1183" spans="1:17" x14ac:dyDescent="0.25">
      <c r="A1183" t="s">
        <v>1212</v>
      </c>
      <c r="B1183">
        <v>60</v>
      </c>
      <c r="C1183">
        <v>7.3398000000000003</v>
      </c>
      <c r="D1183" s="1">
        <v>2.7459999999999998E-7</v>
      </c>
      <c r="E1183">
        <v>63</v>
      </c>
      <c r="G1183">
        <v>3</v>
      </c>
      <c r="H1183" t="s">
        <v>12</v>
      </c>
      <c r="I1183">
        <v>2</v>
      </c>
      <c r="J1183" t="s">
        <v>12</v>
      </c>
      <c r="K1183">
        <v>7</v>
      </c>
      <c r="L1183" t="s">
        <v>12</v>
      </c>
      <c r="M1183">
        <v>17</v>
      </c>
      <c r="N1183">
        <f t="shared" si="170"/>
        <v>321.30500000000001</v>
      </c>
      <c r="O1183">
        <f t="shared" si="167"/>
        <v>9.3369228614556266E-3</v>
      </c>
      <c r="P1183">
        <f t="shared" si="168"/>
        <v>6.2246152409704174E-3</v>
      </c>
      <c r="Q1183">
        <f t="shared" si="169"/>
        <v>2.178615334339646E-2</v>
      </c>
    </row>
    <row r="1184" spans="1:17" x14ac:dyDescent="0.25">
      <c r="A1184" t="s">
        <v>1213</v>
      </c>
      <c r="B1184">
        <v>60.9</v>
      </c>
      <c r="C1184">
        <v>7.3598999999999997</v>
      </c>
      <c r="D1184" s="1">
        <v>3.4079999999999998E-7</v>
      </c>
      <c r="E1184">
        <v>63</v>
      </c>
      <c r="G1184">
        <v>3</v>
      </c>
      <c r="H1184" t="s">
        <v>12</v>
      </c>
      <c r="I1184">
        <v>2</v>
      </c>
      <c r="J1184" t="s">
        <v>12</v>
      </c>
      <c r="K1184">
        <v>9</v>
      </c>
      <c r="L1184" t="s">
        <v>12</v>
      </c>
      <c r="M1184">
        <v>18</v>
      </c>
      <c r="N1184">
        <f t="shared" si="170"/>
        <v>320.72000000000003</v>
      </c>
      <c r="O1184">
        <f t="shared" si="167"/>
        <v>9.3539536043901212E-3</v>
      </c>
      <c r="P1184">
        <f t="shared" si="168"/>
        <v>6.2359690695934144E-3</v>
      </c>
      <c r="Q1184">
        <f t="shared" si="169"/>
        <v>2.8061860813170365E-2</v>
      </c>
    </row>
    <row r="1185" spans="1:17" x14ac:dyDescent="0.25">
      <c r="A1185" t="s">
        <v>1214</v>
      </c>
      <c r="B1185">
        <v>60</v>
      </c>
      <c r="C1185">
        <v>7.3777999999999997</v>
      </c>
      <c r="D1185" s="1">
        <v>2.9700000000000003E-7</v>
      </c>
      <c r="E1185">
        <v>63</v>
      </c>
      <c r="G1185">
        <v>4</v>
      </c>
      <c r="H1185" t="s">
        <v>12</v>
      </c>
      <c r="I1185">
        <v>6</v>
      </c>
      <c r="J1185" t="s">
        <v>12</v>
      </c>
      <c r="K1185">
        <v>18</v>
      </c>
      <c r="L1185" t="s">
        <v>12</v>
      </c>
      <c r="M1185">
        <v>19</v>
      </c>
      <c r="N1185">
        <f t="shared" si="170"/>
        <v>320.13499999999999</v>
      </c>
      <c r="O1185">
        <f t="shared" si="167"/>
        <v>1.2494728786293282E-2</v>
      </c>
      <c r="P1185">
        <f t="shared" si="168"/>
        <v>1.8742093179439923E-2</v>
      </c>
      <c r="Q1185">
        <f t="shared" si="169"/>
        <v>5.6226279538319775E-2</v>
      </c>
    </row>
    <row r="1186" spans="1:17" x14ac:dyDescent="0.25">
      <c r="A1186" t="s">
        <v>1215</v>
      </c>
      <c r="B1186">
        <v>60.9</v>
      </c>
      <c r="C1186">
        <v>7.3997999999999999</v>
      </c>
      <c r="D1186" s="1">
        <v>2.8760000000000001E-7</v>
      </c>
      <c r="E1186">
        <v>63</v>
      </c>
      <c r="G1186">
        <v>3</v>
      </c>
      <c r="H1186" t="s">
        <v>12</v>
      </c>
      <c r="I1186">
        <v>4</v>
      </c>
      <c r="J1186" t="s">
        <v>12</v>
      </c>
      <c r="K1186">
        <v>13</v>
      </c>
      <c r="L1186" t="s">
        <v>12</v>
      </c>
      <c r="M1186">
        <v>20</v>
      </c>
      <c r="N1186">
        <f t="shared" si="170"/>
        <v>319.55</v>
      </c>
      <c r="O1186">
        <f t="shared" si="167"/>
        <v>9.3882021592864955E-3</v>
      </c>
      <c r="P1186">
        <f t="shared" si="168"/>
        <v>1.2517602879048661E-2</v>
      </c>
      <c r="Q1186">
        <f t="shared" si="169"/>
        <v>4.0682209356908153E-2</v>
      </c>
    </row>
    <row r="1187" spans="1:17" x14ac:dyDescent="0.25">
      <c r="A1187" t="s">
        <v>1216</v>
      </c>
      <c r="B1187">
        <v>60.9</v>
      </c>
      <c r="C1187">
        <v>7.4185999999999996</v>
      </c>
      <c r="D1187" s="1">
        <v>3.6959999999999997E-7</v>
      </c>
      <c r="E1187">
        <v>63</v>
      </c>
      <c r="G1187">
        <v>3</v>
      </c>
      <c r="H1187" t="s">
        <v>12</v>
      </c>
      <c r="I1187">
        <v>3</v>
      </c>
      <c r="J1187" t="s">
        <v>12</v>
      </c>
      <c r="K1187">
        <v>12</v>
      </c>
      <c r="L1187" t="s">
        <v>12</v>
      </c>
      <c r="M1187">
        <v>21</v>
      </c>
      <c r="N1187">
        <f t="shared" si="170"/>
        <v>318.96499999999997</v>
      </c>
      <c r="O1187">
        <f t="shared" si="167"/>
        <v>9.4054206574389048E-3</v>
      </c>
      <c r="P1187">
        <f t="shared" si="168"/>
        <v>9.4054206574389048E-3</v>
      </c>
      <c r="Q1187">
        <f t="shared" si="169"/>
        <v>3.7621682629755619E-2</v>
      </c>
    </row>
    <row r="1188" spans="1:17" x14ac:dyDescent="0.25">
      <c r="A1188" t="s">
        <v>1217</v>
      </c>
      <c r="B1188">
        <v>60.9</v>
      </c>
      <c r="C1188">
        <v>7.4405000000000001</v>
      </c>
      <c r="D1188" s="1">
        <v>3.6800000000000001E-7</v>
      </c>
      <c r="E1188">
        <v>63</v>
      </c>
      <c r="G1188">
        <v>6</v>
      </c>
      <c r="H1188" t="s">
        <v>12</v>
      </c>
      <c r="I1188">
        <v>1</v>
      </c>
      <c r="J1188" t="s">
        <v>12</v>
      </c>
      <c r="K1188">
        <v>11</v>
      </c>
      <c r="L1188" t="s">
        <v>12</v>
      </c>
      <c r="M1188">
        <v>22</v>
      </c>
      <c r="N1188">
        <f t="shared" si="170"/>
        <v>318.38</v>
      </c>
      <c r="O1188">
        <f t="shared" si="167"/>
        <v>1.8845404862114456E-2</v>
      </c>
      <c r="P1188">
        <f t="shared" si="168"/>
        <v>3.1409008103524092E-3</v>
      </c>
      <c r="Q1188">
        <f t="shared" si="169"/>
        <v>3.4549908913876499E-2</v>
      </c>
    </row>
    <row r="1189" spans="1:17" x14ac:dyDescent="0.25">
      <c r="A1189" t="s">
        <v>1218</v>
      </c>
      <c r="B1189">
        <v>60.9</v>
      </c>
      <c r="C1189">
        <v>7.4588999999999999</v>
      </c>
      <c r="D1189" s="1">
        <v>3.2399999999999999E-7</v>
      </c>
      <c r="E1189">
        <v>63</v>
      </c>
      <c r="G1189">
        <v>8</v>
      </c>
      <c r="H1189" t="s">
        <v>12</v>
      </c>
      <c r="I1189">
        <v>3</v>
      </c>
      <c r="J1189" t="s">
        <v>12</v>
      </c>
      <c r="K1189">
        <v>19</v>
      </c>
      <c r="L1189" t="s">
        <v>12</v>
      </c>
      <c r="M1189">
        <v>23</v>
      </c>
      <c r="N1189">
        <f t="shared" si="170"/>
        <v>317.79500000000002</v>
      </c>
      <c r="O1189">
        <f t="shared" si="167"/>
        <v>2.5173460878868452E-2</v>
      </c>
      <c r="P1189">
        <f t="shared" si="168"/>
        <v>9.4400478295756686E-3</v>
      </c>
      <c r="Q1189">
        <f t="shared" si="169"/>
        <v>5.9786969587312576E-2</v>
      </c>
    </row>
    <row r="1190" spans="1:17" x14ac:dyDescent="0.25">
      <c r="A1190" t="s">
        <v>1219</v>
      </c>
      <c r="B1190">
        <v>60</v>
      </c>
      <c r="C1190">
        <v>7.4814999999999996</v>
      </c>
      <c r="D1190" s="1">
        <v>3.2020000000000002E-7</v>
      </c>
      <c r="E1190">
        <v>63</v>
      </c>
      <c r="G1190">
        <v>5</v>
      </c>
      <c r="H1190" t="s">
        <v>12</v>
      </c>
      <c r="I1190">
        <v>9</v>
      </c>
      <c r="J1190" t="s">
        <v>12</v>
      </c>
      <c r="K1190">
        <v>22</v>
      </c>
      <c r="L1190" t="s">
        <v>12</v>
      </c>
      <c r="M1190">
        <v>24</v>
      </c>
      <c r="N1190">
        <f t="shared" si="170"/>
        <v>317.20999999999998</v>
      </c>
      <c r="O1190">
        <f t="shared" si="167"/>
        <v>1.5762428675010248E-2</v>
      </c>
      <c r="P1190">
        <f t="shared" si="168"/>
        <v>2.8372371615018443E-2</v>
      </c>
      <c r="Q1190">
        <f t="shared" si="169"/>
        <v>6.9354686170045088E-2</v>
      </c>
    </row>
    <row r="1191" spans="1:17" x14ac:dyDescent="0.25">
      <c r="A1191" t="s">
        <v>1220</v>
      </c>
      <c r="B1191">
        <v>60.9</v>
      </c>
      <c r="C1191">
        <v>7.4996</v>
      </c>
      <c r="D1191" s="1">
        <v>2.664E-7</v>
      </c>
      <c r="E1191">
        <v>63</v>
      </c>
      <c r="G1191">
        <v>5</v>
      </c>
      <c r="H1191" t="s">
        <v>12</v>
      </c>
      <c r="I1191">
        <v>7</v>
      </c>
      <c r="J1191" t="s">
        <v>12</v>
      </c>
      <c r="K1191">
        <v>23.5</v>
      </c>
      <c r="L1191" t="s">
        <v>12</v>
      </c>
      <c r="M1191">
        <v>25</v>
      </c>
      <c r="N1191">
        <f t="shared" si="170"/>
        <v>316.625</v>
      </c>
      <c r="O1191">
        <f t="shared" si="167"/>
        <v>1.5791551519936834E-2</v>
      </c>
      <c r="P1191">
        <f t="shared" si="168"/>
        <v>2.2108172127911566E-2</v>
      </c>
      <c r="Q1191">
        <f t="shared" si="169"/>
        <v>7.4220292143703112E-2</v>
      </c>
    </row>
    <row r="1192" spans="1:17" x14ac:dyDescent="0.25">
      <c r="A1192" t="s">
        <v>1221</v>
      </c>
      <c r="B1192">
        <v>60</v>
      </c>
      <c r="C1192">
        <v>7.5186000000000002</v>
      </c>
      <c r="D1192" s="1">
        <v>3.3869999999999998E-7</v>
      </c>
      <c r="E1192">
        <v>63</v>
      </c>
      <c r="G1192">
        <v>7</v>
      </c>
      <c r="H1192" t="s">
        <v>12</v>
      </c>
      <c r="I1192">
        <v>7</v>
      </c>
      <c r="J1192" t="s">
        <v>12</v>
      </c>
      <c r="K1192">
        <v>25</v>
      </c>
      <c r="L1192" t="s">
        <v>12</v>
      </c>
      <c r="M1192">
        <v>26</v>
      </c>
      <c r="N1192">
        <f t="shared" si="170"/>
        <v>316.04000000000002</v>
      </c>
      <c r="O1192">
        <f t="shared" si="167"/>
        <v>2.2149095051259334E-2</v>
      </c>
      <c r="P1192">
        <f t="shared" si="168"/>
        <v>2.2149095051259334E-2</v>
      </c>
      <c r="Q1192">
        <f t="shared" si="169"/>
        <v>7.9103910897354759E-2</v>
      </c>
    </row>
    <row r="1193" spans="1:17" x14ac:dyDescent="0.25">
      <c r="A1193" t="s">
        <v>1222</v>
      </c>
      <c r="B1193">
        <v>60.9</v>
      </c>
      <c r="C1193">
        <v>7.5400999999999998</v>
      </c>
      <c r="D1193" s="1">
        <v>3.6940000000000001E-7</v>
      </c>
      <c r="E1193">
        <v>63</v>
      </c>
      <c r="G1193">
        <v>2</v>
      </c>
      <c r="H1193" t="s">
        <v>12</v>
      </c>
      <c r="I1193">
        <v>10</v>
      </c>
      <c r="J1193" t="s">
        <v>12</v>
      </c>
      <c r="K1193">
        <v>24.5</v>
      </c>
      <c r="L1193" t="s">
        <v>12</v>
      </c>
      <c r="M1193">
        <v>27</v>
      </c>
      <c r="N1193">
        <f t="shared" si="170"/>
        <v>315.45499999999998</v>
      </c>
      <c r="O1193">
        <f t="shared" si="167"/>
        <v>6.3400485013710359E-3</v>
      </c>
      <c r="P1193">
        <f t="shared" si="168"/>
        <v>3.1700242506855179E-2</v>
      </c>
      <c r="Q1193">
        <f t="shared" si="169"/>
        <v>7.7665594141795191E-2</v>
      </c>
    </row>
    <row r="1194" spans="1:17" x14ac:dyDescent="0.25">
      <c r="A1194" t="s">
        <v>1223</v>
      </c>
      <c r="B1194">
        <v>60.9</v>
      </c>
      <c r="C1194">
        <v>7.5629</v>
      </c>
      <c r="D1194" s="1">
        <v>2.9040000000000001E-7</v>
      </c>
      <c r="E1194">
        <v>63</v>
      </c>
      <c r="G1194">
        <v>4</v>
      </c>
      <c r="H1194" t="s">
        <v>12</v>
      </c>
      <c r="I1194">
        <v>11</v>
      </c>
      <c r="J1194" t="s">
        <v>12</v>
      </c>
      <c r="K1194">
        <v>27</v>
      </c>
      <c r="L1194" t="s">
        <v>12</v>
      </c>
      <c r="M1194">
        <v>28</v>
      </c>
      <c r="N1194">
        <f t="shared" si="170"/>
        <v>314.87</v>
      </c>
      <c r="O1194">
        <f t="shared" si="167"/>
        <v>1.2703655476863467E-2</v>
      </c>
      <c r="P1194">
        <f t="shared" si="168"/>
        <v>3.4935052561374538E-2</v>
      </c>
      <c r="Q1194">
        <f t="shared" si="169"/>
        <v>8.5749674468828405E-2</v>
      </c>
    </row>
    <row r="1195" spans="1:17" x14ac:dyDescent="0.25">
      <c r="A1195" t="s">
        <v>1224</v>
      </c>
      <c r="B1195">
        <v>60</v>
      </c>
      <c r="C1195">
        <v>7.5801999999999996</v>
      </c>
      <c r="D1195" s="1">
        <v>3.6590000000000001E-7</v>
      </c>
      <c r="E1195">
        <v>63</v>
      </c>
      <c r="G1195">
        <v>5</v>
      </c>
      <c r="H1195" t="s">
        <v>12</v>
      </c>
      <c r="I1195">
        <v>4</v>
      </c>
      <c r="J1195" t="s">
        <v>12</v>
      </c>
      <c r="K1195">
        <v>21.5</v>
      </c>
      <c r="L1195" t="s">
        <v>12</v>
      </c>
      <c r="M1195">
        <v>29</v>
      </c>
      <c r="N1195">
        <f t="shared" si="170"/>
        <v>314.28500000000003</v>
      </c>
      <c r="O1195">
        <f t="shared" si="167"/>
        <v>1.5909127066197876E-2</v>
      </c>
      <c r="P1195">
        <f t="shared" si="168"/>
        <v>1.2727301652958302E-2</v>
      </c>
      <c r="Q1195">
        <f t="shared" si="169"/>
        <v>6.8409246384650874E-2</v>
      </c>
    </row>
    <row r="1196" spans="1:17" x14ac:dyDescent="0.25">
      <c r="A1196" t="s">
        <v>1225</v>
      </c>
      <c r="B1196">
        <v>60</v>
      </c>
      <c r="C1196">
        <v>7.5991999999999997</v>
      </c>
      <c r="D1196" s="1">
        <v>3.6880000000000002E-7</v>
      </c>
      <c r="E1196">
        <v>63</v>
      </c>
      <c r="G1196">
        <v>7</v>
      </c>
      <c r="H1196" t="s">
        <v>12</v>
      </c>
      <c r="I1196">
        <v>11</v>
      </c>
      <c r="J1196" t="s">
        <v>12</v>
      </c>
      <c r="K1196">
        <v>38.5</v>
      </c>
      <c r="L1196" t="s">
        <v>12</v>
      </c>
      <c r="M1196">
        <v>30</v>
      </c>
      <c r="N1196">
        <f t="shared" si="170"/>
        <v>313.7</v>
      </c>
      <c r="O1196">
        <f t="shared" si="167"/>
        <v>2.2314313037934332E-2</v>
      </c>
      <c r="P1196">
        <f t="shared" si="168"/>
        <v>3.5065349059611096E-2</v>
      </c>
      <c r="Q1196">
        <f t="shared" si="169"/>
        <v>0.12272872170863883</v>
      </c>
    </row>
    <row r="1197" spans="1:17" x14ac:dyDescent="0.25">
      <c r="A1197" t="s">
        <v>1226</v>
      </c>
      <c r="B1197">
        <v>60.9</v>
      </c>
      <c r="C1197">
        <v>7.6196999999999999</v>
      </c>
      <c r="D1197" s="1">
        <v>3.6889999999999997E-7</v>
      </c>
      <c r="E1197">
        <v>63</v>
      </c>
      <c r="G1197">
        <v>8</v>
      </c>
      <c r="H1197" t="s">
        <v>12</v>
      </c>
      <c r="I1197">
        <v>11</v>
      </c>
      <c r="J1197" t="s">
        <v>12</v>
      </c>
      <c r="K1197">
        <v>37</v>
      </c>
      <c r="L1197" t="s">
        <v>12</v>
      </c>
      <c r="M1197">
        <v>31</v>
      </c>
      <c r="N1197">
        <f t="shared" si="170"/>
        <v>313.11500000000001</v>
      </c>
      <c r="O1197">
        <f t="shared" si="167"/>
        <v>2.5549718154671604E-2</v>
      </c>
      <c r="P1197">
        <f t="shared" si="168"/>
        <v>3.5130862462673461E-2</v>
      </c>
      <c r="Q1197">
        <f t="shared" si="169"/>
        <v>0.11816744646535618</v>
      </c>
    </row>
    <row r="1198" spans="1:17" x14ac:dyDescent="0.25">
      <c r="A1198" t="s">
        <v>1227</v>
      </c>
      <c r="B1198">
        <v>60</v>
      </c>
      <c r="C1198">
        <v>7.6387</v>
      </c>
      <c r="D1198" s="1">
        <v>3.2189999999999999E-7</v>
      </c>
      <c r="E1198">
        <v>63</v>
      </c>
      <c r="G1198">
        <v>5</v>
      </c>
      <c r="H1198" t="s">
        <v>12</v>
      </c>
      <c r="I1198">
        <v>15</v>
      </c>
      <c r="J1198" t="s">
        <v>12</v>
      </c>
      <c r="K1198">
        <v>40</v>
      </c>
      <c r="L1198" t="s">
        <v>12</v>
      </c>
      <c r="M1198">
        <v>32</v>
      </c>
      <c r="N1198">
        <f t="shared" si="170"/>
        <v>312.52999999999997</v>
      </c>
      <c r="O1198">
        <f t="shared" si="167"/>
        <v>1.5998464147441847E-2</v>
      </c>
      <c r="P1198">
        <f t="shared" si="168"/>
        <v>4.7995392442325542E-2</v>
      </c>
      <c r="Q1198">
        <f t="shared" si="169"/>
        <v>0.12798771317953478</v>
      </c>
    </row>
    <row r="1199" spans="1:17" x14ac:dyDescent="0.25">
      <c r="A1199" t="s">
        <v>1228</v>
      </c>
      <c r="B1199">
        <v>60.9</v>
      </c>
      <c r="C1199">
        <v>7.6580000000000004</v>
      </c>
      <c r="D1199" s="1">
        <v>3.6520000000000001E-7</v>
      </c>
      <c r="E1199">
        <v>63</v>
      </c>
      <c r="G1199">
        <v>3</v>
      </c>
      <c r="H1199" t="s">
        <v>12</v>
      </c>
      <c r="I1199">
        <v>13</v>
      </c>
      <c r="J1199" t="s">
        <v>12</v>
      </c>
      <c r="K1199">
        <v>35.5</v>
      </c>
      <c r="L1199" t="s">
        <v>12</v>
      </c>
      <c r="M1199">
        <v>33</v>
      </c>
      <c r="N1199">
        <f t="shared" si="170"/>
        <v>311.94499999999999</v>
      </c>
      <c r="O1199">
        <f t="shared" si="167"/>
        <v>9.6170799339627185E-3</v>
      </c>
      <c r="P1199">
        <f t="shared" si="168"/>
        <v>4.1674013047171776E-2</v>
      </c>
      <c r="Q1199">
        <f t="shared" si="169"/>
        <v>0.11380211255189217</v>
      </c>
    </row>
    <row r="1200" spans="1:17" x14ac:dyDescent="0.25">
      <c r="A1200" t="s">
        <v>1229</v>
      </c>
      <c r="B1200">
        <v>60.9</v>
      </c>
      <c r="C1200">
        <v>7.681</v>
      </c>
      <c r="D1200" s="1">
        <v>3.0699999999999998E-7</v>
      </c>
      <c r="E1200">
        <v>63</v>
      </c>
      <c r="G1200">
        <v>5</v>
      </c>
      <c r="H1200" t="s">
        <v>12</v>
      </c>
      <c r="I1200">
        <v>15</v>
      </c>
      <c r="J1200" t="s">
        <v>12</v>
      </c>
      <c r="K1200">
        <v>41</v>
      </c>
      <c r="L1200" t="s">
        <v>12</v>
      </c>
      <c r="M1200">
        <v>34</v>
      </c>
      <c r="N1200">
        <f t="shared" si="170"/>
        <v>311.36</v>
      </c>
      <c r="O1200">
        <f t="shared" si="167"/>
        <v>1.605858170606372E-2</v>
      </c>
      <c r="P1200">
        <f t="shared" si="168"/>
        <v>4.8175745118191157E-2</v>
      </c>
      <c r="Q1200">
        <f t="shared" si="169"/>
        <v>0.13168036998972249</v>
      </c>
    </row>
    <row r="1201" spans="1:17" x14ac:dyDescent="0.25">
      <c r="A1201" t="s">
        <v>1230</v>
      </c>
      <c r="B1201">
        <v>60.9</v>
      </c>
      <c r="C1201">
        <v>7.7000999999999999</v>
      </c>
      <c r="D1201" s="1">
        <v>3.0890000000000002E-7</v>
      </c>
      <c r="E1201">
        <v>63</v>
      </c>
      <c r="G1201">
        <v>9</v>
      </c>
      <c r="H1201" t="s">
        <v>12</v>
      </c>
      <c r="I1201">
        <v>10</v>
      </c>
      <c r="J1201" t="s">
        <v>12</v>
      </c>
      <c r="K1201">
        <v>37</v>
      </c>
      <c r="L1201" t="s">
        <v>12</v>
      </c>
      <c r="M1201">
        <v>35</v>
      </c>
      <c r="N1201">
        <f t="shared" si="170"/>
        <v>310.77499999999998</v>
      </c>
      <c r="O1201">
        <f t="shared" si="167"/>
        <v>2.8959858418469955E-2</v>
      </c>
      <c r="P1201">
        <f t="shared" si="168"/>
        <v>3.2177620464966618E-2</v>
      </c>
      <c r="Q1201">
        <f t="shared" si="169"/>
        <v>0.11905719572037649</v>
      </c>
    </row>
    <row r="1202" spans="1:17" x14ac:dyDescent="0.25">
      <c r="A1202" t="s">
        <v>1231</v>
      </c>
      <c r="B1202">
        <v>60</v>
      </c>
      <c r="C1202">
        <v>7.7196999999999996</v>
      </c>
      <c r="D1202" s="1">
        <v>3.6839999999999999E-7</v>
      </c>
      <c r="E1202">
        <v>63</v>
      </c>
      <c r="G1202">
        <v>10</v>
      </c>
      <c r="H1202" t="s">
        <v>12</v>
      </c>
      <c r="I1202">
        <v>11</v>
      </c>
      <c r="J1202" t="s">
        <v>12</v>
      </c>
      <c r="K1202">
        <v>50</v>
      </c>
      <c r="L1202" t="s">
        <v>12</v>
      </c>
      <c r="M1202">
        <v>36</v>
      </c>
      <c r="N1202">
        <f t="shared" si="170"/>
        <v>310.19</v>
      </c>
      <c r="O1202">
        <f t="shared" si="167"/>
        <v>3.2238305554660049E-2</v>
      </c>
      <c r="P1202">
        <f t="shared" si="168"/>
        <v>3.5462136110126052E-2</v>
      </c>
      <c r="Q1202">
        <f t="shared" si="169"/>
        <v>0.16119152777330023</v>
      </c>
    </row>
    <row r="1203" spans="1:17" x14ac:dyDescent="0.25">
      <c r="A1203" t="s">
        <v>1232</v>
      </c>
      <c r="B1203">
        <v>60.9</v>
      </c>
      <c r="C1203">
        <v>7.7412000000000001</v>
      </c>
      <c r="D1203" s="1">
        <v>3.6520000000000001E-7</v>
      </c>
      <c r="E1203">
        <v>63</v>
      </c>
      <c r="G1203">
        <v>11</v>
      </c>
      <c r="H1203" t="s">
        <v>12</v>
      </c>
      <c r="I1203">
        <v>17</v>
      </c>
      <c r="J1203" t="s">
        <v>12</v>
      </c>
      <c r="K1203">
        <v>56</v>
      </c>
      <c r="L1203" t="s">
        <v>12</v>
      </c>
      <c r="M1203">
        <v>37</v>
      </c>
      <c r="N1203">
        <f t="shared" si="170"/>
        <v>309.60500000000002</v>
      </c>
      <c r="O1203">
        <f t="shared" si="167"/>
        <v>3.5529141971221395E-2</v>
      </c>
      <c r="P1203">
        <f t="shared" si="168"/>
        <v>5.4908673955523971E-2</v>
      </c>
      <c r="Q1203">
        <f t="shared" si="169"/>
        <v>0.18087563185349073</v>
      </c>
    </row>
    <row r="1204" spans="1:17" x14ac:dyDescent="0.25">
      <c r="A1204" t="s">
        <v>1233</v>
      </c>
      <c r="B1204">
        <v>60.9</v>
      </c>
      <c r="C1204">
        <v>7.7603999999999997</v>
      </c>
      <c r="D1204" s="1">
        <v>3.2959999999999999E-7</v>
      </c>
      <c r="E1204">
        <v>63</v>
      </c>
      <c r="G1204">
        <v>7</v>
      </c>
      <c r="H1204" t="s">
        <v>12</v>
      </c>
      <c r="I1204">
        <v>9</v>
      </c>
      <c r="J1204" t="s">
        <v>12</v>
      </c>
      <c r="K1204">
        <v>49</v>
      </c>
      <c r="L1204" t="s">
        <v>12</v>
      </c>
      <c r="M1204">
        <v>38</v>
      </c>
      <c r="N1204">
        <f t="shared" si="170"/>
        <v>309.02</v>
      </c>
      <c r="O1204">
        <f t="shared" si="167"/>
        <v>2.2652255517442238E-2</v>
      </c>
      <c r="P1204">
        <f t="shared" si="168"/>
        <v>2.9124328522425736E-2</v>
      </c>
      <c r="Q1204">
        <f t="shared" si="169"/>
        <v>0.15856578862209567</v>
      </c>
    </row>
    <row r="1205" spans="1:17" x14ac:dyDescent="0.25">
      <c r="A1205" t="s">
        <v>1234</v>
      </c>
      <c r="B1205">
        <v>60.9</v>
      </c>
      <c r="C1205">
        <v>7.7797000000000001</v>
      </c>
      <c r="D1205" s="1">
        <v>3.685E-7</v>
      </c>
      <c r="E1205">
        <v>63</v>
      </c>
      <c r="G1205">
        <v>8</v>
      </c>
      <c r="H1205" t="s">
        <v>12</v>
      </c>
      <c r="I1205">
        <v>12</v>
      </c>
      <c r="J1205" t="s">
        <v>12</v>
      </c>
      <c r="K1205">
        <v>49</v>
      </c>
      <c r="L1205" t="s">
        <v>12</v>
      </c>
      <c r="M1205">
        <v>39</v>
      </c>
      <c r="N1205">
        <f t="shared" si="170"/>
        <v>308.435</v>
      </c>
      <c r="O1205">
        <f t="shared" si="167"/>
        <v>2.5937393616158995E-2</v>
      </c>
      <c r="P1205">
        <f t="shared" si="168"/>
        <v>3.8906090424238496E-2</v>
      </c>
      <c r="Q1205">
        <f t="shared" si="169"/>
        <v>0.15886653589897384</v>
      </c>
    </row>
    <row r="1206" spans="1:17" x14ac:dyDescent="0.25">
      <c r="A1206" t="s">
        <v>1235</v>
      </c>
      <c r="B1206">
        <v>60.9</v>
      </c>
      <c r="C1206">
        <v>7.7995999999999999</v>
      </c>
      <c r="D1206" s="1">
        <v>2.6880000000000002E-7</v>
      </c>
      <c r="E1206">
        <v>63</v>
      </c>
      <c r="G1206">
        <v>4</v>
      </c>
      <c r="H1206" t="s">
        <v>12</v>
      </c>
      <c r="I1206">
        <v>13</v>
      </c>
      <c r="J1206" t="s">
        <v>12</v>
      </c>
      <c r="K1206">
        <v>45</v>
      </c>
      <c r="L1206" t="s">
        <v>12</v>
      </c>
      <c r="M1206">
        <v>40</v>
      </c>
      <c r="N1206">
        <f t="shared" si="170"/>
        <v>307.85000000000002</v>
      </c>
      <c r="O1206">
        <f t="shared" si="167"/>
        <v>1.2993340912782198E-2</v>
      </c>
      <c r="P1206">
        <f t="shared" si="168"/>
        <v>4.2228357966542146E-2</v>
      </c>
      <c r="Q1206">
        <f t="shared" si="169"/>
        <v>0.14617508526879974</v>
      </c>
    </row>
    <row r="1207" spans="1:17" x14ac:dyDescent="0.25">
      <c r="A1207" t="s">
        <v>1236</v>
      </c>
      <c r="B1207">
        <v>60</v>
      </c>
      <c r="C1207">
        <v>7.8205</v>
      </c>
      <c r="D1207" s="1">
        <v>3.6819999999999998E-7</v>
      </c>
      <c r="E1207">
        <v>63</v>
      </c>
      <c r="G1207">
        <v>6</v>
      </c>
      <c r="H1207" t="s">
        <v>12</v>
      </c>
      <c r="I1207">
        <v>12</v>
      </c>
      <c r="J1207" t="s">
        <v>12</v>
      </c>
      <c r="K1207">
        <v>47.5</v>
      </c>
      <c r="L1207" t="s">
        <v>12</v>
      </c>
      <c r="M1207">
        <v>41</v>
      </c>
      <c r="N1207">
        <f t="shared" si="170"/>
        <v>307.26499999999999</v>
      </c>
      <c r="O1207">
        <f t="shared" si="167"/>
        <v>1.9527118285519014E-2</v>
      </c>
      <c r="P1207">
        <f t="shared" si="168"/>
        <v>3.9054236571038028E-2</v>
      </c>
      <c r="Q1207">
        <f t="shared" si="169"/>
        <v>0.15458968642702553</v>
      </c>
    </row>
    <row r="1208" spans="1:17" x14ac:dyDescent="0.25">
      <c r="A1208" t="s">
        <v>1237</v>
      </c>
      <c r="B1208">
        <v>60.9</v>
      </c>
      <c r="C1208">
        <v>7.8413000000000004</v>
      </c>
      <c r="D1208" s="1">
        <v>3.6829999999999998E-7</v>
      </c>
      <c r="E1208">
        <v>63</v>
      </c>
      <c r="G1208">
        <v>5</v>
      </c>
      <c r="H1208" t="s">
        <v>12</v>
      </c>
      <c r="I1208">
        <v>9</v>
      </c>
      <c r="J1208" t="s">
        <v>12</v>
      </c>
      <c r="K1208">
        <v>51</v>
      </c>
      <c r="L1208" t="s">
        <v>12</v>
      </c>
      <c r="M1208">
        <v>42</v>
      </c>
      <c r="N1208">
        <f t="shared" si="170"/>
        <v>306.68</v>
      </c>
      <c r="O1208">
        <f t="shared" si="167"/>
        <v>1.63036389722186E-2</v>
      </c>
      <c r="P1208">
        <f t="shared" si="168"/>
        <v>2.9346550149993478E-2</v>
      </c>
      <c r="Q1208">
        <f t="shared" si="169"/>
        <v>0.16629711751662971</v>
      </c>
    </row>
    <row r="1209" spans="1:17" x14ac:dyDescent="0.25">
      <c r="A1209" t="s">
        <v>1238</v>
      </c>
      <c r="B1209">
        <v>60.9</v>
      </c>
      <c r="C1209">
        <v>7.8624000000000001</v>
      </c>
      <c r="D1209" s="1">
        <v>2.7809999999999998E-7</v>
      </c>
      <c r="E1209">
        <v>63</v>
      </c>
      <c r="G1209">
        <v>4</v>
      </c>
      <c r="H1209" t="s">
        <v>12</v>
      </c>
      <c r="I1209">
        <v>4</v>
      </c>
      <c r="J1209" t="s">
        <v>12</v>
      </c>
      <c r="K1209">
        <v>54</v>
      </c>
      <c r="L1209" t="s">
        <v>12</v>
      </c>
      <c r="M1209">
        <v>43</v>
      </c>
      <c r="N1209">
        <f t="shared" si="170"/>
        <v>306.09500000000003</v>
      </c>
      <c r="O1209">
        <f t="shared" si="167"/>
        <v>1.3067838416177983E-2</v>
      </c>
      <c r="P1209">
        <f t="shared" si="168"/>
        <v>1.3067838416177983E-2</v>
      </c>
      <c r="Q1209">
        <f t="shared" si="169"/>
        <v>0.17641581861840278</v>
      </c>
    </row>
    <row r="1210" spans="1:17" x14ac:dyDescent="0.25">
      <c r="A1210" t="s">
        <v>1239</v>
      </c>
      <c r="B1210">
        <v>60</v>
      </c>
      <c r="C1210">
        <v>7.8800999999999997</v>
      </c>
      <c r="D1210" s="1">
        <v>2.8999999999999998E-7</v>
      </c>
      <c r="E1210">
        <v>63</v>
      </c>
      <c r="G1210">
        <v>14</v>
      </c>
      <c r="H1210" t="s">
        <v>12</v>
      </c>
      <c r="I1210">
        <v>13</v>
      </c>
      <c r="J1210" t="s">
        <v>12</v>
      </c>
      <c r="K1210">
        <v>45</v>
      </c>
      <c r="L1210" t="s">
        <v>12</v>
      </c>
      <c r="M1210">
        <v>44</v>
      </c>
      <c r="N1210">
        <f t="shared" si="170"/>
        <v>305.51</v>
      </c>
      <c r="O1210">
        <f t="shared" si="167"/>
        <v>4.582501391116494E-2</v>
      </c>
      <c r="P1210">
        <f t="shared" si="168"/>
        <v>4.2551798631796013E-2</v>
      </c>
      <c r="Q1210">
        <f t="shared" si="169"/>
        <v>0.14729468757160158</v>
      </c>
    </row>
    <row r="1211" spans="1:17" x14ac:dyDescent="0.25">
      <c r="A1211" t="s">
        <v>1240</v>
      </c>
      <c r="B1211">
        <v>60.9</v>
      </c>
      <c r="C1211">
        <v>7.8998999999999997</v>
      </c>
      <c r="D1211" s="1">
        <v>3.3710000000000002E-7</v>
      </c>
      <c r="E1211">
        <v>63</v>
      </c>
      <c r="G1211">
        <v>10</v>
      </c>
      <c r="H1211" t="s">
        <v>12</v>
      </c>
      <c r="I1211">
        <v>13</v>
      </c>
      <c r="J1211" t="s">
        <v>12</v>
      </c>
      <c r="K1211">
        <v>60</v>
      </c>
      <c r="L1211" t="s">
        <v>12</v>
      </c>
      <c r="M1211">
        <v>45</v>
      </c>
      <c r="N1211">
        <f t="shared" si="170"/>
        <v>304.92500000000001</v>
      </c>
      <c r="O1211">
        <f t="shared" ref="O1211:O1266" si="171">G1211/N1211</f>
        <v>3.279494957776502E-2</v>
      </c>
      <c r="P1211">
        <f t="shared" ref="P1211:P1266" si="172">I1211/N1211</f>
        <v>4.2633434451094528E-2</v>
      </c>
      <c r="Q1211">
        <f t="shared" ref="Q1211:Q1266" si="173">K1211/N1211</f>
        <v>0.19676969746659015</v>
      </c>
    </row>
    <row r="1212" spans="1:17" x14ac:dyDescent="0.25">
      <c r="A1212" t="s">
        <v>1241</v>
      </c>
      <c r="B1212">
        <v>60.9</v>
      </c>
      <c r="C1212">
        <v>7.9199000000000002</v>
      </c>
      <c r="D1212" s="1">
        <v>3.6749999999999998E-7</v>
      </c>
      <c r="E1212">
        <v>63</v>
      </c>
      <c r="G1212">
        <v>13</v>
      </c>
      <c r="H1212" t="s">
        <v>12</v>
      </c>
      <c r="I1212">
        <v>17</v>
      </c>
      <c r="J1212" t="s">
        <v>12</v>
      </c>
      <c r="K1212">
        <v>72</v>
      </c>
      <c r="L1212" t="s">
        <v>12</v>
      </c>
      <c r="M1212">
        <v>46</v>
      </c>
      <c r="N1212">
        <f t="shared" si="170"/>
        <v>304.34000000000003</v>
      </c>
      <c r="O1212">
        <f t="shared" si="171"/>
        <v>4.2715384109877109E-2</v>
      </c>
      <c r="P1212">
        <f t="shared" si="172"/>
        <v>5.5858579220608523E-2</v>
      </c>
      <c r="Q1212">
        <f t="shared" si="173"/>
        <v>0.23657751199316551</v>
      </c>
    </row>
    <row r="1213" spans="1:17" x14ac:dyDescent="0.25">
      <c r="A1213" t="s">
        <v>1242</v>
      </c>
      <c r="B1213">
        <v>60.9</v>
      </c>
      <c r="C1213">
        <v>7.9398999999999997</v>
      </c>
      <c r="D1213" s="1">
        <v>2.8290000000000003E-7</v>
      </c>
      <c r="E1213">
        <v>63</v>
      </c>
      <c r="G1213">
        <v>14</v>
      </c>
      <c r="H1213" t="s">
        <v>12</v>
      </c>
      <c r="I1213">
        <v>19</v>
      </c>
      <c r="J1213" t="s">
        <v>12</v>
      </c>
      <c r="K1213">
        <v>69</v>
      </c>
      <c r="L1213" t="s">
        <v>12</v>
      </c>
      <c r="M1213">
        <v>47</v>
      </c>
      <c r="N1213">
        <f t="shared" si="170"/>
        <v>303.755</v>
      </c>
      <c r="O1213">
        <f t="shared" si="171"/>
        <v>4.6089776299978603E-2</v>
      </c>
      <c r="P1213">
        <f t="shared" si="172"/>
        <v>6.2550410692828101E-2</v>
      </c>
      <c r="Q1213">
        <f t="shared" si="173"/>
        <v>0.22715675462132312</v>
      </c>
    </row>
    <row r="1214" spans="1:17" x14ac:dyDescent="0.25">
      <c r="A1214" t="s">
        <v>1243</v>
      </c>
      <c r="B1214">
        <v>60.9</v>
      </c>
      <c r="C1214">
        <v>7.9603000000000002</v>
      </c>
      <c r="D1214" s="1">
        <v>3.4729999999999999E-7</v>
      </c>
      <c r="E1214">
        <v>63</v>
      </c>
      <c r="G1214">
        <v>11</v>
      </c>
      <c r="H1214" t="s">
        <v>12</v>
      </c>
      <c r="I1214">
        <v>35</v>
      </c>
      <c r="J1214" t="s">
        <v>12</v>
      </c>
      <c r="K1214">
        <v>88</v>
      </c>
      <c r="L1214" t="s">
        <v>12</v>
      </c>
      <c r="M1214">
        <v>48</v>
      </c>
      <c r="N1214">
        <f t="shared" si="170"/>
        <v>303.17</v>
      </c>
      <c r="O1214">
        <f t="shared" si="171"/>
        <v>3.6283273410957544E-2</v>
      </c>
      <c r="P1214">
        <f t="shared" si="172"/>
        <v>0.11544677903486492</v>
      </c>
      <c r="Q1214">
        <f t="shared" si="173"/>
        <v>0.29026618728766035</v>
      </c>
    </row>
    <row r="1215" spans="1:17" x14ac:dyDescent="0.25">
      <c r="A1215" t="s">
        <v>1244</v>
      </c>
      <c r="B1215">
        <v>60.9</v>
      </c>
      <c r="C1215">
        <v>7.9802</v>
      </c>
      <c r="D1215" s="1">
        <v>3.3130000000000001E-7</v>
      </c>
      <c r="E1215">
        <v>63</v>
      </c>
      <c r="G1215">
        <v>18</v>
      </c>
      <c r="H1215" t="s">
        <v>12</v>
      </c>
      <c r="I1215">
        <v>27</v>
      </c>
      <c r="J1215" t="s">
        <v>12</v>
      </c>
      <c r="K1215">
        <v>97</v>
      </c>
      <c r="L1215" t="s">
        <v>12</v>
      </c>
      <c r="M1215">
        <v>49</v>
      </c>
      <c r="N1215">
        <f t="shared" si="170"/>
        <v>302.58499999999998</v>
      </c>
      <c r="O1215">
        <f t="shared" si="171"/>
        <v>5.9487416758927249E-2</v>
      </c>
      <c r="P1215">
        <f t="shared" si="172"/>
        <v>8.9231125138390877E-2</v>
      </c>
      <c r="Q1215">
        <f t="shared" si="173"/>
        <v>0.32057107920088573</v>
      </c>
    </row>
    <row r="1216" spans="1:17" x14ac:dyDescent="0.25">
      <c r="A1216" t="s">
        <v>1245</v>
      </c>
      <c r="B1216">
        <v>60.9</v>
      </c>
      <c r="C1216">
        <v>8.0015000000000001</v>
      </c>
      <c r="D1216" s="1">
        <v>3.6749999999999998E-7</v>
      </c>
      <c r="E1216">
        <v>63</v>
      </c>
      <c r="G1216">
        <v>15</v>
      </c>
      <c r="H1216" t="s">
        <v>12</v>
      </c>
      <c r="I1216">
        <v>22</v>
      </c>
      <c r="J1216" t="s">
        <v>12</v>
      </c>
      <c r="K1216">
        <v>91.5</v>
      </c>
      <c r="L1216" t="s">
        <v>12</v>
      </c>
      <c r="M1216">
        <v>50</v>
      </c>
      <c r="N1216">
        <f t="shared" si="170"/>
        <v>302</v>
      </c>
      <c r="O1216">
        <f t="shared" si="171"/>
        <v>4.9668874172185427E-2</v>
      </c>
      <c r="P1216">
        <f t="shared" si="172"/>
        <v>7.2847682119205295E-2</v>
      </c>
      <c r="Q1216">
        <f t="shared" si="173"/>
        <v>0.30298013245033112</v>
      </c>
    </row>
    <row r="1217" spans="1:17" x14ac:dyDescent="0.25">
      <c r="A1217" t="s">
        <v>1246</v>
      </c>
      <c r="B1217">
        <v>60.9</v>
      </c>
      <c r="C1217">
        <v>8.0175999999999998</v>
      </c>
      <c r="D1217" s="1">
        <v>3.3809999999999999E-7</v>
      </c>
      <c r="E1217">
        <v>63</v>
      </c>
      <c r="G1217">
        <v>13</v>
      </c>
      <c r="H1217" t="s">
        <v>12</v>
      </c>
      <c r="I1217">
        <v>31</v>
      </c>
      <c r="J1217" t="s">
        <v>12</v>
      </c>
      <c r="K1217">
        <v>82.5</v>
      </c>
      <c r="L1217" t="s">
        <v>12</v>
      </c>
      <c r="M1217">
        <v>51</v>
      </c>
      <c r="N1217">
        <f t="shared" si="170"/>
        <v>301.41500000000002</v>
      </c>
      <c r="O1217">
        <f t="shared" si="171"/>
        <v>4.3129903953021576E-2</v>
      </c>
      <c r="P1217">
        <f t="shared" si="172"/>
        <v>0.10284823250335914</v>
      </c>
      <c r="Q1217">
        <f t="shared" si="173"/>
        <v>0.27370900585571384</v>
      </c>
    </row>
    <row r="1218" spans="1:17" x14ac:dyDescent="0.25">
      <c r="A1218" t="s">
        <v>1247</v>
      </c>
      <c r="B1218">
        <v>60.9</v>
      </c>
      <c r="C1218">
        <v>8.0381999999999998</v>
      </c>
      <c r="D1218" s="1">
        <v>2.8669999999999999E-7</v>
      </c>
      <c r="E1218">
        <v>63</v>
      </c>
      <c r="G1218">
        <v>22</v>
      </c>
      <c r="H1218" t="s">
        <v>12</v>
      </c>
      <c r="I1218">
        <v>27</v>
      </c>
      <c r="J1218" t="s">
        <v>12</v>
      </c>
      <c r="K1218">
        <v>105</v>
      </c>
      <c r="L1218" t="s">
        <v>12</v>
      </c>
      <c r="M1218">
        <v>52</v>
      </c>
      <c r="N1218">
        <f t="shared" si="170"/>
        <v>300.83</v>
      </c>
      <c r="O1218">
        <f t="shared" si="171"/>
        <v>7.3131004221653431E-2</v>
      </c>
      <c r="P1218">
        <f t="shared" si="172"/>
        <v>8.975168699930193E-2</v>
      </c>
      <c r="Q1218">
        <f t="shared" si="173"/>
        <v>0.34903433833061864</v>
      </c>
    </row>
    <row r="1219" spans="1:17" x14ac:dyDescent="0.25">
      <c r="A1219" t="s">
        <v>1248</v>
      </c>
      <c r="B1219">
        <v>60.9</v>
      </c>
      <c r="C1219">
        <v>8.0585000000000004</v>
      </c>
      <c r="D1219" s="1">
        <v>3.4330000000000001E-7</v>
      </c>
      <c r="E1219">
        <v>63</v>
      </c>
      <c r="G1219">
        <v>19</v>
      </c>
      <c r="H1219" t="s">
        <v>12</v>
      </c>
      <c r="I1219">
        <v>18.5</v>
      </c>
      <c r="J1219" t="s">
        <v>12</v>
      </c>
      <c r="K1219">
        <v>91.5</v>
      </c>
      <c r="L1219" t="s">
        <v>12</v>
      </c>
      <c r="M1219">
        <v>53</v>
      </c>
      <c r="N1219">
        <f t="shared" si="170"/>
        <v>300.245</v>
      </c>
      <c r="O1219">
        <f t="shared" si="171"/>
        <v>6.3281653316458228E-2</v>
      </c>
      <c r="P1219">
        <f t="shared" si="172"/>
        <v>6.1616346650235639E-2</v>
      </c>
      <c r="Q1219">
        <f t="shared" si="173"/>
        <v>0.30475111991873305</v>
      </c>
    </row>
    <row r="1220" spans="1:17" x14ac:dyDescent="0.25">
      <c r="A1220" t="s">
        <v>1249</v>
      </c>
      <c r="B1220">
        <v>60.9</v>
      </c>
      <c r="C1220">
        <v>8.0787999999999993</v>
      </c>
      <c r="D1220" s="1">
        <v>3.6740000000000002E-7</v>
      </c>
      <c r="E1220">
        <v>63</v>
      </c>
      <c r="G1220">
        <v>11</v>
      </c>
      <c r="H1220" t="s">
        <v>12</v>
      </c>
      <c r="I1220">
        <v>29</v>
      </c>
      <c r="J1220" t="s">
        <v>12</v>
      </c>
      <c r="K1220">
        <v>115.5</v>
      </c>
      <c r="L1220" t="s">
        <v>12</v>
      </c>
      <c r="M1220">
        <v>54</v>
      </c>
      <c r="N1220">
        <f t="shared" si="170"/>
        <v>299.66000000000003</v>
      </c>
      <c r="O1220">
        <f t="shared" si="171"/>
        <v>3.6708269371954878E-2</v>
      </c>
      <c r="P1220">
        <f t="shared" si="172"/>
        <v>9.6776346526062859E-2</v>
      </c>
      <c r="Q1220">
        <f t="shared" si="173"/>
        <v>0.38543682840552623</v>
      </c>
    </row>
    <row r="1221" spans="1:17" x14ac:dyDescent="0.25">
      <c r="A1221" t="s">
        <v>1250</v>
      </c>
      <c r="B1221">
        <v>60.9</v>
      </c>
      <c r="C1221">
        <v>8.1013999999999999</v>
      </c>
      <c r="D1221" s="1">
        <v>3.6689999999999998E-7</v>
      </c>
      <c r="E1221">
        <v>63</v>
      </c>
      <c r="G1221">
        <v>9</v>
      </c>
      <c r="H1221" t="s">
        <v>12</v>
      </c>
      <c r="I1221">
        <v>26</v>
      </c>
      <c r="J1221" t="s">
        <v>12</v>
      </c>
      <c r="K1221">
        <v>119.5</v>
      </c>
      <c r="L1221" t="s">
        <v>12</v>
      </c>
      <c r="M1221">
        <v>55</v>
      </c>
      <c r="N1221">
        <f t="shared" si="170"/>
        <v>299.07499999999999</v>
      </c>
      <c r="O1221">
        <f t="shared" si="171"/>
        <v>3.0092786090445543E-2</v>
      </c>
      <c r="P1221">
        <f t="shared" si="172"/>
        <v>8.6934715372398233E-2</v>
      </c>
      <c r="Q1221">
        <f t="shared" si="173"/>
        <v>0.39956532642313802</v>
      </c>
    </row>
    <row r="1222" spans="1:17" x14ac:dyDescent="0.25">
      <c r="A1222" t="s">
        <v>1251</v>
      </c>
      <c r="B1222">
        <v>60.9</v>
      </c>
      <c r="C1222">
        <v>8.1191999999999993</v>
      </c>
      <c r="D1222" s="1">
        <v>2.678E-7</v>
      </c>
      <c r="E1222">
        <v>63</v>
      </c>
      <c r="G1222">
        <v>14</v>
      </c>
      <c r="H1222" t="s">
        <v>12</v>
      </c>
      <c r="I1222">
        <v>27</v>
      </c>
      <c r="J1222" t="s">
        <v>12</v>
      </c>
      <c r="K1222">
        <v>113.5</v>
      </c>
      <c r="L1222" t="s">
        <v>12</v>
      </c>
      <c r="M1222">
        <v>56</v>
      </c>
      <c r="N1222">
        <f t="shared" si="170"/>
        <v>298.49</v>
      </c>
      <c r="O1222">
        <f t="shared" si="171"/>
        <v>4.690274381051291E-2</v>
      </c>
      <c r="P1222">
        <f t="shared" si="172"/>
        <v>9.0455291634560619E-2</v>
      </c>
      <c r="Q1222">
        <f t="shared" si="173"/>
        <v>0.38024724446380115</v>
      </c>
    </row>
    <row r="1223" spans="1:17" x14ac:dyDescent="0.25">
      <c r="A1223" t="s">
        <v>1252</v>
      </c>
      <c r="B1223">
        <v>60.9</v>
      </c>
      <c r="C1223">
        <v>8.1396999999999995</v>
      </c>
      <c r="D1223" s="1">
        <v>3.03E-7</v>
      </c>
      <c r="E1223">
        <v>63</v>
      </c>
      <c r="G1223">
        <v>22</v>
      </c>
      <c r="H1223" t="s">
        <v>12</v>
      </c>
      <c r="I1223">
        <v>29</v>
      </c>
      <c r="J1223" t="s">
        <v>12</v>
      </c>
      <c r="K1223">
        <v>122</v>
      </c>
      <c r="L1223" t="s">
        <v>12</v>
      </c>
      <c r="M1223">
        <v>57</v>
      </c>
      <c r="N1223">
        <f t="shared" si="170"/>
        <v>297.90499999999997</v>
      </c>
      <c r="O1223">
        <f t="shared" si="171"/>
        <v>7.3849045836760052E-2</v>
      </c>
      <c r="P1223">
        <f t="shared" si="172"/>
        <v>9.734646951209279E-2</v>
      </c>
      <c r="Q1223">
        <f t="shared" si="173"/>
        <v>0.40952652691294206</v>
      </c>
    </row>
    <row r="1224" spans="1:17" x14ac:dyDescent="0.25">
      <c r="A1224" t="s">
        <v>1253</v>
      </c>
      <c r="B1224">
        <v>60.9</v>
      </c>
      <c r="C1224">
        <v>8.1568000000000005</v>
      </c>
      <c r="D1224" s="1">
        <v>2.8840000000000001E-7</v>
      </c>
      <c r="E1224">
        <v>63</v>
      </c>
      <c r="G1224">
        <v>17</v>
      </c>
      <c r="H1224" t="s">
        <v>12</v>
      </c>
      <c r="I1224">
        <v>30</v>
      </c>
      <c r="J1224" t="s">
        <v>12</v>
      </c>
      <c r="K1224">
        <v>132.5</v>
      </c>
      <c r="L1224" t="s">
        <v>12</v>
      </c>
      <c r="M1224">
        <v>58</v>
      </c>
      <c r="N1224">
        <f t="shared" si="170"/>
        <v>297.32</v>
      </c>
      <c r="O1224">
        <f t="shared" si="171"/>
        <v>5.7177451903672814E-2</v>
      </c>
      <c r="P1224">
        <f t="shared" si="172"/>
        <v>0.10090138571236379</v>
      </c>
      <c r="Q1224">
        <f t="shared" si="173"/>
        <v>0.44564778689627338</v>
      </c>
    </row>
    <row r="1225" spans="1:17" x14ac:dyDescent="0.25">
      <c r="A1225" t="s">
        <v>1254</v>
      </c>
      <c r="B1225">
        <v>60.9</v>
      </c>
      <c r="C1225">
        <v>8.1835000000000004</v>
      </c>
      <c r="D1225" s="1">
        <v>3.6689999999999998E-7</v>
      </c>
      <c r="E1225">
        <v>63</v>
      </c>
      <c r="G1225">
        <v>15</v>
      </c>
      <c r="H1225" t="s">
        <v>12</v>
      </c>
      <c r="I1225">
        <v>31</v>
      </c>
      <c r="J1225" t="s">
        <v>12</v>
      </c>
      <c r="K1225">
        <v>137</v>
      </c>
      <c r="L1225" t="s">
        <v>12</v>
      </c>
      <c r="M1225">
        <v>59</v>
      </c>
      <c r="N1225">
        <f t="shared" si="170"/>
        <v>296.73500000000001</v>
      </c>
      <c r="O1225">
        <f t="shared" si="171"/>
        <v>5.0550154177970243E-2</v>
      </c>
      <c r="P1225">
        <f t="shared" si="172"/>
        <v>0.10447031863447183</v>
      </c>
      <c r="Q1225">
        <f t="shared" si="173"/>
        <v>0.46169140815879484</v>
      </c>
    </row>
    <row r="1226" spans="1:17" x14ac:dyDescent="0.25">
      <c r="A1226" t="s">
        <v>1255</v>
      </c>
      <c r="B1226">
        <v>60.9</v>
      </c>
      <c r="C1226">
        <v>8.1999999999999993</v>
      </c>
      <c r="D1226" s="1">
        <v>3.6670000000000002E-7</v>
      </c>
      <c r="E1226">
        <v>63</v>
      </c>
      <c r="G1226">
        <v>18</v>
      </c>
      <c r="H1226" t="s">
        <v>12</v>
      </c>
      <c r="I1226">
        <v>25</v>
      </c>
      <c r="J1226" t="s">
        <v>12</v>
      </c>
      <c r="K1226">
        <v>132</v>
      </c>
      <c r="L1226" t="s">
        <v>12</v>
      </c>
      <c r="M1226">
        <v>60</v>
      </c>
      <c r="N1226">
        <f t="shared" si="170"/>
        <v>296.14999999999998</v>
      </c>
      <c r="O1226">
        <f t="shared" si="171"/>
        <v>6.0780010130001692E-2</v>
      </c>
      <c r="P1226">
        <f t="shared" si="172"/>
        <v>8.4416680736113456E-2</v>
      </c>
      <c r="Q1226">
        <f t="shared" si="173"/>
        <v>0.44572007428667909</v>
      </c>
    </row>
    <row r="1227" spans="1:17" x14ac:dyDescent="0.25">
      <c r="A1227" t="s">
        <v>1256</v>
      </c>
      <c r="B1227">
        <v>60</v>
      </c>
      <c r="C1227">
        <v>8.2207000000000008</v>
      </c>
      <c r="D1227" s="1">
        <v>3.6660000000000001E-7</v>
      </c>
      <c r="E1227">
        <v>63</v>
      </c>
      <c r="G1227">
        <v>21</v>
      </c>
      <c r="H1227" t="s">
        <v>12</v>
      </c>
      <c r="I1227">
        <v>27</v>
      </c>
      <c r="J1227" t="s">
        <v>12</v>
      </c>
      <c r="K1227">
        <v>134</v>
      </c>
      <c r="L1227" t="s">
        <v>12</v>
      </c>
      <c r="M1227">
        <v>61</v>
      </c>
      <c r="N1227">
        <f t="shared" si="170"/>
        <v>295.565</v>
      </c>
      <c r="O1227">
        <f t="shared" si="171"/>
        <v>7.1050361172669302E-2</v>
      </c>
      <c r="P1227">
        <f t="shared" si="172"/>
        <v>9.1350464364860523E-2</v>
      </c>
      <c r="Q1227">
        <f t="shared" si="173"/>
        <v>0.45336897129227072</v>
      </c>
    </row>
    <row r="1228" spans="1:17" x14ac:dyDescent="0.25">
      <c r="A1228" t="s">
        <v>1257</v>
      </c>
      <c r="B1228">
        <v>60.9</v>
      </c>
      <c r="C1228">
        <v>8.2402999999999995</v>
      </c>
      <c r="D1228" s="1">
        <v>3.664E-7</v>
      </c>
      <c r="E1228">
        <v>63</v>
      </c>
      <c r="G1228">
        <v>23</v>
      </c>
      <c r="H1228" t="s">
        <v>12</v>
      </c>
      <c r="I1228">
        <v>41</v>
      </c>
      <c r="J1228" t="s">
        <v>12</v>
      </c>
      <c r="K1228">
        <v>162</v>
      </c>
      <c r="L1228" t="s">
        <v>12</v>
      </c>
      <c r="M1228">
        <v>62</v>
      </c>
      <c r="N1228">
        <f t="shared" si="170"/>
        <v>294.98</v>
      </c>
      <c r="O1228">
        <f t="shared" si="171"/>
        <v>7.7971387890704444E-2</v>
      </c>
      <c r="P1228">
        <f t="shared" si="172"/>
        <v>0.13899247406603837</v>
      </c>
      <c r="Q1228">
        <f t="shared" si="173"/>
        <v>0.5491897755780053</v>
      </c>
    </row>
    <row r="1229" spans="1:17" x14ac:dyDescent="0.25">
      <c r="A1229" t="s">
        <v>1258</v>
      </c>
      <c r="B1229">
        <v>60.9</v>
      </c>
      <c r="C1229">
        <v>8.2591999999999999</v>
      </c>
      <c r="D1229" s="1">
        <v>3.6139999999999999E-7</v>
      </c>
      <c r="E1229">
        <v>63</v>
      </c>
      <c r="G1229">
        <v>16</v>
      </c>
      <c r="H1229" t="s">
        <v>12</v>
      </c>
      <c r="I1229">
        <v>34</v>
      </c>
      <c r="J1229" t="s">
        <v>12</v>
      </c>
      <c r="K1229">
        <v>134.5</v>
      </c>
      <c r="L1229" t="s">
        <v>12</v>
      </c>
      <c r="M1229">
        <v>63</v>
      </c>
      <c r="N1229">
        <f t="shared" si="170"/>
        <v>294.39499999999998</v>
      </c>
      <c r="O1229">
        <f t="shared" si="171"/>
        <v>5.4348749129570821E-2</v>
      </c>
      <c r="P1229">
        <f t="shared" si="172"/>
        <v>0.11549109190033799</v>
      </c>
      <c r="Q1229">
        <f t="shared" si="173"/>
        <v>0.45686917237045471</v>
      </c>
    </row>
    <row r="1230" spans="1:17" x14ac:dyDescent="0.25">
      <c r="A1230" t="s">
        <v>1259</v>
      </c>
      <c r="B1230">
        <v>60</v>
      </c>
      <c r="C1230">
        <v>8.2786000000000008</v>
      </c>
      <c r="D1230" s="1">
        <v>3.6650000000000001E-7</v>
      </c>
      <c r="E1230">
        <v>63</v>
      </c>
      <c r="G1230">
        <v>19</v>
      </c>
      <c r="H1230" t="s">
        <v>12</v>
      </c>
      <c r="I1230">
        <v>34</v>
      </c>
      <c r="J1230" t="s">
        <v>12</v>
      </c>
      <c r="K1230">
        <v>144</v>
      </c>
      <c r="L1230" t="s">
        <v>12</v>
      </c>
      <c r="M1230">
        <v>64</v>
      </c>
      <c r="N1230">
        <f t="shared" si="170"/>
        <v>293.81</v>
      </c>
      <c r="O1230">
        <f t="shared" si="171"/>
        <v>6.4667642353902183E-2</v>
      </c>
      <c r="P1230">
        <f t="shared" si="172"/>
        <v>0.11572104421224601</v>
      </c>
      <c r="Q1230">
        <f t="shared" si="173"/>
        <v>0.49011265784010072</v>
      </c>
    </row>
    <row r="1231" spans="1:17" x14ac:dyDescent="0.25">
      <c r="A1231" t="s">
        <v>1260</v>
      </c>
      <c r="B1231">
        <v>60.9</v>
      </c>
      <c r="C1231">
        <v>8.2977000000000007</v>
      </c>
      <c r="D1231" s="1">
        <v>3.3550000000000001E-7</v>
      </c>
      <c r="E1231">
        <v>63</v>
      </c>
      <c r="G1231">
        <v>32</v>
      </c>
      <c r="H1231" t="s">
        <v>12</v>
      </c>
      <c r="I1231">
        <v>35</v>
      </c>
      <c r="J1231" t="s">
        <v>12</v>
      </c>
      <c r="K1231">
        <v>154.5</v>
      </c>
      <c r="L1231" t="s">
        <v>12</v>
      </c>
      <c r="M1231">
        <v>65</v>
      </c>
      <c r="N1231">
        <f t="shared" ref="N1231:N1266" si="174">-0.585*M1231+331.25</f>
        <v>293.22500000000002</v>
      </c>
      <c r="O1231">
        <f t="shared" si="171"/>
        <v>0.1091312132321596</v>
      </c>
      <c r="P1231">
        <f t="shared" si="172"/>
        <v>0.11936226447267456</v>
      </c>
      <c r="Q1231">
        <f t="shared" si="173"/>
        <v>0.52689913888652051</v>
      </c>
    </row>
    <row r="1232" spans="1:17" x14ac:dyDescent="0.25">
      <c r="A1232" t="s">
        <v>1261</v>
      </c>
      <c r="B1232">
        <v>60.9</v>
      </c>
      <c r="C1232">
        <v>8.3207000000000004</v>
      </c>
      <c r="D1232" s="1">
        <v>3.6629999999999999E-7</v>
      </c>
      <c r="E1232">
        <v>63</v>
      </c>
      <c r="G1232">
        <v>16</v>
      </c>
      <c r="H1232" t="s">
        <v>12</v>
      </c>
      <c r="I1232">
        <v>35</v>
      </c>
      <c r="J1232" t="s">
        <v>12</v>
      </c>
      <c r="K1232">
        <v>164</v>
      </c>
      <c r="L1232" t="s">
        <v>12</v>
      </c>
      <c r="M1232">
        <v>66</v>
      </c>
      <c r="N1232">
        <f t="shared" si="174"/>
        <v>292.64</v>
      </c>
      <c r="O1232">
        <f t="shared" si="171"/>
        <v>5.4674685620557682E-2</v>
      </c>
      <c r="P1232">
        <f t="shared" si="172"/>
        <v>0.11960087479496993</v>
      </c>
      <c r="Q1232">
        <f t="shared" si="173"/>
        <v>0.56041552761071622</v>
      </c>
    </row>
    <row r="1233" spans="1:17" x14ac:dyDescent="0.25">
      <c r="A1233" t="s">
        <v>1262</v>
      </c>
      <c r="B1233">
        <v>60.9</v>
      </c>
      <c r="C1233">
        <v>8.3411000000000008</v>
      </c>
      <c r="D1233" s="1">
        <v>3.657E-7</v>
      </c>
      <c r="E1233">
        <v>63</v>
      </c>
      <c r="G1233">
        <v>22</v>
      </c>
      <c r="H1233" t="s">
        <v>12</v>
      </c>
      <c r="I1233">
        <v>39</v>
      </c>
      <c r="J1233" t="s">
        <v>12</v>
      </c>
      <c r="K1233">
        <v>184.5</v>
      </c>
      <c r="L1233" t="s">
        <v>12</v>
      </c>
      <c r="M1233">
        <v>67</v>
      </c>
      <c r="N1233">
        <f t="shared" si="174"/>
        <v>292.05500000000001</v>
      </c>
      <c r="O1233">
        <f t="shared" si="171"/>
        <v>7.5328277208060124E-2</v>
      </c>
      <c r="P1233">
        <f t="shared" si="172"/>
        <v>0.13353649141428839</v>
      </c>
      <c r="Q1233">
        <f t="shared" si="173"/>
        <v>0.63173032476759516</v>
      </c>
    </row>
    <row r="1234" spans="1:17" x14ac:dyDescent="0.25">
      <c r="A1234" t="s">
        <v>1263</v>
      </c>
      <c r="B1234">
        <v>60.9</v>
      </c>
      <c r="C1234">
        <v>8.3595000000000006</v>
      </c>
      <c r="D1234" s="1">
        <v>3.6609999999999998E-7</v>
      </c>
      <c r="E1234">
        <v>63</v>
      </c>
      <c r="G1234">
        <v>26</v>
      </c>
      <c r="H1234" t="s">
        <v>12</v>
      </c>
      <c r="I1234">
        <v>27</v>
      </c>
      <c r="J1234" t="s">
        <v>12</v>
      </c>
      <c r="K1234">
        <v>176</v>
      </c>
      <c r="L1234" t="s">
        <v>12</v>
      </c>
      <c r="M1234">
        <v>68</v>
      </c>
      <c r="N1234">
        <f t="shared" si="174"/>
        <v>291.47000000000003</v>
      </c>
      <c r="O1234">
        <f t="shared" si="171"/>
        <v>8.9203005455106857E-2</v>
      </c>
      <c r="P1234">
        <f t="shared" si="172"/>
        <v>9.2633890280303277E-2</v>
      </c>
      <c r="Q1234">
        <f t="shared" si="173"/>
        <v>0.60383572923456952</v>
      </c>
    </row>
    <row r="1235" spans="1:17" x14ac:dyDescent="0.25">
      <c r="A1235" t="s">
        <v>1264</v>
      </c>
      <c r="B1235">
        <v>60.9</v>
      </c>
      <c r="C1235">
        <v>8.3803000000000001</v>
      </c>
      <c r="D1235" s="1">
        <v>3.6629999999999999E-7</v>
      </c>
      <c r="E1235">
        <v>63</v>
      </c>
      <c r="G1235">
        <v>18</v>
      </c>
      <c r="H1235" t="s">
        <v>12</v>
      </c>
      <c r="I1235">
        <v>25</v>
      </c>
      <c r="J1235" t="s">
        <v>12</v>
      </c>
      <c r="K1235">
        <v>168.5</v>
      </c>
      <c r="L1235" t="s">
        <v>12</v>
      </c>
      <c r="M1235">
        <v>69</v>
      </c>
      <c r="N1235">
        <f t="shared" si="174"/>
        <v>290.88499999999999</v>
      </c>
      <c r="O1235">
        <f t="shared" si="171"/>
        <v>6.1880124447805836E-2</v>
      </c>
      <c r="P1235">
        <f t="shared" si="172"/>
        <v>8.5944617288619213E-2</v>
      </c>
      <c r="Q1235">
        <f t="shared" si="173"/>
        <v>0.57926672052529349</v>
      </c>
    </row>
    <row r="1236" spans="1:17" x14ac:dyDescent="0.25">
      <c r="A1236" t="s">
        <v>1265</v>
      </c>
      <c r="B1236">
        <v>60.9</v>
      </c>
      <c r="C1236">
        <v>8.4016000000000002</v>
      </c>
      <c r="D1236" s="1">
        <v>2.7430000000000001E-7</v>
      </c>
      <c r="E1236">
        <v>63</v>
      </c>
      <c r="G1236">
        <v>25</v>
      </c>
      <c r="H1236" t="s">
        <v>12</v>
      </c>
      <c r="I1236">
        <v>30</v>
      </c>
      <c r="J1236" t="s">
        <v>12</v>
      </c>
      <c r="K1236">
        <v>186.5</v>
      </c>
      <c r="L1236" t="s">
        <v>12</v>
      </c>
      <c r="M1236">
        <v>70</v>
      </c>
      <c r="N1236">
        <f t="shared" si="174"/>
        <v>290.3</v>
      </c>
      <c r="O1236">
        <f t="shared" si="171"/>
        <v>8.6117809162934891E-2</v>
      </c>
      <c r="P1236">
        <f t="shared" si="172"/>
        <v>0.10334137099552188</v>
      </c>
      <c r="Q1236">
        <f t="shared" si="173"/>
        <v>0.64243885635549425</v>
      </c>
    </row>
    <row r="1237" spans="1:17" x14ac:dyDescent="0.25">
      <c r="A1237" t="s">
        <v>1266</v>
      </c>
      <c r="B1237">
        <v>60</v>
      </c>
      <c r="C1237">
        <v>8.4235000000000007</v>
      </c>
      <c r="D1237" s="1">
        <v>3.657E-7</v>
      </c>
      <c r="E1237">
        <v>63</v>
      </c>
      <c r="G1237">
        <v>24</v>
      </c>
      <c r="H1237" t="s">
        <v>12</v>
      </c>
      <c r="I1237">
        <v>41</v>
      </c>
      <c r="J1237" t="s">
        <v>12</v>
      </c>
      <c r="K1237">
        <v>200.5</v>
      </c>
      <c r="L1237" t="s">
        <v>12</v>
      </c>
      <c r="M1237">
        <v>71</v>
      </c>
      <c r="N1237">
        <f t="shared" si="174"/>
        <v>289.71500000000003</v>
      </c>
      <c r="O1237">
        <f t="shared" si="171"/>
        <v>8.2840032445679362E-2</v>
      </c>
      <c r="P1237">
        <f t="shared" si="172"/>
        <v>0.14151838876136891</v>
      </c>
      <c r="Q1237">
        <f t="shared" si="173"/>
        <v>0.69205943772327971</v>
      </c>
    </row>
    <row r="1238" spans="1:17" x14ac:dyDescent="0.25">
      <c r="A1238" t="s">
        <v>1267</v>
      </c>
      <c r="B1238">
        <v>60.9</v>
      </c>
      <c r="C1238">
        <v>8.4383999999999997</v>
      </c>
      <c r="D1238" s="1">
        <v>3.6590000000000001E-7</v>
      </c>
      <c r="E1238">
        <v>63</v>
      </c>
      <c r="G1238">
        <v>18</v>
      </c>
      <c r="H1238" t="s">
        <v>12</v>
      </c>
      <c r="I1238">
        <v>38</v>
      </c>
      <c r="J1238" t="s">
        <v>12</v>
      </c>
      <c r="K1238">
        <v>188</v>
      </c>
      <c r="L1238" t="s">
        <v>12</v>
      </c>
      <c r="M1238">
        <v>72</v>
      </c>
      <c r="N1238">
        <f t="shared" si="174"/>
        <v>289.13</v>
      </c>
      <c r="O1238">
        <f t="shared" si="171"/>
        <v>6.2255732715387542E-2</v>
      </c>
      <c r="P1238">
        <f t="shared" si="172"/>
        <v>0.13142876906581816</v>
      </c>
      <c r="Q1238">
        <f t="shared" si="173"/>
        <v>0.6502265416940477</v>
      </c>
    </row>
    <row r="1239" spans="1:17" x14ac:dyDescent="0.25">
      <c r="A1239" t="s">
        <v>1268</v>
      </c>
      <c r="B1239">
        <v>60</v>
      </c>
      <c r="C1239">
        <v>8.4608000000000008</v>
      </c>
      <c r="D1239" s="1">
        <v>3.6590000000000001E-7</v>
      </c>
      <c r="E1239">
        <v>63</v>
      </c>
      <c r="G1239">
        <v>18</v>
      </c>
      <c r="H1239" t="s">
        <v>12</v>
      </c>
      <c r="I1239">
        <v>36</v>
      </c>
      <c r="J1239" t="s">
        <v>12</v>
      </c>
      <c r="K1239">
        <v>202.5</v>
      </c>
      <c r="L1239" t="s">
        <v>12</v>
      </c>
      <c r="M1239">
        <v>73</v>
      </c>
      <c r="N1239">
        <f t="shared" si="174"/>
        <v>288.54500000000002</v>
      </c>
      <c r="O1239">
        <f t="shared" si="171"/>
        <v>6.2381950822228763E-2</v>
      </c>
      <c r="P1239">
        <f t="shared" si="172"/>
        <v>0.12476390164445753</v>
      </c>
      <c r="Q1239">
        <f t="shared" si="173"/>
        <v>0.70179694675007365</v>
      </c>
    </row>
    <row r="1240" spans="1:17" x14ac:dyDescent="0.25">
      <c r="A1240" t="s">
        <v>1269</v>
      </c>
      <c r="B1240">
        <v>60.9</v>
      </c>
      <c r="C1240">
        <v>8.4781999999999993</v>
      </c>
      <c r="D1240" s="1">
        <v>3.5820000000000002E-7</v>
      </c>
      <c r="E1240">
        <v>63</v>
      </c>
      <c r="G1240">
        <v>15</v>
      </c>
      <c r="H1240" t="s">
        <v>12</v>
      </c>
      <c r="I1240">
        <v>42</v>
      </c>
      <c r="J1240" t="s">
        <v>12</v>
      </c>
      <c r="K1240">
        <v>212.5</v>
      </c>
      <c r="L1240" t="s">
        <v>12</v>
      </c>
      <c r="M1240">
        <v>74</v>
      </c>
      <c r="N1240">
        <f t="shared" si="174"/>
        <v>287.95999999999998</v>
      </c>
      <c r="O1240">
        <f t="shared" si="171"/>
        <v>5.2090568134463125E-2</v>
      </c>
      <c r="P1240">
        <f t="shared" si="172"/>
        <v>0.14585359077649673</v>
      </c>
      <c r="Q1240">
        <f t="shared" si="173"/>
        <v>0.73794971523822761</v>
      </c>
    </row>
    <row r="1241" spans="1:17" x14ac:dyDescent="0.25">
      <c r="A1241" t="s">
        <v>1270</v>
      </c>
      <c r="B1241">
        <v>60</v>
      </c>
      <c r="C1241">
        <v>8.5012000000000008</v>
      </c>
      <c r="D1241" s="1">
        <v>3.5419999999999998E-7</v>
      </c>
      <c r="E1241">
        <v>63</v>
      </c>
      <c r="G1241">
        <v>24</v>
      </c>
      <c r="H1241" t="s">
        <v>12</v>
      </c>
      <c r="I1241">
        <v>35</v>
      </c>
      <c r="J1241" t="s">
        <v>12</v>
      </c>
      <c r="K1241">
        <v>214.5</v>
      </c>
      <c r="L1241" t="s">
        <v>12</v>
      </c>
      <c r="M1241">
        <v>75</v>
      </c>
      <c r="N1241">
        <f t="shared" si="174"/>
        <v>287.375</v>
      </c>
      <c r="O1241">
        <f t="shared" si="171"/>
        <v>8.3514571552849068E-2</v>
      </c>
      <c r="P1241">
        <f t="shared" si="172"/>
        <v>0.12179208351457155</v>
      </c>
      <c r="Q1241">
        <f t="shared" si="173"/>
        <v>0.74641148325358853</v>
      </c>
    </row>
    <row r="1242" spans="1:17" x14ac:dyDescent="0.25">
      <c r="A1242" t="s">
        <v>1271</v>
      </c>
      <c r="B1242">
        <v>60.9</v>
      </c>
      <c r="C1242">
        <v>8.5198999999999998</v>
      </c>
      <c r="D1242" s="1">
        <v>3.4869999999999999E-7</v>
      </c>
      <c r="E1242">
        <v>63</v>
      </c>
      <c r="G1242">
        <v>20</v>
      </c>
      <c r="H1242" t="s">
        <v>12</v>
      </c>
      <c r="I1242">
        <v>31</v>
      </c>
      <c r="J1242" t="s">
        <v>12</v>
      </c>
      <c r="K1242">
        <v>214</v>
      </c>
      <c r="L1242" t="s">
        <v>12</v>
      </c>
      <c r="M1242">
        <v>76</v>
      </c>
      <c r="N1242">
        <f t="shared" si="174"/>
        <v>286.79000000000002</v>
      </c>
      <c r="O1242">
        <f t="shared" si="171"/>
        <v>6.9737438543882271E-2</v>
      </c>
      <c r="P1242">
        <f t="shared" si="172"/>
        <v>0.10809302974301753</v>
      </c>
      <c r="Q1242">
        <f t="shared" si="173"/>
        <v>0.74619059241954033</v>
      </c>
    </row>
    <row r="1243" spans="1:17" x14ac:dyDescent="0.25">
      <c r="A1243" t="s">
        <v>1272</v>
      </c>
      <c r="B1243">
        <v>60.9</v>
      </c>
      <c r="C1243">
        <v>8.5405999999999995</v>
      </c>
      <c r="D1243" s="1">
        <v>3.657E-7</v>
      </c>
      <c r="E1243">
        <v>63</v>
      </c>
      <c r="G1243">
        <v>12</v>
      </c>
      <c r="H1243" t="s">
        <v>12</v>
      </c>
      <c r="I1243">
        <v>37</v>
      </c>
      <c r="J1243" t="s">
        <v>12</v>
      </c>
      <c r="K1243">
        <v>212</v>
      </c>
      <c r="L1243" t="s">
        <v>12</v>
      </c>
      <c r="M1243">
        <v>77</v>
      </c>
      <c r="N1243">
        <f t="shared" si="174"/>
        <v>286.20499999999998</v>
      </c>
      <c r="O1243">
        <f t="shared" si="171"/>
        <v>4.1927988679443057E-2</v>
      </c>
      <c r="P1243">
        <f t="shared" si="172"/>
        <v>0.12927796509494943</v>
      </c>
      <c r="Q1243">
        <f t="shared" si="173"/>
        <v>0.74072780000349403</v>
      </c>
    </row>
    <row r="1244" spans="1:17" x14ac:dyDescent="0.25">
      <c r="A1244" t="s">
        <v>1273</v>
      </c>
      <c r="B1244">
        <v>60.9</v>
      </c>
      <c r="C1244">
        <v>8.5615000000000006</v>
      </c>
      <c r="D1244" s="1">
        <v>3.6580000000000001E-7</v>
      </c>
      <c r="E1244">
        <v>63</v>
      </c>
      <c r="G1244">
        <v>10</v>
      </c>
      <c r="H1244" t="s">
        <v>12</v>
      </c>
      <c r="I1244">
        <v>25</v>
      </c>
      <c r="J1244" t="s">
        <v>12</v>
      </c>
      <c r="K1244">
        <v>177.5</v>
      </c>
      <c r="L1244" t="s">
        <v>12</v>
      </c>
      <c r="M1244">
        <v>78</v>
      </c>
      <c r="N1244">
        <f t="shared" si="174"/>
        <v>285.62</v>
      </c>
      <c r="O1244">
        <f t="shared" si="171"/>
        <v>3.5011553812758209E-2</v>
      </c>
      <c r="P1244">
        <f t="shared" si="172"/>
        <v>8.7528884531895529E-2</v>
      </c>
      <c r="Q1244">
        <f t="shared" si="173"/>
        <v>0.62145508017645823</v>
      </c>
    </row>
    <row r="1245" spans="1:17" x14ac:dyDescent="0.25">
      <c r="A1245" t="s">
        <v>1274</v>
      </c>
      <c r="B1245">
        <v>60.9</v>
      </c>
      <c r="C1245">
        <v>8.5808</v>
      </c>
      <c r="D1245" s="1">
        <v>3.657E-7</v>
      </c>
      <c r="E1245">
        <v>63</v>
      </c>
      <c r="G1245">
        <v>17</v>
      </c>
      <c r="H1245" t="s">
        <v>12</v>
      </c>
      <c r="I1245">
        <v>34</v>
      </c>
      <c r="J1245" t="s">
        <v>12</v>
      </c>
      <c r="K1245">
        <v>225</v>
      </c>
      <c r="L1245" t="s">
        <v>12</v>
      </c>
      <c r="M1245">
        <v>79</v>
      </c>
      <c r="N1245">
        <f t="shared" si="174"/>
        <v>285.03500000000003</v>
      </c>
      <c r="O1245">
        <f t="shared" si="171"/>
        <v>5.9641798375638072E-2</v>
      </c>
      <c r="P1245">
        <f t="shared" si="172"/>
        <v>0.11928359675127614</v>
      </c>
      <c r="Q1245">
        <f t="shared" si="173"/>
        <v>0.78937674320697448</v>
      </c>
    </row>
    <row r="1246" spans="1:17" x14ac:dyDescent="0.25">
      <c r="A1246" t="s">
        <v>1275</v>
      </c>
      <c r="B1246">
        <v>60.9</v>
      </c>
      <c r="C1246">
        <v>8.5996000000000006</v>
      </c>
      <c r="D1246" s="1">
        <v>3.6370000000000001E-7</v>
      </c>
      <c r="E1246">
        <v>63</v>
      </c>
      <c r="G1246">
        <v>20</v>
      </c>
      <c r="H1246" t="s">
        <v>12</v>
      </c>
      <c r="I1246">
        <v>39</v>
      </c>
      <c r="J1246" t="s">
        <v>12</v>
      </c>
      <c r="K1246">
        <v>220.5</v>
      </c>
      <c r="L1246" t="s">
        <v>12</v>
      </c>
      <c r="M1246">
        <v>80</v>
      </c>
      <c r="N1246">
        <f t="shared" si="174"/>
        <v>284.45</v>
      </c>
      <c r="O1246">
        <f t="shared" si="171"/>
        <v>7.0311126735805946E-2</v>
      </c>
      <c r="P1246">
        <f t="shared" si="172"/>
        <v>0.1371066971348216</v>
      </c>
      <c r="Q1246">
        <f t="shared" si="173"/>
        <v>0.77518017226226055</v>
      </c>
    </row>
    <row r="1247" spans="1:17" x14ac:dyDescent="0.25">
      <c r="A1247" t="s">
        <v>1276</v>
      </c>
      <c r="B1247">
        <v>60.9</v>
      </c>
      <c r="C1247">
        <v>8.6209000000000007</v>
      </c>
      <c r="D1247" s="1">
        <v>3.6559999999999999E-7</v>
      </c>
      <c r="E1247">
        <v>63</v>
      </c>
      <c r="G1247">
        <v>15</v>
      </c>
      <c r="H1247" t="s">
        <v>12</v>
      </c>
      <c r="I1247">
        <v>28</v>
      </c>
      <c r="J1247" t="s">
        <v>12</v>
      </c>
      <c r="K1247">
        <v>232.5</v>
      </c>
      <c r="L1247" t="s">
        <v>12</v>
      </c>
      <c r="M1247">
        <v>81</v>
      </c>
      <c r="N1247">
        <f t="shared" si="174"/>
        <v>283.86500000000001</v>
      </c>
      <c r="O1247">
        <f t="shared" si="171"/>
        <v>5.2842019974283547E-2</v>
      </c>
      <c r="P1247">
        <f t="shared" si="172"/>
        <v>9.8638437285329297E-2</v>
      </c>
      <c r="Q1247">
        <f t="shared" si="173"/>
        <v>0.81905130960139505</v>
      </c>
    </row>
    <row r="1248" spans="1:17" x14ac:dyDescent="0.25">
      <c r="A1248" t="s">
        <v>1277</v>
      </c>
      <c r="B1248">
        <v>60.9</v>
      </c>
      <c r="C1248">
        <v>8.6385000000000005</v>
      </c>
      <c r="D1248" s="1">
        <v>3.0129999999999998E-7</v>
      </c>
      <c r="E1248">
        <v>63</v>
      </c>
      <c r="G1248">
        <v>10</v>
      </c>
      <c r="H1248" t="s">
        <v>12</v>
      </c>
      <c r="I1248">
        <v>23</v>
      </c>
      <c r="J1248" t="s">
        <v>12</v>
      </c>
      <c r="K1248">
        <v>198.5</v>
      </c>
      <c r="L1248" t="s">
        <v>12</v>
      </c>
      <c r="M1248">
        <v>82</v>
      </c>
      <c r="N1248">
        <f t="shared" si="174"/>
        <v>283.27999999999997</v>
      </c>
      <c r="O1248">
        <f t="shared" si="171"/>
        <v>3.5300762496469927E-2</v>
      </c>
      <c r="P1248">
        <f t="shared" si="172"/>
        <v>8.1191753741880826E-2</v>
      </c>
      <c r="Q1248">
        <f t="shared" si="173"/>
        <v>0.70072013555492807</v>
      </c>
    </row>
    <row r="1249" spans="1:17" x14ac:dyDescent="0.25">
      <c r="A1249" t="s">
        <v>1278</v>
      </c>
      <c r="B1249">
        <v>60.9</v>
      </c>
      <c r="C1249">
        <v>8.6594999999999995</v>
      </c>
      <c r="D1249" s="1">
        <v>3.657E-7</v>
      </c>
      <c r="E1249">
        <v>63</v>
      </c>
      <c r="G1249">
        <v>18.5</v>
      </c>
      <c r="H1249" t="s">
        <v>12</v>
      </c>
      <c r="I1249">
        <v>32</v>
      </c>
      <c r="J1249" t="s">
        <v>12</v>
      </c>
      <c r="K1249">
        <v>231.5</v>
      </c>
      <c r="L1249" t="s">
        <v>12</v>
      </c>
      <c r="M1249">
        <v>83</v>
      </c>
      <c r="N1249">
        <f t="shared" si="174"/>
        <v>282.69499999999999</v>
      </c>
      <c r="O1249">
        <f t="shared" si="171"/>
        <v>6.5441553617856696E-2</v>
      </c>
      <c r="P1249">
        <f t="shared" si="172"/>
        <v>0.11319620085250889</v>
      </c>
      <c r="Q1249">
        <f t="shared" si="173"/>
        <v>0.81890376554236899</v>
      </c>
    </row>
    <row r="1250" spans="1:17" x14ac:dyDescent="0.25">
      <c r="A1250" t="s">
        <v>1279</v>
      </c>
      <c r="B1250">
        <v>60.9</v>
      </c>
      <c r="C1250">
        <v>8.6786999999999992</v>
      </c>
      <c r="D1250" s="1">
        <v>3.6530000000000002E-7</v>
      </c>
      <c r="E1250">
        <v>63</v>
      </c>
      <c r="G1250">
        <v>14</v>
      </c>
      <c r="H1250" t="s">
        <v>12</v>
      </c>
      <c r="I1250">
        <v>27</v>
      </c>
      <c r="J1250" t="s">
        <v>12</v>
      </c>
      <c r="K1250">
        <v>228.5</v>
      </c>
      <c r="L1250" t="s">
        <v>12</v>
      </c>
      <c r="M1250">
        <v>84</v>
      </c>
      <c r="N1250">
        <f t="shared" si="174"/>
        <v>282.11</v>
      </c>
      <c r="O1250">
        <f t="shared" si="171"/>
        <v>4.9626032398709718E-2</v>
      </c>
      <c r="P1250">
        <f t="shared" si="172"/>
        <v>9.5707348197511602E-2</v>
      </c>
      <c r="Q1250">
        <f t="shared" si="173"/>
        <v>0.80996774307894082</v>
      </c>
    </row>
    <row r="1251" spans="1:17" x14ac:dyDescent="0.25">
      <c r="A1251" t="s">
        <v>1280</v>
      </c>
      <c r="B1251">
        <v>60.9</v>
      </c>
      <c r="C1251">
        <v>8.7013999999999996</v>
      </c>
      <c r="D1251" s="1">
        <v>3.6559999999999999E-7</v>
      </c>
      <c r="E1251">
        <v>63</v>
      </c>
      <c r="G1251">
        <v>20</v>
      </c>
      <c r="H1251" t="s">
        <v>12</v>
      </c>
      <c r="I1251">
        <v>33</v>
      </c>
      <c r="J1251" t="s">
        <v>12</v>
      </c>
      <c r="K1251">
        <v>227.5</v>
      </c>
      <c r="L1251" t="s">
        <v>12</v>
      </c>
      <c r="M1251">
        <v>85</v>
      </c>
      <c r="N1251">
        <f t="shared" si="174"/>
        <v>281.52499999999998</v>
      </c>
      <c r="O1251">
        <f t="shared" si="171"/>
        <v>7.1041648166237467E-2</v>
      </c>
      <c r="P1251">
        <f t="shared" si="172"/>
        <v>0.11721871947429181</v>
      </c>
      <c r="Q1251">
        <f t="shared" si="173"/>
        <v>0.80809874789095115</v>
      </c>
    </row>
    <row r="1252" spans="1:17" x14ac:dyDescent="0.25">
      <c r="A1252" t="s">
        <v>1281</v>
      </c>
      <c r="B1252">
        <v>60.9</v>
      </c>
      <c r="C1252">
        <v>8.7211999999999996</v>
      </c>
      <c r="D1252" s="1">
        <v>3.6510000000000001E-7</v>
      </c>
      <c r="E1252">
        <v>63</v>
      </c>
      <c r="G1252">
        <v>19</v>
      </c>
      <c r="H1252" t="s">
        <v>12</v>
      </c>
      <c r="I1252">
        <v>34</v>
      </c>
      <c r="J1252" t="s">
        <v>12</v>
      </c>
      <c r="K1252">
        <v>250.5</v>
      </c>
      <c r="L1252" t="s">
        <v>12</v>
      </c>
      <c r="M1252">
        <v>86</v>
      </c>
      <c r="N1252">
        <f t="shared" si="174"/>
        <v>280.94</v>
      </c>
      <c r="O1252">
        <f t="shared" si="171"/>
        <v>6.7630098953513212E-2</v>
      </c>
      <c r="P1252">
        <f t="shared" si="172"/>
        <v>0.12102228233786574</v>
      </c>
      <c r="Q1252">
        <f t="shared" si="173"/>
        <v>0.89164946251868726</v>
      </c>
    </row>
    <row r="1253" spans="1:17" x14ac:dyDescent="0.25">
      <c r="A1253" t="s">
        <v>1282</v>
      </c>
      <c r="B1253">
        <v>60</v>
      </c>
      <c r="C1253">
        <v>8.7405000000000008</v>
      </c>
      <c r="D1253" s="1">
        <v>3.4470000000000001E-7</v>
      </c>
      <c r="E1253">
        <v>63</v>
      </c>
      <c r="G1253">
        <v>17</v>
      </c>
      <c r="H1253" t="s">
        <v>12</v>
      </c>
      <c r="I1253">
        <v>29</v>
      </c>
      <c r="J1253" t="s">
        <v>12</v>
      </c>
      <c r="K1253">
        <v>233.5</v>
      </c>
      <c r="L1253" t="s">
        <v>12</v>
      </c>
      <c r="M1253">
        <v>87</v>
      </c>
      <c r="N1253">
        <f t="shared" si="174"/>
        <v>280.35500000000002</v>
      </c>
      <c r="O1253">
        <f t="shared" si="171"/>
        <v>6.0637406145779456E-2</v>
      </c>
      <c r="P1253">
        <f t="shared" si="172"/>
        <v>0.10344028107221201</v>
      </c>
      <c r="Q1253">
        <f t="shared" si="173"/>
        <v>0.83287260794350015</v>
      </c>
    </row>
    <row r="1254" spans="1:17" x14ac:dyDescent="0.25">
      <c r="A1254" t="s">
        <v>1283</v>
      </c>
      <c r="B1254">
        <v>60.9</v>
      </c>
      <c r="C1254">
        <v>8.7603000000000009</v>
      </c>
      <c r="D1254" s="1">
        <v>2.727E-7</v>
      </c>
      <c r="E1254">
        <v>63</v>
      </c>
      <c r="G1254">
        <v>18</v>
      </c>
      <c r="H1254" t="s">
        <v>12</v>
      </c>
      <c r="I1254">
        <v>43</v>
      </c>
      <c r="J1254" t="s">
        <v>12</v>
      </c>
      <c r="K1254">
        <v>259</v>
      </c>
      <c r="L1254" t="s">
        <v>12</v>
      </c>
      <c r="M1254">
        <v>88</v>
      </c>
      <c r="N1254">
        <f t="shared" si="174"/>
        <v>279.77</v>
      </c>
      <c r="O1254">
        <f t="shared" si="171"/>
        <v>6.4338563820280956E-2</v>
      </c>
      <c r="P1254">
        <f t="shared" si="172"/>
        <v>0.15369768023733782</v>
      </c>
      <c r="Q1254">
        <f t="shared" si="173"/>
        <v>0.92576044608070918</v>
      </c>
    </row>
    <row r="1255" spans="1:17" x14ac:dyDescent="0.25">
      <c r="A1255" t="s">
        <v>1284</v>
      </c>
      <c r="B1255">
        <v>60.9</v>
      </c>
      <c r="C1255">
        <v>8.7790999999999997</v>
      </c>
      <c r="D1255" s="1">
        <v>3.5680000000000002E-7</v>
      </c>
      <c r="E1255">
        <v>63</v>
      </c>
      <c r="G1255">
        <v>18</v>
      </c>
      <c r="H1255" t="s">
        <v>12</v>
      </c>
      <c r="I1255">
        <v>37</v>
      </c>
      <c r="J1255" t="s">
        <v>12</v>
      </c>
      <c r="K1255">
        <v>287.5</v>
      </c>
      <c r="L1255" t="s">
        <v>12</v>
      </c>
      <c r="M1255">
        <v>89</v>
      </c>
      <c r="N1255">
        <f t="shared" si="174"/>
        <v>279.185</v>
      </c>
      <c r="O1255">
        <f t="shared" si="171"/>
        <v>6.4473377867722115E-2</v>
      </c>
      <c r="P1255">
        <f t="shared" si="172"/>
        <v>0.1325286100614288</v>
      </c>
      <c r="Q1255">
        <f t="shared" si="173"/>
        <v>1.0297831187205617</v>
      </c>
    </row>
    <row r="1256" spans="1:17" x14ac:dyDescent="0.25">
      <c r="A1256" t="s">
        <v>1285</v>
      </c>
      <c r="B1256">
        <v>60.9</v>
      </c>
      <c r="C1256">
        <v>8.8007000000000009</v>
      </c>
      <c r="D1256" s="1">
        <v>3.558E-7</v>
      </c>
      <c r="E1256">
        <v>63</v>
      </c>
      <c r="G1256">
        <v>17</v>
      </c>
      <c r="H1256" t="s">
        <v>12</v>
      </c>
      <c r="I1256">
        <v>35</v>
      </c>
      <c r="J1256" t="s">
        <v>12</v>
      </c>
      <c r="K1256">
        <v>272</v>
      </c>
      <c r="L1256" t="s">
        <v>12</v>
      </c>
      <c r="M1256">
        <v>90</v>
      </c>
      <c r="N1256">
        <f t="shared" si="174"/>
        <v>278.60000000000002</v>
      </c>
      <c r="O1256">
        <f t="shared" si="171"/>
        <v>6.1019382627422826E-2</v>
      </c>
      <c r="P1256">
        <f t="shared" si="172"/>
        <v>0.12562814070351758</v>
      </c>
      <c r="Q1256">
        <f t="shared" si="173"/>
        <v>0.97631012203876522</v>
      </c>
    </row>
    <row r="1257" spans="1:17" x14ac:dyDescent="0.25">
      <c r="A1257" t="s">
        <v>1286</v>
      </c>
      <c r="B1257">
        <v>60.9</v>
      </c>
      <c r="C1257">
        <v>8.8218999999999994</v>
      </c>
      <c r="D1257" s="1">
        <v>3.5639999999999999E-7</v>
      </c>
      <c r="E1257">
        <v>63</v>
      </c>
      <c r="G1257">
        <v>27</v>
      </c>
      <c r="H1257" t="s">
        <v>12</v>
      </c>
      <c r="I1257">
        <v>36</v>
      </c>
      <c r="J1257" t="s">
        <v>12</v>
      </c>
      <c r="K1257">
        <v>291.5</v>
      </c>
      <c r="L1257" t="s">
        <v>12</v>
      </c>
      <c r="M1257">
        <v>91</v>
      </c>
      <c r="N1257">
        <f t="shared" si="174"/>
        <v>278.01499999999999</v>
      </c>
      <c r="O1257">
        <f t="shared" si="171"/>
        <v>9.7117062029027215E-2</v>
      </c>
      <c r="P1257">
        <f t="shared" si="172"/>
        <v>0.12948941603870295</v>
      </c>
      <c r="Q1257">
        <f t="shared" si="173"/>
        <v>1.0485045770911643</v>
      </c>
    </row>
    <row r="1258" spans="1:17" x14ac:dyDescent="0.25">
      <c r="A1258" t="s">
        <v>1287</v>
      </c>
      <c r="B1258">
        <v>60.9</v>
      </c>
      <c r="C1258">
        <v>8.8404000000000007</v>
      </c>
      <c r="D1258" s="1">
        <v>3.5610000000000002E-7</v>
      </c>
      <c r="E1258">
        <v>63</v>
      </c>
      <c r="G1258">
        <v>16</v>
      </c>
      <c r="H1258" t="s">
        <v>12</v>
      </c>
      <c r="I1258">
        <v>34</v>
      </c>
      <c r="J1258" t="s">
        <v>12</v>
      </c>
      <c r="K1258">
        <v>289</v>
      </c>
      <c r="L1258" t="s">
        <v>12</v>
      </c>
      <c r="M1258">
        <v>92</v>
      </c>
      <c r="N1258">
        <f t="shared" si="174"/>
        <v>277.43</v>
      </c>
      <c r="O1258">
        <f t="shared" si="171"/>
        <v>5.7672205601412965E-2</v>
      </c>
      <c r="P1258">
        <f t="shared" si="172"/>
        <v>0.12255343690300255</v>
      </c>
      <c r="Q1258">
        <f t="shared" si="173"/>
        <v>1.0417042136755217</v>
      </c>
    </row>
    <row r="1259" spans="1:17" x14ac:dyDescent="0.25">
      <c r="A1259" t="s">
        <v>1288</v>
      </c>
      <c r="B1259">
        <v>60.9</v>
      </c>
      <c r="C1259">
        <v>8.8597000000000001</v>
      </c>
      <c r="D1259" s="1">
        <v>2.9579999999999999E-7</v>
      </c>
      <c r="E1259">
        <v>63</v>
      </c>
      <c r="G1259">
        <v>20</v>
      </c>
      <c r="H1259" t="s">
        <v>12</v>
      </c>
      <c r="I1259">
        <v>36</v>
      </c>
      <c r="J1259" t="s">
        <v>12</v>
      </c>
      <c r="K1259">
        <v>279</v>
      </c>
      <c r="L1259" t="s">
        <v>12</v>
      </c>
      <c r="M1259">
        <v>93</v>
      </c>
      <c r="N1259">
        <f t="shared" si="174"/>
        <v>276.84500000000003</v>
      </c>
      <c r="O1259">
        <f t="shared" si="171"/>
        <v>7.2242590619299607E-2</v>
      </c>
      <c r="P1259">
        <f t="shared" si="172"/>
        <v>0.13003666311473927</v>
      </c>
      <c r="Q1259">
        <f t="shared" si="173"/>
        <v>1.0077841391392295</v>
      </c>
    </row>
    <row r="1260" spans="1:17" x14ac:dyDescent="0.25">
      <c r="A1260" t="s">
        <v>1289</v>
      </c>
      <c r="B1260">
        <v>60.9</v>
      </c>
      <c r="C1260">
        <v>8.8797999999999995</v>
      </c>
      <c r="D1260" s="1">
        <v>2.9750000000000001E-7</v>
      </c>
      <c r="E1260">
        <v>63</v>
      </c>
      <c r="G1260">
        <v>18</v>
      </c>
      <c r="H1260" t="s">
        <v>12</v>
      </c>
      <c r="I1260">
        <v>32</v>
      </c>
      <c r="J1260" t="s">
        <v>12</v>
      </c>
      <c r="K1260">
        <v>314.5</v>
      </c>
      <c r="L1260" t="s">
        <v>12</v>
      </c>
      <c r="M1260">
        <v>94</v>
      </c>
      <c r="N1260">
        <f t="shared" si="174"/>
        <v>276.26</v>
      </c>
      <c r="O1260">
        <f t="shared" si="171"/>
        <v>6.5156012452037934E-2</v>
      </c>
      <c r="P1260">
        <f t="shared" si="172"/>
        <v>0.11583291102584523</v>
      </c>
      <c r="Q1260">
        <f t="shared" si="173"/>
        <v>1.1384203286758852</v>
      </c>
    </row>
    <row r="1261" spans="1:17" x14ac:dyDescent="0.25">
      <c r="A1261" t="s">
        <v>1290</v>
      </c>
      <c r="B1261">
        <v>60.9</v>
      </c>
      <c r="C1261">
        <v>8.9016000000000002</v>
      </c>
      <c r="D1261" s="1">
        <v>3.558E-7</v>
      </c>
      <c r="E1261">
        <v>63</v>
      </c>
      <c r="G1261">
        <v>20.5</v>
      </c>
      <c r="H1261" t="s">
        <v>12</v>
      </c>
      <c r="I1261">
        <v>41</v>
      </c>
      <c r="J1261" t="s">
        <v>12</v>
      </c>
      <c r="K1261">
        <v>337</v>
      </c>
      <c r="L1261" t="s">
        <v>12</v>
      </c>
      <c r="M1261">
        <v>95</v>
      </c>
      <c r="N1261">
        <f t="shared" si="174"/>
        <v>275.67500000000001</v>
      </c>
      <c r="O1261">
        <f t="shared" si="171"/>
        <v>7.4362927360116071E-2</v>
      </c>
      <c r="P1261">
        <f t="shared" si="172"/>
        <v>0.14872585472023214</v>
      </c>
      <c r="Q1261">
        <f t="shared" si="173"/>
        <v>1.2224539766028837</v>
      </c>
    </row>
    <row r="1262" spans="1:17" x14ac:dyDescent="0.25">
      <c r="A1262" t="s">
        <v>1291</v>
      </c>
      <c r="B1262">
        <v>60.9</v>
      </c>
      <c r="C1262">
        <v>8.9206000000000003</v>
      </c>
      <c r="D1262" s="1">
        <v>3.4620000000000002E-7</v>
      </c>
      <c r="E1262">
        <v>63</v>
      </c>
      <c r="G1262">
        <v>16</v>
      </c>
      <c r="H1262" t="s">
        <v>12</v>
      </c>
      <c r="I1262">
        <v>28</v>
      </c>
      <c r="J1262" t="s">
        <v>12</v>
      </c>
      <c r="K1262">
        <v>278</v>
      </c>
      <c r="L1262" t="s">
        <v>12</v>
      </c>
      <c r="M1262">
        <v>96</v>
      </c>
      <c r="N1262">
        <f t="shared" si="174"/>
        <v>275.09000000000003</v>
      </c>
      <c r="O1262">
        <f t="shared" si="171"/>
        <v>5.8162783089170812E-2</v>
      </c>
      <c r="P1262">
        <f t="shared" si="172"/>
        <v>0.10178487040604892</v>
      </c>
      <c r="Q1262">
        <f t="shared" si="173"/>
        <v>1.0105783561743429</v>
      </c>
    </row>
    <row r="1263" spans="1:17" x14ac:dyDescent="0.25">
      <c r="A1263" t="s">
        <v>1292</v>
      </c>
      <c r="B1263">
        <v>60.9</v>
      </c>
      <c r="C1263">
        <v>8.9421999999999997</v>
      </c>
      <c r="D1263" s="1">
        <v>3.0680000000000002E-7</v>
      </c>
      <c r="E1263">
        <v>63</v>
      </c>
      <c r="G1263">
        <v>18</v>
      </c>
      <c r="H1263" t="s">
        <v>12</v>
      </c>
      <c r="I1263">
        <v>38</v>
      </c>
      <c r="J1263" t="s">
        <v>12</v>
      </c>
      <c r="K1263">
        <v>317</v>
      </c>
      <c r="L1263" t="s">
        <v>12</v>
      </c>
      <c r="M1263">
        <v>97</v>
      </c>
      <c r="N1263">
        <f t="shared" si="174"/>
        <v>274.505</v>
      </c>
      <c r="O1263">
        <f t="shared" si="171"/>
        <v>6.5572576091510168E-2</v>
      </c>
      <c r="P1263">
        <f t="shared" si="172"/>
        <v>0.13843099397096592</v>
      </c>
      <c r="Q1263">
        <f t="shared" si="173"/>
        <v>1.1548059233893737</v>
      </c>
    </row>
    <row r="1264" spans="1:17" x14ac:dyDescent="0.25">
      <c r="A1264" t="s">
        <v>1293</v>
      </c>
      <c r="B1264">
        <v>60.9</v>
      </c>
      <c r="C1264">
        <v>8.9616000000000007</v>
      </c>
      <c r="D1264" s="1">
        <v>3.093E-7</v>
      </c>
      <c r="E1264">
        <v>63</v>
      </c>
      <c r="G1264">
        <v>11.5</v>
      </c>
      <c r="H1264" t="s">
        <v>12</v>
      </c>
      <c r="I1264">
        <v>38</v>
      </c>
      <c r="J1264" t="s">
        <v>12</v>
      </c>
      <c r="K1264">
        <v>283</v>
      </c>
      <c r="L1264" t="s">
        <v>12</v>
      </c>
      <c r="M1264">
        <v>98</v>
      </c>
      <c r="N1264">
        <f t="shared" si="174"/>
        <v>273.92</v>
      </c>
      <c r="O1264">
        <f t="shared" si="171"/>
        <v>4.1983060747663552E-2</v>
      </c>
      <c r="P1264">
        <f t="shared" si="172"/>
        <v>0.13872663551401868</v>
      </c>
      <c r="Q1264">
        <f t="shared" si="173"/>
        <v>1.0331483644859814</v>
      </c>
    </row>
    <row r="1265" spans="1:17" x14ac:dyDescent="0.25">
      <c r="A1265" t="s">
        <v>1294</v>
      </c>
      <c r="B1265">
        <v>60.9</v>
      </c>
      <c r="C1265">
        <v>8.9786999999999999</v>
      </c>
      <c r="D1265" s="1">
        <v>3.5670000000000001E-7</v>
      </c>
      <c r="E1265">
        <v>63</v>
      </c>
      <c r="G1265">
        <v>9.5</v>
      </c>
      <c r="H1265" t="s">
        <v>12</v>
      </c>
      <c r="I1265">
        <v>32</v>
      </c>
      <c r="J1265" t="s">
        <v>12</v>
      </c>
      <c r="K1265">
        <v>275</v>
      </c>
      <c r="L1265" t="s">
        <v>12</v>
      </c>
      <c r="M1265">
        <v>99</v>
      </c>
      <c r="N1265">
        <f t="shared" si="174"/>
        <v>273.33499999999998</v>
      </c>
      <c r="O1265">
        <f t="shared" si="171"/>
        <v>3.4755885634843692E-2</v>
      </c>
      <c r="P1265">
        <f t="shared" si="172"/>
        <v>0.11707245687526296</v>
      </c>
      <c r="Q1265">
        <f t="shared" si="173"/>
        <v>1.006091426271791</v>
      </c>
    </row>
    <row r="1266" spans="1:17" x14ac:dyDescent="0.25">
      <c r="A1266" t="s">
        <v>1295</v>
      </c>
      <c r="B1266">
        <v>60.9</v>
      </c>
      <c r="C1266">
        <v>8.9998000000000005</v>
      </c>
      <c r="D1266" s="1">
        <v>3.3669999999999999E-7</v>
      </c>
      <c r="E1266">
        <v>63</v>
      </c>
      <c r="G1266">
        <v>12</v>
      </c>
      <c r="H1266" t="s">
        <v>12</v>
      </c>
      <c r="I1266">
        <v>24</v>
      </c>
      <c r="J1266" t="s">
        <v>12</v>
      </c>
      <c r="K1266">
        <v>290</v>
      </c>
      <c r="L1266" t="s">
        <v>12</v>
      </c>
      <c r="M1266">
        <v>100</v>
      </c>
      <c r="N1266">
        <f t="shared" si="174"/>
        <v>272.75</v>
      </c>
      <c r="O1266">
        <f t="shared" si="171"/>
        <v>4.3996333638863426E-2</v>
      </c>
      <c r="P1266">
        <f t="shared" si="172"/>
        <v>8.7992667277726852E-2</v>
      </c>
      <c r="Q1266">
        <f t="shared" si="173"/>
        <v>1.0632447296058662</v>
      </c>
    </row>
    <row r="1277" spans="1:17" x14ac:dyDescent="0.25">
      <c r="A1277" t="s">
        <v>1313</v>
      </c>
      <c r="B1277">
        <v>60.9</v>
      </c>
      <c r="C1277">
        <v>7.2000999999999999</v>
      </c>
      <c r="D1277" s="1">
        <v>5.0750000000000001E-7</v>
      </c>
      <c r="E1277">
        <v>61</v>
      </c>
      <c r="G1277">
        <v>2</v>
      </c>
      <c r="H1277" t="s">
        <v>12</v>
      </c>
      <c r="I1277">
        <v>4</v>
      </c>
      <c r="J1277" t="s">
        <v>12</v>
      </c>
      <c r="K1277">
        <v>11</v>
      </c>
      <c r="L1277" t="s">
        <v>12</v>
      </c>
      <c r="M1277">
        <v>0</v>
      </c>
      <c r="N1277">
        <f>-1.7909*M1277+383.5</f>
        <v>383.5</v>
      </c>
      <c r="O1277">
        <f>G1277/N1277</f>
        <v>5.2151238591916557E-3</v>
      </c>
      <c r="P1277">
        <f>I1277/N1277</f>
        <v>1.0430247718383311E-2</v>
      </c>
      <c r="Q1277">
        <f>K1277/N1277</f>
        <v>2.8683181225554105E-2</v>
      </c>
    </row>
    <row r="1278" spans="1:17" x14ac:dyDescent="0.25">
      <c r="A1278" t="s">
        <v>1314</v>
      </c>
      <c r="B1278">
        <v>60.9</v>
      </c>
      <c r="C1278">
        <v>7.22</v>
      </c>
      <c r="D1278" s="1">
        <v>4.4000000000000002E-7</v>
      </c>
      <c r="E1278">
        <v>61</v>
      </c>
      <c r="G1278">
        <v>4</v>
      </c>
      <c r="H1278" t="s">
        <v>12</v>
      </c>
      <c r="I1278">
        <v>3</v>
      </c>
      <c r="J1278" t="s">
        <v>12</v>
      </c>
      <c r="K1278">
        <v>11</v>
      </c>
      <c r="L1278" t="s">
        <v>12</v>
      </c>
      <c r="M1278">
        <v>1</v>
      </c>
      <c r="N1278">
        <f t="shared" ref="N1278:N1332" si="175">-1.7909*M1278+383.5</f>
        <v>381.70909999999998</v>
      </c>
      <c r="O1278">
        <f t="shared" ref="O1278:O1332" si="176">G1278/N1278</f>
        <v>1.0479184279337328E-2</v>
      </c>
      <c r="P1278">
        <f t="shared" ref="P1278:P1332" si="177">I1278/N1278</f>
        <v>7.8593882095029967E-3</v>
      </c>
      <c r="Q1278">
        <f t="shared" ref="Q1278:Q1332" si="178">K1278/N1278</f>
        <v>2.8817756768177653E-2</v>
      </c>
    </row>
    <row r="1279" spans="1:17" x14ac:dyDescent="0.25">
      <c r="A1279" t="s">
        <v>1315</v>
      </c>
      <c r="B1279">
        <v>60.9</v>
      </c>
      <c r="C1279">
        <v>7.2374999999999998</v>
      </c>
      <c r="D1279" s="1">
        <v>3.756E-7</v>
      </c>
      <c r="E1279">
        <v>61</v>
      </c>
      <c r="G1279">
        <v>1</v>
      </c>
      <c r="H1279" t="s">
        <v>12</v>
      </c>
      <c r="I1279">
        <v>3</v>
      </c>
      <c r="J1279" t="s">
        <v>12</v>
      </c>
      <c r="K1279">
        <v>12</v>
      </c>
      <c r="L1279" t="s">
        <v>12</v>
      </c>
      <c r="M1279">
        <v>2</v>
      </c>
      <c r="N1279">
        <f t="shared" si="175"/>
        <v>379.91820000000001</v>
      </c>
      <c r="O1279">
        <f t="shared" si="176"/>
        <v>2.6321455513318394E-3</v>
      </c>
      <c r="P1279">
        <f t="shared" si="177"/>
        <v>7.8964366539955172E-3</v>
      </c>
      <c r="Q1279">
        <f t="shared" si="178"/>
        <v>3.1585746615982069E-2</v>
      </c>
    </row>
    <row r="1280" spans="1:17" x14ac:dyDescent="0.25">
      <c r="A1280" t="s">
        <v>1316</v>
      </c>
      <c r="B1280">
        <v>60.9</v>
      </c>
      <c r="C1280">
        <v>7.2595000000000001</v>
      </c>
      <c r="D1280" s="1">
        <v>4.4690000000000001E-7</v>
      </c>
      <c r="E1280">
        <v>61</v>
      </c>
      <c r="G1280">
        <v>2</v>
      </c>
      <c r="H1280" t="s">
        <v>12</v>
      </c>
      <c r="I1280">
        <v>7</v>
      </c>
      <c r="J1280" t="s">
        <v>12</v>
      </c>
      <c r="K1280">
        <v>11</v>
      </c>
      <c r="L1280" t="s">
        <v>12</v>
      </c>
      <c r="M1280">
        <v>3</v>
      </c>
      <c r="N1280">
        <f t="shared" si="175"/>
        <v>378.12729999999999</v>
      </c>
      <c r="O1280">
        <f t="shared" si="176"/>
        <v>5.2892240258769997E-3</v>
      </c>
      <c r="P1280">
        <f t="shared" si="177"/>
        <v>1.85122840905695E-2</v>
      </c>
      <c r="Q1280">
        <f t="shared" si="178"/>
        <v>2.9090732142323498E-2</v>
      </c>
    </row>
    <row r="1281" spans="1:17" x14ac:dyDescent="0.25">
      <c r="A1281" t="s">
        <v>1317</v>
      </c>
      <c r="B1281">
        <v>60.9</v>
      </c>
      <c r="C1281">
        <v>7.2805999999999997</v>
      </c>
      <c r="D1281" s="1">
        <v>3.3760000000000001E-7</v>
      </c>
      <c r="E1281">
        <v>61</v>
      </c>
      <c r="G1281">
        <v>2</v>
      </c>
      <c r="H1281" t="s">
        <v>12</v>
      </c>
      <c r="I1281">
        <v>3</v>
      </c>
      <c r="J1281" t="s">
        <v>12</v>
      </c>
      <c r="K1281">
        <v>10</v>
      </c>
      <c r="L1281" t="s">
        <v>12</v>
      </c>
      <c r="M1281">
        <v>4</v>
      </c>
      <c r="N1281">
        <f t="shared" si="175"/>
        <v>376.33640000000003</v>
      </c>
      <c r="O1281">
        <f t="shared" si="176"/>
        <v>5.3143942494002705E-3</v>
      </c>
      <c r="P1281">
        <f t="shared" si="177"/>
        <v>7.9715913741004053E-3</v>
      </c>
      <c r="Q1281">
        <f t="shared" si="178"/>
        <v>2.657197124700135E-2</v>
      </c>
    </row>
    <row r="1282" spans="1:17" x14ac:dyDescent="0.25">
      <c r="A1282" t="s">
        <v>1318</v>
      </c>
      <c r="B1282">
        <v>60.9</v>
      </c>
      <c r="C1282">
        <v>7.2984999999999998</v>
      </c>
      <c r="D1282" s="1">
        <v>3.0110000000000002E-7</v>
      </c>
      <c r="E1282">
        <v>61</v>
      </c>
      <c r="G1282">
        <v>3</v>
      </c>
      <c r="H1282" t="s">
        <v>12</v>
      </c>
      <c r="I1282">
        <v>3</v>
      </c>
      <c r="J1282" t="s">
        <v>12</v>
      </c>
      <c r="K1282">
        <v>11.5</v>
      </c>
      <c r="L1282" t="s">
        <v>12</v>
      </c>
      <c r="M1282">
        <v>5</v>
      </c>
      <c r="N1282">
        <f t="shared" si="175"/>
        <v>374.5455</v>
      </c>
      <c r="O1282">
        <f t="shared" si="176"/>
        <v>8.009707765812165E-3</v>
      </c>
      <c r="P1282">
        <f t="shared" si="177"/>
        <v>8.009707765812165E-3</v>
      </c>
      <c r="Q1282">
        <f t="shared" si="178"/>
        <v>3.0703879768946628E-2</v>
      </c>
    </row>
    <row r="1283" spans="1:17" x14ac:dyDescent="0.25">
      <c r="A1283" t="s">
        <v>1319</v>
      </c>
      <c r="B1283">
        <v>60.9</v>
      </c>
      <c r="C1283">
        <v>7.3197000000000001</v>
      </c>
      <c r="D1283" s="1">
        <v>4.2969999999999999E-7</v>
      </c>
      <c r="E1283">
        <v>62</v>
      </c>
      <c r="G1283">
        <v>5</v>
      </c>
      <c r="H1283" t="s">
        <v>12</v>
      </c>
      <c r="I1283">
        <v>2</v>
      </c>
      <c r="J1283" t="s">
        <v>12</v>
      </c>
      <c r="K1283">
        <v>14</v>
      </c>
      <c r="L1283" t="s">
        <v>12</v>
      </c>
      <c r="M1283">
        <v>6</v>
      </c>
      <c r="N1283">
        <f t="shared" si="175"/>
        <v>372.75459999999998</v>
      </c>
      <c r="O1283">
        <f t="shared" si="176"/>
        <v>1.3413650696731845E-2</v>
      </c>
      <c r="P1283">
        <f t="shared" si="177"/>
        <v>5.365460278692738E-3</v>
      </c>
      <c r="Q1283">
        <f t="shared" si="178"/>
        <v>3.7558221950849166E-2</v>
      </c>
    </row>
    <row r="1284" spans="1:17" x14ac:dyDescent="0.25">
      <c r="A1284" t="s">
        <v>1320</v>
      </c>
      <c r="B1284">
        <v>60.9</v>
      </c>
      <c r="C1284">
        <v>7.3395999999999999</v>
      </c>
      <c r="D1284" s="1">
        <v>4.2409999999999999E-7</v>
      </c>
      <c r="E1284">
        <v>62</v>
      </c>
      <c r="G1284">
        <v>2</v>
      </c>
      <c r="H1284" t="s">
        <v>12</v>
      </c>
      <c r="I1284">
        <v>7</v>
      </c>
      <c r="J1284" t="s">
        <v>12</v>
      </c>
      <c r="K1284">
        <v>18</v>
      </c>
      <c r="L1284" t="s">
        <v>12</v>
      </c>
      <c r="M1284">
        <v>7</v>
      </c>
      <c r="N1284">
        <f t="shared" si="175"/>
        <v>370.96370000000002</v>
      </c>
      <c r="O1284">
        <f t="shared" si="176"/>
        <v>5.391363090243061E-3</v>
      </c>
      <c r="P1284">
        <f t="shared" si="177"/>
        <v>1.8869770815850714E-2</v>
      </c>
      <c r="Q1284">
        <f t="shared" si="178"/>
        <v>4.8522267812187554E-2</v>
      </c>
    </row>
    <row r="1285" spans="1:17" x14ac:dyDescent="0.25">
      <c r="A1285" t="s">
        <v>1321</v>
      </c>
      <c r="B1285">
        <v>60.9</v>
      </c>
      <c r="C1285">
        <v>7.3608000000000002</v>
      </c>
      <c r="D1285" s="1">
        <v>4.1989999999999999E-7</v>
      </c>
      <c r="E1285">
        <v>62</v>
      </c>
      <c r="G1285">
        <v>7</v>
      </c>
      <c r="H1285" t="s">
        <v>12</v>
      </c>
      <c r="I1285">
        <v>5</v>
      </c>
      <c r="J1285" t="s">
        <v>12</v>
      </c>
      <c r="K1285">
        <v>18</v>
      </c>
      <c r="L1285" t="s">
        <v>12</v>
      </c>
      <c r="M1285">
        <v>8</v>
      </c>
      <c r="N1285">
        <f t="shared" si="175"/>
        <v>369.1728</v>
      </c>
      <c r="O1285">
        <f t="shared" si="176"/>
        <v>1.8961310259044004E-2</v>
      </c>
      <c r="P1285">
        <f t="shared" si="177"/>
        <v>1.3543793042174289E-2</v>
      </c>
      <c r="Q1285">
        <f t="shared" si="178"/>
        <v>4.8757654951827441E-2</v>
      </c>
    </row>
    <row r="1286" spans="1:17" x14ac:dyDescent="0.25">
      <c r="A1286" t="s">
        <v>1322</v>
      </c>
      <c r="B1286">
        <v>60.9</v>
      </c>
      <c r="C1286">
        <v>7.3784000000000001</v>
      </c>
      <c r="D1286" s="1">
        <v>4.164E-7</v>
      </c>
      <c r="E1286">
        <v>62</v>
      </c>
      <c r="G1286">
        <v>6</v>
      </c>
      <c r="H1286" t="s">
        <v>12</v>
      </c>
      <c r="I1286">
        <v>5</v>
      </c>
      <c r="J1286" t="s">
        <v>12</v>
      </c>
      <c r="K1286">
        <v>18</v>
      </c>
      <c r="L1286" t="s">
        <v>12</v>
      </c>
      <c r="M1286">
        <v>9</v>
      </c>
      <c r="N1286">
        <f t="shared" si="175"/>
        <v>367.38189999999997</v>
      </c>
      <c r="O1286">
        <f t="shared" si="176"/>
        <v>1.6331779001632907E-2</v>
      </c>
      <c r="P1286">
        <f t="shared" si="177"/>
        <v>1.3609815834694089E-2</v>
      </c>
      <c r="Q1286">
        <f t="shared" si="178"/>
        <v>4.899533700489872E-2</v>
      </c>
    </row>
    <row r="1287" spans="1:17" x14ac:dyDescent="0.25">
      <c r="A1287" t="s">
        <v>1323</v>
      </c>
      <c r="B1287">
        <v>60.9</v>
      </c>
      <c r="C1287">
        <v>7.4006999999999996</v>
      </c>
      <c r="D1287" s="1">
        <v>3.5059999999999998E-7</v>
      </c>
      <c r="E1287">
        <v>62</v>
      </c>
      <c r="G1287">
        <v>4</v>
      </c>
      <c r="H1287" t="s">
        <v>12</v>
      </c>
      <c r="I1287">
        <v>8</v>
      </c>
      <c r="J1287" t="s">
        <v>12</v>
      </c>
      <c r="K1287">
        <v>21</v>
      </c>
      <c r="L1287" t="s">
        <v>12</v>
      </c>
      <c r="M1287">
        <v>10</v>
      </c>
      <c r="N1287">
        <f t="shared" si="175"/>
        <v>365.59100000000001</v>
      </c>
      <c r="O1287">
        <f t="shared" si="176"/>
        <v>1.0941188377175587E-2</v>
      </c>
      <c r="P1287">
        <f t="shared" si="177"/>
        <v>2.1882376754351174E-2</v>
      </c>
      <c r="Q1287">
        <f t="shared" si="178"/>
        <v>5.7441238980171831E-2</v>
      </c>
    </row>
    <row r="1288" spans="1:17" x14ac:dyDescent="0.25">
      <c r="A1288" t="s">
        <v>1324</v>
      </c>
      <c r="B1288">
        <v>60.9</v>
      </c>
      <c r="C1288">
        <v>7.4196999999999997</v>
      </c>
      <c r="D1288" s="1">
        <v>4.08E-7</v>
      </c>
      <c r="E1288">
        <v>62</v>
      </c>
      <c r="G1288">
        <v>8</v>
      </c>
      <c r="H1288" t="s">
        <v>12</v>
      </c>
      <c r="I1288">
        <v>6</v>
      </c>
      <c r="J1288" t="s">
        <v>12</v>
      </c>
      <c r="K1288">
        <v>23</v>
      </c>
      <c r="L1288" t="s">
        <v>12</v>
      </c>
      <c r="M1288">
        <v>11</v>
      </c>
      <c r="N1288">
        <f t="shared" si="175"/>
        <v>363.80009999999999</v>
      </c>
      <c r="O1288">
        <f t="shared" si="176"/>
        <v>2.199009840843914E-2</v>
      </c>
      <c r="P1288">
        <f t="shared" si="177"/>
        <v>1.6492573806329357E-2</v>
      </c>
      <c r="Q1288">
        <f t="shared" si="178"/>
        <v>6.3221532924262525E-2</v>
      </c>
    </row>
    <row r="1289" spans="1:17" x14ac:dyDescent="0.25">
      <c r="A1289" t="s">
        <v>1325</v>
      </c>
      <c r="B1289">
        <v>60.9</v>
      </c>
      <c r="C1289">
        <v>7.4394</v>
      </c>
      <c r="D1289" s="1">
        <v>3.812E-7</v>
      </c>
      <c r="E1289">
        <v>62</v>
      </c>
      <c r="G1289">
        <v>9</v>
      </c>
      <c r="H1289" t="s">
        <v>12</v>
      </c>
      <c r="I1289">
        <v>10</v>
      </c>
      <c r="J1289" t="s">
        <v>12</v>
      </c>
      <c r="K1289">
        <v>30</v>
      </c>
      <c r="L1289" t="s">
        <v>12</v>
      </c>
      <c r="M1289">
        <v>12</v>
      </c>
      <c r="N1289">
        <f t="shared" si="175"/>
        <v>362.00920000000002</v>
      </c>
      <c r="O1289">
        <f t="shared" si="176"/>
        <v>2.4861246620251638E-2</v>
      </c>
      <c r="P1289">
        <f t="shared" si="177"/>
        <v>2.7623607355835154E-2</v>
      </c>
      <c r="Q1289">
        <f t="shared" si="178"/>
        <v>8.2870822067505456E-2</v>
      </c>
    </row>
    <row r="1290" spans="1:17" x14ac:dyDescent="0.25">
      <c r="A1290" t="s">
        <v>1326</v>
      </c>
      <c r="B1290">
        <v>60.9</v>
      </c>
      <c r="C1290">
        <v>7.4598000000000004</v>
      </c>
      <c r="D1290" s="1">
        <v>4.01E-7</v>
      </c>
      <c r="E1290">
        <v>62</v>
      </c>
      <c r="G1290">
        <v>11</v>
      </c>
      <c r="H1290" t="s">
        <v>12</v>
      </c>
      <c r="I1290">
        <v>17</v>
      </c>
      <c r="J1290" t="s">
        <v>12</v>
      </c>
      <c r="K1290">
        <v>49</v>
      </c>
      <c r="L1290" t="s">
        <v>12</v>
      </c>
      <c r="M1290">
        <v>13</v>
      </c>
      <c r="N1290">
        <f t="shared" si="175"/>
        <v>360.2183</v>
      </c>
      <c r="O1290">
        <f t="shared" si="176"/>
        <v>3.0537038234870355E-2</v>
      </c>
      <c r="P1290">
        <f t="shared" si="177"/>
        <v>4.7193604544799643E-2</v>
      </c>
      <c r="Q1290">
        <f t="shared" si="178"/>
        <v>0.13602862486442249</v>
      </c>
    </row>
    <row r="1291" spans="1:17" x14ac:dyDescent="0.25">
      <c r="A1291" t="s">
        <v>1327</v>
      </c>
      <c r="B1291">
        <v>60.9</v>
      </c>
      <c r="C1291">
        <v>7.4805999999999999</v>
      </c>
      <c r="D1291" s="1">
        <v>3.9750000000000001E-7</v>
      </c>
      <c r="E1291">
        <v>62</v>
      </c>
      <c r="G1291">
        <v>2</v>
      </c>
      <c r="H1291" t="s">
        <v>12</v>
      </c>
      <c r="I1291">
        <v>8</v>
      </c>
      <c r="J1291" t="s">
        <v>12</v>
      </c>
      <c r="K1291">
        <v>27.5</v>
      </c>
      <c r="L1291" t="s">
        <v>12</v>
      </c>
      <c r="M1291">
        <v>14</v>
      </c>
      <c r="N1291">
        <f t="shared" si="175"/>
        <v>358.42739999999998</v>
      </c>
      <c r="O1291">
        <f t="shared" si="176"/>
        <v>5.579930552184348E-3</v>
      </c>
      <c r="P1291">
        <f t="shared" si="177"/>
        <v>2.2319722208737392E-2</v>
      </c>
      <c r="Q1291">
        <f t="shared" si="178"/>
        <v>7.672404509253479E-2</v>
      </c>
    </row>
    <row r="1292" spans="1:17" x14ac:dyDescent="0.25">
      <c r="A1292" t="s">
        <v>1328</v>
      </c>
      <c r="B1292">
        <v>60.9</v>
      </c>
      <c r="C1292">
        <v>7.4991000000000003</v>
      </c>
      <c r="D1292" s="1">
        <v>3.5820000000000002E-7</v>
      </c>
      <c r="E1292">
        <v>62</v>
      </c>
      <c r="G1292">
        <v>10</v>
      </c>
      <c r="H1292" t="s">
        <v>12</v>
      </c>
      <c r="I1292">
        <v>14</v>
      </c>
      <c r="J1292" t="s">
        <v>12</v>
      </c>
      <c r="K1292">
        <v>42</v>
      </c>
      <c r="L1292" t="s">
        <v>12</v>
      </c>
      <c r="M1292">
        <v>15</v>
      </c>
      <c r="N1292">
        <f t="shared" si="175"/>
        <v>356.63650000000001</v>
      </c>
      <c r="O1292">
        <f t="shared" si="176"/>
        <v>2.8039754764304831E-2</v>
      </c>
      <c r="P1292">
        <f t="shared" si="177"/>
        <v>3.9255656670026763E-2</v>
      </c>
      <c r="Q1292">
        <f t="shared" si="178"/>
        <v>0.11776697001008028</v>
      </c>
    </row>
    <row r="1293" spans="1:17" x14ac:dyDescent="0.25">
      <c r="A1293" t="s">
        <v>1329</v>
      </c>
      <c r="B1293">
        <v>60.9</v>
      </c>
      <c r="C1293">
        <v>7.5183999999999997</v>
      </c>
      <c r="D1293" s="1">
        <v>3.4849999999999998E-7</v>
      </c>
      <c r="E1293">
        <v>62</v>
      </c>
      <c r="G1293">
        <v>6</v>
      </c>
      <c r="H1293" t="s">
        <v>12</v>
      </c>
      <c r="I1293">
        <v>15</v>
      </c>
      <c r="J1293" t="s">
        <v>12</v>
      </c>
      <c r="K1293">
        <v>44</v>
      </c>
      <c r="L1293" t="s">
        <v>12</v>
      </c>
      <c r="M1293">
        <v>16</v>
      </c>
      <c r="N1293">
        <f t="shared" si="175"/>
        <v>354.84559999999999</v>
      </c>
      <c r="O1293">
        <f t="shared" si="176"/>
        <v>1.6908762571664973E-2</v>
      </c>
      <c r="P1293">
        <f t="shared" si="177"/>
        <v>4.2271906429162433E-2</v>
      </c>
      <c r="Q1293">
        <f t="shared" si="178"/>
        <v>0.12399759219220979</v>
      </c>
    </row>
    <row r="1294" spans="1:17" x14ac:dyDescent="0.25">
      <c r="A1294" t="s">
        <v>1330</v>
      </c>
      <c r="B1294">
        <v>60.9</v>
      </c>
      <c r="C1294">
        <v>7.5399000000000003</v>
      </c>
      <c r="D1294" s="1">
        <v>3.8159999999999998E-7</v>
      </c>
      <c r="E1294">
        <v>62</v>
      </c>
      <c r="G1294">
        <v>8</v>
      </c>
      <c r="H1294" t="s">
        <v>12</v>
      </c>
      <c r="I1294">
        <v>4</v>
      </c>
      <c r="J1294" t="s">
        <v>12</v>
      </c>
      <c r="K1294">
        <v>25</v>
      </c>
      <c r="L1294" t="s">
        <v>12</v>
      </c>
      <c r="M1294">
        <v>17</v>
      </c>
      <c r="N1294">
        <f t="shared" si="175"/>
        <v>353.05470000000003</v>
      </c>
      <c r="O1294">
        <f t="shared" si="176"/>
        <v>2.2659378277643662E-2</v>
      </c>
      <c r="P1294">
        <f t="shared" si="177"/>
        <v>1.1329689138821831E-2</v>
      </c>
      <c r="Q1294">
        <f t="shared" si="178"/>
        <v>7.0810557117636438E-2</v>
      </c>
    </row>
    <row r="1295" spans="1:17" x14ac:dyDescent="0.25">
      <c r="A1295" t="s">
        <v>1331</v>
      </c>
      <c r="B1295">
        <v>60.9</v>
      </c>
      <c r="C1295">
        <v>7.5633999999999997</v>
      </c>
      <c r="D1295" s="1">
        <v>3.3719999999999998E-7</v>
      </c>
      <c r="E1295">
        <v>62</v>
      </c>
      <c r="G1295">
        <v>5</v>
      </c>
      <c r="H1295" t="s">
        <v>12</v>
      </c>
      <c r="I1295">
        <v>7</v>
      </c>
      <c r="J1295" t="s">
        <v>12</v>
      </c>
      <c r="K1295">
        <v>28</v>
      </c>
      <c r="L1295" t="s">
        <v>12</v>
      </c>
      <c r="M1295">
        <v>18</v>
      </c>
      <c r="N1295">
        <f t="shared" si="175"/>
        <v>351.2638</v>
      </c>
      <c r="O1295">
        <f t="shared" si="176"/>
        <v>1.4234316203377633E-2</v>
      </c>
      <c r="P1295">
        <f t="shared" si="177"/>
        <v>1.9928042684728687E-2</v>
      </c>
      <c r="Q1295">
        <f t="shared" si="178"/>
        <v>7.9712170738914748E-2</v>
      </c>
    </row>
    <row r="1296" spans="1:17" x14ac:dyDescent="0.25">
      <c r="A1296" t="s">
        <v>1332</v>
      </c>
      <c r="B1296">
        <v>60.9</v>
      </c>
      <c r="C1296">
        <v>7.5816999999999997</v>
      </c>
      <c r="D1296" s="1">
        <v>3.8420000000000001E-7</v>
      </c>
      <c r="E1296">
        <v>61</v>
      </c>
      <c r="G1296">
        <v>8</v>
      </c>
      <c r="H1296" t="s">
        <v>12</v>
      </c>
      <c r="I1296">
        <v>8</v>
      </c>
      <c r="J1296" t="s">
        <v>12</v>
      </c>
      <c r="K1296">
        <v>40</v>
      </c>
      <c r="L1296" t="s">
        <v>12</v>
      </c>
      <c r="M1296">
        <v>19</v>
      </c>
      <c r="N1296">
        <f t="shared" si="175"/>
        <v>349.47289999999998</v>
      </c>
      <c r="O1296">
        <f t="shared" si="176"/>
        <v>2.2891617633298608E-2</v>
      </c>
      <c r="P1296">
        <f t="shared" si="177"/>
        <v>2.2891617633298608E-2</v>
      </c>
      <c r="Q1296">
        <f t="shared" si="178"/>
        <v>0.11445808816649303</v>
      </c>
    </row>
    <row r="1297" spans="1:17" x14ac:dyDescent="0.25">
      <c r="A1297" t="s">
        <v>1333</v>
      </c>
      <c r="B1297">
        <v>60</v>
      </c>
      <c r="C1297">
        <v>7.5997000000000003</v>
      </c>
      <c r="D1297" s="1">
        <v>3.693E-7</v>
      </c>
      <c r="E1297">
        <v>61</v>
      </c>
      <c r="G1297">
        <v>13</v>
      </c>
      <c r="H1297" t="s">
        <v>12</v>
      </c>
      <c r="I1297">
        <v>11</v>
      </c>
      <c r="J1297" t="s">
        <v>12</v>
      </c>
      <c r="K1297">
        <v>46.5</v>
      </c>
      <c r="L1297" t="s">
        <v>12</v>
      </c>
      <c r="M1297">
        <v>20</v>
      </c>
      <c r="N1297">
        <f t="shared" si="175"/>
        <v>347.68200000000002</v>
      </c>
      <c r="O1297">
        <f t="shared" si="176"/>
        <v>3.7390489010072421E-2</v>
      </c>
      <c r="P1297">
        <f t="shared" si="177"/>
        <v>3.1638106085445893E-2</v>
      </c>
      <c r="Q1297">
        <f t="shared" si="178"/>
        <v>0.13374290299756675</v>
      </c>
    </row>
    <row r="1298" spans="1:17" x14ac:dyDescent="0.25">
      <c r="A1298" t="s">
        <v>1334</v>
      </c>
      <c r="B1298">
        <v>60</v>
      </c>
      <c r="C1298">
        <v>7.6173000000000002</v>
      </c>
      <c r="D1298" s="1">
        <v>3.7930000000000001E-7</v>
      </c>
      <c r="E1298">
        <v>61</v>
      </c>
      <c r="G1298">
        <v>7</v>
      </c>
      <c r="H1298" t="s">
        <v>12</v>
      </c>
      <c r="I1298">
        <v>11</v>
      </c>
      <c r="J1298" t="s">
        <v>12</v>
      </c>
      <c r="K1298">
        <v>36</v>
      </c>
      <c r="L1298" t="s">
        <v>12</v>
      </c>
      <c r="M1298">
        <v>21</v>
      </c>
      <c r="N1298">
        <f t="shared" si="175"/>
        <v>345.89109999999999</v>
      </c>
      <c r="O1298">
        <f t="shared" si="176"/>
        <v>2.0237583447507035E-2</v>
      </c>
      <c r="P1298">
        <f t="shared" si="177"/>
        <v>3.1801916846082481E-2</v>
      </c>
      <c r="Q1298">
        <f t="shared" si="178"/>
        <v>0.10407900058717903</v>
      </c>
    </row>
    <row r="1299" spans="1:17" x14ac:dyDescent="0.25">
      <c r="A1299" t="s">
        <v>1335</v>
      </c>
      <c r="B1299">
        <v>60.9</v>
      </c>
      <c r="C1299">
        <v>7.6410999999999998</v>
      </c>
      <c r="D1299" s="1">
        <v>3.7640000000000001E-7</v>
      </c>
      <c r="E1299">
        <v>61</v>
      </c>
      <c r="G1299">
        <v>7</v>
      </c>
      <c r="H1299" t="s">
        <v>12</v>
      </c>
      <c r="I1299">
        <v>10</v>
      </c>
      <c r="J1299" t="s">
        <v>12</v>
      </c>
      <c r="K1299">
        <v>48</v>
      </c>
      <c r="L1299" t="s">
        <v>12</v>
      </c>
      <c r="M1299">
        <v>22</v>
      </c>
      <c r="N1299">
        <f t="shared" si="175"/>
        <v>344.10019999999997</v>
      </c>
      <c r="O1299">
        <f t="shared" si="176"/>
        <v>2.0342911744892913E-2</v>
      </c>
      <c r="P1299">
        <f t="shared" si="177"/>
        <v>2.9061302492704163E-2</v>
      </c>
      <c r="Q1299">
        <f t="shared" si="178"/>
        <v>0.13949425196497997</v>
      </c>
    </row>
    <row r="1300" spans="1:17" x14ac:dyDescent="0.25">
      <c r="A1300" t="s">
        <v>1336</v>
      </c>
      <c r="B1300">
        <v>60.9</v>
      </c>
      <c r="C1300">
        <v>7.6600999999999999</v>
      </c>
      <c r="D1300" s="1">
        <v>3.734E-7</v>
      </c>
      <c r="E1300">
        <v>61</v>
      </c>
      <c r="G1300">
        <v>8</v>
      </c>
      <c r="H1300" t="s">
        <v>12</v>
      </c>
      <c r="I1300">
        <v>12</v>
      </c>
      <c r="J1300" t="s">
        <v>12</v>
      </c>
      <c r="K1300">
        <v>55</v>
      </c>
      <c r="L1300" t="s">
        <v>12</v>
      </c>
      <c r="M1300">
        <v>23</v>
      </c>
      <c r="N1300">
        <f t="shared" si="175"/>
        <v>342.30930000000001</v>
      </c>
      <c r="O1300">
        <f t="shared" si="176"/>
        <v>2.3370676753450753E-2</v>
      </c>
      <c r="P1300">
        <f t="shared" si="177"/>
        <v>3.505601513017613E-2</v>
      </c>
      <c r="Q1300">
        <f t="shared" si="178"/>
        <v>0.16067340267997393</v>
      </c>
    </row>
    <row r="1301" spans="1:17" x14ac:dyDescent="0.25">
      <c r="A1301" t="s">
        <v>1337</v>
      </c>
      <c r="B1301">
        <v>60.9</v>
      </c>
      <c r="C1301">
        <v>7.6806000000000001</v>
      </c>
      <c r="D1301" s="1">
        <v>3.6320000000000002E-7</v>
      </c>
      <c r="E1301">
        <v>61</v>
      </c>
      <c r="G1301">
        <v>8</v>
      </c>
      <c r="H1301" t="s">
        <v>12</v>
      </c>
      <c r="I1301">
        <v>6</v>
      </c>
      <c r="J1301" t="s">
        <v>12</v>
      </c>
      <c r="K1301">
        <v>38.5</v>
      </c>
      <c r="L1301" t="s">
        <v>12</v>
      </c>
      <c r="M1301">
        <v>24</v>
      </c>
      <c r="N1301">
        <f t="shared" si="175"/>
        <v>340.51839999999999</v>
      </c>
      <c r="O1301">
        <f t="shared" si="176"/>
        <v>2.3493590948389282E-2</v>
      </c>
      <c r="P1301">
        <f t="shared" si="177"/>
        <v>1.7620193211291959E-2</v>
      </c>
      <c r="Q1301">
        <f t="shared" si="178"/>
        <v>0.11306290643912341</v>
      </c>
    </row>
    <row r="1302" spans="1:17" x14ac:dyDescent="0.25">
      <c r="A1302" t="s">
        <v>1338</v>
      </c>
      <c r="B1302">
        <v>60</v>
      </c>
      <c r="C1302">
        <v>7.7005999999999997</v>
      </c>
      <c r="D1302" s="1">
        <v>3.7099999999999997E-7</v>
      </c>
      <c r="E1302">
        <v>61</v>
      </c>
      <c r="G1302">
        <v>12</v>
      </c>
      <c r="H1302" t="s">
        <v>12</v>
      </c>
      <c r="I1302">
        <v>9</v>
      </c>
      <c r="J1302" t="s">
        <v>12</v>
      </c>
      <c r="K1302">
        <v>48</v>
      </c>
      <c r="L1302" t="s">
        <v>12</v>
      </c>
      <c r="M1302">
        <v>25</v>
      </c>
      <c r="N1302">
        <f t="shared" si="175"/>
        <v>338.72750000000002</v>
      </c>
      <c r="O1302">
        <f t="shared" si="176"/>
        <v>3.5426707308972551E-2</v>
      </c>
      <c r="P1302">
        <f t="shared" si="177"/>
        <v>2.6570030481729411E-2</v>
      </c>
      <c r="Q1302">
        <f t="shared" si="178"/>
        <v>0.1417068292358902</v>
      </c>
    </row>
    <row r="1303" spans="1:17" x14ac:dyDescent="0.25">
      <c r="A1303" t="s">
        <v>1339</v>
      </c>
      <c r="B1303">
        <v>60</v>
      </c>
      <c r="C1303">
        <v>7.7196999999999996</v>
      </c>
      <c r="D1303" s="1">
        <v>2.6860000000000001E-7</v>
      </c>
      <c r="E1303">
        <v>61</v>
      </c>
      <c r="G1303">
        <v>4</v>
      </c>
      <c r="H1303" t="s">
        <v>12</v>
      </c>
      <c r="I1303">
        <v>9</v>
      </c>
      <c r="J1303" t="s">
        <v>12</v>
      </c>
      <c r="K1303">
        <v>42.5</v>
      </c>
      <c r="L1303" t="s">
        <v>12</v>
      </c>
      <c r="M1303">
        <v>26</v>
      </c>
      <c r="N1303">
        <f t="shared" si="175"/>
        <v>336.9366</v>
      </c>
      <c r="O1303">
        <f t="shared" si="176"/>
        <v>1.1871669625680321E-2</v>
      </c>
      <c r="P1303">
        <f t="shared" si="177"/>
        <v>2.6711256657780721E-2</v>
      </c>
      <c r="Q1303">
        <f t="shared" si="178"/>
        <v>0.12613648977285341</v>
      </c>
    </row>
    <row r="1304" spans="1:17" x14ac:dyDescent="0.25">
      <c r="A1304" t="s">
        <v>1340</v>
      </c>
      <c r="B1304">
        <v>60.9</v>
      </c>
      <c r="C1304">
        <v>7.7388000000000003</v>
      </c>
      <c r="D1304" s="1">
        <v>3.1440000000000001E-7</v>
      </c>
      <c r="E1304">
        <v>61</v>
      </c>
      <c r="G1304">
        <v>13</v>
      </c>
      <c r="H1304" t="s">
        <v>12</v>
      </c>
      <c r="I1304">
        <v>15</v>
      </c>
      <c r="J1304" t="s">
        <v>12</v>
      </c>
      <c r="K1304">
        <v>49</v>
      </c>
      <c r="L1304" t="s">
        <v>12</v>
      </c>
      <c r="M1304">
        <v>27</v>
      </c>
      <c r="N1304">
        <f t="shared" si="175"/>
        <v>335.14570000000003</v>
      </c>
      <c r="O1304">
        <f t="shared" si="176"/>
        <v>3.8789099785555947E-2</v>
      </c>
      <c r="P1304">
        <f t="shared" si="177"/>
        <v>4.4756653598718402E-2</v>
      </c>
      <c r="Q1304">
        <f t="shared" si="178"/>
        <v>0.14620506842248013</v>
      </c>
    </row>
    <row r="1305" spans="1:17" x14ac:dyDescent="0.25">
      <c r="A1305" t="s">
        <v>1341</v>
      </c>
      <c r="B1305">
        <v>60.9</v>
      </c>
      <c r="C1305">
        <v>7.7613000000000003</v>
      </c>
      <c r="D1305" s="1">
        <v>3.3920000000000002E-7</v>
      </c>
      <c r="E1305">
        <v>61</v>
      </c>
      <c r="G1305">
        <v>11</v>
      </c>
      <c r="H1305" t="s">
        <v>12</v>
      </c>
      <c r="I1305">
        <v>17</v>
      </c>
      <c r="J1305" t="s">
        <v>12</v>
      </c>
      <c r="K1305">
        <v>67</v>
      </c>
      <c r="L1305" t="s">
        <v>12</v>
      </c>
      <c r="M1305">
        <v>28</v>
      </c>
      <c r="N1305">
        <f t="shared" si="175"/>
        <v>333.35480000000001</v>
      </c>
      <c r="O1305">
        <f t="shared" si="176"/>
        <v>3.2997874936854063E-2</v>
      </c>
      <c r="P1305">
        <f t="shared" si="177"/>
        <v>5.0996715811501739E-2</v>
      </c>
      <c r="Q1305">
        <f t="shared" si="178"/>
        <v>0.20098705643356568</v>
      </c>
    </row>
    <row r="1306" spans="1:17" x14ac:dyDescent="0.25">
      <c r="A1306" t="s">
        <v>1342</v>
      </c>
      <c r="B1306">
        <v>60.9</v>
      </c>
      <c r="C1306">
        <v>7.7827000000000002</v>
      </c>
      <c r="D1306" s="1">
        <v>3.5999999999999999E-7</v>
      </c>
      <c r="E1306">
        <v>61</v>
      </c>
      <c r="G1306">
        <v>13</v>
      </c>
      <c r="H1306" t="s">
        <v>12</v>
      </c>
      <c r="I1306">
        <v>11</v>
      </c>
      <c r="J1306" t="s">
        <v>12</v>
      </c>
      <c r="K1306">
        <v>55.5</v>
      </c>
      <c r="L1306" t="s">
        <v>12</v>
      </c>
      <c r="M1306">
        <v>29</v>
      </c>
      <c r="N1306">
        <f t="shared" si="175"/>
        <v>331.56389999999999</v>
      </c>
      <c r="O1306">
        <f t="shared" si="176"/>
        <v>3.9208128508562E-2</v>
      </c>
      <c r="P1306">
        <f t="shared" si="177"/>
        <v>3.3176108738014E-2</v>
      </c>
      <c r="Q1306">
        <f t="shared" si="178"/>
        <v>0.167388548632707</v>
      </c>
    </row>
    <row r="1307" spans="1:17" x14ac:dyDescent="0.25">
      <c r="A1307" t="s">
        <v>1343</v>
      </c>
      <c r="B1307">
        <v>60.9</v>
      </c>
      <c r="C1307">
        <v>7.8010999999999999</v>
      </c>
      <c r="D1307" s="1">
        <v>3.5999999999999999E-7</v>
      </c>
      <c r="E1307">
        <v>61</v>
      </c>
      <c r="G1307">
        <v>6</v>
      </c>
      <c r="H1307" t="s">
        <v>12</v>
      </c>
      <c r="I1307">
        <v>16</v>
      </c>
      <c r="J1307" t="s">
        <v>12</v>
      </c>
      <c r="K1307">
        <v>67.5</v>
      </c>
      <c r="L1307" t="s">
        <v>12</v>
      </c>
      <c r="M1307">
        <v>30</v>
      </c>
      <c r="N1307">
        <f t="shared" si="175"/>
        <v>329.77300000000002</v>
      </c>
      <c r="O1307">
        <f t="shared" si="176"/>
        <v>1.8194333678014877E-2</v>
      </c>
      <c r="P1307">
        <f t="shared" si="177"/>
        <v>4.8518223141373003E-2</v>
      </c>
      <c r="Q1307">
        <f t="shared" si="178"/>
        <v>0.20468625387766734</v>
      </c>
    </row>
    <row r="1308" spans="1:17" x14ac:dyDescent="0.25">
      <c r="A1308" t="s">
        <v>1344</v>
      </c>
      <c r="B1308">
        <v>60.9</v>
      </c>
      <c r="C1308">
        <v>7.8227000000000002</v>
      </c>
      <c r="D1308" s="1">
        <v>2.7469999999999999E-7</v>
      </c>
      <c r="E1308">
        <v>61</v>
      </c>
      <c r="G1308">
        <v>8</v>
      </c>
      <c r="H1308" t="s">
        <v>12</v>
      </c>
      <c r="I1308">
        <v>12</v>
      </c>
      <c r="J1308" t="s">
        <v>12</v>
      </c>
      <c r="K1308">
        <v>56.5</v>
      </c>
      <c r="L1308" t="s">
        <v>12</v>
      </c>
      <c r="M1308">
        <v>31</v>
      </c>
      <c r="N1308">
        <f t="shared" si="175"/>
        <v>327.9821</v>
      </c>
      <c r="O1308">
        <f t="shared" si="176"/>
        <v>2.4391575028027444E-2</v>
      </c>
      <c r="P1308">
        <f t="shared" si="177"/>
        <v>3.6587362542041167E-2</v>
      </c>
      <c r="Q1308">
        <f t="shared" si="178"/>
        <v>0.17226549863544383</v>
      </c>
    </row>
    <row r="1309" spans="1:17" x14ac:dyDescent="0.25">
      <c r="A1309" t="s">
        <v>1345</v>
      </c>
      <c r="B1309">
        <v>60.9</v>
      </c>
      <c r="C1309">
        <v>7.8402000000000003</v>
      </c>
      <c r="D1309" s="1">
        <v>2.586E-7</v>
      </c>
      <c r="E1309">
        <v>61</v>
      </c>
      <c r="G1309">
        <v>10</v>
      </c>
      <c r="H1309" t="s">
        <v>12</v>
      </c>
      <c r="I1309">
        <v>13</v>
      </c>
      <c r="J1309" t="s">
        <v>12</v>
      </c>
      <c r="K1309">
        <v>71.5</v>
      </c>
      <c r="L1309" t="s">
        <v>12</v>
      </c>
      <c r="M1309">
        <v>32</v>
      </c>
      <c r="N1309">
        <f t="shared" si="175"/>
        <v>326.19119999999998</v>
      </c>
      <c r="O1309">
        <f t="shared" si="176"/>
        <v>3.0656866279654388E-2</v>
      </c>
      <c r="P1309">
        <f t="shared" si="177"/>
        <v>3.9853926163550706E-2</v>
      </c>
      <c r="Q1309">
        <f t="shared" si="178"/>
        <v>0.21919659389952889</v>
      </c>
    </row>
    <row r="1310" spans="1:17" x14ac:dyDescent="0.25">
      <c r="A1310" t="s">
        <v>1346</v>
      </c>
      <c r="B1310">
        <v>60.9</v>
      </c>
      <c r="C1310">
        <v>7.8608000000000002</v>
      </c>
      <c r="D1310" s="1">
        <v>2.6249999999999997E-7</v>
      </c>
      <c r="E1310">
        <v>61</v>
      </c>
      <c r="G1310">
        <v>6</v>
      </c>
      <c r="H1310" t="s">
        <v>12</v>
      </c>
      <c r="I1310">
        <v>23</v>
      </c>
      <c r="J1310" t="s">
        <v>12</v>
      </c>
      <c r="K1310">
        <v>76.5</v>
      </c>
      <c r="L1310" t="s">
        <v>12</v>
      </c>
      <c r="M1310">
        <v>33</v>
      </c>
      <c r="N1310">
        <f t="shared" si="175"/>
        <v>324.40030000000002</v>
      </c>
      <c r="O1310">
        <f t="shared" si="176"/>
        <v>1.8495667235819448E-2</v>
      </c>
      <c r="P1310">
        <f t="shared" si="177"/>
        <v>7.0900057737307884E-2</v>
      </c>
      <c r="Q1310">
        <f t="shared" si="178"/>
        <v>0.23581975725669796</v>
      </c>
    </row>
    <row r="1311" spans="1:17" x14ac:dyDescent="0.25">
      <c r="A1311" t="s">
        <v>1347</v>
      </c>
      <c r="B1311">
        <v>60</v>
      </c>
      <c r="C1311">
        <v>7.8788999999999998</v>
      </c>
      <c r="D1311" s="1">
        <v>2.9789999999999999E-7</v>
      </c>
      <c r="E1311">
        <v>61</v>
      </c>
      <c r="G1311">
        <v>14</v>
      </c>
      <c r="H1311" t="s">
        <v>12</v>
      </c>
      <c r="I1311">
        <v>15</v>
      </c>
      <c r="J1311" t="s">
        <v>12</v>
      </c>
      <c r="K1311">
        <v>81</v>
      </c>
      <c r="L1311" t="s">
        <v>12</v>
      </c>
      <c r="M1311">
        <v>34</v>
      </c>
      <c r="N1311">
        <f t="shared" si="175"/>
        <v>322.60939999999999</v>
      </c>
      <c r="O1311">
        <f t="shared" si="176"/>
        <v>4.3396131668823043E-2</v>
      </c>
      <c r="P1311">
        <f t="shared" si="177"/>
        <v>4.6495855359453261E-2</v>
      </c>
      <c r="Q1311">
        <f t="shared" si="178"/>
        <v>0.25107761894104758</v>
      </c>
    </row>
    <row r="1312" spans="1:17" x14ac:dyDescent="0.25">
      <c r="A1312" t="s">
        <v>1348</v>
      </c>
      <c r="B1312">
        <v>60.9</v>
      </c>
      <c r="C1312">
        <v>7.9013999999999998</v>
      </c>
      <c r="D1312" s="1">
        <v>3.1180000000000003E-7</v>
      </c>
      <c r="E1312">
        <v>61</v>
      </c>
      <c r="G1312">
        <v>28</v>
      </c>
      <c r="H1312" t="s">
        <v>12</v>
      </c>
      <c r="I1312">
        <v>21</v>
      </c>
      <c r="J1312" t="s">
        <v>12</v>
      </c>
      <c r="K1312">
        <v>95</v>
      </c>
      <c r="L1312" t="s">
        <v>12</v>
      </c>
      <c r="M1312">
        <v>35</v>
      </c>
      <c r="N1312">
        <f t="shared" si="175"/>
        <v>320.81849999999997</v>
      </c>
      <c r="O1312">
        <f t="shared" si="176"/>
        <v>8.7276762406158004E-2</v>
      </c>
      <c r="P1312">
        <f t="shared" si="177"/>
        <v>6.5457571804618503E-2</v>
      </c>
      <c r="Q1312">
        <f t="shared" si="178"/>
        <v>0.29611758673517896</v>
      </c>
    </row>
    <row r="1313" spans="1:17" x14ac:dyDescent="0.25">
      <c r="A1313" t="s">
        <v>1349</v>
      </c>
      <c r="B1313">
        <v>60</v>
      </c>
      <c r="C1313">
        <v>7.9222999999999999</v>
      </c>
      <c r="D1313" s="1">
        <v>3.2949999999999998E-7</v>
      </c>
      <c r="E1313">
        <v>61</v>
      </c>
      <c r="G1313">
        <v>15</v>
      </c>
      <c r="H1313" t="s">
        <v>12</v>
      </c>
      <c r="I1313">
        <v>29</v>
      </c>
      <c r="J1313" t="s">
        <v>12</v>
      </c>
      <c r="K1313">
        <v>95.5</v>
      </c>
      <c r="L1313" t="s">
        <v>12</v>
      </c>
      <c r="M1313">
        <v>36</v>
      </c>
      <c r="N1313">
        <f t="shared" si="175"/>
        <v>319.02760000000001</v>
      </c>
      <c r="O1313">
        <f t="shared" si="176"/>
        <v>4.7017875569386469E-2</v>
      </c>
      <c r="P1313">
        <f t="shared" si="177"/>
        <v>9.0901226100813845E-2</v>
      </c>
      <c r="Q1313">
        <f t="shared" si="178"/>
        <v>0.29934714112509386</v>
      </c>
    </row>
    <row r="1314" spans="1:17" x14ac:dyDescent="0.25">
      <c r="A1314" t="s">
        <v>1350</v>
      </c>
      <c r="B1314">
        <v>60.9</v>
      </c>
      <c r="C1314">
        <v>7.9402999999999997</v>
      </c>
      <c r="D1314" s="1">
        <v>3.4770000000000002E-7</v>
      </c>
      <c r="E1314">
        <v>61</v>
      </c>
      <c r="G1314">
        <v>19</v>
      </c>
      <c r="H1314" t="s">
        <v>12</v>
      </c>
      <c r="I1314">
        <v>23</v>
      </c>
      <c r="J1314" t="s">
        <v>12</v>
      </c>
      <c r="K1314">
        <v>87</v>
      </c>
      <c r="L1314" t="s">
        <v>12</v>
      </c>
      <c r="M1314">
        <v>37</v>
      </c>
      <c r="N1314">
        <f t="shared" si="175"/>
        <v>317.23669999999998</v>
      </c>
      <c r="O1314">
        <f t="shared" si="176"/>
        <v>5.9892187757595514E-2</v>
      </c>
      <c r="P1314">
        <f t="shared" si="177"/>
        <v>7.2501069390773512E-2</v>
      </c>
      <c r="Q1314">
        <f t="shared" si="178"/>
        <v>0.27424317552162158</v>
      </c>
    </row>
    <row r="1315" spans="1:17" x14ac:dyDescent="0.25">
      <c r="A1315" t="s">
        <v>1351</v>
      </c>
      <c r="B1315">
        <v>60.9</v>
      </c>
      <c r="C1315">
        <v>7.9587000000000003</v>
      </c>
      <c r="D1315" s="1">
        <v>3.3840000000000001E-7</v>
      </c>
      <c r="E1315">
        <v>61</v>
      </c>
      <c r="G1315">
        <v>19</v>
      </c>
      <c r="H1315" t="s">
        <v>12</v>
      </c>
      <c r="I1315">
        <v>23</v>
      </c>
      <c r="J1315" t="s">
        <v>12</v>
      </c>
      <c r="K1315">
        <v>98.5</v>
      </c>
      <c r="L1315" t="s">
        <v>12</v>
      </c>
      <c r="M1315">
        <v>38</v>
      </c>
      <c r="N1315">
        <f t="shared" si="175"/>
        <v>315.44580000000002</v>
      </c>
      <c r="O1315">
        <f t="shared" si="176"/>
        <v>6.0232217388850949E-2</v>
      </c>
      <c r="P1315">
        <f t="shared" si="177"/>
        <v>7.2912684207556408E-2</v>
      </c>
      <c r="Q1315">
        <f t="shared" si="178"/>
        <v>0.312256495410622</v>
      </c>
    </row>
    <row r="1316" spans="1:17" x14ac:dyDescent="0.25">
      <c r="A1316" t="s">
        <v>1352</v>
      </c>
      <c r="B1316">
        <v>60.9</v>
      </c>
      <c r="C1316">
        <v>7.9783999999999997</v>
      </c>
      <c r="D1316" s="1">
        <v>3.2879999999999998E-7</v>
      </c>
      <c r="E1316">
        <v>61</v>
      </c>
      <c r="G1316">
        <v>15</v>
      </c>
      <c r="H1316" t="s">
        <v>12</v>
      </c>
      <c r="I1316">
        <v>34.5</v>
      </c>
      <c r="J1316" t="s">
        <v>12</v>
      </c>
      <c r="K1316">
        <v>115</v>
      </c>
      <c r="L1316" t="s">
        <v>12</v>
      </c>
      <c r="M1316">
        <v>39</v>
      </c>
      <c r="N1316">
        <f t="shared" si="175"/>
        <v>313.6549</v>
      </c>
      <c r="O1316">
        <f t="shared" si="176"/>
        <v>4.7823260532515198E-2</v>
      </c>
      <c r="P1316">
        <f t="shared" si="177"/>
        <v>0.10999349922478495</v>
      </c>
      <c r="Q1316">
        <f t="shared" si="178"/>
        <v>0.3666449974159498</v>
      </c>
    </row>
    <row r="1317" spans="1:17" x14ac:dyDescent="0.25">
      <c r="A1317" t="s">
        <v>1353</v>
      </c>
      <c r="B1317">
        <v>60.9</v>
      </c>
      <c r="C1317">
        <v>8.0002999999999993</v>
      </c>
      <c r="D1317" s="1">
        <v>3.4509999999999999E-7</v>
      </c>
      <c r="E1317">
        <v>61</v>
      </c>
      <c r="G1317">
        <v>25</v>
      </c>
      <c r="H1317" t="s">
        <v>12</v>
      </c>
      <c r="I1317">
        <v>27</v>
      </c>
      <c r="J1317" t="s">
        <v>12</v>
      </c>
      <c r="K1317">
        <v>126</v>
      </c>
      <c r="L1317" t="s">
        <v>12</v>
      </c>
      <c r="M1317">
        <v>40</v>
      </c>
      <c r="N1317">
        <f t="shared" si="175"/>
        <v>311.86400000000003</v>
      </c>
      <c r="O1317">
        <f t="shared" si="176"/>
        <v>8.0163148038888743E-2</v>
      </c>
      <c r="P1317">
        <f t="shared" si="177"/>
        <v>8.6576199881999841E-2</v>
      </c>
      <c r="Q1317">
        <f t="shared" si="178"/>
        <v>0.40402226611599923</v>
      </c>
    </row>
    <row r="1318" spans="1:17" x14ac:dyDescent="0.25">
      <c r="A1318" t="s">
        <v>1354</v>
      </c>
      <c r="B1318">
        <v>60.9</v>
      </c>
      <c r="C1318">
        <v>8.0190000000000001</v>
      </c>
      <c r="D1318" s="1">
        <v>3.4359999999999998E-7</v>
      </c>
      <c r="E1318">
        <v>61</v>
      </c>
      <c r="G1318">
        <v>14</v>
      </c>
      <c r="H1318" t="s">
        <v>12</v>
      </c>
      <c r="I1318">
        <v>29</v>
      </c>
      <c r="J1318" t="s">
        <v>12</v>
      </c>
      <c r="K1318">
        <v>101</v>
      </c>
      <c r="L1318" t="s">
        <v>12</v>
      </c>
      <c r="M1318">
        <v>41</v>
      </c>
      <c r="N1318">
        <f t="shared" si="175"/>
        <v>310.07310000000001</v>
      </c>
      <c r="O1318">
        <f t="shared" si="176"/>
        <v>4.5150643509546617E-2</v>
      </c>
      <c r="P1318">
        <f t="shared" si="177"/>
        <v>9.352633298406085E-2</v>
      </c>
      <c r="Q1318">
        <f t="shared" si="178"/>
        <v>0.3257296424617292</v>
      </c>
    </row>
    <row r="1319" spans="1:17" x14ac:dyDescent="0.25">
      <c r="A1319" t="s">
        <v>1355</v>
      </c>
      <c r="B1319">
        <v>60.9</v>
      </c>
      <c r="C1319">
        <v>8.0411000000000001</v>
      </c>
      <c r="D1319" s="1">
        <v>3.3859999999999997E-7</v>
      </c>
      <c r="E1319">
        <v>61</v>
      </c>
      <c r="G1319">
        <v>18</v>
      </c>
      <c r="H1319" t="s">
        <v>12</v>
      </c>
      <c r="I1319">
        <v>33</v>
      </c>
      <c r="J1319" t="s">
        <v>12</v>
      </c>
      <c r="K1319">
        <v>115.5</v>
      </c>
      <c r="L1319" t="s">
        <v>12</v>
      </c>
      <c r="M1319">
        <v>42</v>
      </c>
      <c r="N1319">
        <f t="shared" si="175"/>
        <v>308.28219999999999</v>
      </c>
      <c r="O1319">
        <f t="shared" si="176"/>
        <v>5.8388061328224598E-2</v>
      </c>
      <c r="P1319">
        <f t="shared" si="177"/>
        <v>0.10704477910174509</v>
      </c>
      <c r="Q1319">
        <f t="shared" si="178"/>
        <v>0.37465672685610785</v>
      </c>
    </row>
    <row r="1320" spans="1:17" x14ac:dyDescent="0.25">
      <c r="A1320" t="s">
        <v>1356</v>
      </c>
      <c r="B1320">
        <v>60.9</v>
      </c>
      <c r="C1320">
        <v>8.0615000000000006</v>
      </c>
      <c r="D1320" s="1">
        <v>3.0120000000000002E-7</v>
      </c>
      <c r="E1320">
        <v>61</v>
      </c>
      <c r="G1320">
        <v>25</v>
      </c>
      <c r="H1320" t="s">
        <v>12</v>
      </c>
      <c r="I1320">
        <v>33</v>
      </c>
      <c r="J1320" t="s">
        <v>12</v>
      </c>
      <c r="K1320">
        <v>127</v>
      </c>
      <c r="L1320" t="s">
        <v>12</v>
      </c>
      <c r="M1320">
        <v>43</v>
      </c>
      <c r="N1320">
        <f t="shared" si="175"/>
        <v>306.49130000000002</v>
      </c>
      <c r="O1320">
        <f t="shared" si="176"/>
        <v>8.1568383833407337E-2</v>
      </c>
      <c r="P1320">
        <f t="shared" si="177"/>
        <v>0.10767026666009769</v>
      </c>
      <c r="Q1320">
        <f t="shared" si="178"/>
        <v>0.41436738987370925</v>
      </c>
    </row>
    <row r="1321" spans="1:17" x14ac:dyDescent="0.25">
      <c r="A1321" t="s">
        <v>1357</v>
      </c>
      <c r="B1321">
        <v>60.9</v>
      </c>
      <c r="C1321">
        <v>8.0815000000000001</v>
      </c>
      <c r="D1321" s="1">
        <v>3.1580000000000001E-7</v>
      </c>
      <c r="E1321">
        <v>61</v>
      </c>
      <c r="G1321">
        <v>19</v>
      </c>
      <c r="H1321" t="s">
        <v>12</v>
      </c>
      <c r="I1321">
        <v>27</v>
      </c>
      <c r="J1321" t="s">
        <v>12</v>
      </c>
      <c r="K1321">
        <v>135.5</v>
      </c>
      <c r="L1321" t="s">
        <v>12</v>
      </c>
      <c r="M1321">
        <v>44</v>
      </c>
      <c r="N1321">
        <f t="shared" si="175"/>
        <v>304.7004</v>
      </c>
      <c r="O1321">
        <f t="shared" si="176"/>
        <v>6.2356334287713436E-2</v>
      </c>
      <c r="P1321">
        <f t="shared" si="177"/>
        <v>8.8611632935171727E-2</v>
      </c>
      <c r="Q1321">
        <f t="shared" si="178"/>
        <v>0.44469912084132479</v>
      </c>
    </row>
    <row r="1322" spans="1:17" x14ac:dyDescent="0.25">
      <c r="A1322" t="s">
        <v>1358</v>
      </c>
      <c r="B1322">
        <v>60.9</v>
      </c>
      <c r="C1322">
        <v>8.0997000000000003</v>
      </c>
      <c r="D1322" s="1">
        <v>3.3980000000000001E-7</v>
      </c>
      <c r="E1322">
        <v>61</v>
      </c>
      <c r="G1322">
        <v>16</v>
      </c>
      <c r="H1322" t="s">
        <v>12</v>
      </c>
      <c r="I1322">
        <v>32</v>
      </c>
      <c r="J1322" t="s">
        <v>12</v>
      </c>
      <c r="K1322">
        <v>142</v>
      </c>
      <c r="L1322" t="s">
        <v>12</v>
      </c>
      <c r="M1322">
        <v>45</v>
      </c>
      <c r="N1322">
        <f t="shared" si="175"/>
        <v>302.90949999999998</v>
      </c>
      <c r="O1322">
        <f t="shared" si="176"/>
        <v>5.2821057114418667E-2</v>
      </c>
      <c r="P1322">
        <f t="shared" si="177"/>
        <v>0.10564211422883733</v>
      </c>
      <c r="Q1322">
        <f t="shared" si="178"/>
        <v>0.46878688189046569</v>
      </c>
    </row>
    <row r="1323" spans="1:17" x14ac:dyDescent="0.25">
      <c r="A1323" t="s">
        <v>1359</v>
      </c>
      <c r="B1323">
        <v>60.9</v>
      </c>
      <c r="C1323">
        <v>8.1212999999999997</v>
      </c>
      <c r="D1323" s="1">
        <v>3.3850000000000002E-7</v>
      </c>
      <c r="E1323">
        <v>61</v>
      </c>
      <c r="G1323">
        <v>13</v>
      </c>
      <c r="H1323" t="s">
        <v>12</v>
      </c>
      <c r="I1323">
        <v>30</v>
      </c>
      <c r="J1323" t="s">
        <v>12</v>
      </c>
      <c r="K1323">
        <v>123.5</v>
      </c>
      <c r="L1323" t="s">
        <v>12</v>
      </c>
      <c r="M1323">
        <v>46</v>
      </c>
      <c r="N1323">
        <f t="shared" si="175"/>
        <v>301.11860000000001</v>
      </c>
      <c r="O1323">
        <f t="shared" si="176"/>
        <v>4.3172358001133108E-2</v>
      </c>
      <c r="P1323">
        <f t="shared" si="177"/>
        <v>9.9628518464153326E-2</v>
      </c>
      <c r="Q1323">
        <f t="shared" si="178"/>
        <v>0.41013740101076451</v>
      </c>
    </row>
    <row r="1324" spans="1:17" x14ac:dyDescent="0.25">
      <c r="A1324" t="s">
        <v>1360</v>
      </c>
      <c r="B1324">
        <v>60.9</v>
      </c>
      <c r="C1324">
        <v>8.1394000000000002</v>
      </c>
      <c r="D1324" s="1">
        <v>3.375E-7</v>
      </c>
      <c r="E1324">
        <v>61</v>
      </c>
      <c r="G1324">
        <v>17</v>
      </c>
      <c r="H1324" t="s">
        <v>12</v>
      </c>
      <c r="I1324">
        <v>36</v>
      </c>
      <c r="J1324" t="s">
        <v>12</v>
      </c>
      <c r="K1324">
        <v>144</v>
      </c>
      <c r="L1324" t="s">
        <v>12</v>
      </c>
      <c r="M1324">
        <v>47</v>
      </c>
      <c r="N1324">
        <f t="shared" si="175"/>
        <v>299.32769999999999</v>
      </c>
      <c r="O1324">
        <f t="shared" si="176"/>
        <v>5.679394189044315E-2</v>
      </c>
      <c r="P1324">
        <f t="shared" si="177"/>
        <v>0.12026952400329138</v>
      </c>
      <c r="Q1324">
        <f t="shared" si="178"/>
        <v>0.48107809601316553</v>
      </c>
    </row>
    <row r="1325" spans="1:17" x14ac:dyDescent="0.25">
      <c r="A1325" t="s">
        <v>1361</v>
      </c>
      <c r="B1325">
        <v>60</v>
      </c>
      <c r="C1325">
        <v>8.1597000000000008</v>
      </c>
      <c r="D1325" s="1">
        <v>3.3630000000000001E-7</v>
      </c>
      <c r="E1325">
        <v>61</v>
      </c>
      <c r="G1325">
        <v>27</v>
      </c>
      <c r="H1325" t="s">
        <v>12</v>
      </c>
      <c r="I1325">
        <v>28</v>
      </c>
      <c r="J1325" t="s">
        <v>12</v>
      </c>
      <c r="K1325">
        <v>140.5</v>
      </c>
      <c r="L1325" t="s">
        <v>12</v>
      </c>
      <c r="M1325">
        <v>48</v>
      </c>
      <c r="N1325">
        <f t="shared" si="175"/>
        <v>297.53679999999997</v>
      </c>
      <c r="O1325">
        <f t="shared" si="176"/>
        <v>9.0745077583680417E-2</v>
      </c>
      <c r="P1325">
        <f t="shared" si="177"/>
        <v>9.410600638307598E-2</v>
      </c>
      <c r="Q1325">
        <f t="shared" si="178"/>
        <v>0.47221049631507772</v>
      </c>
    </row>
    <row r="1326" spans="1:17" x14ac:dyDescent="0.25">
      <c r="A1326" t="s">
        <v>1362</v>
      </c>
      <c r="B1326">
        <v>60.9</v>
      </c>
      <c r="C1326">
        <v>8.1804000000000006</v>
      </c>
      <c r="D1326" s="1">
        <v>3.3239999999999999E-7</v>
      </c>
      <c r="E1326">
        <v>61</v>
      </c>
      <c r="G1326">
        <v>21</v>
      </c>
      <c r="H1326" t="s">
        <v>12</v>
      </c>
      <c r="I1326">
        <v>29</v>
      </c>
      <c r="J1326" t="s">
        <v>12</v>
      </c>
      <c r="K1326">
        <v>154.5</v>
      </c>
      <c r="L1326" t="s">
        <v>12</v>
      </c>
      <c r="M1326">
        <v>49</v>
      </c>
      <c r="N1326">
        <f t="shared" si="175"/>
        <v>295.74590000000001</v>
      </c>
      <c r="O1326">
        <f t="shared" si="176"/>
        <v>7.1006901532700881E-2</v>
      </c>
      <c r="P1326">
        <f t="shared" si="177"/>
        <v>9.8057149735634536E-2</v>
      </c>
      <c r="Q1326">
        <f t="shared" si="178"/>
        <v>0.52240791841915646</v>
      </c>
    </row>
    <row r="1327" spans="1:17" x14ac:dyDescent="0.25">
      <c r="A1327" t="s">
        <v>1363</v>
      </c>
      <c r="B1327">
        <v>60</v>
      </c>
      <c r="C1327">
        <v>8.1984999999999992</v>
      </c>
      <c r="D1327" s="1">
        <v>3.3439999999999998E-7</v>
      </c>
      <c r="E1327">
        <v>61</v>
      </c>
      <c r="G1327">
        <v>16</v>
      </c>
      <c r="H1327" t="s">
        <v>12</v>
      </c>
      <c r="I1327">
        <v>25</v>
      </c>
      <c r="J1327" t="s">
        <v>12</v>
      </c>
      <c r="K1327">
        <v>150.5</v>
      </c>
      <c r="L1327" t="s">
        <v>12</v>
      </c>
      <c r="M1327">
        <v>50</v>
      </c>
      <c r="N1327">
        <f t="shared" si="175"/>
        <v>293.95499999999998</v>
      </c>
      <c r="O1327">
        <f t="shared" si="176"/>
        <v>5.4430099845214408E-2</v>
      </c>
      <c r="P1327">
        <f t="shared" si="177"/>
        <v>8.5047031008147506E-2</v>
      </c>
      <c r="Q1327">
        <f t="shared" si="178"/>
        <v>0.51198312666904799</v>
      </c>
    </row>
    <row r="1328" spans="1:17" x14ac:dyDescent="0.25">
      <c r="A1328" t="s">
        <v>1364</v>
      </c>
      <c r="B1328">
        <v>60.9</v>
      </c>
      <c r="C1328">
        <v>8.2215000000000007</v>
      </c>
      <c r="D1328" s="1">
        <v>3.3360000000000002E-7</v>
      </c>
      <c r="E1328">
        <v>61</v>
      </c>
      <c r="G1328">
        <v>18</v>
      </c>
      <c r="H1328" t="s">
        <v>12</v>
      </c>
      <c r="I1328">
        <v>27</v>
      </c>
      <c r="J1328" t="s">
        <v>12</v>
      </c>
      <c r="K1328">
        <v>143.5</v>
      </c>
      <c r="L1328" t="s">
        <v>12</v>
      </c>
      <c r="M1328">
        <v>51</v>
      </c>
      <c r="N1328">
        <f t="shared" si="175"/>
        <v>292.16410000000002</v>
      </c>
      <c r="O1328">
        <f t="shared" si="176"/>
        <v>6.1609212083209401E-2</v>
      </c>
      <c r="P1328">
        <f t="shared" si="177"/>
        <v>9.2413818124814098E-2</v>
      </c>
      <c r="Q1328">
        <f t="shared" si="178"/>
        <v>0.49116232966336382</v>
      </c>
    </row>
    <row r="1329" spans="1:17" x14ac:dyDescent="0.25">
      <c r="A1329" t="s">
        <v>1365</v>
      </c>
      <c r="B1329">
        <v>60.9</v>
      </c>
      <c r="C1329">
        <v>8.2385000000000002</v>
      </c>
      <c r="D1329" s="1">
        <v>2.4919999999999998E-7</v>
      </c>
      <c r="E1329">
        <v>61</v>
      </c>
      <c r="G1329">
        <v>23.5</v>
      </c>
      <c r="H1329" t="s">
        <v>12</v>
      </c>
      <c r="I1329">
        <v>30</v>
      </c>
      <c r="J1329" t="s">
        <v>12</v>
      </c>
      <c r="K1329">
        <v>162</v>
      </c>
      <c r="L1329" t="s">
        <v>12</v>
      </c>
      <c r="M1329">
        <v>52</v>
      </c>
      <c r="N1329">
        <f t="shared" si="175"/>
        <v>290.3732</v>
      </c>
      <c r="O1329">
        <f t="shared" si="176"/>
        <v>8.0930333791134998E-2</v>
      </c>
      <c r="P1329">
        <f t="shared" si="177"/>
        <v>0.10331531973336383</v>
      </c>
      <c r="Q1329">
        <f t="shared" si="178"/>
        <v>0.5579027265601646</v>
      </c>
    </row>
    <row r="1330" spans="1:17" x14ac:dyDescent="0.25">
      <c r="A1330" t="s">
        <v>1366</v>
      </c>
      <c r="B1330">
        <v>60.9</v>
      </c>
      <c r="C1330">
        <v>8.2591999999999999</v>
      </c>
      <c r="D1330" s="1">
        <v>3.0590000000000001E-7</v>
      </c>
      <c r="E1330">
        <v>61</v>
      </c>
      <c r="G1330">
        <v>19</v>
      </c>
      <c r="H1330" t="s">
        <v>12</v>
      </c>
      <c r="I1330">
        <v>36</v>
      </c>
      <c r="J1330" t="s">
        <v>12</v>
      </c>
      <c r="K1330">
        <v>175</v>
      </c>
      <c r="L1330" t="s">
        <v>12</v>
      </c>
      <c r="M1330">
        <v>53</v>
      </c>
      <c r="N1330">
        <f t="shared" si="175"/>
        <v>288.58230000000003</v>
      </c>
      <c r="O1330">
        <f t="shared" si="176"/>
        <v>6.5839103784258418E-2</v>
      </c>
      <c r="P1330">
        <f t="shared" si="177"/>
        <v>0.12474777559122648</v>
      </c>
      <c r="Q1330">
        <f t="shared" si="178"/>
        <v>0.60641279801290648</v>
      </c>
    </row>
    <row r="1331" spans="1:17" x14ac:dyDescent="0.25">
      <c r="A1331" t="s">
        <v>1367</v>
      </c>
      <c r="B1331">
        <v>60.9</v>
      </c>
      <c r="C1331">
        <v>8.2819000000000003</v>
      </c>
      <c r="D1331" s="1">
        <v>3.3080000000000002E-7</v>
      </c>
      <c r="E1331">
        <v>61</v>
      </c>
      <c r="G1331">
        <v>24</v>
      </c>
      <c r="H1331" t="s">
        <v>12</v>
      </c>
      <c r="I1331">
        <v>31</v>
      </c>
      <c r="J1331" t="s">
        <v>12</v>
      </c>
      <c r="K1331">
        <v>165</v>
      </c>
      <c r="L1331" t="s">
        <v>12</v>
      </c>
      <c r="M1331">
        <v>54</v>
      </c>
      <c r="N1331">
        <f t="shared" si="175"/>
        <v>286.79140000000001</v>
      </c>
      <c r="O1331">
        <f t="shared" si="176"/>
        <v>8.3684517736584849E-2</v>
      </c>
      <c r="P1331">
        <f t="shared" si="177"/>
        <v>0.1080925020764221</v>
      </c>
      <c r="Q1331">
        <f t="shared" si="178"/>
        <v>0.57533105943902085</v>
      </c>
    </row>
    <row r="1332" spans="1:17" x14ac:dyDescent="0.25">
      <c r="A1332" t="s">
        <v>1368</v>
      </c>
      <c r="B1332">
        <v>60.9</v>
      </c>
      <c r="C1332">
        <v>8.3010000000000002</v>
      </c>
      <c r="D1332" s="1">
        <v>3.2329999999999999E-7</v>
      </c>
      <c r="E1332">
        <v>61</v>
      </c>
      <c r="G1332">
        <v>29</v>
      </c>
      <c r="H1332" t="s">
        <v>12</v>
      </c>
      <c r="I1332">
        <v>39</v>
      </c>
      <c r="J1332" t="s">
        <v>12</v>
      </c>
      <c r="K1332">
        <v>202</v>
      </c>
      <c r="L1332" t="s">
        <v>12</v>
      </c>
      <c r="M1332">
        <v>55</v>
      </c>
      <c r="N1332">
        <f t="shared" si="175"/>
        <v>285.00049999999999</v>
      </c>
      <c r="O1332">
        <f t="shared" si="176"/>
        <v>0.10175420744875886</v>
      </c>
      <c r="P1332">
        <f t="shared" si="177"/>
        <v>0.1368418651897102</v>
      </c>
      <c r="Q1332">
        <f t="shared" si="178"/>
        <v>0.70877068636721696</v>
      </c>
    </row>
    <row r="1378" spans="1:17" x14ac:dyDescent="0.25">
      <c r="A1378" t="s">
        <v>1369</v>
      </c>
      <c r="B1378">
        <v>60.9</v>
      </c>
      <c r="C1378">
        <v>7.2020999999999997</v>
      </c>
      <c r="D1378" s="1">
        <v>3.27E-7</v>
      </c>
      <c r="E1378">
        <v>61</v>
      </c>
      <c r="G1378">
        <v>2</v>
      </c>
      <c r="H1378" t="s">
        <v>12</v>
      </c>
      <c r="I1378">
        <v>1</v>
      </c>
      <c r="J1378" t="s">
        <v>12</v>
      </c>
      <c r="K1378">
        <v>5</v>
      </c>
      <c r="L1378" t="s">
        <v>12</v>
      </c>
      <c r="M1378">
        <v>0</v>
      </c>
      <c r="N1378">
        <f>-1.1455*M1378+285</f>
        <v>285</v>
      </c>
      <c r="O1378">
        <f t="shared" ref="O1378:O1386" si="179">G1378/N1378</f>
        <v>7.0175438596491229E-3</v>
      </c>
      <c r="P1378">
        <f t="shared" ref="P1378:P1386" si="180">I1378/N1378</f>
        <v>3.5087719298245615E-3</v>
      </c>
      <c r="Q1378">
        <f t="shared" ref="Q1378:Q1386" si="181">K1378/N1378</f>
        <v>1.7543859649122806E-2</v>
      </c>
    </row>
    <row r="1379" spans="1:17" x14ac:dyDescent="0.25">
      <c r="A1379" t="s">
        <v>1370</v>
      </c>
      <c r="B1379">
        <v>60.9</v>
      </c>
      <c r="C1379">
        <v>7.2214</v>
      </c>
      <c r="D1379" s="1">
        <v>2.2249999999999999E-7</v>
      </c>
      <c r="E1379">
        <v>61</v>
      </c>
      <c r="G1379">
        <v>3</v>
      </c>
      <c r="H1379" t="s">
        <v>12</v>
      </c>
      <c r="I1379">
        <v>2</v>
      </c>
      <c r="J1379" t="s">
        <v>12</v>
      </c>
      <c r="K1379">
        <v>9</v>
      </c>
      <c r="L1379" t="s">
        <v>12</v>
      </c>
      <c r="M1379">
        <v>1</v>
      </c>
      <c r="N1379">
        <f t="shared" ref="N1379:N1433" si="182">-1.1455*M1379+285</f>
        <v>283.85449999999997</v>
      </c>
      <c r="O1379">
        <f t="shared" si="179"/>
        <v>1.0568794928387608E-2</v>
      </c>
      <c r="P1379">
        <f t="shared" si="180"/>
        <v>7.0458632855917389E-3</v>
      </c>
      <c r="Q1379">
        <f t="shared" si="181"/>
        <v>3.1706384785162821E-2</v>
      </c>
    </row>
    <row r="1380" spans="1:17" x14ac:dyDescent="0.25">
      <c r="A1380" t="s">
        <v>1371</v>
      </c>
      <c r="B1380">
        <v>60.9</v>
      </c>
      <c r="C1380">
        <v>7.2439</v>
      </c>
      <c r="D1380" s="1">
        <v>2.924E-7</v>
      </c>
      <c r="E1380">
        <v>61</v>
      </c>
      <c r="G1380">
        <v>2</v>
      </c>
      <c r="H1380" t="s">
        <v>12</v>
      </c>
      <c r="I1380">
        <v>2</v>
      </c>
      <c r="J1380" t="s">
        <v>12</v>
      </c>
      <c r="K1380">
        <v>9</v>
      </c>
      <c r="L1380" t="s">
        <v>12</v>
      </c>
      <c r="M1380">
        <v>2</v>
      </c>
      <c r="N1380">
        <f t="shared" si="182"/>
        <v>282.709</v>
      </c>
      <c r="O1380">
        <f t="shared" si="179"/>
        <v>7.0744122047759353E-3</v>
      </c>
      <c r="P1380">
        <f t="shared" si="180"/>
        <v>7.0744122047759353E-3</v>
      </c>
      <c r="Q1380">
        <f t="shared" si="181"/>
        <v>3.1834854921491712E-2</v>
      </c>
    </row>
    <row r="1381" spans="1:17" x14ac:dyDescent="0.25">
      <c r="A1381" t="s">
        <v>1372</v>
      </c>
      <c r="B1381">
        <v>60.9</v>
      </c>
      <c r="C1381">
        <v>7.2619999999999996</v>
      </c>
      <c r="D1381" s="1">
        <v>3.2360000000000001E-7</v>
      </c>
      <c r="E1381">
        <v>61</v>
      </c>
      <c r="G1381">
        <v>0</v>
      </c>
      <c r="H1381" t="s">
        <v>12</v>
      </c>
      <c r="I1381">
        <v>4</v>
      </c>
      <c r="J1381" t="s">
        <v>12</v>
      </c>
      <c r="K1381">
        <v>9</v>
      </c>
      <c r="L1381" t="s">
        <v>12</v>
      </c>
      <c r="M1381">
        <v>3</v>
      </c>
      <c r="N1381">
        <f t="shared" si="182"/>
        <v>281.56349999999998</v>
      </c>
      <c r="O1381">
        <f t="shared" si="179"/>
        <v>0</v>
      </c>
      <c r="P1381">
        <f t="shared" si="180"/>
        <v>1.4206386836361959E-2</v>
      </c>
      <c r="Q1381">
        <f t="shared" si="181"/>
        <v>3.1964370381814405E-2</v>
      </c>
    </row>
    <row r="1382" spans="1:17" x14ac:dyDescent="0.25">
      <c r="A1382" t="s">
        <v>1373</v>
      </c>
      <c r="B1382">
        <v>60</v>
      </c>
      <c r="C1382">
        <v>7.2769000000000004</v>
      </c>
      <c r="D1382" s="1">
        <v>3.2300000000000002E-7</v>
      </c>
      <c r="E1382">
        <v>61</v>
      </c>
      <c r="G1382">
        <v>3</v>
      </c>
      <c r="H1382" t="s">
        <v>12</v>
      </c>
      <c r="I1382">
        <v>3</v>
      </c>
      <c r="J1382" t="s">
        <v>12</v>
      </c>
      <c r="K1382">
        <v>8</v>
      </c>
      <c r="L1382" t="s">
        <v>12</v>
      </c>
      <c r="M1382">
        <v>4</v>
      </c>
      <c r="N1382">
        <f t="shared" si="182"/>
        <v>280.41800000000001</v>
      </c>
      <c r="O1382">
        <f t="shared" si="179"/>
        <v>1.0698314658830746E-2</v>
      </c>
      <c r="P1382">
        <f t="shared" si="180"/>
        <v>1.0698314658830746E-2</v>
      </c>
      <c r="Q1382">
        <f t="shared" si="181"/>
        <v>2.8528839090215322E-2</v>
      </c>
    </row>
    <row r="1383" spans="1:17" x14ac:dyDescent="0.25">
      <c r="A1383" t="s">
        <v>1374</v>
      </c>
      <c r="B1383">
        <v>60.9</v>
      </c>
      <c r="C1383">
        <v>7.3015999999999996</v>
      </c>
      <c r="D1383" s="1">
        <v>3.2239999999999998E-7</v>
      </c>
      <c r="E1383">
        <v>61</v>
      </c>
      <c r="G1383">
        <v>4</v>
      </c>
      <c r="H1383" t="s">
        <v>12</v>
      </c>
      <c r="I1383">
        <v>1</v>
      </c>
      <c r="J1383" t="s">
        <v>12</v>
      </c>
      <c r="K1383">
        <v>12</v>
      </c>
      <c r="L1383" t="s">
        <v>12</v>
      </c>
      <c r="M1383">
        <v>5</v>
      </c>
      <c r="N1383">
        <f t="shared" si="182"/>
        <v>279.27249999999998</v>
      </c>
      <c r="O1383">
        <f t="shared" si="179"/>
        <v>1.4322928322695576E-2</v>
      </c>
      <c r="P1383">
        <f t="shared" si="180"/>
        <v>3.5807320806738939E-3</v>
      </c>
      <c r="Q1383">
        <f t="shared" si="181"/>
        <v>4.2968784968086732E-2</v>
      </c>
    </row>
    <row r="1384" spans="1:17" x14ac:dyDescent="0.25">
      <c r="A1384" t="s">
        <v>1375</v>
      </c>
      <c r="B1384">
        <v>60.9</v>
      </c>
      <c r="C1384">
        <v>7.3201999999999998</v>
      </c>
      <c r="D1384" s="1">
        <v>2.4369999999999999E-7</v>
      </c>
      <c r="E1384">
        <v>61</v>
      </c>
      <c r="G1384">
        <v>7</v>
      </c>
      <c r="H1384" t="s">
        <v>12</v>
      </c>
      <c r="I1384">
        <v>1</v>
      </c>
      <c r="J1384" t="s">
        <v>12</v>
      </c>
      <c r="K1384">
        <v>13.5</v>
      </c>
      <c r="L1384" t="s">
        <v>12</v>
      </c>
      <c r="M1384">
        <v>6</v>
      </c>
      <c r="N1384">
        <f t="shared" si="182"/>
        <v>278.12700000000001</v>
      </c>
      <c r="O1384">
        <f t="shared" si="179"/>
        <v>2.5168358339895083E-2</v>
      </c>
      <c r="P1384">
        <f t="shared" si="180"/>
        <v>3.5954797628421548E-3</v>
      </c>
      <c r="Q1384">
        <f t="shared" si="181"/>
        <v>4.8538976798369091E-2</v>
      </c>
    </row>
    <row r="1385" spans="1:17" x14ac:dyDescent="0.25">
      <c r="A1385" t="s">
        <v>1376</v>
      </c>
      <c r="B1385">
        <v>60.9</v>
      </c>
      <c r="C1385">
        <v>7.3391999999999999</v>
      </c>
      <c r="D1385" s="1">
        <v>2.5349999999999999E-7</v>
      </c>
      <c r="E1385">
        <v>61</v>
      </c>
      <c r="G1385">
        <v>2</v>
      </c>
      <c r="H1385" t="s">
        <v>12</v>
      </c>
      <c r="I1385">
        <v>2</v>
      </c>
      <c r="J1385" t="s">
        <v>12</v>
      </c>
      <c r="K1385">
        <v>12</v>
      </c>
      <c r="L1385" t="s">
        <v>12</v>
      </c>
      <c r="M1385">
        <v>7</v>
      </c>
      <c r="N1385">
        <f t="shared" si="182"/>
        <v>276.98149999999998</v>
      </c>
      <c r="O1385">
        <f t="shared" si="179"/>
        <v>7.2206988553387141E-3</v>
      </c>
      <c r="P1385">
        <f t="shared" si="180"/>
        <v>7.2206988553387141E-3</v>
      </c>
      <c r="Q1385">
        <f t="shared" si="181"/>
        <v>4.3324193132032285E-2</v>
      </c>
    </row>
    <row r="1386" spans="1:17" x14ac:dyDescent="0.25">
      <c r="A1386" t="s">
        <v>1377</v>
      </c>
      <c r="B1386">
        <v>60.9</v>
      </c>
      <c r="C1386">
        <v>7.3602999999999996</v>
      </c>
      <c r="D1386" s="1">
        <v>2.6689999999999999E-7</v>
      </c>
      <c r="E1386">
        <v>61</v>
      </c>
      <c r="G1386">
        <v>2</v>
      </c>
      <c r="H1386" t="s">
        <v>12</v>
      </c>
      <c r="I1386">
        <v>5</v>
      </c>
      <c r="J1386" t="s">
        <v>12</v>
      </c>
      <c r="K1386">
        <v>13.5</v>
      </c>
      <c r="L1386" t="s">
        <v>12</v>
      </c>
      <c r="M1386">
        <v>8</v>
      </c>
      <c r="N1386">
        <f t="shared" si="182"/>
        <v>275.83600000000001</v>
      </c>
      <c r="O1386">
        <f t="shared" si="179"/>
        <v>7.2506851897504313E-3</v>
      </c>
      <c r="P1386">
        <f t="shared" si="180"/>
        <v>1.8126712974376076E-2</v>
      </c>
      <c r="Q1386">
        <f t="shared" si="181"/>
        <v>4.8942125030815409E-2</v>
      </c>
    </row>
    <row r="1387" spans="1:17" x14ac:dyDescent="0.25">
      <c r="A1387" t="s">
        <v>1378</v>
      </c>
      <c r="B1387">
        <v>60</v>
      </c>
      <c r="C1387">
        <v>7.3795999999999999</v>
      </c>
      <c r="D1387" s="1">
        <v>3.1959999999999998E-7</v>
      </c>
      <c r="E1387">
        <v>61</v>
      </c>
      <c r="G1387">
        <v>4</v>
      </c>
      <c r="H1387" t="s">
        <v>12</v>
      </c>
      <c r="I1387">
        <v>4</v>
      </c>
      <c r="J1387" t="s">
        <v>12</v>
      </c>
      <c r="K1387">
        <v>17</v>
      </c>
      <c r="L1387" t="s">
        <v>12</v>
      </c>
      <c r="M1387">
        <v>9</v>
      </c>
      <c r="N1387">
        <f t="shared" si="182"/>
        <v>274.69049999999999</v>
      </c>
      <c r="O1387">
        <f t="shared" ref="O1387:O1433" si="183">G1387/N1387</f>
        <v>1.4561843238117081E-2</v>
      </c>
      <c r="P1387">
        <f t="shared" ref="P1387:P1433" si="184">I1387/N1387</f>
        <v>1.4561843238117081E-2</v>
      </c>
      <c r="Q1387">
        <f t="shared" ref="Q1387:Q1433" si="185">K1387/N1387</f>
        <v>6.18878337619976E-2</v>
      </c>
    </row>
    <row r="1388" spans="1:17" x14ac:dyDescent="0.25">
      <c r="A1388" t="s">
        <v>1379</v>
      </c>
      <c r="B1388">
        <v>60.9</v>
      </c>
      <c r="C1388">
        <v>7.3997999999999999</v>
      </c>
      <c r="D1388" s="1">
        <v>2.297E-7</v>
      </c>
      <c r="E1388">
        <v>61</v>
      </c>
      <c r="G1388">
        <v>4</v>
      </c>
      <c r="H1388" t="s">
        <v>12</v>
      </c>
      <c r="I1388">
        <v>7</v>
      </c>
      <c r="J1388" t="s">
        <v>12</v>
      </c>
      <c r="K1388">
        <v>17</v>
      </c>
      <c r="L1388" t="s">
        <v>12</v>
      </c>
      <c r="M1388">
        <v>10</v>
      </c>
      <c r="N1388">
        <f t="shared" si="182"/>
        <v>273.54500000000002</v>
      </c>
      <c r="O1388">
        <f t="shared" si="183"/>
        <v>1.4622822570326637E-2</v>
      </c>
      <c r="P1388">
        <f t="shared" si="184"/>
        <v>2.5589939498071614E-2</v>
      </c>
      <c r="Q1388">
        <f t="shared" si="185"/>
        <v>6.2146995923888206E-2</v>
      </c>
    </row>
    <row r="1389" spans="1:17" x14ac:dyDescent="0.25">
      <c r="A1389" t="s">
        <v>1380</v>
      </c>
      <c r="B1389">
        <v>60.9</v>
      </c>
      <c r="C1389">
        <v>7.4184999999999999</v>
      </c>
      <c r="D1389" s="1">
        <v>2.244E-7</v>
      </c>
      <c r="E1389">
        <v>61</v>
      </c>
      <c r="G1389">
        <v>8</v>
      </c>
      <c r="H1389" t="s">
        <v>12</v>
      </c>
      <c r="I1389">
        <v>5</v>
      </c>
      <c r="J1389" t="s">
        <v>12</v>
      </c>
      <c r="K1389">
        <v>17</v>
      </c>
      <c r="L1389" t="s">
        <v>12</v>
      </c>
      <c r="M1389">
        <v>11</v>
      </c>
      <c r="N1389">
        <f t="shared" si="182"/>
        <v>272.39949999999999</v>
      </c>
      <c r="O1389">
        <f t="shared" si="183"/>
        <v>2.9368629531258319E-2</v>
      </c>
      <c r="P1389">
        <f t="shared" si="184"/>
        <v>1.8355393457036448E-2</v>
      </c>
      <c r="Q1389">
        <f t="shared" si="185"/>
        <v>6.2408337753923925E-2</v>
      </c>
    </row>
    <row r="1390" spans="1:17" x14ac:dyDescent="0.25">
      <c r="A1390" t="s">
        <v>1381</v>
      </c>
      <c r="B1390">
        <v>60.9</v>
      </c>
      <c r="C1390">
        <v>7.4397000000000002</v>
      </c>
      <c r="D1390" s="1">
        <v>2.2670000000000001E-7</v>
      </c>
      <c r="E1390">
        <v>61</v>
      </c>
      <c r="G1390">
        <v>9</v>
      </c>
      <c r="H1390" t="s">
        <v>12</v>
      </c>
      <c r="I1390">
        <v>7</v>
      </c>
      <c r="J1390" t="s">
        <v>12</v>
      </c>
      <c r="K1390">
        <v>29</v>
      </c>
      <c r="L1390" t="s">
        <v>12</v>
      </c>
      <c r="M1390">
        <v>12</v>
      </c>
      <c r="N1390">
        <f t="shared" si="182"/>
        <v>271.25400000000002</v>
      </c>
      <c r="O1390">
        <f t="shared" si="183"/>
        <v>3.3179234223274123E-2</v>
      </c>
      <c r="P1390">
        <f t="shared" si="184"/>
        <v>2.5806071062546541E-2</v>
      </c>
      <c r="Q1390">
        <f t="shared" si="185"/>
        <v>0.10691086583054996</v>
      </c>
    </row>
    <row r="1391" spans="1:17" x14ac:dyDescent="0.25">
      <c r="A1391" t="s">
        <v>1382</v>
      </c>
      <c r="B1391">
        <v>60</v>
      </c>
      <c r="C1391">
        <v>7.4589999999999996</v>
      </c>
      <c r="D1391" s="1">
        <v>2.6170000000000002E-7</v>
      </c>
      <c r="E1391">
        <v>61</v>
      </c>
      <c r="G1391">
        <v>7</v>
      </c>
      <c r="H1391" t="s">
        <v>12</v>
      </c>
      <c r="I1391">
        <v>9</v>
      </c>
      <c r="J1391" t="s">
        <v>12</v>
      </c>
      <c r="K1391">
        <v>34</v>
      </c>
      <c r="L1391" t="s">
        <v>12</v>
      </c>
      <c r="M1391">
        <v>13</v>
      </c>
      <c r="N1391">
        <f t="shared" si="182"/>
        <v>270.10849999999999</v>
      </c>
      <c r="O1391">
        <f t="shared" si="183"/>
        <v>2.5915511729545721E-2</v>
      </c>
      <c r="P1391">
        <f t="shared" si="184"/>
        <v>3.3319943652273067E-2</v>
      </c>
      <c r="Q1391">
        <f t="shared" si="185"/>
        <v>0.12587534268636494</v>
      </c>
    </row>
    <row r="1392" spans="1:17" x14ac:dyDescent="0.25">
      <c r="A1392" t="s">
        <v>1383</v>
      </c>
      <c r="B1392">
        <v>60.9</v>
      </c>
      <c r="C1392">
        <v>7.4810999999999996</v>
      </c>
      <c r="D1392" s="1">
        <v>2.3440000000000001E-7</v>
      </c>
      <c r="E1392">
        <v>61</v>
      </c>
      <c r="G1392">
        <v>6</v>
      </c>
      <c r="H1392" t="s">
        <v>12</v>
      </c>
      <c r="I1392">
        <v>4</v>
      </c>
      <c r="J1392" t="s">
        <v>12</v>
      </c>
      <c r="K1392">
        <v>21</v>
      </c>
      <c r="L1392" t="s">
        <v>12</v>
      </c>
      <c r="M1392">
        <v>14</v>
      </c>
      <c r="N1392">
        <f t="shared" si="182"/>
        <v>268.96300000000002</v>
      </c>
      <c r="O1392">
        <f t="shared" si="183"/>
        <v>2.2307901086766578E-2</v>
      </c>
      <c r="P1392">
        <f t="shared" si="184"/>
        <v>1.4871934057844387E-2</v>
      </c>
      <c r="Q1392">
        <f t="shared" si="185"/>
        <v>7.8077653803683034E-2</v>
      </c>
    </row>
    <row r="1393" spans="1:17" x14ac:dyDescent="0.25">
      <c r="A1393" t="s">
        <v>1384</v>
      </c>
      <c r="B1393">
        <v>60.9</v>
      </c>
      <c r="C1393">
        <v>7.4996999999999998</v>
      </c>
      <c r="D1393" s="1">
        <v>2.804E-7</v>
      </c>
      <c r="E1393">
        <v>61</v>
      </c>
      <c r="G1393">
        <v>6</v>
      </c>
      <c r="H1393" t="s">
        <v>12</v>
      </c>
      <c r="I1393">
        <v>3</v>
      </c>
      <c r="J1393" t="s">
        <v>12</v>
      </c>
      <c r="K1393">
        <v>27</v>
      </c>
      <c r="L1393" t="s">
        <v>12</v>
      </c>
      <c r="M1393">
        <v>15</v>
      </c>
      <c r="N1393">
        <f t="shared" si="182"/>
        <v>267.8175</v>
      </c>
      <c r="O1393">
        <f t="shared" si="183"/>
        <v>2.2403315690722226E-2</v>
      </c>
      <c r="P1393">
        <f t="shared" si="184"/>
        <v>1.1201657845361113E-2</v>
      </c>
      <c r="Q1393">
        <f t="shared" si="185"/>
        <v>0.10081492060825002</v>
      </c>
    </row>
    <row r="1394" spans="1:17" x14ac:dyDescent="0.25">
      <c r="A1394" t="s">
        <v>1385</v>
      </c>
      <c r="B1394">
        <v>60.9</v>
      </c>
      <c r="C1394">
        <v>7.5221999999999998</v>
      </c>
      <c r="D1394" s="1">
        <v>3.1489999999999999E-7</v>
      </c>
      <c r="E1394">
        <v>61</v>
      </c>
      <c r="G1394">
        <v>6</v>
      </c>
      <c r="H1394" t="s">
        <v>12</v>
      </c>
      <c r="I1394">
        <v>6</v>
      </c>
      <c r="J1394" t="s">
        <v>12</v>
      </c>
      <c r="K1394">
        <v>24.5</v>
      </c>
      <c r="L1394" t="s">
        <v>12</v>
      </c>
      <c r="M1394">
        <v>16</v>
      </c>
      <c r="N1394">
        <f t="shared" si="182"/>
        <v>266.67200000000003</v>
      </c>
      <c r="O1394">
        <f t="shared" si="183"/>
        <v>2.2499550008999818E-2</v>
      </c>
      <c r="P1394">
        <f t="shared" si="184"/>
        <v>2.2499550008999818E-2</v>
      </c>
      <c r="Q1394">
        <f t="shared" si="185"/>
        <v>9.187316253674925E-2</v>
      </c>
    </row>
    <row r="1395" spans="1:17" x14ac:dyDescent="0.25">
      <c r="A1395" t="s">
        <v>1386</v>
      </c>
      <c r="B1395">
        <v>60.9</v>
      </c>
      <c r="C1395">
        <v>7.5396999999999998</v>
      </c>
      <c r="D1395" s="1">
        <v>3.1469999999999998E-7</v>
      </c>
      <c r="E1395">
        <v>61</v>
      </c>
      <c r="G1395">
        <v>6</v>
      </c>
      <c r="H1395" t="s">
        <v>12</v>
      </c>
      <c r="I1395">
        <v>11</v>
      </c>
      <c r="J1395" t="s">
        <v>12</v>
      </c>
      <c r="K1395">
        <v>35</v>
      </c>
      <c r="L1395" t="s">
        <v>12</v>
      </c>
      <c r="M1395">
        <v>17</v>
      </c>
      <c r="N1395">
        <f t="shared" si="182"/>
        <v>265.5265</v>
      </c>
      <c r="O1395">
        <f t="shared" si="183"/>
        <v>2.2596614650515108E-2</v>
      </c>
      <c r="P1395">
        <f t="shared" si="184"/>
        <v>4.1427126859277699E-2</v>
      </c>
      <c r="Q1395">
        <f t="shared" si="185"/>
        <v>0.13181358546133815</v>
      </c>
    </row>
    <row r="1396" spans="1:17" x14ac:dyDescent="0.25">
      <c r="A1396" t="s">
        <v>1387</v>
      </c>
      <c r="B1396">
        <v>60.9</v>
      </c>
      <c r="C1396">
        <v>7.5610999999999997</v>
      </c>
      <c r="D1396" s="1">
        <v>3.1409999999999999E-7</v>
      </c>
      <c r="E1396">
        <v>61</v>
      </c>
      <c r="G1396">
        <v>4</v>
      </c>
      <c r="H1396" t="s">
        <v>12</v>
      </c>
      <c r="I1396">
        <v>6</v>
      </c>
      <c r="J1396" t="s">
        <v>12</v>
      </c>
      <c r="K1396">
        <v>25.5</v>
      </c>
      <c r="L1396" t="s">
        <v>12</v>
      </c>
      <c r="M1396">
        <v>18</v>
      </c>
      <c r="N1396">
        <f t="shared" si="182"/>
        <v>264.38099999999997</v>
      </c>
      <c r="O1396">
        <f t="shared" si="183"/>
        <v>1.5129680272031654E-2</v>
      </c>
      <c r="P1396">
        <f t="shared" si="184"/>
        <v>2.269452040804748E-2</v>
      </c>
      <c r="Q1396">
        <f t="shared" si="185"/>
        <v>9.6451711734201792E-2</v>
      </c>
    </row>
    <row r="1397" spans="1:17" x14ac:dyDescent="0.25">
      <c r="A1397" t="s">
        <v>1388</v>
      </c>
      <c r="B1397">
        <v>60</v>
      </c>
      <c r="C1397">
        <v>7.5808999999999997</v>
      </c>
      <c r="D1397" s="1">
        <v>3.1390000000000002E-7</v>
      </c>
      <c r="E1397">
        <v>61</v>
      </c>
      <c r="G1397">
        <v>4</v>
      </c>
      <c r="H1397" t="s">
        <v>12</v>
      </c>
      <c r="I1397">
        <v>3</v>
      </c>
      <c r="J1397" t="s">
        <v>12</v>
      </c>
      <c r="K1397">
        <v>26.5</v>
      </c>
      <c r="L1397" t="s">
        <v>12</v>
      </c>
      <c r="M1397">
        <v>19</v>
      </c>
      <c r="N1397">
        <f t="shared" si="182"/>
        <v>263.2355</v>
      </c>
      <c r="O1397">
        <f t="shared" si="183"/>
        <v>1.5195518841493644E-2</v>
      </c>
      <c r="P1397">
        <f t="shared" si="184"/>
        <v>1.1396639131120233E-2</v>
      </c>
      <c r="Q1397">
        <f t="shared" si="185"/>
        <v>0.10067031232489539</v>
      </c>
    </row>
    <row r="1398" spans="1:17" x14ac:dyDescent="0.25">
      <c r="A1398" t="s">
        <v>1389</v>
      </c>
      <c r="B1398">
        <v>60.9</v>
      </c>
      <c r="C1398">
        <v>7.5970000000000004</v>
      </c>
      <c r="D1398" s="1">
        <v>3.1310000000000002E-7</v>
      </c>
      <c r="E1398">
        <v>61</v>
      </c>
      <c r="G1398">
        <v>6</v>
      </c>
      <c r="H1398" t="s">
        <v>12</v>
      </c>
      <c r="I1398">
        <v>11</v>
      </c>
      <c r="J1398" t="s">
        <v>12</v>
      </c>
      <c r="K1398">
        <v>38</v>
      </c>
      <c r="L1398" t="s">
        <v>12</v>
      </c>
      <c r="M1398">
        <v>20</v>
      </c>
      <c r="N1398">
        <f t="shared" si="182"/>
        <v>262.08999999999997</v>
      </c>
      <c r="O1398">
        <f t="shared" si="183"/>
        <v>2.2892899385707204E-2</v>
      </c>
      <c r="P1398">
        <f t="shared" si="184"/>
        <v>4.1970315540463203E-2</v>
      </c>
      <c r="Q1398">
        <f t="shared" si="185"/>
        <v>0.1449883627761456</v>
      </c>
    </row>
    <row r="1399" spans="1:17" x14ac:dyDescent="0.25">
      <c r="A1399" t="s">
        <v>1390</v>
      </c>
      <c r="B1399">
        <v>60.9</v>
      </c>
      <c r="C1399">
        <v>7.6193999999999997</v>
      </c>
      <c r="D1399" s="1">
        <v>3.0849999999999999E-7</v>
      </c>
      <c r="E1399">
        <v>61</v>
      </c>
      <c r="G1399">
        <v>12</v>
      </c>
      <c r="H1399" t="s">
        <v>12</v>
      </c>
      <c r="I1399">
        <v>11</v>
      </c>
      <c r="J1399" t="s">
        <v>12</v>
      </c>
      <c r="K1399">
        <v>55</v>
      </c>
      <c r="L1399" t="s">
        <v>12</v>
      </c>
      <c r="M1399">
        <v>21</v>
      </c>
      <c r="N1399">
        <f t="shared" si="182"/>
        <v>260.94450000000001</v>
      </c>
      <c r="O1399">
        <f t="shared" si="183"/>
        <v>4.5986790294487906E-2</v>
      </c>
      <c r="P1399">
        <f t="shared" si="184"/>
        <v>4.2154557769947247E-2</v>
      </c>
      <c r="Q1399">
        <f t="shared" si="185"/>
        <v>0.21077278884973624</v>
      </c>
    </row>
    <row r="1400" spans="1:17" x14ac:dyDescent="0.25">
      <c r="A1400" t="s">
        <v>1391</v>
      </c>
      <c r="B1400">
        <v>60</v>
      </c>
      <c r="C1400">
        <v>7.6445999999999996</v>
      </c>
      <c r="D1400" s="1">
        <v>3.0149999999999999E-7</v>
      </c>
      <c r="E1400">
        <v>61</v>
      </c>
      <c r="G1400">
        <v>14</v>
      </c>
      <c r="H1400" t="s">
        <v>12</v>
      </c>
      <c r="I1400">
        <v>12</v>
      </c>
      <c r="J1400" t="s">
        <v>12</v>
      </c>
      <c r="K1400">
        <v>45.5</v>
      </c>
      <c r="L1400" t="s">
        <v>12</v>
      </c>
      <c r="M1400">
        <v>22</v>
      </c>
      <c r="N1400">
        <f t="shared" si="182"/>
        <v>259.79899999999998</v>
      </c>
      <c r="O1400">
        <f t="shared" si="183"/>
        <v>5.3887813271028762E-2</v>
      </c>
      <c r="P1400">
        <f t="shared" si="184"/>
        <v>4.6189554232310366E-2</v>
      </c>
      <c r="Q1400">
        <f t="shared" si="185"/>
        <v>0.17513539313084348</v>
      </c>
    </row>
    <row r="1401" spans="1:17" x14ac:dyDescent="0.25">
      <c r="A1401" t="s">
        <v>1392</v>
      </c>
      <c r="B1401">
        <v>60.9</v>
      </c>
      <c r="C1401">
        <v>7.6616999999999997</v>
      </c>
      <c r="D1401" s="1">
        <v>2.6930000000000001E-7</v>
      </c>
      <c r="E1401">
        <v>61</v>
      </c>
      <c r="G1401">
        <v>6</v>
      </c>
      <c r="H1401" t="s">
        <v>12</v>
      </c>
      <c r="I1401">
        <v>12</v>
      </c>
      <c r="J1401" t="s">
        <v>12</v>
      </c>
      <c r="K1401">
        <v>31</v>
      </c>
      <c r="L1401" t="s">
        <v>12</v>
      </c>
      <c r="M1401">
        <v>23</v>
      </c>
      <c r="N1401">
        <f t="shared" si="182"/>
        <v>258.65350000000001</v>
      </c>
      <c r="O1401">
        <f t="shared" si="183"/>
        <v>2.319705706669347E-2</v>
      </c>
      <c r="P1401">
        <f t="shared" si="184"/>
        <v>4.6394114133386941E-2</v>
      </c>
      <c r="Q1401">
        <f t="shared" si="185"/>
        <v>0.1198514615112496</v>
      </c>
    </row>
    <row r="1402" spans="1:17" x14ac:dyDescent="0.25">
      <c r="A1402" t="s">
        <v>1393</v>
      </c>
      <c r="B1402">
        <v>60.9</v>
      </c>
      <c r="C1402">
        <v>7.6832000000000003</v>
      </c>
      <c r="D1402" s="1">
        <v>3.101E-7</v>
      </c>
      <c r="E1402">
        <v>61</v>
      </c>
      <c r="G1402">
        <v>5</v>
      </c>
      <c r="H1402" t="s">
        <v>12</v>
      </c>
      <c r="I1402">
        <v>13</v>
      </c>
      <c r="J1402" t="s">
        <v>12</v>
      </c>
      <c r="K1402">
        <v>43</v>
      </c>
      <c r="L1402" t="s">
        <v>12</v>
      </c>
      <c r="M1402">
        <v>24</v>
      </c>
      <c r="N1402">
        <f t="shared" si="182"/>
        <v>257.50799999999998</v>
      </c>
      <c r="O1402">
        <f t="shared" si="183"/>
        <v>1.9416872485515015E-2</v>
      </c>
      <c r="P1402">
        <f t="shared" si="184"/>
        <v>5.0483868462339036E-2</v>
      </c>
      <c r="Q1402">
        <f t="shared" si="185"/>
        <v>0.16698510337542913</v>
      </c>
    </row>
    <row r="1403" spans="1:17" x14ac:dyDescent="0.25">
      <c r="A1403" t="s">
        <v>1394</v>
      </c>
      <c r="B1403">
        <v>60.9</v>
      </c>
      <c r="C1403">
        <v>7.7008999999999999</v>
      </c>
      <c r="D1403" s="1">
        <v>2.347E-7</v>
      </c>
      <c r="E1403">
        <v>61</v>
      </c>
      <c r="G1403">
        <v>7</v>
      </c>
      <c r="H1403" t="s">
        <v>12</v>
      </c>
      <c r="I1403">
        <v>12</v>
      </c>
      <c r="J1403" t="s">
        <v>12</v>
      </c>
      <c r="K1403">
        <v>37.5</v>
      </c>
      <c r="L1403" t="s">
        <v>12</v>
      </c>
      <c r="M1403">
        <v>25</v>
      </c>
      <c r="N1403">
        <f t="shared" si="182"/>
        <v>256.36250000000001</v>
      </c>
      <c r="O1403">
        <f t="shared" si="183"/>
        <v>2.7305085572187818E-2</v>
      </c>
      <c r="P1403">
        <f t="shared" si="184"/>
        <v>4.6808718123750544E-2</v>
      </c>
      <c r="Q1403">
        <f t="shared" si="185"/>
        <v>0.14627724413672047</v>
      </c>
    </row>
    <row r="1404" spans="1:17" x14ac:dyDescent="0.25">
      <c r="A1404" t="s">
        <v>1395</v>
      </c>
      <c r="B1404">
        <v>60.9</v>
      </c>
      <c r="C1404">
        <v>7.7196999999999996</v>
      </c>
      <c r="D1404" s="1">
        <v>2.7519999999999998E-7</v>
      </c>
      <c r="E1404">
        <v>61</v>
      </c>
      <c r="G1404">
        <v>8</v>
      </c>
      <c r="H1404" t="s">
        <v>12</v>
      </c>
      <c r="I1404">
        <v>10</v>
      </c>
      <c r="J1404" t="s">
        <v>12</v>
      </c>
      <c r="K1404">
        <v>42</v>
      </c>
      <c r="L1404" t="s">
        <v>12</v>
      </c>
      <c r="M1404">
        <v>26</v>
      </c>
      <c r="N1404">
        <f t="shared" si="182"/>
        <v>255.21700000000001</v>
      </c>
      <c r="O1404">
        <f t="shared" si="183"/>
        <v>3.1345874295207604E-2</v>
      </c>
      <c r="P1404">
        <f t="shared" si="184"/>
        <v>3.9182342869009505E-2</v>
      </c>
      <c r="Q1404">
        <f t="shared" si="185"/>
        <v>0.16456584004983993</v>
      </c>
    </row>
    <row r="1405" spans="1:17" x14ac:dyDescent="0.25">
      <c r="A1405" t="s">
        <v>1396</v>
      </c>
      <c r="B1405">
        <v>60.9</v>
      </c>
      <c r="C1405">
        <v>7.7375999999999996</v>
      </c>
      <c r="D1405" s="1">
        <v>3.0950000000000001E-7</v>
      </c>
      <c r="E1405">
        <v>61</v>
      </c>
      <c r="G1405">
        <v>9</v>
      </c>
      <c r="H1405" t="s">
        <v>12</v>
      </c>
      <c r="I1405">
        <v>6</v>
      </c>
      <c r="J1405" t="s">
        <v>12</v>
      </c>
      <c r="K1405">
        <v>44</v>
      </c>
      <c r="L1405" t="s">
        <v>12</v>
      </c>
      <c r="M1405">
        <v>27</v>
      </c>
      <c r="N1405">
        <f t="shared" si="182"/>
        <v>254.07150000000001</v>
      </c>
      <c r="O1405">
        <f t="shared" si="183"/>
        <v>3.5423099403120772E-2</v>
      </c>
      <c r="P1405">
        <f t="shared" si="184"/>
        <v>2.3615399602080516E-2</v>
      </c>
      <c r="Q1405">
        <f t="shared" si="185"/>
        <v>0.17317959708192379</v>
      </c>
    </row>
    <row r="1406" spans="1:17" x14ac:dyDescent="0.25">
      <c r="A1406" t="s">
        <v>1397</v>
      </c>
      <c r="B1406">
        <v>60.9</v>
      </c>
      <c r="C1406">
        <v>7.7572999999999999</v>
      </c>
      <c r="D1406" s="1">
        <v>2.3160000000000001E-7</v>
      </c>
      <c r="E1406">
        <v>61</v>
      </c>
      <c r="G1406">
        <v>9</v>
      </c>
      <c r="H1406" t="s">
        <v>12</v>
      </c>
      <c r="I1406">
        <v>7</v>
      </c>
      <c r="J1406" t="s">
        <v>12</v>
      </c>
      <c r="K1406">
        <v>51</v>
      </c>
      <c r="L1406" t="s">
        <v>12</v>
      </c>
      <c r="M1406">
        <v>28</v>
      </c>
      <c r="N1406">
        <f t="shared" si="182"/>
        <v>252.92599999999999</v>
      </c>
      <c r="O1406">
        <f t="shared" si="183"/>
        <v>3.5583530360658852E-2</v>
      </c>
      <c r="P1406">
        <f t="shared" si="184"/>
        <v>2.7676079169401329E-2</v>
      </c>
      <c r="Q1406">
        <f t="shared" si="185"/>
        <v>0.20164000537706683</v>
      </c>
    </row>
    <row r="1407" spans="1:17" x14ac:dyDescent="0.25">
      <c r="A1407" t="s">
        <v>1398</v>
      </c>
      <c r="B1407">
        <v>60.9</v>
      </c>
      <c r="C1407">
        <v>7.7789000000000001</v>
      </c>
      <c r="D1407" s="1">
        <v>3.0890000000000002E-7</v>
      </c>
      <c r="E1407">
        <v>61</v>
      </c>
      <c r="G1407">
        <v>7</v>
      </c>
      <c r="H1407" t="s">
        <v>12</v>
      </c>
      <c r="I1407">
        <v>15</v>
      </c>
      <c r="J1407" t="s">
        <v>12</v>
      </c>
      <c r="K1407">
        <v>54</v>
      </c>
      <c r="L1407" t="s">
        <v>12</v>
      </c>
      <c r="M1407">
        <v>29</v>
      </c>
      <c r="N1407">
        <f t="shared" si="182"/>
        <v>251.78050000000002</v>
      </c>
      <c r="O1407">
        <f t="shared" si="183"/>
        <v>2.7801994197326638E-2</v>
      </c>
      <c r="P1407">
        <f t="shared" si="184"/>
        <v>5.9575701851414226E-2</v>
      </c>
      <c r="Q1407">
        <f t="shared" si="185"/>
        <v>0.2144725266650912</v>
      </c>
    </row>
    <row r="1408" spans="1:17" x14ac:dyDescent="0.25">
      <c r="A1408" t="s">
        <v>1399</v>
      </c>
      <c r="B1408">
        <v>60.9</v>
      </c>
      <c r="C1408">
        <v>7.7996999999999996</v>
      </c>
      <c r="D1408" s="1">
        <v>2.9620000000000002E-7</v>
      </c>
      <c r="E1408">
        <v>61</v>
      </c>
      <c r="G1408">
        <v>4</v>
      </c>
      <c r="H1408" t="s">
        <v>12</v>
      </c>
      <c r="I1408">
        <v>17</v>
      </c>
      <c r="J1408" t="s">
        <v>12</v>
      </c>
      <c r="K1408">
        <v>57</v>
      </c>
      <c r="L1408" t="s">
        <v>12</v>
      </c>
      <c r="M1408">
        <v>30</v>
      </c>
      <c r="N1408">
        <f t="shared" si="182"/>
        <v>250.63499999999999</v>
      </c>
      <c r="O1408">
        <f t="shared" si="183"/>
        <v>1.5959462964071261E-2</v>
      </c>
      <c r="P1408">
        <f t="shared" si="184"/>
        <v>6.7827717597302856E-2</v>
      </c>
      <c r="Q1408">
        <f t="shared" si="185"/>
        <v>0.22742234723801544</v>
      </c>
    </row>
    <row r="1409" spans="1:17" x14ac:dyDescent="0.25">
      <c r="A1409" t="s">
        <v>1400</v>
      </c>
      <c r="B1409">
        <v>60.9</v>
      </c>
      <c r="C1409">
        <v>7.8189000000000002</v>
      </c>
      <c r="D1409" s="1">
        <v>2.1430000000000001E-7</v>
      </c>
      <c r="E1409">
        <v>61</v>
      </c>
      <c r="G1409">
        <v>3</v>
      </c>
      <c r="H1409" t="s">
        <v>12</v>
      </c>
      <c r="I1409">
        <v>15</v>
      </c>
      <c r="J1409" t="s">
        <v>12</v>
      </c>
      <c r="K1409">
        <v>65</v>
      </c>
      <c r="L1409" t="s">
        <v>12</v>
      </c>
      <c r="M1409">
        <v>31</v>
      </c>
      <c r="N1409">
        <f t="shared" si="182"/>
        <v>249.48949999999999</v>
      </c>
      <c r="O1409">
        <f t="shared" si="183"/>
        <v>1.2024554139552968E-2</v>
      </c>
      <c r="P1409">
        <f t="shared" si="184"/>
        <v>6.0122770697764838E-2</v>
      </c>
      <c r="Q1409">
        <f t="shared" si="185"/>
        <v>0.26053200635698098</v>
      </c>
    </row>
    <row r="1410" spans="1:17" x14ac:dyDescent="0.25">
      <c r="A1410" t="s">
        <v>1401</v>
      </c>
      <c r="B1410">
        <v>60</v>
      </c>
      <c r="C1410">
        <v>7.8387000000000002</v>
      </c>
      <c r="D1410" s="1">
        <v>3.0750000000000002E-7</v>
      </c>
      <c r="E1410">
        <v>61</v>
      </c>
      <c r="G1410">
        <v>8</v>
      </c>
      <c r="H1410" t="s">
        <v>12</v>
      </c>
      <c r="I1410">
        <v>11</v>
      </c>
      <c r="J1410" t="s">
        <v>12</v>
      </c>
      <c r="K1410">
        <v>50</v>
      </c>
      <c r="L1410" t="s">
        <v>12</v>
      </c>
      <c r="M1410">
        <v>32</v>
      </c>
      <c r="N1410">
        <f t="shared" si="182"/>
        <v>248.34399999999999</v>
      </c>
      <c r="O1410">
        <f t="shared" si="183"/>
        <v>3.2213381438649616E-2</v>
      </c>
      <c r="P1410">
        <f t="shared" si="184"/>
        <v>4.4293399478143224E-2</v>
      </c>
      <c r="Q1410">
        <f t="shared" si="185"/>
        <v>0.2013336339915601</v>
      </c>
    </row>
    <row r="1411" spans="1:17" x14ac:dyDescent="0.25">
      <c r="A1411" t="s">
        <v>1402</v>
      </c>
      <c r="B1411">
        <v>60.9</v>
      </c>
      <c r="C1411">
        <v>7.8575999999999997</v>
      </c>
      <c r="D1411" s="1">
        <v>3.0419999999999998E-7</v>
      </c>
      <c r="E1411">
        <v>61</v>
      </c>
      <c r="G1411">
        <v>8</v>
      </c>
      <c r="H1411" t="s">
        <v>12</v>
      </c>
      <c r="I1411">
        <v>17</v>
      </c>
      <c r="J1411" t="s">
        <v>12</v>
      </c>
      <c r="K1411">
        <v>56</v>
      </c>
      <c r="L1411" t="s">
        <v>12</v>
      </c>
      <c r="M1411">
        <v>33</v>
      </c>
      <c r="N1411">
        <f t="shared" si="182"/>
        <v>247.1985</v>
      </c>
      <c r="O1411">
        <f t="shared" si="183"/>
        <v>3.23626559222649E-2</v>
      </c>
      <c r="P1411">
        <f t="shared" si="184"/>
        <v>6.877064383481292E-2</v>
      </c>
      <c r="Q1411">
        <f t="shared" si="185"/>
        <v>0.22653859145585431</v>
      </c>
    </row>
    <row r="1412" spans="1:17" x14ac:dyDescent="0.25">
      <c r="A1412" t="s">
        <v>1403</v>
      </c>
      <c r="B1412">
        <v>60.9</v>
      </c>
      <c r="C1412">
        <v>7.8789999999999996</v>
      </c>
      <c r="D1412" s="1">
        <v>3.0689999999999998E-7</v>
      </c>
      <c r="E1412">
        <v>61</v>
      </c>
      <c r="G1412">
        <v>13</v>
      </c>
      <c r="H1412" t="s">
        <v>12</v>
      </c>
      <c r="I1412">
        <v>14</v>
      </c>
      <c r="J1412" t="s">
        <v>12</v>
      </c>
      <c r="K1412">
        <v>58</v>
      </c>
      <c r="L1412" t="s">
        <v>12</v>
      </c>
      <c r="M1412">
        <v>34</v>
      </c>
      <c r="N1412">
        <f t="shared" si="182"/>
        <v>246.053</v>
      </c>
      <c r="O1412">
        <f t="shared" si="183"/>
        <v>5.2834145488980015E-2</v>
      </c>
      <c r="P1412">
        <f t="shared" si="184"/>
        <v>5.6898310526593866E-2</v>
      </c>
      <c r="Q1412">
        <f t="shared" si="185"/>
        <v>0.23572157218160314</v>
      </c>
    </row>
    <row r="1413" spans="1:17" x14ac:dyDescent="0.25">
      <c r="A1413" t="s">
        <v>1404</v>
      </c>
      <c r="B1413">
        <v>60.9</v>
      </c>
      <c r="C1413">
        <v>7.9021999999999997</v>
      </c>
      <c r="D1413" s="1">
        <v>2.6740000000000003E-7</v>
      </c>
      <c r="E1413">
        <v>61</v>
      </c>
      <c r="G1413">
        <v>13</v>
      </c>
      <c r="H1413" t="s">
        <v>12</v>
      </c>
      <c r="I1413">
        <v>13</v>
      </c>
      <c r="J1413" t="s">
        <v>12</v>
      </c>
      <c r="K1413">
        <v>57.5</v>
      </c>
      <c r="L1413" t="s">
        <v>12</v>
      </c>
      <c r="M1413">
        <v>35</v>
      </c>
      <c r="N1413">
        <f t="shared" si="182"/>
        <v>244.9075</v>
      </c>
      <c r="O1413">
        <f t="shared" si="183"/>
        <v>5.3081265375703068E-2</v>
      </c>
      <c r="P1413">
        <f t="shared" si="184"/>
        <v>5.3081265375703068E-2</v>
      </c>
      <c r="Q1413">
        <f t="shared" si="185"/>
        <v>0.23478251993099436</v>
      </c>
    </row>
    <row r="1414" spans="1:17" x14ac:dyDescent="0.25">
      <c r="A1414" t="s">
        <v>1405</v>
      </c>
      <c r="B1414">
        <v>60</v>
      </c>
      <c r="C1414">
        <v>7.92</v>
      </c>
      <c r="D1414" s="1">
        <v>2.199E-7</v>
      </c>
      <c r="E1414">
        <v>61</v>
      </c>
      <c r="G1414">
        <v>13</v>
      </c>
      <c r="H1414" t="s">
        <v>12</v>
      </c>
      <c r="I1414">
        <v>27</v>
      </c>
      <c r="J1414" t="s">
        <v>12</v>
      </c>
      <c r="K1414">
        <v>74.5</v>
      </c>
      <c r="L1414" t="s">
        <v>12</v>
      </c>
      <c r="M1414">
        <v>36</v>
      </c>
      <c r="N1414">
        <f t="shared" si="182"/>
        <v>243.762</v>
      </c>
      <c r="O1414">
        <f t="shared" si="183"/>
        <v>5.3330707821563655E-2</v>
      </c>
      <c r="P1414">
        <f t="shared" si="184"/>
        <v>0.1107637777832476</v>
      </c>
      <c r="Q1414">
        <f t="shared" si="185"/>
        <v>0.30562597943896097</v>
      </c>
    </row>
    <row r="1415" spans="1:17" x14ac:dyDescent="0.25">
      <c r="A1415" t="s">
        <v>1406</v>
      </c>
      <c r="B1415">
        <v>60</v>
      </c>
      <c r="C1415">
        <v>7.9409000000000001</v>
      </c>
      <c r="D1415" s="1">
        <v>2.8869999999999998E-7</v>
      </c>
      <c r="E1415">
        <v>61</v>
      </c>
      <c r="G1415">
        <v>15</v>
      </c>
      <c r="H1415" t="s">
        <v>12</v>
      </c>
      <c r="I1415">
        <v>8</v>
      </c>
      <c r="J1415" t="s">
        <v>12</v>
      </c>
      <c r="K1415">
        <v>80.5</v>
      </c>
      <c r="L1415" t="s">
        <v>12</v>
      </c>
      <c r="M1415">
        <v>37</v>
      </c>
      <c r="N1415">
        <f t="shared" si="182"/>
        <v>242.6165</v>
      </c>
      <c r="O1415">
        <f t="shared" si="183"/>
        <v>6.1825968143139481E-2</v>
      </c>
      <c r="P1415">
        <f t="shared" si="184"/>
        <v>3.2973849676341059E-2</v>
      </c>
      <c r="Q1415">
        <f t="shared" si="185"/>
        <v>0.33179936236818186</v>
      </c>
    </row>
    <row r="1416" spans="1:17" x14ac:dyDescent="0.25">
      <c r="A1416" t="s">
        <v>1407</v>
      </c>
      <c r="B1416">
        <v>60.9</v>
      </c>
      <c r="C1416">
        <v>7.9610000000000003</v>
      </c>
      <c r="D1416" s="1">
        <v>2.685E-7</v>
      </c>
      <c r="E1416">
        <v>61</v>
      </c>
      <c r="G1416">
        <v>18</v>
      </c>
      <c r="H1416" t="s">
        <v>12</v>
      </c>
      <c r="I1416">
        <v>20</v>
      </c>
      <c r="J1416" t="s">
        <v>12</v>
      </c>
      <c r="K1416">
        <v>89</v>
      </c>
      <c r="L1416" t="s">
        <v>12</v>
      </c>
      <c r="M1416">
        <v>38</v>
      </c>
      <c r="N1416">
        <f t="shared" si="182"/>
        <v>241.471</v>
      </c>
      <c r="O1416">
        <f t="shared" si="183"/>
        <v>7.4543112837566414E-2</v>
      </c>
      <c r="P1416">
        <f t="shared" si="184"/>
        <v>8.282568093062935E-2</v>
      </c>
      <c r="Q1416">
        <f t="shared" si="185"/>
        <v>0.36857428014130061</v>
      </c>
    </row>
    <row r="1417" spans="1:17" x14ac:dyDescent="0.25">
      <c r="A1417" t="s">
        <v>1408</v>
      </c>
      <c r="B1417">
        <v>60.9</v>
      </c>
      <c r="C1417">
        <v>7.9804000000000004</v>
      </c>
      <c r="D1417" s="1">
        <v>3.0460000000000001E-7</v>
      </c>
      <c r="E1417">
        <v>61</v>
      </c>
      <c r="G1417">
        <v>18</v>
      </c>
      <c r="H1417" t="s">
        <v>12</v>
      </c>
      <c r="I1417">
        <v>13</v>
      </c>
      <c r="J1417" t="s">
        <v>12</v>
      </c>
      <c r="K1417">
        <v>85</v>
      </c>
      <c r="L1417" t="s">
        <v>12</v>
      </c>
      <c r="M1417">
        <v>39</v>
      </c>
      <c r="N1417">
        <f t="shared" si="182"/>
        <v>240.32550000000001</v>
      </c>
      <c r="O1417">
        <f t="shared" si="183"/>
        <v>7.4898419019205201E-2</v>
      </c>
      <c r="P1417">
        <f t="shared" si="184"/>
        <v>5.4093302624981535E-2</v>
      </c>
      <c r="Q1417">
        <f t="shared" si="185"/>
        <v>0.35368697870180232</v>
      </c>
    </row>
    <row r="1418" spans="1:17" x14ac:dyDescent="0.25">
      <c r="A1418" t="s">
        <v>1409</v>
      </c>
      <c r="B1418">
        <v>60.9</v>
      </c>
      <c r="C1418">
        <v>8</v>
      </c>
      <c r="D1418" s="1">
        <v>3.0320000000000002E-7</v>
      </c>
      <c r="E1418">
        <v>61</v>
      </c>
      <c r="G1418">
        <v>13</v>
      </c>
      <c r="H1418" t="s">
        <v>12</v>
      </c>
      <c r="I1418">
        <v>20</v>
      </c>
      <c r="J1418" t="s">
        <v>12</v>
      </c>
      <c r="K1418">
        <v>94</v>
      </c>
      <c r="L1418" t="s">
        <v>12</v>
      </c>
      <c r="M1418">
        <v>40</v>
      </c>
      <c r="N1418">
        <f t="shared" si="182"/>
        <v>239.18</v>
      </c>
      <c r="O1418">
        <f t="shared" si="183"/>
        <v>5.4352370599548457E-2</v>
      </c>
      <c r="P1418">
        <f t="shared" si="184"/>
        <v>8.3619031691613013E-2</v>
      </c>
      <c r="Q1418">
        <f t="shared" si="185"/>
        <v>0.39300944895058115</v>
      </c>
    </row>
    <row r="1419" spans="1:17" x14ac:dyDescent="0.25">
      <c r="A1419" t="s">
        <v>1410</v>
      </c>
      <c r="B1419">
        <v>60</v>
      </c>
      <c r="C1419">
        <v>8.0178999999999991</v>
      </c>
      <c r="D1419" s="1">
        <v>3.0380000000000001E-7</v>
      </c>
      <c r="E1419">
        <v>61</v>
      </c>
      <c r="G1419">
        <v>20</v>
      </c>
      <c r="H1419" t="s">
        <v>12</v>
      </c>
      <c r="I1419">
        <v>24</v>
      </c>
      <c r="J1419" t="s">
        <v>12</v>
      </c>
      <c r="K1419">
        <v>98</v>
      </c>
      <c r="L1419" t="s">
        <v>12</v>
      </c>
      <c r="M1419">
        <v>41</v>
      </c>
      <c r="N1419">
        <f t="shared" si="182"/>
        <v>238.03450000000001</v>
      </c>
      <c r="O1419">
        <f t="shared" si="183"/>
        <v>8.4021433867779674E-2</v>
      </c>
      <c r="P1419">
        <f t="shared" si="184"/>
        <v>0.1008257206413356</v>
      </c>
      <c r="Q1419">
        <f t="shared" si="185"/>
        <v>0.41170502595212038</v>
      </c>
    </row>
    <row r="1420" spans="1:17" x14ac:dyDescent="0.25">
      <c r="A1420" t="s">
        <v>1411</v>
      </c>
      <c r="B1420">
        <v>60.9</v>
      </c>
      <c r="C1420">
        <v>8.0410000000000004</v>
      </c>
      <c r="D1420" s="1">
        <v>2.3410000000000001E-7</v>
      </c>
      <c r="E1420">
        <v>61</v>
      </c>
      <c r="G1420">
        <v>14</v>
      </c>
      <c r="H1420" t="s">
        <v>12</v>
      </c>
      <c r="I1420">
        <v>19.5</v>
      </c>
      <c r="J1420" t="s">
        <v>12</v>
      </c>
      <c r="K1420">
        <v>92.5</v>
      </c>
      <c r="L1420" t="s">
        <v>12</v>
      </c>
      <c r="M1420">
        <v>42</v>
      </c>
      <c r="N1420">
        <f t="shared" si="182"/>
        <v>236.88900000000001</v>
      </c>
      <c r="O1420">
        <f t="shared" si="183"/>
        <v>5.9099409428044355E-2</v>
      </c>
      <c r="P1420">
        <f t="shared" si="184"/>
        <v>8.2317034560490346E-2</v>
      </c>
      <c r="Q1420">
        <f t="shared" si="185"/>
        <v>0.39047824086386451</v>
      </c>
    </row>
    <row r="1421" spans="1:17" x14ac:dyDescent="0.25">
      <c r="A1421" t="s">
        <v>1412</v>
      </c>
      <c r="B1421">
        <v>60</v>
      </c>
      <c r="C1421">
        <v>8.0602999999999998</v>
      </c>
      <c r="D1421" s="1">
        <v>2.1790000000000001E-7</v>
      </c>
      <c r="E1421">
        <v>61</v>
      </c>
      <c r="G1421">
        <v>9</v>
      </c>
      <c r="H1421" t="s">
        <v>12</v>
      </c>
      <c r="I1421">
        <v>21</v>
      </c>
      <c r="J1421" t="s">
        <v>12</v>
      </c>
      <c r="K1421">
        <v>87</v>
      </c>
      <c r="L1421" t="s">
        <v>12</v>
      </c>
      <c r="M1421">
        <v>43</v>
      </c>
      <c r="N1421">
        <f t="shared" si="182"/>
        <v>235.74350000000001</v>
      </c>
      <c r="O1421">
        <f t="shared" si="183"/>
        <v>3.8177086536850431E-2</v>
      </c>
      <c r="P1421">
        <f t="shared" si="184"/>
        <v>8.9079868585984337E-2</v>
      </c>
      <c r="Q1421">
        <f t="shared" si="185"/>
        <v>0.36904516985622082</v>
      </c>
    </row>
    <row r="1422" spans="1:17" x14ac:dyDescent="0.25">
      <c r="A1422" t="s">
        <v>1413</v>
      </c>
      <c r="B1422">
        <v>60</v>
      </c>
      <c r="C1422">
        <v>8.0785</v>
      </c>
      <c r="D1422" s="1">
        <v>2.72E-7</v>
      </c>
      <c r="E1422">
        <v>61</v>
      </c>
      <c r="G1422">
        <v>16</v>
      </c>
      <c r="H1422" t="s">
        <v>12</v>
      </c>
      <c r="I1422">
        <v>18</v>
      </c>
      <c r="J1422" t="s">
        <v>12</v>
      </c>
      <c r="K1422">
        <v>104.5</v>
      </c>
      <c r="L1422" t="s">
        <v>12</v>
      </c>
      <c r="M1422">
        <v>44</v>
      </c>
      <c r="N1422">
        <f t="shared" si="182"/>
        <v>234.59800000000001</v>
      </c>
      <c r="O1422">
        <f t="shared" si="183"/>
        <v>6.8201774951193103E-2</v>
      </c>
      <c r="P1422">
        <f t="shared" si="184"/>
        <v>7.6726996820092236E-2</v>
      </c>
      <c r="Q1422">
        <f t="shared" si="185"/>
        <v>0.44544284264997996</v>
      </c>
    </row>
    <row r="1423" spans="1:17" x14ac:dyDescent="0.25">
      <c r="A1423" t="s">
        <v>1414</v>
      </c>
      <c r="B1423">
        <v>60.9</v>
      </c>
      <c r="C1423">
        <v>8.1</v>
      </c>
      <c r="D1423" s="1">
        <v>2.5810000000000001E-7</v>
      </c>
      <c r="E1423">
        <v>61</v>
      </c>
      <c r="G1423">
        <v>17</v>
      </c>
      <c r="H1423" t="s">
        <v>12</v>
      </c>
      <c r="I1423">
        <v>24</v>
      </c>
      <c r="J1423" t="s">
        <v>12</v>
      </c>
      <c r="K1423">
        <v>90.5</v>
      </c>
      <c r="L1423" t="s">
        <v>12</v>
      </c>
      <c r="M1423">
        <v>45</v>
      </c>
      <c r="N1423">
        <f t="shared" si="182"/>
        <v>233.45249999999999</v>
      </c>
      <c r="O1423">
        <f t="shared" si="183"/>
        <v>7.2819952667030771E-2</v>
      </c>
      <c r="P1423">
        <f t="shared" si="184"/>
        <v>0.10280463905933755</v>
      </c>
      <c r="Q1423">
        <f t="shared" si="185"/>
        <v>0.38765915978625204</v>
      </c>
    </row>
    <row r="1424" spans="1:17" x14ac:dyDescent="0.25">
      <c r="A1424" t="s">
        <v>1415</v>
      </c>
      <c r="B1424">
        <v>60.9</v>
      </c>
      <c r="C1424">
        <v>8.1188000000000002</v>
      </c>
      <c r="D1424" s="1">
        <v>3.0209999999999999E-7</v>
      </c>
      <c r="E1424">
        <v>61</v>
      </c>
      <c r="G1424">
        <v>15</v>
      </c>
      <c r="H1424" t="s">
        <v>12</v>
      </c>
      <c r="I1424">
        <v>33</v>
      </c>
      <c r="J1424" t="s">
        <v>12</v>
      </c>
      <c r="K1424">
        <v>126.5</v>
      </c>
      <c r="L1424" t="s">
        <v>12</v>
      </c>
      <c r="M1424">
        <v>46</v>
      </c>
      <c r="N1424">
        <f t="shared" si="182"/>
        <v>232.30700000000002</v>
      </c>
      <c r="O1424">
        <f t="shared" si="183"/>
        <v>6.4569728850185304E-2</v>
      </c>
      <c r="P1424">
        <f t="shared" si="184"/>
        <v>0.14205340347040768</v>
      </c>
      <c r="Q1424">
        <f t="shared" si="185"/>
        <v>0.5445380466365628</v>
      </c>
    </row>
    <row r="1425" spans="1:17" x14ac:dyDescent="0.25">
      <c r="A1425" t="s">
        <v>1416</v>
      </c>
      <c r="B1425">
        <v>60.9</v>
      </c>
      <c r="C1425">
        <v>8.1394000000000002</v>
      </c>
      <c r="D1425" s="1">
        <v>2.755E-7</v>
      </c>
      <c r="E1425">
        <v>61</v>
      </c>
      <c r="G1425">
        <v>12</v>
      </c>
      <c r="H1425" t="s">
        <v>12</v>
      </c>
      <c r="I1425">
        <v>24</v>
      </c>
      <c r="J1425" t="s">
        <v>12</v>
      </c>
      <c r="K1425">
        <v>102.5</v>
      </c>
      <c r="L1425" t="s">
        <v>12</v>
      </c>
      <c r="M1425">
        <v>47</v>
      </c>
      <c r="N1425">
        <f t="shared" si="182"/>
        <v>231.16149999999999</v>
      </c>
      <c r="O1425">
        <f t="shared" si="183"/>
        <v>5.1911758662233978E-2</v>
      </c>
      <c r="P1425">
        <f t="shared" si="184"/>
        <v>0.10382351732446796</v>
      </c>
      <c r="Q1425">
        <f t="shared" si="185"/>
        <v>0.44341293857324859</v>
      </c>
    </row>
    <row r="1426" spans="1:17" x14ac:dyDescent="0.25">
      <c r="A1426" t="s">
        <v>1417</v>
      </c>
      <c r="B1426">
        <v>60</v>
      </c>
      <c r="C1426">
        <v>8.1593</v>
      </c>
      <c r="D1426" s="1">
        <v>3.0120000000000002E-7</v>
      </c>
      <c r="E1426">
        <v>61</v>
      </c>
      <c r="G1426">
        <v>13</v>
      </c>
      <c r="H1426" t="s">
        <v>12</v>
      </c>
      <c r="I1426">
        <v>24</v>
      </c>
      <c r="J1426" t="s">
        <v>12</v>
      </c>
      <c r="K1426">
        <v>116</v>
      </c>
      <c r="L1426" t="s">
        <v>12</v>
      </c>
      <c r="M1426">
        <v>48</v>
      </c>
      <c r="N1426">
        <f t="shared" si="182"/>
        <v>230.01600000000002</v>
      </c>
      <c r="O1426">
        <f t="shared" si="183"/>
        <v>5.6517807456872564E-2</v>
      </c>
      <c r="P1426">
        <f t="shared" si="184"/>
        <v>0.1043405676126878</v>
      </c>
      <c r="Q1426">
        <f t="shared" si="185"/>
        <v>0.50431274346132438</v>
      </c>
    </row>
    <row r="1427" spans="1:17" x14ac:dyDescent="0.25">
      <c r="A1427" t="s">
        <v>1418</v>
      </c>
      <c r="B1427">
        <v>60.9</v>
      </c>
      <c r="C1427">
        <v>8.1800999999999995</v>
      </c>
      <c r="D1427" s="1">
        <v>3.0079999999999999E-7</v>
      </c>
      <c r="E1427">
        <v>60</v>
      </c>
      <c r="G1427">
        <v>16</v>
      </c>
      <c r="H1427" t="s">
        <v>12</v>
      </c>
      <c r="I1427">
        <v>27</v>
      </c>
      <c r="J1427" t="s">
        <v>12</v>
      </c>
      <c r="K1427">
        <v>123</v>
      </c>
      <c r="L1427" t="s">
        <v>12</v>
      </c>
      <c r="M1427">
        <v>49</v>
      </c>
      <c r="N1427">
        <f t="shared" si="182"/>
        <v>228.87049999999999</v>
      </c>
      <c r="O1427">
        <f t="shared" si="183"/>
        <v>6.990852905900935E-2</v>
      </c>
      <c r="P1427">
        <f t="shared" si="184"/>
        <v>0.11797064278707829</v>
      </c>
      <c r="Q1427">
        <f t="shared" si="185"/>
        <v>0.53742181714113446</v>
      </c>
    </row>
    <row r="1428" spans="1:17" x14ac:dyDescent="0.25">
      <c r="A1428" t="s">
        <v>1419</v>
      </c>
      <c r="B1428">
        <v>60.9</v>
      </c>
      <c r="C1428">
        <v>8.2012999999999998</v>
      </c>
      <c r="D1428" s="1">
        <v>2.2219999999999999E-7</v>
      </c>
      <c r="E1428">
        <v>60</v>
      </c>
      <c r="G1428">
        <v>15</v>
      </c>
      <c r="H1428" t="s">
        <v>12</v>
      </c>
      <c r="I1428">
        <v>27</v>
      </c>
      <c r="J1428" t="s">
        <v>12</v>
      </c>
      <c r="K1428">
        <v>120</v>
      </c>
      <c r="L1428" t="s">
        <v>12</v>
      </c>
      <c r="M1428">
        <v>50</v>
      </c>
      <c r="N1428">
        <f t="shared" si="182"/>
        <v>227.72499999999999</v>
      </c>
      <c r="O1428">
        <f t="shared" si="183"/>
        <v>6.5868920847513446E-2</v>
      </c>
      <c r="P1428">
        <f t="shared" si="184"/>
        <v>0.11856405752552421</v>
      </c>
      <c r="Q1428">
        <f t="shared" si="185"/>
        <v>0.52695136678010757</v>
      </c>
    </row>
    <row r="1429" spans="1:17" x14ac:dyDescent="0.25">
      <c r="A1429" t="s">
        <v>1420</v>
      </c>
      <c r="B1429">
        <v>60.9</v>
      </c>
      <c r="C1429">
        <v>8.2175999999999991</v>
      </c>
      <c r="D1429" s="1">
        <v>2.9980000000000002E-7</v>
      </c>
      <c r="E1429">
        <v>60</v>
      </c>
      <c r="G1429">
        <v>10</v>
      </c>
      <c r="H1429" t="s">
        <v>12</v>
      </c>
      <c r="I1429">
        <v>25</v>
      </c>
      <c r="J1429" t="s">
        <v>12</v>
      </c>
      <c r="K1429">
        <v>110.5</v>
      </c>
      <c r="L1429" t="s">
        <v>12</v>
      </c>
      <c r="M1429">
        <v>51</v>
      </c>
      <c r="N1429">
        <f t="shared" si="182"/>
        <v>226.5795</v>
      </c>
      <c r="O1429">
        <f t="shared" si="183"/>
        <v>4.413461941614312E-2</v>
      </c>
      <c r="P1429">
        <f t="shared" si="184"/>
        <v>0.11033654854035781</v>
      </c>
      <c r="Q1429">
        <f t="shared" si="185"/>
        <v>0.48768754454838148</v>
      </c>
    </row>
    <row r="1430" spans="1:17" x14ac:dyDescent="0.25">
      <c r="A1430" t="s">
        <v>1421</v>
      </c>
      <c r="B1430">
        <v>60.9</v>
      </c>
      <c r="C1430">
        <v>8.2364999999999995</v>
      </c>
      <c r="D1430" s="1">
        <v>2.9989999999999998E-7</v>
      </c>
      <c r="E1430">
        <v>60</v>
      </c>
      <c r="G1430">
        <v>18</v>
      </c>
      <c r="H1430" t="s">
        <v>12</v>
      </c>
      <c r="I1430">
        <v>24</v>
      </c>
      <c r="J1430" t="s">
        <v>12</v>
      </c>
      <c r="K1430">
        <v>145</v>
      </c>
      <c r="L1430" t="s">
        <v>12</v>
      </c>
      <c r="M1430">
        <v>52</v>
      </c>
      <c r="N1430">
        <f t="shared" si="182"/>
        <v>225.434</v>
      </c>
      <c r="O1430">
        <f t="shared" si="183"/>
        <v>7.9845985964850028E-2</v>
      </c>
      <c r="P1430">
        <f t="shared" si="184"/>
        <v>0.10646131461980003</v>
      </c>
      <c r="Q1430">
        <f t="shared" si="185"/>
        <v>0.64320377582795851</v>
      </c>
    </row>
    <row r="1431" spans="1:17" x14ac:dyDescent="0.25">
      <c r="A1431" t="s">
        <v>1422</v>
      </c>
      <c r="B1431">
        <v>60.9</v>
      </c>
      <c r="C1431">
        <v>8.2586999999999993</v>
      </c>
      <c r="D1431" s="1">
        <v>2.9820000000000001E-7</v>
      </c>
      <c r="E1431">
        <v>60</v>
      </c>
      <c r="G1431">
        <v>17</v>
      </c>
      <c r="H1431" t="s">
        <v>12</v>
      </c>
      <c r="I1431">
        <v>29</v>
      </c>
      <c r="J1431" t="s">
        <v>12</v>
      </c>
      <c r="K1431">
        <v>145</v>
      </c>
      <c r="L1431" t="s">
        <v>12</v>
      </c>
      <c r="M1431">
        <v>53</v>
      </c>
      <c r="N1431">
        <f t="shared" si="182"/>
        <v>224.2885</v>
      </c>
      <c r="O1431">
        <f t="shared" si="183"/>
        <v>7.5795236938139943E-2</v>
      </c>
      <c r="P1431">
        <f t="shared" si="184"/>
        <v>0.12929775712976813</v>
      </c>
      <c r="Q1431">
        <f t="shared" si="185"/>
        <v>0.64648878564884071</v>
      </c>
    </row>
    <row r="1432" spans="1:17" x14ac:dyDescent="0.25">
      <c r="A1432" t="s">
        <v>1423</v>
      </c>
      <c r="B1432">
        <v>60.9</v>
      </c>
      <c r="C1432">
        <v>8.2791999999999994</v>
      </c>
      <c r="D1432" s="1">
        <v>2.8859999999999998E-7</v>
      </c>
      <c r="E1432">
        <v>60</v>
      </c>
      <c r="G1432">
        <v>15</v>
      </c>
      <c r="H1432" t="s">
        <v>12</v>
      </c>
      <c r="I1432">
        <v>29</v>
      </c>
      <c r="J1432" t="s">
        <v>12</v>
      </c>
      <c r="K1432">
        <v>147.5</v>
      </c>
      <c r="L1432" t="s">
        <v>12</v>
      </c>
      <c r="M1432">
        <v>54</v>
      </c>
      <c r="N1432">
        <f t="shared" si="182"/>
        <v>223.143</v>
      </c>
      <c r="O1432">
        <f t="shared" si="183"/>
        <v>6.7221467847971922E-2</v>
      </c>
      <c r="P1432">
        <f t="shared" si="184"/>
        <v>0.12996150450607907</v>
      </c>
      <c r="Q1432">
        <f t="shared" si="185"/>
        <v>0.66101110050505729</v>
      </c>
    </row>
    <row r="1433" spans="1:17" x14ac:dyDescent="0.25">
      <c r="A1433" t="s">
        <v>1424</v>
      </c>
      <c r="B1433">
        <v>60.9</v>
      </c>
      <c r="C1433">
        <v>8.3000000000000007</v>
      </c>
      <c r="D1433" s="1">
        <v>2.1400000000000001E-7</v>
      </c>
      <c r="E1433">
        <v>60</v>
      </c>
      <c r="G1433">
        <v>23</v>
      </c>
      <c r="H1433" t="s">
        <v>12</v>
      </c>
      <c r="I1433">
        <v>39</v>
      </c>
      <c r="J1433" t="s">
        <v>12</v>
      </c>
      <c r="K1433">
        <v>153.5</v>
      </c>
      <c r="L1433" t="s">
        <v>12</v>
      </c>
      <c r="M1433">
        <v>55</v>
      </c>
      <c r="N1433">
        <f t="shared" si="182"/>
        <v>221.9975</v>
      </c>
      <c r="O1433">
        <f t="shared" si="183"/>
        <v>0.10360477032399014</v>
      </c>
      <c r="P1433">
        <f t="shared" si="184"/>
        <v>0.17567765402763544</v>
      </c>
      <c r="Q1433">
        <f t="shared" si="185"/>
        <v>0.69144922803184716</v>
      </c>
    </row>
    <row r="1479" spans="1:17" x14ac:dyDescent="0.25">
      <c r="A1479" t="s">
        <v>1425</v>
      </c>
      <c r="B1479">
        <v>60.9</v>
      </c>
      <c r="C1479">
        <v>7.2015000000000002</v>
      </c>
      <c r="D1479" s="1">
        <v>2.959E-7</v>
      </c>
      <c r="E1479">
        <v>60</v>
      </c>
      <c r="G1479">
        <v>0</v>
      </c>
      <c r="H1479" t="s">
        <v>12</v>
      </c>
      <c r="I1479">
        <v>2</v>
      </c>
      <c r="J1479" t="s">
        <v>12</v>
      </c>
      <c r="K1479">
        <v>5</v>
      </c>
      <c r="L1479" t="s">
        <v>12</v>
      </c>
      <c r="M1479">
        <v>0</v>
      </c>
      <c r="N1479">
        <f>-0.5727*M1479+222</f>
        <v>222</v>
      </c>
      <c r="O1479">
        <f t="shared" ref="O1479:O1495" si="186">G1479/N1479</f>
        <v>0</v>
      </c>
      <c r="P1479">
        <f t="shared" ref="P1479:P1495" si="187">I1479/N1479</f>
        <v>9.0090090090090089E-3</v>
      </c>
      <c r="Q1479">
        <f t="shared" ref="Q1479:Q1495" si="188">K1479/N1479</f>
        <v>2.2522522522522521E-2</v>
      </c>
    </row>
    <row r="1480" spans="1:17" x14ac:dyDescent="0.25">
      <c r="A1480" t="s">
        <v>1426</v>
      </c>
      <c r="B1480">
        <v>60.9</v>
      </c>
      <c r="C1480">
        <v>7.2230999999999996</v>
      </c>
      <c r="D1480" s="1">
        <v>2.9830000000000002E-7</v>
      </c>
      <c r="E1480">
        <v>60</v>
      </c>
      <c r="G1480">
        <v>4</v>
      </c>
      <c r="H1480" t="s">
        <v>12</v>
      </c>
      <c r="I1480">
        <v>1</v>
      </c>
      <c r="J1480" t="s">
        <v>12</v>
      </c>
      <c r="K1480">
        <v>10</v>
      </c>
      <c r="L1480" t="s">
        <v>12</v>
      </c>
      <c r="M1480">
        <v>1</v>
      </c>
      <c r="N1480">
        <f t="shared" ref="N1480:N1534" si="189">-0.5727*M1480+222</f>
        <v>221.4273</v>
      </c>
      <c r="O1480">
        <f t="shared" si="186"/>
        <v>1.8064619854914005E-2</v>
      </c>
      <c r="P1480">
        <f t="shared" si="187"/>
        <v>4.5161549637285012E-3</v>
      </c>
      <c r="Q1480">
        <f t="shared" si="188"/>
        <v>4.5161549637285012E-2</v>
      </c>
    </row>
    <row r="1481" spans="1:17" x14ac:dyDescent="0.25">
      <c r="A1481" t="s">
        <v>1427</v>
      </c>
      <c r="B1481">
        <v>60.9</v>
      </c>
      <c r="C1481">
        <v>7.2436999999999996</v>
      </c>
      <c r="D1481" s="1">
        <v>2.9779999999999998E-7</v>
      </c>
      <c r="E1481">
        <v>60</v>
      </c>
      <c r="G1481">
        <v>1</v>
      </c>
      <c r="H1481" t="s">
        <v>12</v>
      </c>
      <c r="I1481">
        <v>1</v>
      </c>
      <c r="J1481" t="s">
        <v>12</v>
      </c>
      <c r="K1481">
        <v>5</v>
      </c>
      <c r="L1481" t="s">
        <v>12</v>
      </c>
      <c r="M1481">
        <v>2</v>
      </c>
      <c r="N1481">
        <f t="shared" si="189"/>
        <v>220.8546</v>
      </c>
      <c r="O1481">
        <f t="shared" si="186"/>
        <v>4.5278658447684582E-3</v>
      </c>
      <c r="P1481">
        <f t="shared" si="187"/>
        <v>4.5278658447684582E-3</v>
      </c>
      <c r="Q1481">
        <f t="shared" si="188"/>
        <v>2.2639329223842292E-2</v>
      </c>
    </row>
    <row r="1482" spans="1:17" x14ac:dyDescent="0.25">
      <c r="A1482" t="s">
        <v>1428</v>
      </c>
      <c r="B1482">
        <v>60.9</v>
      </c>
      <c r="C1482">
        <v>7.2614999999999998</v>
      </c>
      <c r="D1482" s="1">
        <v>2.9750000000000001E-7</v>
      </c>
      <c r="E1482">
        <v>60</v>
      </c>
      <c r="G1482">
        <v>0</v>
      </c>
      <c r="H1482" t="s">
        <v>12</v>
      </c>
      <c r="I1482">
        <v>3</v>
      </c>
      <c r="J1482" t="s">
        <v>12</v>
      </c>
      <c r="K1482">
        <v>6</v>
      </c>
      <c r="L1482" t="s">
        <v>12</v>
      </c>
      <c r="M1482">
        <v>3</v>
      </c>
      <c r="N1482">
        <f t="shared" si="189"/>
        <v>220.28190000000001</v>
      </c>
      <c r="O1482">
        <f t="shared" si="186"/>
        <v>0</v>
      </c>
      <c r="P1482">
        <f t="shared" si="187"/>
        <v>1.3618912856662304E-2</v>
      </c>
      <c r="Q1482">
        <f t="shared" si="188"/>
        <v>2.7237825713324608E-2</v>
      </c>
    </row>
    <row r="1483" spans="1:17" x14ac:dyDescent="0.25">
      <c r="A1483" t="s">
        <v>1429</v>
      </c>
      <c r="B1483">
        <v>60.9</v>
      </c>
      <c r="C1483">
        <v>7.2793000000000001</v>
      </c>
      <c r="D1483" s="1">
        <v>2.973E-7</v>
      </c>
      <c r="E1483">
        <v>60</v>
      </c>
      <c r="G1483">
        <v>1</v>
      </c>
      <c r="H1483" t="s">
        <v>12</v>
      </c>
      <c r="I1483">
        <v>3</v>
      </c>
      <c r="J1483" t="s">
        <v>12</v>
      </c>
      <c r="K1483">
        <v>5.5</v>
      </c>
      <c r="L1483" t="s">
        <v>12</v>
      </c>
      <c r="M1483">
        <v>4</v>
      </c>
      <c r="N1483">
        <f t="shared" si="189"/>
        <v>219.70920000000001</v>
      </c>
      <c r="O1483">
        <f t="shared" si="186"/>
        <v>4.5514707622621173E-3</v>
      </c>
      <c r="P1483">
        <f t="shared" si="187"/>
        <v>1.3654412286786351E-2</v>
      </c>
      <c r="Q1483">
        <f t="shared" si="188"/>
        <v>2.5033089192441644E-2</v>
      </c>
    </row>
    <row r="1484" spans="1:17" x14ac:dyDescent="0.25">
      <c r="A1484" t="s">
        <v>1430</v>
      </c>
      <c r="B1484">
        <v>60.9</v>
      </c>
      <c r="C1484">
        <v>7.2994000000000003</v>
      </c>
      <c r="D1484" s="1">
        <v>2.219E-7</v>
      </c>
      <c r="E1484">
        <v>60</v>
      </c>
      <c r="G1484">
        <v>5</v>
      </c>
      <c r="H1484" t="s">
        <v>12</v>
      </c>
      <c r="I1484">
        <v>3</v>
      </c>
      <c r="J1484" t="s">
        <v>12</v>
      </c>
      <c r="K1484">
        <v>10</v>
      </c>
      <c r="L1484" t="s">
        <v>12</v>
      </c>
      <c r="M1484">
        <v>5</v>
      </c>
      <c r="N1484">
        <f t="shared" si="189"/>
        <v>219.13650000000001</v>
      </c>
      <c r="O1484">
        <f t="shared" si="186"/>
        <v>2.2816828780235148E-2</v>
      </c>
      <c r="P1484">
        <f t="shared" si="187"/>
        <v>1.3690097268141089E-2</v>
      </c>
      <c r="Q1484">
        <f t="shared" si="188"/>
        <v>4.5633657560470296E-2</v>
      </c>
    </row>
    <row r="1485" spans="1:17" x14ac:dyDescent="0.25">
      <c r="A1485" t="s">
        <v>1431</v>
      </c>
      <c r="B1485">
        <v>60.9</v>
      </c>
      <c r="C1485">
        <v>7.32</v>
      </c>
      <c r="D1485" s="1">
        <v>2.9709999999999998E-7</v>
      </c>
      <c r="E1485">
        <v>60</v>
      </c>
      <c r="G1485">
        <v>0</v>
      </c>
      <c r="H1485" t="s">
        <v>12</v>
      </c>
      <c r="I1485">
        <v>0</v>
      </c>
      <c r="J1485" t="s">
        <v>12</v>
      </c>
      <c r="K1485">
        <v>5</v>
      </c>
      <c r="L1485" t="s">
        <v>12</v>
      </c>
      <c r="M1485">
        <v>6</v>
      </c>
      <c r="N1485">
        <f t="shared" si="189"/>
        <v>218.56379999999999</v>
      </c>
      <c r="O1485">
        <f t="shared" si="186"/>
        <v>0</v>
      </c>
      <c r="P1485">
        <f t="shared" si="187"/>
        <v>0</v>
      </c>
      <c r="Q1485">
        <f t="shared" si="188"/>
        <v>2.2876615432198745E-2</v>
      </c>
    </row>
    <row r="1486" spans="1:17" x14ac:dyDescent="0.25">
      <c r="A1486" t="s">
        <v>1432</v>
      </c>
      <c r="B1486">
        <v>60.9</v>
      </c>
      <c r="C1486">
        <v>7.3426</v>
      </c>
      <c r="D1486" s="1">
        <v>2.9719999999999999E-7</v>
      </c>
      <c r="E1486">
        <v>60</v>
      </c>
      <c r="G1486">
        <v>6</v>
      </c>
      <c r="H1486" t="s">
        <v>12</v>
      </c>
      <c r="I1486">
        <v>5</v>
      </c>
      <c r="J1486" t="s">
        <v>12</v>
      </c>
      <c r="K1486">
        <v>16</v>
      </c>
      <c r="L1486" t="s">
        <v>12</v>
      </c>
      <c r="M1486">
        <v>7</v>
      </c>
      <c r="N1486">
        <f t="shared" si="189"/>
        <v>217.99109999999999</v>
      </c>
      <c r="O1486">
        <f t="shared" si="186"/>
        <v>2.7524059468482888E-2</v>
      </c>
      <c r="P1486">
        <f t="shared" si="187"/>
        <v>2.2936716223735741E-2</v>
      </c>
      <c r="Q1486">
        <f t="shared" si="188"/>
        <v>7.3397491915954377E-2</v>
      </c>
    </row>
    <row r="1487" spans="1:17" x14ac:dyDescent="0.25">
      <c r="A1487" t="s">
        <v>1433</v>
      </c>
      <c r="B1487">
        <v>60.9</v>
      </c>
      <c r="C1487">
        <v>7.3639999999999999</v>
      </c>
      <c r="D1487" s="1">
        <v>2.5870000000000001E-7</v>
      </c>
      <c r="E1487">
        <v>60</v>
      </c>
      <c r="G1487">
        <v>3</v>
      </c>
      <c r="H1487" t="s">
        <v>12</v>
      </c>
      <c r="I1487">
        <v>7</v>
      </c>
      <c r="J1487" t="s">
        <v>12</v>
      </c>
      <c r="K1487">
        <v>13</v>
      </c>
      <c r="L1487" t="s">
        <v>12</v>
      </c>
      <c r="M1487">
        <v>8</v>
      </c>
      <c r="N1487">
        <f t="shared" si="189"/>
        <v>217.41839999999999</v>
      </c>
      <c r="O1487">
        <f t="shared" si="186"/>
        <v>1.3798280182358071E-2</v>
      </c>
      <c r="P1487">
        <f t="shared" si="187"/>
        <v>3.219598709216883E-2</v>
      </c>
      <c r="Q1487">
        <f t="shared" si="188"/>
        <v>5.9792547456884976E-2</v>
      </c>
    </row>
    <row r="1488" spans="1:17" x14ac:dyDescent="0.25">
      <c r="A1488" t="s">
        <v>1434</v>
      </c>
      <c r="B1488">
        <v>60</v>
      </c>
      <c r="C1488">
        <v>7.3791000000000002</v>
      </c>
      <c r="D1488" s="1">
        <v>2.953E-7</v>
      </c>
      <c r="E1488">
        <v>60</v>
      </c>
      <c r="G1488">
        <v>3</v>
      </c>
      <c r="H1488" t="s">
        <v>12</v>
      </c>
      <c r="I1488">
        <v>1</v>
      </c>
      <c r="J1488" t="s">
        <v>12</v>
      </c>
      <c r="K1488">
        <v>11</v>
      </c>
      <c r="L1488" t="s">
        <v>12</v>
      </c>
      <c r="M1488">
        <v>9</v>
      </c>
      <c r="N1488">
        <f t="shared" si="189"/>
        <v>216.84569999999999</v>
      </c>
      <c r="O1488">
        <f t="shared" si="186"/>
        <v>1.383472210885436E-2</v>
      </c>
      <c r="P1488">
        <f t="shared" si="187"/>
        <v>4.611574036284787E-3</v>
      </c>
      <c r="Q1488">
        <f t="shared" si="188"/>
        <v>5.072731439913266E-2</v>
      </c>
    </row>
    <row r="1489" spans="1:17" x14ac:dyDescent="0.25">
      <c r="A1489" t="s">
        <v>1435</v>
      </c>
      <c r="B1489">
        <v>60.9</v>
      </c>
      <c r="C1489">
        <v>7.4009</v>
      </c>
      <c r="D1489" s="1">
        <v>2.8669999999999999E-7</v>
      </c>
      <c r="E1489">
        <v>60</v>
      </c>
      <c r="G1489">
        <v>5</v>
      </c>
      <c r="H1489" t="s">
        <v>12</v>
      </c>
      <c r="I1489">
        <v>3</v>
      </c>
      <c r="J1489" t="s">
        <v>12</v>
      </c>
      <c r="K1489">
        <v>19</v>
      </c>
      <c r="L1489" t="s">
        <v>12</v>
      </c>
      <c r="M1489">
        <v>10</v>
      </c>
      <c r="N1489">
        <f t="shared" si="189"/>
        <v>216.273</v>
      </c>
      <c r="O1489">
        <f t="shared" si="186"/>
        <v>2.31189283914312E-2</v>
      </c>
      <c r="P1489">
        <f t="shared" si="187"/>
        <v>1.3871357034858721E-2</v>
      </c>
      <c r="Q1489">
        <f t="shared" si="188"/>
        <v>8.7851927887438563E-2</v>
      </c>
    </row>
    <row r="1490" spans="1:17" x14ac:dyDescent="0.25">
      <c r="A1490" t="s">
        <v>1436</v>
      </c>
      <c r="B1490">
        <v>60.9</v>
      </c>
      <c r="C1490">
        <v>7.42</v>
      </c>
      <c r="D1490" s="1">
        <v>2.9340000000000002E-7</v>
      </c>
      <c r="E1490">
        <v>60</v>
      </c>
      <c r="G1490">
        <v>1</v>
      </c>
      <c r="H1490" t="s">
        <v>12</v>
      </c>
      <c r="I1490">
        <v>7</v>
      </c>
      <c r="J1490" t="s">
        <v>12</v>
      </c>
      <c r="K1490">
        <v>13</v>
      </c>
      <c r="L1490" t="s">
        <v>12</v>
      </c>
      <c r="M1490">
        <v>11</v>
      </c>
      <c r="N1490">
        <f t="shared" si="189"/>
        <v>215.7003</v>
      </c>
      <c r="O1490">
        <f t="shared" si="186"/>
        <v>4.6360621658847944E-3</v>
      </c>
      <c r="P1490">
        <f t="shared" si="187"/>
        <v>3.2452435161193567E-2</v>
      </c>
      <c r="Q1490">
        <f t="shared" si="188"/>
        <v>6.0268808156502332E-2</v>
      </c>
    </row>
    <row r="1491" spans="1:17" x14ac:dyDescent="0.25">
      <c r="A1491" t="s">
        <v>1437</v>
      </c>
      <c r="B1491">
        <v>60.9</v>
      </c>
      <c r="C1491">
        <v>7.4401999999999999</v>
      </c>
      <c r="D1491" s="1">
        <v>2.7179999999999999E-7</v>
      </c>
      <c r="E1491">
        <v>60</v>
      </c>
      <c r="G1491">
        <v>4</v>
      </c>
      <c r="H1491" t="s">
        <v>12</v>
      </c>
      <c r="I1491">
        <v>6</v>
      </c>
      <c r="J1491" t="s">
        <v>12</v>
      </c>
      <c r="K1491">
        <v>19</v>
      </c>
      <c r="L1491" t="s">
        <v>12</v>
      </c>
      <c r="M1491">
        <v>12</v>
      </c>
      <c r="N1491">
        <f t="shared" si="189"/>
        <v>215.1276</v>
      </c>
      <c r="O1491">
        <f t="shared" si="186"/>
        <v>1.859361606785926E-2</v>
      </c>
      <c r="P1491">
        <f t="shared" si="187"/>
        <v>2.789042410178889E-2</v>
      </c>
      <c r="Q1491">
        <f t="shared" si="188"/>
        <v>8.8319676322331495E-2</v>
      </c>
    </row>
    <row r="1492" spans="1:17" x14ac:dyDescent="0.25">
      <c r="A1492" t="s">
        <v>1438</v>
      </c>
      <c r="B1492">
        <v>60.9</v>
      </c>
      <c r="C1492">
        <v>7.4584999999999999</v>
      </c>
      <c r="D1492" s="1">
        <v>2.9569999999999998E-7</v>
      </c>
      <c r="E1492">
        <v>60</v>
      </c>
      <c r="G1492">
        <v>2</v>
      </c>
      <c r="H1492" t="s">
        <v>12</v>
      </c>
      <c r="I1492">
        <v>8</v>
      </c>
      <c r="J1492" t="s">
        <v>12</v>
      </c>
      <c r="K1492">
        <v>20</v>
      </c>
      <c r="L1492" t="s">
        <v>12</v>
      </c>
      <c r="M1492">
        <v>13</v>
      </c>
      <c r="N1492">
        <f t="shared" si="189"/>
        <v>214.5549</v>
      </c>
      <c r="O1492">
        <f t="shared" si="186"/>
        <v>9.3216235098802225E-3</v>
      </c>
      <c r="P1492">
        <f t="shared" si="187"/>
        <v>3.728649403952089E-2</v>
      </c>
      <c r="Q1492">
        <f t="shared" si="188"/>
        <v>9.3216235098802211E-2</v>
      </c>
    </row>
    <row r="1493" spans="1:17" x14ac:dyDescent="0.25">
      <c r="A1493" t="s">
        <v>1439</v>
      </c>
      <c r="B1493">
        <v>60.9</v>
      </c>
      <c r="C1493">
        <v>7.4810999999999996</v>
      </c>
      <c r="D1493" s="1">
        <v>2.9540000000000001E-7</v>
      </c>
      <c r="E1493">
        <v>60</v>
      </c>
      <c r="G1493">
        <v>5</v>
      </c>
      <c r="H1493" t="s">
        <v>12</v>
      </c>
      <c r="I1493">
        <v>9</v>
      </c>
      <c r="J1493" t="s">
        <v>12</v>
      </c>
      <c r="K1493">
        <v>24</v>
      </c>
      <c r="L1493" t="s">
        <v>12</v>
      </c>
      <c r="M1493">
        <v>14</v>
      </c>
      <c r="N1493">
        <f t="shared" si="189"/>
        <v>213.98220000000001</v>
      </c>
      <c r="O1493">
        <f t="shared" si="186"/>
        <v>2.3366429544139651E-2</v>
      </c>
      <c r="P1493">
        <f t="shared" si="187"/>
        <v>4.2059573179451373E-2</v>
      </c>
      <c r="Q1493">
        <f t="shared" si="188"/>
        <v>0.11215886181187033</v>
      </c>
    </row>
    <row r="1494" spans="1:17" x14ac:dyDescent="0.25">
      <c r="A1494" t="s">
        <v>1440</v>
      </c>
      <c r="B1494">
        <v>60.9</v>
      </c>
      <c r="C1494">
        <v>7.5</v>
      </c>
      <c r="D1494" s="1">
        <v>2.642E-7</v>
      </c>
      <c r="E1494">
        <v>60</v>
      </c>
      <c r="G1494">
        <v>5</v>
      </c>
      <c r="H1494" t="s">
        <v>12</v>
      </c>
      <c r="I1494">
        <v>6</v>
      </c>
      <c r="J1494" t="s">
        <v>12</v>
      </c>
      <c r="K1494">
        <v>20.5</v>
      </c>
      <c r="L1494" t="s">
        <v>12</v>
      </c>
      <c r="M1494">
        <v>15</v>
      </c>
      <c r="N1494">
        <f t="shared" si="189"/>
        <v>213.40950000000001</v>
      </c>
      <c r="O1494">
        <f t="shared" si="186"/>
        <v>2.3429135066620744E-2</v>
      </c>
      <c r="P1494">
        <f t="shared" si="187"/>
        <v>2.8114962079944895E-2</v>
      </c>
      <c r="Q1494">
        <f t="shared" si="188"/>
        <v>9.6059453773145051E-2</v>
      </c>
    </row>
    <row r="1495" spans="1:17" x14ac:dyDescent="0.25">
      <c r="A1495" t="s">
        <v>1441</v>
      </c>
      <c r="B1495">
        <v>60.9</v>
      </c>
      <c r="C1495">
        <v>7.5223000000000004</v>
      </c>
      <c r="D1495" s="1">
        <v>2.3729999999999999E-7</v>
      </c>
      <c r="E1495">
        <v>60</v>
      </c>
      <c r="G1495">
        <v>4</v>
      </c>
      <c r="H1495" t="s">
        <v>12</v>
      </c>
      <c r="I1495">
        <v>5</v>
      </c>
      <c r="J1495" t="s">
        <v>12</v>
      </c>
      <c r="K1495">
        <v>19.5</v>
      </c>
      <c r="L1495" t="s">
        <v>12</v>
      </c>
      <c r="M1495">
        <v>16</v>
      </c>
      <c r="N1495">
        <f t="shared" si="189"/>
        <v>212.83680000000001</v>
      </c>
      <c r="O1495">
        <f t="shared" si="186"/>
        <v>1.8793742435518668E-2</v>
      </c>
      <c r="P1495">
        <f t="shared" si="187"/>
        <v>2.3492178044398335E-2</v>
      </c>
      <c r="Q1495">
        <f t="shared" si="188"/>
        <v>9.1619494373153504E-2</v>
      </c>
    </row>
    <row r="1496" spans="1:17" x14ac:dyDescent="0.25">
      <c r="A1496" t="s">
        <v>1442</v>
      </c>
      <c r="B1496">
        <v>60.9</v>
      </c>
      <c r="C1496">
        <v>7.5399000000000003</v>
      </c>
      <c r="D1496" s="1">
        <v>2.9480000000000002E-7</v>
      </c>
      <c r="E1496">
        <v>60</v>
      </c>
      <c r="G1496">
        <v>7</v>
      </c>
      <c r="H1496" t="s">
        <v>12</v>
      </c>
      <c r="I1496">
        <v>4</v>
      </c>
      <c r="J1496" t="s">
        <v>12</v>
      </c>
      <c r="K1496">
        <v>28</v>
      </c>
      <c r="L1496" t="s">
        <v>12</v>
      </c>
      <c r="M1496">
        <v>17</v>
      </c>
      <c r="N1496">
        <f t="shared" si="189"/>
        <v>212.26410000000001</v>
      </c>
      <c r="O1496">
        <f t="shared" ref="O1496:O1534" si="190">G1496/N1496</f>
        <v>3.2977785692446339E-2</v>
      </c>
      <c r="P1496">
        <f t="shared" ref="P1496:P1534" si="191">I1496/N1496</f>
        <v>1.8844448967112196E-2</v>
      </c>
      <c r="Q1496">
        <f t="shared" ref="Q1496:Q1534" si="192">K1496/N1496</f>
        <v>0.13191114276978536</v>
      </c>
    </row>
    <row r="1497" spans="1:17" x14ac:dyDescent="0.25">
      <c r="A1497" t="s">
        <v>1443</v>
      </c>
      <c r="B1497">
        <v>60.9</v>
      </c>
      <c r="C1497">
        <v>7.56</v>
      </c>
      <c r="D1497" s="1">
        <v>2.9429999999999998E-7</v>
      </c>
      <c r="E1497">
        <v>60</v>
      </c>
      <c r="G1497">
        <v>1</v>
      </c>
      <c r="H1497" t="s">
        <v>12</v>
      </c>
      <c r="I1497">
        <v>10</v>
      </c>
      <c r="J1497" t="s">
        <v>12</v>
      </c>
      <c r="K1497">
        <v>26</v>
      </c>
      <c r="L1497" t="s">
        <v>12</v>
      </c>
      <c r="M1497">
        <v>18</v>
      </c>
      <c r="N1497">
        <f t="shared" si="189"/>
        <v>211.69139999999999</v>
      </c>
      <c r="O1497">
        <f t="shared" si="190"/>
        <v>4.7238574642144184E-3</v>
      </c>
      <c r="P1497">
        <f t="shared" si="191"/>
        <v>4.7238574642144184E-2</v>
      </c>
      <c r="Q1497">
        <f t="shared" si="192"/>
        <v>0.12282029406957487</v>
      </c>
    </row>
    <row r="1498" spans="1:17" x14ac:dyDescent="0.25">
      <c r="A1498" t="s">
        <v>1444</v>
      </c>
      <c r="B1498">
        <v>60</v>
      </c>
      <c r="C1498">
        <v>7.5801999999999996</v>
      </c>
      <c r="D1498" s="1">
        <v>2.945E-7</v>
      </c>
      <c r="E1498">
        <v>60</v>
      </c>
      <c r="G1498">
        <v>4</v>
      </c>
      <c r="H1498" t="s">
        <v>12</v>
      </c>
      <c r="I1498">
        <v>7</v>
      </c>
      <c r="J1498" t="s">
        <v>12</v>
      </c>
      <c r="K1498">
        <v>22</v>
      </c>
      <c r="L1498" t="s">
        <v>12</v>
      </c>
      <c r="M1498">
        <v>19</v>
      </c>
      <c r="N1498">
        <f t="shared" si="189"/>
        <v>211.11869999999999</v>
      </c>
      <c r="O1498">
        <f t="shared" si="190"/>
        <v>1.8946687337502554E-2</v>
      </c>
      <c r="P1498">
        <f t="shared" si="191"/>
        <v>3.3156702840629465E-2</v>
      </c>
      <c r="Q1498">
        <f t="shared" si="192"/>
        <v>0.10420678035626404</v>
      </c>
    </row>
    <row r="1499" spans="1:17" x14ac:dyDescent="0.25">
      <c r="A1499" t="s">
        <v>1445</v>
      </c>
      <c r="B1499">
        <v>60.9</v>
      </c>
      <c r="C1499">
        <v>7.6001000000000003</v>
      </c>
      <c r="D1499" s="1">
        <v>2.9410000000000002E-7</v>
      </c>
      <c r="E1499">
        <v>60</v>
      </c>
      <c r="G1499">
        <v>2</v>
      </c>
      <c r="H1499" t="s">
        <v>12</v>
      </c>
      <c r="I1499">
        <v>7</v>
      </c>
      <c r="J1499" t="s">
        <v>12</v>
      </c>
      <c r="K1499">
        <v>21</v>
      </c>
      <c r="L1499" t="s">
        <v>12</v>
      </c>
      <c r="M1499">
        <v>20</v>
      </c>
      <c r="N1499">
        <f t="shared" si="189"/>
        <v>210.54599999999999</v>
      </c>
      <c r="O1499">
        <f t="shared" si="190"/>
        <v>9.4991118330436108E-3</v>
      </c>
      <c r="P1499">
        <f t="shared" si="191"/>
        <v>3.3246891415652638E-2</v>
      </c>
      <c r="Q1499">
        <f t="shared" si="192"/>
        <v>9.9740674246957914E-2</v>
      </c>
    </row>
    <row r="1500" spans="1:17" x14ac:dyDescent="0.25">
      <c r="A1500" t="s">
        <v>1446</v>
      </c>
      <c r="B1500">
        <v>60</v>
      </c>
      <c r="C1500">
        <v>7.617</v>
      </c>
      <c r="D1500" s="1">
        <v>2.9019999999999999E-7</v>
      </c>
      <c r="E1500">
        <v>60</v>
      </c>
      <c r="G1500">
        <v>6</v>
      </c>
      <c r="H1500" t="s">
        <v>12</v>
      </c>
      <c r="I1500">
        <v>7</v>
      </c>
      <c r="J1500" t="s">
        <v>12</v>
      </c>
      <c r="K1500">
        <v>39</v>
      </c>
      <c r="L1500" t="s">
        <v>12</v>
      </c>
      <c r="M1500">
        <v>21</v>
      </c>
      <c r="N1500">
        <f t="shared" si="189"/>
        <v>209.97329999999999</v>
      </c>
      <c r="O1500">
        <f t="shared" si="190"/>
        <v>2.8575061686414417E-2</v>
      </c>
      <c r="P1500">
        <f t="shared" si="191"/>
        <v>3.3337571967483486E-2</v>
      </c>
      <c r="Q1500">
        <f t="shared" si="192"/>
        <v>0.18573790096169371</v>
      </c>
    </row>
    <row r="1501" spans="1:17" x14ac:dyDescent="0.25">
      <c r="A1501" t="s">
        <v>1447</v>
      </c>
      <c r="B1501">
        <v>60.9</v>
      </c>
      <c r="C1501">
        <v>7.6406000000000001</v>
      </c>
      <c r="D1501" s="1">
        <v>2.7749999999999999E-7</v>
      </c>
      <c r="E1501">
        <v>60</v>
      </c>
      <c r="G1501">
        <v>4</v>
      </c>
      <c r="H1501" t="s">
        <v>12</v>
      </c>
      <c r="I1501">
        <v>6</v>
      </c>
      <c r="J1501" t="s">
        <v>12</v>
      </c>
      <c r="K1501">
        <v>18</v>
      </c>
      <c r="L1501" t="s">
        <v>12</v>
      </c>
      <c r="M1501">
        <v>22</v>
      </c>
      <c r="N1501">
        <f t="shared" si="189"/>
        <v>209.4006</v>
      </c>
      <c r="O1501">
        <f t="shared" si="190"/>
        <v>1.9102142018695267E-2</v>
      </c>
      <c r="P1501">
        <f t="shared" si="191"/>
        <v>2.8653213028042902E-2</v>
      </c>
      <c r="Q1501">
        <f t="shared" si="192"/>
        <v>8.5959639084128694E-2</v>
      </c>
    </row>
    <row r="1502" spans="1:17" x14ac:dyDescent="0.25">
      <c r="A1502" t="s">
        <v>1448</v>
      </c>
      <c r="B1502">
        <v>60.9</v>
      </c>
      <c r="C1502">
        <v>7.6604000000000001</v>
      </c>
      <c r="D1502" s="1">
        <v>2.9349999999999997E-7</v>
      </c>
      <c r="E1502">
        <v>60</v>
      </c>
      <c r="G1502">
        <v>3</v>
      </c>
      <c r="H1502" t="s">
        <v>12</v>
      </c>
      <c r="I1502">
        <v>7</v>
      </c>
      <c r="J1502" t="s">
        <v>12</v>
      </c>
      <c r="K1502">
        <v>27</v>
      </c>
      <c r="L1502" t="s">
        <v>12</v>
      </c>
      <c r="M1502">
        <v>23</v>
      </c>
      <c r="N1502">
        <f t="shared" si="189"/>
        <v>208.8279</v>
      </c>
      <c r="O1502">
        <f t="shared" si="190"/>
        <v>1.4365896510954714E-2</v>
      </c>
      <c r="P1502">
        <f t="shared" si="191"/>
        <v>3.3520425192227664E-2</v>
      </c>
      <c r="Q1502">
        <f t="shared" si="192"/>
        <v>0.12929306859859244</v>
      </c>
    </row>
    <row r="1503" spans="1:17" x14ac:dyDescent="0.25">
      <c r="A1503" t="s">
        <v>1449</v>
      </c>
      <c r="B1503">
        <v>60.9</v>
      </c>
      <c r="C1503">
        <v>7.6798000000000002</v>
      </c>
      <c r="D1503" s="1">
        <v>2.8710000000000002E-7</v>
      </c>
      <c r="E1503">
        <v>60</v>
      </c>
      <c r="G1503">
        <v>4</v>
      </c>
      <c r="H1503" t="s">
        <v>12</v>
      </c>
      <c r="I1503">
        <v>5</v>
      </c>
      <c r="J1503" t="s">
        <v>12</v>
      </c>
      <c r="K1503">
        <v>26</v>
      </c>
      <c r="L1503" t="s">
        <v>12</v>
      </c>
      <c r="M1503">
        <v>24</v>
      </c>
      <c r="N1503">
        <f t="shared" si="189"/>
        <v>208.2552</v>
      </c>
      <c r="O1503">
        <f t="shared" si="190"/>
        <v>1.9207203469589235E-2</v>
      </c>
      <c r="P1503">
        <f t="shared" si="191"/>
        <v>2.4009004336986543E-2</v>
      </c>
      <c r="Q1503">
        <f t="shared" si="192"/>
        <v>0.12484682255233003</v>
      </c>
    </row>
    <row r="1504" spans="1:17" x14ac:dyDescent="0.25">
      <c r="A1504" t="s">
        <v>1450</v>
      </c>
      <c r="B1504">
        <v>60.9</v>
      </c>
      <c r="C1504">
        <v>7.7008000000000001</v>
      </c>
      <c r="D1504" s="1">
        <v>2.382E-7</v>
      </c>
      <c r="E1504">
        <v>60</v>
      </c>
      <c r="G1504">
        <v>4</v>
      </c>
      <c r="H1504" t="s">
        <v>12</v>
      </c>
      <c r="I1504">
        <v>6</v>
      </c>
      <c r="J1504" t="s">
        <v>12</v>
      </c>
      <c r="K1504">
        <v>33.5</v>
      </c>
      <c r="L1504" t="s">
        <v>12</v>
      </c>
      <c r="M1504">
        <v>25</v>
      </c>
      <c r="N1504">
        <f t="shared" si="189"/>
        <v>207.6825</v>
      </c>
      <c r="O1504">
        <f t="shared" si="190"/>
        <v>1.9260168767228823E-2</v>
      </c>
      <c r="P1504">
        <f t="shared" si="191"/>
        <v>2.8890253150843235E-2</v>
      </c>
      <c r="Q1504">
        <f t="shared" si="192"/>
        <v>0.1613039134255414</v>
      </c>
    </row>
    <row r="1505" spans="1:17" x14ac:dyDescent="0.25">
      <c r="A1505" t="s">
        <v>1451</v>
      </c>
      <c r="B1505">
        <v>60.9</v>
      </c>
      <c r="C1505">
        <v>7.7228000000000003</v>
      </c>
      <c r="D1505" s="1">
        <v>2.931E-7</v>
      </c>
      <c r="E1505">
        <v>60</v>
      </c>
      <c r="G1505">
        <v>6</v>
      </c>
      <c r="H1505" t="s">
        <v>12</v>
      </c>
      <c r="I1505">
        <v>9</v>
      </c>
      <c r="J1505" t="s">
        <v>12</v>
      </c>
      <c r="K1505">
        <v>40.5</v>
      </c>
      <c r="L1505" t="s">
        <v>12</v>
      </c>
      <c r="M1505">
        <v>26</v>
      </c>
      <c r="N1505">
        <f t="shared" si="189"/>
        <v>207.10980000000001</v>
      </c>
      <c r="O1505">
        <f t="shared" si="190"/>
        <v>2.897014047621117E-2</v>
      </c>
      <c r="P1505">
        <f t="shared" si="191"/>
        <v>4.3455210714316753E-2</v>
      </c>
      <c r="Q1505">
        <f t="shared" si="192"/>
        <v>0.19554844821442538</v>
      </c>
    </row>
    <row r="1506" spans="1:17" x14ac:dyDescent="0.25">
      <c r="A1506" t="s">
        <v>1452</v>
      </c>
      <c r="B1506">
        <v>60.9</v>
      </c>
      <c r="C1506">
        <v>7.742</v>
      </c>
      <c r="D1506" s="1">
        <v>2.5919999999999999E-7</v>
      </c>
      <c r="E1506">
        <v>60</v>
      </c>
      <c r="G1506">
        <v>2</v>
      </c>
      <c r="H1506" t="s">
        <v>12</v>
      </c>
      <c r="I1506">
        <v>9</v>
      </c>
      <c r="J1506" t="s">
        <v>12</v>
      </c>
      <c r="K1506">
        <v>38</v>
      </c>
      <c r="L1506" t="s">
        <v>12</v>
      </c>
      <c r="M1506">
        <v>27</v>
      </c>
      <c r="N1506">
        <f t="shared" si="189"/>
        <v>206.53710000000001</v>
      </c>
      <c r="O1506">
        <f t="shared" si="190"/>
        <v>9.6834902785020213E-3</v>
      </c>
      <c r="P1506">
        <f t="shared" si="191"/>
        <v>4.35757062532591E-2</v>
      </c>
      <c r="Q1506">
        <f t="shared" si="192"/>
        <v>0.18398631529153842</v>
      </c>
    </row>
    <row r="1507" spans="1:17" x14ac:dyDescent="0.25">
      <c r="A1507" t="s">
        <v>1453</v>
      </c>
      <c r="B1507">
        <v>60.9</v>
      </c>
      <c r="C1507">
        <v>7.7591000000000001</v>
      </c>
      <c r="D1507" s="1">
        <v>2.9260000000000001E-7</v>
      </c>
      <c r="E1507">
        <v>60</v>
      </c>
      <c r="G1507">
        <v>9</v>
      </c>
      <c r="H1507" t="s">
        <v>12</v>
      </c>
      <c r="I1507">
        <v>10</v>
      </c>
      <c r="J1507" t="s">
        <v>12</v>
      </c>
      <c r="K1507">
        <v>44.5</v>
      </c>
      <c r="L1507" t="s">
        <v>12</v>
      </c>
      <c r="M1507">
        <v>28</v>
      </c>
      <c r="N1507">
        <f t="shared" si="189"/>
        <v>205.96440000000001</v>
      </c>
      <c r="O1507">
        <f t="shared" si="190"/>
        <v>4.3696871886597877E-2</v>
      </c>
      <c r="P1507">
        <f t="shared" si="191"/>
        <v>4.8552079873997636E-2</v>
      </c>
      <c r="Q1507">
        <f t="shared" si="192"/>
        <v>0.21605675543928948</v>
      </c>
    </row>
    <row r="1508" spans="1:17" x14ac:dyDescent="0.25">
      <c r="A1508" t="s">
        <v>1454</v>
      </c>
      <c r="B1508">
        <v>60.9</v>
      </c>
      <c r="C1508">
        <v>7.7797000000000001</v>
      </c>
      <c r="D1508" s="1">
        <v>2.924E-7</v>
      </c>
      <c r="E1508">
        <v>60</v>
      </c>
      <c r="G1508">
        <v>4</v>
      </c>
      <c r="H1508" t="s">
        <v>12</v>
      </c>
      <c r="I1508">
        <v>8</v>
      </c>
      <c r="J1508" t="s">
        <v>12</v>
      </c>
      <c r="K1508">
        <v>38</v>
      </c>
      <c r="L1508" t="s">
        <v>12</v>
      </c>
      <c r="M1508">
        <v>29</v>
      </c>
      <c r="N1508">
        <f t="shared" si="189"/>
        <v>205.39170000000001</v>
      </c>
      <c r="O1508">
        <f t="shared" si="190"/>
        <v>1.9474983653185594E-2</v>
      </c>
      <c r="P1508">
        <f t="shared" si="191"/>
        <v>3.8949967306371187E-2</v>
      </c>
      <c r="Q1508">
        <f t="shared" si="192"/>
        <v>0.18501234470526315</v>
      </c>
    </row>
    <row r="1509" spans="1:17" x14ac:dyDescent="0.25">
      <c r="A1509" t="s">
        <v>1455</v>
      </c>
      <c r="B1509">
        <v>60.9</v>
      </c>
      <c r="C1509">
        <v>7.7995999999999999</v>
      </c>
      <c r="D1509" s="1">
        <v>2.8159999999999998E-7</v>
      </c>
      <c r="E1509">
        <v>60</v>
      </c>
      <c r="G1509">
        <v>7</v>
      </c>
      <c r="H1509" t="s">
        <v>12</v>
      </c>
      <c r="I1509">
        <v>13</v>
      </c>
      <c r="J1509" t="s">
        <v>12</v>
      </c>
      <c r="K1509">
        <v>40.5</v>
      </c>
      <c r="L1509" t="s">
        <v>12</v>
      </c>
      <c r="M1509">
        <v>30</v>
      </c>
      <c r="N1509">
        <f t="shared" si="189"/>
        <v>204.81899999999999</v>
      </c>
      <c r="O1509">
        <f t="shared" si="190"/>
        <v>3.4176516827052181E-2</v>
      </c>
      <c r="P1509">
        <f t="shared" si="191"/>
        <v>6.3470674107382621E-2</v>
      </c>
      <c r="Q1509">
        <f t="shared" si="192"/>
        <v>0.19773556164223047</v>
      </c>
    </row>
    <row r="1510" spans="1:17" x14ac:dyDescent="0.25">
      <c r="A1510" t="s">
        <v>1456</v>
      </c>
      <c r="B1510">
        <v>60.9</v>
      </c>
      <c r="C1510">
        <v>7.8208000000000002</v>
      </c>
      <c r="D1510" s="1">
        <v>2.9209999999999998E-7</v>
      </c>
      <c r="E1510">
        <v>60</v>
      </c>
      <c r="G1510">
        <v>4</v>
      </c>
      <c r="H1510" t="s">
        <v>12</v>
      </c>
      <c r="I1510">
        <v>13</v>
      </c>
      <c r="J1510" t="s">
        <v>12</v>
      </c>
      <c r="K1510">
        <v>41</v>
      </c>
      <c r="L1510" t="s">
        <v>12</v>
      </c>
      <c r="M1510">
        <v>31</v>
      </c>
      <c r="N1510">
        <f t="shared" si="189"/>
        <v>204.24629999999999</v>
      </c>
      <c r="O1510">
        <f t="shared" si="190"/>
        <v>1.9584198098080603E-2</v>
      </c>
      <c r="P1510">
        <f t="shared" si="191"/>
        <v>6.3648643818761952E-2</v>
      </c>
      <c r="Q1510">
        <f t="shared" si="192"/>
        <v>0.20073803050532618</v>
      </c>
    </row>
    <row r="1511" spans="1:17" x14ac:dyDescent="0.25">
      <c r="A1511" t="s">
        <v>1457</v>
      </c>
      <c r="B1511">
        <v>60.9</v>
      </c>
      <c r="C1511">
        <v>7.8400999999999996</v>
      </c>
      <c r="D1511" s="1">
        <v>2.9209999999999998E-7</v>
      </c>
      <c r="E1511">
        <v>60</v>
      </c>
      <c r="G1511">
        <v>6</v>
      </c>
      <c r="H1511" t="s">
        <v>12</v>
      </c>
      <c r="I1511">
        <v>12</v>
      </c>
      <c r="J1511" t="s">
        <v>12</v>
      </c>
      <c r="K1511">
        <v>40</v>
      </c>
      <c r="L1511" t="s">
        <v>12</v>
      </c>
      <c r="M1511">
        <v>32</v>
      </c>
      <c r="N1511">
        <f t="shared" si="189"/>
        <v>203.67359999999999</v>
      </c>
      <c r="O1511">
        <f t="shared" si="190"/>
        <v>2.9458898944193061E-2</v>
      </c>
      <c r="P1511">
        <f t="shared" si="191"/>
        <v>5.8917797888386123E-2</v>
      </c>
      <c r="Q1511">
        <f t="shared" si="192"/>
        <v>0.19639265962795374</v>
      </c>
    </row>
    <row r="1512" spans="1:17" x14ac:dyDescent="0.25">
      <c r="A1512" t="s">
        <v>1458</v>
      </c>
      <c r="B1512">
        <v>60.9</v>
      </c>
      <c r="C1512">
        <v>7.8597000000000001</v>
      </c>
      <c r="D1512" s="1">
        <v>2.9180000000000001E-7</v>
      </c>
      <c r="E1512">
        <v>60</v>
      </c>
      <c r="G1512">
        <v>10</v>
      </c>
      <c r="H1512" t="s">
        <v>12</v>
      </c>
      <c r="I1512">
        <v>11</v>
      </c>
      <c r="J1512" t="s">
        <v>12</v>
      </c>
      <c r="K1512">
        <v>55.5</v>
      </c>
      <c r="L1512" t="s">
        <v>12</v>
      </c>
      <c r="M1512">
        <v>33</v>
      </c>
      <c r="N1512">
        <f t="shared" si="189"/>
        <v>203.1009</v>
      </c>
      <c r="O1512">
        <f t="shared" si="190"/>
        <v>4.9236610965288682E-2</v>
      </c>
      <c r="P1512">
        <f t="shared" si="191"/>
        <v>5.4160272061817553E-2</v>
      </c>
      <c r="Q1512">
        <f t="shared" si="192"/>
        <v>0.27326319085735218</v>
      </c>
    </row>
    <row r="1513" spans="1:17" x14ac:dyDescent="0.25">
      <c r="A1513" t="s">
        <v>1459</v>
      </c>
      <c r="B1513">
        <v>60.9</v>
      </c>
      <c r="C1513">
        <v>7.8787000000000003</v>
      </c>
      <c r="D1513" s="1">
        <v>2.8270000000000001E-7</v>
      </c>
      <c r="E1513">
        <v>60</v>
      </c>
      <c r="G1513">
        <v>5</v>
      </c>
      <c r="H1513" t="s">
        <v>12</v>
      </c>
      <c r="I1513">
        <v>17</v>
      </c>
      <c r="J1513" t="s">
        <v>12</v>
      </c>
      <c r="K1513">
        <v>52</v>
      </c>
      <c r="L1513" t="s">
        <v>12</v>
      </c>
      <c r="M1513">
        <v>34</v>
      </c>
      <c r="N1513">
        <f t="shared" si="189"/>
        <v>202.5282</v>
      </c>
      <c r="O1513">
        <f t="shared" si="190"/>
        <v>2.4687920003239057E-2</v>
      </c>
      <c r="P1513">
        <f t="shared" si="191"/>
        <v>8.3938928011012784E-2</v>
      </c>
      <c r="Q1513">
        <f t="shared" si="192"/>
        <v>0.25675436803368618</v>
      </c>
    </row>
    <row r="1514" spans="1:17" x14ac:dyDescent="0.25">
      <c r="A1514" t="s">
        <v>1460</v>
      </c>
      <c r="B1514">
        <v>60</v>
      </c>
      <c r="C1514">
        <v>7.9004000000000003</v>
      </c>
      <c r="D1514" s="1">
        <v>2.2109999999999999E-7</v>
      </c>
      <c r="E1514">
        <v>60</v>
      </c>
      <c r="G1514">
        <v>7</v>
      </c>
      <c r="H1514" t="s">
        <v>12</v>
      </c>
      <c r="I1514">
        <v>8</v>
      </c>
      <c r="J1514" t="s">
        <v>12</v>
      </c>
      <c r="K1514">
        <v>47.5</v>
      </c>
      <c r="L1514" t="s">
        <v>12</v>
      </c>
      <c r="M1514">
        <v>35</v>
      </c>
      <c r="N1514">
        <f t="shared" si="189"/>
        <v>201.9555</v>
      </c>
      <c r="O1514">
        <f t="shared" si="190"/>
        <v>3.4661101084149729E-2</v>
      </c>
      <c r="P1514">
        <f t="shared" si="191"/>
        <v>3.9612686953313971E-2</v>
      </c>
      <c r="Q1514">
        <f t="shared" si="192"/>
        <v>0.2352003287853017</v>
      </c>
    </row>
    <row r="1515" spans="1:17" x14ac:dyDescent="0.25">
      <c r="A1515" t="s">
        <v>1461</v>
      </c>
      <c r="B1515">
        <v>60.9</v>
      </c>
      <c r="C1515">
        <v>7.9184000000000001</v>
      </c>
      <c r="D1515" s="1">
        <v>2.9159999999999999E-7</v>
      </c>
      <c r="E1515">
        <v>60</v>
      </c>
      <c r="G1515">
        <v>15</v>
      </c>
      <c r="H1515" t="s">
        <v>12</v>
      </c>
      <c r="I1515">
        <v>20</v>
      </c>
      <c r="J1515" t="s">
        <v>12</v>
      </c>
      <c r="K1515">
        <v>70.5</v>
      </c>
      <c r="L1515" t="s">
        <v>12</v>
      </c>
      <c r="M1515">
        <v>36</v>
      </c>
      <c r="N1515">
        <f t="shared" si="189"/>
        <v>201.3828</v>
      </c>
      <c r="O1515">
        <f t="shared" si="190"/>
        <v>7.4485010636459514E-2</v>
      </c>
      <c r="P1515">
        <f t="shared" si="191"/>
        <v>9.9313347515279357E-2</v>
      </c>
      <c r="Q1515">
        <f t="shared" si="192"/>
        <v>0.35007954999135971</v>
      </c>
    </row>
    <row r="1516" spans="1:17" x14ac:dyDescent="0.25">
      <c r="A1516" t="s">
        <v>1462</v>
      </c>
      <c r="B1516">
        <v>60</v>
      </c>
      <c r="C1516">
        <v>7.9409999999999998</v>
      </c>
      <c r="D1516" s="1">
        <v>2.2219999999999999E-7</v>
      </c>
      <c r="E1516">
        <v>60</v>
      </c>
      <c r="G1516">
        <v>12</v>
      </c>
      <c r="H1516" t="s">
        <v>12</v>
      </c>
      <c r="I1516">
        <v>15</v>
      </c>
      <c r="J1516" t="s">
        <v>12</v>
      </c>
      <c r="K1516">
        <v>70.5</v>
      </c>
      <c r="L1516" t="s">
        <v>12</v>
      </c>
      <c r="M1516">
        <v>37</v>
      </c>
      <c r="N1516">
        <f t="shared" si="189"/>
        <v>200.81010000000001</v>
      </c>
      <c r="O1516">
        <f t="shared" si="190"/>
        <v>5.9757950421816433E-2</v>
      </c>
      <c r="P1516">
        <f t="shared" si="191"/>
        <v>7.4697438027270538E-2</v>
      </c>
      <c r="Q1516">
        <f t="shared" si="192"/>
        <v>0.35107795872817155</v>
      </c>
    </row>
    <row r="1517" spans="1:17" x14ac:dyDescent="0.25">
      <c r="A1517" t="s">
        <v>1463</v>
      </c>
      <c r="B1517">
        <v>60</v>
      </c>
      <c r="C1517">
        <v>7.9606000000000003</v>
      </c>
      <c r="D1517" s="1">
        <v>2.9130000000000002E-7</v>
      </c>
      <c r="E1517">
        <v>60</v>
      </c>
      <c r="G1517">
        <v>11</v>
      </c>
      <c r="H1517" t="s">
        <v>12</v>
      </c>
      <c r="I1517">
        <v>26</v>
      </c>
      <c r="J1517" t="s">
        <v>12</v>
      </c>
      <c r="K1517">
        <v>71</v>
      </c>
      <c r="L1517" t="s">
        <v>12</v>
      </c>
      <c r="M1517">
        <v>38</v>
      </c>
      <c r="N1517">
        <f t="shared" si="189"/>
        <v>200.23740000000001</v>
      </c>
      <c r="O1517">
        <f t="shared" si="190"/>
        <v>5.4934792401419512E-2</v>
      </c>
      <c r="P1517">
        <f t="shared" si="191"/>
        <v>0.12984587294880975</v>
      </c>
      <c r="Q1517">
        <f t="shared" si="192"/>
        <v>0.35457911459098052</v>
      </c>
    </row>
    <row r="1518" spans="1:17" x14ac:dyDescent="0.25">
      <c r="A1518" t="s">
        <v>1464</v>
      </c>
      <c r="B1518">
        <v>60.9</v>
      </c>
      <c r="C1518">
        <v>7.9816000000000003</v>
      </c>
      <c r="D1518" s="1">
        <v>2.9110000000000001E-7</v>
      </c>
      <c r="E1518">
        <v>60</v>
      </c>
      <c r="G1518">
        <v>12</v>
      </c>
      <c r="H1518" t="s">
        <v>12</v>
      </c>
      <c r="I1518">
        <v>16</v>
      </c>
      <c r="J1518" t="s">
        <v>12</v>
      </c>
      <c r="K1518">
        <v>72</v>
      </c>
      <c r="L1518" t="s">
        <v>12</v>
      </c>
      <c r="M1518">
        <v>39</v>
      </c>
      <c r="N1518">
        <f t="shared" si="189"/>
        <v>199.66470000000001</v>
      </c>
      <c r="O1518">
        <f t="shared" si="190"/>
        <v>6.010075892233329E-2</v>
      </c>
      <c r="P1518">
        <f t="shared" si="191"/>
        <v>8.013434522977772E-2</v>
      </c>
      <c r="Q1518">
        <f t="shared" si="192"/>
        <v>0.36060455353399973</v>
      </c>
    </row>
    <row r="1519" spans="1:17" x14ac:dyDescent="0.25">
      <c r="A1519" t="s">
        <v>1465</v>
      </c>
      <c r="B1519">
        <v>60.9</v>
      </c>
      <c r="C1519">
        <v>7.9985999999999997</v>
      </c>
      <c r="D1519" s="1">
        <v>2.4740000000000001E-7</v>
      </c>
      <c r="E1519">
        <v>60</v>
      </c>
      <c r="G1519">
        <v>11</v>
      </c>
      <c r="H1519" t="s">
        <v>12</v>
      </c>
      <c r="I1519">
        <v>22</v>
      </c>
      <c r="J1519" t="s">
        <v>12</v>
      </c>
      <c r="K1519">
        <v>71</v>
      </c>
      <c r="L1519" t="s">
        <v>12</v>
      </c>
      <c r="M1519">
        <v>40</v>
      </c>
      <c r="N1519">
        <f t="shared" si="189"/>
        <v>199.09199999999998</v>
      </c>
      <c r="O1519">
        <f t="shared" si="190"/>
        <v>5.5250838808189186E-2</v>
      </c>
      <c r="P1519">
        <f t="shared" si="191"/>
        <v>0.11050167761637837</v>
      </c>
      <c r="Q1519">
        <f t="shared" si="192"/>
        <v>0.3566190504892211</v>
      </c>
    </row>
    <row r="1520" spans="1:17" x14ac:dyDescent="0.25">
      <c r="A1520" t="s">
        <v>1466</v>
      </c>
      <c r="B1520">
        <v>60.9</v>
      </c>
      <c r="C1520">
        <v>8.0200999999999993</v>
      </c>
      <c r="D1520" s="1">
        <v>2.9069999999999998E-7</v>
      </c>
      <c r="E1520">
        <v>60</v>
      </c>
      <c r="G1520">
        <v>12</v>
      </c>
      <c r="H1520" t="s">
        <v>12</v>
      </c>
      <c r="I1520">
        <v>19</v>
      </c>
      <c r="J1520" t="s">
        <v>12</v>
      </c>
      <c r="K1520">
        <v>76</v>
      </c>
      <c r="L1520" t="s">
        <v>12</v>
      </c>
      <c r="M1520">
        <v>41</v>
      </c>
      <c r="N1520">
        <f t="shared" si="189"/>
        <v>198.51929999999999</v>
      </c>
      <c r="O1520">
        <f t="shared" si="190"/>
        <v>6.044752323829472E-2</v>
      </c>
      <c r="P1520">
        <f t="shared" si="191"/>
        <v>9.5708578460633312E-2</v>
      </c>
      <c r="Q1520">
        <f t="shared" si="192"/>
        <v>0.38283431384253325</v>
      </c>
    </row>
    <row r="1521" spans="1:17" x14ac:dyDescent="0.25">
      <c r="A1521" t="s">
        <v>1467</v>
      </c>
      <c r="B1521">
        <v>60.9</v>
      </c>
      <c r="C1521">
        <v>8.0424000000000007</v>
      </c>
      <c r="D1521" s="1">
        <v>2.9079999999999998E-7</v>
      </c>
      <c r="E1521">
        <v>60</v>
      </c>
      <c r="G1521">
        <v>18</v>
      </c>
      <c r="H1521" t="s">
        <v>12</v>
      </c>
      <c r="I1521">
        <v>16</v>
      </c>
      <c r="J1521" t="s">
        <v>12</v>
      </c>
      <c r="K1521">
        <v>80</v>
      </c>
      <c r="L1521" t="s">
        <v>12</v>
      </c>
      <c r="M1521">
        <v>42</v>
      </c>
      <c r="N1521">
        <f t="shared" si="189"/>
        <v>197.94659999999999</v>
      </c>
      <c r="O1521">
        <f t="shared" si="190"/>
        <v>9.0933615429615866E-2</v>
      </c>
      <c r="P1521">
        <f t="shared" si="191"/>
        <v>8.082988038188077E-2</v>
      </c>
      <c r="Q1521">
        <f t="shared" si="192"/>
        <v>0.40414940190940385</v>
      </c>
    </row>
    <row r="1522" spans="1:17" x14ac:dyDescent="0.25">
      <c r="A1522" t="s">
        <v>1468</v>
      </c>
      <c r="B1522">
        <v>60.9</v>
      </c>
      <c r="C1522">
        <v>8.0599000000000007</v>
      </c>
      <c r="D1522" s="1">
        <v>2.9040000000000001E-7</v>
      </c>
      <c r="E1522">
        <v>60</v>
      </c>
      <c r="G1522">
        <v>19</v>
      </c>
      <c r="H1522" t="s">
        <v>12</v>
      </c>
      <c r="I1522">
        <v>21.5</v>
      </c>
      <c r="J1522" t="s">
        <v>12</v>
      </c>
      <c r="K1522">
        <v>117.5</v>
      </c>
      <c r="L1522" t="s">
        <v>12</v>
      </c>
      <c r="M1522">
        <v>43</v>
      </c>
      <c r="N1522">
        <f t="shared" si="189"/>
        <v>197.37389999999999</v>
      </c>
      <c r="O1522">
        <f t="shared" si="190"/>
        <v>9.6263994378182727E-2</v>
      </c>
      <c r="P1522">
        <f t="shared" si="191"/>
        <v>0.10893030942794361</v>
      </c>
      <c r="Q1522">
        <f t="shared" si="192"/>
        <v>0.59531680733876169</v>
      </c>
    </row>
    <row r="1523" spans="1:17" x14ac:dyDescent="0.25">
      <c r="A1523" t="s">
        <v>1469</v>
      </c>
      <c r="B1523">
        <v>60.9</v>
      </c>
      <c r="C1523">
        <v>8.0825999999999993</v>
      </c>
      <c r="D1523" s="1">
        <v>2.22E-7</v>
      </c>
      <c r="E1523">
        <v>60</v>
      </c>
      <c r="G1523">
        <v>12</v>
      </c>
      <c r="H1523" t="s">
        <v>12</v>
      </c>
      <c r="I1523">
        <v>14</v>
      </c>
      <c r="J1523" t="s">
        <v>12</v>
      </c>
      <c r="K1523">
        <v>89</v>
      </c>
      <c r="L1523" t="s">
        <v>12</v>
      </c>
      <c r="M1523">
        <v>44</v>
      </c>
      <c r="N1523">
        <f t="shared" si="189"/>
        <v>196.80119999999999</v>
      </c>
      <c r="O1523">
        <f t="shared" si="190"/>
        <v>6.0975237955866124E-2</v>
      </c>
      <c r="P1523">
        <f t="shared" si="191"/>
        <v>7.1137777615177145E-2</v>
      </c>
      <c r="Q1523">
        <f t="shared" si="192"/>
        <v>0.45223301483934042</v>
      </c>
    </row>
    <row r="1524" spans="1:17" x14ac:dyDescent="0.25">
      <c r="A1524" t="s">
        <v>1470</v>
      </c>
      <c r="B1524">
        <v>60.9</v>
      </c>
      <c r="C1524">
        <v>8.0978999999999992</v>
      </c>
      <c r="D1524" s="1">
        <v>2.8999999999999998E-7</v>
      </c>
      <c r="E1524">
        <v>60</v>
      </c>
      <c r="G1524">
        <v>10</v>
      </c>
      <c r="H1524" t="s">
        <v>12</v>
      </c>
      <c r="I1524">
        <v>21</v>
      </c>
      <c r="J1524" t="s">
        <v>12</v>
      </c>
      <c r="K1524">
        <v>87.5</v>
      </c>
      <c r="L1524" t="s">
        <v>12</v>
      </c>
      <c r="M1524">
        <v>45</v>
      </c>
      <c r="N1524">
        <f t="shared" si="189"/>
        <v>196.2285</v>
      </c>
      <c r="O1524">
        <f t="shared" si="190"/>
        <v>5.0960997000945328E-2</v>
      </c>
      <c r="P1524">
        <f t="shared" si="191"/>
        <v>0.10701809370198519</v>
      </c>
      <c r="Q1524">
        <f t="shared" si="192"/>
        <v>0.44590872375827162</v>
      </c>
    </row>
    <row r="1525" spans="1:17" x14ac:dyDescent="0.25">
      <c r="A1525" t="s">
        <v>1471</v>
      </c>
      <c r="B1525">
        <v>60.9</v>
      </c>
      <c r="C1525">
        <v>8.1231000000000009</v>
      </c>
      <c r="D1525" s="1">
        <v>2.8990000000000002E-7</v>
      </c>
      <c r="E1525">
        <v>60</v>
      </c>
      <c r="G1525">
        <v>14</v>
      </c>
      <c r="H1525" t="s">
        <v>12</v>
      </c>
      <c r="I1525">
        <v>20</v>
      </c>
      <c r="J1525" t="s">
        <v>12</v>
      </c>
      <c r="K1525">
        <v>92.5</v>
      </c>
      <c r="L1525" t="s">
        <v>12</v>
      </c>
      <c r="M1525">
        <v>46</v>
      </c>
      <c r="N1525">
        <f t="shared" si="189"/>
        <v>195.6558</v>
      </c>
      <c r="O1525">
        <f t="shared" si="190"/>
        <v>7.1554229417170351E-2</v>
      </c>
      <c r="P1525">
        <f t="shared" si="191"/>
        <v>0.1022203277388148</v>
      </c>
      <c r="Q1525">
        <f t="shared" si="192"/>
        <v>0.47276901579201841</v>
      </c>
    </row>
    <row r="1526" spans="1:17" x14ac:dyDescent="0.25">
      <c r="A1526" t="s">
        <v>1472</v>
      </c>
      <c r="B1526">
        <v>60.9</v>
      </c>
      <c r="C1526">
        <v>8.1396999999999995</v>
      </c>
      <c r="D1526" s="1">
        <v>2.3850000000000002E-7</v>
      </c>
      <c r="E1526">
        <v>60</v>
      </c>
      <c r="G1526">
        <v>12</v>
      </c>
      <c r="H1526" t="s">
        <v>12</v>
      </c>
      <c r="I1526">
        <v>21</v>
      </c>
      <c r="J1526" t="s">
        <v>12</v>
      </c>
      <c r="K1526">
        <v>97.5</v>
      </c>
      <c r="L1526" t="s">
        <v>12</v>
      </c>
      <c r="M1526">
        <v>47</v>
      </c>
      <c r="N1526">
        <f t="shared" si="189"/>
        <v>195.0831</v>
      </c>
      <c r="O1526">
        <f t="shared" si="190"/>
        <v>6.1512247857451519E-2</v>
      </c>
      <c r="P1526">
        <f t="shared" si="191"/>
        <v>0.10764643375054016</v>
      </c>
      <c r="Q1526">
        <f t="shared" si="192"/>
        <v>0.49978701384179358</v>
      </c>
    </row>
    <row r="1527" spans="1:17" x14ac:dyDescent="0.25">
      <c r="A1527" t="s">
        <v>1473</v>
      </c>
      <c r="B1527">
        <v>60.9</v>
      </c>
      <c r="C1527">
        <v>8.1595999999999993</v>
      </c>
      <c r="D1527" s="1">
        <v>2.896E-7</v>
      </c>
      <c r="E1527">
        <v>60</v>
      </c>
      <c r="G1527">
        <v>15</v>
      </c>
      <c r="H1527" t="s">
        <v>12</v>
      </c>
      <c r="I1527">
        <v>21</v>
      </c>
      <c r="J1527" t="s">
        <v>12</v>
      </c>
      <c r="K1527">
        <v>112</v>
      </c>
      <c r="L1527" t="s">
        <v>12</v>
      </c>
      <c r="M1527">
        <v>48</v>
      </c>
      <c r="N1527">
        <f t="shared" si="189"/>
        <v>194.5104</v>
      </c>
      <c r="O1527">
        <f t="shared" si="190"/>
        <v>7.7116699158502583E-2</v>
      </c>
      <c r="P1527">
        <f t="shared" si="191"/>
        <v>0.10796337882190361</v>
      </c>
      <c r="Q1527">
        <f t="shared" si="192"/>
        <v>0.57580468705015253</v>
      </c>
    </row>
    <row r="1528" spans="1:17" x14ac:dyDescent="0.25">
      <c r="A1528" t="s">
        <v>1474</v>
      </c>
      <c r="B1528">
        <v>60.9</v>
      </c>
      <c r="C1528">
        <v>8.1801999999999992</v>
      </c>
      <c r="D1528" s="1">
        <v>2.8949999999999999E-7</v>
      </c>
      <c r="E1528">
        <v>60</v>
      </c>
      <c r="G1528">
        <v>11</v>
      </c>
      <c r="H1528" t="s">
        <v>12</v>
      </c>
      <c r="I1528">
        <v>23</v>
      </c>
      <c r="J1528" t="s">
        <v>12</v>
      </c>
      <c r="K1528">
        <v>103</v>
      </c>
      <c r="L1528" t="s">
        <v>12</v>
      </c>
      <c r="M1528">
        <v>49</v>
      </c>
      <c r="N1528">
        <f t="shared" si="189"/>
        <v>193.93770000000001</v>
      </c>
      <c r="O1528">
        <f t="shared" si="190"/>
        <v>5.67192454071591E-2</v>
      </c>
      <c r="P1528">
        <f t="shared" si="191"/>
        <v>0.11859478585133267</v>
      </c>
      <c r="Q1528">
        <f t="shared" si="192"/>
        <v>0.53109838881248972</v>
      </c>
    </row>
    <row r="1529" spans="1:17" x14ac:dyDescent="0.25">
      <c r="A1529" t="s">
        <v>1475</v>
      </c>
      <c r="B1529">
        <v>60.9</v>
      </c>
      <c r="C1529">
        <v>8.1987000000000005</v>
      </c>
      <c r="D1529" s="1">
        <v>2.6059999999999999E-7</v>
      </c>
      <c r="E1529">
        <v>60</v>
      </c>
      <c r="G1529">
        <v>16</v>
      </c>
      <c r="H1529" t="s">
        <v>12</v>
      </c>
      <c r="I1529">
        <v>25.5</v>
      </c>
      <c r="J1529" t="s">
        <v>12</v>
      </c>
      <c r="K1529">
        <v>111</v>
      </c>
      <c r="L1529" t="s">
        <v>12</v>
      </c>
      <c r="M1529">
        <v>50</v>
      </c>
      <c r="N1529">
        <f t="shared" si="189"/>
        <v>193.36500000000001</v>
      </c>
      <c r="O1529">
        <f t="shared" si="190"/>
        <v>8.2745067618234941E-2</v>
      </c>
      <c r="P1529">
        <f t="shared" si="191"/>
        <v>0.13187495151656192</v>
      </c>
      <c r="Q1529">
        <f t="shared" si="192"/>
        <v>0.57404390660150495</v>
      </c>
    </row>
    <row r="1530" spans="1:17" x14ac:dyDescent="0.25">
      <c r="A1530" t="s">
        <v>1476</v>
      </c>
      <c r="B1530">
        <v>60.9</v>
      </c>
      <c r="C1530">
        <v>8.2180999999999997</v>
      </c>
      <c r="D1530" s="1">
        <v>2.8389999999999999E-7</v>
      </c>
      <c r="E1530">
        <v>60</v>
      </c>
      <c r="G1530">
        <v>14</v>
      </c>
      <c r="H1530" t="s">
        <v>12</v>
      </c>
      <c r="I1530">
        <v>19</v>
      </c>
      <c r="J1530" t="s">
        <v>12</v>
      </c>
      <c r="K1530">
        <v>103</v>
      </c>
      <c r="L1530" t="s">
        <v>12</v>
      </c>
      <c r="M1530">
        <v>51</v>
      </c>
      <c r="N1530">
        <f t="shared" si="189"/>
        <v>192.79230000000001</v>
      </c>
      <c r="O1530">
        <f t="shared" si="190"/>
        <v>7.2617008044408404E-2</v>
      </c>
      <c r="P1530">
        <f t="shared" si="191"/>
        <v>9.8551653774554271E-2</v>
      </c>
      <c r="Q1530">
        <f t="shared" si="192"/>
        <v>0.53425370204100475</v>
      </c>
    </row>
    <row r="1531" spans="1:17" x14ac:dyDescent="0.25">
      <c r="A1531" t="s">
        <v>1477</v>
      </c>
      <c r="B1531">
        <v>60.9</v>
      </c>
      <c r="C1531">
        <v>8.2408000000000001</v>
      </c>
      <c r="D1531" s="1">
        <v>2.378E-7</v>
      </c>
      <c r="E1531">
        <v>60</v>
      </c>
      <c r="G1531">
        <v>19</v>
      </c>
      <c r="H1531" t="s">
        <v>12</v>
      </c>
      <c r="I1531">
        <v>36</v>
      </c>
      <c r="J1531" t="s">
        <v>12</v>
      </c>
      <c r="K1531">
        <v>137</v>
      </c>
      <c r="L1531" t="s">
        <v>12</v>
      </c>
      <c r="M1531">
        <v>52</v>
      </c>
      <c r="N1531">
        <f t="shared" si="189"/>
        <v>192.21960000000001</v>
      </c>
      <c r="O1531">
        <f t="shared" si="190"/>
        <v>9.8845279045425116E-2</v>
      </c>
      <c r="P1531">
        <f t="shared" si="191"/>
        <v>0.18728579187554234</v>
      </c>
      <c r="Q1531">
        <f t="shared" si="192"/>
        <v>0.71272648574859165</v>
      </c>
    </row>
    <row r="1532" spans="1:17" x14ac:dyDescent="0.25">
      <c r="A1532" t="s">
        <v>1478</v>
      </c>
      <c r="B1532">
        <v>60.9</v>
      </c>
      <c r="C1532">
        <v>8.2589000000000006</v>
      </c>
      <c r="D1532" s="1">
        <v>2.5680000000000002E-7</v>
      </c>
      <c r="E1532">
        <v>60</v>
      </c>
      <c r="G1532">
        <v>14</v>
      </c>
      <c r="H1532" t="s">
        <v>12</v>
      </c>
      <c r="I1532">
        <v>27</v>
      </c>
      <c r="J1532" t="s">
        <v>12</v>
      </c>
      <c r="K1532">
        <v>111</v>
      </c>
      <c r="L1532" t="s">
        <v>12</v>
      </c>
      <c r="M1532">
        <v>53</v>
      </c>
      <c r="N1532">
        <f t="shared" si="189"/>
        <v>191.64690000000002</v>
      </c>
      <c r="O1532">
        <f t="shared" si="190"/>
        <v>7.3051012043502908E-2</v>
      </c>
      <c r="P1532">
        <f t="shared" si="191"/>
        <v>0.14088409465532706</v>
      </c>
      <c r="Q1532">
        <f t="shared" si="192"/>
        <v>0.57919016691634451</v>
      </c>
    </row>
    <row r="1533" spans="1:17" x14ac:dyDescent="0.25">
      <c r="A1533" t="s">
        <v>1479</v>
      </c>
      <c r="B1533">
        <v>60.9</v>
      </c>
      <c r="C1533">
        <v>8.2787000000000006</v>
      </c>
      <c r="D1533" s="1">
        <v>2.889E-7</v>
      </c>
      <c r="E1533">
        <v>60</v>
      </c>
      <c r="G1533">
        <v>17</v>
      </c>
      <c r="H1533" t="s">
        <v>12</v>
      </c>
      <c r="I1533">
        <v>20</v>
      </c>
      <c r="J1533" t="s">
        <v>12</v>
      </c>
      <c r="K1533">
        <v>106.5</v>
      </c>
      <c r="L1533" t="s">
        <v>12</v>
      </c>
      <c r="M1533">
        <v>54</v>
      </c>
      <c r="N1533">
        <f t="shared" si="189"/>
        <v>191.07419999999999</v>
      </c>
      <c r="O1533">
        <f t="shared" si="190"/>
        <v>8.8970672126325798E-2</v>
      </c>
      <c r="P1533">
        <f t="shared" si="191"/>
        <v>0.104671378972148</v>
      </c>
      <c r="Q1533">
        <f t="shared" si="192"/>
        <v>0.55737509302668808</v>
      </c>
    </row>
    <row r="1534" spans="1:17" x14ac:dyDescent="0.25">
      <c r="A1534" t="s">
        <v>1480</v>
      </c>
      <c r="B1534">
        <v>60.9</v>
      </c>
      <c r="C1534">
        <v>8.3010000000000002</v>
      </c>
      <c r="D1534" s="1">
        <v>2.8869999999999998E-7</v>
      </c>
      <c r="E1534">
        <v>60</v>
      </c>
      <c r="G1534">
        <v>13</v>
      </c>
      <c r="H1534" t="s">
        <v>12</v>
      </c>
      <c r="I1534">
        <v>26</v>
      </c>
      <c r="J1534" t="s">
        <v>12</v>
      </c>
      <c r="K1534">
        <v>124</v>
      </c>
      <c r="L1534" t="s">
        <v>12</v>
      </c>
      <c r="M1534">
        <v>55</v>
      </c>
      <c r="N1534">
        <f t="shared" si="189"/>
        <v>190.50149999999999</v>
      </c>
      <c r="O1534">
        <f t="shared" si="190"/>
        <v>6.8240932486095918E-2</v>
      </c>
      <c r="P1534">
        <f t="shared" si="191"/>
        <v>0.13648186497219184</v>
      </c>
      <c r="Q1534">
        <f t="shared" si="192"/>
        <v>0.65091350986737639</v>
      </c>
    </row>
    <row r="1580" spans="1:17" x14ac:dyDescent="0.25">
      <c r="A1580" t="s">
        <v>1481</v>
      </c>
      <c r="B1580">
        <v>60.9</v>
      </c>
      <c r="C1580">
        <v>7.2018000000000004</v>
      </c>
      <c r="D1580" s="1">
        <v>2.882E-7</v>
      </c>
      <c r="E1580">
        <v>60</v>
      </c>
      <c r="G1580">
        <v>0</v>
      </c>
      <c r="H1580" t="s">
        <v>12</v>
      </c>
      <c r="I1580">
        <v>1</v>
      </c>
      <c r="J1580" t="s">
        <v>12</v>
      </c>
      <c r="K1580">
        <v>5</v>
      </c>
      <c r="L1580" t="s">
        <v>12</v>
      </c>
      <c r="M1580">
        <v>0</v>
      </c>
      <c r="N1580">
        <f>-0.2273*M1580+190.5</f>
        <v>190.5</v>
      </c>
      <c r="O1580">
        <f t="shared" ref="O1580:O1604" si="193">G1580/N1580</f>
        <v>0</v>
      </c>
      <c r="P1580">
        <f t="shared" ref="P1580:P1604" si="194">I1580/N1580</f>
        <v>5.2493438320209973E-3</v>
      </c>
      <c r="Q1580">
        <f t="shared" ref="Q1580:Q1604" si="195">K1580/N1580</f>
        <v>2.6246719160104987E-2</v>
      </c>
    </row>
    <row r="1581" spans="1:17" x14ac:dyDescent="0.25">
      <c r="A1581" t="s">
        <v>1482</v>
      </c>
      <c r="B1581">
        <v>60.9</v>
      </c>
      <c r="C1581">
        <v>7.2203999999999997</v>
      </c>
      <c r="D1581" s="1">
        <v>2.297E-7</v>
      </c>
      <c r="E1581">
        <v>60</v>
      </c>
      <c r="G1581">
        <v>1</v>
      </c>
      <c r="H1581" t="s">
        <v>12</v>
      </c>
      <c r="I1581">
        <v>0</v>
      </c>
      <c r="J1581" t="s">
        <v>12</v>
      </c>
      <c r="K1581">
        <v>3</v>
      </c>
      <c r="L1581" t="s">
        <v>12</v>
      </c>
      <c r="M1581">
        <v>1</v>
      </c>
      <c r="N1581">
        <f t="shared" ref="N1581:N1635" si="196">-0.2273*M1581+190.5</f>
        <v>190.27269999999999</v>
      </c>
      <c r="O1581">
        <f t="shared" si="193"/>
        <v>5.2556147045792704E-3</v>
      </c>
      <c r="P1581">
        <f t="shared" si="194"/>
        <v>0</v>
      </c>
      <c r="Q1581">
        <f t="shared" si="195"/>
        <v>1.5766844113737809E-2</v>
      </c>
    </row>
    <row r="1582" spans="1:17" x14ac:dyDescent="0.25">
      <c r="A1582" t="s">
        <v>1483</v>
      </c>
      <c r="B1582">
        <v>60</v>
      </c>
      <c r="C1582">
        <v>7.2417999999999996</v>
      </c>
      <c r="D1582" s="1">
        <v>2.5779999999999999E-7</v>
      </c>
      <c r="E1582">
        <v>60</v>
      </c>
      <c r="G1582">
        <v>1</v>
      </c>
      <c r="H1582" t="s">
        <v>12</v>
      </c>
      <c r="I1582">
        <v>0</v>
      </c>
      <c r="J1582" t="s">
        <v>12</v>
      </c>
      <c r="K1582">
        <v>5</v>
      </c>
      <c r="L1582" t="s">
        <v>12</v>
      </c>
      <c r="M1582">
        <v>2</v>
      </c>
      <c r="N1582">
        <f t="shared" si="196"/>
        <v>190.0454</v>
      </c>
      <c r="O1582">
        <f t="shared" si="193"/>
        <v>5.2619005774409691E-3</v>
      </c>
      <c r="P1582">
        <f t="shared" si="194"/>
        <v>0</v>
      </c>
      <c r="Q1582">
        <f t="shared" si="195"/>
        <v>2.6309502887204846E-2</v>
      </c>
    </row>
    <row r="1583" spans="1:17" x14ac:dyDescent="0.25">
      <c r="A1583" t="s">
        <v>1484</v>
      </c>
      <c r="B1583">
        <v>60.9</v>
      </c>
      <c r="C1583">
        <v>7.2603999999999997</v>
      </c>
      <c r="D1583" s="1">
        <v>2.033E-7</v>
      </c>
      <c r="E1583">
        <v>60</v>
      </c>
      <c r="G1583">
        <v>3</v>
      </c>
      <c r="H1583" t="s">
        <v>12</v>
      </c>
      <c r="I1583">
        <v>1</v>
      </c>
      <c r="J1583" t="s">
        <v>12</v>
      </c>
      <c r="K1583">
        <v>8</v>
      </c>
      <c r="L1583" t="s">
        <v>12</v>
      </c>
      <c r="M1583">
        <v>3</v>
      </c>
      <c r="N1583">
        <f t="shared" si="196"/>
        <v>189.81809999999999</v>
      </c>
      <c r="O1583">
        <f t="shared" si="193"/>
        <v>1.5804604513478957E-2</v>
      </c>
      <c r="P1583">
        <f t="shared" si="194"/>
        <v>5.2682015044929857E-3</v>
      </c>
      <c r="Q1583">
        <f t="shared" si="195"/>
        <v>4.2145612035943886E-2</v>
      </c>
    </row>
    <row r="1584" spans="1:17" x14ac:dyDescent="0.25">
      <c r="A1584" t="s">
        <v>1485</v>
      </c>
      <c r="B1584">
        <v>60.9</v>
      </c>
      <c r="C1584">
        <v>7.2816000000000001</v>
      </c>
      <c r="D1584" s="1">
        <v>2.8789999999999998E-7</v>
      </c>
      <c r="E1584">
        <v>60</v>
      </c>
      <c r="G1584">
        <v>1</v>
      </c>
      <c r="H1584" t="s">
        <v>12</v>
      </c>
      <c r="I1584">
        <v>3</v>
      </c>
      <c r="J1584" t="s">
        <v>12</v>
      </c>
      <c r="K1584">
        <v>5</v>
      </c>
      <c r="L1584" t="s">
        <v>12</v>
      </c>
      <c r="M1584">
        <v>4</v>
      </c>
      <c r="N1584">
        <f t="shared" si="196"/>
        <v>189.5908</v>
      </c>
      <c r="O1584">
        <f t="shared" si="193"/>
        <v>5.2745175398806275E-3</v>
      </c>
      <c r="P1584">
        <f t="shared" si="194"/>
        <v>1.5823552619641881E-2</v>
      </c>
      <c r="Q1584">
        <f t="shared" si="195"/>
        <v>2.6372587699403136E-2</v>
      </c>
    </row>
    <row r="1585" spans="1:17" x14ac:dyDescent="0.25">
      <c r="A1585" t="s">
        <v>1486</v>
      </c>
      <c r="B1585">
        <v>60.9</v>
      </c>
      <c r="C1585">
        <v>7.3006000000000002</v>
      </c>
      <c r="D1585" s="1">
        <v>2.875E-7</v>
      </c>
      <c r="E1585">
        <v>60</v>
      </c>
      <c r="G1585">
        <v>1</v>
      </c>
      <c r="H1585" t="s">
        <v>12</v>
      </c>
      <c r="I1585">
        <v>4</v>
      </c>
      <c r="J1585" t="s">
        <v>12</v>
      </c>
      <c r="K1585">
        <v>9</v>
      </c>
      <c r="L1585" t="s">
        <v>12</v>
      </c>
      <c r="M1585">
        <v>5</v>
      </c>
      <c r="N1585">
        <f t="shared" si="196"/>
        <v>189.36349999999999</v>
      </c>
      <c r="O1585">
        <f t="shared" si="193"/>
        <v>5.2808487380091732E-3</v>
      </c>
      <c r="P1585">
        <f t="shared" si="194"/>
        <v>2.1123394952036693E-2</v>
      </c>
      <c r="Q1585">
        <f t="shared" si="195"/>
        <v>4.7527638642082558E-2</v>
      </c>
    </row>
    <row r="1586" spans="1:17" x14ac:dyDescent="0.25">
      <c r="A1586" t="s">
        <v>1487</v>
      </c>
      <c r="B1586">
        <v>60.9</v>
      </c>
      <c r="C1586">
        <v>7.3204000000000002</v>
      </c>
      <c r="D1586" s="1">
        <v>2.198E-7</v>
      </c>
      <c r="E1586">
        <v>60</v>
      </c>
      <c r="G1586">
        <v>0</v>
      </c>
      <c r="H1586" t="s">
        <v>12</v>
      </c>
      <c r="I1586">
        <v>5</v>
      </c>
      <c r="J1586" t="s">
        <v>12</v>
      </c>
      <c r="K1586">
        <v>9</v>
      </c>
      <c r="L1586" t="s">
        <v>12</v>
      </c>
      <c r="M1586">
        <v>6</v>
      </c>
      <c r="N1586">
        <f t="shared" si="196"/>
        <v>189.1362</v>
      </c>
      <c r="O1586">
        <f t="shared" si="193"/>
        <v>0</v>
      </c>
      <c r="P1586">
        <f t="shared" si="194"/>
        <v>2.643597576772717E-2</v>
      </c>
      <c r="Q1586">
        <f t="shared" si="195"/>
        <v>4.7584756381908906E-2</v>
      </c>
    </row>
    <row r="1587" spans="1:17" x14ac:dyDescent="0.25">
      <c r="A1587" t="s">
        <v>1488</v>
      </c>
      <c r="B1587">
        <v>60.9</v>
      </c>
      <c r="C1587">
        <v>7.3392999999999997</v>
      </c>
      <c r="D1587" s="1">
        <v>2.8760000000000001E-7</v>
      </c>
      <c r="E1587">
        <v>60</v>
      </c>
      <c r="G1587">
        <v>1</v>
      </c>
      <c r="H1587" t="s">
        <v>12</v>
      </c>
      <c r="I1587">
        <v>2</v>
      </c>
      <c r="J1587" t="s">
        <v>12</v>
      </c>
      <c r="K1587">
        <v>6</v>
      </c>
      <c r="L1587" t="s">
        <v>12</v>
      </c>
      <c r="M1587">
        <v>7</v>
      </c>
      <c r="N1587">
        <f t="shared" si="196"/>
        <v>188.90889999999999</v>
      </c>
      <c r="O1587">
        <f t="shared" si="193"/>
        <v>5.2935568414193297E-3</v>
      </c>
      <c r="P1587">
        <f t="shared" si="194"/>
        <v>1.0587113682838659E-2</v>
      </c>
      <c r="Q1587">
        <f t="shared" si="195"/>
        <v>3.1761341048515981E-2</v>
      </c>
    </row>
    <row r="1588" spans="1:17" x14ac:dyDescent="0.25">
      <c r="A1588" t="s">
        <v>1489</v>
      </c>
      <c r="B1588">
        <v>60.9</v>
      </c>
      <c r="C1588">
        <v>7.3601999999999999</v>
      </c>
      <c r="D1588" s="1">
        <v>1.9880000000000001E-7</v>
      </c>
      <c r="E1588">
        <v>60</v>
      </c>
      <c r="G1588">
        <v>4</v>
      </c>
      <c r="H1588" t="s">
        <v>12</v>
      </c>
      <c r="I1588">
        <v>6</v>
      </c>
      <c r="J1588" t="s">
        <v>12</v>
      </c>
      <c r="K1588">
        <v>14</v>
      </c>
      <c r="L1588" t="s">
        <v>12</v>
      </c>
      <c r="M1588">
        <v>8</v>
      </c>
      <c r="N1588">
        <f t="shared" si="196"/>
        <v>188.6816</v>
      </c>
      <c r="O1588">
        <f t="shared" si="193"/>
        <v>2.1199735427301868E-2</v>
      </c>
      <c r="P1588">
        <f t="shared" si="194"/>
        <v>3.1799603140952801E-2</v>
      </c>
      <c r="Q1588">
        <f t="shared" si="195"/>
        <v>7.419907399555653E-2</v>
      </c>
    </row>
    <row r="1589" spans="1:17" x14ac:dyDescent="0.25">
      <c r="A1589" t="s">
        <v>1490</v>
      </c>
      <c r="B1589">
        <v>60.9</v>
      </c>
      <c r="C1589">
        <v>7.3789999999999996</v>
      </c>
      <c r="D1589" s="1">
        <v>2.8659999999999999E-7</v>
      </c>
      <c r="E1589">
        <v>60</v>
      </c>
      <c r="G1589">
        <v>2</v>
      </c>
      <c r="H1589" t="s">
        <v>12</v>
      </c>
      <c r="I1589">
        <v>4</v>
      </c>
      <c r="J1589" t="s">
        <v>12</v>
      </c>
      <c r="K1589">
        <v>12</v>
      </c>
      <c r="L1589" t="s">
        <v>12</v>
      </c>
      <c r="M1589">
        <v>9</v>
      </c>
      <c r="N1589">
        <f t="shared" si="196"/>
        <v>188.45429999999999</v>
      </c>
      <c r="O1589">
        <f t="shared" si="193"/>
        <v>1.0612652510449483E-2</v>
      </c>
      <c r="P1589">
        <f t="shared" si="194"/>
        <v>2.1225305020898966E-2</v>
      </c>
      <c r="Q1589">
        <f t="shared" si="195"/>
        <v>6.3675915062696903E-2</v>
      </c>
    </row>
    <row r="1590" spans="1:17" x14ac:dyDescent="0.25">
      <c r="A1590" t="s">
        <v>1491</v>
      </c>
      <c r="B1590">
        <v>60.9</v>
      </c>
      <c r="C1590">
        <v>7.4015000000000004</v>
      </c>
      <c r="D1590" s="1">
        <v>2.861E-7</v>
      </c>
      <c r="E1590">
        <v>60</v>
      </c>
      <c r="G1590">
        <v>0</v>
      </c>
      <c r="H1590" t="s">
        <v>12</v>
      </c>
      <c r="I1590">
        <v>1</v>
      </c>
      <c r="J1590" t="s">
        <v>12</v>
      </c>
      <c r="K1590">
        <v>9</v>
      </c>
      <c r="L1590" t="s">
        <v>12</v>
      </c>
      <c r="M1590">
        <v>10</v>
      </c>
      <c r="N1590">
        <f t="shared" si="196"/>
        <v>188.227</v>
      </c>
      <c r="O1590">
        <f t="shared" si="193"/>
        <v>0</v>
      </c>
      <c r="P1590">
        <f t="shared" si="194"/>
        <v>5.3127340923459438E-3</v>
      </c>
      <c r="Q1590">
        <f t="shared" si="195"/>
        <v>4.7814606831113493E-2</v>
      </c>
    </row>
    <row r="1591" spans="1:17" x14ac:dyDescent="0.25">
      <c r="A1591" t="s">
        <v>1492</v>
      </c>
      <c r="B1591">
        <v>60.9</v>
      </c>
      <c r="C1591">
        <v>7.4202000000000004</v>
      </c>
      <c r="D1591" s="1">
        <v>2.7000000000000001E-7</v>
      </c>
      <c r="E1591">
        <v>60</v>
      </c>
      <c r="G1591">
        <v>3</v>
      </c>
      <c r="H1591" t="s">
        <v>12</v>
      </c>
      <c r="I1591">
        <v>5</v>
      </c>
      <c r="J1591" t="s">
        <v>12</v>
      </c>
      <c r="K1591">
        <v>14</v>
      </c>
      <c r="L1591" t="s">
        <v>12</v>
      </c>
      <c r="M1591">
        <v>11</v>
      </c>
      <c r="N1591">
        <f t="shared" si="196"/>
        <v>187.99969999999999</v>
      </c>
      <c r="O1591">
        <f t="shared" si="193"/>
        <v>1.5957472272562136E-2</v>
      </c>
      <c r="P1591">
        <f t="shared" si="194"/>
        <v>2.6595787120936895E-2</v>
      </c>
      <c r="Q1591">
        <f t="shared" si="195"/>
        <v>7.4468203938623315E-2</v>
      </c>
    </row>
    <row r="1592" spans="1:17" x14ac:dyDescent="0.25">
      <c r="A1592" t="s">
        <v>1493</v>
      </c>
      <c r="B1592">
        <v>60.9</v>
      </c>
      <c r="C1592">
        <v>7.4394</v>
      </c>
      <c r="D1592" s="1">
        <v>2.466E-7</v>
      </c>
      <c r="E1592">
        <v>60</v>
      </c>
      <c r="G1592">
        <v>2</v>
      </c>
      <c r="H1592" t="s">
        <v>12</v>
      </c>
      <c r="I1592">
        <v>1</v>
      </c>
      <c r="J1592" t="s">
        <v>12</v>
      </c>
      <c r="K1592">
        <v>12.5</v>
      </c>
      <c r="L1592" t="s">
        <v>12</v>
      </c>
      <c r="M1592">
        <v>12</v>
      </c>
      <c r="N1592">
        <f t="shared" si="196"/>
        <v>187.7724</v>
      </c>
      <c r="O1592">
        <f t="shared" si="193"/>
        <v>1.0651192614036993E-2</v>
      </c>
      <c r="P1592">
        <f t="shared" si="194"/>
        <v>5.3255963070184967E-3</v>
      </c>
      <c r="Q1592">
        <f t="shared" si="195"/>
        <v>6.6569953837731205E-2</v>
      </c>
    </row>
    <row r="1593" spans="1:17" x14ac:dyDescent="0.25">
      <c r="A1593" t="s">
        <v>1494</v>
      </c>
      <c r="B1593">
        <v>60.9</v>
      </c>
      <c r="C1593">
        <v>7.4581</v>
      </c>
      <c r="D1593" s="1">
        <v>2.8669999999999999E-7</v>
      </c>
      <c r="E1593">
        <v>60</v>
      </c>
      <c r="G1593">
        <v>7</v>
      </c>
      <c r="H1593" t="s">
        <v>12</v>
      </c>
      <c r="I1593">
        <v>6</v>
      </c>
      <c r="J1593" t="s">
        <v>12</v>
      </c>
      <c r="K1593">
        <v>20</v>
      </c>
      <c r="L1593" t="s">
        <v>12</v>
      </c>
      <c r="M1593">
        <v>13</v>
      </c>
      <c r="N1593">
        <f t="shared" si="196"/>
        <v>187.54509999999999</v>
      </c>
      <c r="O1593">
        <f t="shared" si="193"/>
        <v>3.7324355581670757E-2</v>
      </c>
      <c r="P1593">
        <f t="shared" si="194"/>
        <v>3.1992304784289223E-2</v>
      </c>
      <c r="Q1593">
        <f t="shared" si="195"/>
        <v>0.10664101594763073</v>
      </c>
    </row>
    <row r="1594" spans="1:17" x14ac:dyDescent="0.25">
      <c r="A1594" t="s">
        <v>1495</v>
      </c>
      <c r="B1594">
        <v>60.9</v>
      </c>
      <c r="C1594">
        <v>7.4798999999999998</v>
      </c>
      <c r="D1594" s="1">
        <v>2.5470000000000002E-7</v>
      </c>
      <c r="E1594">
        <v>60</v>
      </c>
      <c r="G1594">
        <v>1</v>
      </c>
      <c r="H1594" t="s">
        <v>12</v>
      </c>
      <c r="I1594">
        <v>5</v>
      </c>
      <c r="J1594" t="s">
        <v>12</v>
      </c>
      <c r="K1594">
        <v>14</v>
      </c>
      <c r="L1594" t="s">
        <v>12</v>
      </c>
      <c r="M1594">
        <v>14</v>
      </c>
      <c r="N1594">
        <f t="shared" si="196"/>
        <v>187.31780000000001</v>
      </c>
      <c r="O1594">
        <f t="shared" si="193"/>
        <v>5.3385209520931806E-3</v>
      </c>
      <c r="P1594">
        <f t="shared" si="194"/>
        <v>2.6692604760465904E-2</v>
      </c>
      <c r="Q1594">
        <f t="shared" si="195"/>
        <v>7.4739293329304526E-2</v>
      </c>
    </row>
    <row r="1595" spans="1:17" x14ac:dyDescent="0.25">
      <c r="A1595" t="s">
        <v>1496</v>
      </c>
      <c r="B1595">
        <v>60</v>
      </c>
      <c r="C1595">
        <v>7.4996999999999998</v>
      </c>
      <c r="D1595" s="1">
        <v>2.4419999999999998E-7</v>
      </c>
      <c r="E1595">
        <v>60</v>
      </c>
      <c r="G1595">
        <v>1</v>
      </c>
      <c r="H1595" t="s">
        <v>12</v>
      </c>
      <c r="I1595">
        <v>6</v>
      </c>
      <c r="J1595" t="s">
        <v>12</v>
      </c>
      <c r="K1595">
        <v>14</v>
      </c>
      <c r="L1595" t="s">
        <v>12</v>
      </c>
      <c r="M1595">
        <v>15</v>
      </c>
      <c r="N1595">
        <f t="shared" si="196"/>
        <v>187.09049999999999</v>
      </c>
      <c r="O1595">
        <f t="shared" si="193"/>
        <v>5.3450068282462236E-3</v>
      </c>
      <c r="P1595">
        <f t="shared" si="194"/>
        <v>3.207004096947734E-2</v>
      </c>
      <c r="Q1595">
        <f t="shared" si="195"/>
        <v>7.4830095595447121E-2</v>
      </c>
    </row>
    <row r="1596" spans="1:17" x14ac:dyDescent="0.25">
      <c r="A1596" t="s">
        <v>1497</v>
      </c>
      <c r="B1596">
        <v>60.9</v>
      </c>
      <c r="C1596">
        <v>7.5198999999999998</v>
      </c>
      <c r="D1596" s="1">
        <v>2.8630000000000002E-7</v>
      </c>
      <c r="E1596">
        <v>60</v>
      </c>
      <c r="G1596">
        <v>5</v>
      </c>
      <c r="H1596" t="s">
        <v>12</v>
      </c>
      <c r="I1596">
        <v>8</v>
      </c>
      <c r="J1596" t="s">
        <v>12</v>
      </c>
      <c r="K1596">
        <v>26</v>
      </c>
      <c r="L1596" t="s">
        <v>12</v>
      </c>
      <c r="M1596">
        <v>16</v>
      </c>
      <c r="N1596">
        <f t="shared" si="196"/>
        <v>186.86320000000001</v>
      </c>
      <c r="O1596">
        <f t="shared" si="193"/>
        <v>2.6757542416056237E-2</v>
      </c>
      <c r="P1596">
        <f t="shared" si="194"/>
        <v>4.281206786568998E-2</v>
      </c>
      <c r="Q1596">
        <f t="shared" si="195"/>
        <v>0.13913922056349243</v>
      </c>
    </row>
    <row r="1597" spans="1:17" x14ac:dyDescent="0.25">
      <c r="A1597" t="s">
        <v>1498</v>
      </c>
      <c r="B1597">
        <v>60.9</v>
      </c>
      <c r="C1597">
        <v>7.5404</v>
      </c>
      <c r="D1597" s="1">
        <v>2.1199999999999999E-7</v>
      </c>
      <c r="E1597">
        <v>60</v>
      </c>
      <c r="G1597">
        <v>1</v>
      </c>
      <c r="H1597" t="s">
        <v>12</v>
      </c>
      <c r="I1597">
        <v>8</v>
      </c>
      <c r="J1597" t="s">
        <v>12</v>
      </c>
      <c r="K1597">
        <v>18</v>
      </c>
      <c r="L1597" t="s">
        <v>12</v>
      </c>
      <c r="M1597">
        <v>17</v>
      </c>
      <c r="N1597">
        <f t="shared" si="196"/>
        <v>186.63589999999999</v>
      </c>
      <c r="O1597">
        <f t="shared" si="193"/>
        <v>5.3580259746383203E-3</v>
      </c>
      <c r="P1597">
        <f t="shared" si="194"/>
        <v>4.2864207797106563E-2</v>
      </c>
      <c r="Q1597">
        <f t="shared" si="195"/>
        <v>9.6444467543489759E-2</v>
      </c>
    </row>
    <row r="1598" spans="1:17" x14ac:dyDescent="0.25">
      <c r="A1598" t="s">
        <v>1499</v>
      </c>
      <c r="B1598">
        <v>60.9</v>
      </c>
      <c r="C1598">
        <v>7.5618999999999996</v>
      </c>
      <c r="D1598" s="1">
        <v>2.7990000000000001E-7</v>
      </c>
      <c r="E1598">
        <v>60</v>
      </c>
      <c r="G1598">
        <v>4</v>
      </c>
      <c r="H1598" t="s">
        <v>12</v>
      </c>
      <c r="I1598">
        <v>7</v>
      </c>
      <c r="J1598" t="s">
        <v>12</v>
      </c>
      <c r="K1598">
        <v>30.5</v>
      </c>
      <c r="L1598" t="s">
        <v>12</v>
      </c>
      <c r="M1598">
        <v>18</v>
      </c>
      <c r="N1598">
        <f t="shared" si="196"/>
        <v>186.40860000000001</v>
      </c>
      <c r="O1598">
        <f t="shared" si="193"/>
        <v>2.1458237441834765E-2</v>
      </c>
      <c r="P1598">
        <f t="shared" si="194"/>
        <v>3.7551915523210841E-2</v>
      </c>
      <c r="Q1598">
        <f t="shared" si="195"/>
        <v>0.16361906049399008</v>
      </c>
    </row>
    <row r="1599" spans="1:17" x14ac:dyDescent="0.25">
      <c r="A1599" t="s">
        <v>1500</v>
      </c>
      <c r="B1599">
        <v>60.9</v>
      </c>
      <c r="C1599">
        <v>7.5803000000000003</v>
      </c>
      <c r="D1599" s="1">
        <v>2.2079999999999999E-7</v>
      </c>
      <c r="E1599">
        <v>60</v>
      </c>
      <c r="G1599">
        <v>2</v>
      </c>
      <c r="H1599" t="s">
        <v>12</v>
      </c>
      <c r="I1599">
        <v>4</v>
      </c>
      <c r="J1599" t="s">
        <v>12</v>
      </c>
      <c r="K1599">
        <v>19.5</v>
      </c>
      <c r="L1599" t="s">
        <v>12</v>
      </c>
      <c r="M1599">
        <v>19</v>
      </c>
      <c r="N1599">
        <f t="shared" si="196"/>
        <v>186.18129999999999</v>
      </c>
      <c r="O1599">
        <f t="shared" si="193"/>
        <v>1.0742217397773032E-2</v>
      </c>
      <c r="P1599">
        <f t="shared" si="194"/>
        <v>2.1484434795546063E-2</v>
      </c>
      <c r="Q1599">
        <f t="shared" si="195"/>
        <v>0.10473661962828705</v>
      </c>
    </row>
    <row r="1600" spans="1:17" x14ac:dyDescent="0.25">
      <c r="A1600" t="s">
        <v>1501</v>
      </c>
      <c r="B1600">
        <v>60.9</v>
      </c>
      <c r="C1600">
        <v>7.6002000000000001</v>
      </c>
      <c r="D1600" s="1">
        <v>2.8579999999999998E-7</v>
      </c>
      <c r="E1600">
        <v>60</v>
      </c>
      <c r="G1600">
        <v>4</v>
      </c>
      <c r="H1600" t="s">
        <v>12</v>
      </c>
      <c r="I1600">
        <v>4</v>
      </c>
      <c r="J1600" t="s">
        <v>12</v>
      </c>
      <c r="K1600">
        <v>26</v>
      </c>
      <c r="L1600" t="s">
        <v>12</v>
      </c>
      <c r="M1600">
        <v>20</v>
      </c>
      <c r="N1600">
        <f t="shared" si="196"/>
        <v>185.95400000000001</v>
      </c>
      <c r="O1600">
        <f t="shared" si="193"/>
        <v>2.1510696193682309E-2</v>
      </c>
      <c r="P1600">
        <f t="shared" si="194"/>
        <v>2.1510696193682309E-2</v>
      </c>
      <c r="Q1600">
        <f t="shared" si="195"/>
        <v>0.13981952525893501</v>
      </c>
    </row>
    <row r="1601" spans="1:17" x14ac:dyDescent="0.25">
      <c r="A1601" t="s">
        <v>1502</v>
      </c>
      <c r="B1601">
        <v>60.9</v>
      </c>
      <c r="C1601">
        <v>7.6173000000000002</v>
      </c>
      <c r="D1601" s="1">
        <v>2.8019999999999998E-7</v>
      </c>
      <c r="E1601">
        <v>60</v>
      </c>
      <c r="G1601">
        <v>2</v>
      </c>
      <c r="H1601" t="s">
        <v>12</v>
      </c>
      <c r="I1601">
        <v>9</v>
      </c>
      <c r="J1601" t="s">
        <v>12</v>
      </c>
      <c r="K1601">
        <v>30</v>
      </c>
      <c r="L1601" t="s">
        <v>12</v>
      </c>
      <c r="M1601">
        <v>21</v>
      </c>
      <c r="N1601">
        <f t="shared" si="196"/>
        <v>185.72669999999999</v>
      </c>
      <c r="O1601">
        <f t="shared" si="193"/>
        <v>1.0768510935692067E-2</v>
      </c>
      <c r="P1601">
        <f t="shared" si="194"/>
        <v>4.8458299210614307E-2</v>
      </c>
      <c r="Q1601">
        <f t="shared" si="195"/>
        <v>0.16152766403538102</v>
      </c>
    </row>
    <row r="1602" spans="1:17" x14ac:dyDescent="0.25">
      <c r="A1602" t="s">
        <v>1503</v>
      </c>
      <c r="B1602">
        <v>60</v>
      </c>
      <c r="C1602">
        <v>7.6401000000000003</v>
      </c>
      <c r="D1602" s="1">
        <v>2.854E-7</v>
      </c>
      <c r="E1602">
        <v>60</v>
      </c>
      <c r="G1602">
        <v>5</v>
      </c>
      <c r="H1602" t="s">
        <v>12</v>
      </c>
      <c r="I1602">
        <v>7</v>
      </c>
      <c r="J1602" t="s">
        <v>12</v>
      </c>
      <c r="K1602">
        <v>28.5</v>
      </c>
      <c r="L1602" t="s">
        <v>12</v>
      </c>
      <c r="M1602">
        <v>22</v>
      </c>
      <c r="N1602">
        <f t="shared" si="196"/>
        <v>185.49940000000001</v>
      </c>
      <c r="O1602">
        <f t="shared" si="193"/>
        <v>2.6954265081180855E-2</v>
      </c>
      <c r="P1602">
        <f t="shared" si="194"/>
        <v>3.7735971113653198E-2</v>
      </c>
      <c r="Q1602">
        <f t="shared" si="195"/>
        <v>0.15363931096273087</v>
      </c>
    </row>
    <row r="1603" spans="1:17" x14ac:dyDescent="0.25">
      <c r="A1603" t="s">
        <v>1504</v>
      </c>
      <c r="B1603">
        <v>60</v>
      </c>
      <c r="C1603">
        <v>7.6603000000000003</v>
      </c>
      <c r="D1603" s="1">
        <v>2.1369999999999999E-7</v>
      </c>
      <c r="E1603">
        <v>60</v>
      </c>
      <c r="G1603">
        <v>4</v>
      </c>
      <c r="H1603" t="s">
        <v>12</v>
      </c>
      <c r="I1603">
        <v>10</v>
      </c>
      <c r="J1603" t="s">
        <v>12</v>
      </c>
      <c r="K1603">
        <v>25.5</v>
      </c>
      <c r="L1603" t="s">
        <v>12</v>
      </c>
      <c r="M1603">
        <v>23</v>
      </c>
      <c r="N1603">
        <f t="shared" si="196"/>
        <v>185.27209999999999</v>
      </c>
      <c r="O1603">
        <f t="shared" si="193"/>
        <v>2.1589867011816675E-2</v>
      </c>
      <c r="P1603">
        <f t="shared" si="194"/>
        <v>5.3974667529541685E-2</v>
      </c>
      <c r="Q1603">
        <f t="shared" si="195"/>
        <v>0.1376354022003313</v>
      </c>
    </row>
    <row r="1604" spans="1:17" x14ac:dyDescent="0.25">
      <c r="A1604" t="s">
        <v>1505</v>
      </c>
      <c r="B1604">
        <v>60.9</v>
      </c>
      <c r="C1604">
        <v>7.6791999999999998</v>
      </c>
      <c r="D1604" s="1">
        <v>2.2030000000000001E-7</v>
      </c>
      <c r="E1604">
        <v>60</v>
      </c>
      <c r="G1604">
        <v>5</v>
      </c>
      <c r="H1604" t="s">
        <v>12</v>
      </c>
      <c r="I1604">
        <v>9</v>
      </c>
      <c r="J1604" t="s">
        <v>12</v>
      </c>
      <c r="K1604">
        <v>38</v>
      </c>
      <c r="L1604" t="s">
        <v>12</v>
      </c>
      <c r="M1604">
        <v>24</v>
      </c>
      <c r="N1604">
        <f t="shared" si="196"/>
        <v>185.04480000000001</v>
      </c>
      <c r="O1604">
        <f t="shared" si="193"/>
        <v>2.7020483688274404E-2</v>
      </c>
      <c r="P1604">
        <f t="shared" si="194"/>
        <v>4.863687063889393E-2</v>
      </c>
      <c r="Q1604">
        <f t="shared" si="195"/>
        <v>0.20535567603088548</v>
      </c>
    </row>
    <row r="1605" spans="1:17" x14ac:dyDescent="0.25">
      <c r="A1605" t="s">
        <v>1506</v>
      </c>
      <c r="B1605">
        <v>60.9</v>
      </c>
      <c r="C1605">
        <v>7.7008000000000001</v>
      </c>
      <c r="D1605" s="1">
        <v>2.8519999999999999E-7</v>
      </c>
      <c r="E1605">
        <v>60</v>
      </c>
      <c r="G1605">
        <v>5</v>
      </c>
      <c r="H1605" t="s">
        <v>12</v>
      </c>
      <c r="I1605">
        <v>6</v>
      </c>
      <c r="J1605" t="s">
        <v>12</v>
      </c>
      <c r="K1605">
        <v>32</v>
      </c>
      <c r="L1605" t="s">
        <v>12</v>
      </c>
      <c r="M1605">
        <v>25</v>
      </c>
      <c r="N1605">
        <f t="shared" si="196"/>
        <v>184.8175</v>
      </c>
      <c r="O1605">
        <f t="shared" ref="O1605:O1635" si="197">G1605/N1605</f>
        <v>2.7053715151433171E-2</v>
      </c>
      <c r="P1605">
        <f t="shared" ref="P1605:P1635" si="198">I1605/N1605</f>
        <v>3.2464458181719807E-2</v>
      </c>
      <c r="Q1605">
        <f t="shared" ref="Q1605:Q1635" si="199">K1605/N1605</f>
        <v>0.1731437769691723</v>
      </c>
    </row>
    <row r="1606" spans="1:17" x14ac:dyDescent="0.25">
      <c r="A1606" t="s">
        <v>1507</v>
      </c>
      <c r="B1606">
        <v>60.9</v>
      </c>
      <c r="C1606">
        <v>7.7203999999999997</v>
      </c>
      <c r="D1606" s="1">
        <v>2.0730000000000001E-7</v>
      </c>
      <c r="E1606">
        <v>60</v>
      </c>
      <c r="G1606">
        <v>6</v>
      </c>
      <c r="H1606" t="s">
        <v>12</v>
      </c>
      <c r="I1606">
        <v>6</v>
      </c>
      <c r="J1606" t="s">
        <v>12</v>
      </c>
      <c r="K1606">
        <v>28</v>
      </c>
      <c r="L1606" t="s">
        <v>12</v>
      </c>
      <c r="M1606">
        <v>26</v>
      </c>
      <c r="N1606">
        <f t="shared" si="196"/>
        <v>184.59020000000001</v>
      </c>
      <c r="O1606">
        <f t="shared" si="197"/>
        <v>3.250443414655816E-2</v>
      </c>
      <c r="P1606">
        <f t="shared" si="198"/>
        <v>3.250443414655816E-2</v>
      </c>
      <c r="Q1606">
        <f t="shared" si="199"/>
        <v>0.15168735935060473</v>
      </c>
    </row>
    <row r="1607" spans="1:17" x14ac:dyDescent="0.25">
      <c r="A1607" t="s">
        <v>1508</v>
      </c>
      <c r="B1607">
        <v>60.9</v>
      </c>
      <c r="C1607">
        <v>7.7385000000000002</v>
      </c>
      <c r="D1607" s="1">
        <v>2.2210000000000001E-7</v>
      </c>
      <c r="E1607">
        <v>60</v>
      </c>
      <c r="G1607">
        <v>6</v>
      </c>
      <c r="H1607" t="s">
        <v>12</v>
      </c>
      <c r="I1607">
        <v>7</v>
      </c>
      <c r="J1607" t="s">
        <v>12</v>
      </c>
      <c r="K1607">
        <v>32</v>
      </c>
      <c r="L1607" t="s">
        <v>12</v>
      </c>
      <c r="M1607">
        <v>27</v>
      </c>
      <c r="N1607">
        <f t="shared" si="196"/>
        <v>184.3629</v>
      </c>
      <c r="O1607">
        <f t="shared" si="197"/>
        <v>3.2544508683688529E-2</v>
      </c>
      <c r="P1607">
        <f t="shared" si="198"/>
        <v>3.7968593464303285E-2</v>
      </c>
      <c r="Q1607">
        <f t="shared" si="199"/>
        <v>0.17357071297967216</v>
      </c>
    </row>
    <row r="1608" spans="1:17" x14ac:dyDescent="0.25">
      <c r="A1608" t="s">
        <v>1509</v>
      </c>
      <c r="B1608">
        <v>60.9</v>
      </c>
      <c r="C1608">
        <v>7.7603999999999997</v>
      </c>
      <c r="D1608" s="1">
        <v>2.8490000000000002E-7</v>
      </c>
      <c r="E1608">
        <v>60</v>
      </c>
      <c r="G1608">
        <v>6</v>
      </c>
      <c r="H1608" t="s">
        <v>12</v>
      </c>
      <c r="I1608">
        <v>8</v>
      </c>
      <c r="J1608" t="s">
        <v>12</v>
      </c>
      <c r="K1608">
        <v>36</v>
      </c>
      <c r="L1608" t="s">
        <v>12</v>
      </c>
      <c r="M1608">
        <v>28</v>
      </c>
      <c r="N1608">
        <f t="shared" si="196"/>
        <v>184.13560000000001</v>
      </c>
      <c r="O1608">
        <f t="shared" si="197"/>
        <v>3.2584682158148665E-2</v>
      </c>
      <c r="P1608">
        <f t="shared" si="198"/>
        <v>4.3446242877531557E-2</v>
      </c>
      <c r="Q1608">
        <f t="shared" si="199"/>
        <v>0.19550809294889199</v>
      </c>
    </row>
    <row r="1609" spans="1:17" x14ac:dyDescent="0.25">
      <c r="A1609" t="s">
        <v>1510</v>
      </c>
      <c r="B1609">
        <v>60.9</v>
      </c>
      <c r="C1609">
        <v>7.7811000000000003</v>
      </c>
      <c r="D1609" s="1">
        <v>2.1750000000000001E-7</v>
      </c>
      <c r="E1609">
        <v>60</v>
      </c>
      <c r="G1609">
        <v>7</v>
      </c>
      <c r="H1609" t="s">
        <v>12</v>
      </c>
      <c r="I1609">
        <v>5</v>
      </c>
      <c r="J1609" t="s">
        <v>12</v>
      </c>
      <c r="K1609">
        <v>34.5</v>
      </c>
      <c r="L1609" t="s">
        <v>12</v>
      </c>
      <c r="M1609">
        <v>29</v>
      </c>
      <c r="N1609">
        <f t="shared" si="196"/>
        <v>183.9083</v>
      </c>
      <c r="O1609">
        <f t="shared" si="197"/>
        <v>3.806244742624449E-2</v>
      </c>
      <c r="P1609">
        <f t="shared" si="198"/>
        <v>2.7187462447317495E-2</v>
      </c>
      <c r="Q1609">
        <f t="shared" si="199"/>
        <v>0.18759349088649072</v>
      </c>
    </row>
    <row r="1610" spans="1:17" x14ac:dyDescent="0.25">
      <c r="A1610" t="s">
        <v>1511</v>
      </c>
      <c r="B1610">
        <v>60.9</v>
      </c>
      <c r="C1610">
        <v>7.7991999999999999</v>
      </c>
      <c r="D1610" s="1">
        <v>2.8449999999999999E-7</v>
      </c>
      <c r="E1610">
        <v>60</v>
      </c>
      <c r="G1610">
        <v>8</v>
      </c>
      <c r="H1610" t="s">
        <v>12</v>
      </c>
      <c r="I1610">
        <v>6</v>
      </c>
      <c r="J1610" t="s">
        <v>12</v>
      </c>
      <c r="K1610">
        <v>42</v>
      </c>
      <c r="L1610" t="s">
        <v>12</v>
      </c>
      <c r="M1610">
        <v>30</v>
      </c>
      <c r="N1610">
        <f t="shared" si="196"/>
        <v>183.68100000000001</v>
      </c>
      <c r="O1610">
        <f t="shared" si="197"/>
        <v>4.3553769850991665E-2</v>
      </c>
      <c r="P1610">
        <f t="shared" si="198"/>
        <v>3.2665327388243744E-2</v>
      </c>
      <c r="Q1610">
        <f t="shared" si="199"/>
        <v>0.22865729171770621</v>
      </c>
    </row>
    <row r="1611" spans="1:17" x14ac:dyDescent="0.25">
      <c r="A1611" t="s">
        <v>1512</v>
      </c>
      <c r="B1611">
        <v>60.9</v>
      </c>
      <c r="C1611">
        <v>7.8207000000000004</v>
      </c>
      <c r="D1611" s="1">
        <v>2.8420000000000002E-7</v>
      </c>
      <c r="E1611">
        <v>60</v>
      </c>
      <c r="G1611">
        <v>9</v>
      </c>
      <c r="H1611" t="s">
        <v>12</v>
      </c>
      <c r="I1611">
        <v>4</v>
      </c>
      <c r="J1611" t="s">
        <v>12</v>
      </c>
      <c r="K1611">
        <v>31</v>
      </c>
      <c r="L1611" t="s">
        <v>12</v>
      </c>
      <c r="M1611">
        <v>31</v>
      </c>
      <c r="N1611">
        <f t="shared" si="196"/>
        <v>183.4537</v>
      </c>
      <c r="O1611">
        <f t="shared" si="197"/>
        <v>4.9058699824533383E-2</v>
      </c>
      <c r="P1611">
        <f t="shared" si="198"/>
        <v>2.1803866588681504E-2</v>
      </c>
      <c r="Q1611">
        <f t="shared" si="199"/>
        <v>0.16897996606228166</v>
      </c>
    </row>
    <row r="1612" spans="1:17" x14ac:dyDescent="0.25">
      <c r="A1612" t="s">
        <v>1513</v>
      </c>
      <c r="B1612">
        <v>60.9</v>
      </c>
      <c r="C1612">
        <v>7.8400999999999996</v>
      </c>
      <c r="D1612" s="1">
        <v>2.6660000000000002E-7</v>
      </c>
      <c r="E1612">
        <v>60</v>
      </c>
      <c r="G1612">
        <v>5</v>
      </c>
      <c r="H1612" t="s">
        <v>12</v>
      </c>
      <c r="I1612">
        <v>5</v>
      </c>
      <c r="J1612" t="s">
        <v>12</v>
      </c>
      <c r="K1612">
        <v>36</v>
      </c>
      <c r="L1612" t="s">
        <v>12</v>
      </c>
      <c r="M1612">
        <v>32</v>
      </c>
      <c r="N1612">
        <f t="shared" si="196"/>
        <v>183.22640000000001</v>
      </c>
      <c r="O1612">
        <f t="shared" si="197"/>
        <v>2.7288643994533537E-2</v>
      </c>
      <c r="P1612">
        <f t="shared" si="198"/>
        <v>2.7288643994533537E-2</v>
      </c>
      <c r="Q1612">
        <f t="shared" si="199"/>
        <v>0.19647823676064147</v>
      </c>
    </row>
    <row r="1613" spans="1:17" x14ac:dyDescent="0.25">
      <c r="A1613" t="s">
        <v>1514</v>
      </c>
      <c r="B1613">
        <v>60</v>
      </c>
      <c r="C1613">
        <v>7.8605</v>
      </c>
      <c r="D1613" s="1">
        <v>2.8439999999999998E-7</v>
      </c>
      <c r="E1613">
        <v>60</v>
      </c>
      <c r="G1613">
        <v>8</v>
      </c>
      <c r="H1613" t="s">
        <v>12</v>
      </c>
      <c r="I1613">
        <v>15</v>
      </c>
      <c r="J1613" t="s">
        <v>12</v>
      </c>
      <c r="K1613">
        <v>48</v>
      </c>
      <c r="L1613" t="s">
        <v>12</v>
      </c>
      <c r="M1613">
        <v>33</v>
      </c>
      <c r="N1613">
        <f t="shared" si="196"/>
        <v>182.9991</v>
      </c>
      <c r="O1613">
        <f t="shared" si="197"/>
        <v>4.3716061991561708E-2</v>
      </c>
      <c r="P1613">
        <f t="shared" si="198"/>
        <v>8.1967616234178198E-2</v>
      </c>
      <c r="Q1613">
        <f t="shared" si="199"/>
        <v>0.26229637194937022</v>
      </c>
    </row>
    <row r="1614" spans="1:17" x14ac:dyDescent="0.25">
      <c r="A1614" t="s">
        <v>1515</v>
      </c>
      <c r="B1614">
        <v>60</v>
      </c>
      <c r="C1614">
        <v>7.8799000000000001</v>
      </c>
      <c r="D1614" s="1">
        <v>2.015E-7</v>
      </c>
      <c r="E1614">
        <v>60</v>
      </c>
      <c r="G1614">
        <v>8</v>
      </c>
      <c r="H1614" t="s">
        <v>12</v>
      </c>
      <c r="I1614">
        <v>9</v>
      </c>
      <c r="J1614" t="s">
        <v>12</v>
      </c>
      <c r="K1614">
        <v>46</v>
      </c>
      <c r="L1614" t="s">
        <v>12</v>
      </c>
      <c r="M1614">
        <v>34</v>
      </c>
      <c r="N1614">
        <f t="shared" si="196"/>
        <v>182.77180000000001</v>
      </c>
      <c r="O1614">
        <f t="shared" si="197"/>
        <v>4.3770428479666994E-2</v>
      </c>
      <c r="P1614">
        <f t="shared" si="198"/>
        <v>4.9241732039625369E-2</v>
      </c>
      <c r="Q1614">
        <f t="shared" si="199"/>
        <v>0.25167996375808521</v>
      </c>
    </row>
    <row r="1615" spans="1:17" x14ac:dyDescent="0.25">
      <c r="A1615" t="s">
        <v>1516</v>
      </c>
      <c r="B1615">
        <v>60</v>
      </c>
      <c r="C1615">
        <v>7.9024999999999999</v>
      </c>
      <c r="D1615" s="1">
        <v>2.8389999999999999E-7</v>
      </c>
      <c r="E1615">
        <v>60</v>
      </c>
      <c r="G1615">
        <v>6</v>
      </c>
      <c r="H1615" t="s">
        <v>12</v>
      </c>
      <c r="I1615">
        <v>12</v>
      </c>
      <c r="J1615" t="s">
        <v>12</v>
      </c>
      <c r="K1615">
        <v>57.5</v>
      </c>
      <c r="L1615" t="s">
        <v>12</v>
      </c>
      <c r="M1615">
        <v>35</v>
      </c>
      <c r="N1615">
        <f t="shared" si="196"/>
        <v>182.5445</v>
      </c>
      <c r="O1615">
        <f t="shared" si="197"/>
        <v>3.2868697769584954E-2</v>
      </c>
      <c r="P1615">
        <f t="shared" si="198"/>
        <v>6.5737395539169907E-2</v>
      </c>
      <c r="Q1615">
        <f t="shared" si="199"/>
        <v>0.31499168695852242</v>
      </c>
    </row>
    <row r="1616" spans="1:17" x14ac:dyDescent="0.25">
      <c r="A1616" t="s">
        <v>1517</v>
      </c>
      <c r="B1616">
        <v>60</v>
      </c>
      <c r="C1616">
        <v>7.9203000000000001</v>
      </c>
      <c r="D1616" s="1">
        <v>2.8410000000000001E-7</v>
      </c>
      <c r="E1616">
        <v>60</v>
      </c>
      <c r="G1616">
        <v>7</v>
      </c>
      <c r="H1616" t="s">
        <v>12</v>
      </c>
      <c r="I1616">
        <v>14</v>
      </c>
      <c r="J1616" t="s">
        <v>12</v>
      </c>
      <c r="K1616">
        <v>49.5</v>
      </c>
      <c r="L1616" t="s">
        <v>12</v>
      </c>
      <c r="M1616">
        <v>36</v>
      </c>
      <c r="N1616">
        <f t="shared" si="196"/>
        <v>182.31720000000001</v>
      </c>
      <c r="O1616">
        <f t="shared" si="197"/>
        <v>3.839462212012909E-2</v>
      </c>
      <c r="P1616">
        <f t="shared" si="198"/>
        <v>7.6789244240258181E-2</v>
      </c>
      <c r="Q1616">
        <f t="shared" si="199"/>
        <v>0.27150482784948426</v>
      </c>
    </row>
    <row r="1617" spans="1:17" x14ac:dyDescent="0.25">
      <c r="A1617" t="s">
        <v>1518</v>
      </c>
      <c r="B1617">
        <v>60.9</v>
      </c>
      <c r="C1617">
        <v>7.9398</v>
      </c>
      <c r="D1617" s="1">
        <v>2.34E-7</v>
      </c>
      <c r="E1617">
        <v>60</v>
      </c>
      <c r="G1617">
        <v>7</v>
      </c>
      <c r="H1617" t="s">
        <v>12</v>
      </c>
      <c r="I1617">
        <v>15</v>
      </c>
      <c r="J1617" t="s">
        <v>12</v>
      </c>
      <c r="K1617">
        <v>74</v>
      </c>
      <c r="L1617" t="s">
        <v>12</v>
      </c>
      <c r="M1617">
        <v>37</v>
      </c>
      <c r="N1617">
        <f t="shared" si="196"/>
        <v>182.0899</v>
      </c>
      <c r="O1617">
        <f t="shared" si="197"/>
        <v>3.8442549531852124E-2</v>
      </c>
      <c r="P1617">
        <f t="shared" si="198"/>
        <v>8.2376891853968834E-2</v>
      </c>
      <c r="Q1617">
        <f t="shared" si="199"/>
        <v>0.40639266647957961</v>
      </c>
    </row>
    <row r="1618" spans="1:17" x14ac:dyDescent="0.25">
      <c r="A1618" t="s">
        <v>1519</v>
      </c>
      <c r="B1618">
        <v>60.9</v>
      </c>
      <c r="C1618">
        <v>7.9588999999999999</v>
      </c>
      <c r="D1618" s="1">
        <v>2.7350000000000001E-7</v>
      </c>
      <c r="E1618">
        <v>60</v>
      </c>
      <c r="G1618">
        <v>8</v>
      </c>
      <c r="H1618" t="s">
        <v>12</v>
      </c>
      <c r="I1618">
        <v>15</v>
      </c>
      <c r="J1618" t="s">
        <v>12</v>
      </c>
      <c r="K1618">
        <v>66</v>
      </c>
      <c r="L1618" t="s">
        <v>12</v>
      </c>
      <c r="M1618">
        <v>38</v>
      </c>
      <c r="N1618">
        <f t="shared" si="196"/>
        <v>181.86259999999999</v>
      </c>
      <c r="O1618">
        <f t="shared" si="197"/>
        <v>4.3989253425388182E-2</v>
      </c>
      <c r="P1618">
        <f t="shared" si="198"/>
        <v>8.2479850172602842E-2</v>
      </c>
      <c r="Q1618">
        <f t="shared" si="199"/>
        <v>0.36291134075945247</v>
      </c>
    </row>
    <row r="1619" spans="1:17" x14ac:dyDescent="0.25">
      <c r="A1619" t="s">
        <v>1520</v>
      </c>
      <c r="B1619">
        <v>60.9</v>
      </c>
      <c r="C1619">
        <v>7.9774000000000003</v>
      </c>
      <c r="D1619" s="1">
        <v>2.8360000000000002E-7</v>
      </c>
      <c r="E1619">
        <v>60</v>
      </c>
      <c r="G1619">
        <v>9</v>
      </c>
      <c r="H1619" t="s">
        <v>12</v>
      </c>
      <c r="I1619">
        <v>20</v>
      </c>
      <c r="J1619" t="s">
        <v>12</v>
      </c>
      <c r="K1619">
        <v>70</v>
      </c>
      <c r="L1619" t="s">
        <v>12</v>
      </c>
      <c r="M1619">
        <v>39</v>
      </c>
      <c r="N1619">
        <f t="shared" si="196"/>
        <v>181.6353</v>
      </c>
      <c r="O1619">
        <f t="shared" si="197"/>
        <v>4.9549839706268549E-2</v>
      </c>
      <c r="P1619">
        <f t="shared" si="198"/>
        <v>0.11011075490281901</v>
      </c>
      <c r="Q1619">
        <f t="shared" si="199"/>
        <v>0.38538764215986648</v>
      </c>
    </row>
    <row r="1620" spans="1:17" x14ac:dyDescent="0.25">
      <c r="A1620" t="s">
        <v>1521</v>
      </c>
      <c r="B1620">
        <v>60.9</v>
      </c>
      <c r="C1620">
        <v>7.9981</v>
      </c>
      <c r="D1620" s="1">
        <v>2.7300000000000002E-7</v>
      </c>
      <c r="E1620">
        <v>60</v>
      </c>
      <c r="G1620">
        <v>8</v>
      </c>
      <c r="H1620" t="s">
        <v>12</v>
      </c>
      <c r="I1620">
        <v>17</v>
      </c>
      <c r="J1620" t="s">
        <v>12</v>
      </c>
      <c r="K1620">
        <v>59</v>
      </c>
      <c r="L1620" t="s">
        <v>12</v>
      </c>
      <c r="M1620">
        <v>40</v>
      </c>
      <c r="N1620">
        <f t="shared" si="196"/>
        <v>181.40799999999999</v>
      </c>
      <c r="O1620">
        <f t="shared" si="197"/>
        <v>4.4099488445934032E-2</v>
      </c>
      <c r="P1620">
        <f t="shared" si="198"/>
        <v>9.3711412947609818E-2</v>
      </c>
      <c r="Q1620">
        <f t="shared" si="199"/>
        <v>0.32523372728876349</v>
      </c>
    </row>
    <row r="1621" spans="1:17" x14ac:dyDescent="0.25">
      <c r="A1621" t="s">
        <v>1522</v>
      </c>
      <c r="B1621">
        <v>60.9</v>
      </c>
      <c r="C1621">
        <v>8.0198</v>
      </c>
      <c r="D1621" s="1">
        <v>2.255E-7</v>
      </c>
      <c r="E1621">
        <v>60</v>
      </c>
      <c r="G1621">
        <v>16.5</v>
      </c>
      <c r="H1621" t="s">
        <v>12</v>
      </c>
      <c r="I1621">
        <v>21</v>
      </c>
      <c r="J1621" t="s">
        <v>12</v>
      </c>
      <c r="K1621">
        <v>84</v>
      </c>
      <c r="L1621" t="s">
        <v>12</v>
      </c>
      <c r="M1621">
        <v>41</v>
      </c>
      <c r="N1621">
        <f t="shared" si="196"/>
        <v>181.1807</v>
      </c>
      <c r="O1621">
        <f t="shared" si="197"/>
        <v>9.1069302635435237E-2</v>
      </c>
      <c r="P1621">
        <f t="shared" si="198"/>
        <v>0.11590638517237212</v>
      </c>
      <c r="Q1621">
        <f t="shared" si="199"/>
        <v>0.46362554068948847</v>
      </c>
    </row>
    <row r="1622" spans="1:17" x14ac:dyDescent="0.25">
      <c r="A1622" t="s">
        <v>1523</v>
      </c>
      <c r="B1622">
        <v>60.9</v>
      </c>
      <c r="C1622">
        <v>8.0418000000000003</v>
      </c>
      <c r="D1622" s="1">
        <v>2.4250000000000001E-7</v>
      </c>
      <c r="E1622">
        <v>60</v>
      </c>
      <c r="G1622">
        <v>15</v>
      </c>
      <c r="H1622" t="s">
        <v>12</v>
      </c>
      <c r="I1622">
        <v>16</v>
      </c>
      <c r="J1622" t="s">
        <v>12</v>
      </c>
      <c r="K1622">
        <v>80</v>
      </c>
      <c r="L1622" t="s">
        <v>12</v>
      </c>
      <c r="M1622">
        <v>42</v>
      </c>
      <c r="N1622">
        <f t="shared" si="196"/>
        <v>180.95339999999999</v>
      </c>
      <c r="O1622">
        <f t="shared" si="197"/>
        <v>8.2894270016479393E-2</v>
      </c>
      <c r="P1622">
        <f t="shared" si="198"/>
        <v>8.8420554684244673E-2</v>
      </c>
      <c r="Q1622">
        <f t="shared" si="199"/>
        <v>0.44210277342122339</v>
      </c>
    </row>
    <row r="1623" spans="1:17" x14ac:dyDescent="0.25">
      <c r="A1623" t="s">
        <v>1524</v>
      </c>
      <c r="B1623">
        <v>60.9</v>
      </c>
      <c r="C1623">
        <v>8.0609000000000002</v>
      </c>
      <c r="D1623" s="1">
        <v>2.8299999999999998E-7</v>
      </c>
      <c r="E1623">
        <v>60</v>
      </c>
      <c r="G1623">
        <v>19</v>
      </c>
      <c r="H1623" t="s">
        <v>12</v>
      </c>
      <c r="I1623">
        <v>20</v>
      </c>
      <c r="J1623" t="s">
        <v>12</v>
      </c>
      <c r="K1623">
        <v>100</v>
      </c>
      <c r="L1623" t="s">
        <v>12</v>
      </c>
      <c r="M1623">
        <v>43</v>
      </c>
      <c r="N1623">
        <f t="shared" si="196"/>
        <v>180.7261</v>
      </c>
      <c r="O1623">
        <f t="shared" si="197"/>
        <v>0.10513146689935765</v>
      </c>
      <c r="P1623">
        <f t="shared" si="198"/>
        <v>0.11066470199932384</v>
      </c>
      <c r="Q1623">
        <f t="shared" si="199"/>
        <v>0.55332350999661917</v>
      </c>
    </row>
    <row r="1624" spans="1:17" x14ac:dyDescent="0.25">
      <c r="A1624" t="s">
        <v>1525</v>
      </c>
      <c r="B1624">
        <v>60.9</v>
      </c>
      <c r="C1624">
        <v>8.0807000000000002</v>
      </c>
      <c r="D1624" s="1">
        <v>2.522E-7</v>
      </c>
      <c r="E1624">
        <v>60</v>
      </c>
      <c r="G1624">
        <v>16</v>
      </c>
      <c r="H1624" t="s">
        <v>12</v>
      </c>
      <c r="I1624">
        <v>11</v>
      </c>
      <c r="J1624" t="s">
        <v>12</v>
      </c>
      <c r="K1624">
        <v>72.5</v>
      </c>
      <c r="L1624" t="s">
        <v>12</v>
      </c>
      <c r="M1624">
        <v>44</v>
      </c>
      <c r="N1624">
        <f t="shared" si="196"/>
        <v>180.49879999999999</v>
      </c>
      <c r="O1624">
        <f t="shared" si="197"/>
        <v>8.8643248597774615E-2</v>
      </c>
      <c r="P1624">
        <f t="shared" si="198"/>
        <v>6.0942233410970048E-2</v>
      </c>
      <c r="Q1624">
        <f t="shared" si="199"/>
        <v>0.40166472020866623</v>
      </c>
    </row>
    <row r="1625" spans="1:17" x14ac:dyDescent="0.25">
      <c r="A1625" t="s">
        <v>1526</v>
      </c>
      <c r="B1625">
        <v>60.9</v>
      </c>
      <c r="C1625">
        <v>8.1052</v>
      </c>
      <c r="D1625" s="1">
        <v>2.8299999999999998E-7</v>
      </c>
      <c r="E1625">
        <v>60</v>
      </c>
      <c r="G1625">
        <v>10</v>
      </c>
      <c r="H1625" t="s">
        <v>12</v>
      </c>
      <c r="I1625">
        <v>19</v>
      </c>
      <c r="J1625" t="s">
        <v>12</v>
      </c>
      <c r="K1625">
        <v>75</v>
      </c>
      <c r="L1625" t="s">
        <v>12</v>
      </c>
      <c r="M1625">
        <v>45</v>
      </c>
      <c r="N1625">
        <f t="shared" si="196"/>
        <v>180.2715</v>
      </c>
      <c r="O1625">
        <f t="shared" si="197"/>
        <v>5.5471885461650897E-2</v>
      </c>
      <c r="P1625">
        <f t="shared" si="198"/>
        <v>0.1053965823771367</v>
      </c>
      <c r="Q1625">
        <f t="shared" si="199"/>
        <v>0.41603914096238176</v>
      </c>
    </row>
    <row r="1626" spans="1:17" x14ac:dyDescent="0.25">
      <c r="A1626" t="s">
        <v>1527</v>
      </c>
      <c r="B1626">
        <v>60.9</v>
      </c>
      <c r="C1626">
        <v>8.1196999999999999</v>
      </c>
      <c r="D1626" s="1">
        <v>2.8169999999999999E-7</v>
      </c>
      <c r="E1626">
        <v>60</v>
      </c>
      <c r="G1626">
        <v>14</v>
      </c>
      <c r="H1626" t="s">
        <v>12</v>
      </c>
      <c r="I1626">
        <v>17</v>
      </c>
      <c r="J1626" t="s">
        <v>12</v>
      </c>
      <c r="K1626">
        <v>105</v>
      </c>
      <c r="L1626" t="s">
        <v>12</v>
      </c>
      <c r="M1626">
        <v>46</v>
      </c>
      <c r="N1626">
        <f t="shared" si="196"/>
        <v>180.04419999999999</v>
      </c>
      <c r="O1626">
        <f t="shared" si="197"/>
        <v>7.7758683701002321E-2</v>
      </c>
      <c r="P1626">
        <f t="shared" si="198"/>
        <v>9.4421258779788519E-2</v>
      </c>
      <c r="Q1626">
        <f t="shared" si="199"/>
        <v>0.58319012775751733</v>
      </c>
    </row>
    <row r="1627" spans="1:17" x14ac:dyDescent="0.25">
      <c r="A1627" t="s">
        <v>1528</v>
      </c>
      <c r="B1627">
        <v>60.9</v>
      </c>
      <c r="C1627">
        <v>8.1392000000000007</v>
      </c>
      <c r="D1627" s="1">
        <v>2.8290000000000003E-7</v>
      </c>
      <c r="E1627">
        <v>60</v>
      </c>
      <c r="G1627">
        <v>10</v>
      </c>
      <c r="H1627" t="s">
        <v>12</v>
      </c>
      <c r="I1627">
        <v>27</v>
      </c>
      <c r="J1627" t="s">
        <v>12</v>
      </c>
      <c r="K1627">
        <v>100.5</v>
      </c>
      <c r="L1627" t="s">
        <v>12</v>
      </c>
      <c r="M1627">
        <v>47</v>
      </c>
      <c r="N1627">
        <f t="shared" si="196"/>
        <v>179.8169</v>
      </c>
      <c r="O1627">
        <f t="shared" si="197"/>
        <v>5.561212544538361E-2</v>
      </c>
      <c r="P1627">
        <f t="shared" si="198"/>
        <v>0.15015273870253573</v>
      </c>
      <c r="Q1627">
        <f t="shared" si="199"/>
        <v>0.55890186072610526</v>
      </c>
    </row>
    <row r="1628" spans="1:17" x14ac:dyDescent="0.25">
      <c r="A1628" t="s">
        <v>1529</v>
      </c>
      <c r="B1628">
        <v>60.9</v>
      </c>
      <c r="C1628">
        <v>8.1600999999999999</v>
      </c>
      <c r="D1628" s="1">
        <v>2.8290000000000003E-7</v>
      </c>
      <c r="E1628">
        <v>60</v>
      </c>
      <c r="G1628">
        <v>16</v>
      </c>
      <c r="H1628" t="s">
        <v>12</v>
      </c>
      <c r="I1628">
        <v>24</v>
      </c>
      <c r="J1628" t="s">
        <v>12</v>
      </c>
      <c r="K1628">
        <v>101.5</v>
      </c>
      <c r="L1628" t="s">
        <v>12</v>
      </c>
      <c r="M1628">
        <v>48</v>
      </c>
      <c r="N1628">
        <f t="shared" si="196"/>
        <v>179.58959999999999</v>
      </c>
      <c r="O1628">
        <f t="shared" si="197"/>
        <v>8.9092018691505528E-2</v>
      </c>
      <c r="P1628">
        <f t="shared" si="198"/>
        <v>0.1336380280372583</v>
      </c>
      <c r="Q1628">
        <f t="shared" si="199"/>
        <v>0.56517749357423819</v>
      </c>
    </row>
    <row r="1629" spans="1:17" x14ac:dyDescent="0.25">
      <c r="A1629" t="s">
        <v>1530</v>
      </c>
      <c r="B1629">
        <v>60.9</v>
      </c>
      <c r="C1629">
        <v>8.1814</v>
      </c>
      <c r="D1629" s="1">
        <v>2.8270000000000001E-7</v>
      </c>
      <c r="E1629">
        <v>60</v>
      </c>
      <c r="G1629">
        <v>14</v>
      </c>
      <c r="H1629" t="s">
        <v>12</v>
      </c>
      <c r="I1629">
        <v>20</v>
      </c>
      <c r="J1629" t="s">
        <v>12</v>
      </c>
      <c r="K1629">
        <v>83</v>
      </c>
      <c r="L1629" t="s">
        <v>12</v>
      </c>
      <c r="M1629">
        <v>49</v>
      </c>
      <c r="N1629">
        <f t="shared" si="196"/>
        <v>179.3623</v>
      </c>
      <c r="O1629">
        <f t="shared" si="197"/>
        <v>7.805430684151575E-2</v>
      </c>
      <c r="P1629">
        <f t="shared" si="198"/>
        <v>0.11150615263073678</v>
      </c>
      <c r="Q1629">
        <f t="shared" si="199"/>
        <v>0.46275053341755762</v>
      </c>
    </row>
    <row r="1630" spans="1:17" x14ac:dyDescent="0.25">
      <c r="A1630" t="s">
        <v>1531</v>
      </c>
      <c r="B1630">
        <v>60.9</v>
      </c>
      <c r="C1630">
        <v>8.1992999999999991</v>
      </c>
      <c r="D1630" s="1">
        <v>2.8290000000000003E-7</v>
      </c>
      <c r="E1630">
        <v>60</v>
      </c>
      <c r="G1630">
        <v>11</v>
      </c>
      <c r="H1630" t="s">
        <v>12</v>
      </c>
      <c r="I1630">
        <v>13</v>
      </c>
      <c r="J1630" t="s">
        <v>12</v>
      </c>
      <c r="K1630">
        <v>90</v>
      </c>
      <c r="L1630" t="s">
        <v>12</v>
      </c>
      <c r="M1630">
        <v>50</v>
      </c>
      <c r="N1630">
        <f t="shared" si="196"/>
        <v>179.13499999999999</v>
      </c>
      <c r="O1630">
        <f t="shared" si="197"/>
        <v>6.140620202640467E-2</v>
      </c>
      <c r="P1630">
        <f t="shared" si="198"/>
        <v>7.2570966031205525E-2</v>
      </c>
      <c r="Q1630">
        <f t="shared" si="199"/>
        <v>0.50241438021603824</v>
      </c>
    </row>
    <row r="1631" spans="1:17" x14ac:dyDescent="0.25">
      <c r="A1631" t="s">
        <v>1532</v>
      </c>
      <c r="B1631">
        <v>60.9</v>
      </c>
      <c r="C1631">
        <v>8.2208000000000006</v>
      </c>
      <c r="D1631" s="1">
        <v>1.9959999999999999E-7</v>
      </c>
      <c r="E1631">
        <v>60</v>
      </c>
      <c r="G1631">
        <v>16</v>
      </c>
      <c r="H1631" t="s">
        <v>12</v>
      </c>
      <c r="I1631">
        <v>29</v>
      </c>
      <c r="J1631" t="s">
        <v>12</v>
      </c>
      <c r="K1631">
        <v>108.5</v>
      </c>
      <c r="L1631" t="s">
        <v>12</v>
      </c>
      <c r="M1631">
        <v>51</v>
      </c>
      <c r="N1631">
        <f t="shared" si="196"/>
        <v>178.90770000000001</v>
      </c>
      <c r="O1631">
        <f t="shared" si="197"/>
        <v>8.9431589585020649E-2</v>
      </c>
      <c r="P1631">
        <f t="shared" si="198"/>
        <v>0.16209475612284993</v>
      </c>
      <c r="Q1631">
        <f t="shared" si="199"/>
        <v>0.60645796687342135</v>
      </c>
    </row>
    <row r="1632" spans="1:17" x14ac:dyDescent="0.25">
      <c r="A1632" t="s">
        <v>1533</v>
      </c>
      <c r="B1632">
        <v>60.9</v>
      </c>
      <c r="C1632">
        <v>8.2424999999999997</v>
      </c>
      <c r="D1632" s="1">
        <v>2.1360000000000001E-7</v>
      </c>
      <c r="E1632">
        <v>60</v>
      </c>
      <c r="G1632">
        <v>8</v>
      </c>
      <c r="H1632" t="s">
        <v>12</v>
      </c>
      <c r="I1632">
        <v>24</v>
      </c>
      <c r="J1632" t="s">
        <v>12</v>
      </c>
      <c r="K1632">
        <v>96</v>
      </c>
      <c r="L1632" t="s">
        <v>12</v>
      </c>
      <c r="M1632">
        <v>52</v>
      </c>
      <c r="N1632">
        <f t="shared" si="196"/>
        <v>178.68039999999999</v>
      </c>
      <c r="O1632">
        <f t="shared" si="197"/>
        <v>4.4772677921025475E-2</v>
      </c>
      <c r="P1632">
        <f t="shared" si="198"/>
        <v>0.13431803376307644</v>
      </c>
      <c r="Q1632">
        <f t="shared" si="199"/>
        <v>0.53727213505230575</v>
      </c>
    </row>
    <row r="1633" spans="1:17" x14ac:dyDescent="0.25">
      <c r="A1633" t="s">
        <v>1534</v>
      </c>
      <c r="B1633">
        <v>60.9</v>
      </c>
      <c r="C1633">
        <v>8.2586999999999993</v>
      </c>
      <c r="D1633" s="1">
        <v>2.798E-7</v>
      </c>
      <c r="E1633">
        <v>60</v>
      </c>
      <c r="G1633">
        <v>14</v>
      </c>
      <c r="H1633" t="s">
        <v>12</v>
      </c>
      <c r="I1633">
        <v>23</v>
      </c>
      <c r="J1633" t="s">
        <v>12</v>
      </c>
      <c r="K1633">
        <v>95.5</v>
      </c>
      <c r="L1633" t="s">
        <v>12</v>
      </c>
      <c r="M1633">
        <v>53</v>
      </c>
      <c r="N1633">
        <f t="shared" si="196"/>
        <v>178.45310000000001</v>
      </c>
      <c r="O1633">
        <f t="shared" si="197"/>
        <v>7.8451985423621112E-2</v>
      </c>
      <c r="P1633">
        <f t="shared" si="198"/>
        <v>0.12888540462452039</v>
      </c>
      <c r="Q1633">
        <f t="shared" si="199"/>
        <v>0.53515461485398685</v>
      </c>
    </row>
    <row r="1634" spans="1:17" x14ac:dyDescent="0.25">
      <c r="A1634" t="s">
        <v>1535</v>
      </c>
      <c r="B1634">
        <v>60.9</v>
      </c>
      <c r="C1634">
        <v>8.2804000000000002</v>
      </c>
      <c r="D1634" s="1">
        <v>2.8229999999999998E-7</v>
      </c>
      <c r="E1634">
        <v>60</v>
      </c>
      <c r="G1634">
        <v>15</v>
      </c>
      <c r="H1634" t="s">
        <v>12</v>
      </c>
      <c r="I1634">
        <v>14</v>
      </c>
      <c r="J1634" t="s">
        <v>12</v>
      </c>
      <c r="K1634">
        <v>115</v>
      </c>
      <c r="L1634" t="s">
        <v>12</v>
      </c>
      <c r="M1634">
        <v>54</v>
      </c>
      <c r="N1634">
        <f t="shared" si="196"/>
        <v>178.22579999999999</v>
      </c>
      <c r="O1634">
        <f t="shared" si="197"/>
        <v>8.4162898974222591E-2</v>
      </c>
      <c r="P1634">
        <f t="shared" si="198"/>
        <v>7.8552039042607755E-2</v>
      </c>
      <c r="Q1634">
        <f t="shared" si="199"/>
        <v>0.64524889213570658</v>
      </c>
    </row>
    <row r="1635" spans="1:17" x14ac:dyDescent="0.25">
      <c r="A1635" t="s">
        <v>1536</v>
      </c>
      <c r="B1635">
        <v>60.9</v>
      </c>
      <c r="C1635">
        <v>8.2993000000000006</v>
      </c>
      <c r="D1635" s="1">
        <v>2.8220000000000003E-7</v>
      </c>
      <c r="E1635">
        <v>60</v>
      </c>
      <c r="G1635">
        <v>10</v>
      </c>
      <c r="H1635" t="s">
        <v>12</v>
      </c>
      <c r="I1635">
        <v>21</v>
      </c>
      <c r="J1635" t="s">
        <v>12</v>
      </c>
      <c r="K1635">
        <v>97</v>
      </c>
      <c r="L1635" t="s">
        <v>12</v>
      </c>
      <c r="M1635">
        <v>55</v>
      </c>
      <c r="N1635">
        <f t="shared" si="196"/>
        <v>177.99850000000001</v>
      </c>
      <c r="O1635">
        <f t="shared" si="197"/>
        <v>5.6180248709961036E-2</v>
      </c>
      <c r="P1635">
        <f t="shared" si="198"/>
        <v>0.11797852229091818</v>
      </c>
      <c r="Q1635">
        <f t="shared" si="199"/>
        <v>0.54494841248662207</v>
      </c>
    </row>
    <row r="1681" spans="1:17" x14ac:dyDescent="0.25">
      <c r="A1681" t="s">
        <v>1537</v>
      </c>
      <c r="B1681">
        <v>60</v>
      </c>
      <c r="C1681">
        <v>7.1989000000000001</v>
      </c>
      <c r="D1681" s="1">
        <v>2.2819999999999999E-7</v>
      </c>
      <c r="E1681">
        <v>60</v>
      </c>
      <c r="G1681">
        <v>1</v>
      </c>
      <c r="H1681" t="s">
        <v>12</v>
      </c>
      <c r="I1681">
        <v>3</v>
      </c>
      <c r="J1681" t="s">
        <v>12</v>
      </c>
      <c r="K1681">
        <v>6</v>
      </c>
      <c r="L1681" t="s">
        <v>12</v>
      </c>
      <c r="M1681">
        <v>0</v>
      </c>
      <c r="N1681">
        <f>0.0818*M1681+178</f>
        <v>178</v>
      </c>
      <c r="O1681">
        <f t="shared" ref="O1681:O1713" si="200">G1681/N1681</f>
        <v>5.6179775280898875E-3</v>
      </c>
      <c r="P1681">
        <f t="shared" ref="P1681:P1713" si="201">I1681/N1681</f>
        <v>1.6853932584269662E-2</v>
      </c>
      <c r="Q1681">
        <f t="shared" ref="Q1681:Q1713" si="202">K1681/N1681</f>
        <v>3.3707865168539325E-2</v>
      </c>
    </row>
    <row r="1682" spans="1:17" x14ac:dyDescent="0.25">
      <c r="A1682" t="s">
        <v>1538</v>
      </c>
      <c r="B1682">
        <v>60</v>
      </c>
      <c r="C1682">
        <v>7.2190000000000003</v>
      </c>
      <c r="D1682" s="1">
        <v>2.0620000000000001E-7</v>
      </c>
      <c r="E1682">
        <v>60</v>
      </c>
      <c r="G1682">
        <v>1</v>
      </c>
      <c r="H1682" t="s">
        <v>12</v>
      </c>
      <c r="I1682">
        <v>3</v>
      </c>
      <c r="J1682" t="s">
        <v>12</v>
      </c>
      <c r="K1682">
        <v>7</v>
      </c>
      <c r="L1682" t="s">
        <v>12</v>
      </c>
      <c r="M1682">
        <v>1</v>
      </c>
      <c r="N1682">
        <f t="shared" ref="N1682:N1736" si="203">0.0818*M1682+178</f>
        <v>178.08179999999999</v>
      </c>
      <c r="O1682">
        <f t="shared" si="200"/>
        <v>5.6153969692579481E-3</v>
      </c>
      <c r="P1682">
        <f t="shared" si="201"/>
        <v>1.6846190907773846E-2</v>
      </c>
      <c r="Q1682">
        <f t="shared" si="202"/>
        <v>3.9307778784805639E-2</v>
      </c>
    </row>
    <row r="1683" spans="1:17" x14ac:dyDescent="0.25">
      <c r="A1683" t="s">
        <v>1539</v>
      </c>
      <c r="B1683">
        <v>60.9</v>
      </c>
      <c r="C1683">
        <v>7.2396000000000003</v>
      </c>
      <c r="D1683" s="1">
        <v>2.8319999999999999E-7</v>
      </c>
      <c r="E1683">
        <v>60</v>
      </c>
      <c r="G1683">
        <v>1</v>
      </c>
      <c r="H1683" t="s">
        <v>12</v>
      </c>
      <c r="I1683">
        <v>2</v>
      </c>
      <c r="J1683" t="s">
        <v>12</v>
      </c>
      <c r="K1683">
        <v>4</v>
      </c>
      <c r="L1683" t="s">
        <v>12</v>
      </c>
      <c r="M1683">
        <v>2</v>
      </c>
      <c r="N1683">
        <f t="shared" si="203"/>
        <v>178.1636</v>
      </c>
      <c r="O1683">
        <f t="shared" si="200"/>
        <v>5.6128187800426124E-3</v>
      </c>
      <c r="P1683">
        <f t="shared" si="201"/>
        <v>1.1225637560085225E-2</v>
      </c>
      <c r="Q1683">
        <f t="shared" si="202"/>
        <v>2.245127512017045E-2</v>
      </c>
    </row>
    <row r="1684" spans="1:17" x14ac:dyDescent="0.25">
      <c r="A1684" t="s">
        <v>1540</v>
      </c>
      <c r="B1684">
        <v>60</v>
      </c>
      <c r="C1684">
        <v>7.2614000000000001</v>
      </c>
      <c r="D1684" s="1">
        <v>2.8340000000000001E-7</v>
      </c>
      <c r="E1684">
        <v>60</v>
      </c>
      <c r="G1684">
        <v>3</v>
      </c>
      <c r="H1684" t="s">
        <v>12</v>
      </c>
      <c r="I1684">
        <v>0</v>
      </c>
      <c r="J1684" t="s">
        <v>12</v>
      </c>
      <c r="K1684">
        <v>4</v>
      </c>
      <c r="L1684" t="s">
        <v>12</v>
      </c>
      <c r="M1684">
        <v>3</v>
      </c>
      <c r="N1684">
        <f t="shared" si="203"/>
        <v>178.24539999999999</v>
      </c>
      <c r="O1684">
        <f t="shared" si="200"/>
        <v>1.6830728871544513E-2</v>
      </c>
      <c r="P1684">
        <f t="shared" si="201"/>
        <v>0</v>
      </c>
      <c r="Q1684">
        <f t="shared" si="202"/>
        <v>2.2440971828726015E-2</v>
      </c>
    </row>
    <row r="1685" spans="1:17" x14ac:dyDescent="0.25">
      <c r="A1685" t="s">
        <v>1541</v>
      </c>
      <c r="B1685">
        <v>60.9</v>
      </c>
      <c r="C1685">
        <v>7.2843</v>
      </c>
      <c r="D1685" s="1">
        <v>2.8340000000000001E-7</v>
      </c>
      <c r="E1685">
        <v>60</v>
      </c>
      <c r="G1685">
        <v>1</v>
      </c>
      <c r="H1685" t="s">
        <v>12</v>
      </c>
      <c r="I1685">
        <v>3</v>
      </c>
      <c r="J1685" t="s">
        <v>12</v>
      </c>
      <c r="K1685">
        <v>8</v>
      </c>
      <c r="L1685" t="s">
        <v>12</v>
      </c>
      <c r="M1685">
        <v>4</v>
      </c>
      <c r="N1685">
        <f t="shared" si="203"/>
        <v>178.3272</v>
      </c>
      <c r="O1685">
        <f t="shared" si="200"/>
        <v>5.607669497418229E-3</v>
      </c>
      <c r="P1685">
        <f t="shared" si="201"/>
        <v>1.6823008492254685E-2</v>
      </c>
      <c r="Q1685">
        <f t="shared" si="202"/>
        <v>4.4861355979345832E-2</v>
      </c>
    </row>
    <row r="1686" spans="1:17" x14ac:dyDescent="0.25">
      <c r="A1686" t="s">
        <v>1542</v>
      </c>
      <c r="B1686">
        <v>60.9</v>
      </c>
      <c r="C1686">
        <v>7.2995999999999999</v>
      </c>
      <c r="D1686" s="1">
        <v>2.833E-7</v>
      </c>
      <c r="E1686">
        <v>60</v>
      </c>
      <c r="G1686">
        <v>0</v>
      </c>
      <c r="H1686" t="s">
        <v>12</v>
      </c>
      <c r="I1686">
        <v>2</v>
      </c>
      <c r="J1686" t="s">
        <v>12</v>
      </c>
      <c r="K1686">
        <v>4.5</v>
      </c>
      <c r="L1686" t="s">
        <v>12</v>
      </c>
      <c r="M1686">
        <v>5</v>
      </c>
      <c r="N1686">
        <f t="shared" si="203"/>
        <v>178.40899999999999</v>
      </c>
      <c r="O1686">
        <f t="shared" si="200"/>
        <v>0</v>
      </c>
      <c r="P1686">
        <f t="shared" si="201"/>
        <v>1.1210196795004736E-2</v>
      </c>
      <c r="Q1686">
        <f t="shared" si="202"/>
        <v>2.5222942788760659E-2</v>
      </c>
    </row>
    <row r="1687" spans="1:17" x14ac:dyDescent="0.25">
      <c r="A1687" t="s">
        <v>1543</v>
      </c>
      <c r="B1687">
        <v>60.9</v>
      </c>
      <c r="C1687">
        <v>7.3196000000000003</v>
      </c>
      <c r="D1687" s="1">
        <v>2.8350000000000002E-7</v>
      </c>
      <c r="E1687">
        <v>60</v>
      </c>
      <c r="G1687">
        <v>0</v>
      </c>
      <c r="H1687" t="s">
        <v>12</v>
      </c>
      <c r="I1687">
        <v>3</v>
      </c>
      <c r="J1687" t="s">
        <v>12</v>
      </c>
      <c r="K1687">
        <v>7</v>
      </c>
      <c r="L1687" t="s">
        <v>12</v>
      </c>
      <c r="M1687">
        <v>6</v>
      </c>
      <c r="N1687">
        <f t="shared" si="203"/>
        <v>178.49080000000001</v>
      </c>
      <c r="O1687">
        <f t="shared" si="200"/>
        <v>0</v>
      </c>
      <c r="P1687">
        <f t="shared" si="201"/>
        <v>1.6807588962568377E-2</v>
      </c>
      <c r="Q1687">
        <f t="shared" si="202"/>
        <v>3.9217707579326216E-2</v>
      </c>
    </row>
    <row r="1688" spans="1:17" x14ac:dyDescent="0.25">
      <c r="A1688" t="s">
        <v>1544</v>
      </c>
      <c r="B1688">
        <v>60.9</v>
      </c>
      <c r="C1688">
        <v>7.3395999999999999</v>
      </c>
      <c r="D1688" s="1">
        <v>2.8350000000000002E-7</v>
      </c>
      <c r="E1688">
        <v>60</v>
      </c>
      <c r="G1688">
        <v>3</v>
      </c>
      <c r="H1688" t="s">
        <v>12</v>
      </c>
      <c r="I1688">
        <v>1</v>
      </c>
      <c r="J1688" t="s">
        <v>12</v>
      </c>
      <c r="K1688">
        <v>8</v>
      </c>
      <c r="L1688" t="s">
        <v>12</v>
      </c>
      <c r="M1688">
        <v>7</v>
      </c>
      <c r="N1688">
        <f t="shared" si="203"/>
        <v>178.57259999999999</v>
      </c>
      <c r="O1688">
        <f t="shared" si="200"/>
        <v>1.6799889792722959E-2</v>
      </c>
      <c r="P1688">
        <f t="shared" si="201"/>
        <v>5.5999632642409871E-3</v>
      </c>
      <c r="Q1688">
        <f t="shared" si="202"/>
        <v>4.4799706113927897E-2</v>
      </c>
    </row>
    <row r="1689" spans="1:17" x14ac:dyDescent="0.25">
      <c r="A1689" t="s">
        <v>1545</v>
      </c>
      <c r="B1689">
        <v>60.9</v>
      </c>
      <c r="C1689">
        <v>7.3617999999999997</v>
      </c>
      <c r="D1689" s="1">
        <v>2.7930000000000002E-7</v>
      </c>
      <c r="E1689">
        <v>60</v>
      </c>
      <c r="G1689">
        <v>4</v>
      </c>
      <c r="H1689" t="s">
        <v>12</v>
      </c>
      <c r="I1689">
        <v>5</v>
      </c>
      <c r="J1689" t="s">
        <v>12</v>
      </c>
      <c r="K1689">
        <v>18</v>
      </c>
      <c r="L1689" t="s">
        <v>12</v>
      </c>
      <c r="M1689">
        <v>8</v>
      </c>
      <c r="N1689">
        <f t="shared" si="203"/>
        <v>178.65440000000001</v>
      </c>
      <c r="O1689">
        <f t="shared" si="200"/>
        <v>2.2389596897697452E-2</v>
      </c>
      <c r="P1689">
        <f t="shared" si="201"/>
        <v>2.7986996122121816E-2</v>
      </c>
      <c r="Q1689">
        <f t="shared" si="202"/>
        <v>0.10075318603963854</v>
      </c>
    </row>
    <row r="1690" spans="1:17" x14ac:dyDescent="0.25">
      <c r="A1690" t="s">
        <v>1546</v>
      </c>
      <c r="B1690">
        <v>60.9</v>
      </c>
      <c r="C1690">
        <v>7.3807</v>
      </c>
      <c r="D1690" s="1">
        <v>2.5950000000000001E-7</v>
      </c>
      <c r="E1690">
        <v>60</v>
      </c>
      <c r="G1690">
        <v>3</v>
      </c>
      <c r="H1690" t="s">
        <v>12</v>
      </c>
      <c r="I1690">
        <v>5</v>
      </c>
      <c r="J1690" t="s">
        <v>12</v>
      </c>
      <c r="K1690">
        <v>13</v>
      </c>
      <c r="L1690" t="s">
        <v>12</v>
      </c>
      <c r="M1690">
        <v>9</v>
      </c>
      <c r="N1690">
        <f t="shared" si="203"/>
        <v>178.7362</v>
      </c>
      <c r="O1690">
        <f t="shared" si="200"/>
        <v>1.6784512594538767E-2</v>
      </c>
      <c r="P1690">
        <f t="shared" si="201"/>
        <v>2.7974187657564611E-2</v>
      </c>
      <c r="Q1690">
        <f t="shared" si="202"/>
        <v>7.273288790966799E-2</v>
      </c>
    </row>
    <row r="1691" spans="1:17" x14ac:dyDescent="0.25">
      <c r="A1691" t="s">
        <v>1547</v>
      </c>
      <c r="B1691">
        <v>60.9</v>
      </c>
      <c r="C1691">
        <v>7.4002999999999997</v>
      </c>
      <c r="D1691" s="1">
        <v>2.336E-7</v>
      </c>
      <c r="E1691">
        <v>60</v>
      </c>
      <c r="G1691">
        <v>2</v>
      </c>
      <c r="H1691" t="s">
        <v>12</v>
      </c>
      <c r="I1691">
        <v>5</v>
      </c>
      <c r="J1691" t="s">
        <v>12</v>
      </c>
      <c r="K1691">
        <v>14</v>
      </c>
      <c r="L1691" t="s">
        <v>12</v>
      </c>
      <c r="M1691">
        <v>10</v>
      </c>
      <c r="N1691">
        <f t="shared" si="203"/>
        <v>178.81800000000001</v>
      </c>
      <c r="O1691">
        <f t="shared" si="200"/>
        <v>1.1184556364571798E-2</v>
      </c>
      <c r="P1691">
        <f t="shared" si="201"/>
        <v>2.7961390911429497E-2</v>
      </c>
      <c r="Q1691">
        <f t="shared" si="202"/>
        <v>7.8291894552002583E-2</v>
      </c>
    </row>
    <row r="1692" spans="1:17" x14ac:dyDescent="0.25">
      <c r="A1692" t="s">
        <v>1548</v>
      </c>
      <c r="B1692">
        <v>60.9</v>
      </c>
      <c r="C1692">
        <v>7.4180999999999999</v>
      </c>
      <c r="D1692" s="1">
        <v>2.0249999999999999E-7</v>
      </c>
      <c r="E1692">
        <v>60</v>
      </c>
      <c r="G1692">
        <v>4</v>
      </c>
      <c r="H1692" t="s">
        <v>12</v>
      </c>
      <c r="I1692">
        <v>3</v>
      </c>
      <c r="J1692" t="s">
        <v>12</v>
      </c>
      <c r="K1692">
        <v>13</v>
      </c>
      <c r="L1692" t="s">
        <v>12</v>
      </c>
      <c r="M1692">
        <v>11</v>
      </c>
      <c r="N1692">
        <f t="shared" si="203"/>
        <v>178.8998</v>
      </c>
      <c r="O1692">
        <f t="shared" si="200"/>
        <v>2.2358884694113689E-2</v>
      </c>
      <c r="P1692">
        <f t="shared" si="201"/>
        <v>1.6769163520585266E-2</v>
      </c>
      <c r="Q1692">
        <f t="shared" si="202"/>
        <v>7.2666375255869484E-2</v>
      </c>
    </row>
    <row r="1693" spans="1:17" x14ac:dyDescent="0.25">
      <c r="A1693" t="s">
        <v>1549</v>
      </c>
      <c r="B1693">
        <v>60.9</v>
      </c>
      <c r="C1693">
        <v>7.4391999999999996</v>
      </c>
      <c r="D1693" s="1">
        <v>2.7749999999999999E-7</v>
      </c>
      <c r="E1693">
        <v>60</v>
      </c>
      <c r="G1693">
        <v>1</v>
      </c>
      <c r="H1693" t="s">
        <v>12</v>
      </c>
      <c r="I1693">
        <v>7</v>
      </c>
      <c r="J1693" t="s">
        <v>12</v>
      </c>
      <c r="K1693">
        <v>13</v>
      </c>
      <c r="L1693" t="s">
        <v>12</v>
      </c>
      <c r="M1693">
        <v>12</v>
      </c>
      <c r="N1693">
        <f t="shared" si="203"/>
        <v>178.98159999999999</v>
      </c>
      <c r="O1693">
        <f t="shared" si="200"/>
        <v>5.5871665020314938E-3</v>
      </c>
      <c r="P1693">
        <f t="shared" si="201"/>
        <v>3.911016551422046E-2</v>
      </c>
      <c r="Q1693">
        <f t="shared" si="202"/>
        <v>7.263316452640943E-2</v>
      </c>
    </row>
    <row r="1694" spans="1:17" x14ac:dyDescent="0.25">
      <c r="A1694" t="s">
        <v>1550</v>
      </c>
      <c r="B1694">
        <v>60.9</v>
      </c>
      <c r="C1694">
        <v>7.4592999999999998</v>
      </c>
      <c r="D1694" s="1">
        <v>2.7599999999999998E-7</v>
      </c>
      <c r="E1694">
        <v>60</v>
      </c>
      <c r="G1694">
        <v>4</v>
      </c>
      <c r="H1694" t="s">
        <v>12</v>
      </c>
      <c r="I1694">
        <v>11</v>
      </c>
      <c r="J1694" t="s">
        <v>12</v>
      </c>
      <c r="K1694">
        <v>26.5</v>
      </c>
      <c r="L1694" t="s">
        <v>12</v>
      </c>
      <c r="M1694">
        <v>13</v>
      </c>
      <c r="N1694">
        <f t="shared" si="203"/>
        <v>179.0634</v>
      </c>
      <c r="O1694">
        <f t="shared" si="200"/>
        <v>2.2338456658367929E-2</v>
      </c>
      <c r="P1694">
        <f t="shared" si="201"/>
        <v>6.1430755810511807E-2</v>
      </c>
      <c r="Q1694">
        <f t="shared" si="202"/>
        <v>0.14799227536168755</v>
      </c>
    </row>
    <row r="1695" spans="1:17" x14ac:dyDescent="0.25">
      <c r="A1695" t="s">
        <v>1551</v>
      </c>
      <c r="B1695">
        <v>60.9</v>
      </c>
      <c r="C1695">
        <v>7.4802999999999997</v>
      </c>
      <c r="D1695" s="1">
        <v>2.7010000000000002E-7</v>
      </c>
      <c r="E1695">
        <v>60</v>
      </c>
      <c r="G1695">
        <v>0</v>
      </c>
      <c r="H1695" t="s">
        <v>12</v>
      </c>
      <c r="I1695">
        <v>3</v>
      </c>
      <c r="J1695" t="s">
        <v>12</v>
      </c>
      <c r="K1695">
        <v>11.5</v>
      </c>
      <c r="L1695" t="s">
        <v>12</v>
      </c>
      <c r="M1695">
        <v>14</v>
      </c>
      <c r="N1695">
        <f t="shared" si="203"/>
        <v>179.14519999999999</v>
      </c>
      <c r="O1695">
        <f t="shared" si="200"/>
        <v>0</v>
      </c>
      <c r="P1695">
        <f t="shared" si="201"/>
        <v>1.6746192474037819E-2</v>
      </c>
      <c r="Q1695">
        <f t="shared" si="202"/>
        <v>6.4193737817144977E-2</v>
      </c>
    </row>
    <row r="1696" spans="1:17" x14ac:dyDescent="0.25">
      <c r="A1696" t="s">
        <v>1552</v>
      </c>
      <c r="B1696">
        <v>60.9</v>
      </c>
      <c r="C1696">
        <v>7.5010000000000003</v>
      </c>
      <c r="D1696" s="1">
        <v>2.8290000000000003E-7</v>
      </c>
      <c r="E1696">
        <v>60</v>
      </c>
      <c r="G1696">
        <v>1</v>
      </c>
      <c r="H1696" t="s">
        <v>12</v>
      </c>
      <c r="I1696">
        <v>7</v>
      </c>
      <c r="J1696" t="s">
        <v>12</v>
      </c>
      <c r="K1696">
        <v>17</v>
      </c>
      <c r="L1696" t="s">
        <v>12</v>
      </c>
      <c r="M1696">
        <v>15</v>
      </c>
      <c r="N1696">
        <f t="shared" si="203"/>
        <v>179.227</v>
      </c>
      <c r="O1696">
        <f t="shared" si="200"/>
        <v>5.579516479101921E-3</v>
      </c>
      <c r="P1696">
        <f t="shared" si="201"/>
        <v>3.9056615353713443E-2</v>
      </c>
      <c r="Q1696">
        <f t="shared" si="202"/>
        <v>9.4851780144732653E-2</v>
      </c>
    </row>
    <row r="1697" spans="1:17" x14ac:dyDescent="0.25">
      <c r="A1697" t="s">
        <v>1553</v>
      </c>
      <c r="B1697">
        <v>60</v>
      </c>
      <c r="C1697">
        <v>7.5225999999999997</v>
      </c>
      <c r="D1697" s="1">
        <v>2.6689999999999999E-7</v>
      </c>
      <c r="E1697">
        <v>60</v>
      </c>
      <c r="G1697">
        <v>3</v>
      </c>
      <c r="H1697" t="s">
        <v>12</v>
      </c>
      <c r="I1697">
        <v>2</v>
      </c>
      <c r="J1697" t="s">
        <v>12</v>
      </c>
      <c r="K1697">
        <v>16</v>
      </c>
      <c r="L1697" t="s">
        <v>12</v>
      </c>
      <c r="M1697">
        <v>16</v>
      </c>
      <c r="N1697">
        <f t="shared" si="203"/>
        <v>179.30879999999999</v>
      </c>
      <c r="O1697">
        <f t="shared" si="200"/>
        <v>1.6730913374022917E-2</v>
      </c>
      <c r="P1697">
        <f t="shared" si="201"/>
        <v>1.1153942249348609E-2</v>
      </c>
      <c r="Q1697">
        <f t="shared" si="202"/>
        <v>8.9231537994788876E-2</v>
      </c>
    </row>
    <row r="1698" spans="1:17" x14ac:dyDescent="0.25">
      <c r="A1698" t="s">
        <v>1554</v>
      </c>
      <c r="B1698">
        <v>60.9</v>
      </c>
      <c r="C1698">
        <v>7.5410000000000004</v>
      </c>
      <c r="D1698" s="1">
        <v>2.6749999999999998E-7</v>
      </c>
      <c r="E1698">
        <v>60</v>
      </c>
      <c r="G1698">
        <v>2</v>
      </c>
      <c r="H1698" t="s">
        <v>12</v>
      </c>
      <c r="I1698">
        <v>9</v>
      </c>
      <c r="J1698" t="s">
        <v>12</v>
      </c>
      <c r="K1698">
        <v>22.5</v>
      </c>
      <c r="L1698" t="s">
        <v>12</v>
      </c>
      <c r="M1698">
        <v>17</v>
      </c>
      <c r="N1698">
        <f t="shared" si="203"/>
        <v>179.39060000000001</v>
      </c>
      <c r="O1698">
        <f t="shared" si="200"/>
        <v>1.1148856183099895E-2</v>
      </c>
      <c r="P1698">
        <f t="shared" si="201"/>
        <v>5.0169852823949528E-2</v>
      </c>
      <c r="Q1698">
        <f t="shared" si="202"/>
        <v>0.12542463205987381</v>
      </c>
    </row>
    <row r="1699" spans="1:17" x14ac:dyDescent="0.25">
      <c r="A1699" t="s">
        <v>1555</v>
      </c>
      <c r="B1699">
        <v>60.9</v>
      </c>
      <c r="C1699">
        <v>7.5629</v>
      </c>
      <c r="D1699" s="1">
        <v>2.1150000000000001E-7</v>
      </c>
      <c r="E1699">
        <v>60</v>
      </c>
      <c r="G1699">
        <v>3</v>
      </c>
      <c r="H1699" t="s">
        <v>12</v>
      </c>
      <c r="I1699">
        <v>7</v>
      </c>
      <c r="J1699" t="s">
        <v>12</v>
      </c>
      <c r="K1699">
        <v>20</v>
      </c>
      <c r="L1699" t="s">
        <v>12</v>
      </c>
      <c r="M1699">
        <v>18</v>
      </c>
      <c r="N1699">
        <f t="shared" si="203"/>
        <v>179.47239999999999</v>
      </c>
      <c r="O1699">
        <f t="shared" si="200"/>
        <v>1.6715662129664507E-2</v>
      </c>
      <c r="P1699">
        <f t="shared" si="201"/>
        <v>3.9003211635883848E-2</v>
      </c>
      <c r="Q1699">
        <f t="shared" si="202"/>
        <v>0.11143774753109671</v>
      </c>
    </row>
    <row r="1700" spans="1:17" x14ac:dyDescent="0.25">
      <c r="A1700" t="s">
        <v>1556</v>
      </c>
      <c r="B1700">
        <v>60.9</v>
      </c>
      <c r="C1700">
        <v>7.5803000000000003</v>
      </c>
      <c r="D1700" s="1">
        <v>2.3160000000000001E-7</v>
      </c>
      <c r="E1700">
        <v>60</v>
      </c>
      <c r="G1700">
        <v>3</v>
      </c>
      <c r="H1700" t="s">
        <v>12</v>
      </c>
      <c r="I1700">
        <v>5</v>
      </c>
      <c r="J1700" t="s">
        <v>12</v>
      </c>
      <c r="K1700">
        <v>23</v>
      </c>
      <c r="L1700" t="s">
        <v>12</v>
      </c>
      <c r="M1700">
        <v>19</v>
      </c>
      <c r="N1700">
        <f t="shared" si="203"/>
        <v>179.55420000000001</v>
      </c>
      <c r="O1700">
        <f t="shared" si="200"/>
        <v>1.6708046929562216E-2</v>
      </c>
      <c r="P1700">
        <f t="shared" si="201"/>
        <v>2.7846744882603691E-2</v>
      </c>
      <c r="Q1700">
        <f t="shared" si="202"/>
        <v>0.12809502645997697</v>
      </c>
    </row>
    <row r="1701" spans="1:17" x14ac:dyDescent="0.25">
      <c r="A1701" t="s">
        <v>1557</v>
      </c>
      <c r="B1701">
        <v>60.9</v>
      </c>
      <c r="C1701">
        <v>7.5991999999999997</v>
      </c>
      <c r="D1701" s="1">
        <v>2.678E-7</v>
      </c>
      <c r="E1701">
        <v>60</v>
      </c>
      <c r="G1701">
        <v>4</v>
      </c>
      <c r="H1701" t="s">
        <v>12</v>
      </c>
      <c r="I1701">
        <v>8</v>
      </c>
      <c r="J1701" t="s">
        <v>12</v>
      </c>
      <c r="K1701">
        <v>26</v>
      </c>
      <c r="L1701" t="s">
        <v>12</v>
      </c>
      <c r="M1701">
        <v>20</v>
      </c>
      <c r="N1701">
        <f t="shared" si="203"/>
        <v>179.636</v>
      </c>
      <c r="O1701">
        <f t="shared" si="200"/>
        <v>2.2267251553140795E-2</v>
      </c>
      <c r="P1701">
        <f t="shared" si="201"/>
        <v>4.4534503106281591E-2</v>
      </c>
      <c r="Q1701">
        <f t="shared" si="202"/>
        <v>0.14473713509541516</v>
      </c>
    </row>
    <row r="1702" spans="1:17" x14ac:dyDescent="0.25">
      <c r="A1702" t="s">
        <v>1558</v>
      </c>
      <c r="B1702">
        <v>60.9</v>
      </c>
      <c r="C1702">
        <v>7.6208</v>
      </c>
      <c r="D1702" s="1">
        <v>2.4610000000000001E-7</v>
      </c>
      <c r="E1702">
        <v>60</v>
      </c>
      <c r="G1702">
        <v>2</v>
      </c>
      <c r="H1702" t="s">
        <v>12</v>
      </c>
      <c r="I1702">
        <v>5</v>
      </c>
      <c r="J1702" t="s">
        <v>12</v>
      </c>
      <c r="K1702">
        <v>22.5</v>
      </c>
      <c r="L1702" t="s">
        <v>12</v>
      </c>
      <c r="M1702">
        <v>21</v>
      </c>
      <c r="N1702">
        <f t="shared" si="203"/>
        <v>179.71780000000001</v>
      </c>
      <c r="O1702">
        <f t="shared" si="200"/>
        <v>1.112855821738303E-2</v>
      </c>
      <c r="P1702">
        <f t="shared" si="201"/>
        <v>2.7821395543457573E-2</v>
      </c>
      <c r="Q1702">
        <f t="shared" si="202"/>
        <v>0.1251962799455591</v>
      </c>
    </row>
    <row r="1703" spans="1:17" x14ac:dyDescent="0.25">
      <c r="A1703" t="s">
        <v>1559</v>
      </c>
      <c r="B1703">
        <v>60.9</v>
      </c>
      <c r="C1703">
        <v>7.6417999999999999</v>
      </c>
      <c r="D1703" s="1">
        <v>2.001E-7</v>
      </c>
      <c r="E1703">
        <v>60</v>
      </c>
      <c r="G1703">
        <v>3</v>
      </c>
      <c r="H1703" t="s">
        <v>12</v>
      </c>
      <c r="I1703">
        <v>11</v>
      </c>
      <c r="J1703" t="s">
        <v>12</v>
      </c>
      <c r="K1703">
        <v>30</v>
      </c>
      <c r="L1703" t="s">
        <v>12</v>
      </c>
      <c r="M1703">
        <v>22</v>
      </c>
      <c r="N1703">
        <f t="shared" si="203"/>
        <v>179.7996</v>
      </c>
      <c r="O1703">
        <f t="shared" si="200"/>
        <v>1.6685242903766193E-2</v>
      </c>
      <c r="P1703">
        <f t="shared" si="201"/>
        <v>6.1179223980476038E-2</v>
      </c>
      <c r="Q1703">
        <f t="shared" si="202"/>
        <v>0.16685242903766193</v>
      </c>
    </row>
    <row r="1704" spans="1:17" x14ac:dyDescent="0.25">
      <c r="A1704" t="s">
        <v>1560</v>
      </c>
      <c r="B1704">
        <v>60.9</v>
      </c>
      <c r="C1704">
        <v>7.6589</v>
      </c>
      <c r="D1704" s="1">
        <v>2.237E-7</v>
      </c>
      <c r="E1704">
        <v>60</v>
      </c>
      <c r="G1704">
        <v>6</v>
      </c>
      <c r="H1704" t="s">
        <v>12</v>
      </c>
      <c r="I1704">
        <v>5</v>
      </c>
      <c r="J1704" t="s">
        <v>12</v>
      </c>
      <c r="K1704">
        <v>30</v>
      </c>
      <c r="L1704" t="s">
        <v>12</v>
      </c>
      <c r="M1704">
        <v>23</v>
      </c>
      <c r="N1704">
        <f t="shared" si="203"/>
        <v>179.88140000000001</v>
      </c>
      <c r="O1704">
        <f t="shared" si="200"/>
        <v>3.3355310776989729E-2</v>
      </c>
      <c r="P1704">
        <f t="shared" si="201"/>
        <v>2.7796092314158104E-2</v>
      </c>
      <c r="Q1704">
        <f t="shared" si="202"/>
        <v>0.16677655388494864</v>
      </c>
    </row>
    <row r="1705" spans="1:17" x14ac:dyDescent="0.25">
      <c r="A1705" t="s">
        <v>1561</v>
      </c>
      <c r="B1705">
        <v>60</v>
      </c>
      <c r="C1705">
        <v>7.6795</v>
      </c>
      <c r="D1705" s="1">
        <v>2.5129999999999998E-7</v>
      </c>
      <c r="E1705">
        <v>60</v>
      </c>
      <c r="G1705">
        <v>2</v>
      </c>
      <c r="H1705" t="s">
        <v>12</v>
      </c>
      <c r="I1705">
        <v>7</v>
      </c>
      <c r="J1705" t="s">
        <v>12</v>
      </c>
      <c r="K1705">
        <v>24</v>
      </c>
      <c r="L1705" t="s">
        <v>12</v>
      </c>
      <c r="M1705">
        <v>24</v>
      </c>
      <c r="N1705">
        <f t="shared" si="203"/>
        <v>179.9632</v>
      </c>
      <c r="O1705">
        <f t="shared" si="200"/>
        <v>1.1113383180561359E-2</v>
      </c>
      <c r="P1705">
        <f t="shared" si="201"/>
        <v>3.889684113196476E-2</v>
      </c>
      <c r="Q1705">
        <f t="shared" si="202"/>
        <v>0.13336059816673632</v>
      </c>
    </row>
    <row r="1706" spans="1:17" x14ac:dyDescent="0.25">
      <c r="A1706" t="s">
        <v>1562</v>
      </c>
      <c r="B1706">
        <v>60.9</v>
      </c>
      <c r="C1706">
        <v>7.7005999999999997</v>
      </c>
      <c r="D1706" s="1">
        <v>2.8140000000000002E-7</v>
      </c>
      <c r="E1706">
        <v>60</v>
      </c>
      <c r="G1706">
        <v>8</v>
      </c>
      <c r="H1706" t="s">
        <v>12</v>
      </c>
      <c r="I1706">
        <v>6</v>
      </c>
      <c r="J1706" t="s">
        <v>12</v>
      </c>
      <c r="K1706">
        <v>28</v>
      </c>
      <c r="L1706" t="s">
        <v>12</v>
      </c>
      <c r="M1706">
        <v>25</v>
      </c>
      <c r="N1706">
        <f t="shared" si="203"/>
        <v>180.04499999999999</v>
      </c>
      <c r="O1706">
        <f t="shared" si="200"/>
        <v>4.4433336110416846E-2</v>
      </c>
      <c r="P1706">
        <f t="shared" si="201"/>
        <v>3.3325002082812631E-2</v>
      </c>
      <c r="Q1706">
        <f t="shared" si="202"/>
        <v>0.15551667638645894</v>
      </c>
    </row>
    <row r="1707" spans="1:17" x14ac:dyDescent="0.25">
      <c r="A1707" t="s">
        <v>1563</v>
      </c>
      <c r="B1707">
        <v>60</v>
      </c>
      <c r="C1707">
        <v>7.7206000000000001</v>
      </c>
      <c r="D1707" s="1">
        <v>2.452E-7</v>
      </c>
      <c r="E1707">
        <v>60</v>
      </c>
      <c r="G1707">
        <v>4</v>
      </c>
      <c r="H1707" t="s">
        <v>12</v>
      </c>
      <c r="I1707">
        <v>9</v>
      </c>
      <c r="J1707" t="s">
        <v>12</v>
      </c>
      <c r="K1707">
        <v>30</v>
      </c>
      <c r="L1707" t="s">
        <v>12</v>
      </c>
      <c r="M1707">
        <v>26</v>
      </c>
      <c r="N1707">
        <f t="shared" si="203"/>
        <v>180.1268</v>
      </c>
      <c r="O1707">
        <f t="shared" si="200"/>
        <v>2.2206578921071154E-2</v>
      </c>
      <c r="P1707">
        <f t="shared" si="201"/>
        <v>4.9964802572410101E-2</v>
      </c>
      <c r="Q1707">
        <f t="shared" si="202"/>
        <v>0.16654934190803367</v>
      </c>
    </row>
    <row r="1708" spans="1:17" x14ac:dyDescent="0.25">
      <c r="A1708" t="s">
        <v>1564</v>
      </c>
      <c r="B1708">
        <v>60.9</v>
      </c>
      <c r="C1708">
        <v>7.7412000000000001</v>
      </c>
      <c r="D1708" s="1">
        <v>2.8140000000000002E-7</v>
      </c>
      <c r="E1708">
        <v>60</v>
      </c>
      <c r="G1708">
        <v>3</v>
      </c>
      <c r="H1708" t="s">
        <v>12</v>
      </c>
      <c r="I1708">
        <v>5</v>
      </c>
      <c r="J1708" t="s">
        <v>12</v>
      </c>
      <c r="K1708">
        <v>34.5</v>
      </c>
      <c r="L1708" t="s">
        <v>12</v>
      </c>
      <c r="M1708">
        <v>27</v>
      </c>
      <c r="N1708">
        <f t="shared" si="203"/>
        <v>180.20859999999999</v>
      </c>
      <c r="O1708">
        <f t="shared" si="200"/>
        <v>1.6647374209665909E-2</v>
      </c>
      <c r="P1708">
        <f t="shared" si="201"/>
        <v>2.7745623682776516E-2</v>
      </c>
      <c r="Q1708">
        <f t="shared" si="202"/>
        <v>0.19144480341115797</v>
      </c>
    </row>
    <row r="1709" spans="1:17" x14ac:dyDescent="0.25">
      <c r="A1709" t="s">
        <v>1565</v>
      </c>
      <c r="B1709">
        <v>60.9</v>
      </c>
      <c r="C1709">
        <v>7.7598000000000003</v>
      </c>
      <c r="D1709" s="1">
        <v>2.8070000000000002E-7</v>
      </c>
      <c r="E1709">
        <v>60</v>
      </c>
      <c r="G1709">
        <v>5</v>
      </c>
      <c r="H1709" t="s">
        <v>12</v>
      </c>
      <c r="I1709">
        <v>11</v>
      </c>
      <c r="J1709" t="s">
        <v>12</v>
      </c>
      <c r="K1709">
        <v>34</v>
      </c>
      <c r="L1709" t="s">
        <v>12</v>
      </c>
      <c r="M1709">
        <v>28</v>
      </c>
      <c r="N1709">
        <f t="shared" si="203"/>
        <v>180.29040000000001</v>
      </c>
      <c r="O1709">
        <f t="shared" si="200"/>
        <v>2.7733035147739424E-2</v>
      </c>
      <c r="P1709">
        <f t="shared" si="201"/>
        <v>6.1012677325026736E-2</v>
      </c>
      <c r="Q1709">
        <f t="shared" si="202"/>
        <v>0.18858463900462807</v>
      </c>
    </row>
    <row r="1710" spans="1:17" x14ac:dyDescent="0.25">
      <c r="A1710" t="s">
        <v>1566</v>
      </c>
      <c r="B1710">
        <v>60.9</v>
      </c>
      <c r="C1710">
        <v>7.7801</v>
      </c>
      <c r="D1710" s="1">
        <v>2.2569999999999999E-7</v>
      </c>
      <c r="E1710">
        <v>60</v>
      </c>
      <c r="G1710">
        <v>4</v>
      </c>
      <c r="H1710" t="s">
        <v>12</v>
      </c>
      <c r="I1710">
        <v>11</v>
      </c>
      <c r="J1710" t="s">
        <v>12</v>
      </c>
      <c r="K1710">
        <v>39</v>
      </c>
      <c r="L1710" t="s">
        <v>12</v>
      </c>
      <c r="M1710">
        <v>29</v>
      </c>
      <c r="N1710">
        <f t="shared" si="203"/>
        <v>180.37219999999999</v>
      </c>
      <c r="O1710">
        <f t="shared" si="200"/>
        <v>2.2176366424537707E-2</v>
      </c>
      <c r="P1710">
        <f t="shared" si="201"/>
        <v>6.0985007667478691E-2</v>
      </c>
      <c r="Q1710">
        <f t="shared" si="202"/>
        <v>0.21621957263924263</v>
      </c>
    </row>
    <row r="1711" spans="1:17" x14ac:dyDescent="0.25">
      <c r="A1711" t="s">
        <v>1567</v>
      </c>
      <c r="B1711">
        <v>60.9</v>
      </c>
      <c r="C1711">
        <v>7.7988999999999997</v>
      </c>
      <c r="D1711" s="1">
        <v>2.8000000000000002E-7</v>
      </c>
      <c r="E1711">
        <v>60</v>
      </c>
      <c r="G1711">
        <v>10</v>
      </c>
      <c r="H1711" t="s">
        <v>12</v>
      </c>
      <c r="I1711">
        <v>6</v>
      </c>
      <c r="J1711" t="s">
        <v>12</v>
      </c>
      <c r="K1711">
        <v>35</v>
      </c>
      <c r="L1711" t="s">
        <v>12</v>
      </c>
      <c r="M1711">
        <v>30</v>
      </c>
      <c r="N1711">
        <f t="shared" si="203"/>
        <v>180.45400000000001</v>
      </c>
      <c r="O1711">
        <f t="shared" si="200"/>
        <v>5.5415784632094602E-2</v>
      </c>
      <c r="P1711">
        <f t="shared" si="201"/>
        <v>3.324947077925676E-2</v>
      </c>
      <c r="Q1711">
        <f t="shared" si="202"/>
        <v>0.19395524621233112</v>
      </c>
    </row>
    <row r="1712" spans="1:17" x14ac:dyDescent="0.25">
      <c r="A1712" t="s">
        <v>1568</v>
      </c>
      <c r="B1712">
        <v>60.9</v>
      </c>
      <c r="C1712">
        <v>7.8205</v>
      </c>
      <c r="D1712" s="1">
        <v>2.8130000000000001E-7</v>
      </c>
      <c r="E1712">
        <v>60</v>
      </c>
      <c r="G1712">
        <v>3</v>
      </c>
      <c r="H1712" t="s">
        <v>12</v>
      </c>
      <c r="I1712">
        <v>5</v>
      </c>
      <c r="J1712" t="s">
        <v>12</v>
      </c>
      <c r="K1712">
        <v>35</v>
      </c>
      <c r="L1712" t="s">
        <v>12</v>
      </c>
      <c r="M1712">
        <v>31</v>
      </c>
      <c r="N1712">
        <f t="shared" si="203"/>
        <v>180.53579999999999</v>
      </c>
      <c r="O1712">
        <f t="shared" si="200"/>
        <v>1.6617202793019446E-2</v>
      </c>
      <c r="P1712">
        <f t="shared" si="201"/>
        <v>2.7695337988365744E-2</v>
      </c>
      <c r="Q1712">
        <f t="shared" si="202"/>
        <v>0.19386736591856021</v>
      </c>
    </row>
    <row r="1713" spans="1:17" x14ac:dyDescent="0.25">
      <c r="A1713" t="s">
        <v>1569</v>
      </c>
      <c r="B1713">
        <v>60.9</v>
      </c>
      <c r="C1713">
        <v>7.8402000000000003</v>
      </c>
      <c r="D1713" s="1">
        <v>2.8130000000000001E-7</v>
      </c>
      <c r="E1713">
        <v>60</v>
      </c>
      <c r="G1713">
        <v>4</v>
      </c>
      <c r="H1713" t="s">
        <v>12</v>
      </c>
      <c r="I1713">
        <v>3</v>
      </c>
      <c r="J1713" t="s">
        <v>12</v>
      </c>
      <c r="K1713">
        <v>35</v>
      </c>
      <c r="L1713" t="s">
        <v>12</v>
      </c>
      <c r="M1713">
        <v>32</v>
      </c>
      <c r="N1713">
        <f t="shared" si="203"/>
        <v>180.61760000000001</v>
      </c>
      <c r="O1713">
        <f t="shared" si="200"/>
        <v>2.2146236025725068E-2</v>
      </c>
      <c r="P1713">
        <f t="shared" si="201"/>
        <v>1.6609677019293799E-2</v>
      </c>
      <c r="Q1713">
        <f t="shared" si="202"/>
        <v>0.19377956522509432</v>
      </c>
    </row>
    <row r="1714" spans="1:17" x14ac:dyDescent="0.25">
      <c r="A1714" t="s">
        <v>1570</v>
      </c>
      <c r="B1714">
        <v>60.9</v>
      </c>
      <c r="C1714">
        <v>7.8608000000000002</v>
      </c>
      <c r="D1714" s="1">
        <v>2.0520000000000001E-7</v>
      </c>
      <c r="E1714">
        <v>60</v>
      </c>
      <c r="G1714">
        <v>8</v>
      </c>
      <c r="H1714" t="s">
        <v>12</v>
      </c>
      <c r="I1714">
        <v>14</v>
      </c>
      <c r="J1714" t="s">
        <v>12</v>
      </c>
      <c r="K1714">
        <v>45</v>
      </c>
      <c r="L1714" t="s">
        <v>12</v>
      </c>
      <c r="M1714">
        <v>33</v>
      </c>
      <c r="N1714">
        <f t="shared" si="203"/>
        <v>180.6994</v>
      </c>
      <c r="O1714">
        <f t="shared" ref="O1714:O1736" si="204">G1714/N1714</f>
        <v>4.4272421491161562E-2</v>
      </c>
      <c r="P1714">
        <f t="shared" ref="P1714:P1736" si="205">I1714/N1714</f>
        <v>7.7476737609532734E-2</v>
      </c>
      <c r="Q1714">
        <f t="shared" ref="Q1714:Q1736" si="206">K1714/N1714</f>
        <v>0.24903237088778379</v>
      </c>
    </row>
    <row r="1715" spans="1:17" x14ac:dyDescent="0.25">
      <c r="A1715" t="s">
        <v>1571</v>
      </c>
      <c r="B1715">
        <v>60</v>
      </c>
      <c r="C1715">
        <v>7.8787000000000003</v>
      </c>
      <c r="D1715" s="1">
        <v>2.671E-7</v>
      </c>
      <c r="E1715">
        <v>60</v>
      </c>
      <c r="G1715">
        <v>11</v>
      </c>
      <c r="H1715" t="s">
        <v>12</v>
      </c>
      <c r="I1715">
        <v>13</v>
      </c>
      <c r="J1715" t="s">
        <v>12</v>
      </c>
      <c r="K1715">
        <v>51.5</v>
      </c>
      <c r="L1715" t="s">
        <v>12</v>
      </c>
      <c r="M1715">
        <v>34</v>
      </c>
      <c r="N1715">
        <f t="shared" si="203"/>
        <v>180.78120000000001</v>
      </c>
      <c r="O1715">
        <f t="shared" si="204"/>
        <v>6.084703497930094E-2</v>
      </c>
      <c r="P1715">
        <f t="shared" si="205"/>
        <v>7.1910132248264744E-2</v>
      </c>
      <c r="Q1715">
        <f t="shared" si="206"/>
        <v>0.28487475467581802</v>
      </c>
    </row>
    <row r="1716" spans="1:17" x14ac:dyDescent="0.25">
      <c r="A1716" t="s">
        <v>1572</v>
      </c>
      <c r="B1716">
        <v>60.9</v>
      </c>
      <c r="C1716">
        <v>7.9013</v>
      </c>
      <c r="D1716" s="1">
        <v>2.5180000000000002E-7</v>
      </c>
      <c r="E1716">
        <v>60</v>
      </c>
      <c r="G1716">
        <v>3</v>
      </c>
      <c r="H1716" t="s">
        <v>12</v>
      </c>
      <c r="I1716">
        <v>9</v>
      </c>
      <c r="J1716" t="s">
        <v>12</v>
      </c>
      <c r="K1716">
        <v>41</v>
      </c>
      <c r="L1716" t="s">
        <v>12</v>
      </c>
      <c r="M1716">
        <v>35</v>
      </c>
      <c r="N1716">
        <f t="shared" si="203"/>
        <v>180.863</v>
      </c>
      <c r="O1716">
        <f t="shared" si="204"/>
        <v>1.658714054284182E-2</v>
      </c>
      <c r="P1716">
        <f t="shared" si="205"/>
        <v>4.9761421628525461E-2</v>
      </c>
      <c r="Q1716">
        <f t="shared" si="206"/>
        <v>0.22669092075217154</v>
      </c>
    </row>
    <row r="1717" spans="1:17" x14ac:dyDescent="0.25">
      <c r="A1717" t="s">
        <v>1573</v>
      </c>
      <c r="B1717">
        <v>60</v>
      </c>
      <c r="C1717">
        <v>7.9222000000000001</v>
      </c>
      <c r="D1717" s="1">
        <v>2.3169999999999999E-7</v>
      </c>
      <c r="E1717">
        <v>60</v>
      </c>
      <c r="G1717">
        <v>8</v>
      </c>
      <c r="H1717" t="s">
        <v>12</v>
      </c>
      <c r="I1717">
        <v>10</v>
      </c>
      <c r="J1717" t="s">
        <v>12</v>
      </c>
      <c r="K1717">
        <v>47</v>
      </c>
      <c r="L1717" t="s">
        <v>12</v>
      </c>
      <c r="M1717">
        <v>36</v>
      </c>
      <c r="N1717">
        <f t="shared" si="203"/>
        <v>180.94479999999999</v>
      </c>
      <c r="O1717">
        <f t="shared" si="204"/>
        <v>4.4212378581755321E-2</v>
      </c>
      <c r="P1717">
        <f t="shared" si="205"/>
        <v>5.5265473227194155E-2</v>
      </c>
      <c r="Q1717">
        <f t="shared" si="206"/>
        <v>0.2597477241678125</v>
      </c>
    </row>
    <row r="1718" spans="1:17" x14ac:dyDescent="0.25">
      <c r="A1718" t="s">
        <v>1574</v>
      </c>
      <c r="B1718">
        <v>60</v>
      </c>
      <c r="C1718">
        <v>7.9406999999999996</v>
      </c>
      <c r="D1718" s="1">
        <v>2.1229999999999999E-7</v>
      </c>
      <c r="E1718">
        <v>60</v>
      </c>
      <c r="G1718">
        <v>7</v>
      </c>
      <c r="H1718" t="s">
        <v>12</v>
      </c>
      <c r="I1718">
        <v>11</v>
      </c>
      <c r="J1718" t="s">
        <v>12</v>
      </c>
      <c r="K1718">
        <v>47.5</v>
      </c>
      <c r="L1718" t="s">
        <v>12</v>
      </c>
      <c r="M1718">
        <v>37</v>
      </c>
      <c r="N1718">
        <f t="shared" si="203"/>
        <v>181.0266</v>
      </c>
      <c r="O1718">
        <f t="shared" si="204"/>
        <v>3.8668350397123956E-2</v>
      </c>
      <c r="P1718">
        <f t="shared" si="205"/>
        <v>6.0764550624051936E-2</v>
      </c>
      <c r="Q1718">
        <f t="shared" si="206"/>
        <v>0.2623923776947697</v>
      </c>
    </row>
    <row r="1719" spans="1:17" x14ac:dyDescent="0.25">
      <c r="A1719" t="s">
        <v>1575</v>
      </c>
      <c r="B1719">
        <v>60</v>
      </c>
      <c r="C1719">
        <v>7.9622999999999999</v>
      </c>
      <c r="D1719" s="1">
        <v>2.8130000000000001E-7</v>
      </c>
      <c r="E1719">
        <v>60</v>
      </c>
      <c r="G1719">
        <v>6</v>
      </c>
      <c r="H1719" t="s">
        <v>12</v>
      </c>
      <c r="I1719">
        <v>11</v>
      </c>
      <c r="J1719" t="s">
        <v>12</v>
      </c>
      <c r="K1719">
        <v>48</v>
      </c>
      <c r="L1719" t="s">
        <v>12</v>
      </c>
      <c r="M1719">
        <v>38</v>
      </c>
      <c r="N1719">
        <f t="shared" si="203"/>
        <v>181.10839999999999</v>
      </c>
      <c r="O1719">
        <f t="shared" si="204"/>
        <v>3.3129330279545288E-2</v>
      </c>
      <c r="P1719">
        <f t="shared" si="205"/>
        <v>6.0737105512499702E-2</v>
      </c>
      <c r="Q1719">
        <f t="shared" si="206"/>
        <v>0.26503464223636231</v>
      </c>
    </row>
    <row r="1720" spans="1:17" x14ac:dyDescent="0.25">
      <c r="A1720" t="s">
        <v>1576</v>
      </c>
      <c r="B1720">
        <v>60.9</v>
      </c>
      <c r="C1720">
        <v>7.9798999999999998</v>
      </c>
      <c r="D1720" s="1">
        <v>2.6959999999999998E-7</v>
      </c>
      <c r="E1720">
        <v>60</v>
      </c>
      <c r="G1720">
        <v>12</v>
      </c>
      <c r="H1720" t="s">
        <v>12</v>
      </c>
      <c r="I1720">
        <v>17</v>
      </c>
      <c r="J1720" t="s">
        <v>12</v>
      </c>
      <c r="K1720">
        <v>72</v>
      </c>
      <c r="L1720" t="s">
        <v>12</v>
      </c>
      <c r="M1720">
        <v>39</v>
      </c>
      <c r="N1720">
        <f t="shared" si="203"/>
        <v>181.1902</v>
      </c>
      <c r="O1720">
        <f t="shared" si="204"/>
        <v>6.6228747470889707E-2</v>
      </c>
      <c r="P1720">
        <f t="shared" si="205"/>
        <v>9.382405891709375E-2</v>
      </c>
      <c r="Q1720">
        <f t="shared" si="206"/>
        <v>0.39737248482533821</v>
      </c>
    </row>
    <row r="1721" spans="1:17" x14ac:dyDescent="0.25">
      <c r="A1721" t="s">
        <v>1577</v>
      </c>
      <c r="B1721">
        <v>60.9</v>
      </c>
      <c r="C1721">
        <v>8</v>
      </c>
      <c r="D1721" s="1">
        <v>2.5979999999999998E-7</v>
      </c>
      <c r="E1721">
        <v>60</v>
      </c>
      <c r="G1721">
        <v>12</v>
      </c>
      <c r="H1721" t="s">
        <v>12</v>
      </c>
      <c r="I1721">
        <v>16</v>
      </c>
      <c r="J1721" t="s">
        <v>12</v>
      </c>
      <c r="K1721">
        <v>68</v>
      </c>
      <c r="L1721" t="s">
        <v>12</v>
      </c>
      <c r="M1721">
        <v>40</v>
      </c>
      <c r="N1721">
        <f t="shared" si="203"/>
        <v>181.27199999999999</v>
      </c>
      <c r="O1721">
        <f t="shared" si="204"/>
        <v>6.6198861379584278E-2</v>
      </c>
      <c r="P1721">
        <f t="shared" si="205"/>
        <v>8.8265148506112362E-2</v>
      </c>
      <c r="Q1721">
        <f t="shared" si="206"/>
        <v>0.37512688115097753</v>
      </c>
    </row>
    <row r="1722" spans="1:17" x14ac:dyDescent="0.25">
      <c r="A1722" t="s">
        <v>1578</v>
      </c>
      <c r="B1722">
        <v>60.9</v>
      </c>
      <c r="C1722">
        <v>8.0200999999999993</v>
      </c>
      <c r="D1722" s="1">
        <v>2.8070000000000002E-7</v>
      </c>
      <c r="E1722">
        <v>60</v>
      </c>
      <c r="G1722">
        <v>12</v>
      </c>
      <c r="H1722" t="s">
        <v>12</v>
      </c>
      <c r="I1722">
        <v>14</v>
      </c>
      <c r="J1722" t="s">
        <v>12</v>
      </c>
      <c r="K1722">
        <v>65.5</v>
      </c>
      <c r="L1722" t="s">
        <v>12</v>
      </c>
      <c r="M1722">
        <v>41</v>
      </c>
      <c r="N1722">
        <f t="shared" si="203"/>
        <v>181.35380000000001</v>
      </c>
      <c r="O1722">
        <f t="shared" si="204"/>
        <v>6.6169002248643263E-2</v>
      </c>
      <c r="P1722">
        <f t="shared" si="205"/>
        <v>7.71971692900838E-2</v>
      </c>
      <c r="Q1722">
        <f t="shared" si="206"/>
        <v>0.36117247060717778</v>
      </c>
    </row>
    <row r="1723" spans="1:17" x14ac:dyDescent="0.25">
      <c r="A1723" t="s">
        <v>1579</v>
      </c>
      <c r="B1723">
        <v>60.9</v>
      </c>
      <c r="C1723">
        <v>8.0419</v>
      </c>
      <c r="D1723" s="1">
        <v>2.804E-7</v>
      </c>
      <c r="E1723">
        <v>60</v>
      </c>
      <c r="G1723">
        <v>13</v>
      </c>
      <c r="H1723" t="s">
        <v>12</v>
      </c>
      <c r="I1723">
        <v>20</v>
      </c>
      <c r="J1723" t="s">
        <v>12</v>
      </c>
      <c r="K1723">
        <v>57.5</v>
      </c>
      <c r="L1723" t="s">
        <v>12</v>
      </c>
      <c r="M1723">
        <v>42</v>
      </c>
      <c r="N1723">
        <f t="shared" si="203"/>
        <v>181.43559999999999</v>
      </c>
      <c r="O1723">
        <f t="shared" si="204"/>
        <v>7.1650767545068342E-2</v>
      </c>
      <c r="P1723">
        <f t="shared" si="205"/>
        <v>0.11023195006933591</v>
      </c>
      <c r="Q1723">
        <f t="shared" si="206"/>
        <v>0.3169168564493407</v>
      </c>
    </row>
    <row r="1724" spans="1:17" x14ac:dyDescent="0.25">
      <c r="A1724" t="s">
        <v>1580</v>
      </c>
      <c r="B1724">
        <v>60.9</v>
      </c>
      <c r="C1724">
        <v>8.0595999999999997</v>
      </c>
      <c r="D1724" s="1">
        <v>2.7650000000000002E-7</v>
      </c>
      <c r="E1724">
        <v>60</v>
      </c>
      <c r="G1724">
        <v>12</v>
      </c>
      <c r="H1724" t="s">
        <v>12</v>
      </c>
      <c r="I1724">
        <v>15</v>
      </c>
      <c r="J1724" t="s">
        <v>12</v>
      </c>
      <c r="K1724">
        <v>57</v>
      </c>
      <c r="L1724" t="s">
        <v>12</v>
      </c>
      <c r="M1724">
        <v>43</v>
      </c>
      <c r="N1724">
        <f t="shared" si="203"/>
        <v>181.51740000000001</v>
      </c>
      <c r="O1724">
        <f t="shared" si="204"/>
        <v>6.6109364722059694E-2</v>
      </c>
      <c r="P1724">
        <f t="shared" si="205"/>
        <v>8.2636705902574631E-2</v>
      </c>
      <c r="Q1724">
        <f t="shared" si="206"/>
        <v>0.31401948242978356</v>
      </c>
    </row>
    <row r="1725" spans="1:17" x14ac:dyDescent="0.25">
      <c r="A1725" t="s">
        <v>1581</v>
      </c>
      <c r="B1725">
        <v>60.9</v>
      </c>
      <c r="C1725">
        <v>8.0803999999999991</v>
      </c>
      <c r="D1725" s="1">
        <v>2.5919999999999999E-7</v>
      </c>
      <c r="E1725">
        <v>60</v>
      </c>
      <c r="G1725">
        <v>15</v>
      </c>
      <c r="H1725" t="s">
        <v>12</v>
      </c>
      <c r="I1725">
        <v>12</v>
      </c>
      <c r="J1725" t="s">
        <v>12</v>
      </c>
      <c r="K1725">
        <v>66.5</v>
      </c>
      <c r="L1725" t="s">
        <v>12</v>
      </c>
      <c r="M1725">
        <v>44</v>
      </c>
      <c r="N1725">
        <f t="shared" si="203"/>
        <v>181.5992</v>
      </c>
      <c r="O1725">
        <f t="shared" si="204"/>
        <v>8.2599482817104927E-2</v>
      </c>
      <c r="P1725">
        <f t="shared" si="205"/>
        <v>6.6079586253683945E-2</v>
      </c>
      <c r="Q1725">
        <f t="shared" si="206"/>
        <v>0.36619104048916518</v>
      </c>
    </row>
    <row r="1726" spans="1:17" x14ac:dyDescent="0.25">
      <c r="A1726" t="s">
        <v>1582</v>
      </c>
      <c r="B1726">
        <v>60</v>
      </c>
      <c r="C1726">
        <v>8.1011000000000006</v>
      </c>
      <c r="D1726" s="1">
        <v>2.8070000000000002E-7</v>
      </c>
      <c r="E1726">
        <v>60</v>
      </c>
      <c r="G1726">
        <v>10</v>
      </c>
      <c r="H1726" t="s">
        <v>12</v>
      </c>
      <c r="I1726">
        <v>23</v>
      </c>
      <c r="J1726" t="s">
        <v>12</v>
      </c>
      <c r="K1726">
        <v>79.5</v>
      </c>
      <c r="L1726" t="s">
        <v>12</v>
      </c>
      <c r="M1726">
        <v>45</v>
      </c>
      <c r="N1726">
        <f t="shared" si="203"/>
        <v>181.68100000000001</v>
      </c>
      <c r="O1726">
        <f t="shared" si="204"/>
        <v>5.5041528833504876E-2</v>
      </c>
      <c r="P1726">
        <f t="shared" si="205"/>
        <v>0.1265955163170612</v>
      </c>
      <c r="Q1726">
        <f t="shared" si="206"/>
        <v>0.43758015422636376</v>
      </c>
    </row>
    <row r="1727" spans="1:17" x14ac:dyDescent="0.25">
      <c r="A1727" t="s">
        <v>1583</v>
      </c>
      <c r="B1727">
        <v>60</v>
      </c>
      <c r="C1727">
        <v>8.1194000000000006</v>
      </c>
      <c r="D1727" s="1">
        <v>2.5310000000000001E-7</v>
      </c>
      <c r="E1727">
        <v>60</v>
      </c>
      <c r="G1727">
        <v>12</v>
      </c>
      <c r="H1727" t="s">
        <v>12</v>
      </c>
      <c r="I1727">
        <v>18</v>
      </c>
      <c r="J1727" t="s">
        <v>12</v>
      </c>
      <c r="K1727">
        <v>83.5</v>
      </c>
      <c r="L1727" t="s">
        <v>12</v>
      </c>
      <c r="M1727">
        <v>46</v>
      </c>
      <c r="N1727">
        <f t="shared" si="203"/>
        <v>181.7628</v>
      </c>
      <c r="O1727">
        <f t="shared" si="204"/>
        <v>6.6020109725422368E-2</v>
      </c>
      <c r="P1727">
        <f t="shared" si="205"/>
        <v>9.9030164588133546E-2</v>
      </c>
      <c r="Q1727">
        <f t="shared" si="206"/>
        <v>0.45938993017273061</v>
      </c>
    </row>
    <row r="1728" spans="1:17" x14ac:dyDescent="0.25">
      <c r="A1728" t="s">
        <v>1584</v>
      </c>
      <c r="B1728">
        <v>60.9</v>
      </c>
      <c r="C1728">
        <v>8.1428999999999991</v>
      </c>
      <c r="D1728" s="1">
        <v>2.4460000000000001E-7</v>
      </c>
      <c r="E1728">
        <v>60</v>
      </c>
      <c r="G1728">
        <v>10</v>
      </c>
      <c r="H1728" t="s">
        <v>12</v>
      </c>
      <c r="I1728">
        <v>14</v>
      </c>
      <c r="J1728" t="s">
        <v>12</v>
      </c>
      <c r="K1728">
        <v>60</v>
      </c>
      <c r="L1728" t="s">
        <v>12</v>
      </c>
      <c r="M1728">
        <v>47</v>
      </c>
      <c r="N1728">
        <f t="shared" si="203"/>
        <v>181.84460000000001</v>
      </c>
      <c r="O1728">
        <f t="shared" si="204"/>
        <v>5.4992009660996252E-2</v>
      </c>
      <c r="P1728">
        <f t="shared" si="205"/>
        <v>7.6988813525394759E-2</v>
      </c>
      <c r="Q1728">
        <f t="shared" si="206"/>
        <v>0.32995205796597754</v>
      </c>
    </row>
    <row r="1729" spans="1:17" x14ac:dyDescent="0.25">
      <c r="A1729" t="s">
        <v>1585</v>
      </c>
      <c r="B1729">
        <v>60.9</v>
      </c>
      <c r="C1729">
        <v>8.1605000000000008</v>
      </c>
      <c r="D1729" s="1">
        <v>2.8000000000000002E-7</v>
      </c>
      <c r="E1729">
        <v>60</v>
      </c>
      <c r="G1729">
        <v>4</v>
      </c>
      <c r="H1729" t="s">
        <v>12</v>
      </c>
      <c r="I1729">
        <v>19</v>
      </c>
      <c r="J1729" t="s">
        <v>12</v>
      </c>
      <c r="K1729">
        <v>71</v>
      </c>
      <c r="L1729" t="s">
        <v>12</v>
      </c>
      <c r="M1729">
        <v>48</v>
      </c>
      <c r="N1729">
        <f t="shared" si="203"/>
        <v>181.9264</v>
      </c>
      <c r="O1729">
        <f t="shared" si="204"/>
        <v>2.1986913389150778E-2</v>
      </c>
      <c r="P1729">
        <f t="shared" si="205"/>
        <v>0.1044378385984662</v>
      </c>
      <c r="Q1729">
        <f t="shared" si="206"/>
        <v>0.39026771265742632</v>
      </c>
    </row>
    <row r="1730" spans="1:17" x14ac:dyDescent="0.25">
      <c r="A1730" t="s">
        <v>1586</v>
      </c>
      <c r="B1730">
        <v>60.9</v>
      </c>
      <c r="C1730">
        <v>8.1814999999999998</v>
      </c>
      <c r="D1730" s="1">
        <v>2.8009999999999997E-7</v>
      </c>
      <c r="E1730">
        <v>60</v>
      </c>
      <c r="G1730">
        <v>13</v>
      </c>
      <c r="H1730" t="s">
        <v>12</v>
      </c>
      <c r="I1730">
        <v>18</v>
      </c>
      <c r="J1730" t="s">
        <v>12</v>
      </c>
      <c r="K1730">
        <v>91</v>
      </c>
      <c r="L1730" t="s">
        <v>12</v>
      </c>
      <c r="M1730">
        <v>49</v>
      </c>
      <c r="N1730">
        <f t="shared" si="203"/>
        <v>182.00819999999999</v>
      </c>
      <c r="O1730">
        <f t="shared" si="204"/>
        <v>7.142535336320012E-2</v>
      </c>
      <c r="P1730">
        <f t="shared" si="205"/>
        <v>9.8896643118277089E-2</v>
      </c>
      <c r="Q1730">
        <f t="shared" si="206"/>
        <v>0.49997747354240085</v>
      </c>
    </row>
    <row r="1731" spans="1:17" x14ac:dyDescent="0.25">
      <c r="A1731" t="s">
        <v>1587</v>
      </c>
      <c r="B1731">
        <v>60.9</v>
      </c>
      <c r="C1731">
        <v>8.1989000000000001</v>
      </c>
      <c r="D1731" s="1">
        <v>2.7939999999999997E-7</v>
      </c>
      <c r="E1731">
        <v>60</v>
      </c>
      <c r="G1731">
        <v>12</v>
      </c>
      <c r="H1731" t="s">
        <v>12</v>
      </c>
      <c r="I1731">
        <v>21</v>
      </c>
      <c r="J1731" t="s">
        <v>12</v>
      </c>
      <c r="K1731">
        <v>97</v>
      </c>
      <c r="L1731" t="s">
        <v>12</v>
      </c>
      <c r="M1731">
        <v>50</v>
      </c>
      <c r="N1731">
        <f t="shared" si="203"/>
        <v>182.09</v>
      </c>
      <c r="O1731">
        <f t="shared" si="204"/>
        <v>6.5901477291449281E-2</v>
      </c>
      <c r="P1731">
        <f t="shared" si="205"/>
        <v>0.11532758526003624</v>
      </c>
      <c r="Q1731">
        <f t="shared" si="206"/>
        <v>0.53270360810588169</v>
      </c>
    </row>
    <row r="1732" spans="1:17" x14ac:dyDescent="0.25">
      <c r="A1732" t="s">
        <v>1588</v>
      </c>
      <c r="B1732">
        <v>60.9</v>
      </c>
      <c r="C1732">
        <v>8.2215000000000007</v>
      </c>
      <c r="D1732" s="1">
        <v>2.797E-7</v>
      </c>
      <c r="E1732">
        <v>60</v>
      </c>
      <c r="G1732">
        <v>8</v>
      </c>
      <c r="H1732" t="s">
        <v>12</v>
      </c>
      <c r="I1732">
        <v>15</v>
      </c>
      <c r="J1732" t="s">
        <v>12</v>
      </c>
      <c r="K1732">
        <v>84.5</v>
      </c>
      <c r="L1732" t="s">
        <v>12</v>
      </c>
      <c r="M1732">
        <v>51</v>
      </c>
      <c r="N1732">
        <f t="shared" si="203"/>
        <v>182.17179999999999</v>
      </c>
      <c r="O1732">
        <f t="shared" si="204"/>
        <v>4.3914590512911439E-2</v>
      </c>
      <c r="P1732">
        <f t="shared" si="205"/>
        <v>8.2339857211708958E-2</v>
      </c>
      <c r="Q1732">
        <f t="shared" si="206"/>
        <v>0.46384786229262709</v>
      </c>
    </row>
    <row r="1733" spans="1:17" x14ac:dyDescent="0.25">
      <c r="A1733" t="s">
        <v>1589</v>
      </c>
      <c r="B1733">
        <v>60.9</v>
      </c>
      <c r="C1733">
        <v>8.2402999999999995</v>
      </c>
      <c r="D1733" s="1">
        <v>2.797E-7</v>
      </c>
      <c r="E1733">
        <v>60</v>
      </c>
      <c r="G1733">
        <v>10</v>
      </c>
      <c r="H1733" t="s">
        <v>12</v>
      </c>
      <c r="I1733">
        <v>33</v>
      </c>
      <c r="J1733" t="s">
        <v>12</v>
      </c>
      <c r="K1733">
        <v>108.5</v>
      </c>
      <c r="L1733" t="s">
        <v>12</v>
      </c>
      <c r="M1733">
        <v>52</v>
      </c>
      <c r="N1733">
        <f t="shared" si="203"/>
        <v>182.25360000000001</v>
      </c>
      <c r="O1733">
        <f t="shared" si="204"/>
        <v>5.4868600675103261E-2</v>
      </c>
      <c r="P1733">
        <f t="shared" si="205"/>
        <v>0.18106638222784077</v>
      </c>
      <c r="Q1733">
        <f t="shared" si="206"/>
        <v>0.59532431732487034</v>
      </c>
    </row>
    <row r="1734" spans="1:17" x14ac:dyDescent="0.25">
      <c r="A1734" t="s">
        <v>1590</v>
      </c>
      <c r="B1734">
        <v>60.9</v>
      </c>
      <c r="C1734">
        <v>8.2586999999999993</v>
      </c>
      <c r="D1734" s="1">
        <v>2.7959999999999999E-7</v>
      </c>
      <c r="E1734">
        <v>60</v>
      </c>
      <c r="G1734">
        <v>7</v>
      </c>
      <c r="H1734" t="s">
        <v>12</v>
      </c>
      <c r="I1734">
        <v>24</v>
      </c>
      <c r="J1734" t="s">
        <v>12</v>
      </c>
      <c r="K1734">
        <v>102</v>
      </c>
      <c r="L1734" t="s">
        <v>12</v>
      </c>
      <c r="M1734">
        <v>53</v>
      </c>
      <c r="N1734">
        <f t="shared" si="203"/>
        <v>182.33539999999999</v>
      </c>
      <c r="O1734">
        <f t="shared" si="204"/>
        <v>3.8390789720482148E-2</v>
      </c>
      <c r="P1734">
        <f t="shared" si="205"/>
        <v>0.13162556475593878</v>
      </c>
      <c r="Q1734">
        <f t="shared" si="206"/>
        <v>0.55940865021273989</v>
      </c>
    </row>
    <row r="1735" spans="1:17" x14ac:dyDescent="0.25">
      <c r="A1735" t="s">
        <v>1591</v>
      </c>
      <c r="B1735">
        <v>60.9</v>
      </c>
      <c r="C1735">
        <v>8.2817000000000007</v>
      </c>
      <c r="D1735" s="1">
        <v>2.7070000000000001E-7</v>
      </c>
      <c r="E1735">
        <v>60</v>
      </c>
      <c r="G1735">
        <v>11</v>
      </c>
      <c r="H1735" t="s">
        <v>12</v>
      </c>
      <c r="I1735">
        <v>24</v>
      </c>
      <c r="J1735" t="s">
        <v>12</v>
      </c>
      <c r="K1735">
        <v>108</v>
      </c>
      <c r="L1735" t="s">
        <v>12</v>
      </c>
      <c r="M1735">
        <v>54</v>
      </c>
      <c r="N1735">
        <f t="shared" si="203"/>
        <v>182.41720000000001</v>
      </c>
      <c r="O1735">
        <f t="shared" si="204"/>
        <v>6.030133123411608E-2</v>
      </c>
      <c r="P1735">
        <f t="shared" si="205"/>
        <v>0.13156654087443509</v>
      </c>
      <c r="Q1735">
        <f t="shared" si="206"/>
        <v>0.5920494339349579</v>
      </c>
    </row>
    <row r="1736" spans="1:17" x14ac:dyDescent="0.25">
      <c r="A1736" t="s">
        <v>1592</v>
      </c>
      <c r="B1736">
        <v>60.9</v>
      </c>
      <c r="C1736">
        <v>8.3008000000000006</v>
      </c>
      <c r="D1736" s="1">
        <v>2.6959999999999998E-7</v>
      </c>
      <c r="E1736">
        <v>60</v>
      </c>
      <c r="G1736">
        <v>17</v>
      </c>
      <c r="H1736" t="s">
        <v>12</v>
      </c>
      <c r="I1736">
        <v>26</v>
      </c>
      <c r="J1736" t="s">
        <v>12</v>
      </c>
      <c r="K1736">
        <v>122</v>
      </c>
      <c r="L1736" t="s">
        <v>12</v>
      </c>
      <c r="M1736">
        <v>55</v>
      </c>
      <c r="N1736">
        <f t="shared" si="203"/>
        <v>182.499</v>
      </c>
      <c r="O1736">
        <f t="shared" si="204"/>
        <v>9.3151195349015614E-2</v>
      </c>
      <c r="P1736">
        <f t="shared" si="205"/>
        <v>0.14246653406320034</v>
      </c>
      <c r="Q1736">
        <f t="shared" si="206"/>
        <v>0.66849681368117086</v>
      </c>
    </row>
    <row r="1782" spans="1:17" x14ac:dyDescent="0.25">
      <c r="A1782" t="s">
        <v>1593</v>
      </c>
      <c r="B1782">
        <v>60.9</v>
      </c>
      <c r="C1782">
        <v>7.1980000000000004</v>
      </c>
      <c r="D1782" s="1">
        <v>2.7930000000000002E-7</v>
      </c>
      <c r="E1782">
        <v>60</v>
      </c>
      <c r="G1782">
        <v>2</v>
      </c>
      <c r="H1782" t="s">
        <v>12</v>
      </c>
      <c r="I1782">
        <v>1</v>
      </c>
      <c r="J1782" t="s">
        <v>12</v>
      </c>
      <c r="K1782">
        <v>6</v>
      </c>
      <c r="L1782" t="s">
        <v>12</v>
      </c>
      <c r="M1782">
        <v>0</v>
      </c>
      <c r="N1782">
        <f>-0.2818*M1782+182.5</f>
        <v>182.5</v>
      </c>
      <c r="O1782">
        <f t="shared" ref="O1782:O1822" si="207">G1782/N1782</f>
        <v>1.0958904109589041E-2</v>
      </c>
      <c r="P1782">
        <f t="shared" ref="P1782:P1822" si="208">I1782/N1782</f>
        <v>5.4794520547945206E-3</v>
      </c>
      <c r="Q1782">
        <f t="shared" ref="Q1782:Q1822" si="209">K1782/N1782</f>
        <v>3.287671232876712E-2</v>
      </c>
    </row>
    <row r="1783" spans="1:17" x14ac:dyDescent="0.25">
      <c r="A1783" t="s">
        <v>1594</v>
      </c>
      <c r="B1783">
        <v>60</v>
      </c>
      <c r="C1783">
        <v>7.2210999999999999</v>
      </c>
      <c r="D1783" s="1">
        <v>2.7920000000000001E-7</v>
      </c>
      <c r="E1783">
        <v>60</v>
      </c>
      <c r="G1783">
        <v>2</v>
      </c>
      <c r="H1783" t="s">
        <v>12</v>
      </c>
      <c r="I1783">
        <v>1</v>
      </c>
      <c r="J1783" t="s">
        <v>12</v>
      </c>
      <c r="K1783">
        <v>4</v>
      </c>
      <c r="L1783" t="s">
        <v>12</v>
      </c>
      <c r="M1783">
        <v>1</v>
      </c>
      <c r="N1783">
        <f t="shared" ref="N1783:N1837" si="210">-0.2818*M1783+182.5</f>
        <v>182.2182</v>
      </c>
      <c r="O1783">
        <f t="shared" si="207"/>
        <v>1.0975852027953301E-2</v>
      </c>
      <c r="P1783">
        <f t="shared" si="208"/>
        <v>5.4879260139766503E-3</v>
      </c>
      <c r="Q1783">
        <f t="shared" si="209"/>
        <v>2.1951704055906601E-2</v>
      </c>
    </row>
    <row r="1784" spans="1:17" x14ac:dyDescent="0.25">
      <c r="A1784" t="s">
        <v>1595</v>
      </c>
      <c r="B1784">
        <v>60</v>
      </c>
      <c r="C1784">
        <v>7.2412000000000001</v>
      </c>
      <c r="D1784" s="1">
        <v>2.7920000000000001E-7</v>
      </c>
      <c r="E1784">
        <v>60</v>
      </c>
      <c r="G1784">
        <v>0</v>
      </c>
      <c r="H1784" t="s">
        <v>12</v>
      </c>
      <c r="I1784">
        <v>1</v>
      </c>
      <c r="J1784" t="s">
        <v>12</v>
      </c>
      <c r="K1784">
        <v>2</v>
      </c>
      <c r="L1784" t="s">
        <v>12</v>
      </c>
      <c r="M1784">
        <v>2</v>
      </c>
      <c r="N1784">
        <f t="shared" si="210"/>
        <v>181.93639999999999</v>
      </c>
      <c r="O1784">
        <f t="shared" si="207"/>
        <v>0</v>
      </c>
      <c r="P1784">
        <f t="shared" si="208"/>
        <v>5.4964262236693708E-3</v>
      </c>
      <c r="Q1784">
        <f t="shared" si="209"/>
        <v>1.0992852447338742E-2</v>
      </c>
    </row>
    <row r="1785" spans="1:17" x14ac:dyDescent="0.25">
      <c r="A1785" t="s">
        <v>1596</v>
      </c>
      <c r="B1785">
        <v>60.9</v>
      </c>
      <c r="C1785">
        <v>7.2610000000000001</v>
      </c>
      <c r="D1785" s="1">
        <v>2.7920000000000001E-7</v>
      </c>
      <c r="E1785">
        <v>60</v>
      </c>
      <c r="G1785">
        <v>1</v>
      </c>
      <c r="H1785" t="s">
        <v>12</v>
      </c>
      <c r="I1785">
        <v>0</v>
      </c>
      <c r="J1785" t="s">
        <v>12</v>
      </c>
      <c r="K1785">
        <v>2</v>
      </c>
      <c r="L1785" t="s">
        <v>12</v>
      </c>
      <c r="M1785">
        <v>3</v>
      </c>
      <c r="N1785">
        <f t="shared" si="210"/>
        <v>181.65459999999999</v>
      </c>
      <c r="O1785">
        <f t="shared" si="207"/>
        <v>5.504952806039594E-3</v>
      </c>
      <c r="P1785">
        <f t="shared" si="208"/>
        <v>0</v>
      </c>
      <c r="Q1785">
        <f t="shared" si="209"/>
        <v>1.1009905612079188E-2</v>
      </c>
    </row>
    <row r="1786" spans="1:17" x14ac:dyDescent="0.25">
      <c r="A1786" t="s">
        <v>1597</v>
      </c>
      <c r="B1786">
        <v>60.9</v>
      </c>
      <c r="C1786">
        <v>7.2816000000000001</v>
      </c>
      <c r="D1786" s="1">
        <v>2.7920000000000001E-7</v>
      </c>
      <c r="E1786">
        <v>60</v>
      </c>
      <c r="G1786">
        <v>1</v>
      </c>
      <c r="H1786" t="s">
        <v>12</v>
      </c>
      <c r="I1786">
        <v>4</v>
      </c>
      <c r="J1786" t="s">
        <v>12</v>
      </c>
      <c r="K1786">
        <v>7</v>
      </c>
      <c r="L1786" t="s">
        <v>12</v>
      </c>
      <c r="M1786">
        <v>4</v>
      </c>
      <c r="N1786">
        <f t="shared" si="210"/>
        <v>181.37280000000001</v>
      </c>
      <c r="O1786">
        <f t="shared" si="207"/>
        <v>5.5135058840134789E-3</v>
      </c>
      <c r="P1786">
        <f t="shared" si="208"/>
        <v>2.2054023536053916E-2</v>
      </c>
      <c r="Q1786">
        <f t="shared" si="209"/>
        <v>3.8594541188094356E-2</v>
      </c>
    </row>
    <row r="1787" spans="1:17" x14ac:dyDescent="0.25">
      <c r="A1787" t="s">
        <v>1598</v>
      </c>
      <c r="B1787">
        <v>60</v>
      </c>
      <c r="C1787">
        <v>7.2998000000000003</v>
      </c>
      <c r="D1787" s="1">
        <v>2.7879999999999998E-7</v>
      </c>
      <c r="E1787">
        <v>60</v>
      </c>
      <c r="G1787">
        <v>1</v>
      </c>
      <c r="H1787" t="s">
        <v>12</v>
      </c>
      <c r="I1787">
        <v>4</v>
      </c>
      <c r="J1787" t="s">
        <v>12</v>
      </c>
      <c r="K1787">
        <v>9</v>
      </c>
      <c r="L1787" t="s">
        <v>12</v>
      </c>
      <c r="M1787">
        <v>5</v>
      </c>
      <c r="N1787">
        <f t="shared" si="210"/>
        <v>181.09100000000001</v>
      </c>
      <c r="O1787">
        <f t="shared" si="207"/>
        <v>5.5220855812823386E-3</v>
      </c>
      <c r="P1787">
        <f t="shared" si="208"/>
        <v>2.2088342325129354E-2</v>
      </c>
      <c r="Q1787">
        <f t="shared" si="209"/>
        <v>4.9698770231541047E-2</v>
      </c>
    </row>
    <row r="1788" spans="1:17" x14ac:dyDescent="0.25">
      <c r="A1788" t="s">
        <v>1599</v>
      </c>
      <c r="B1788">
        <v>60.9</v>
      </c>
      <c r="C1788">
        <v>7.3201000000000001</v>
      </c>
      <c r="D1788" s="1">
        <v>2.7809999999999998E-7</v>
      </c>
      <c r="E1788">
        <v>60</v>
      </c>
      <c r="G1788">
        <v>3</v>
      </c>
      <c r="H1788" t="s">
        <v>12</v>
      </c>
      <c r="I1788">
        <v>1</v>
      </c>
      <c r="J1788" t="s">
        <v>12</v>
      </c>
      <c r="K1788">
        <v>6</v>
      </c>
      <c r="L1788" t="s">
        <v>12</v>
      </c>
      <c r="M1788">
        <v>6</v>
      </c>
      <c r="N1788">
        <f t="shared" si="210"/>
        <v>180.8092</v>
      </c>
      <c r="O1788">
        <f t="shared" si="207"/>
        <v>1.6592076066925799E-2</v>
      </c>
      <c r="P1788">
        <f t="shared" si="208"/>
        <v>5.5306920223085988E-3</v>
      </c>
      <c r="Q1788">
        <f t="shared" si="209"/>
        <v>3.3184152133851598E-2</v>
      </c>
    </row>
    <row r="1789" spans="1:17" x14ac:dyDescent="0.25">
      <c r="A1789" t="s">
        <v>1600</v>
      </c>
      <c r="B1789">
        <v>60.9</v>
      </c>
      <c r="C1789">
        <v>7.3403</v>
      </c>
      <c r="D1789" s="1">
        <v>2.2910000000000001E-7</v>
      </c>
      <c r="E1789">
        <v>60</v>
      </c>
      <c r="G1789">
        <v>4</v>
      </c>
      <c r="H1789" t="s">
        <v>12</v>
      </c>
      <c r="I1789">
        <v>4</v>
      </c>
      <c r="J1789" t="s">
        <v>12</v>
      </c>
      <c r="K1789">
        <v>10.5</v>
      </c>
      <c r="L1789" t="s">
        <v>12</v>
      </c>
      <c r="M1789">
        <v>7</v>
      </c>
      <c r="N1789">
        <f t="shared" si="210"/>
        <v>180.5274</v>
      </c>
      <c r="O1789">
        <f t="shared" si="207"/>
        <v>2.2157301329327292E-2</v>
      </c>
      <c r="P1789">
        <f t="shared" si="208"/>
        <v>2.2157301329327292E-2</v>
      </c>
      <c r="Q1789">
        <f t="shared" si="209"/>
        <v>5.8162915989484143E-2</v>
      </c>
    </row>
    <row r="1790" spans="1:17" x14ac:dyDescent="0.25">
      <c r="A1790" t="s">
        <v>1601</v>
      </c>
      <c r="B1790">
        <v>60.9</v>
      </c>
      <c r="C1790">
        <v>7.3635000000000002</v>
      </c>
      <c r="D1790" s="1">
        <v>2.7860000000000002E-7</v>
      </c>
      <c r="E1790">
        <v>60</v>
      </c>
      <c r="G1790">
        <v>1</v>
      </c>
      <c r="H1790" t="s">
        <v>12</v>
      </c>
      <c r="I1790">
        <v>4</v>
      </c>
      <c r="J1790" t="s">
        <v>12</v>
      </c>
      <c r="K1790">
        <v>11</v>
      </c>
      <c r="L1790" t="s">
        <v>12</v>
      </c>
      <c r="M1790">
        <v>8</v>
      </c>
      <c r="N1790">
        <f t="shared" si="210"/>
        <v>180.2456</v>
      </c>
      <c r="O1790">
        <f t="shared" si="207"/>
        <v>5.5479856373747824E-3</v>
      </c>
      <c r="P1790">
        <f t="shared" si="208"/>
        <v>2.2191942549499129E-2</v>
      </c>
      <c r="Q1790">
        <f t="shared" si="209"/>
        <v>6.1027842011122602E-2</v>
      </c>
    </row>
    <row r="1791" spans="1:17" x14ac:dyDescent="0.25">
      <c r="A1791" t="s">
        <v>1602</v>
      </c>
      <c r="B1791">
        <v>60.9</v>
      </c>
      <c r="C1791">
        <v>7.3811</v>
      </c>
      <c r="D1791" s="1">
        <v>2.7819999999999999E-7</v>
      </c>
      <c r="E1791">
        <v>60</v>
      </c>
      <c r="G1791">
        <v>3</v>
      </c>
      <c r="H1791" t="s">
        <v>12</v>
      </c>
      <c r="I1791">
        <v>4</v>
      </c>
      <c r="J1791" t="s">
        <v>12</v>
      </c>
      <c r="K1791">
        <v>11</v>
      </c>
      <c r="L1791" t="s">
        <v>12</v>
      </c>
      <c r="M1791">
        <v>9</v>
      </c>
      <c r="N1791">
        <f t="shared" si="210"/>
        <v>179.96379999999999</v>
      </c>
      <c r="O1791">
        <f t="shared" si="207"/>
        <v>1.6670019192748766E-2</v>
      </c>
      <c r="P1791">
        <f t="shared" si="208"/>
        <v>2.2226692256998352E-2</v>
      </c>
      <c r="Q1791">
        <f t="shared" si="209"/>
        <v>6.1123403706745467E-2</v>
      </c>
    </row>
    <row r="1792" spans="1:17" x14ac:dyDescent="0.25">
      <c r="A1792" t="s">
        <v>1603</v>
      </c>
      <c r="B1792">
        <v>60</v>
      </c>
      <c r="C1792">
        <v>7.4010999999999996</v>
      </c>
      <c r="D1792" s="1">
        <v>2.7140000000000001E-7</v>
      </c>
      <c r="E1792">
        <v>60</v>
      </c>
      <c r="G1792">
        <v>7</v>
      </c>
      <c r="H1792" t="s">
        <v>12</v>
      </c>
      <c r="I1792">
        <v>5</v>
      </c>
      <c r="J1792" t="s">
        <v>12</v>
      </c>
      <c r="K1792">
        <v>16</v>
      </c>
      <c r="L1792" t="s">
        <v>12</v>
      </c>
      <c r="M1792">
        <v>10</v>
      </c>
      <c r="N1792">
        <f t="shared" si="210"/>
        <v>179.68199999999999</v>
      </c>
      <c r="O1792">
        <f t="shared" si="207"/>
        <v>3.8957714183947195E-2</v>
      </c>
      <c r="P1792">
        <f t="shared" si="208"/>
        <v>2.7826938702819427E-2</v>
      </c>
      <c r="Q1792">
        <f t="shared" si="209"/>
        <v>8.9046203849022162E-2</v>
      </c>
    </row>
    <row r="1793" spans="1:17" x14ac:dyDescent="0.25">
      <c r="A1793" t="s">
        <v>1604</v>
      </c>
      <c r="B1793">
        <v>60.9</v>
      </c>
      <c r="C1793">
        <v>7.4196999999999997</v>
      </c>
      <c r="D1793" s="1">
        <v>2.2889999999999999E-7</v>
      </c>
      <c r="E1793">
        <v>60</v>
      </c>
      <c r="G1793">
        <v>1</v>
      </c>
      <c r="H1793" t="s">
        <v>12</v>
      </c>
      <c r="I1793">
        <v>4</v>
      </c>
      <c r="J1793" t="s">
        <v>12</v>
      </c>
      <c r="K1793">
        <v>18</v>
      </c>
      <c r="L1793" t="s">
        <v>12</v>
      </c>
      <c r="M1793">
        <v>11</v>
      </c>
      <c r="N1793">
        <f t="shared" si="210"/>
        <v>179.40020000000001</v>
      </c>
      <c r="O1793">
        <f t="shared" si="207"/>
        <v>5.5741297947270955E-3</v>
      </c>
      <c r="P1793">
        <f t="shared" si="208"/>
        <v>2.2296519178908382E-2</v>
      </c>
      <c r="Q1793">
        <f t="shared" si="209"/>
        <v>0.10033433630508773</v>
      </c>
    </row>
    <row r="1794" spans="1:17" x14ac:dyDescent="0.25">
      <c r="A1794" t="s">
        <v>1605</v>
      </c>
      <c r="B1794">
        <v>60.9</v>
      </c>
      <c r="C1794">
        <v>7.4409999999999998</v>
      </c>
      <c r="D1794" s="1">
        <v>2.5940000000000001E-7</v>
      </c>
      <c r="E1794">
        <v>60</v>
      </c>
      <c r="G1794">
        <v>2</v>
      </c>
      <c r="H1794" t="s">
        <v>12</v>
      </c>
      <c r="I1794">
        <v>3</v>
      </c>
      <c r="J1794" t="s">
        <v>12</v>
      </c>
      <c r="K1794">
        <v>13</v>
      </c>
      <c r="L1794" t="s">
        <v>12</v>
      </c>
      <c r="M1794">
        <v>12</v>
      </c>
      <c r="N1794">
        <f t="shared" si="210"/>
        <v>179.11840000000001</v>
      </c>
      <c r="O1794">
        <f t="shared" si="207"/>
        <v>1.116579871191346E-2</v>
      </c>
      <c r="P1794">
        <f t="shared" si="208"/>
        <v>1.6748698067870191E-2</v>
      </c>
      <c r="Q1794">
        <f t="shared" si="209"/>
        <v>7.2577691627437491E-2</v>
      </c>
    </row>
    <row r="1795" spans="1:17" x14ac:dyDescent="0.25">
      <c r="A1795" t="s">
        <v>1606</v>
      </c>
      <c r="B1795">
        <v>60.9</v>
      </c>
      <c r="C1795">
        <v>7.4592999999999998</v>
      </c>
      <c r="D1795" s="1">
        <v>2.4060000000000002E-7</v>
      </c>
      <c r="E1795">
        <v>60</v>
      </c>
      <c r="G1795">
        <v>5</v>
      </c>
      <c r="H1795" t="s">
        <v>12</v>
      </c>
      <c r="I1795">
        <v>9</v>
      </c>
      <c r="J1795" t="s">
        <v>12</v>
      </c>
      <c r="K1795">
        <v>22</v>
      </c>
      <c r="L1795" t="s">
        <v>12</v>
      </c>
      <c r="M1795">
        <v>13</v>
      </c>
      <c r="N1795">
        <f t="shared" si="210"/>
        <v>178.8366</v>
      </c>
      <c r="O1795">
        <f t="shared" si="207"/>
        <v>2.7958482771423748E-2</v>
      </c>
      <c r="P1795">
        <f t="shared" si="208"/>
        <v>5.0325268988562745E-2</v>
      </c>
      <c r="Q1795">
        <f t="shared" si="209"/>
        <v>0.12301732419426448</v>
      </c>
    </row>
    <row r="1796" spans="1:17" x14ac:dyDescent="0.25">
      <c r="A1796" t="s">
        <v>1607</v>
      </c>
      <c r="B1796">
        <v>60.9</v>
      </c>
      <c r="C1796">
        <v>7.4810999999999996</v>
      </c>
      <c r="D1796" s="1">
        <v>2.7679999999999999E-7</v>
      </c>
      <c r="E1796">
        <v>60</v>
      </c>
      <c r="G1796">
        <v>6</v>
      </c>
      <c r="H1796" t="s">
        <v>12</v>
      </c>
      <c r="I1796">
        <v>5</v>
      </c>
      <c r="J1796" t="s">
        <v>12</v>
      </c>
      <c r="K1796">
        <v>17.5</v>
      </c>
      <c r="L1796" t="s">
        <v>12</v>
      </c>
      <c r="M1796">
        <v>14</v>
      </c>
      <c r="N1796">
        <f t="shared" si="210"/>
        <v>178.5548</v>
      </c>
      <c r="O1796">
        <f t="shared" si="207"/>
        <v>3.3603129123383972E-2</v>
      </c>
      <c r="P1796">
        <f t="shared" si="208"/>
        <v>2.8002607602819973E-2</v>
      </c>
      <c r="Q1796">
        <f t="shared" si="209"/>
        <v>9.8009126609869907E-2</v>
      </c>
    </row>
    <row r="1797" spans="1:17" x14ac:dyDescent="0.25">
      <c r="A1797" t="s">
        <v>1608</v>
      </c>
      <c r="B1797">
        <v>60.9</v>
      </c>
      <c r="C1797">
        <v>7.5008999999999997</v>
      </c>
      <c r="D1797" s="1">
        <v>2.4929999999999999E-7</v>
      </c>
      <c r="E1797">
        <v>60</v>
      </c>
      <c r="G1797">
        <v>4</v>
      </c>
      <c r="H1797" t="s">
        <v>12</v>
      </c>
      <c r="I1797">
        <v>4</v>
      </c>
      <c r="J1797" t="s">
        <v>12</v>
      </c>
      <c r="K1797">
        <v>8.5</v>
      </c>
      <c r="L1797" t="s">
        <v>12</v>
      </c>
      <c r="M1797">
        <v>15</v>
      </c>
      <c r="N1797">
        <f t="shared" si="210"/>
        <v>178.273</v>
      </c>
      <c r="O1797">
        <f t="shared" si="207"/>
        <v>2.2437497545898705E-2</v>
      </c>
      <c r="P1797">
        <f t="shared" si="208"/>
        <v>2.2437497545898705E-2</v>
      </c>
      <c r="Q1797">
        <f t="shared" si="209"/>
        <v>4.7679682285034754E-2</v>
      </c>
    </row>
    <row r="1798" spans="1:17" x14ac:dyDescent="0.25">
      <c r="A1798" t="s">
        <v>1609</v>
      </c>
      <c r="B1798">
        <v>60.9</v>
      </c>
      <c r="C1798">
        <v>7.5206999999999997</v>
      </c>
      <c r="D1798" s="1">
        <v>2.7319999999999998E-7</v>
      </c>
      <c r="E1798">
        <v>60</v>
      </c>
      <c r="G1798">
        <v>5</v>
      </c>
      <c r="H1798" t="s">
        <v>12</v>
      </c>
      <c r="I1798">
        <v>5</v>
      </c>
      <c r="J1798" t="s">
        <v>12</v>
      </c>
      <c r="K1798">
        <v>17</v>
      </c>
      <c r="L1798" t="s">
        <v>12</v>
      </c>
      <c r="M1798">
        <v>16</v>
      </c>
      <c r="N1798">
        <f t="shared" si="210"/>
        <v>177.99119999999999</v>
      </c>
      <c r="O1798">
        <f t="shared" si="207"/>
        <v>2.8091276422654604E-2</v>
      </c>
      <c r="P1798">
        <f t="shared" si="208"/>
        <v>2.8091276422654604E-2</v>
      </c>
      <c r="Q1798">
        <f t="shared" si="209"/>
        <v>9.5510339837025657E-2</v>
      </c>
    </row>
    <row r="1799" spans="1:17" x14ac:dyDescent="0.25">
      <c r="A1799" t="s">
        <v>1610</v>
      </c>
      <c r="B1799">
        <v>60</v>
      </c>
      <c r="C1799">
        <v>7.5396000000000001</v>
      </c>
      <c r="D1799" s="1">
        <v>2.769E-7</v>
      </c>
      <c r="E1799">
        <v>60</v>
      </c>
      <c r="G1799">
        <v>5</v>
      </c>
      <c r="H1799" t="s">
        <v>12</v>
      </c>
      <c r="I1799">
        <v>4</v>
      </c>
      <c r="J1799" t="s">
        <v>12</v>
      </c>
      <c r="K1799">
        <v>26</v>
      </c>
      <c r="L1799" t="s">
        <v>12</v>
      </c>
      <c r="M1799">
        <v>17</v>
      </c>
      <c r="N1799">
        <f t="shared" si="210"/>
        <v>177.70939999999999</v>
      </c>
      <c r="O1799">
        <f t="shared" si="207"/>
        <v>2.8135821740436918E-2</v>
      </c>
      <c r="P1799">
        <f t="shared" si="208"/>
        <v>2.2508657392349533E-2</v>
      </c>
      <c r="Q1799">
        <f t="shared" si="209"/>
        <v>0.14630627305027197</v>
      </c>
    </row>
    <row r="1800" spans="1:17" x14ac:dyDescent="0.25">
      <c r="A1800" t="s">
        <v>1611</v>
      </c>
      <c r="B1800">
        <v>60.9</v>
      </c>
      <c r="C1800">
        <v>7.5640999999999998</v>
      </c>
      <c r="D1800" s="1">
        <v>2.7679999999999999E-7</v>
      </c>
      <c r="E1800">
        <v>60</v>
      </c>
      <c r="G1800">
        <v>3</v>
      </c>
      <c r="H1800" t="s">
        <v>12</v>
      </c>
      <c r="I1800">
        <v>3</v>
      </c>
      <c r="J1800" t="s">
        <v>12</v>
      </c>
      <c r="K1800">
        <v>14</v>
      </c>
      <c r="L1800" t="s">
        <v>12</v>
      </c>
      <c r="M1800">
        <v>18</v>
      </c>
      <c r="N1800">
        <f t="shared" si="210"/>
        <v>177.42760000000001</v>
      </c>
      <c r="O1800">
        <f t="shared" si="207"/>
        <v>1.6908305134037769E-2</v>
      </c>
      <c r="P1800">
        <f t="shared" si="208"/>
        <v>1.6908305134037769E-2</v>
      </c>
      <c r="Q1800">
        <f t="shared" si="209"/>
        <v>7.8905423958842924E-2</v>
      </c>
    </row>
    <row r="1801" spans="1:17" x14ac:dyDescent="0.25">
      <c r="A1801" t="s">
        <v>1612</v>
      </c>
      <c r="B1801">
        <v>60.9</v>
      </c>
      <c r="C1801">
        <v>7.5796000000000001</v>
      </c>
      <c r="D1801" s="1">
        <v>2.2600000000000001E-7</v>
      </c>
      <c r="E1801">
        <v>60</v>
      </c>
      <c r="G1801">
        <v>3</v>
      </c>
      <c r="H1801" t="s">
        <v>12</v>
      </c>
      <c r="I1801">
        <v>3</v>
      </c>
      <c r="J1801" t="s">
        <v>12</v>
      </c>
      <c r="K1801">
        <v>15</v>
      </c>
      <c r="L1801" t="s">
        <v>12</v>
      </c>
      <c r="M1801">
        <v>19</v>
      </c>
      <c r="N1801">
        <f t="shared" si="210"/>
        <v>177.14580000000001</v>
      </c>
      <c r="O1801">
        <f t="shared" si="207"/>
        <v>1.6935202528087032E-2</v>
      </c>
      <c r="P1801">
        <f t="shared" si="208"/>
        <v>1.6935202528087032E-2</v>
      </c>
      <c r="Q1801">
        <f t="shared" si="209"/>
        <v>8.4676012640435158E-2</v>
      </c>
    </row>
    <row r="1802" spans="1:17" x14ac:dyDescent="0.25">
      <c r="A1802" t="s">
        <v>1613</v>
      </c>
      <c r="B1802">
        <v>60.9</v>
      </c>
      <c r="C1802">
        <v>7.5980999999999996</v>
      </c>
      <c r="D1802" s="1">
        <v>2.7210000000000001E-7</v>
      </c>
      <c r="E1802">
        <v>60</v>
      </c>
      <c r="G1802">
        <v>5</v>
      </c>
      <c r="H1802" t="s">
        <v>12</v>
      </c>
      <c r="I1802">
        <v>7</v>
      </c>
      <c r="J1802" t="s">
        <v>12</v>
      </c>
      <c r="K1802">
        <v>24.5</v>
      </c>
      <c r="L1802" t="s">
        <v>12</v>
      </c>
      <c r="M1802">
        <v>20</v>
      </c>
      <c r="N1802">
        <f t="shared" si="210"/>
        <v>176.864</v>
      </c>
      <c r="O1802">
        <f t="shared" si="207"/>
        <v>2.8270309390265966E-2</v>
      </c>
      <c r="P1802">
        <f t="shared" si="208"/>
        <v>3.9578433146372355E-2</v>
      </c>
      <c r="Q1802">
        <f t="shared" si="209"/>
        <v>0.13852451601230323</v>
      </c>
    </row>
    <row r="1803" spans="1:17" x14ac:dyDescent="0.25">
      <c r="A1803" t="s">
        <v>1614</v>
      </c>
      <c r="B1803">
        <v>60.9</v>
      </c>
      <c r="C1803">
        <v>7.6195000000000004</v>
      </c>
      <c r="D1803" s="1">
        <v>2.2779999999999999E-7</v>
      </c>
      <c r="E1803">
        <v>60</v>
      </c>
      <c r="G1803">
        <v>5</v>
      </c>
      <c r="H1803" t="s">
        <v>12</v>
      </c>
      <c r="I1803">
        <v>12</v>
      </c>
      <c r="J1803" t="s">
        <v>12</v>
      </c>
      <c r="K1803">
        <v>31</v>
      </c>
      <c r="L1803" t="s">
        <v>12</v>
      </c>
      <c r="M1803">
        <v>21</v>
      </c>
      <c r="N1803">
        <f t="shared" si="210"/>
        <v>176.5822</v>
      </c>
      <c r="O1803">
        <f t="shared" si="207"/>
        <v>2.8315424771013158E-2</v>
      </c>
      <c r="P1803">
        <f t="shared" si="208"/>
        <v>6.7957019450431588E-2</v>
      </c>
      <c r="Q1803">
        <f t="shared" si="209"/>
        <v>0.17555563358028159</v>
      </c>
    </row>
    <row r="1804" spans="1:17" x14ac:dyDescent="0.25">
      <c r="A1804" t="s">
        <v>1615</v>
      </c>
      <c r="B1804">
        <v>60.9</v>
      </c>
      <c r="C1804">
        <v>7.6395999999999997</v>
      </c>
      <c r="D1804" s="1">
        <v>2.7659999999999998E-7</v>
      </c>
      <c r="E1804">
        <v>60</v>
      </c>
      <c r="G1804">
        <v>2</v>
      </c>
      <c r="H1804" t="s">
        <v>12</v>
      </c>
      <c r="I1804">
        <v>10</v>
      </c>
      <c r="J1804" t="s">
        <v>12</v>
      </c>
      <c r="K1804">
        <v>30.5</v>
      </c>
      <c r="L1804" t="s">
        <v>12</v>
      </c>
      <c r="M1804">
        <v>22</v>
      </c>
      <c r="N1804">
        <f t="shared" si="210"/>
        <v>176.3004</v>
      </c>
      <c r="O1804">
        <f t="shared" si="207"/>
        <v>1.1344273750938738E-2</v>
      </c>
      <c r="P1804">
        <f t="shared" si="208"/>
        <v>5.6721368754693698E-2</v>
      </c>
      <c r="Q1804">
        <f t="shared" si="209"/>
        <v>0.17300017470181578</v>
      </c>
    </row>
    <row r="1805" spans="1:17" x14ac:dyDescent="0.25">
      <c r="A1805" t="s">
        <v>1616</v>
      </c>
      <c r="B1805">
        <v>60.9</v>
      </c>
      <c r="C1805">
        <v>7.6600999999999999</v>
      </c>
      <c r="D1805" s="1">
        <v>2.103E-7</v>
      </c>
      <c r="E1805">
        <v>60</v>
      </c>
      <c r="G1805">
        <v>3</v>
      </c>
      <c r="H1805" t="s">
        <v>12</v>
      </c>
      <c r="I1805">
        <v>6</v>
      </c>
      <c r="J1805" t="s">
        <v>12</v>
      </c>
      <c r="K1805">
        <v>29</v>
      </c>
      <c r="L1805" t="s">
        <v>12</v>
      </c>
      <c r="M1805">
        <v>23</v>
      </c>
      <c r="N1805">
        <f t="shared" si="210"/>
        <v>176.01859999999999</v>
      </c>
      <c r="O1805">
        <f t="shared" si="207"/>
        <v>1.7043653341180989E-2</v>
      </c>
      <c r="P1805">
        <f t="shared" si="208"/>
        <v>3.4087306682361977E-2</v>
      </c>
      <c r="Q1805">
        <f t="shared" si="209"/>
        <v>0.16475531563141624</v>
      </c>
    </row>
    <row r="1806" spans="1:17" x14ac:dyDescent="0.25">
      <c r="A1806" t="s">
        <v>1617</v>
      </c>
      <c r="B1806">
        <v>60.9</v>
      </c>
      <c r="C1806">
        <v>7.6795999999999998</v>
      </c>
      <c r="D1806" s="1">
        <v>2.191E-7</v>
      </c>
      <c r="E1806">
        <v>60</v>
      </c>
      <c r="G1806">
        <v>2</v>
      </c>
      <c r="H1806" t="s">
        <v>12</v>
      </c>
      <c r="I1806">
        <v>9</v>
      </c>
      <c r="J1806" t="s">
        <v>12</v>
      </c>
      <c r="K1806">
        <v>24</v>
      </c>
      <c r="L1806" t="s">
        <v>12</v>
      </c>
      <c r="M1806">
        <v>24</v>
      </c>
      <c r="N1806">
        <f t="shared" si="210"/>
        <v>175.73679999999999</v>
      </c>
      <c r="O1806">
        <f t="shared" si="207"/>
        <v>1.1380655616808774E-2</v>
      </c>
      <c r="P1806">
        <f t="shared" si="208"/>
        <v>5.1212950275639484E-2</v>
      </c>
      <c r="Q1806">
        <f t="shared" si="209"/>
        <v>0.13656786740170529</v>
      </c>
    </row>
    <row r="1807" spans="1:17" x14ac:dyDescent="0.25">
      <c r="A1807" t="s">
        <v>1618</v>
      </c>
      <c r="B1807">
        <v>60.9</v>
      </c>
      <c r="C1807">
        <v>7.7008999999999999</v>
      </c>
      <c r="D1807" s="1">
        <v>2.7659999999999998E-7</v>
      </c>
      <c r="E1807">
        <v>60</v>
      </c>
      <c r="G1807">
        <v>6</v>
      </c>
      <c r="H1807" t="s">
        <v>12</v>
      </c>
      <c r="I1807">
        <v>10</v>
      </c>
      <c r="J1807" t="s">
        <v>12</v>
      </c>
      <c r="K1807">
        <v>31</v>
      </c>
      <c r="L1807" t="s">
        <v>12</v>
      </c>
      <c r="M1807">
        <v>25</v>
      </c>
      <c r="N1807">
        <f t="shared" si="210"/>
        <v>175.45500000000001</v>
      </c>
      <c r="O1807">
        <f t="shared" si="207"/>
        <v>3.4196802598956993E-2</v>
      </c>
      <c r="P1807">
        <f t="shared" si="208"/>
        <v>5.6994670998261658E-2</v>
      </c>
      <c r="Q1807">
        <f t="shared" si="209"/>
        <v>0.17668348009461113</v>
      </c>
    </row>
    <row r="1808" spans="1:17" x14ac:dyDescent="0.25">
      <c r="A1808" t="s">
        <v>1619</v>
      </c>
      <c r="B1808">
        <v>60</v>
      </c>
      <c r="C1808">
        <v>7.7206000000000001</v>
      </c>
      <c r="D1808" s="1">
        <v>2.5590000000000001E-7</v>
      </c>
      <c r="E1808">
        <v>60</v>
      </c>
      <c r="G1808">
        <v>2</v>
      </c>
      <c r="H1808" t="s">
        <v>12</v>
      </c>
      <c r="I1808">
        <v>9</v>
      </c>
      <c r="J1808" t="s">
        <v>12</v>
      </c>
      <c r="K1808">
        <v>26.5</v>
      </c>
      <c r="L1808" t="s">
        <v>12</v>
      </c>
      <c r="M1808">
        <v>26</v>
      </c>
      <c r="N1808">
        <f t="shared" si="210"/>
        <v>175.17320000000001</v>
      </c>
      <c r="O1808">
        <f t="shared" si="207"/>
        <v>1.141727159177317E-2</v>
      </c>
      <c r="P1808">
        <f t="shared" si="208"/>
        <v>5.1377722162979263E-2</v>
      </c>
      <c r="Q1808">
        <f t="shared" si="209"/>
        <v>0.1512788485909945</v>
      </c>
    </row>
    <row r="1809" spans="1:17" x14ac:dyDescent="0.25">
      <c r="A1809" t="s">
        <v>1620</v>
      </c>
      <c r="B1809">
        <v>60.9</v>
      </c>
      <c r="C1809">
        <v>7.7404000000000002</v>
      </c>
      <c r="D1809" s="1">
        <v>2.762E-7</v>
      </c>
      <c r="E1809">
        <v>60</v>
      </c>
      <c r="G1809">
        <v>5</v>
      </c>
      <c r="H1809" t="s">
        <v>12</v>
      </c>
      <c r="I1809">
        <v>5</v>
      </c>
      <c r="J1809" t="s">
        <v>12</v>
      </c>
      <c r="K1809">
        <v>23.5</v>
      </c>
      <c r="L1809" t="s">
        <v>12</v>
      </c>
      <c r="M1809">
        <v>27</v>
      </c>
      <c r="N1809">
        <f t="shared" si="210"/>
        <v>174.8914</v>
      </c>
      <c r="O1809">
        <f t="shared" si="207"/>
        <v>2.8589170193617296E-2</v>
      </c>
      <c r="P1809">
        <f t="shared" si="208"/>
        <v>2.8589170193617296E-2</v>
      </c>
      <c r="Q1809">
        <f t="shared" si="209"/>
        <v>0.13436909991000129</v>
      </c>
    </row>
    <row r="1810" spans="1:17" x14ac:dyDescent="0.25">
      <c r="A1810" t="s">
        <v>1621</v>
      </c>
      <c r="B1810">
        <v>60.9</v>
      </c>
      <c r="C1810">
        <v>7.7598000000000003</v>
      </c>
      <c r="D1810" s="1">
        <v>2.0200000000000001E-7</v>
      </c>
      <c r="E1810">
        <v>60</v>
      </c>
      <c r="G1810">
        <v>6</v>
      </c>
      <c r="H1810" t="s">
        <v>12</v>
      </c>
      <c r="I1810">
        <v>7</v>
      </c>
      <c r="J1810" t="s">
        <v>12</v>
      </c>
      <c r="K1810">
        <v>25</v>
      </c>
      <c r="L1810" t="s">
        <v>12</v>
      </c>
      <c r="M1810">
        <v>28</v>
      </c>
      <c r="N1810">
        <f t="shared" si="210"/>
        <v>174.6096</v>
      </c>
      <c r="O1810">
        <f t="shared" si="207"/>
        <v>3.4362371828353083E-2</v>
      </c>
      <c r="P1810">
        <f t="shared" si="208"/>
        <v>4.0089433799745257E-2</v>
      </c>
      <c r="Q1810">
        <f t="shared" si="209"/>
        <v>0.1431765492848045</v>
      </c>
    </row>
    <row r="1811" spans="1:17" x14ac:dyDescent="0.25">
      <c r="A1811" t="s">
        <v>1622</v>
      </c>
      <c r="B1811">
        <v>60.9</v>
      </c>
      <c r="C1811">
        <v>7.7798999999999996</v>
      </c>
      <c r="D1811" s="1">
        <v>2.1339999999999999E-7</v>
      </c>
      <c r="E1811">
        <v>60</v>
      </c>
      <c r="G1811">
        <v>4</v>
      </c>
      <c r="H1811" t="s">
        <v>12</v>
      </c>
      <c r="I1811">
        <v>7</v>
      </c>
      <c r="J1811" t="s">
        <v>12</v>
      </c>
      <c r="K1811">
        <v>27</v>
      </c>
      <c r="L1811" t="s">
        <v>12</v>
      </c>
      <c r="M1811">
        <v>29</v>
      </c>
      <c r="N1811">
        <f t="shared" si="210"/>
        <v>174.3278</v>
      </c>
      <c r="O1811">
        <f t="shared" si="207"/>
        <v>2.2945278951492534E-2</v>
      </c>
      <c r="P1811">
        <f t="shared" si="208"/>
        <v>4.0154238165111933E-2</v>
      </c>
      <c r="Q1811">
        <f t="shared" si="209"/>
        <v>0.15488063292257459</v>
      </c>
    </row>
    <row r="1812" spans="1:17" x14ac:dyDescent="0.25">
      <c r="A1812" t="s">
        <v>1623</v>
      </c>
      <c r="B1812">
        <v>60.9</v>
      </c>
      <c r="C1812">
        <v>7.7996999999999996</v>
      </c>
      <c r="D1812" s="1">
        <v>2.762E-7</v>
      </c>
      <c r="E1812">
        <v>60</v>
      </c>
      <c r="G1812">
        <v>4</v>
      </c>
      <c r="H1812" t="s">
        <v>12</v>
      </c>
      <c r="I1812">
        <v>5</v>
      </c>
      <c r="J1812" t="s">
        <v>12</v>
      </c>
      <c r="K1812">
        <v>32</v>
      </c>
      <c r="L1812" t="s">
        <v>12</v>
      </c>
      <c r="M1812">
        <v>30</v>
      </c>
      <c r="N1812">
        <f t="shared" si="210"/>
        <v>174.04599999999999</v>
      </c>
      <c r="O1812">
        <f t="shared" si="207"/>
        <v>2.2982429932316743E-2</v>
      </c>
      <c r="P1812">
        <f t="shared" si="208"/>
        <v>2.8728037415395931E-2</v>
      </c>
      <c r="Q1812">
        <f t="shared" si="209"/>
        <v>0.18385943945853395</v>
      </c>
    </row>
    <row r="1813" spans="1:17" x14ac:dyDescent="0.25">
      <c r="A1813" t="s">
        <v>1624</v>
      </c>
      <c r="B1813">
        <v>60.9</v>
      </c>
      <c r="C1813">
        <v>7.8220999999999998</v>
      </c>
      <c r="D1813" s="1">
        <v>2.4349999999999998E-7</v>
      </c>
      <c r="E1813">
        <v>60</v>
      </c>
      <c r="G1813">
        <v>6</v>
      </c>
      <c r="H1813" t="s">
        <v>12</v>
      </c>
      <c r="I1813">
        <v>8</v>
      </c>
      <c r="J1813" t="s">
        <v>12</v>
      </c>
      <c r="K1813">
        <v>38</v>
      </c>
      <c r="L1813" t="s">
        <v>12</v>
      </c>
      <c r="M1813">
        <v>31</v>
      </c>
      <c r="N1813">
        <f t="shared" si="210"/>
        <v>173.76419999999999</v>
      </c>
      <c r="O1813">
        <f t="shared" si="207"/>
        <v>3.4529552117179493E-2</v>
      </c>
      <c r="P1813">
        <f t="shared" si="208"/>
        <v>4.6039402822905987E-2</v>
      </c>
      <c r="Q1813">
        <f t="shared" si="209"/>
        <v>0.21868716340880343</v>
      </c>
    </row>
    <row r="1814" spans="1:17" x14ac:dyDescent="0.25">
      <c r="A1814" t="s">
        <v>1625</v>
      </c>
      <c r="B1814">
        <v>60.9</v>
      </c>
      <c r="C1814">
        <v>7.8402000000000003</v>
      </c>
      <c r="D1814" s="1">
        <v>2.5450000000000001E-7</v>
      </c>
      <c r="E1814">
        <v>60</v>
      </c>
      <c r="G1814">
        <v>7</v>
      </c>
      <c r="H1814" t="s">
        <v>12</v>
      </c>
      <c r="I1814">
        <v>14</v>
      </c>
      <c r="J1814" t="s">
        <v>12</v>
      </c>
      <c r="K1814">
        <v>39</v>
      </c>
      <c r="L1814" t="s">
        <v>12</v>
      </c>
      <c r="M1814">
        <v>32</v>
      </c>
      <c r="N1814">
        <f t="shared" si="210"/>
        <v>173.48240000000001</v>
      </c>
      <c r="O1814">
        <f t="shared" si="207"/>
        <v>4.0349914458181348E-2</v>
      </c>
      <c r="P1814">
        <f t="shared" si="208"/>
        <v>8.0699828916362695E-2</v>
      </c>
      <c r="Q1814">
        <f t="shared" si="209"/>
        <v>0.22480666626701035</v>
      </c>
    </row>
    <row r="1815" spans="1:17" x14ac:dyDescent="0.25">
      <c r="A1815" t="s">
        <v>1626</v>
      </c>
      <c r="B1815">
        <v>60.9</v>
      </c>
      <c r="C1815">
        <v>7.8627000000000002</v>
      </c>
      <c r="D1815" s="1">
        <v>2.7290000000000002E-7</v>
      </c>
      <c r="E1815">
        <v>60</v>
      </c>
      <c r="G1815">
        <v>7</v>
      </c>
      <c r="H1815" t="s">
        <v>12</v>
      </c>
      <c r="I1815">
        <v>8</v>
      </c>
      <c r="J1815" t="s">
        <v>12</v>
      </c>
      <c r="K1815">
        <v>46.5</v>
      </c>
      <c r="L1815" t="s">
        <v>12</v>
      </c>
      <c r="M1815">
        <v>33</v>
      </c>
      <c r="N1815">
        <f t="shared" si="210"/>
        <v>173.20060000000001</v>
      </c>
      <c r="O1815">
        <f t="shared" si="207"/>
        <v>4.0415564380261962E-2</v>
      </c>
      <c r="P1815">
        <f t="shared" si="208"/>
        <v>4.6189216434585095E-2</v>
      </c>
      <c r="Q1815">
        <f t="shared" si="209"/>
        <v>0.26847482052602589</v>
      </c>
    </row>
    <row r="1816" spans="1:17" x14ac:dyDescent="0.25">
      <c r="A1816" t="s">
        <v>1627</v>
      </c>
      <c r="B1816">
        <v>60.9</v>
      </c>
      <c r="C1816">
        <v>7.8798000000000004</v>
      </c>
      <c r="D1816" s="1">
        <v>2.762E-7</v>
      </c>
      <c r="E1816">
        <v>60</v>
      </c>
      <c r="G1816">
        <v>8</v>
      </c>
      <c r="H1816" t="s">
        <v>12</v>
      </c>
      <c r="I1816">
        <v>13</v>
      </c>
      <c r="J1816" t="s">
        <v>12</v>
      </c>
      <c r="K1816">
        <v>56</v>
      </c>
      <c r="L1816" t="s">
        <v>12</v>
      </c>
      <c r="M1816">
        <v>34</v>
      </c>
      <c r="N1816">
        <f t="shared" si="210"/>
        <v>172.9188</v>
      </c>
      <c r="O1816">
        <f t="shared" si="207"/>
        <v>4.6264489459792689E-2</v>
      </c>
      <c r="P1816">
        <f t="shared" si="208"/>
        <v>7.5179795372163113E-2</v>
      </c>
      <c r="Q1816">
        <f t="shared" si="209"/>
        <v>0.32385142621854879</v>
      </c>
    </row>
    <row r="1817" spans="1:17" x14ac:dyDescent="0.25">
      <c r="A1817" t="s">
        <v>1628</v>
      </c>
      <c r="B1817">
        <v>60.9</v>
      </c>
      <c r="C1817">
        <v>7.8998999999999997</v>
      </c>
      <c r="D1817" s="1">
        <v>2.508E-7</v>
      </c>
      <c r="E1817">
        <v>60</v>
      </c>
      <c r="G1817">
        <v>4</v>
      </c>
      <c r="H1817" t="s">
        <v>12</v>
      </c>
      <c r="I1817">
        <v>12</v>
      </c>
      <c r="J1817" t="s">
        <v>12</v>
      </c>
      <c r="K1817">
        <v>33</v>
      </c>
      <c r="L1817" t="s">
        <v>12</v>
      </c>
      <c r="M1817">
        <v>35</v>
      </c>
      <c r="N1817">
        <f t="shared" si="210"/>
        <v>172.637</v>
      </c>
      <c r="O1817">
        <f t="shared" si="207"/>
        <v>2.3170004112675731E-2</v>
      </c>
      <c r="P1817">
        <f t="shared" si="208"/>
        <v>6.9510012338027186E-2</v>
      </c>
      <c r="Q1817">
        <f t="shared" si="209"/>
        <v>0.19115253392957476</v>
      </c>
    </row>
    <row r="1818" spans="1:17" x14ac:dyDescent="0.25">
      <c r="A1818" t="s">
        <v>1629</v>
      </c>
      <c r="B1818">
        <v>60.9</v>
      </c>
      <c r="C1818">
        <v>7.9212999999999996</v>
      </c>
      <c r="D1818" s="1">
        <v>1.9280000000000001E-7</v>
      </c>
      <c r="E1818">
        <v>60</v>
      </c>
      <c r="G1818">
        <v>7</v>
      </c>
      <c r="H1818" t="s">
        <v>12</v>
      </c>
      <c r="I1818">
        <v>9</v>
      </c>
      <c r="J1818" t="s">
        <v>12</v>
      </c>
      <c r="K1818">
        <v>49</v>
      </c>
      <c r="L1818" t="s">
        <v>12</v>
      </c>
      <c r="M1818">
        <v>36</v>
      </c>
      <c r="N1818">
        <f t="shared" si="210"/>
        <v>172.3552</v>
      </c>
      <c r="O1818">
        <f t="shared" si="207"/>
        <v>4.0613802194537793E-2</v>
      </c>
      <c r="P1818">
        <f t="shared" si="208"/>
        <v>5.2217745678691446E-2</v>
      </c>
      <c r="Q1818">
        <f t="shared" si="209"/>
        <v>0.28429661536176454</v>
      </c>
    </row>
    <row r="1819" spans="1:17" x14ac:dyDescent="0.25">
      <c r="A1819" t="s">
        <v>1630</v>
      </c>
      <c r="B1819">
        <v>60.9</v>
      </c>
      <c r="C1819">
        <v>7.9416000000000002</v>
      </c>
      <c r="D1819" s="1">
        <v>2.7020000000000002E-7</v>
      </c>
      <c r="E1819">
        <v>60</v>
      </c>
      <c r="G1819">
        <v>10</v>
      </c>
      <c r="H1819" t="s">
        <v>12</v>
      </c>
      <c r="I1819">
        <v>21</v>
      </c>
      <c r="J1819" t="s">
        <v>12</v>
      </c>
      <c r="K1819">
        <v>56</v>
      </c>
      <c r="L1819" t="s">
        <v>12</v>
      </c>
      <c r="M1819">
        <v>37</v>
      </c>
      <c r="N1819">
        <f t="shared" si="210"/>
        <v>172.07339999999999</v>
      </c>
      <c r="O1819">
        <f t="shared" si="207"/>
        <v>5.8114734758539094E-2</v>
      </c>
      <c r="P1819">
        <f t="shared" si="208"/>
        <v>0.1220409429929321</v>
      </c>
      <c r="Q1819">
        <f t="shared" si="209"/>
        <v>0.32544251464781893</v>
      </c>
    </row>
    <row r="1820" spans="1:17" x14ac:dyDescent="0.25">
      <c r="A1820" t="s">
        <v>1631</v>
      </c>
      <c r="B1820">
        <v>60.9</v>
      </c>
      <c r="C1820">
        <v>7.9603999999999999</v>
      </c>
      <c r="D1820" s="1">
        <v>2.7070000000000001E-7</v>
      </c>
      <c r="E1820">
        <v>60</v>
      </c>
      <c r="G1820">
        <v>5</v>
      </c>
      <c r="H1820" t="s">
        <v>12</v>
      </c>
      <c r="I1820">
        <v>18</v>
      </c>
      <c r="J1820" t="s">
        <v>12</v>
      </c>
      <c r="K1820">
        <v>60.5</v>
      </c>
      <c r="L1820" t="s">
        <v>12</v>
      </c>
      <c r="M1820">
        <v>38</v>
      </c>
      <c r="N1820">
        <f t="shared" si="210"/>
        <v>171.79159999999999</v>
      </c>
      <c r="O1820">
        <f t="shared" si="207"/>
        <v>2.9105031910756991E-2</v>
      </c>
      <c r="P1820">
        <f t="shared" si="208"/>
        <v>0.10477811487872515</v>
      </c>
      <c r="Q1820">
        <f t="shared" si="209"/>
        <v>0.35217088612015957</v>
      </c>
    </row>
    <row r="1821" spans="1:17" x14ac:dyDescent="0.25">
      <c r="A1821" t="s">
        <v>1632</v>
      </c>
      <c r="B1821">
        <v>60.9</v>
      </c>
      <c r="C1821">
        <v>7.9813000000000001</v>
      </c>
      <c r="D1821" s="1">
        <v>2.72E-7</v>
      </c>
      <c r="E1821">
        <v>60</v>
      </c>
      <c r="G1821">
        <v>11</v>
      </c>
      <c r="H1821" t="s">
        <v>12</v>
      </c>
      <c r="I1821">
        <v>18</v>
      </c>
      <c r="J1821" t="s">
        <v>12</v>
      </c>
      <c r="K1821">
        <v>62.5</v>
      </c>
      <c r="L1821" t="s">
        <v>12</v>
      </c>
      <c r="M1821">
        <v>39</v>
      </c>
      <c r="N1821">
        <f t="shared" si="210"/>
        <v>171.50980000000001</v>
      </c>
      <c r="O1821">
        <f t="shared" si="207"/>
        <v>6.4136276760861477E-2</v>
      </c>
      <c r="P1821">
        <f t="shared" si="208"/>
        <v>0.10495027106322787</v>
      </c>
      <c r="Q1821">
        <f t="shared" si="209"/>
        <v>0.36441066341398565</v>
      </c>
    </row>
    <row r="1822" spans="1:17" x14ac:dyDescent="0.25">
      <c r="A1822" t="s">
        <v>1633</v>
      </c>
      <c r="B1822">
        <v>60.9</v>
      </c>
      <c r="C1822">
        <v>8.0008999999999997</v>
      </c>
      <c r="D1822" s="1">
        <v>2.7210000000000001E-7</v>
      </c>
      <c r="E1822">
        <v>60</v>
      </c>
      <c r="G1822">
        <v>13</v>
      </c>
      <c r="H1822" t="s">
        <v>12</v>
      </c>
      <c r="I1822">
        <v>21</v>
      </c>
      <c r="J1822" t="s">
        <v>12</v>
      </c>
      <c r="K1822">
        <v>78</v>
      </c>
      <c r="L1822" t="s">
        <v>12</v>
      </c>
      <c r="M1822">
        <v>40</v>
      </c>
      <c r="N1822">
        <f t="shared" si="210"/>
        <v>171.22800000000001</v>
      </c>
      <c r="O1822">
        <f t="shared" si="207"/>
        <v>7.5922162263181256E-2</v>
      </c>
      <c r="P1822">
        <f t="shared" si="208"/>
        <v>0.1226434928866774</v>
      </c>
      <c r="Q1822">
        <f t="shared" si="209"/>
        <v>0.45553297357908751</v>
      </c>
    </row>
    <row r="1823" spans="1:17" x14ac:dyDescent="0.25">
      <c r="A1823" t="s">
        <v>1634</v>
      </c>
      <c r="B1823">
        <v>60.9</v>
      </c>
      <c r="C1823">
        <v>8.0198</v>
      </c>
      <c r="D1823" s="1">
        <v>2.5120000000000003E-7</v>
      </c>
      <c r="E1823">
        <v>60</v>
      </c>
      <c r="G1823">
        <v>11</v>
      </c>
      <c r="H1823" t="s">
        <v>12</v>
      </c>
      <c r="I1823">
        <v>14</v>
      </c>
      <c r="J1823" t="s">
        <v>12</v>
      </c>
      <c r="K1823">
        <v>77</v>
      </c>
      <c r="L1823" t="s">
        <v>12</v>
      </c>
      <c r="M1823">
        <v>41</v>
      </c>
      <c r="N1823">
        <f t="shared" si="210"/>
        <v>170.9462</v>
      </c>
      <c r="O1823">
        <f t="shared" ref="O1823:O1837" si="211">G1823/N1823</f>
        <v>6.4347730455546828E-2</v>
      </c>
      <c r="P1823">
        <f t="shared" ref="P1823:P1837" si="212">I1823/N1823</f>
        <v>8.189711148887778E-2</v>
      </c>
      <c r="Q1823">
        <f t="shared" ref="Q1823:Q1837" si="213">K1823/N1823</f>
        <v>0.45043411318882781</v>
      </c>
    </row>
    <row r="1824" spans="1:17" x14ac:dyDescent="0.25">
      <c r="A1824" t="s">
        <v>1635</v>
      </c>
      <c r="B1824">
        <v>60.9</v>
      </c>
      <c r="C1824">
        <v>8.0419</v>
      </c>
      <c r="D1824" s="1">
        <v>2.7160000000000002E-7</v>
      </c>
      <c r="E1824">
        <v>60</v>
      </c>
      <c r="G1824">
        <v>8</v>
      </c>
      <c r="H1824" t="s">
        <v>12</v>
      </c>
      <c r="I1824">
        <v>20</v>
      </c>
      <c r="J1824" t="s">
        <v>12</v>
      </c>
      <c r="K1824">
        <v>81</v>
      </c>
      <c r="L1824" t="s">
        <v>12</v>
      </c>
      <c r="M1824">
        <v>42</v>
      </c>
      <c r="N1824">
        <f t="shared" si="210"/>
        <v>170.6644</v>
      </c>
      <c r="O1824">
        <f t="shared" si="211"/>
        <v>4.6875622566862216E-2</v>
      </c>
      <c r="P1824">
        <f t="shared" si="212"/>
        <v>0.11718905641715555</v>
      </c>
      <c r="Q1824">
        <f t="shared" si="213"/>
        <v>0.47461567848947994</v>
      </c>
    </row>
    <row r="1825" spans="1:17" x14ac:dyDescent="0.25">
      <c r="A1825" t="s">
        <v>1636</v>
      </c>
      <c r="B1825">
        <v>60.9</v>
      </c>
      <c r="C1825">
        <v>8.0614000000000008</v>
      </c>
      <c r="D1825" s="1">
        <v>2.7000000000000001E-7</v>
      </c>
      <c r="E1825">
        <v>60</v>
      </c>
      <c r="G1825">
        <v>12</v>
      </c>
      <c r="H1825" t="s">
        <v>12</v>
      </c>
      <c r="I1825">
        <v>22</v>
      </c>
      <c r="J1825" t="s">
        <v>12</v>
      </c>
      <c r="K1825">
        <v>83.5</v>
      </c>
      <c r="L1825" t="s">
        <v>12</v>
      </c>
      <c r="M1825">
        <v>43</v>
      </c>
      <c r="N1825">
        <f t="shared" si="210"/>
        <v>170.3826</v>
      </c>
      <c r="O1825">
        <f t="shared" si="211"/>
        <v>7.0429726979163373E-2</v>
      </c>
      <c r="P1825">
        <f t="shared" si="212"/>
        <v>0.12912116612846616</v>
      </c>
      <c r="Q1825">
        <f t="shared" si="213"/>
        <v>0.49007351689667844</v>
      </c>
    </row>
    <row r="1826" spans="1:17" x14ac:dyDescent="0.25">
      <c r="A1826" t="s">
        <v>1637</v>
      </c>
      <c r="B1826">
        <v>60</v>
      </c>
      <c r="C1826">
        <v>8.0795999999999992</v>
      </c>
      <c r="D1826" s="1">
        <v>2.4760000000000002E-7</v>
      </c>
      <c r="E1826">
        <v>60</v>
      </c>
      <c r="G1826">
        <v>9</v>
      </c>
      <c r="H1826" t="s">
        <v>12</v>
      </c>
      <c r="I1826">
        <v>17</v>
      </c>
      <c r="J1826" t="s">
        <v>12</v>
      </c>
      <c r="K1826">
        <v>81</v>
      </c>
      <c r="L1826" t="s">
        <v>12</v>
      </c>
      <c r="M1826">
        <v>44</v>
      </c>
      <c r="N1826">
        <f t="shared" si="210"/>
        <v>170.10079999999999</v>
      </c>
      <c r="O1826">
        <f t="shared" si="211"/>
        <v>5.2909804069116669E-2</v>
      </c>
      <c r="P1826">
        <f t="shared" si="212"/>
        <v>9.99407410194426E-2</v>
      </c>
      <c r="Q1826">
        <f t="shared" si="213"/>
        <v>0.47618823662205001</v>
      </c>
    </row>
    <row r="1827" spans="1:17" x14ac:dyDescent="0.25">
      <c r="A1827" t="s">
        <v>1638</v>
      </c>
      <c r="B1827">
        <v>60.9</v>
      </c>
      <c r="C1827">
        <v>8.1015999999999995</v>
      </c>
      <c r="D1827" s="1">
        <v>2.5600000000000002E-7</v>
      </c>
      <c r="E1827">
        <v>60</v>
      </c>
      <c r="G1827">
        <v>20</v>
      </c>
      <c r="H1827" t="s">
        <v>12</v>
      </c>
      <c r="I1827">
        <v>20</v>
      </c>
      <c r="J1827" t="s">
        <v>12</v>
      </c>
      <c r="K1827">
        <v>105</v>
      </c>
      <c r="L1827" t="s">
        <v>12</v>
      </c>
      <c r="M1827">
        <v>45</v>
      </c>
      <c r="N1827">
        <f t="shared" si="210"/>
        <v>169.81899999999999</v>
      </c>
      <c r="O1827">
        <f t="shared" si="211"/>
        <v>0.11777245184578876</v>
      </c>
      <c r="P1827">
        <f t="shared" si="212"/>
        <v>0.11777245184578876</v>
      </c>
      <c r="Q1827">
        <f t="shared" si="213"/>
        <v>0.61830537219039094</v>
      </c>
    </row>
    <row r="1828" spans="1:17" x14ac:dyDescent="0.25">
      <c r="A1828" t="s">
        <v>1639</v>
      </c>
      <c r="B1828">
        <v>60.9</v>
      </c>
      <c r="C1828">
        <v>8.1194000000000006</v>
      </c>
      <c r="D1828" s="1">
        <v>1.927E-7</v>
      </c>
      <c r="E1828">
        <v>60</v>
      </c>
      <c r="G1828">
        <v>16</v>
      </c>
      <c r="H1828" t="s">
        <v>12</v>
      </c>
      <c r="I1828">
        <v>14</v>
      </c>
      <c r="J1828" t="s">
        <v>12</v>
      </c>
      <c r="K1828">
        <v>84</v>
      </c>
      <c r="L1828" t="s">
        <v>12</v>
      </c>
      <c r="M1828">
        <v>46</v>
      </c>
      <c r="N1828">
        <f t="shared" si="210"/>
        <v>169.53720000000001</v>
      </c>
      <c r="O1828">
        <f t="shared" si="211"/>
        <v>9.4374567941431134E-2</v>
      </c>
      <c r="P1828">
        <f t="shared" si="212"/>
        <v>8.2577746948752251E-2</v>
      </c>
      <c r="Q1828">
        <f t="shared" si="213"/>
        <v>0.49546648169251345</v>
      </c>
    </row>
    <row r="1829" spans="1:17" x14ac:dyDescent="0.25">
      <c r="A1829" t="s">
        <v>1640</v>
      </c>
      <c r="B1829">
        <v>60</v>
      </c>
      <c r="C1829">
        <v>8.1384000000000007</v>
      </c>
      <c r="D1829" s="1">
        <v>2.6889999999999998E-7</v>
      </c>
      <c r="E1829">
        <v>61</v>
      </c>
      <c r="G1829">
        <v>13</v>
      </c>
      <c r="H1829" t="s">
        <v>12</v>
      </c>
      <c r="I1829">
        <v>24</v>
      </c>
      <c r="J1829" t="s">
        <v>12</v>
      </c>
      <c r="K1829">
        <v>89.5</v>
      </c>
      <c r="L1829" t="s">
        <v>12</v>
      </c>
      <c r="M1829">
        <v>47</v>
      </c>
      <c r="N1829">
        <f t="shared" si="210"/>
        <v>169.25540000000001</v>
      </c>
      <c r="O1829">
        <f t="shared" si="211"/>
        <v>7.6807002908031288E-2</v>
      </c>
      <c r="P1829">
        <f t="shared" si="212"/>
        <v>0.14179754383021162</v>
      </c>
      <c r="Q1829">
        <f t="shared" si="213"/>
        <v>0.52878667386683076</v>
      </c>
    </row>
    <row r="1830" spans="1:17" x14ac:dyDescent="0.25">
      <c r="A1830" t="s">
        <v>1641</v>
      </c>
      <c r="B1830">
        <v>60.9</v>
      </c>
      <c r="C1830">
        <v>8.1600999999999999</v>
      </c>
      <c r="D1830" s="1">
        <v>2.7080000000000002E-7</v>
      </c>
      <c r="E1830">
        <v>61</v>
      </c>
      <c r="G1830">
        <v>9</v>
      </c>
      <c r="H1830" t="s">
        <v>12</v>
      </c>
      <c r="I1830">
        <v>24</v>
      </c>
      <c r="J1830" t="s">
        <v>12</v>
      </c>
      <c r="K1830">
        <v>99.5</v>
      </c>
      <c r="L1830" t="s">
        <v>12</v>
      </c>
      <c r="M1830">
        <v>48</v>
      </c>
      <c r="N1830">
        <f t="shared" si="210"/>
        <v>168.9736</v>
      </c>
      <c r="O1830">
        <f t="shared" si="211"/>
        <v>5.3262758206015615E-2</v>
      </c>
      <c r="P1830">
        <f t="shared" si="212"/>
        <v>0.14203402188270831</v>
      </c>
      <c r="Q1830">
        <f t="shared" si="213"/>
        <v>0.58884938238872819</v>
      </c>
    </row>
    <row r="1831" spans="1:17" x14ac:dyDescent="0.25">
      <c r="A1831" t="s">
        <v>1642</v>
      </c>
      <c r="B1831">
        <v>60</v>
      </c>
      <c r="C1831">
        <v>8.1816999999999993</v>
      </c>
      <c r="D1831" s="1">
        <v>2.1229999999999999E-7</v>
      </c>
      <c r="E1831">
        <v>60</v>
      </c>
      <c r="G1831">
        <v>14</v>
      </c>
      <c r="H1831" t="s">
        <v>12</v>
      </c>
      <c r="I1831">
        <v>16</v>
      </c>
      <c r="J1831" t="s">
        <v>12</v>
      </c>
      <c r="K1831">
        <v>105</v>
      </c>
      <c r="L1831" t="s">
        <v>12</v>
      </c>
      <c r="M1831">
        <v>49</v>
      </c>
      <c r="N1831">
        <f t="shared" si="210"/>
        <v>168.6918</v>
      </c>
      <c r="O1831">
        <f t="shared" si="211"/>
        <v>8.299158583879003E-2</v>
      </c>
      <c r="P1831">
        <f t="shared" si="212"/>
        <v>9.4847526672902888E-2</v>
      </c>
      <c r="Q1831">
        <f t="shared" si="213"/>
        <v>0.62243689379092526</v>
      </c>
    </row>
    <row r="1832" spans="1:17" x14ac:dyDescent="0.25">
      <c r="A1832" t="s">
        <v>1643</v>
      </c>
      <c r="B1832">
        <v>60.9</v>
      </c>
      <c r="C1832">
        <v>8.2014999999999993</v>
      </c>
      <c r="D1832" s="1">
        <v>2.6730000000000002E-7</v>
      </c>
      <c r="E1832">
        <v>60</v>
      </c>
      <c r="G1832">
        <v>8</v>
      </c>
      <c r="H1832" t="s">
        <v>12</v>
      </c>
      <c r="I1832">
        <v>19</v>
      </c>
      <c r="J1832" t="s">
        <v>12</v>
      </c>
      <c r="K1832">
        <v>109</v>
      </c>
      <c r="L1832" t="s">
        <v>12</v>
      </c>
      <c r="M1832">
        <v>50</v>
      </c>
      <c r="N1832">
        <f t="shared" si="210"/>
        <v>168.41</v>
      </c>
      <c r="O1832">
        <f t="shared" si="211"/>
        <v>4.7503117392078853E-2</v>
      </c>
      <c r="P1832">
        <f t="shared" si="212"/>
        <v>0.11281990380618728</v>
      </c>
      <c r="Q1832">
        <f t="shared" si="213"/>
        <v>0.64722997446707442</v>
      </c>
    </row>
    <row r="1833" spans="1:17" x14ac:dyDescent="0.25">
      <c r="A1833" t="s">
        <v>1644</v>
      </c>
      <c r="B1833">
        <v>60.9</v>
      </c>
      <c r="C1833">
        <v>8.2218</v>
      </c>
      <c r="D1833" s="1">
        <v>2.3809999999999999E-7</v>
      </c>
      <c r="E1833">
        <v>60</v>
      </c>
      <c r="G1833">
        <v>12</v>
      </c>
      <c r="H1833" t="s">
        <v>12</v>
      </c>
      <c r="I1833">
        <v>22</v>
      </c>
      <c r="J1833" t="s">
        <v>12</v>
      </c>
      <c r="K1833">
        <v>97.5</v>
      </c>
      <c r="L1833" t="s">
        <v>12</v>
      </c>
      <c r="M1833">
        <v>51</v>
      </c>
      <c r="N1833">
        <f t="shared" si="210"/>
        <v>168.12819999999999</v>
      </c>
      <c r="O1833">
        <f t="shared" si="211"/>
        <v>7.1374106188016054E-2</v>
      </c>
      <c r="P1833">
        <f t="shared" si="212"/>
        <v>0.13085252801136277</v>
      </c>
      <c r="Q1833">
        <f t="shared" si="213"/>
        <v>0.57991461277763046</v>
      </c>
    </row>
    <row r="1834" spans="1:17" x14ac:dyDescent="0.25">
      <c r="A1834" t="s">
        <v>1645</v>
      </c>
      <c r="B1834">
        <v>60.9</v>
      </c>
      <c r="C1834">
        <v>8.2373999999999992</v>
      </c>
      <c r="D1834" s="1">
        <v>2.7070000000000001E-7</v>
      </c>
      <c r="E1834">
        <v>60</v>
      </c>
      <c r="G1834">
        <v>13</v>
      </c>
      <c r="H1834" t="s">
        <v>12</v>
      </c>
      <c r="I1834">
        <v>23</v>
      </c>
      <c r="J1834" t="s">
        <v>12</v>
      </c>
      <c r="K1834">
        <v>109.5</v>
      </c>
      <c r="L1834" t="s">
        <v>12</v>
      </c>
      <c r="M1834">
        <v>52</v>
      </c>
      <c r="N1834">
        <f t="shared" si="210"/>
        <v>167.84639999999999</v>
      </c>
      <c r="O1834">
        <f t="shared" si="211"/>
        <v>7.7451765423625418E-2</v>
      </c>
      <c r="P1834">
        <f t="shared" si="212"/>
        <v>0.13703004651872189</v>
      </c>
      <c r="Q1834">
        <f t="shared" si="213"/>
        <v>0.65238217799130638</v>
      </c>
    </row>
    <row r="1835" spans="1:17" x14ac:dyDescent="0.25">
      <c r="A1835" t="s">
        <v>1646</v>
      </c>
      <c r="B1835">
        <v>60</v>
      </c>
      <c r="C1835">
        <v>8.2589000000000006</v>
      </c>
      <c r="D1835" s="1">
        <v>2.5870000000000001E-7</v>
      </c>
      <c r="E1835">
        <v>60</v>
      </c>
      <c r="G1835">
        <v>12</v>
      </c>
      <c r="H1835" t="s">
        <v>12</v>
      </c>
      <c r="I1835">
        <v>26</v>
      </c>
      <c r="J1835" t="s">
        <v>12</v>
      </c>
      <c r="K1835">
        <v>112.5</v>
      </c>
      <c r="L1835" t="s">
        <v>12</v>
      </c>
      <c r="M1835">
        <v>53</v>
      </c>
      <c r="N1835">
        <f t="shared" si="210"/>
        <v>167.56460000000001</v>
      </c>
      <c r="O1835">
        <f t="shared" si="211"/>
        <v>7.1614171489682188E-2</v>
      </c>
      <c r="P1835">
        <f t="shared" si="212"/>
        <v>0.15516403822764474</v>
      </c>
      <c r="Q1835">
        <f t="shared" si="213"/>
        <v>0.67138285771577044</v>
      </c>
    </row>
    <row r="1836" spans="1:17" x14ac:dyDescent="0.25">
      <c r="A1836" t="s">
        <v>1647</v>
      </c>
      <c r="B1836">
        <v>60.9</v>
      </c>
      <c r="C1836">
        <v>8.2812000000000001</v>
      </c>
      <c r="D1836" s="1">
        <v>2.6790000000000001E-7</v>
      </c>
      <c r="E1836">
        <v>60</v>
      </c>
      <c r="G1836">
        <v>9</v>
      </c>
      <c r="H1836" t="s">
        <v>12</v>
      </c>
      <c r="I1836">
        <v>13</v>
      </c>
      <c r="J1836" t="s">
        <v>12</v>
      </c>
      <c r="K1836">
        <v>106.5</v>
      </c>
      <c r="L1836" t="s">
        <v>12</v>
      </c>
      <c r="M1836">
        <v>54</v>
      </c>
      <c r="N1836">
        <f t="shared" si="210"/>
        <v>167.28280000000001</v>
      </c>
      <c r="O1836">
        <f t="shared" si="211"/>
        <v>5.3801108063710072E-2</v>
      </c>
      <c r="P1836">
        <f t="shared" si="212"/>
        <v>7.7712711647581215E-2</v>
      </c>
      <c r="Q1836">
        <f t="shared" si="213"/>
        <v>0.63664644542056925</v>
      </c>
    </row>
    <row r="1837" spans="1:17" x14ac:dyDescent="0.25">
      <c r="A1837" t="s">
        <v>1648</v>
      </c>
      <c r="B1837">
        <v>60.9</v>
      </c>
      <c r="C1837">
        <v>8.3012999999999995</v>
      </c>
      <c r="D1837" s="1">
        <v>2.7070000000000001E-7</v>
      </c>
      <c r="E1837">
        <v>60</v>
      </c>
      <c r="G1837">
        <v>8</v>
      </c>
      <c r="H1837" t="s">
        <v>12</v>
      </c>
      <c r="I1837">
        <v>20</v>
      </c>
      <c r="J1837" t="s">
        <v>12</v>
      </c>
      <c r="K1837">
        <v>105</v>
      </c>
      <c r="L1837" t="s">
        <v>12</v>
      </c>
      <c r="M1837">
        <v>55</v>
      </c>
      <c r="N1837">
        <f t="shared" si="210"/>
        <v>167.001</v>
      </c>
      <c r="O1837">
        <f t="shared" si="211"/>
        <v>4.790390476703732E-2</v>
      </c>
      <c r="P1837">
        <f t="shared" si="212"/>
        <v>0.1197597619175933</v>
      </c>
      <c r="Q1837">
        <f t="shared" si="213"/>
        <v>0.62873875006736479</v>
      </c>
    </row>
    <row r="1883" spans="1:17" x14ac:dyDescent="0.25">
      <c r="A1883" t="s">
        <v>1649</v>
      </c>
      <c r="B1883">
        <v>60</v>
      </c>
      <c r="C1883">
        <v>7.2054</v>
      </c>
      <c r="D1883" s="1">
        <v>2.6150000000000001E-7</v>
      </c>
      <c r="E1883">
        <v>60</v>
      </c>
      <c r="G1883">
        <v>1</v>
      </c>
      <c r="H1883" t="s">
        <v>12</v>
      </c>
      <c r="I1883">
        <v>0</v>
      </c>
      <c r="J1883" t="s">
        <v>12</v>
      </c>
      <c r="K1883">
        <v>1</v>
      </c>
      <c r="L1883" t="s">
        <v>12</v>
      </c>
      <c r="M1883">
        <v>0</v>
      </c>
      <c r="N1883">
        <f>0.2455*M1883+167</f>
        <v>167</v>
      </c>
      <c r="O1883">
        <f t="shared" ref="O1883:O1914" si="214">G1883/N1883</f>
        <v>5.9880239520958087E-3</v>
      </c>
      <c r="P1883">
        <f t="shared" ref="P1883:P1914" si="215">I1883/N1883</f>
        <v>0</v>
      </c>
      <c r="Q1883">
        <f t="shared" ref="Q1883:Q1914" si="216">K1883/N1883</f>
        <v>5.9880239520958087E-3</v>
      </c>
    </row>
    <row r="1884" spans="1:17" x14ac:dyDescent="0.25">
      <c r="A1884" t="s">
        <v>1650</v>
      </c>
      <c r="B1884">
        <v>60.9</v>
      </c>
      <c r="C1884">
        <v>7.22</v>
      </c>
      <c r="D1884" s="1">
        <v>2.7000000000000001E-7</v>
      </c>
      <c r="E1884">
        <v>60</v>
      </c>
      <c r="G1884">
        <v>1</v>
      </c>
      <c r="H1884" t="s">
        <v>12</v>
      </c>
      <c r="I1884">
        <v>2</v>
      </c>
      <c r="J1884" t="s">
        <v>12</v>
      </c>
      <c r="K1884">
        <v>7</v>
      </c>
      <c r="L1884" t="s">
        <v>12</v>
      </c>
      <c r="M1884">
        <v>1</v>
      </c>
      <c r="N1884">
        <f t="shared" ref="N1884:N1938" si="217">0.2455*M1884+167</f>
        <v>167.24549999999999</v>
      </c>
      <c r="O1884">
        <f t="shared" si="214"/>
        <v>5.9792341199015817E-3</v>
      </c>
      <c r="P1884">
        <f t="shared" si="215"/>
        <v>1.1958468239803163E-2</v>
      </c>
      <c r="Q1884">
        <f t="shared" si="216"/>
        <v>4.1854638839311072E-2</v>
      </c>
    </row>
    <row r="1885" spans="1:17" x14ac:dyDescent="0.25">
      <c r="A1885" t="s">
        <v>1651</v>
      </c>
      <c r="B1885">
        <v>60.9</v>
      </c>
      <c r="C1885">
        <v>7.2396000000000003</v>
      </c>
      <c r="D1885" s="1">
        <v>1.9889999999999999E-7</v>
      </c>
      <c r="E1885">
        <v>60</v>
      </c>
      <c r="G1885">
        <v>0</v>
      </c>
      <c r="H1885" t="s">
        <v>12</v>
      </c>
      <c r="I1885">
        <v>0</v>
      </c>
      <c r="J1885" t="s">
        <v>12</v>
      </c>
      <c r="K1885">
        <v>3</v>
      </c>
      <c r="L1885" t="s">
        <v>12</v>
      </c>
      <c r="M1885">
        <v>2</v>
      </c>
      <c r="N1885">
        <f t="shared" si="217"/>
        <v>167.49100000000001</v>
      </c>
      <c r="O1885">
        <f t="shared" si="214"/>
        <v>0</v>
      </c>
      <c r="P1885">
        <f t="shared" si="215"/>
        <v>0</v>
      </c>
      <c r="Q1885">
        <f t="shared" si="216"/>
        <v>1.7911410165322314E-2</v>
      </c>
    </row>
    <row r="1886" spans="1:17" x14ac:dyDescent="0.25">
      <c r="A1886" t="s">
        <v>1652</v>
      </c>
      <c r="B1886">
        <v>60</v>
      </c>
      <c r="C1886">
        <v>7.2622</v>
      </c>
      <c r="D1886" s="1">
        <v>2.7049999999999999E-7</v>
      </c>
      <c r="E1886">
        <v>60</v>
      </c>
      <c r="G1886">
        <v>1</v>
      </c>
      <c r="H1886" t="s">
        <v>12</v>
      </c>
      <c r="I1886">
        <v>3</v>
      </c>
      <c r="J1886" t="s">
        <v>12</v>
      </c>
      <c r="K1886">
        <v>7</v>
      </c>
      <c r="L1886" t="s">
        <v>12</v>
      </c>
      <c r="M1886">
        <v>3</v>
      </c>
      <c r="N1886">
        <f t="shared" si="217"/>
        <v>167.73650000000001</v>
      </c>
      <c r="O1886">
        <f t="shared" si="214"/>
        <v>5.9617316445734828E-3</v>
      </c>
      <c r="P1886">
        <f t="shared" si="215"/>
        <v>1.7885194933720448E-2</v>
      </c>
      <c r="Q1886">
        <f t="shared" si="216"/>
        <v>4.1732121512014379E-2</v>
      </c>
    </row>
    <row r="1887" spans="1:17" x14ac:dyDescent="0.25">
      <c r="A1887" t="s">
        <v>1653</v>
      </c>
      <c r="B1887">
        <v>60.9</v>
      </c>
      <c r="C1887">
        <v>7.2793999999999999</v>
      </c>
      <c r="D1887" s="1">
        <v>2.0480000000000001E-7</v>
      </c>
      <c r="E1887">
        <v>60</v>
      </c>
      <c r="G1887">
        <v>2</v>
      </c>
      <c r="H1887" t="s">
        <v>12</v>
      </c>
      <c r="I1887">
        <v>1</v>
      </c>
      <c r="J1887" t="s">
        <v>12</v>
      </c>
      <c r="K1887">
        <v>3</v>
      </c>
      <c r="L1887" t="s">
        <v>12</v>
      </c>
      <c r="M1887">
        <v>4</v>
      </c>
      <c r="N1887">
        <f t="shared" si="217"/>
        <v>167.982</v>
      </c>
      <c r="O1887">
        <f t="shared" si="214"/>
        <v>1.1906037551642438E-2</v>
      </c>
      <c r="P1887">
        <f t="shared" si="215"/>
        <v>5.9530187758212189E-3</v>
      </c>
      <c r="Q1887">
        <f t="shared" si="216"/>
        <v>1.7859056327463659E-2</v>
      </c>
    </row>
    <row r="1888" spans="1:17" x14ac:dyDescent="0.25">
      <c r="A1888" t="s">
        <v>1654</v>
      </c>
      <c r="B1888">
        <v>60.9</v>
      </c>
      <c r="C1888">
        <v>7.3014000000000001</v>
      </c>
      <c r="D1888" s="1">
        <v>2.7029999999999998E-7</v>
      </c>
      <c r="E1888">
        <v>60</v>
      </c>
      <c r="G1888">
        <v>0</v>
      </c>
      <c r="H1888" t="s">
        <v>12</v>
      </c>
      <c r="I1888">
        <v>2</v>
      </c>
      <c r="J1888" t="s">
        <v>12</v>
      </c>
      <c r="K1888">
        <v>10</v>
      </c>
      <c r="L1888" t="s">
        <v>12</v>
      </c>
      <c r="M1888">
        <v>5</v>
      </c>
      <c r="N1888">
        <f t="shared" si="217"/>
        <v>168.22749999999999</v>
      </c>
      <c r="O1888">
        <f t="shared" si="214"/>
        <v>0</v>
      </c>
      <c r="P1888">
        <f t="shared" si="215"/>
        <v>1.1888662674057452E-2</v>
      </c>
      <c r="Q1888">
        <f t="shared" si="216"/>
        <v>5.9443313370287264E-2</v>
      </c>
    </row>
    <row r="1889" spans="1:17" x14ac:dyDescent="0.25">
      <c r="A1889" t="s">
        <v>1655</v>
      </c>
      <c r="B1889">
        <v>60.9</v>
      </c>
      <c r="C1889">
        <v>7.3231999999999999</v>
      </c>
      <c r="D1889" s="1">
        <v>1.983E-7</v>
      </c>
      <c r="E1889">
        <v>60</v>
      </c>
      <c r="G1889">
        <v>1</v>
      </c>
      <c r="H1889" t="s">
        <v>12</v>
      </c>
      <c r="I1889">
        <v>3</v>
      </c>
      <c r="J1889" t="s">
        <v>12</v>
      </c>
      <c r="K1889">
        <v>8</v>
      </c>
      <c r="L1889" t="s">
        <v>12</v>
      </c>
      <c r="M1889">
        <v>6</v>
      </c>
      <c r="N1889">
        <f t="shared" si="217"/>
        <v>168.47300000000001</v>
      </c>
      <c r="O1889">
        <f t="shared" si="214"/>
        <v>5.9356692170258732E-3</v>
      </c>
      <c r="P1889">
        <f t="shared" si="215"/>
        <v>1.7807007651077619E-2</v>
      </c>
      <c r="Q1889">
        <f t="shared" si="216"/>
        <v>4.7485353736206985E-2</v>
      </c>
    </row>
    <row r="1890" spans="1:17" x14ac:dyDescent="0.25">
      <c r="A1890" t="s">
        <v>1656</v>
      </c>
      <c r="B1890">
        <v>60</v>
      </c>
      <c r="C1890">
        <v>7.3414999999999999</v>
      </c>
      <c r="D1890" s="1">
        <v>2.7000000000000001E-7</v>
      </c>
      <c r="E1890">
        <v>60</v>
      </c>
      <c r="G1890">
        <v>1</v>
      </c>
      <c r="H1890" t="s">
        <v>12</v>
      </c>
      <c r="I1890">
        <v>2</v>
      </c>
      <c r="J1890" t="s">
        <v>12</v>
      </c>
      <c r="K1890">
        <v>6</v>
      </c>
      <c r="L1890" t="s">
        <v>12</v>
      </c>
      <c r="M1890">
        <v>7</v>
      </c>
      <c r="N1890">
        <f t="shared" si="217"/>
        <v>168.71850000000001</v>
      </c>
      <c r="O1890">
        <f t="shared" si="214"/>
        <v>5.9270323052895797E-3</v>
      </c>
      <c r="P1890">
        <f t="shared" si="215"/>
        <v>1.1854064610579159E-2</v>
      </c>
      <c r="Q1890">
        <f t="shared" si="216"/>
        <v>3.5562193831737476E-2</v>
      </c>
    </row>
    <row r="1891" spans="1:17" x14ac:dyDescent="0.25">
      <c r="A1891" t="s">
        <v>1657</v>
      </c>
      <c r="B1891">
        <v>60.9</v>
      </c>
      <c r="C1891">
        <v>7.3624999999999998</v>
      </c>
      <c r="D1891" s="1">
        <v>2.6819999999999998E-7</v>
      </c>
      <c r="E1891">
        <v>60</v>
      </c>
      <c r="G1891">
        <v>1</v>
      </c>
      <c r="H1891" t="s">
        <v>12</v>
      </c>
      <c r="I1891">
        <v>1</v>
      </c>
      <c r="J1891" t="s">
        <v>12</v>
      </c>
      <c r="K1891">
        <v>7</v>
      </c>
      <c r="L1891" t="s">
        <v>12</v>
      </c>
      <c r="M1891">
        <v>8</v>
      </c>
      <c r="N1891">
        <f t="shared" si="217"/>
        <v>168.964</v>
      </c>
      <c r="O1891">
        <f t="shared" si="214"/>
        <v>5.9184204919391116E-3</v>
      </c>
      <c r="P1891">
        <f t="shared" si="215"/>
        <v>5.9184204919391116E-3</v>
      </c>
      <c r="Q1891">
        <f t="shared" si="216"/>
        <v>4.1428943443573778E-2</v>
      </c>
    </row>
    <row r="1892" spans="1:17" x14ac:dyDescent="0.25">
      <c r="A1892" t="s">
        <v>1658</v>
      </c>
      <c r="B1892">
        <v>60.9</v>
      </c>
      <c r="C1892">
        <v>7.3800999999999997</v>
      </c>
      <c r="D1892" s="1">
        <v>2.7020000000000002E-7</v>
      </c>
      <c r="E1892">
        <v>60</v>
      </c>
      <c r="G1892">
        <v>0</v>
      </c>
      <c r="H1892" t="s">
        <v>12</v>
      </c>
      <c r="I1892">
        <v>3</v>
      </c>
      <c r="J1892" t="s">
        <v>12</v>
      </c>
      <c r="K1892">
        <v>4</v>
      </c>
      <c r="L1892" t="s">
        <v>12</v>
      </c>
      <c r="M1892">
        <v>9</v>
      </c>
      <c r="N1892">
        <f t="shared" si="217"/>
        <v>169.20949999999999</v>
      </c>
      <c r="O1892">
        <f t="shared" si="214"/>
        <v>0</v>
      </c>
      <c r="P1892">
        <f t="shared" si="215"/>
        <v>1.7729501003194266E-2</v>
      </c>
      <c r="Q1892">
        <f t="shared" si="216"/>
        <v>2.3639334670925688E-2</v>
      </c>
    </row>
    <row r="1893" spans="1:17" x14ac:dyDescent="0.25">
      <c r="A1893" t="s">
        <v>1659</v>
      </c>
      <c r="B1893">
        <v>60.9</v>
      </c>
      <c r="C1893">
        <v>7.4001000000000001</v>
      </c>
      <c r="D1893" s="1">
        <v>1.959E-7</v>
      </c>
      <c r="E1893">
        <v>60</v>
      </c>
      <c r="G1893">
        <v>3</v>
      </c>
      <c r="H1893" t="s">
        <v>12</v>
      </c>
      <c r="I1893">
        <v>2</v>
      </c>
      <c r="J1893" t="s">
        <v>12</v>
      </c>
      <c r="K1893">
        <v>15.5</v>
      </c>
      <c r="L1893" t="s">
        <v>12</v>
      </c>
      <c r="M1893">
        <v>10</v>
      </c>
      <c r="N1893">
        <f t="shared" si="217"/>
        <v>169.45500000000001</v>
      </c>
      <c r="O1893">
        <f t="shared" si="214"/>
        <v>1.7703815172169603E-2</v>
      </c>
      <c r="P1893">
        <f t="shared" si="215"/>
        <v>1.1802543448113068E-2</v>
      </c>
      <c r="Q1893">
        <f t="shared" si="216"/>
        <v>9.1469711722876268E-2</v>
      </c>
    </row>
    <row r="1894" spans="1:17" x14ac:dyDescent="0.25">
      <c r="A1894" t="s">
        <v>1660</v>
      </c>
      <c r="B1894">
        <v>60</v>
      </c>
      <c r="C1894">
        <v>7.4181999999999997</v>
      </c>
      <c r="D1894" s="1">
        <v>2.6979999999999999E-7</v>
      </c>
      <c r="E1894">
        <v>60</v>
      </c>
      <c r="G1894">
        <v>1</v>
      </c>
      <c r="H1894" t="s">
        <v>12</v>
      </c>
      <c r="I1894">
        <v>2</v>
      </c>
      <c r="J1894" t="s">
        <v>12</v>
      </c>
      <c r="K1894">
        <v>9</v>
      </c>
      <c r="L1894" t="s">
        <v>12</v>
      </c>
      <c r="M1894">
        <v>11</v>
      </c>
      <c r="N1894">
        <f t="shared" si="217"/>
        <v>169.70050000000001</v>
      </c>
      <c r="O1894">
        <f t="shared" si="214"/>
        <v>5.8927345529329609E-3</v>
      </c>
      <c r="P1894">
        <f t="shared" si="215"/>
        <v>1.1785469105865922E-2</v>
      </c>
      <c r="Q1894">
        <f t="shared" si="216"/>
        <v>5.3034610976396647E-2</v>
      </c>
    </row>
    <row r="1895" spans="1:17" x14ac:dyDescent="0.25">
      <c r="A1895" t="s">
        <v>1661</v>
      </c>
      <c r="B1895">
        <v>60.9</v>
      </c>
      <c r="C1895">
        <v>7.4397000000000002</v>
      </c>
      <c r="D1895" s="1">
        <v>2.6549999999999999E-7</v>
      </c>
      <c r="E1895">
        <v>60</v>
      </c>
      <c r="G1895">
        <v>4</v>
      </c>
      <c r="H1895" t="s">
        <v>12</v>
      </c>
      <c r="I1895">
        <v>4</v>
      </c>
      <c r="J1895" t="s">
        <v>12</v>
      </c>
      <c r="K1895">
        <v>18</v>
      </c>
      <c r="L1895" t="s">
        <v>12</v>
      </c>
      <c r="M1895">
        <v>12</v>
      </c>
      <c r="N1895">
        <f t="shared" si="217"/>
        <v>169.946</v>
      </c>
      <c r="O1895">
        <f t="shared" si="214"/>
        <v>2.3536888188012663E-2</v>
      </c>
      <c r="P1895">
        <f t="shared" si="215"/>
        <v>2.3536888188012663E-2</v>
      </c>
      <c r="Q1895">
        <f t="shared" si="216"/>
        <v>0.10591599684605699</v>
      </c>
    </row>
    <row r="1896" spans="1:17" x14ac:dyDescent="0.25">
      <c r="A1896" t="s">
        <v>1662</v>
      </c>
      <c r="B1896">
        <v>60</v>
      </c>
      <c r="C1896">
        <v>7.4573999999999998</v>
      </c>
      <c r="D1896" s="1">
        <v>2.4779999999999998E-7</v>
      </c>
      <c r="E1896">
        <v>60</v>
      </c>
      <c r="G1896">
        <v>2</v>
      </c>
      <c r="H1896" t="s">
        <v>12</v>
      </c>
      <c r="I1896">
        <v>4</v>
      </c>
      <c r="J1896" t="s">
        <v>12</v>
      </c>
      <c r="K1896">
        <v>10.5</v>
      </c>
      <c r="L1896" t="s">
        <v>12</v>
      </c>
      <c r="M1896">
        <v>13</v>
      </c>
      <c r="N1896">
        <f t="shared" si="217"/>
        <v>170.19149999999999</v>
      </c>
      <c r="O1896">
        <f t="shared" si="214"/>
        <v>1.175146819905812E-2</v>
      </c>
      <c r="P1896">
        <f t="shared" si="215"/>
        <v>2.350293639811624E-2</v>
      </c>
      <c r="Q1896">
        <f t="shared" si="216"/>
        <v>6.1695208045055135E-2</v>
      </c>
    </row>
    <row r="1897" spans="1:17" x14ac:dyDescent="0.25">
      <c r="A1897" t="s">
        <v>1663</v>
      </c>
      <c r="B1897">
        <v>60.9</v>
      </c>
      <c r="C1897">
        <v>7.4821999999999997</v>
      </c>
      <c r="D1897" s="1">
        <v>2.6979999999999999E-7</v>
      </c>
      <c r="E1897">
        <v>60</v>
      </c>
      <c r="G1897">
        <v>6</v>
      </c>
      <c r="H1897" t="s">
        <v>12</v>
      </c>
      <c r="I1897">
        <v>7</v>
      </c>
      <c r="J1897" t="s">
        <v>12</v>
      </c>
      <c r="K1897">
        <v>21</v>
      </c>
      <c r="L1897" t="s">
        <v>12</v>
      </c>
      <c r="M1897">
        <v>14</v>
      </c>
      <c r="N1897">
        <f t="shared" si="217"/>
        <v>170.43700000000001</v>
      </c>
      <c r="O1897">
        <f t="shared" si="214"/>
        <v>3.5203623626325266E-2</v>
      </c>
      <c r="P1897">
        <f t="shared" si="215"/>
        <v>4.1070894230712814E-2</v>
      </c>
      <c r="Q1897">
        <f t="shared" si="216"/>
        <v>0.12321268269213843</v>
      </c>
    </row>
    <row r="1898" spans="1:17" x14ac:dyDescent="0.25">
      <c r="A1898" t="s">
        <v>1664</v>
      </c>
      <c r="B1898">
        <v>60.9</v>
      </c>
      <c r="C1898">
        <v>7.5000999999999998</v>
      </c>
      <c r="D1898" s="1">
        <v>2.699E-7</v>
      </c>
      <c r="E1898">
        <v>60</v>
      </c>
      <c r="G1898">
        <v>2</v>
      </c>
      <c r="H1898" t="s">
        <v>12</v>
      </c>
      <c r="I1898">
        <v>9</v>
      </c>
      <c r="J1898" t="s">
        <v>12</v>
      </c>
      <c r="K1898">
        <v>21</v>
      </c>
      <c r="L1898" t="s">
        <v>12</v>
      </c>
      <c r="M1898">
        <v>15</v>
      </c>
      <c r="N1898">
        <f t="shared" si="217"/>
        <v>170.6825</v>
      </c>
      <c r="O1898">
        <f t="shared" si="214"/>
        <v>1.1717662912132176E-2</v>
      </c>
      <c r="P1898">
        <f t="shared" si="215"/>
        <v>5.2729483104594785E-2</v>
      </c>
      <c r="Q1898">
        <f t="shared" si="216"/>
        <v>0.12303546057738783</v>
      </c>
    </row>
    <row r="1899" spans="1:17" x14ac:dyDescent="0.25">
      <c r="A1899" t="s">
        <v>1665</v>
      </c>
      <c r="B1899">
        <v>60.9</v>
      </c>
      <c r="C1899">
        <v>7.5227000000000004</v>
      </c>
      <c r="D1899" s="1">
        <v>2.2950000000000001E-7</v>
      </c>
      <c r="E1899">
        <v>60</v>
      </c>
      <c r="G1899">
        <v>1</v>
      </c>
      <c r="H1899" t="s">
        <v>12</v>
      </c>
      <c r="I1899">
        <v>6</v>
      </c>
      <c r="J1899" t="s">
        <v>12</v>
      </c>
      <c r="K1899">
        <v>18</v>
      </c>
      <c r="L1899" t="s">
        <v>12</v>
      </c>
      <c r="M1899">
        <v>16</v>
      </c>
      <c r="N1899">
        <f t="shared" si="217"/>
        <v>170.928</v>
      </c>
      <c r="O1899">
        <f t="shared" si="214"/>
        <v>5.850416549658336E-3</v>
      </c>
      <c r="P1899">
        <f t="shared" si="215"/>
        <v>3.5102499297950014E-2</v>
      </c>
      <c r="Q1899">
        <f t="shared" si="216"/>
        <v>0.10530749789385005</v>
      </c>
    </row>
    <row r="1900" spans="1:17" x14ac:dyDescent="0.25">
      <c r="A1900" t="s">
        <v>1666</v>
      </c>
      <c r="B1900">
        <v>60.9</v>
      </c>
      <c r="C1900">
        <v>7.5404</v>
      </c>
      <c r="D1900" s="1">
        <v>2.6979999999999999E-7</v>
      </c>
      <c r="E1900">
        <v>60</v>
      </c>
      <c r="G1900">
        <v>7</v>
      </c>
      <c r="H1900" t="s">
        <v>12</v>
      </c>
      <c r="I1900">
        <v>8</v>
      </c>
      <c r="J1900" t="s">
        <v>12</v>
      </c>
      <c r="K1900">
        <v>27</v>
      </c>
      <c r="L1900" t="s">
        <v>12</v>
      </c>
      <c r="M1900">
        <v>17</v>
      </c>
      <c r="N1900">
        <f t="shared" si="217"/>
        <v>171.17349999999999</v>
      </c>
      <c r="O1900">
        <f t="shared" si="214"/>
        <v>4.08941804660184E-2</v>
      </c>
      <c r="P1900">
        <f t="shared" si="215"/>
        <v>4.6736206246878173E-2</v>
      </c>
      <c r="Q1900">
        <f t="shared" si="216"/>
        <v>0.15773469608321383</v>
      </c>
    </row>
    <row r="1901" spans="1:17" x14ac:dyDescent="0.25">
      <c r="A1901" t="s">
        <v>1667</v>
      </c>
      <c r="B1901">
        <v>60.9</v>
      </c>
      <c r="C1901">
        <v>7.5589000000000004</v>
      </c>
      <c r="D1901" s="1">
        <v>2.367E-7</v>
      </c>
      <c r="E1901">
        <v>60</v>
      </c>
      <c r="G1901">
        <v>7</v>
      </c>
      <c r="H1901" t="s">
        <v>12</v>
      </c>
      <c r="I1901">
        <v>8</v>
      </c>
      <c r="J1901" t="s">
        <v>12</v>
      </c>
      <c r="K1901">
        <v>32</v>
      </c>
      <c r="L1901" t="s">
        <v>12</v>
      </c>
      <c r="M1901">
        <v>18</v>
      </c>
      <c r="N1901">
        <f t="shared" si="217"/>
        <v>171.41900000000001</v>
      </c>
      <c r="O1901">
        <f t="shared" si="214"/>
        <v>4.0835613321743798E-2</v>
      </c>
      <c r="P1901">
        <f t="shared" si="215"/>
        <v>4.6669272367707196E-2</v>
      </c>
      <c r="Q1901">
        <f t="shared" si="216"/>
        <v>0.18667708947082878</v>
      </c>
    </row>
    <row r="1902" spans="1:17" x14ac:dyDescent="0.25">
      <c r="A1902" t="s">
        <v>1668</v>
      </c>
      <c r="B1902">
        <v>60.9</v>
      </c>
      <c r="C1902">
        <v>7.5815999999999999</v>
      </c>
      <c r="D1902" s="1">
        <v>2.5380000000000001E-7</v>
      </c>
      <c r="E1902">
        <v>60</v>
      </c>
      <c r="G1902">
        <v>3</v>
      </c>
      <c r="H1902" t="s">
        <v>12</v>
      </c>
      <c r="I1902">
        <v>10</v>
      </c>
      <c r="J1902" t="s">
        <v>12</v>
      </c>
      <c r="K1902">
        <v>20</v>
      </c>
      <c r="L1902" t="s">
        <v>12</v>
      </c>
      <c r="M1902">
        <v>19</v>
      </c>
      <c r="N1902">
        <f t="shared" si="217"/>
        <v>171.6645</v>
      </c>
      <c r="O1902">
        <f t="shared" si="214"/>
        <v>1.7475948725566438E-2</v>
      </c>
      <c r="P1902">
        <f t="shared" si="215"/>
        <v>5.8253162418554799E-2</v>
      </c>
      <c r="Q1902">
        <f t="shared" si="216"/>
        <v>0.1165063248371096</v>
      </c>
    </row>
    <row r="1903" spans="1:17" x14ac:dyDescent="0.25">
      <c r="A1903" t="s">
        <v>1669</v>
      </c>
      <c r="B1903">
        <v>60.9</v>
      </c>
      <c r="C1903">
        <v>7.6001000000000003</v>
      </c>
      <c r="D1903" s="1">
        <v>2.6819999999999998E-7</v>
      </c>
      <c r="E1903">
        <v>60</v>
      </c>
      <c r="G1903">
        <v>7</v>
      </c>
      <c r="H1903" t="s">
        <v>12</v>
      </c>
      <c r="I1903">
        <v>5</v>
      </c>
      <c r="J1903" t="s">
        <v>12</v>
      </c>
      <c r="K1903">
        <v>25</v>
      </c>
      <c r="L1903" t="s">
        <v>12</v>
      </c>
      <c r="M1903">
        <v>20</v>
      </c>
      <c r="N1903">
        <f t="shared" si="217"/>
        <v>171.91</v>
      </c>
      <c r="O1903">
        <f t="shared" si="214"/>
        <v>4.0718980862078993E-2</v>
      </c>
      <c r="P1903">
        <f t="shared" si="215"/>
        <v>2.9084986330056427E-2</v>
      </c>
      <c r="Q1903">
        <f t="shared" si="216"/>
        <v>0.14542493165028214</v>
      </c>
    </row>
    <row r="1904" spans="1:17" x14ac:dyDescent="0.25">
      <c r="A1904" t="s">
        <v>1670</v>
      </c>
      <c r="B1904">
        <v>60.9</v>
      </c>
      <c r="C1904">
        <v>7.6196999999999999</v>
      </c>
      <c r="D1904" s="1">
        <v>1.98E-7</v>
      </c>
      <c r="E1904">
        <v>60</v>
      </c>
      <c r="G1904">
        <v>5</v>
      </c>
      <c r="H1904" t="s">
        <v>12</v>
      </c>
      <c r="I1904">
        <v>8</v>
      </c>
      <c r="J1904" t="s">
        <v>12</v>
      </c>
      <c r="K1904">
        <v>23</v>
      </c>
      <c r="L1904" t="s">
        <v>12</v>
      </c>
      <c r="M1904">
        <v>21</v>
      </c>
      <c r="N1904">
        <f t="shared" si="217"/>
        <v>172.15549999999999</v>
      </c>
      <c r="O1904">
        <f t="shared" si="214"/>
        <v>2.9043510082454527E-2</v>
      </c>
      <c r="P1904">
        <f t="shared" si="215"/>
        <v>4.6469616131927245E-2</v>
      </c>
      <c r="Q1904">
        <f t="shared" si="216"/>
        <v>0.13360014637929082</v>
      </c>
    </row>
    <row r="1905" spans="1:17" x14ac:dyDescent="0.25">
      <c r="A1905" t="s">
        <v>1671</v>
      </c>
      <c r="B1905">
        <v>60.9</v>
      </c>
      <c r="C1905">
        <v>7.6378000000000004</v>
      </c>
      <c r="D1905" s="1">
        <v>2.1710000000000001E-7</v>
      </c>
      <c r="E1905">
        <v>60</v>
      </c>
      <c r="G1905">
        <v>6</v>
      </c>
      <c r="H1905" t="s">
        <v>12</v>
      </c>
      <c r="I1905">
        <v>1</v>
      </c>
      <c r="J1905" t="s">
        <v>12</v>
      </c>
      <c r="K1905">
        <v>24</v>
      </c>
      <c r="L1905" t="s">
        <v>12</v>
      </c>
      <c r="M1905">
        <v>22</v>
      </c>
      <c r="N1905">
        <f t="shared" si="217"/>
        <v>172.40100000000001</v>
      </c>
      <c r="O1905">
        <f t="shared" si="214"/>
        <v>3.4802582351610489E-2</v>
      </c>
      <c r="P1905">
        <f t="shared" si="215"/>
        <v>5.8004303919350813E-3</v>
      </c>
      <c r="Q1905">
        <f t="shared" si="216"/>
        <v>0.13921032940644196</v>
      </c>
    </row>
    <row r="1906" spans="1:17" x14ac:dyDescent="0.25">
      <c r="A1906" t="s">
        <v>1672</v>
      </c>
      <c r="B1906">
        <v>60.9</v>
      </c>
      <c r="C1906">
        <v>7.6586999999999996</v>
      </c>
      <c r="D1906" s="1">
        <v>2.258E-7</v>
      </c>
      <c r="E1906">
        <v>60</v>
      </c>
      <c r="G1906">
        <v>4</v>
      </c>
      <c r="H1906" t="s">
        <v>12</v>
      </c>
      <c r="I1906">
        <v>12</v>
      </c>
      <c r="J1906" t="s">
        <v>12</v>
      </c>
      <c r="K1906">
        <v>32</v>
      </c>
      <c r="L1906" t="s">
        <v>12</v>
      </c>
      <c r="M1906">
        <v>23</v>
      </c>
      <c r="N1906">
        <f t="shared" si="217"/>
        <v>172.6465</v>
      </c>
      <c r="O1906">
        <f t="shared" si="214"/>
        <v>2.3168729166244319E-2</v>
      </c>
      <c r="P1906">
        <f t="shared" si="215"/>
        <v>6.9506187498732955E-2</v>
      </c>
      <c r="Q1906">
        <f t="shared" si="216"/>
        <v>0.18534983332995456</v>
      </c>
    </row>
    <row r="1907" spans="1:17" x14ac:dyDescent="0.25">
      <c r="A1907" t="s">
        <v>1673</v>
      </c>
      <c r="B1907">
        <v>60.9</v>
      </c>
      <c r="C1907">
        <v>7.68</v>
      </c>
      <c r="D1907" s="1">
        <v>2.7000000000000001E-7</v>
      </c>
      <c r="E1907">
        <v>60</v>
      </c>
      <c r="G1907">
        <v>3</v>
      </c>
      <c r="H1907" t="s">
        <v>12</v>
      </c>
      <c r="I1907">
        <v>4</v>
      </c>
      <c r="J1907" t="s">
        <v>12</v>
      </c>
      <c r="K1907">
        <v>22.5</v>
      </c>
      <c r="L1907" t="s">
        <v>12</v>
      </c>
      <c r="M1907">
        <v>24</v>
      </c>
      <c r="N1907">
        <f t="shared" si="217"/>
        <v>172.892</v>
      </c>
      <c r="O1907">
        <f t="shared" si="214"/>
        <v>1.7351872845475787E-2</v>
      </c>
      <c r="P1907">
        <f t="shared" si="215"/>
        <v>2.3135830460634384E-2</v>
      </c>
      <c r="Q1907">
        <f t="shared" si="216"/>
        <v>0.1301390463410684</v>
      </c>
    </row>
    <row r="1908" spans="1:17" x14ac:dyDescent="0.25">
      <c r="A1908" t="s">
        <v>1674</v>
      </c>
      <c r="B1908">
        <v>60.9</v>
      </c>
      <c r="C1908">
        <v>7.6996000000000002</v>
      </c>
      <c r="D1908" s="1">
        <v>2.6979999999999999E-7</v>
      </c>
      <c r="E1908">
        <v>60</v>
      </c>
      <c r="G1908">
        <v>4</v>
      </c>
      <c r="H1908" t="s">
        <v>12</v>
      </c>
      <c r="I1908">
        <v>9</v>
      </c>
      <c r="J1908" t="s">
        <v>12</v>
      </c>
      <c r="K1908">
        <v>25.5</v>
      </c>
      <c r="L1908" t="s">
        <v>12</v>
      </c>
      <c r="M1908">
        <v>25</v>
      </c>
      <c r="N1908">
        <f t="shared" si="217"/>
        <v>173.13749999999999</v>
      </c>
      <c r="O1908">
        <f t="shared" si="214"/>
        <v>2.3103025052342793E-2</v>
      </c>
      <c r="P1908">
        <f t="shared" si="215"/>
        <v>5.1981806367771284E-2</v>
      </c>
      <c r="Q1908">
        <f t="shared" si="216"/>
        <v>0.1472817847086853</v>
      </c>
    </row>
    <row r="1909" spans="1:17" x14ac:dyDescent="0.25">
      <c r="A1909" t="s">
        <v>1675</v>
      </c>
      <c r="B1909">
        <v>60.9</v>
      </c>
      <c r="C1909">
        <v>7.7188999999999997</v>
      </c>
      <c r="D1909" s="1">
        <v>2.3059999999999999E-7</v>
      </c>
      <c r="E1909">
        <v>60</v>
      </c>
      <c r="G1909">
        <v>3</v>
      </c>
      <c r="H1909" t="s">
        <v>12</v>
      </c>
      <c r="I1909">
        <v>7</v>
      </c>
      <c r="J1909" t="s">
        <v>12</v>
      </c>
      <c r="K1909">
        <v>28</v>
      </c>
      <c r="L1909" t="s">
        <v>12</v>
      </c>
      <c r="M1909">
        <v>26</v>
      </c>
      <c r="N1909">
        <f t="shared" si="217"/>
        <v>173.38300000000001</v>
      </c>
      <c r="O1909">
        <f t="shared" si="214"/>
        <v>1.7302734408794401E-2</v>
      </c>
      <c r="P1909">
        <f t="shared" si="215"/>
        <v>4.0373046953853603E-2</v>
      </c>
      <c r="Q1909">
        <f t="shared" si="216"/>
        <v>0.16149218781541441</v>
      </c>
    </row>
    <row r="1910" spans="1:17" x14ac:dyDescent="0.25">
      <c r="A1910" t="s">
        <v>1676</v>
      </c>
      <c r="B1910">
        <v>60</v>
      </c>
      <c r="C1910">
        <v>7.7401999999999997</v>
      </c>
      <c r="D1910" s="1">
        <v>2.2490000000000001E-7</v>
      </c>
      <c r="E1910">
        <v>60</v>
      </c>
      <c r="G1910">
        <v>2</v>
      </c>
      <c r="H1910" t="s">
        <v>12</v>
      </c>
      <c r="I1910">
        <v>8</v>
      </c>
      <c r="J1910" t="s">
        <v>12</v>
      </c>
      <c r="K1910">
        <v>19.5</v>
      </c>
      <c r="L1910" t="s">
        <v>12</v>
      </c>
      <c r="M1910">
        <v>27</v>
      </c>
      <c r="N1910">
        <f t="shared" si="217"/>
        <v>173.6285</v>
      </c>
      <c r="O1910">
        <f t="shared" si="214"/>
        <v>1.151884627235736E-2</v>
      </c>
      <c r="P1910">
        <f t="shared" si="215"/>
        <v>4.607538508942944E-2</v>
      </c>
      <c r="Q1910">
        <f t="shared" si="216"/>
        <v>0.11230875115548426</v>
      </c>
    </row>
    <row r="1911" spans="1:17" x14ac:dyDescent="0.25">
      <c r="A1911" t="s">
        <v>1677</v>
      </c>
      <c r="B1911">
        <v>60.9</v>
      </c>
      <c r="C1911">
        <v>7.7588999999999997</v>
      </c>
      <c r="D1911" s="1">
        <v>2.4050000000000002E-7</v>
      </c>
      <c r="E1911">
        <v>60</v>
      </c>
      <c r="G1911">
        <v>3</v>
      </c>
      <c r="H1911" t="s">
        <v>12</v>
      </c>
      <c r="I1911">
        <v>8</v>
      </c>
      <c r="J1911" t="s">
        <v>12</v>
      </c>
      <c r="K1911">
        <v>30</v>
      </c>
      <c r="L1911" t="s">
        <v>12</v>
      </c>
      <c r="M1911">
        <v>28</v>
      </c>
      <c r="N1911">
        <f t="shared" si="217"/>
        <v>173.874</v>
      </c>
      <c r="O1911">
        <f t="shared" si="214"/>
        <v>1.7253873494599538E-2</v>
      </c>
      <c r="P1911">
        <f t="shared" si="215"/>
        <v>4.6010329318932099E-2</v>
      </c>
      <c r="Q1911">
        <f t="shared" si="216"/>
        <v>0.17253873494599539</v>
      </c>
    </row>
    <row r="1912" spans="1:17" x14ac:dyDescent="0.25">
      <c r="A1912" t="s">
        <v>1678</v>
      </c>
      <c r="B1912">
        <v>60</v>
      </c>
      <c r="C1912">
        <v>7.7789000000000001</v>
      </c>
      <c r="D1912" s="1">
        <v>2.326E-7</v>
      </c>
      <c r="E1912">
        <v>60</v>
      </c>
      <c r="G1912">
        <v>7</v>
      </c>
      <c r="H1912" t="s">
        <v>12</v>
      </c>
      <c r="I1912">
        <v>8</v>
      </c>
      <c r="J1912" t="s">
        <v>12</v>
      </c>
      <c r="K1912">
        <v>41</v>
      </c>
      <c r="L1912" t="s">
        <v>12</v>
      </c>
      <c r="M1912">
        <v>29</v>
      </c>
      <c r="N1912">
        <f t="shared" si="217"/>
        <v>174.11949999999999</v>
      </c>
      <c r="O1912">
        <f t="shared" si="214"/>
        <v>4.0202274874439684E-2</v>
      </c>
      <c r="P1912">
        <f t="shared" si="215"/>
        <v>4.5945456999359639E-2</v>
      </c>
      <c r="Q1912">
        <f t="shared" si="216"/>
        <v>0.23547046712171815</v>
      </c>
    </row>
    <row r="1913" spans="1:17" x14ac:dyDescent="0.25">
      <c r="A1913" t="s">
        <v>1679</v>
      </c>
      <c r="B1913">
        <v>60.9</v>
      </c>
      <c r="C1913">
        <v>7.8003</v>
      </c>
      <c r="D1913" s="1">
        <v>2.6969999999999999E-7</v>
      </c>
      <c r="E1913">
        <v>60</v>
      </c>
      <c r="G1913">
        <v>4</v>
      </c>
      <c r="H1913" t="s">
        <v>12</v>
      </c>
      <c r="I1913">
        <v>13</v>
      </c>
      <c r="J1913" t="s">
        <v>12</v>
      </c>
      <c r="K1913">
        <v>37</v>
      </c>
      <c r="L1913" t="s">
        <v>12</v>
      </c>
      <c r="M1913">
        <v>30</v>
      </c>
      <c r="N1913">
        <f t="shared" si="217"/>
        <v>174.36500000000001</v>
      </c>
      <c r="O1913">
        <f t="shared" si="214"/>
        <v>2.2940383677917012E-2</v>
      </c>
      <c r="P1913">
        <f t="shared" si="215"/>
        <v>7.4556246953230293E-2</v>
      </c>
      <c r="Q1913">
        <f t="shared" si="216"/>
        <v>0.21219854902073237</v>
      </c>
    </row>
    <row r="1914" spans="1:17" x14ac:dyDescent="0.25">
      <c r="A1914" t="s">
        <v>1680</v>
      </c>
      <c r="B1914">
        <v>60.9</v>
      </c>
      <c r="C1914">
        <v>7.8228999999999997</v>
      </c>
      <c r="D1914" s="1">
        <v>2.3480000000000001E-7</v>
      </c>
      <c r="E1914">
        <v>60</v>
      </c>
      <c r="G1914">
        <v>6</v>
      </c>
      <c r="H1914" t="s">
        <v>12</v>
      </c>
      <c r="I1914">
        <v>10</v>
      </c>
      <c r="J1914" t="s">
        <v>12</v>
      </c>
      <c r="K1914">
        <v>35</v>
      </c>
      <c r="L1914" t="s">
        <v>12</v>
      </c>
      <c r="M1914">
        <v>31</v>
      </c>
      <c r="N1914">
        <f t="shared" si="217"/>
        <v>174.6105</v>
      </c>
      <c r="O1914">
        <f t="shared" si="214"/>
        <v>3.4362194713376343E-2</v>
      </c>
      <c r="P1914">
        <f t="shared" si="215"/>
        <v>5.7270324522293907E-2</v>
      </c>
      <c r="Q1914">
        <f t="shared" si="216"/>
        <v>0.20044613582802867</v>
      </c>
    </row>
    <row r="1915" spans="1:17" x14ac:dyDescent="0.25">
      <c r="A1915" t="s">
        <v>1681</v>
      </c>
      <c r="B1915">
        <v>60.9</v>
      </c>
      <c r="C1915">
        <v>7.8398000000000003</v>
      </c>
      <c r="D1915" s="1">
        <v>2.7000000000000001E-7</v>
      </c>
      <c r="E1915">
        <v>60</v>
      </c>
      <c r="G1915">
        <v>9</v>
      </c>
      <c r="H1915" t="s">
        <v>12</v>
      </c>
      <c r="I1915">
        <v>10</v>
      </c>
      <c r="J1915" t="s">
        <v>12</v>
      </c>
      <c r="K1915">
        <v>42</v>
      </c>
      <c r="L1915" t="s">
        <v>12</v>
      </c>
      <c r="M1915">
        <v>32</v>
      </c>
      <c r="N1915">
        <f t="shared" si="217"/>
        <v>174.85599999999999</v>
      </c>
      <c r="O1915">
        <f t="shared" ref="O1915:O1931" si="218">G1915/N1915</f>
        <v>5.1470924646566316E-2</v>
      </c>
      <c r="P1915">
        <f t="shared" ref="P1915:P1931" si="219">I1915/N1915</f>
        <v>5.7189916273962575E-2</v>
      </c>
      <c r="Q1915">
        <f t="shared" ref="Q1915:Q1931" si="220">K1915/N1915</f>
        <v>0.24019764835064283</v>
      </c>
    </row>
    <row r="1916" spans="1:17" x14ac:dyDescent="0.25">
      <c r="A1916" t="s">
        <v>1682</v>
      </c>
      <c r="B1916">
        <v>60</v>
      </c>
      <c r="C1916">
        <v>7.8593999999999999</v>
      </c>
      <c r="D1916" s="1">
        <v>2.3559999999999999E-7</v>
      </c>
      <c r="E1916">
        <v>60</v>
      </c>
      <c r="G1916">
        <v>7</v>
      </c>
      <c r="H1916" t="s">
        <v>12</v>
      </c>
      <c r="I1916">
        <v>7</v>
      </c>
      <c r="J1916" t="s">
        <v>12</v>
      </c>
      <c r="K1916">
        <v>41</v>
      </c>
      <c r="L1916" t="s">
        <v>12</v>
      </c>
      <c r="M1916">
        <v>33</v>
      </c>
      <c r="N1916">
        <f t="shared" si="217"/>
        <v>175.10149999999999</v>
      </c>
      <c r="O1916">
        <f t="shared" si="218"/>
        <v>3.9976813448200046E-2</v>
      </c>
      <c r="P1916">
        <f t="shared" si="219"/>
        <v>3.9976813448200046E-2</v>
      </c>
      <c r="Q1916">
        <f t="shared" si="220"/>
        <v>0.23414990733945742</v>
      </c>
    </row>
    <row r="1917" spans="1:17" x14ac:dyDescent="0.25">
      <c r="A1917" t="s">
        <v>1683</v>
      </c>
      <c r="B1917">
        <v>60.9</v>
      </c>
      <c r="C1917">
        <v>7.8787000000000003</v>
      </c>
      <c r="D1917" s="1">
        <v>2.6650000000000001E-7</v>
      </c>
      <c r="E1917">
        <v>60</v>
      </c>
      <c r="G1917">
        <v>10</v>
      </c>
      <c r="H1917" t="s">
        <v>12</v>
      </c>
      <c r="I1917">
        <v>11</v>
      </c>
      <c r="J1917" t="s">
        <v>12</v>
      </c>
      <c r="K1917">
        <v>44</v>
      </c>
      <c r="L1917" t="s">
        <v>12</v>
      </c>
      <c r="M1917">
        <v>34</v>
      </c>
      <c r="N1917">
        <f t="shared" si="217"/>
        <v>175.34700000000001</v>
      </c>
      <c r="O1917">
        <f t="shared" si="218"/>
        <v>5.7029775245655757E-2</v>
      </c>
      <c r="P1917">
        <f t="shared" si="219"/>
        <v>6.2732752770221334E-2</v>
      </c>
      <c r="Q1917">
        <f t="shared" si="220"/>
        <v>0.25093101108088534</v>
      </c>
    </row>
    <row r="1918" spans="1:17" x14ac:dyDescent="0.25">
      <c r="A1918" t="s">
        <v>1684</v>
      </c>
      <c r="B1918">
        <v>60.9</v>
      </c>
      <c r="C1918">
        <v>7.8986999999999998</v>
      </c>
      <c r="D1918" s="1">
        <v>2.0919999999999999E-7</v>
      </c>
      <c r="E1918">
        <v>60</v>
      </c>
      <c r="G1918">
        <v>9</v>
      </c>
      <c r="H1918" t="s">
        <v>12</v>
      </c>
      <c r="I1918">
        <v>11</v>
      </c>
      <c r="J1918" t="s">
        <v>12</v>
      </c>
      <c r="K1918">
        <v>49.5</v>
      </c>
      <c r="L1918" t="s">
        <v>12</v>
      </c>
      <c r="M1918">
        <v>35</v>
      </c>
      <c r="N1918">
        <f t="shared" si="217"/>
        <v>175.5925</v>
      </c>
      <c r="O1918">
        <f t="shared" si="218"/>
        <v>5.1255036519213516E-2</v>
      </c>
      <c r="P1918">
        <f t="shared" si="219"/>
        <v>6.2645044634594305E-2</v>
      </c>
      <c r="Q1918">
        <f t="shared" si="220"/>
        <v>0.28190270085567437</v>
      </c>
    </row>
    <row r="1919" spans="1:17" x14ac:dyDescent="0.25">
      <c r="A1919" t="s">
        <v>1685</v>
      </c>
      <c r="B1919">
        <v>60.9</v>
      </c>
      <c r="C1919">
        <v>7.92</v>
      </c>
      <c r="D1919" s="1">
        <v>2.3850000000000002E-7</v>
      </c>
      <c r="E1919">
        <v>60</v>
      </c>
      <c r="G1919">
        <v>12</v>
      </c>
      <c r="H1919" t="s">
        <v>12</v>
      </c>
      <c r="I1919">
        <v>13</v>
      </c>
      <c r="J1919" t="s">
        <v>12</v>
      </c>
      <c r="K1919">
        <v>51.5</v>
      </c>
      <c r="L1919" t="s">
        <v>12</v>
      </c>
      <c r="M1919">
        <v>36</v>
      </c>
      <c r="N1919">
        <f t="shared" si="217"/>
        <v>175.83799999999999</v>
      </c>
      <c r="O1919">
        <f t="shared" si="218"/>
        <v>6.8244634265630863E-2</v>
      </c>
      <c r="P1919">
        <f t="shared" si="219"/>
        <v>7.3931687121100112E-2</v>
      </c>
      <c r="Q1919">
        <f t="shared" si="220"/>
        <v>0.29288322205666578</v>
      </c>
    </row>
    <row r="1920" spans="1:17" x14ac:dyDescent="0.25">
      <c r="A1920" t="s">
        <v>1686</v>
      </c>
      <c r="B1920">
        <v>60.9</v>
      </c>
      <c r="C1920">
        <v>7.9393000000000002</v>
      </c>
      <c r="D1920" s="1">
        <v>2.022E-7</v>
      </c>
      <c r="E1920">
        <v>60</v>
      </c>
      <c r="G1920">
        <v>12</v>
      </c>
      <c r="H1920" t="s">
        <v>12</v>
      </c>
      <c r="I1920">
        <v>9</v>
      </c>
      <c r="J1920" t="s">
        <v>12</v>
      </c>
      <c r="K1920">
        <v>54</v>
      </c>
      <c r="L1920" t="s">
        <v>12</v>
      </c>
      <c r="M1920">
        <v>37</v>
      </c>
      <c r="N1920">
        <f t="shared" si="217"/>
        <v>176.08349999999999</v>
      </c>
      <c r="O1920">
        <f t="shared" si="218"/>
        <v>6.8149485897315773E-2</v>
      </c>
      <c r="P1920">
        <f t="shared" si="219"/>
        <v>5.1112114422986826E-2</v>
      </c>
      <c r="Q1920">
        <f t="shared" si="220"/>
        <v>0.30667268653792096</v>
      </c>
    </row>
    <row r="1921" spans="1:17" x14ac:dyDescent="0.25">
      <c r="A1921" t="s">
        <v>1687</v>
      </c>
      <c r="B1921">
        <v>60.9</v>
      </c>
      <c r="C1921">
        <v>7.9596</v>
      </c>
      <c r="D1921" s="1">
        <v>2.6909999999999999E-7</v>
      </c>
      <c r="E1921">
        <v>60</v>
      </c>
      <c r="G1921">
        <v>10</v>
      </c>
      <c r="H1921" t="s">
        <v>12</v>
      </c>
      <c r="I1921">
        <v>17</v>
      </c>
      <c r="J1921" t="s">
        <v>12</v>
      </c>
      <c r="K1921">
        <v>65.5</v>
      </c>
      <c r="L1921" t="s">
        <v>12</v>
      </c>
      <c r="M1921">
        <v>38</v>
      </c>
      <c r="N1921">
        <f t="shared" si="217"/>
        <v>176.32900000000001</v>
      </c>
      <c r="O1921">
        <f t="shared" si="218"/>
        <v>5.67121687300444E-2</v>
      </c>
      <c r="P1921">
        <f t="shared" si="219"/>
        <v>9.6410686841075482E-2</v>
      </c>
      <c r="Q1921">
        <f t="shared" si="220"/>
        <v>0.37146470518179087</v>
      </c>
    </row>
    <row r="1922" spans="1:17" x14ac:dyDescent="0.25">
      <c r="A1922" t="s">
        <v>1688</v>
      </c>
      <c r="B1922">
        <v>60.9</v>
      </c>
      <c r="C1922">
        <v>7.9790000000000001</v>
      </c>
      <c r="D1922" s="1">
        <v>2.6930000000000001E-7</v>
      </c>
      <c r="E1922">
        <v>60</v>
      </c>
      <c r="G1922">
        <v>12</v>
      </c>
      <c r="H1922" t="s">
        <v>12</v>
      </c>
      <c r="I1922">
        <v>20</v>
      </c>
      <c r="J1922" t="s">
        <v>12</v>
      </c>
      <c r="K1922">
        <v>75.5</v>
      </c>
      <c r="L1922" t="s">
        <v>12</v>
      </c>
      <c r="M1922">
        <v>39</v>
      </c>
      <c r="N1922">
        <f t="shared" si="217"/>
        <v>176.5745</v>
      </c>
      <c r="O1922">
        <f t="shared" si="218"/>
        <v>6.7959982896737631E-2</v>
      </c>
      <c r="P1922">
        <f t="shared" si="219"/>
        <v>0.11326663816122939</v>
      </c>
      <c r="Q1922">
        <f t="shared" si="220"/>
        <v>0.42758155905864098</v>
      </c>
    </row>
    <row r="1923" spans="1:17" x14ac:dyDescent="0.25">
      <c r="A1923" t="s">
        <v>1689</v>
      </c>
      <c r="B1923">
        <v>60.9</v>
      </c>
      <c r="C1923">
        <v>7.9995000000000003</v>
      </c>
      <c r="D1923" s="1">
        <v>2.671E-7</v>
      </c>
      <c r="E1923">
        <v>60</v>
      </c>
      <c r="G1923">
        <v>3</v>
      </c>
      <c r="H1923" t="s">
        <v>12</v>
      </c>
      <c r="I1923">
        <v>15</v>
      </c>
      <c r="J1923" t="s">
        <v>12</v>
      </c>
      <c r="K1923">
        <v>57</v>
      </c>
      <c r="L1923" t="s">
        <v>12</v>
      </c>
      <c r="M1923">
        <v>40</v>
      </c>
      <c r="N1923">
        <f t="shared" si="217"/>
        <v>176.82</v>
      </c>
      <c r="O1923">
        <f t="shared" si="218"/>
        <v>1.6966406515100101E-2</v>
      </c>
      <c r="P1923">
        <f t="shared" si="219"/>
        <v>8.483203257550051E-2</v>
      </c>
      <c r="Q1923">
        <f t="shared" si="220"/>
        <v>0.32236172378690192</v>
      </c>
    </row>
    <row r="1924" spans="1:17" x14ac:dyDescent="0.25">
      <c r="A1924" t="s">
        <v>1690</v>
      </c>
      <c r="B1924">
        <v>60.9</v>
      </c>
      <c r="C1924">
        <v>8.0223999999999993</v>
      </c>
      <c r="D1924" s="1">
        <v>2.6870000000000002E-7</v>
      </c>
      <c r="E1924">
        <v>60</v>
      </c>
      <c r="G1924">
        <v>5</v>
      </c>
      <c r="H1924" t="s">
        <v>12</v>
      </c>
      <c r="I1924">
        <v>21</v>
      </c>
      <c r="J1924" t="s">
        <v>12</v>
      </c>
      <c r="K1924">
        <v>64</v>
      </c>
      <c r="L1924" t="s">
        <v>12</v>
      </c>
      <c r="M1924">
        <v>41</v>
      </c>
      <c r="N1924">
        <f t="shared" si="217"/>
        <v>177.06549999999999</v>
      </c>
      <c r="O1924">
        <f t="shared" si="218"/>
        <v>2.8238137864236682E-2</v>
      </c>
      <c r="P1924">
        <f t="shared" si="219"/>
        <v>0.11860017902979407</v>
      </c>
      <c r="Q1924">
        <f t="shared" si="220"/>
        <v>0.36144816466222957</v>
      </c>
    </row>
    <row r="1925" spans="1:17" x14ac:dyDescent="0.25">
      <c r="A1925" t="s">
        <v>1691</v>
      </c>
      <c r="B1925">
        <v>60.9</v>
      </c>
      <c r="C1925">
        <v>8.0402000000000005</v>
      </c>
      <c r="D1925" s="1">
        <v>2.6899999999999999E-7</v>
      </c>
      <c r="E1925">
        <v>60</v>
      </c>
      <c r="G1925">
        <v>8</v>
      </c>
      <c r="H1925" t="s">
        <v>12</v>
      </c>
      <c r="I1925">
        <v>12</v>
      </c>
      <c r="J1925" t="s">
        <v>12</v>
      </c>
      <c r="K1925">
        <v>52</v>
      </c>
      <c r="L1925" t="s">
        <v>12</v>
      </c>
      <c r="M1925">
        <v>42</v>
      </c>
      <c r="N1925">
        <f t="shared" si="217"/>
        <v>177.31100000000001</v>
      </c>
      <c r="O1925">
        <f t="shared" si="218"/>
        <v>4.5118464167479735E-2</v>
      </c>
      <c r="P1925">
        <f t="shared" si="219"/>
        <v>6.767769625121961E-2</v>
      </c>
      <c r="Q1925">
        <f t="shared" si="220"/>
        <v>0.29327001708861827</v>
      </c>
    </row>
    <row r="1926" spans="1:17" x14ac:dyDescent="0.25">
      <c r="A1926" t="s">
        <v>1692</v>
      </c>
      <c r="B1926">
        <v>60</v>
      </c>
      <c r="C1926">
        <v>8.0615000000000006</v>
      </c>
      <c r="D1926" s="1">
        <v>2.6889999999999998E-7</v>
      </c>
      <c r="E1926">
        <v>60</v>
      </c>
      <c r="G1926">
        <v>8</v>
      </c>
      <c r="H1926" t="s">
        <v>12</v>
      </c>
      <c r="I1926">
        <v>16</v>
      </c>
      <c r="J1926" t="s">
        <v>12</v>
      </c>
      <c r="K1926">
        <v>73.5</v>
      </c>
      <c r="L1926" t="s">
        <v>12</v>
      </c>
      <c r="M1926">
        <v>43</v>
      </c>
      <c r="N1926">
        <f t="shared" si="217"/>
        <v>177.5565</v>
      </c>
      <c r="O1926">
        <f t="shared" si="218"/>
        <v>4.505608074049669E-2</v>
      </c>
      <c r="P1926">
        <f t="shared" si="219"/>
        <v>9.011216148099338E-2</v>
      </c>
      <c r="Q1926">
        <f t="shared" si="220"/>
        <v>0.41395274180331332</v>
      </c>
    </row>
    <row r="1927" spans="1:17" x14ac:dyDescent="0.25">
      <c r="A1927" t="s">
        <v>1693</v>
      </c>
      <c r="B1927">
        <v>60.9</v>
      </c>
      <c r="C1927">
        <v>8.0792999999999999</v>
      </c>
      <c r="D1927" s="1">
        <v>2.6870000000000002E-7</v>
      </c>
      <c r="E1927">
        <v>60</v>
      </c>
      <c r="G1927">
        <v>8</v>
      </c>
      <c r="H1927" t="s">
        <v>12</v>
      </c>
      <c r="I1927">
        <v>11.5</v>
      </c>
      <c r="J1927" t="s">
        <v>12</v>
      </c>
      <c r="K1927">
        <v>73</v>
      </c>
      <c r="L1927" t="s">
        <v>12</v>
      </c>
      <c r="M1927">
        <v>44</v>
      </c>
      <c r="N1927">
        <f t="shared" si="217"/>
        <v>177.80199999999999</v>
      </c>
      <c r="O1927">
        <f t="shared" si="218"/>
        <v>4.4993869585269006E-2</v>
      </c>
      <c r="P1927">
        <f t="shared" si="219"/>
        <v>6.4678687528824205E-2</v>
      </c>
      <c r="Q1927">
        <f t="shared" si="220"/>
        <v>0.41056905996557969</v>
      </c>
    </row>
    <row r="1928" spans="1:17" x14ac:dyDescent="0.25">
      <c r="A1928" t="s">
        <v>1694</v>
      </c>
      <c r="B1928">
        <v>60.9</v>
      </c>
      <c r="C1928">
        <v>8.1013999999999999</v>
      </c>
      <c r="D1928" s="1">
        <v>2.65E-7</v>
      </c>
      <c r="E1928">
        <v>60</v>
      </c>
      <c r="G1928">
        <v>10</v>
      </c>
      <c r="H1928" t="s">
        <v>12</v>
      </c>
      <c r="I1928">
        <v>19</v>
      </c>
      <c r="J1928" t="s">
        <v>12</v>
      </c>
      <c r="K1928">
        <v>84</v>
      </c>
      <c r="L1928" t="s">
        <v>12</v>
      </c>
      <c r="M1928">
        <v>45</v>
      </c>
      <c r="N1928">
        <f t="shared" si="217"/>
        <v>178.04750000000001</v>
      </c>
      <c r="O1928">
        <f t="shared" si="218"/>
        <v>5.6164787486485346E-2</v>
      </c>
      <c r="P1928">
        <f t="shared" si="219"/>
        <v>0.10671309622432215</v>
      </c>
      <c r="Q1928">
        <f t="shared" si="220"/>
        <v>0.47178421488647687</v>
      </c>
    </row>
    <row r="1929" spans="1:17" x14ac:dyDescent="0.25">
      <c r="A1929" t="s">
        <v>1695</v>
      </c>
      <c r="B1929">
        <v>60.9</v>
      </c>
      <c r="C1929">
        <v>8.1194000000000006</v>
      </c>
      <c r="D1929" s="1">
        <v>2.6530000000000003E-7</v>
      </c>
      <c r="E1929">
        <v>60</v>
      </c>
      <c r="G1929">
        <v>16</v>
      </c>
      <c r="H1929" t="s">
        <v>12</v>
      </c>
      <c r="I1929">
        <v>16</v>
      </c>
      <c r="J1929" t="s">
        <v>12</v>
      </c>
      <c r="K1929">
        <v>80.5</v>
      </c>
      <c r="L1929" t="s">
        <v>12</v>
      </c>
      <c r="M1929">
        <v>46</v>
      </c>
      <c r="N1929">
        <f t="shared" si="217"/>
        <v>178.29300000000001</v>
      </c>
      <c r="O1929">
        <f t="shared" si="218"/>
        <v>8.9739922487141952E-2</v>
      </c>
      <c r="P1929">
        <f t="shared" si="219"/>
        <v>8.9739922487141952E-2</v>
      </c>
      <c r="Q1929">
        <f t="shared" si="220"/>
        <v>0.45150398501343292</v>
      </c>
    </row>
    <row r="1930" spans="1:17" x14ac:dyDescent="0.25">
      <c r="A1930" t="s">
        <v>1696</v>
      </c>
      <c r="B1930">
        <v>60.9</v>
      </c>
      <c r="C1930">
        <v>8.1394000000000002</v>
      </c>
      <c r="D1930" s="1">
        <v>2.6440000000000001E-7</v>
      </c>
      <c r="E1930">
        <v>60</v>
      </c>
      <c r="G1930">
        <v>9</v>
      </c>
      <c r="H1930" t="s">
        <v>12</v>
      </c>
      <c r="I1930">
        <v>27</v>
      </c>
      <c r="J1930" t="s">
        <v>12</v>
      </c>
      <c r="K1930">
        <v>85</v>
      </c>
      <c r="L1930" t="s">
        <v>12</v>
      </c>
      <c r="M1930">
        <v>47</v>
      </c>
      <c r="N1930">
        <f t="shared" si="217"/>
        <v>178.5385</v>
      </c>
      <c r="O1930">
        <f t="shared" si="218"/>
        <v>5.0409295474085423E-2</v>
      </c>
      <c r="P1930">
        <f t="shared" si="219"/>
        <v>0.15122788642225626</v>
      </c>
      <c r="Q1930">
        <f t="shared" si="220"/>
        <v>0.47608779058858453</v>
      </c>
    </row>
    <row r="1931" spans="1:17" x14ac:dyDescent="0.25">
      <c r="A1931" t="s">
        <v>1697</v>
      </c>
      <c r="B1931">
        <v>60.9</v>
      </c>
      <c r="C1931">
        <v>8.1593999999999998</v>
      </c>
      <c r="D1931" s="1">
        <v>2.5600000000000002E-7</v>
      </c>
      <c r="E1931">
        <v>60</v>
      </c>
      <c r="G1931">
        <v>11</v>
      </c>
      <c r="H1931" t="s">
        <v>12</v>
      </c>
      <c r="I1931">
        <v>25</v>
      </c>
      <c r="J1931" t="s">
        <v>12</v>
      </c>
      <c r="K1931">
        <v>87</v>
      </c>
      <c r="L1931" t="s">
        <v>12</v>
      </c>
      <c r="M1931">
        <v>48</v>
      </c>
      <c r="N1931">
        <f t="shared" si="217"/>
        <v>178.78399999999999</v>
      </c>
      <c r="O1931">
        <f t="shared" si="218"/>
        <v>6.1526758546626099E-2</v>
      </c>
      <c r="P1931">
        <f t="shared" si="219"/>
        <v>0.13983354215142296</v>
      </c>
      <c r="Q1931">
        <f t="shared" si="220"/>
        <v>0.48662072668695189</v>
      </c>
    </row>
    <row r="1932" spans="1:17" x14ac:dyDescent="0.25">
      <c r="A1932" t="s">
        <v>1698</v>
      </c>
      <c r="B1932">
        <v>60</v>
      </c>
      <c r="C1932">
        <v>8.1804000000000006</v>
      </c>
      <c r="D1932" s="1">
        <v>2.6870000000000002E-7</v>
      </c>
      <c r="E1932">
        <v>60</v>
      </c>
      <c r="G1932">
        <v>12</v>
      </c>
      <c r="H1932" t="s">
        <v>12</v>
      </c>
      <c r="I1932">
        <v>25</v>
      </c>
      <c r="J1932" t="s">
        <v>12</v>
      </c>
      <c r="K1932">
        <v>103</v>
      </c>
      <c r="L1932" t="s">
        <v>12</v>
      </c>
      <c r="M1932">
        <v>49</v>
      </c>
      <c r="N1932">
        <f t="shared" si="217"/>
        <v>179.02950000000001</v>
      </c>
      <c r="O1932">
        <f t="shared" ref="O1932:O1938" si="221">G1932/N1932</f>
        <v>6.7028059621459024E-2</v>
      </c>
      <c r="P1932">
        <f t="shared" ref="P1932:P1938" si="222">I1932/N1932</f>
        <v>0.13964179087803963</v>
      </c>
      <c r="Q1932">
        <f t="shared" ref="Q1932:Q1938" si="223">K1932/N1932</f>
        <v>0.57532417841752337</v>
      </c>
    </row>
    <row r="1933" spans="1:17" x14ac:dyDescent="0.25">
      <c r="A1933" t="s">
        <v>1699</v>
      </c>
      <c r="B1933">
        <v>60.9</v>
      </c>
      <c r="C1933">
        <v>8.2015999999999991</v>
      </c>
      <c r="D1933" s="1">
        <v>2.685E-7</v>
      </c>
      <c r="E1933">
        <v>60</v>
      </c>
      <c r="G1933">
        <v>13</v>
      </c>
      <c r="H1933" t="s">
        <v>12</v>
      </c>
      <c r="I1933">
        <v>21</v>
      </c>
      <c r="J1933" t="s">
        <v>12</v>
      </c>
      <c r="K1933">
        <v>100</v>
      </c>
      <c r="L1933" t="s">
        <v>12</v>
      </c>
      <c r="M1933">
        <v>50</v>
      </c>
      <c r="N1933">
        <f t="shared" si="217"/>
        <v>179.27500000000001</v>
      </c>
      <c r="O1933">
        <f t="shared" si="221"/>
        <v>7.2514293682889419E-2</v>
      </c>
      <c r="P1933">
        <f t="shared" si="222"/>
        <v>0.11713847441082136</v>
      </c>
      <c r="Q1933">
        <f t="shared" si="223"/>
        <v>0.55780225909914938</v>
      </c>
    </row>
    <row r="1934" spans="1:17" x14ac:dyDescent="0.25">
      <c r="A1934" t="s">
        <v>1700</v>
      </c>
      <c r="B1934">
        <v>60</v>
      </c>
      <c r="C1934">
        <v>8.2217000000000002</v>
      </c>
      <c r="D1934" s="1">
        <v>2.3690000000000001E-7</v>
      </c>
      <c r="E1934">
        <v>60</v>
      </c>
      <c r="G1934">
        <v>13</v>
      </c>
      <c r="H1934" t="s">
        <v>12</v>
      </c>
      <c r="I1934">
        <v>21</v>
      </c>
      <c r="J1934" t="s">
        <v>12</v>
      </c>
      <c r="K1934">
        <v>88.5</v>
      </c>
      <c r="L1934" t="s">
        <v>12</v>
      </c>
      <c r="M1934">
        <v>51</v>
      </c>
      <c r="N1934">
        <f t="shared" si="217"/>
        <v>179.5205</v>
      </c>
      <c r="O1934">
        <f t="shared" si="221"/>
        <v>7.2415128077294791E-2</v>
      </c>
      <c r="P1934">
        <f t="shared" si="222"/>
        <v>0.11697828381716852</v>
      </c>
      <c r="Q1934">
        <f t="shared" si="223"/>
        <v>0.492979910372353</v>
      </c>
    </row>
    <row r="1935" spans="1:17" x14ac:dyDescent="0.25">
      <c r="A1935" t="s">
        <v>1701</v>
      </c>
      <c r="B1935">
        <v>60.9</v>
      </c>
      <c r="C1935">
        <v>8.2373999999999992</v>
      </c>
      <c r="D1935" s="1">
        <v>2.6829999999999999E-7</v>
      </c>
      <c r="E1935">
        <v>60</v>
      </c>
      <c r="G1935">
        <v>17</v>
      </c>
      <c r="H1935" t="s">
        <v>12</v>
      </c>
      <c r="I1935">
        <v>14</v>
      </c>
      <c r="J1935" t="s">
        <v>12</v>
      </c>
      <c r="K1935">
        <v>109</v>
      </c>
      <c r="L1935" t="s">
        <v>12</v>
      </c>
      <c r="M1935">
        <v>52</v>
      </c>
      <c r="N1935">
        <f t="shared" si="217"/>
        <v>179.76599999999999</v>
      </c>
      <c r="O1935">
        <f t="shared" si="221"/>
        <v>9.456738204109788E-2</v>
      </c>
      <c r="P1935">
        <f t="shared" si="222"/>
        <v>7.7879020504433544E-2</v>
      </c>
      <c r="Q1935">
        <f t="shared" si="223"/>
        <v>0.60634380249880404</v>
      </c>
    </row>
    <row r="1936" spans="1:17" x14ac:dyDescent="0.25">
      <c r="A1936" t="s">
        <v>1702</v>
      </c>
      <c r="B1936">
        <v>60.9</v>
      </c>
      <c r="C1936">
        <v>8.2591999999999999</v>
      </c>
      <c r="D1936" s="1">
        <v>2.343E-7</v>
      </c>
      <c r="E1936">
        <v>60</v>
      </c>
      <c r="G1936">
        <v>13</v>
      </c>
      <c r="H1936" t="s">
        <v>12</v>
      </c>
      <c r="I1936">
        <v>24</v>
      </c>
      <c r="J1936" t="s">
        <v>12</v>
      </c>
      <c r="K1936">
        <v>121.5</v>
      </c>
      <c r="L1936" t="s">
        <v>12</v>
      </c>
      <c r="M1936">
        <v>53</v>
      </c>
      <c r="N1936">
        <f t="shared" si="217"/>
        <v>180.01150000000001</v>
      </c>
      <c r="O1936">
        <f t="shared" si="221"/>
        <v>7.2217608319468468E-2</v>
      </c>
      <c r="P1936">
        <f t="shared" si="222"/>
        <v>0.13332481535901872</v>
      </c>
      <c r="Q1936">
        <f t="shared" si="223"/>
        <v>0.67495687775503233</v>
      </c>
    </row>
    <row r="1937" spans="1:17" x14ac:dyDescent="0.25">
      <c r="A1937" t="s">
        <v>1703</v>
      </c>
      <c r="B1937">
        <v>60.9</v>
      </c>
      <c r="C1937">
        <v>8.2806999999999995</v>
      </c>
      <c r="D1937" s="1">
        <v>2.5180000000000002E-7</v>
      </c>
      <c r="E1937">
        <v>60</v>
      </c>
      <c r="G1937">
        <v>16</v>
      </c>
      <c r="H1937" t="s">
        <v>12</v>
      </c>
      <c r="I1937">
        <v>21</v>
      </c>
      <c r="J1937" t="s">
        <v>12</v>
      </c>
      <c r="K1937">
        <v>96.5</v>
      </c>
      <c r="L1937" t="s">
        <v>12</v>
      </c>
      <c r="M1937">
        <v>54</v>
      </c>
      <c r="N1937">
        <f t="shared" si="217"/>
        <v>180.25700000000001</v>
      </c>
      <c r="O1937">
        <f t="shared" si="221"/>
        <v>8.8762156254680813E-2</v>
      </c>
      <c r="P1937">
        <f t="shared" si="222"/>
        <v>0.11650033008426856</v>
      </c>
      <c r="Q1937">
        <f t="shared" si="223"/>
        <v>0.53534675491104367</v>
      </c>
    </row>
    <row r="1938" spans="1:17" x14ac:dyDescent="0.25">
      <c r="A1938" t="s">
        <v>1704</v>
      </c>
      <c r="B1938">
        <v>60.9</v>
      </c>
      <c r="C1938">
        <v>8.3008000000000006</v>
      </c>
      <c r="D1938" s="1">
        <v>2.664E-7</v>
      </c>
      <c r="E1938">
        <v>60</v>
      </c>
      <c r="G1938">
        <v>12</v>
      </c>
      <c r="H1938" t="s">
        <v>12</v>
      </c>
      <c r="I1938">
        <v>21</v>
      </c>
      <c r="J1938" t="s">
        <v>12</v>
      </c>
      <c r="K1938">
        <v>97</v>
      </c>
      <c r="L1938" t="s">
        <v>12</v>
      </c>
      <c r="M1938">
        <v>55</v>
      </c>
      <c r="N1938">
        <f t="shared" si="217"/>
        <v>180.5025</v>
      </c>
      <c r="O1938">
        <f t="shared" si="221"/>
        <v>6.6481073669339766E-2</v>
      </c>
      <c r="P1938">
        <f t="shared" si="222"/>
        <v>0.11634187892134458</v>
      </c>
      <c r="Q1938">
        <f t="shared" si="223"/>
        <v>0.53738867882716301</v>
      </c>
    </row>
    <row r="1939" spans="1:17" x14ac:dyDescent="0.25">
      <c r="C1939">
        <v>8.3197200000000002</v>
      </c>
    </row>
    <row r="1940" spans="1:17" x14ac:dyDescent="0.25">
      <c r="C1940">
        <v>8.3396450000000009</v>
      </c>
    </row>
    <row r="1941" spans="1:17" x14ac:dyDescent="0.25">
      <c r="C1941">
        <v>8.3595699999999997</v>
      </c>
    </row>
    <row r="1942" spans="1:17" x14ac:dyDescent="0.25">
      <c r="C1942">
        <v>8.3794950000000004</v>
      </c>
    </row>
    <row r="1943" spans="1:17" x14ac:dyDescent="0.25">
      <c r="C1943">
        <v>8.3994199999999992</v>
      </c>
    </row>
    <row r="1944" spans="1:17" x14ac:dyDescent="0.25">
      <c r="C1944">
        <v>8.4193449999999999</v>
      </c>
    </row>
    <row r="1945" spans="1:17" x14ac:dyDescent="0.25">
      <c r="C1945">
        <v>8.4392700000000005</v>
      </c>
    </row>
    <row r="1946" spans="1:17" x14ac:dyDescent="0.25">
      <c r="C1946">
        <v>8.4591949999999994</v>
      </c>
    </row>
    <row r="1947" spans="1:17" x14ac:dyDescent="0.25">
      <c r="C1947">
        <v>8.47912</v>
      </c>
    </row>
    <row r="1948" spans="1:17" x14ac:dyDescent="0.25">
      <c r="C1948">
        <v>8.4990450000000006</v>
      </c>
    </row>
    <row r="1949" spans="1:17" x14ac:dyDescent="0.25">
      <c r="C1949">
        <v>8.5189699999999995</v>
      </c>
    </row>
    <row r="1950" spans="1:17" x14ac:dyDescent="0.25">
      <c r="C1950">
        <v>8.5388950000000001</v>
      </c>
    </row>
    <row r="1951" spans="1:17" x14ac:dyDescent="0.25">
      <c r="C1951">
        <v>8.5588200000000008</v>
      </c>
    </row>
    <row r="1952" spans="1:17" x14ac:dyDescent="0.25">
      <c r="C1952">
        <v>8.5787449999999996</v>
      </c>
    </row>
    <row r="1953" spans="3:3" x14ac:dyDescent="0.25">
      <c r="C1953">
        <v>8.5986700000000003</v>
      </c>
    </row>
    <row r="1954" spans="3:3" x14ac:dyDescent="0.25">
      <c r="C1954">
        <v>8.6185949999999991</v>
      </c>
    </row>
    <row r="1955" spans="3:3" x14ac:dyDescent="0.25">
      <c r="C1955">
        <v>8.6385199999999998</v>
      </c>
    </row>
    <row r="1956" spans="3:3" x14ac:dyDescent="0.25">
      <c r="C1956">
        <v>8.6584450000000004</v>
      </c>
    </row>
    <row r="1957" spans="3:3" x14ac:dyDescent="0.25">
      <c r="C1957">
        <v>8.6783699999999993</v>
      </c>
    </row>
    <row r="1958" spans="3:3" x14ac:dyDescent="0.25">
      <c r="C1958">
        <v>8.6982949999999999</v>
      </c>
    </row>
    <row r="1959" spans="3:3" x14ac:dyDescent="0.25">
      <c r="C1959">
        <v>8.7182200000000005</v>
      </c>
    </row>
    <row r="1960" spans="3:3" x14ac:dyDescent="0.25">
      <c r="C1960">
        <v>8.7381449999999994</v>
      </c>
    </row>
    <row r="1961" spans="3:3" x14ac:dyDescent="0.25">
      <c r="C1961">
        <v>8.75807</v>
      </c>
    </row>
    <row r="1962" spans="3:3" x14ac:dyDescent="0.25">
      <c r="C1962">
        <v>8.7779950000000007</v>
      </c>
    </row>
    <row r="1963" spans="3:3" x14ac:dyDescent="0.25">
      <c r="C1963">
        <v>8.7979199999999995</v>
      </c>
    </row>
    <row r="1964" spans="3:3" x14ac:dyDescent="0.25">
      <c r="C1964">
        <v>8.8178450000000002</v>
      </c>
    </row>
    <row r="1965" spans="3:3" x14ac:dyDescent="0.25">
      <c r="C1965">
        <v>8.8377700000000008</v>
      </c>
    </row>
    <row r="1966" spans="3:3" x14ac:dyDescent="0.25">
      <c r="C1966">
        <v>8.8576949999999997</v>
      </c>
    </row>
    <row r="1967" spans="3:3" x14ac:dyDescent="0.25">
      <c r="C1967">
        <v>8.8776200000000003</v>
      </c>
    </row>
    <row r="1968" spans="3:3" x14ac:dyDescent="0.25">
      <c r="C1968">
        <v>8.8975449999999991</v>
      </c>
    </row>
    <row r="1969" spans="3:3" x14ac:dyDescent="0.25">
      <c r="C1969">
        <v>8.9174699999999998</v>
      </c>
    </row>
    <row r="1970" spans="3:3" x14ac:dyDescent="0.25">
      <c r="C1970">
        <v>8.9373950000000004</v>
      </c>
    </row>
    <row r="1971" spans="3:3" x14ac:dyDescent="0.25">
      <c r="C1971">
        <v>8.9573199999999993</v>
      </c>
    </row>
    <row r="1972" spans="3:3" x14ac:dyDescent="0.25">
      <c r="C1972">
        <v>8.9772449999999999</v>
      </c>
    </row>
    <row r="1973" spans="3:3" x14ac:dyDescent="0.25">
      <c r="C1973">
        <v>8.9971700000000006</v>
      </c>
    </row>
    <row r="1989" spans="1:17" x14ac:dyDescent="0.25">
      <c r="A1989" t="s">
        <v>1705</v>
      </c>
      <c r="B1989">
        <v>60.9</v>
      </c>
      <c r="C1989">
        <v>7.3003</v>
      </c>
      <c r="D1989" s="1">
        <v>4.3920000000000002E-7</v>
      </c>
      <c r="E1989">
        <v>78</v>
      </c>
      <c r="G1989">
        <v>8</v>
      </c>
      <c r="H1989" t="s">
        <v>12</v>
      </c>
      <c r="I1989">
        <v>15</v>
      </c>
      <c r="J1989" t="s">
        <v>12</v>
      </c>
      <c r="K1989">
        <v>44</v>
      </c>
      <c r="L1989" t="s">
        <v>12</v>
      </c>
      <c r="M1989">
        <v>0</v>
      </c>
      <c r="N1989">
        <f>-17.057*M1989+1674</f>
        <v>1674</v>
      </c>
      <c r="O1989">
        <f>G1989/N1989</f>
        <v>4.7789725209080045E-3</v>
      </c>
      <c r="P1989">
        <f>I1989/N1989</f>
        <v>8.9605734767025085E-3</v>
      </c>
      <c r="Q1989">
        <f>K1989/N1989</f>
        <v>2.6284348864994027E-2</v>
      </c>
    </row>
    <row r="1990" spans="1:17" x14ac:dyDescent="0.25">
      <c r="A1990" t="s">
        <v>1706</v>
      </c>
      <c r="B1990">
        <v>60</v>
      </c>
      <c r="C1990">
        <v>7.3235999999999999</v>
      </c>
      <c r="D1990" s="1">
        <v>4.7059999999999999E-7</v>
      </c>
      <c r="E1990">
        <v>79</v>
      </c>
      <c r="G1990">
        <v>10</v>
      </c>
      <c r="H1990" t="s">
        <v>12</v>
      </c>
      <c r="I1990">
        <v>12</v>
      </c>
      <c r="J1990" t="s">
        <v>12</v>
      </c>
      <c r="K1990">
        <v>46.5</v>
      </c>
      <c r="L1990" t="s">
        <v>12</v>
      </c>
      <c r="M1990">
        <v>1</v>
      </c>
      <c r="N1990">
        <f t="shared" ref="N1990:N2024" si="224">-17.057*M1990+1674</f>
        <v>1656.943</v>
      </c>
      <c r="O1990">
        <f t="shared" ref="O1990:O2024" si="225">G1990/N1990</f>
        <v>6.035210625833236E-3</v>
      </c>
      <c r="P1990">
        <f t="shared" ref="P1990:P2024" si="226">I1990/N1990</f>
        <v>7.2422527509998832E-3</v>
      </c>
      <c r="Q1990">
        <f t="shared" ref="Q1990:Q2024" si="227">K1990/N1990</f>
        <v>2.8063729410124548E-2</v>
      </c>
    </row>
    <row r="1991" spans="1:17" x14ac:dyDescent="0.25">
      <c r="A1991" t="s">
        <v>1707</v>
      </c>
      <c r="B1991">
        <v>60.9</v>
      </c>
      <c r="C1991">
        <v>7.3414000000000001</v>
      </c>
      <c r="D1991" s="1">
        <v>3.354E-7</v>
      </c>
      <c r="E1991">
        <v>80</v>
      </c>
      <c r="G1991">
        <v>20</v>
      </c>
      <c r="H1991" t="s">
        <v>12</v>
      </c>
      <c r="I1991">
        <v>23</v>
      </c>
      <c r="J1991" t="s">
        <v>12</v>
      </c>
      <c r="K1991">
        <v>68</v>
      </c>
      <c r="L1991" t="s">
        <v>12</v>
      </c>
      <c r="M1991">
        <v>2</v>
      </c>
      <c r="N1991">
        <f t="shared" si="224"/>
        <v>1639.886</v>
      </c>
      <c r="O1991">
        <f t="shared" si="225"/>
        <v>1.219596971984638E-2</v>
      </c>
      <c r="P1991">
        <f t="shared" si="226"/>
        <v>1.4025365177823337E-2</v>
      </c>
      <c r="Q1991">
        <f t="shared" si="227"/>
        <v>4.1466297047477695E-2</v>
      </c>
    </row>
    <row r="1992" spans="1:17" x14ac:dyDescent="0.25">
      <c r="A1992" t="s">
        <v>1708</v>
      </c>
      <c r="B1992">
        <v>60.9</v>
      </c>
      <c r="C1992">
        <v>7.3573000000000004</v>
      </c>
      <c r="D1992" s="1">
        <v>4.7039999999999998E-7</v>
      </c>
      <c r="E1992">
        <v>81</v>
      </c>
      <c r="G1992">
        <v>21</v>
      </c>
      <c r="H1992" t="s">
        <v>12</v>
      </c>
      <c r="I1992">
        <v>24</v>
      </c>
      <c r="J1992" t="s">
        <v>12</v>
      </c>
      <c r="K1992">
        <v>74</v>
      </c>
      <c r="L1992" t="s">
        <v>12</v>
      </c>
      <c r="M1992">
        <v>3</v>
      </c>
      <c r="N1992">
        <f t="shared" si="224"/>
        <v>1622.829</v>
      </c>
      <c r="O1992">
        <f t="shared" si="225"/>
        <v>1.2940365251052329E-2</v>
      </c>
      <c r="P1992">
        <f t="shared" si="226"/>
        <v>1.4788988858345519E-2</v>
      </c>
      <c r="Q1992">
        <f t="shared" si="227"/>
        <v>4.5599382313232018E-2</v>
      </c>
    </row>
    <row r="1993" spans="1:17" x14ac:dyDescent="0.25">
      <c r="A1993" t="s">
        <v>1709</v>
      </c>
      <c r="B1993">
        <v>60</v>
      </c>
      <c r="C1993">
        <v>7.3803000000000001</v>
      </c>
      <c r="D1993" s="1">
        <v>3.579E-7</v>
      </c>
      <c r="E1993">
        <v>81</v>
      </c>
      <c r="G1993">
        <v>31</v>
      </c>
      <c r="H1993" t="s">
        <v>12</v>
      </c>
      <c r="I1993">
        <v>26</v>
      </c>
      <c r="J1993" t="s">
        <v>12</v>
      </c>
      <c r="K1993">
        <v>98</v>
      </c>
      <c r="L1993" t="s">
        <v>12</v>
      </c>
      <c r="M1993">
        <v>4</v>
      </c>
      <c r="N1993">
        <f t="shared" si="224"/>
        <v>1605.7719999999999</v>
      </c>
      <c r="O1993">
        <f t="shared" si="225"/>
        <v>1.9305355928487981E-2</v>
      </c>
      <c r="P1993">
        <f t="shared" si="226"/>
        <v>1.6191588843247985E-2</v>
      </c>
      <c r="Q1993">
        <f t="shared" si="227"/>
        <v>6.1029834870703938E-2</v>
      </c>
    </row>
    <row r="1994" spans="1:17" x14ac:dyDescent="0.25">
      <c r="A1994" t="s">
        <v>1710</v>
      </c>
      <c r="B1994">
        <v>60.9</v>
      </c>
      <c r="C1994">
        <v>7.3997999999999999</v>
      </c>
      <c r="D1994" s="1">
        <v>4.6559999999999999E-7</v>
      </c>
      <c r="E1994">
        <v>82</v>
      </c>
      <c r="G1994">
        <v>31</v>
      </c>
      <c r="H1994" t="s">
        <v>12</v>
      </c>
      <c r="I1994">
        <v>35</v>
      </c>
      <c r="J1994" t="s">
        <v>12</v>
      </c>
      <c r="K1994">
        <v>109.5</v>
      </c>
      <c r="L1994" t="s">
        <v>12</v>
      </c>
      <c r="M1994">
        <v>5</v>
      </c>
      <c r="N1994">
        <f t="shared" si="224"/>
        <v>1588.7149999999999</v>
      </c>
      <c r="O1994">
        <f t="shared" si="225"/>
        <v>1.9512624983083815E-2</v>
      </c>
      <c r="P1994">
        <f t="shared" si="226"/>
        <v>2.2030383045417209E-2</v>
      </c>
      <c r="Q1994">
        <f t="shared" si="227"/>
        <v>6.8923626956376702E-2</v>
      </c>
    </row>
    <row r="1995" spans="1:17" x14ac:dyDescent="0.25">
      <c r="A1995" t="s">
        <v>1711</v>
      </c>
      <c r="B1995">
        <v>60</v>
      </c>
      <c r="C1995">
        <v>7.4184999999999999</v>
      </c>
      <c r="D1995" s="1">
        <v>3.5100000000000001E-7</v>
      </c>
      <c r="E1995">
        <v>83</v>
      </c>
      <c r="G1995">
        <v>61</v>
      </c>
      <c r="H1995" t="s">
        <v>12</v>
      </c>
      <c r="I1995">
        <v>42</v>
      </c>
      <c r="J1995" t="s">
        <v>12</v>
      </c>
      <c r="K1995">
        <v>169</v>
      </c>
      <c r="L1995" t="s">
        <v>12</v>
      </c>
      <c r="M1995">
        <v>6</v>
      </c>
      <c r="N1995">
        <f t="shared" si="224"/>
        <v>1571.6579999999999</v>
      </c>
      <c r="O1995">
        <f t="shared" si="225"/>
        <v>3.8812515190963938E-2</v>
      </c>
      <c r="P1995">
        <f t="shared" si="226"/>
        <v>2.6723371115089926E-2</v>
      </c>
      <c r="Q1995">
        <f t="shared" si="227"/>
        <v>0.10752975520119518</v>
      </c>
    </row>
    <row r="1996" spans="1:17" x14ac:dyDescent="0.25">
      <c r="A1996" t="s">
        <v>1712</v>
      </c>
      <c r="B1996">
        <v>60.9</v>
      </c>
      <c r="C1996">
        <v>7.44</v>
      </c>
      <c r="D1996" s="1">
        <v>4.6049999999999997E-7</v>
      </c>
      <c r="E1996">
        <v>84</v>
      </c>
      <c r="G1996">
        <v>58</v>
      </c>
      <c r="H1996" t="s">
        <v>12</v>
      </c>
      <c r="I1996">
        <v>55</v>
      </c>
      <c r="J1996" t="s">
        <v>12</v>
      </c>
      <c r="K1996">
        <v>177.5</v>
      </c>
      <c r="L1996" t="s">
        <v>12</v>
      </c>
      <c r="M1996">
        <v>7</v>
      </c>
      <c r="N1996">
        <f t="shared" si="224"/>
        <v>1554.6010000000001</v>
      </c>
      <c r="O1996">
        <f t="shared" si="225"/>
        <v>3.7308608446797599E-2</v>
      </c>
      <c r="P1996">
        <f t="shared" si="226"/>
        <v>3.5378852837480483E-2</v>
      </c>
      <c r="Q1996">
        <f t="shared" si="227"/>
        <v>0.11417720688459611</v>
      </c>
    </row>
    <row r="1997" spans="1:17" x14ac:dyDescent="0.25">
      <c r="A1997" t="s">
        <v>1713</v>
      </c>
      <c r="B1997">
        <v>60</v>
      </c>
      <c r="C1997">
        <v>7.4583000000000004</v>
      </c>
      <c r="D1997" s="1">
        <v>4.5960000000000001E-7</v>
      </c>
      <c r="E1997">
        <v>84</v>
      </c>
      <c r="G1997">
        <v>49</v>
      </c>
      <c r="H1997" t="s">
        <v>12</v>
      </c>
      <c r="I1997">
        <v>72</v>
      </c>
      <c r="J1997" t="s">
        <v>12</v>
      </c>
      <c r="K1997">
        <v>217</v>
      </c>
      <c r="L1997" t="s">
        <v>12</v>
      </c>
      <c r="M1997">
        <v>8</v>
      </c>
      <c r="N1997">
        <f t="shared" si="224"/>
        <v>1537.5440000000001</v>
      </c>
      <c r="O1997">
        <f t="shared" si="225"/>
        <v>3.1869006675581311E-2</v>
      </c>
      <c r="P1997">
        <f t="shared" si="226"/>
        <v>4.6827928176364379E-2</v>
      </c>
      <c r="Q1997">
        <f t="shared" si="227"/>
        <v>0.14113417242043153</v>
      </c>
    </row>
    <row r="1998" spans="1:17" x14ac:dyDescent="0.25">
      <c r="A1998" t="s">
        <v>1714</v>
      </c>
      <c r="B1998">
        <v>60.9</v>
      </c>
      <c r="C1998">
        <v>7.4798999999999998</v>
      </c>
      <c r="D1998" s="1">
        <v>4.5849999999999998E-7</v>
      </c>
      <c r="E1998">
        <v>85</v>
      </c>
      <c r="G1998">
        <v>42</v>
      </c>
      <c r="H1998" t="s">
        <v>12</v>
      </c>
      <c r="I1998">
        <v>97</v>
      </c>
      <c r="J1998" t="s">
        <v>12</v>
      </c>
      <c r="K1998">
        <v>236.5</v>
      </c>
      <c r="L1998" t="s">
        <v>12</v>
      </c>
      <c r="M1998">
        <v>9</v>
      </c>
      <c r="N1998">
        <f t="shared" si="224"/>
        <v>1520.4870000000001</v>
      </c>
      <c r="O1998">
        <f t="shared" si="225"/>
        <v>2.7622728770453148E-2</v>
      </c>
      <c r="P1998">
        <f t="shared" si="226"/>
        <v>6.3795349779379895E-2</v>
      </c>
      <c r="Q1998">
        <f t="shared" si="227"/>
        <v>0.155542270338385</v>
      </c>
    </row>
    <row r="1999" spans="1:17" x14ac:dyDescent="0.25">
      <c r="A1999" t="s">
        <v>1715</v>
      </c>
      <c r="B1999">
        <v>60.9</v>
      </c>
      <c r="C1999">
        <v>7.4987000000000004</v>
      </c>
      <c r="D1999" s="1">
        <v>4.5909999999999998E-7</v>
      </c>
      <c r="E1999">
        <v>87</v>
      </c>
      <c r="G1999">
        <v>68</v>
      </c>
      <c r="H1999" t="s">
        <v>12</v>
      </c>
      <c r="I1999">
        <v>126</v>
      </c>
      <c r="J1999" t="s">
        <v>12</v>
      </c>
      <c r="K1999">
        <v>335</v>
      </c>
      <c r="L1999" t="s">
        <v>12</v>
      </c>
      <c r="M1999">
        <v>10</v>
      </c>
      <c r="N1999">
        <f t="shared" si="224"/>
        <v>1503.43</v>
      </c>
      <c r="O1999">
        <f t="shared" si="225"/>
        <v>4.5229907611262242E-2</v>
      </c>
      <c r="P1999">
        <f t="shared" si="226"/>
        <v>8.3808358220868281E-2</v>
      </c>
      <c r="Q1999">
        <f t="shared" si="227"/>
        <v>0.22282380955548312</v>
      </c>
    </row>
    <row r="2000" spans="1:17" x14ac:dyDescent="0.25">
      <c r="A2000" t="s">
        <v>1716</v>
      </c>
      <c r="B2000">
        <v>60.9</v>
      </c>
      <c r="C2000">
        <v>7.5187999999999997</v>
      </c>
      <c r="D2000" s="1">
        <v>4.4970000000000001E-7</v>
      </c>
      <c r="E2000">
        <v>88</v>
      </c>
      <c r="G2000">
        <v>69</v>
      </c>
      <c r="H2000" t="s">
        <v>12</v>
      </c>
      <c r="I2000">
        <v>126</v>
      </c>
      <c r="J2000" t="s">
        <v>12</v>
      </c>
      <c r="K2000">
        <v>368.5</v>
      </c>
      <c r="L2000" t="s">
        <v>12</v>
      </c>
      <c r="M2000">
        <v>11</v>
      </c>
      <c r="N2000">
        <f t="shared" si="224"/>
        <v>1486.373</v>
      </c>
      <c r="O2000">
        <f t="shared" si="225"/>
        <v>4.6421725905946891E-2</v>
      </c>
      <c r="P2000">
        <f t="shared" si="226"/>
        <v>8.4770108176076928E-2</v>
      </c>
      <c r="Q2000">
        <f t="shared" si="227"/>
        <v>0.24791892748320912</v>
      </c>
    </row>
    <row r="2001" spans="1:17" x14ac:dyDescent="0.25">
      <c r="A2001" t="s">
        <v>1717</v>
      </c>
      <c r="B2001">
        <v>60.9</v>
      </c>
      <c r="C2001">
        <v>7.5396000000000001</v>
      </c>
      <c r="D2001" s="1">
        <v>4.2749999999999998E-7</v>
      </c>
      <c r="E2001">
        <v>89</v>
      </c>
      <c r="G2001">
        <v>66</v>
      </c>
      <c r="H2001" t="s">
        <v>12</v>
      </c>
      <c r="I2001">
        <v>122</v>
      </c>
      <c r="J2001" t="s">
        <v>12</v>
      </c>
      <c r="K2001">
        <v>390</v>
      </c>
      <c r="L2001" t="s">
        <v>12</v>
      </c>
      <c r="M2001">
        <v>12</v>
      </c>
      <c r="N2001">
        <f t="shared" si="224"/>
        <v>1469.316</v>
      </c>
      <c r="O2001">
        <f t="shared" si="225"/>
        <v>4.491886020433998E-2</v>
      </c>
      <c r="P2001">
        <f t="shared" si="226"/>
        <v>8.3031832498931479E-2</v>
      </c>
      <c r="Q2001">
        <f t="shared" si="227"/>
        <v>0.2654296284801908</v>
      </c>
    </row>
    <row r="2002" spans="1:17" x14ac:dyDescent="0.25">
      <c r="A2002" t="s">
        <v>1718</v>
      </c>
      <c r="B2002">
        <v>60.9</v>
      </c>
      <c r="C2002">
        <v>7.5583999999999998</v>
      </c>
      <c r="D2002" s="1">
        <v>4.5989999999999998E-7</v>
      </c>
      <c r="E2002">
        <v>83</v>
      </c>
      <c r="G2002">
        <v>21</v>
      </c>
      <c r="H2002" t="s">
        <v>12</v>
      </c>
      <c r="I2002">
        <v>28</v>
      </c>
      <c r="J2002" t="s">
        <v>12</v>
      </c>
      <c r="K2002">
        <v>121.5</v>
      </c>
      <c r="L2002" t="s">
        <v>12</v>
      </c>
      <c r="M2002">
        <v>13</v>
      </c>
      <c r="N2002">
        <f t="shared" si="224"/>
        <v>1452.259</v>
      </c>
      <c r="O2002">
        <f t="shared" si="225"/>
        <v>1.4460230578705314E-2</v>
      </c>
      <c r="P2002">
        <f t="shared" si="226"/>
        <v>1.9280307438273751E-2</v>
      </c>
      <c r="Q2002">
        <f t="shared" si="227"/>
        <v>8.366276263393789E-2</v>
      </c>
    </row>
    <row r="2003" spans="1:17" x14ac:dyDescent="0.25">
      <c r="A2003" t="s">
        <v>1719</v>
      </c>
      <c r="B2003">
        <v>60.9</v>
      </c>
      <c r="C2003">
        <v>7.5810000000000004</v>
      </c>
      <c r="D2003" s="1">
        <v>4.1810000000000002E-7</v>
      </c>
      <c r="E2003">
        <v>71</v>
      </c>
      <c r="G2003">
        <v>20</v>
      </c>
      <c r="H2003" t="s">
        <v>12</v>
      </c>
      <c r="I2003">
        <v>22</v>
      </c>
      <c r="J2003" t="s">
        <v>12</v>
      </c>
      <c r="K2003">
        <v>92</v>
      </c>
      <c r="L2003" t="s">
        <v>12</v>
      </c>
      <c r="M2003">
        <v>14</v>
      </c>
      <c r="N2003">
        <f t="shared" si="224"/>
        <v>1435.202</v>
      </c>
      <c r="O2003">
        <f t="shared" si="225"/>
        <v>1.3935320602953452E-2</v>
      </c>
      <c r="P2003">
        <f t="shared" si="226"/>
        <v>1.5328852663248797E-2</v>
      </c>
      <c r="Q2003">
        <f t="shared" si="227"/>
        <v>6.4102474773585882E-2</v>
      </c>
    </row>
    <row r="2004" spans="1:17" x14ac:dyDescent="0.25">
      <c r="A2004" t="s">
        <v>1720</v>
      </c>
      <c r="B2004">
        <v>60.9</v>
      </c>
      <c r="C2004">
        <v>7.5984999999999996</v>
      </c>
      <c r="D2004" s="1">
        <v>3.7889999999999998E-7</v>
      </c>
      <c r="E2004">
        <v>70</v>
      </c>
      <c r="G2004">
        <v>26</v>
      </c>
      <c r="H2004" t="s">
        <v>12</v>
      </c>
      <c r="I2004">
        <v>28</v>
      </c>
      <c r="J2004" t="s">
        <v>12</v>
      </c>
      <c r="K2004">
        <v>109.5</v>
      </c>
      <c r="L2004" t="s">
        <v>12</v>
      </c>
      <c r="M2004">
        <v>15</v>
      </c>
      <c r="N2004">
        <f t="shared" si="224"/>
        <v>1418.145</v>
      </c>
      <c r="O2004">
        <f t="shared" si="225"/>
        <v>1.8333809307228811E-2</v>
      </c>
      <c r="P2004">
        <f t="shared" si="226"/>
        <v>1.9744102330861796E-2</v>
      </c>
      <c r="Q2004">
        <f t="shared" si="227"/>
        <v>7.7213543043905944E-2</v>
      </c>
    </row>
    <row r="2005" spans="1:17" x14ac:dyDescent="0.25">
      <c r="A2005" t="s">
        <v>1721</v>
      </c>
      <c r="B2005">
        <v>60.9</v>
      </c>
      <c r="C2005">
        <v>7.6166</v>
      </c>
      <c r="D2005" s="1">
        <v>4.4130000000000001E-7</v>
      </c>
      <c r="E2005">
        <v>71</v>
      </c>
      <c r="G2005">
        <v>26</v>
      </c>
      <c r="H2005" t="s">
        <v>12</v>
      </c>
      <c r="I2005">
        <v>34</v>
      </c>
      <c r="J2005" t="s">
        <v>12</v>
      </c>
      <c r="K2005">
        <v>118</v>
      </c>
      <c r="L2005" t="s">
        <v>12</v>
      </c>
      <c r="M2005">
        <v>16</v>
      </c>
      <c r="N2005">
        <f t="shared" si="224"/>
        <v>1401.088</v>
      </c>
      <c r="O2005">
        <f t="shared" si="225"/>
        <v>1.8557007125890736E-2</v>
      </c>
      <c r="P2005">
        <f t="shared" si="226"/>
        <v>2.4266855472318657E-2</v>
      </c>
      <c r="Q2005">
        <f t="shared" si="227"/>
        <v>8.4220263109811802E-2</v>
      </c>
    </row>
    <row r="2006" spans="1:17" x14ac:dyDescent="0.25">
      <c r="A2006" t="s">
        <v>1722</v>
      </c>
      <c r="B2006">
        <v>60.9</v>
      </c>
      <c r="C2006">
        <v>7.6426999999999996</v>
      </c>
      <c r="D2006" s="1">
        <v>4.4620000000000001E-7</v>
      </c>
      <c r="E2006">
        <v>72</v>
      </c>
      <c r="G2006">
        <v>26</v>
      </c>
      <c r="H2006" t="s">
        <v>12</v>
      </c>
      <c r="I2006">
        <v>39</v>
      </c>
      <c r="J2006" t="s">
        <v>12</v>
      </c>
      <c r="K2006">
        <v>123</v>
      </c>
      <c r="L2006" t="s">
        <v>12</v>
      </c>
      <c r="M2006">
        <v>17</v>
      </c>
      <c r="N2006">
        <f t="shared" si="224"/>
        <v>1384.0309999999999</v>
      </c>
      <c r="O2006">
        <f t="shared" si="225"/>
        <v>1.8785706389524513E-2</v>
      </c>
      <c r="P2006">
        <f t="shared" si="226"/>
        <v>2.8178559584286771E-2</v>
      </c>
      <c r="Q2006">
        <f t="shared" si="227"/>
        <v>8.8870841765827505E-2</v>
      </c>
    </row>
    <row r="2007" spans="1:17" x14ac:dyDescent="0.25">
      <c r="A2007" t="s">
        <v>1723</v>
      </c>
      <c r="B2007">
        <v>60.9</v>
      </c>
      <c r="C2007">
        <v>7.6599000000000004</v>
      </c>
      <c r="D2007" s="1">
        <v>4.454E-7</v>
      </c>
      <c r="E2007">
        <v>74</v>
      </c>
      <c r="G2007">
        <v>20</v>
      </c>
      <c r="H2007" t="s">
        <v>12</v>
      </c>
      <c r="I2007">
        <v>43</v>
      </c>
      <c r="J2007" t="s">
        <v>12</v>
      </c>
      <c r="K2007">
        <v>138</v>
      </c>
      <c r="L2007" t="s">
        <v>12</v>
      </c>
      <c r="M2007">
        <v>18</v>
      </c>
      <c r="N2007">
        <f t="shared" si="224"/>
        <v>1366.9740000000002</v>
      </c>
      <c r="O2007">
        <f t="shared" si="225"/>
        <v>1.4630856183072976E-2</v>
      </c>
      <c r="P2007">
        <f t="shared" si="226"/>
        <v>3.1456340793606895E-2</v>
      </c>
      <c r="Q2007">
        <f t="shared" si="227"/>
        <v>0.10095290766320353</v>
      </c>
    </row>
    <row r="2008" spans="1:17" x14ac:dyDescent="0.25">
      <c r="A2008" t="s">
        <v>1724</v>
      </c>
      <c r="B2008">
        <v>60</v>
      </c>
      <c r="C2008">
        <v>7.6832000000000003</v>
      </c>
      <c r="D2008" s="1">
        <v>3.4900000000000001E-7</v>
      </c>
      <c r="E2008">
        <v>75</v>
      </c>
      <c r="G2008">
        <v>14</v>
      </c>
      <c r="H2008" t="s">
        <v>12</v>
      </c>
      <c r="I2008">
        <v>44</v>
      </c>
      <c r="J2008" t="s">
        <v>12</v>
      </c>
      <c r="K2008">
        <v>141</v>
      </c>
      <c r="L2008" t="s">
        <v>12</v>
      </c>
      <c r="M2008">
        <v>19</v>
      </c>
      <c r="N2008">
        <f t="shared" si="224"/>
        <v>1349.9169999999999</v>
      </c>
      <c r="O2008">
        <f t="shared" si="225"/>
        <v>1.0371007995306379E-2</v>
      </c>
      <c r="P2008">
        <f t="shared" si="226"/>
        <v>3.2594596556677187E-2</v>
      </c>
      <c r="Q2008">
        <f t="shared" si="227"/>
        <v>0.10445086623844281</v>
      </c>
    </row>
    <row r="2009" spans="1:17" x14ac:dyDescent="0.25">
      <c r="A2009" t="s">
        <v>1725</v>
      </c>
      <c r="B2009">
        <v>60.9</v>
      </c>
      <c r="C2009">
        <v>7.7008000000000001</v>
      </c>
      <c r="D2009" s="1">
        <v>3.7230000000000002E-7</v>
      </c>
      <c r="E2009">
        <v>76</v>
      </c>
      <c r="G2009">
        <v>29</v>
      </c>
      <c r="H2009" t="s">
        <v>12</v>
      </c>
      <c r="I2009">
        <v>42</v>
      </c>
      <c r="J2009" t="s">
        <v>12</v>
      </c>
      <c r="K2009">
        <v>177</v>
      </c>
      <c r="L2009" t="s">
        <v>12</v>
      </c>
      <c r="M2009">
        <v>20</v>
      </c>
      <c r="N2009">
        <f t="shared" si="224"/>
        <v>1332.8600000000001</v>
      </c>
      <c r="O2009">
        <f t="shared" si="225"/>
        <v>2.1757723992017163E-2</v>
      </c>
      <c r="P2009">
        <f t="shared" si="226"/>
        <v>3.1511186471197272E-2</v>
      </c>
      <c r="Q2009">
        <f t="shared" si="227"/>
        <v>0.13279714298575993</v>
      </c>
    </row>
    <row r="2010" spans="1:17" x14ac:dyDescent="0.25">
      <c r="A2010" t="s">
        <v>1726</v>
      </c>
      <c r="B2010">
        <v>60.9</v>
      </c>
      <c r="C2010">
        <v>7.7206999999999999</v>
      </c>
      <c r="D2010" s="1">
        <v>3.3060000000000001E-7</v>
      </c>
      <c r="E2010">
        <v>76</v>
      </c>
      <c r="G2010">
        <v>25</v>
      </c>
      <c r="H2010" t="s">
        <v>12</v>
      </c>
      <c r="I2010">
        <v>55</v>
      </c>
      <c r="J2010" t="s">
        <v>12</v>
      </c>
      <c r="K2010">
        <v>174</v>
      </c>
      <c r="L2010" t="s">
        <v>12</v>
      </c>
      <c r="M2010">
        <v>21</v>
      </c>
      <c r="N2010">
        <f t="shared" si="224"/>
        <v>1315.8030000000001</v>
      </c>
      <c r="O2010">
        <f t="shared" si="225"/>
        <v>1.8999804682007869E-2</v>
      </c>
      <c r="P2010">
        <f t="shared" si="226"/>
        <v>4.179957030041731E-2</v>
      </c>
      <c r="Q2010">
        <f t="shared" si="227"/>
        <v>0.13223864058677476</v>
      </c>
    </row>
    <row r="2011" spans="1:17" x14ac:dyDescent="0.25">
      <c r="A2011" t="s">
        <v>1727</v>
      </c>
      <c r="B2011">
        <v>60.9</v>
      </c>
      <c r="C2011">
        <v>7.7385000000000002</v>
      </c>
      <c r="D2011" s="1">
        <v>4.4560000000000002E-7</v>
      </c>
      <c r="E2011">
        <v>76</v>
      </c>
      <c r="G2011">
        <v>27</v>
      </c>
      <c r="H2011" t="s">
        <v>12</v>
      </c>
      <c r="I2011">
        <v>51</v>
      </c>
      <c r="J2011" t="s">
        <v>12</v>
      </c>
      <c r="K2011">
        <v>183</v>
      </c>
      <c r="L2011" t="s">
        <v>12</v>
      </c>
      <c r="M2011">
        <v>22</v>
      </c>
      <c r="N2011">
        <f t="shared" si="224"/>
        <v>1298.7460000000001</v>
      </c>
      <c r="O2011">
        <f t="shared" si="225"/>
        <v>2.0789284432829819E-2</v>
      </c>
      <c r="P2011">
        <f t="shared" si="226"/>
        <v>3.9268648373122994E-2</v>
      </c>
      <c r="Q2011">
        <f t="shared" si="227"/>
        <v>0.14090515004473544</v>
      </c>
    </row>
    <row r="2012" spans="1:17" x14ac:dyDescent="0.25">
      <c r="A2012" t="s">
        <v>1728</v>
      </c>
      <c r="B2012">
        <v>60.9</v>
      </c>
      <c r="C2012">
        <v>7.7584999999999997</v>
      </c>
      <c r="D2012" s="1">
        <v>4.461E-7</v>
      </c>
      <c r="E2012">
        <v>76</v>
      </c>
      <c r="G2012">
        <v>34</v>
      </c>
      <c r="H2012" t="s">
        <v>12</v>
      </c>
      <c r="I2012">
        <v>49</v>
      </c>
      <c r="J2012" t="s">
        <v>12</v>
      </c>
      <c r="K2012">
        <v>193.5</v>
      </c>
      <c r="L2012" t="s">
        <v>12</v>
      </c>
      <c r="M2012">
        <v>23</v>
      </c>
      <c r="N2012">
        <f t="shared" si="224"/>
        <v>1281.6890000000001</v>
      </c>
      <c r="O2012">
        <f t="shared" si="225"/>
        <v>2.6527496139859198E-2</v>
      </c>
      <c r="P2012">
        <f t="shared" si="226"/>
        <v>3.8230803260385318E-2</v>
      </c>
      <c r="Q2012">
        <f t="shared" si="227"/>
        <v>0.15097266185478692</v>
      </c>
    </row>
    <row r="2013" spans="1:17" x14ac:dyDescent="0.25">
      <c r="A2013" t="s">
        <v>1761</v>
      </c>
      <c r="B2013">
        <v>60.9</v>
      </c>
      <c r="C2013">
        <v>7.7790999999999997</v>
      </c>
      <c r="D2013" s="1">
        <v>4.4439999999999998E-7</v>
      </c>
      <c r="E2013">
        <v>76</v>
      </c>
      <c r="G2013">
        <v>28</v>
      </c>
      <c r="H2013" t="s">
        <v>12</v>
      </c>
      <c r="I2013">
        <v>48</v>
      </c>
      <c r="J2013" t="s">
        <v>12</v>
      </c>
      <c r="K2013">
        <v>213</v>
      </c>
      <c r="L2013" t="s">
        <v>12</v>
      </c>
      <c r="M2013">
        <v>24</v>
      </c>
      <c r="N2013">
        <f t="shared" si="224"/>
        <v>1264.6320000000001</v>
      </c>
      <c r="O2013">
        <f t="shared" si="225"/>
        <v>2.2140828320017205E-2</v>
      </c>
      <c r="P2013">
        <f t="shared" si="226"/>
        <v>3.7955705691458064E-2</v>
      </c>
      <c r="Q2013">
        <f t="shared" si="227"/>
        <v>0.16842844400584517</v>
      </c>
    </row>
    <row r="2014" spans="1:17" x14ac:dyDescent="0.25">
      <c r="A2014" t="s">
        <v>1762</v>
      </c>
      <c r="B2014">
        <v>60.9</v>
      </c>
      <c r="C2014">
        <v>7.7996999999999996</v>
      </c>
      <c r="D2014" s="1">
        <v>3.7959999999999998E-7</v>
      </c>
      <c r="E2014">
        <v>76</v>
      </c>
      <c r="G2014">
        <v>38</v>
      </c>
      <c r="H2014" t="s">
        <v>12</v>
      </c>
      <c r="I2014">
        <v>41</v>
      </c>
      <c r="J2014" t="s">
        <v>12</v>
      </c>
      <c r="K2014">
        <v>212.5</v>
      </c>
      <c r="L2014" t="s">
        <v>12</v>
      </c>
      <c r="M2014">
        <v>25</v>
      </c>
      <c r="N2014">
        <f t="shared" si="224"/>
        <v>1247.575</v>
      </c>
      <c r="O2014">
        <f t="shared" si="225"/>
        <v>3.0459090635833515E-2</v>
      </c>
      <c r="P2014">
        <f t="shared" si="226"/>
        <v>3.28637556860309E-2</v>
      </c>
      <c r="Q2014">
        <f t="shared" si="227"/>
        <v>0.17033044105564796</v>
      </c>
    </row>
    <row r="2015" spans="1:17" x14ac:dyDescent="0.25">
      <c r="A2015" t="s">
        <v>1763</v>
      </c>
      <c r="B2015">
        <v>60.9</v>
      </c>
      <c r="C2015">
        <v>7.8216000000000001</v>
      </c>
      <c r="D2015" s="1">
        <v>3.2119999999999999E-7</v>
      </c>
      <c r="E2015">
        <v>76</v>
      </c>
      <c r="G2015">
        <v>35</v>
      </c>
      <c r="H2015" t="s">
        <v>12</v>
      </c>
      <c r="I2015">
        <v>48</v>
      </c>
      <c r="J2015" t="s">
        <v>12</v>
      </c>
      <c r="K2015">
        <v>205.5</v>
      </c>
      <c r="L2015" t="s">
        <v>12</v>
      </c>
      <c r="M2015">
        <v>26</v>
      </c>
      <c r="N2015">
        <f t="shared" si="224"/>
        <v>1230.518</v>
      </c>
      <c r="O2015">
        <f t="shared" si="225"/>
        <v>2.8443305989835174E-2</v>
      </c>
      <c r="P2015">
        <f t="shared" si="226"/>
        <v>3.9007962500345383E-2</v>
      </c>
      <c r="Q2015">
        <f t="shared" si="227"/>
        <v>0.16700283945460367</v>
      </c>
    </row>
    <row r="2016" spans="1:17" x14ac:dyDescent="0.25">
      <c r="A2016" t="s">
        <v>1764</v>
      </c>
      <c r="B2016">
        <v>60.9</v>
      </c>
      <c r="C2016">
        <v>7.8414000000000001</v>
      </c>
      <c r="D2016" s="1">
        <v>3.657E-7</v>
      </c>
      <c r="E2016">
        <v>76</v>
      </c>
      <c r="G2016">
        <v>25</v>
      </c>
      <c r="H2016" t="s">
        <v>12</v>
      </c>
      <c r="I2016">
        <v>43</v>
      </c>
      <c r="J2016" t="s">
        <v>12</v>
      </c>
      <c r="K2016">
        <v>210</v>
      </c>
      <c r="L2016" t="s">
        <v>12</v>
      </c>
      <c r="M2016">
        <v>27</v>
      </c>
      <c r="N2016">
        <f t="shared" si="224"/>
        <v>1213.461</v>
      </c>
      <c r="O2016">
        <f t="shared" si="225"/>
        <v>2.0602227842509976E-2</v>
      </c>
      <c r="P2016">
        <f t="shared" si="226"/>
        <v>3.5435831889117163E-2</v>
      </c>
      <c r="Q2016">
        <f t="shared" si="227"/>
        <v>0.1730587138770838</v>
      </c>
    </row>
    <row r="2017" spans="1:17" x14ac:dyDescent="0.25">
      <c r="A2017" t="s">
        <v>1765</v>
      </c>
      <c r="B2017">
        <v>60.9</v>
      </c>
      <c r="C2017">
        <v>7.8642000000000003</v>
      </c>
      <c r="D2017" s="1">
        <v>4.3679999999999999E-7</v>
      </c>
      <c r="E2017">
        <v>76</v>
      </c>
      <c r="G2017">
        <v>24</v>
      </c>
      <c r="H2017" t="s">
        <v>12</v>
      </c>
      <c r="I2017">
        <v>53</v>
      </c>
      <c r="J2017" t="s">
        <v>12</v>
      </c>
      <c r="K2017">
        <v>202</v>
      </c>
      <c r="L2017" t="s">
        <v>12</v>
      </c>
      <c r="M2017">
        <v>28</v>
      </c>
      <c r="N2017">
        <f t="shared" si="224"/>
        <v>1196.404</v>
      </c>
      <c r="O2017">
        <f t="shared" si="225"/>
        <v>2.0060113473375215E-2</v>
      </c>
      <c r="P2017">
        <f t="shared" si="226"/>
        <v>4.42994172537036E-2</v>
      </c>
      <c r="Q2017">
        <f t="shared" si="227"/>
        <v>0.16883928840090806</v>
      </c>
    </row>
    <row r="2018" spans="1:17" x14ac:dyDescent="0.25">
      <c r="A2018" t="s">
        <v>1766</v>
      </c>
      <c r="B2018">
        <v>60.9</v>
      </c>
      <c r="C2018">
        <v>7.8795000000000002</v>
      </c>
      <c r="D2018" s="1">
        <v>4.4130000000000001E-7</v>
      </c>
      <c r="E2018">
        <v>76</v>
      </c>
      <c r="G2018">
        <v>48</v>
      </c>
      <c r="H2018" t="s">
        <v>12</v>
      </c>
      <c r="I2018">
        <v>50</v>
      </c>
      <c r="J2018" t="s">
        <v>12</v>
      </c>
      <c r="K2018">
        <v>231.5</v>
      </c>
      <c r="L2018" t="s">
        <v>12</v>
      </c>
      <c r="M2018">
        <v>29</v>
      </c>
      <c r="N2018">
        <f t="shared" si="224"/>
        <v>1179.347</v>
      </c>
      <c r="O2018">
        <f t="shared" si="225"/>
        <v>4.0700489338591612E-2</v>
      </c>
      <c r="P2018">
        <f t="shared" si="226"/>
        <v>4.2396343061032932E-2</v>
      </c>
      <c r="Q2018">
        <f t="shared" si="227"/>
        <v>0.19629506837258245</v>
      </c>
    </row>
    <row r="2019" spans="1:17" x14ac:dyDescent="0.25">
      <c r="A2019" t="s">
        <v>1767</v>
      </c>
      <c r="B2019">
        <v>60.9</v>
      </c>
      <c r="C2019">
        <v>7.9004000000000003</v>
      </c>
      <c r="D2019" s="1">
        <v>4.3990000000000001E-7</v>
      </c>
      <c r="E2019">
        <v>76</v>
      </c>
      <c r="G2019">
        <v>56</v>
      </c>
      <c r="H2019" t="s">
        <v>12</v>
      </c>
      <c r="I2019">
        <v>69</v>
      </c>
      <c r="J2019" t="s">
        <v>12</v>
      </c>
      <c r="K2019">
        <v>287.5</v>
      </c>
      <c r="L2019" t="s">
        <v>12</v>
      </c>
      <c r="M2019">
        <v>30</v>
      </c>
      <c r="N2019">
        <f t="shared" si="224"/>
        <v>1162.29</v>
      </c>
      <c r="O2019">
        <f t="shared" si="225"/>
        <v>4.8180746629498665E-2</v>
      </c>
      <c r="P2019">
        <f t="shared" si="226"/>
        <v>5.936556281134657E-2</v>
      </c>
      <c r="Q2019">
        <f t="shared" si="227"/>
        <v>0.24735651171394404</v>
      </c>
    </row>
    <row r="2020" spans="1:17" x14ac:dyDescent="0.25">
      <c r="A2020" t="s">
        <v>1768</v>
      </c>
      <c r="B2020">
        <v>60.9</v>
      </c>
      <c r="C2020">
        <v>7.92</v>
      </c>
      <c r="D2020" s="1">
        <v>3.8729999999999998E-7</v>
      </c>
      <c r="E2020">
        <v>76</v>
      </c>
      <c r="G2020">
        <v>62</v>
      </c>
      <c r="H2020" t="s">
        <v>12</v>
      </c>
      <c r="I2020">
        <v>75</v>
      </c>
      <c r="J2020" t="s">
        <v>12</v>
      </c>
      <c r="K2020">
        <v>289</v>
      </c>
      <c r="L2020" t="s">
        <v>12</v>
      </c>
      <c r="M2020">
        <v>31</v>
      </c>
      <c r="N2020">
        <f t="shared" si="224"/>
        <v>1145.2330000000002</v>
      </c>
      <c r="O2020">
        <f t="shared" si="225"/>
        <v>5.4137454998240526E-2</v>
      </c>
      <c r="P2020">
        <f t="shared" si="226"/>
        <v>6.5488856852710317E-2</v>
      </c>
      <c r="Q2020">
        <f t="shared" si="227"/>
        <v>0.25235039507244372</v>
      </c>
    </row>
    <row r="2021" spans="1:17" x14ac:dyDescent="0.25">
      <c r="A2021" t="s">
        <v>1769</v>
      </c>
      <c r="B2021">
        <v>60</v>
      </c>
      <c r="C2021">
        <v>7.9371</v>
      </c>
      <c r="D2021" s="1">
        <v>4.4000000000000002E-7</v>
      </c>
      <c r="E2021">
        <v>76</v>
      </c>
      <c r="G2021">
        <v>48</v>
      </c>
      <c r="H2021" t="s">
        <v>12</v>
      </c>
      <c r="I2021">
        <v>91</v>
      </c>
      <c r="J2021" t="s">
        <v>12</v>
      </c>
      <c r="K2021">
        <v>310.5</v>
      </c>
      <c r="L2021" t="s">
        <v>12</v>
      </c>
      <c r="M2021">
        <v>32</v>
      </c>
      <c r="N2021">
        <f t="shared" si="224"/>
        <v>1128.1759999999999</v>
      </c>
      <c r="O2021">
        <f t="shared" si="225"/>
        <v>4.2546553020096155E-2</v>
      </c>
      <c r="P2021">
        <f t="shared" si="226"/>
        <v>8.0661173433932296E-2</v>
      </c>
      <c r="Q2021">
        <f t="shared" si="227"/>
        <v>0.27522301484874701</v>
      </c>
    </row>
    <row r="2022" spans="1:17" x14ac:dyDescent="0.25">
      <c r="A2022" t="s">
        <v>1770</v>
      </c>
      <c r="B2022">
        <v>60.9</v>
      </c>
      <c r="C2022">
        <v>7.9585999999999997</v>
      </c>
      <c r="D2022" s="1">
        <v>3.2300000000000002E-7</v>
      </c>
      <c r="E2022">
        <v>76</v>
      </c>
      <c r="G2022">
        <v>61</v>
      </c>
      <c r="H2022" t="s">
        <v>12</v>
      </c>
      <c r="I2022">
        <v>87</v>
      </c>
      <c r="J2022" t="s">
        <v>12</v>
      </c>
      <c r="K2022">
        <v>345</v>
      </c>
      <c r="L2022" t="s">
        <v>12</v>
      </c>
      <c r="M2022">
        <v>33</v>
      </c>
      <c r="N2022">
        <f t="shared" si="224"/>
        <v>1111.1190000000001</v>
      </c>
      <c r="O2022">
        <f t="shared" si="225"/>
        <v>5.4899610212767486E-2</v>
      </c>
      <c r="P2022">
        <f t="shared" si="226"/>
        <v>7.8299444073947067E-2</v>
      </c>
      <c r="Q2022">
        <f t="shared" si="227"/>
        <v>0.31049779546565215</v>
      </c>
    </row>
    <row r="2023" spans="1:17" x14ac:dyDescent="0.25">
      <c r="A2023" t="s">
        <v>1771</v>
      </c>
      <c r="B2023">
        <v>60.9</v>
      </c>
      <c r="C2023">
        <v>7.9816000000000003</v>
      </c>
      <c r="D2023" s="1">
        <v>4.3860000000000002E-7</v>
      </c>
      <c r="E2023">
        <v>76</v>
      </c>
      <c r="G2023">
        <v>55</v>
      </c>
      <c r="H2023" t="s">
        <v>12</v>
      </c>
      <c r="I2023">
        <v>100</v>
      </c>
      <c r="J2023" t="s">
        <v>12</v>
      </c>
      <c r="K2023">
        <v>358</v>
      </c>
      <c r="L2023" t="s">
        <v>12</v>
      </c>
      <c r="M2023">
        <v>34</v>
      </c>
      <c r="N2023">
        <f t="shared" si="224"/>
        <v>1094.0619999999999</v>
      </c>
      <c r="O2023">
        <f t="shared" si="225"/>
        <v>5.0271374017194642E-2</v>
      </c>
      <c r="P2023">
        <f t="shared" si="226"/>
        <v>9.1402498213081163E-2</v>
      </c>
      <c r="Q2023">
        <f t="shared" si="227"/>
        <v>0.32722094360283061</v>
      </c>
    </row>
    <row r="2024" spans="1:17" x14ac:dyDescent="0.25">
      <c r="A2024" t="s">
        <v>1772</v>
      </c>
      <c r="B2024">
        <v>60.9</v>
      </c>
      <c r="C2024">
        <v>8.0056999999999992</v>
      </c>
      <c r="D2024" s="1">
        <v>4.4009999999999998E-7</v>
      </c>
      <c r="E2024">
        <v>76</v>
      </c>
      <c r="G2024">
        <v>68</v>
      </c>
      <c r="H2024" t="s">
        <v>12</v>
      </c>
      <c r="I2024">
        <v>107</v>
      </c>
      <c r="J2024" t="s">
        <v>12</v>
      </c>
      <c r="K2024">
        <v>391.5</v>
      </c>
      <c r="L2024" t="s">
        <v>12</v>
      </c>
      <c r="M2024">
        <v>35</v>
      </c>
      <c r="N2024">
        <f t="shared" si="224"/>
        <v>1077.0050000000001</v>
      </c>
      <c r="O2024">
        <f t="shared" si="225"/>
        <v>6.3138054140881417E-2</v>
      </c>
      <c r="P2024">
        <f t="shared" si="226"/>
        <v>9.9349585192269288E-2</v>
      </c>
      <c r="Q2024">
        <f t="shared" si="227"/>
        <v>0.36350806170816286</v>
      </c>
    </row>
    <row r="2090" spans="1:17" x14ac:dyDescent="0.25">
      <c r="A2090" t="s">
        <v>1773</v>
      </c>
      <c r="B2090">
        <v>60.9</v>
      </c>
      <c r="C2090">
        <v>7.2988</v>
      </c>
      <c r="D2090" s="1">
        <v>4.3239999999999998E-7</v>
      </c>
      <c r="E2090">
        <v>76</v>
      </c>
      <c r="G2090">
        <v>7</v>
      </c>
      <c r="H2090" t="s">
        <v>12</v>
      </c>
      <c r="I2090">
        <v>14</v>
      </c>
      <c r="J2090" t="s">
        <v>12</v>
      </c>
      <c r="K2090">
        <v>39</v>
      </c>
      <c r="L2090" t="s">
        <v>12</v>
      </c>
      <c r="M2090">
        <v>0</v>
      </c>
      <c r="N2090">
        <f>-0.7143*M2090+1077</f>
        <v>1077</v>
      </c>
      <c r="O2090">
        <f>G2090/N2090</f>
        <v>6.4995357474466105E-3</v>
      </c>
      <c r="P2090">
        <f>I2090/N2090</f>
        <v>1.2999071494893221E-2</v>
      </c>
      <c r="Q2090">
        <f>K2090/N2090</f>
        <v>3.6211699164345405E-2</v>
      </c>
    </row>
    <row r="2091" spans="1:17" x14ac:dyDescent="0.25">
      <c r="A2091" t="s">
        <v>1774</v>
      </c>
      <c r="B2091">
        <v>60.9</v>
      </c>
      <c r="C2091">
        <v>7.3193999999999999</v>
      </c>
      <c r="D2091" s="1">
        <v>4.2969999999999999E-7</v>
      </c>
      <c r="E2091">
        <v>76</v>
      </c>
      <c r="G2091">
        <v>8</v>
      </c>
      <c r="H2091" t="s">
        <v>12</v>
      </c>
      <c r="I2091">
        <v>8</v>
      </c>
      <c r="J2091" t="s">
        <v>12</v>
      </c>
      <c r="K2091">
        <v>32</v>
      </c>
      <c r="L2091" t="s">
        <v>12</v>
      </c>
      <c r="M2091">
        <v>1</v>
      </c>
      <c r="N2091">
        <f t="shared" ref="N2091:N2125" si="228">-0.7143*M2091+1077</f>
        <v>1076.2856999999999</v>
      </c>
      <c r="O2091">
        <f t="shared" ref="O2091:O2125" si="229">G2091/N2091</f>
        <v>7.4329706322401202E-3</v>
      </c>
      <c r="P2091">
        <f t="shared" ref="P2091:P2125" si="230">I2091/N2091</f>
        <v>7.4329706322401202E-3</v>
      </c>
      <c r="Q2091">
        <f t="shared" ref="Q2091:Q2125" si="231">K2091/N2091</f>
        <v>2.9731882528960481E-2</v>
      </c>
    </row>
    <row r="2092" spans="1:17" x14ac:dyDescent="0.25">
      <c r="A2092" t="s">
        <v>1775</v>
      </c>
      <c r="B2092">
        <v>60.9</v>
      </c>
      <c r="C2092">
        <v>7.3390000000000004</v>
      </c>
      <c r="D2092" s="1">
        <v>3.333E-7</v>
      </c>
      <c r="E2092">
        <v>76</v>
      </c>
      <c r="G2092">
        <v>12</v>
      </c>
      <c r="H2092" t="s">
        <v>12</v>
      </c>
      <c r="I2092">
        <v>10</v>
      </c>
      <c r="J2092" t="s">
        <v>12</v>
      </c>
      <c r="K2092">
        <v>41</v>
      </c>
      <c r="L2092" t="s">
        <v>12</v>
      </c>
      <c r="M2092">
        <v>2</v>
      </c>
      <c r="N2092">
        <f t="shared" si="228"/>
        <v>1075.5714</v>
      </c>
      <c r="O2092">
        <f t="shared" si="229"/>
        <v>1.1156860437159261E-2</v>
      </c>
      <c r="P2092">
        <f t="shared" si="230"/>
        <v>9.2973836976327183E-3</v>
      </c>
      <c r="Q2092">
        <f t="shared" si="231"/>
        <v>3.8119273160294148E-2</v>
      </c>
    </row>
    <row r="2093" spans="1:17" x14ac:dyDescent="0.25">
      <c r="A2093" t="s">
        <v>1776</v>
      </c>
      <c r="B2093">
        <v>60.9</v>
      </c>
      <c r="C2093">
        <v>7.359</v>
      </c>
      <c r="D2093" s="1">
        <v>4.023E-7</v>
      </c>
      <c r="E2093">
        <v>77</v>
      </c>
      <c r="G2093">
        <v>9</v>
      </c>
      <c r="H2093" t="s">
        <v>12</v>
      </c>
      <c r="I2093">
        <v>11</v>
      </c>
      <c r="J2093" t="s">
        <v>12</v>
      </c>
      <c r="K2093">
        <v>46</v>
      </c>
      <c r="L2093" t="s">
        <v>12</v>
      </c>
      <c r="M2093">
        <v>3</v>
      </c>
      <c r="N2093">
        <f t="shared" si="228"/>
        <v>1074.8570999999999</v>
      </c>
      <c r="O2093">
        <f t="shared" si="229"/>
        <v>8.3732060754866857E-3</v>
      </c>
      <c r="P2093">
        <f t="shared" si="230"/>
        <v>1.023391853670595E-2</v>
      </c>
      <c r="Q2093">
        <f t="shared" si="231"/>
        <v>4.2796386608043059E-2</v>
      </c>
    </row>
    <row r="2094" spans="1:17" x14ac:dyDescent="0.25">
      <c r="A2094" t="s">
        <v>1777</v>
      </c>
      <c r="B2094">
        <v>60</v>
      </c>
      <c r="C2094">
        <v>7.3789999999999996</v>
      </c>
      <c r="D2094" s="1">
        <v>4.2819999999999998E-7</v>
      </c>
      <c r="E2094">
        <v>77</v>
      </c>
      <c r="G2094">
        <v>6</v>
      </c>
      <c r="H2094" t="s">
        <v>12</v>
      </c>
      <c r="I2094">
        <v>9</v>
      </c>
      <c r="J2094" t="s">
        <v>12</v>
      </c>
      <c r="K2094">
        <v>35</v>
      </c>
      <c r="L2094" t="s">
        <v>12</v>
      </c>
      <c r="M2094">
        <v>4</v>
      </c>
      <c r="N2094">
        <f t="shared" si="228"/>
        <v>1074.1428000000001</v>
      </c>
      <c r="O2094">
        <f t="shared" si="229"/>
        <v>5.5858494792312523E-3</v>
      </c>
      <c r="P2094">
        <f t="shared" si="230"/>
        <v>8.3787742188468784E-3</v>
      </c>
      <c r="Q2094">
        <f t="shared" si="231"/>
        <v>3.2584121962182307E-2</v>
      </c>
    </row>
    <row r="2095" spans="1:17" x14ac:dyDescent="0.25">
      <c r="A2095" t="s">
        <v>1778</v>
      </c>
      <c r="B2095">
        <v>60.9</v>
      </c>
      <c r="C2095">
        <v>7.3997000000000002</v>
      </c>
      <c r="D2095" s="1">
        <v>4.27E-7</v>
      </c>
      <c r="E2095">
        <v>77</v>
      </c>
      <c r="G2095">
        <v>15</v>
      </c>
      <c r="H2095" t="s">
        <v>12</v>
      </c>
      <c r="I2095">
        <v>14</v>
      </c>
      <c r="J2095" t="s">
        <v>12</v>
      </c>
      <c r="K2095">
        <v>48</v>
      </c>
      <c r="L2095" t="s">
        <v>12</v>
      </c>
      <c r="M2095">
        <v>5</v>
      </c>
      <c r="N2095">
        <f t="shared" si="228"/>
        <v>1073.4285</v>
      </c>
      <c r="O2095">
        <f t="shared" si="229"/>
        <v>1.3973916287857087E-2</v>
      </c>
      <c r="P2095">
        <f t="shared" si="230"/>
        <v>1.3042321868666613E-2</v>
      </c>
      <c r="Q2095">
        <f t="shared" si="231"/>
        <v>4.4716532121142676E-2</v>
      </c>
    </row>
    <row r="2096" spans="1:17" x14ac:dyDescent="0.25">
      <c r="A2096" t="s">
        <v>1779</v>
      </c>
      <c r="B2096">
        <v>60.9</v>
      </c>
      <c r="C2096">
        <v>7.4184000000000001</v>
      </c>
      <c r="D2096" s="1">
        <v>2.9419999999999997E-7</v>
      </c>
      <c r="E2096">
        <v>77</v>
      </c>
      <c r="G2096">
        <v>22</v>
      </c>
      <c r="H2096" t="s">
        <v>12</v>
      </c>
      <c r="I2096">
        <v>21</v>
      </c>
      <c r="J2096" t="s">
        <v>12</v>
      </c>
      <c r="K2096">
        <v>68</v>
      </c>
      <c r="L2096" t="s">
        <v>12</v>
      </c>
      <c r="M2096">
        <v>6</v>
      </c>
      <c r="N2096">
        <f t="shared" si="228"/>
        <v>1072.7141999999999</v>
      </c>
      <c r="O2096">
        <f t="shared" si="229"/>
        <v>2.0508724504625746E-2</v>
      </c>
      <c r="P2096">
        <f t="shared" si="230"/>
        <v>1.9576509754415484E-2</v>
      </c>
      <c r="Q2096">
        <f t="shared" si="231"/>
        <v>6.3390603014297761E-2</v>
      </c>
    </row>
    <row r="2097" spans="1:17" x14ac:dyDescent="0.25">
      <c r="A2097" t="s">
        <v>1780</v>
      </c>
      <c r="B2097">
        <v>60.9</v>
      </c>
      <c r="C2097">
        <v>7.44</v>
      </c>
      <c r="D2097" s="1">
        <v>4.1339999999999998E-7</v>
      </c>
      <c r="E2097">
        <v>77</v>
      </c>
      <c r="G2097">
        <v>14</v>
      </c>
      <c r="H2097" t="s">
        <v>12</v>
      </c>
      <c r="I2097">
        <v>29</v>
      </c>
      <c r="J2097" t="s">
        <v>12</v>
      </c>
      <c r="K2097">
        <v>78.5</v>
      </c>
      <c r="L2097" t="s">
        <v>12</v>
      </c>
      <c r="M2097">
        <v>7</v>
      </c>
      <c r="N2097">
        <f t="shared" si="228"/>
        <v>1071.9999</v>
      </c>
      <c r="O2097">
        <f t="shared" si="229"/>
        <v>1.3059702710793163E-2</v>
      </c>
      <c r="P2097">
        <f t="shared" si="230"/>
        <v>2.7052241329500123E-2</v>
      </c>
      <c r="Q2097">
        <f t="shared" si="231"/>
        <v>7.3227618771233099E-2</v>
      </c>
    </row>
    <row r="2098" spans="1:17" x14ac:dyDescent="0.25">
      <c r="A2098" t="s">
        <v>1781</v>
      </c>
      <c r="B2098">
        <v>60</v>
      </c>
      <c r="C2098">
        <v>7.4589999999999996</v>
      </c>
      <c r="D2098" s="1">
        <v>4.2669999999999998E-7</v>
      </c>
      <c r="E2098">
        <v>77</v>
      </c>
      <c r="G2098">
        <v>25</v>
      </c>
      <c r="H2098" t="s">
        <v>12</v>
      </c>
      <c r="I2098">
        <v>35</v>
      </c>
      <c r="J2098" t="s">
        <v>12</v>
      </c>
      <c r="K2098">
        <v>90</v>
      </c>
      <c r="L2098" t="s">
        <v>12</v>
      </c>
      <c r="M2098">
        <v>8</v>
      </c>
      <c r="N2098">
        <f t="shared" si="228"/>
        <v>1071.2855999999999</v>
      </c>
      <c r="O2098">
        <f t="shared" si="229"/>
        <v>2.3336447348867567E-2</v>
      </c>
      <c r="P2098">
        <f t="shared" si="230"/>
        <v>3.2671026288414597E-2</v>
      </c>
      <c r="Q2098">
        <f t="shared" si="231"/>
        <v>8.4011210455923246E-2</v>
      </c>
    </row>
    <row r="2099" spans="1:17" x14ac:dyDescent="0.25">
      <c r="A2099" t="s">
        <v>1782</v>
      </c>
      <c r="B2099">
        <v>60.9</v>
      </c>
      <c r="C2099">
        <v>7.4798999999999998</v>
      </c>
      <c r="D2099" s="1">
        <v>4.2650000000000001E-7</v>
      </c>
      <c r="E2099">
        <v>77</v>
      </c>
      <c r="G2099">
        <v>20</v>
      </c>
      <c r="H2099" t="s">
        <v>12</v>
      </c>
      <c r="I2099">
        <v>35</v>
      </c>
      <c r="J2099" t="s">
        <v>12</v>
      </c>
      <c r="K2099">
        <v>103</v>
      </c>
      <c r="L2099" t="s">
        <v>12</v>
      </c>
      <c r="M2099">
        <v>9</v>
      </c>
      <c r="N2099">
        <f t="shared" si="228"/>
        <v>1070.5713000000001</v>
      </c>
      <c r="O2099">
        <f t="shared" si="229"/>
        <v>1.8681614199820226E-2</v>
      </c>
      <c r="P2099">
        <f t="shared" si="230"/>
        <v>3.2692824849685394E-2</v>
      </c>
      <c r="Q2099">
        <f t="shared" si="231"/>
        <v>9.621031312907416E-2</v>
      </c>
    </row>
    <row r="2100" spans="1:17" x14ac:dyDescent="0.25">
      <c r="A2100" t="s">
        <v>1783</v>
      </c>
      <c r="B2100">
        <v>60.9</v>
      </c>
      <c r="C2100">
        <v>7.5000999999999998</v>
      </c>
      <c r="D2100" s="1">
        <v>4.1689999999999998E-7</v>
      </c>
      <c r="E2100">
        <v>77</v>
      </c>
      <c r="G2100">
        <v>21</v>
      </c>
      <c r="H2100" t="s">
        <v>12</v>
      </c>
      <c r="I2100">
        <v>27</v>
      </c>
      <c r="J2100" t="s">
        <v>12</v>
      </c>
      <c r="K2100">
        <v>96</v>
      </c>
      <c r="L2100" t="s">
        <v>12</v>
      </c>
      <c r="M2100">
        <v>10</v>
      </c>
      <c r="N2100">
        <f t="shared" si="228"/>
        <v>1069.857</v>
      </c>
      <c r="O2100">
        <f t="shared" si="229"/>
        <v>1.9628791511388907E-2</v>
      </c>
      <c r="P2100">
        <f t="shared" si="230"/>
        <v>2.523701765750002E-2</v>
      </c>
      <c r="Q2100">
        <f t="shared" si="231"/>
        <v>8.973161833777786E-2</v>
      </c>
    </row>
    <row r="2101" spans="1:17" x14ac:dyDescent="0.25">
      <c r="A2101" t="s">
        <v>1784</v>
      </c>
      <c r="B2101">
        <v>60.9</v>
      </c>
      <c r="C2101">
        <v>7.5198999999999998</v>
      </c>
      <c r="D2101" s="1">
        <v>3.4410000000000002E-7</v>
      </c>
      <c r="E2101">
        <v>77</v>
      </c>
      <c r="G2101">
        <v>16</v>
      </c>
      <c r="H2101" t="s">
        <v>12</v>
      </c>
      <c r="I2101">
        <v>39</v>
      </c>
      <c r="J2101" t="s">
        <v>12</v>
      </c>
      <c r="K2101">
        <v>101.5</v>
      </c>
      <c r="L2101" t="s">
        <v>12</v>
      </c>
      <c r="M2101">
        <v>11</v>
      </c>
      <c r="N2101">
        <f t="shared" si="228"/>
        <v>1069.1427000000001</v>
      </c>
      <c r="O2101">
        <f t="shared" si="229"/>
        <v>1.4965261419266108E-2</v>
      </c>
      <c r="P2101">
        <f t="shared" si="230"/>
        <v>3.6477824709461135E-2</v>
      </c>
      <c r="Q2101">
        <f t="shared" si="231"/>
        <v>9.4935877128469376E-2</v>
      </c>
    </row>
    <row r="2102" spans="1:17" x14ac:dyDescent="0.25">
      <c r="A2102" t="s">
        <v>1785</v>
      </c>
      <c r="B2102">
        <v>60.9</v>
      </c>
      <c r="C2102">
        <v>7.5407999999999999</v>
      </c>
      <c r="D2102" s="1">
        <v>3.3719999999999998E-7</v>
      </c>
      <c r="E2102">
        <v>76</v>
      </c>
      <c r="G2102">
        <v>19</v>
      </c>
      <c r="H2102" t="s">
        <v>12</v>
      </c>
      <c r="I2102">
        <v>25</v>
      </c>
      <c r="J2102" t="s">
        <v>12</v>
      </c>
      <c r="K2102">
        <v>88</v>
      </c>
      <c r="L2102" t="s">
        <v>12</v>
      </c>
      <c r="M2102">
        <v>12</v>
      </c>
      <c r="N2102">
        <f t="shared" si="228"/>
        <v>1068.4284</v>
      </c>
      <c r="O2102">
        <f t="shared" si="229"/>
        <v>1.7783128939665025E-2</v>
      </c>
      <c r="P2102">
        <f t="shared" si="230"/>
        <v>2.3398853867980296E-2</v>
      </c>
      <c r="Q2102">
        <f t="shared" si="231"/>
        <v>8.2363965615290649E-2</v>
      </c>
    </row>
    <row r="2103" spans="1:17" x14ac:dyDescent="0.25">
      <c r="A2103" t="s">
        <v>1786</v>
      </c>
      <c r="B2103">
        <v>60.9</v>
      </c>
      <c r="C2103">
        <v>7.5579999999999998</v>
      </c>
      <c r="D2103" s="1">
        <v>4.2609999999999998E-7</v>
      </c>
      <c r="E2103">
        <v>76</v>
      </c>
      <c r="G2103">
        <v>19</v>
      </c>
      <c r="H2103" t="s">
        <v>12</v>
      </c>
      <c r="I2103">
        <v>17</v>
      </c>
      <c r="J2103" t="s">
        <v>12</v>
      </c>
      <c r="K2103">
        <v>104.5</v>
      </c>
      <c r="L2103" t="s">
        <v>12</v>
      </c>
      <c r="M2103">
        <v>13</v>
      </c>
      <c r="N2103">
        <f t="shared" si="228"/>
        <v>1067.7140999999999</v>
      </c>
      <c r="O2103">
        <f t="shared" si="229"/>
        <v>1.7795025840718973E-2</v>
      </c>
      <c r="P2103">
        <f t="shared" si="230"/>
        <v>1.592186522590645E-2</v>
      </c>
      <c r="Q2103">
        <f t="shared" si="231"/>
        <v>9.7872642123954356E-2</v>
      </c>
    </row>
    <row r="2104" spans="1:17" x14ac:dyDescent="0.25">
      <c r="A2104" t="s">
        <v>1787</v>
      </c>
      <c r="B2104">
        <v>60.9</v>
      </c>
      <c r="C2104">
        <v>7.5795000000000003</v>
      </c>
      <c r="D2104" s="1">
        <v>4.0950000000000001E-7</v>
      </c>
      <c r="E2104">
        <v>76</v>
      </c>
      <c r="G2104">
        <v>30</v>
      </c>
      <c r="H2104" t="s">
        <v>12</v>
      </c>
      <c r="I2104">
        <v>31</v>
      </c>
      <c r="J2104" t="s">
        <v>12</v>
      </c>
      <c r="K2104">
        <v>134</v>
      </c>
      <c r="L2104" t="s">
        <v>12</v>
      </c>
      <c r="M2104">
        <v>14</v>
      </c>
      <c r="N2104">
        <f t="shared" si="228"/>
        <v>1066.9998000000001</v>
      </c>
      <c r="O2104">
        <f t="shared" si="229"/>
        <v>2.8116218953368126E-2</v>
      </c>
      <c r="P2104">
        <f t="shared" si="230"/>
        <v>2.905342625181373E-2</v>
      </c>
      <c r="Q2104">
        <f t="shared" si="231"/>
        <v>0.12558577799171095</v>
      </c>
    </row>
    <row r="2105" spans="1:17" x14ac:dyDescent="0.25">
      <c r="A2105" t="s">
        <v>1788</v>
      </c>
      <c r="B2105">
        <v>60.9</v>
      </c>
      <c r="C2105">
        <v>7.6017999999999999</v>
      </c>
      <c r="D2105" s="1">
        <v>4.2430000000000001E-7</v>
      </c>
      <c r="E2105">
        <v>76</v>
      </c>
      <c r="G2105">
        <v>27</v>
      </c>
      <c r="H2105" t="s">
        <v>12</v>
      </c>
      <c r="I2105">
        <v>23</v>
      </c>
      <c r="J2105" t="s">
        <v>12</v>
      </c>
      <c r="K2105">
        <v>136</v>
      </c>
      <c r="L2105" t="s">
        <v>12</v>
      </c>
      <c r="M2105">
        <v>15</v>
      </c>
      <c r="N2105">
        <f t="shared" si="228"/>
        <v>1066.2855</v>
      </c>
      <c r="O2105">
        <f t="shared" si="229"/>
        <v>2.532154849709576E-2</v>
      </c>
      <c r="P2105">
        <f t="shared" si="230"/>
        <v>2.1570207979007501E-2</v>
      </c>
      <c r="Q2105">
        <f t="shared" si="231"/>
        <v>0.12754557761500088</v>
      </c>
    </row>
    <row r="2106" spans="1:17" x14ac:dyDescent="0.25">
      <c r="A2106" t="s">
        <v>1789</v>
      </c>
      <c r="B2106">
        <v>60</v>
      </c>
      <c r="C2106">
        <v>7.6204999999999998</v>
      </c>
      <c r="D2106" s="1">
        <v>4.2399999999999999E-7</v>
      </c>
      <c r="E2106">
        <v>76</v>
      </c>
      <c r="G2106">
        <v>25</v>
      </c>
      <c r="H2106" t="s">
        <v>12</v>
      </c>
      <c r="I2106">
        <v>32</v>
      </c>
      <c r="J2106" t="s">
        <v>12</v>
      </c>
      <c r="K2106">
        <v>119.5</v>
      </c>
      <c r="L2106" t="s">
        <v>12</v>
      </c>
      <c r="M2106">
        <v>16</v>
      </c>
      <c r="N2106">
        <f t="shared" si="228"/>
        <v>1065.5712000000001</v>
      </c>
      <c r="O2106">
        <f t="shared" si="229"/>
        <v>2.3461595058124691E-2</v>
      </c>
      <c r="P2106">
        <f t="shared" si="230"/>
        <v>3.0030841674399605E-2</v>
      </c>
      <c r="Q2106">
        <f t="shared" si="231"/>
        <v>0.11214642437783603</v>
      </c>
    </row>
    <row r="2107" spans="1:17" x14ac:dyDescent="0.25">
      <c r="A2107" t="s">
        <v>1790</v>
      </c>
      <c r="B2107">
        <v>60.9</v>
      </c>
      <c r="C2107">
        <v>7.6364999999999998</v>
      </c>
      <c r="D2107" s="1">
        <v>3.7879999999999998E-7</v>
      </c>
      <c r="E2107">
        <v>76</v>
      </c>
      <c r="G2107">
        <v>27</v>
      </c>
      <c r="H2107" t="s">
        <v>12</v>
      </c>
      <c r="I2107">
        <v>50</v>
      </c>
      <c r="J2107" t="s">
        <v>12</v>
      </c>
      <c r="K2107">
        <v>164</v>
      </c>
      <c r="L2107" t="s">
        <v>12</v>
      </c>
      <c r="M2107">
        <v>17</v>
      </c>
      <c r="N2107">
        <f t="shared" si="228"/>
        <v>1064.8569</v>
      </c>
      <c r="O2107">
        <f t="shared" si="229"/>
        <v>2.5355519600802699E-2</v>
      </c>
      <c r="P2107">
        <f t="shared" si="230"/>
        <v>4.6954665927412403E-2</v>
      </c>
      <c r="Q2107">
        <f t="shared" si="231"/>
        <v>0.1540113042419127</v>
      </c>
    </row>
    <row r="2108" spans="1:17" x14ac:dyDescent="0.25">
      <c r="A2108" t="s">
        <v>1791</v>
      </c>
      <c r="B2108">
        <v>60</v>
      </c>
      <c r="C2108">
        <v>7.66</v>
      </c>
      <c r="D2108" s="1">
        <v>2.9509999999999999E-7</v>
      </c>
      <c r="E2108">
        <v>76</v>
      </c>
      <c r="G2108">
        <v>23</v>
      </c>
      <c r="H2108" t="s">
        <v>12</v>
      </c>
      <c r="I2108">
        <v>46</v>
      </c>
      <c r="J2108" t="s">
        <v>12</v>
      </c>
      <c r="K2108">
        <v>155.5</v>
      </c>
      <c r="L2108" t="s">
        <v>12</v>
      </c>
      <c r="M2108">
        <v>18</v>
      </c>
      <c r="N2108">
        <f t="shared" si="228"/>
        <v>1064.1425999999999</v>
      </c>
      <c r="O2108">
        <f t="shared" si="229"/>
        <v>2.1613644637476219E-2</v>
      </c>
      <c r="P2108">
        <f t="shared" si="230"/>
        <v>4.3227289274952438E-2</v>
      </c>
      <c r="Q2108">
        <f t="shared" si="231"/>
        <v>0.14612703222293705</v>
      </c>
    </row>
    <row r="2109" spans="1:17" x14ac:dyDescent="0.25">
      <c r="A2109" t="s">
        <v>1792</v>
      </c>
      <c r="B2109">
        <v>60.9</v>
      </c>
      <c r="C2109">
        <v>7.6778000000000004</v>
      </c>
      <c r="D2109" s="1">
        <v>3.9519999999999999E-7</v>
      </c>
      <c r="E2109">
        <v>76</v>
      </c>
      <c r="G2109">
        <v>29</v>
      </c>
      <c r="H2109" t="s">
        <v>12</v>
      </c>
      <c r="I2109">
        <v>40</v>
      </c>
      <c r="J2109" t="s">
        <v>12</v>
      </c>
      <c r="K2109">
        <v>150</v>
      </c>
      <c r="L2109" t="s">
        <v>12</v>
      </c>
      <c r="M2109">
        <v>19</v>
      </c>
      <c r="N2109">
        <f t="shared" si="228"/>
        <v>1063.4283</v>
      </c>
      <c r="O2109">
        <f t="shared" si="229"/>
        <v>2.7270291753567211E-2</v>
      </c>
      <c r="P2109">
        <f t="shared" si="230"/>
        <v>3.7614195522161671E-2</v>
      </c>
      <c r="Q2109">
        <f t="shared" si="231"/>
        <v>0.14105323320810625</v>
      </c>
    </row>
    <row r="2110" spans="1:17" x14ac:dyDescent="0.25">
      <c r="A2110" t="s">
        <v>1793</v>
      </c>
      <c r="B2110">
        <v>60</v>
      </c>
      <c r="C2110">
        <v>7.7003000000000004</v>
      </c>
      <c r="D2110" s="1">
        <v>3.4200000000000002E-7</v>
      </c>
      <c r="E2110">
        <v>76</v>
      </c>
      <c r="G2110">
        <v>34</v>
      </c>
      <c r="H2110" t="s">
        <v>12</v>
      </c>
      <c r="I2110">
        <v>45.5</v>
      </c>
      <c r="J2110" t="s">
        <v>12</v>
      </c>
      <c r="K2110">
        <v>174</v>
      </c>
      <c r="L2110" t="s">
        <v>12</v>
      </c>
      <c r="M2110">
        <v>20</v>
      </c>
      <c r="N2110">
        <f t="shared" si="228"/>
        <v>1062.7139999999999</v>
      </c>
      <c r="O2110">
        <f t="shared" si="229"/>
        <v>3.1993556121402374E-2</v>
      </c>
      <c r="P2110">
        <f t="shared" si="230"/>
        <v>4.2814905985994356E-2</v>
      </c>
      <c r="Q2110">
        <f t="shared" si="231"/>
        <v>0.16373172838600039</v>
      </c>
    </row>
    <row r="2111" spans="1:17" x14ac:dyDescent="0.25">
      <c r="A2111" t="s">
        <v>1794</v>
      </c>
      <c r="B2111">
        <v>60.9</v>
      </c>
      <c r="C2111">
        <v>7.7190000000000003</v>
      </c>
      <c r="D2111" s="1">
        <v>4.207E-7</v>
      </c>
      <c r="E2111">
        <v>76</v>
      </c>
      <c r="G2111">
        <v>33</v>
      </c>
      <c r="H2111" t="s">
        <v>12</v>
      </c>
      <c r="I2111">
        <v>50</v>
      </c>
      <c r="J2111" t="s">
        <v>12</v>
      </c>
      <c r="K2111">
        <v>182</v>
      </c>
      <c r="L2111" t="s">
        <v>12</v>
      </c>
      <c r="M2111">
        <v>21</v>
      </c>
      <c r="N2111">
        <f t="shared" si="228"/>
        <v>1061.9997000000001</v>
      </c>
      <c r="O2111">
        <f t="shared" si="229"/>
        <v>3.1073455105495789E-2</v>
      </c>
      <c r="P2111">
        <f t="shared" si="230"/>
        <v>4.7080992584084533E-2</v>
      </c>
      <c r="Q2111">
        <f t="shared" si="231"/>
        <v>0.17137481300606769</v>
      </c>
    </row>
    <row r="2112" spans="1:17" x14ac:dyDescent="0.25">
      <c r="A2112" t="s">
        <v>1795</v>
      </c>
      <c r="B2112">
        <v>60.9</v>
      </c>
      <c r="C2112">
        <v>7.7382</v>
      </c>
      <c r="D2112" s="1">
        <v>3.2090000000000002E-7</v>
      </c>
      <c r="E2112">
        <v>76</v>
      </c>
      <c r="G2112">
        <v>32</v>
      </c>
      <c r="H2112" t="s">
        <v>12</v>
      </c>
      <c r="I2112">
        <v>54</v>
      </c>
      <c r="J2112" t="s">
        <v>12</v>
      </c>
      <c r="K2112">
        <v>191</v>
      </c>
      <c r="L2112" t="s">
        <v>12</v>
      </c>
      <c r="M2112">
        <v>22</v>
      </c>
      <c r="N2112">
        <f t="shared" si="228"/>
        <v>1061.2854</v>
      </c>
      <c r="O2112">
        <f t="shared" si="229"/>
        <v>3.0152115538383928E-2</v>
      </c>
      <c r="P2112">
        <f t="shared" si="230"/>
        <v>5.0881694971022878E-2</v>
      </c>
      <c r="Q2112">
        <f t="shared" si="231"/>
        <v>0.17997043961972906</v>
      </c>
    </row>
    <row r="2113" spans="1:17" x14ac:dyDescent="0.25">
      <c r="A2113" t="s">
        <v>1796</v>
      </c>
      <c r="B2113">
        <v>60</v>
      </c>
      <c r="C2113">
        <v>7.7596999999999996</v>
      </c>
      <c r="D2113" s="1">
        <v>4.2259999999999999E-7</v>
      </c>
      <c r="E2113">
        <v>76</v>
      </c>
      <c r="G2113">
        <v>33</v>
      </c>
      <c r="H2113" t="s">
        <v>12</v>
      </c>
      <c r="I2113">
        <v>46</v>
      </c>
      <c r="J2113" t="s">
        <v>12</v>
      </c>
      <c r="K2113">
        <v>198</v>
      </c>
      <c r="L2113" t="s">
        <v>12</v>
      </c>
      <c r="M2113">
        <v>23</v>
      </c>
      <c r="N2113">
        <f t="shared" si="228"/>
        <v>1060.5710999999999</v>
      </c>
      <c r="O2113">
        <f t="shared" si="229"/>
        <v>3.1115311363849159E-2</v>
      </c>
      <c r="P2113">
        <f t="shared" si="230"/>
        <v>4.3372858264759437E-2</v>
      </c>
      <c r="Q2113">
        <f t="shared" si="231"/>
        <v>0.18669186818309497</v>
      </c>
    </row>
    <row r="2114" spans="1:17" x14ac:dyDescent="0.25">
      <c r="A2114" t="s">
        <v>1797</v>
      </c>
      <c r="B2114">
        <v>60.9</v>
      </c>
      <c r="C2114">
        <v>7.7794999999999996</v>
      </c>
      <c r="D2114" s="1">
        <v>2.953E-7</v>
      </c>
      <c r="E2114">
        <v>76</v>
      </c>
      <c r="G2114">
        <v>30</v>
      </c>
      <c r="H2114" t="s">
        <v>12</v>
      </c>
      <c r="I2114">
        <v>44</v>
      </c>
      <c r="J2114" t="s">
        <v>12</v>
      </c>
      <c r="K2114">
        <v>191.5</v>
      </c>
      <c r="L2114" t="s">
        <v>12</v>
      </c>
      <c r="M2114">
        <v>24</v>
      </c>
      <c r="N2114">
        <f t="shared" si="228"/>
        <v>1059.8568</v>
      </c>
      <c r="O2114">
        <f t="shared" si="229"/>
        <v>2.8305710733751956E-2</v>
      </c>
      <c r="P2114">
        <f t="shared" si="230"/>
        <v>4.1515042409502871E-2</v>
      </c>
      <c r="Q2114">
        <f t="shared" si="231"/>
        <v>0.18068478685044997</v>
      </c>
    </row>
    <row r="2115" spans="1:17" x14ac:dyDescent="0.25">
      <c r="A2115" t="s">
        <v>1798</v>
      </c>
      <c r="B2115">
        <v>60</v>
      </c>
      <c r="C2115">
        <v>7.7996999999999996</v>
      </c>
      <c r="D2115" s="1">
        <v>4.1969999999999998E-7</v>
      </c>
      <c r="E2115">
        <v>76</v>
      </c>
      <c r="G2115">
        <v>45</v>
      </c>
      <c r="H2115" t="s">
        <v>12</v>
      </c>
      <c r="I2115">
        <v>35</v>
      </c>
      <c r="J2115" t="s">
        <v>12</v>
      </c>
      <c r="K2115">
        <v>224</v>
      </c>
      <c r="L2115" t="s">
        <v>12</v>
      </c>
      <c r="M2115">
        <v>25</v>
      </c>
      <c r="N2115">
        <f t="shared" si="228"/>
        <v>1059.1424999999999</v>
      </c>
      <c r="O2115">
        <f t="shared" si="229"/>
        <v>4.2487200730779856E-2</v>
      </c>
      <c r="P2115">
        <f t="shared" si="230"/>
        <v>3.3045600568384334E-2</v>
      </c>
      <c r="Q2115">
        <f t="shared" si="231"/>
        <v>0.21149184363765972</v>
      </c>
    </row>
    <row r="2116" spans="1:17" x14ac:dyDescent="0.25">
      <c r="A2116" t="s">
        <v>1799</v>
      </c>
      <c r="B2116">
        <v>60.9</v>
      </c>
      <c r="C2116">
        <v>7.8204000000000002</v>
      </c>
      <c r="D2116" s="1">
        <v>3.882E-7</v>
      </c>
      <c r="E2116">
        <v>76</v>
      </c>
      <c r="G2116">
        <v>35</v>
      </c>
      <c r="H2116" t="s">
        <v>12</v>
      </c>
      <c r="I2116">
        <v>49</v>
      </c>
      <c r="J2116" t="s">
        <v>12</v>
      </c>
      <c r="K2116">
        <v>202</v>
      </c>
      <c r="L2116" t="s">
        <v>12</v>
      </c>
      <c r="M2116">
        <v>26</v>
      </c>
      <c r="N2116">
        <f t="shared" si="228"/>
        <v>1058.4282000000001</v>
      </c>
      <c r="O2116">
        <f t="shared" si="229"/>
        <v>3.3067902007901905E-2</v>
      </c>
      <c r="P2116">
        <f t="shared" si="230"/>
        <v>4.6295062811062666E-2</v>
      </c>
      <c r="Q2116">
        <f t="shared" si="231"/>
        <v>0.19084903444560528</v>
      </c>
    </row>
    <row r="2117" spans="1:17" x14ac:dyDescent="0.25">
      <c r="A2117" t="s">
        <v>1800</v>
      </c>
      <c r="B2117">
        <v>60</v>
      </c>
      <c r="C2117">
        <v>7.8398000000000003</v>
      </c>
      <c r="D2117" s="1">
        <v>4.2030000000000002E-7</v>
      </c>
      <c r="E2117">
        <v>76</v>
      </c>
      <c r="G2117">
        <v>31</v>
      </c>
      <c r="H2117" t="s">
        <v>12</v>
      </c>
      <c r="I2117">
        <v>48</v>
      </c>
      <c r="J2117" t="s">
        <v>12</v>
      </c>
      <c r="K2117">
        <v>211</v>
      </c>
      <c r="L2117" t="s">
        <v>12</v>
      </c>
      <c r="M2117">
        <v>27</v>
      </c>
      <c r="N2117">
        <f t="shared" si="228"/>
        <v>1057.7139</v>
      </c>
      <c r="O2117">
        <f t="shared" si="229"/>
        <v>2.9308492589536737E-2</v>
      </c>
      <c r="P2117">
        <f t="shared" si="230"/>
        <v>4.5380891751540753E-2</v>
      </c>
      <c r="Q2117">
        <f t="shared" si="231"/>
        <v>0.19948683665781455</v>
      </c>
    </row>
    <row r="2118" spans="1:17" x14ac:dyDescent="0.25">
      <c r="A2118" t="s">
        <v>1801</v>
      </c>
      <c r="B2118">
        <v>60.9</v>
      </c>
      <c r="C2118">
        <v>7.8620999999999999</v>
      </c>
      <c r="D2118" s="1">
        <v>4.1899999999999998E-7</v>
      </c>
      <c r="E2118">
        <v>76</v>
      </c>
      <c r="G2118">
        <v>39</v>
      </c>
      <c r="H2118" t="s">
        <v>12</v>
      </c>
      <c r="I2118">
        <v>51</v>
      </c>
      <c r="J2118" t="s">
        <v>12</v>
      </c>
      <c r="K2118">
        <v>221.5</v>
      </c>
      <c r="L2118" t="s">
        <v>12</v>
      </c>
      <c r="M2118">
        <v>28</v>
      </c>
      <c r="N2118">
        <f t="shared" si="228"/>
        <v>1056.9996000000001</v>
      </c>
      <c r="O2118">
        <f t="shared" si="229"/>
        <v>3.6896891919353608E-2</v>
      </c>
      <c r="P2118">
        <f t="shared" si="230"/>
        <v>4.8249781740693179E-2</v>
      </c>
      <c r="Q2118">
        <f t="shared" si="231"/>
        <v>0.20955542461889293</v>
      </c>
    </row>
    <row r="2119" spans="1:17" x14ac:dyDescent="0.25">
      <c r="A2119" t="s">
        <v>1802</v>
      </c>
      <c r="B2119">
        <v>60.9</v>
      </c>
      <c r="C2119">
        <v>7.8807999999999998</v>
      </c>
      <c r="D2119" s="1">
        <v>4.2109999999999998E-7</v>
      </c>
      <c r="E2119">
        <v>76</v>
      </c>
      <c r="G2119">
        <v>44</v>
      </c>
      <c r="H2119" t="s">
        <v>12</v>
      </c>
      <c r="I2119">
        <v>62</v>
      </c>
      <c r="J2119" t="s">
        <v>12</v>
      </c>
      <c r="K2119">
        <v>264</v>
      </c>
      <c r="L2119" t="s">
        <v>12</v>
      </c>
      <c r="M2119">
        <v>29</v>
      </c>
      <c r="N2119">
        <f t="shared" si="228"/>
        <v>1056.2853</v>
      </c>
      <c r="O2119">
        <f t="shared" si="229"/>
        <v>4.1655412604908917E-2</v>
      </c>
      <c r="P2119">
        <f t="shared" si="230"/>
        <v>5.8696263216008022E-2</v>
      </c>
      <c r="Q2119">
        <f t="shared" si="231"/>
        <v>0.24993247562945353</v>
      </c>
    </row>
    <row r="2120" spans="1:17" x14ac:dyDescent="0.25">
      <c r="A2120" t="s">
        <v>1803</v>
      </c>
      <c r="B2120">
        <v>60.9</v>
      </c>
      <c r="C2120">
        <v>7.9013</v>
      </c>
      <c r="D2120" s="1">
        <v>4.1740000000000002E-7</v>
      </c>
      <c r="E2120">
        <v>76</v>
      </c>
      <c r="G2120">
        <v>64</v>
      </c>
      <c r="H2120" t="s">
        <v>12</v>
      </c>
      <c r="I2120">
        <v>57</v>
      </c>
      <c r="J2120" t="s">
        <v>12</v>
      </c>
      <c r="K2120">
        <v>281</v>
      </c>
      <c r="L2120" t="s">
        <v>12</v>
      </c>
      <c r="M2120">
        <v>30</v>
      </c>
      <c r="N2120">
        <f t="shared" si="228"/>
        <v>1055.5709999999999</v>
      </c>
      <c r="O2120">
        <f t="shared" si="229"/>
        <v>6.0630691824614363E-2</v>
      </c>
      <c r="P2120">
        <f t="shared" si="230"/>
        <v>5.3999209906297162E-2</v>
      </c>
      <c r="Q2120">
        <f t="shared" si="231"/>
        <v>0.26620663129244743</v>
      </c>
    </row>
    <row r="2121" spans="1:17" x14ac:dyDescent="0.25">
      <c r="A2121" t="s">
        <v>1804</v>
      </c>
      <c r="B2121">
        <v>60.9</v>
      </c>
      <c r="C2121">
        <v>7.9204999999999997</v>
      </c>
      <c r="D2121" s="1">
        <v>4.2039999999999998E-7</v>
      </c>
      <c r="E2121">
        <v>76</v>
      </c>
      <c r="G2121">
        <v>57</v>
      </c>
      <c r="H2121" t="s">
        <v>12</v>
      </c>
      <c r="I2121">
        <v>78</v>
      </c>
      <c r="J2121" t="s">
        <v>12</v>
      </c>
      <c r="K2121">
        <v>287.5</v>
      </c>
      <c r="L2121" t="s">
        <v>12</v>
      </c>
      <c r="M2121">
        <v>31</v>
      </c>
      <c r="N2121">
        <f t="shared" si="228"/>
        <v>1054.8567</v>
      </c>
      <c r="O2121">
        <f t="shared" si="229"/>
        <v>5.4035775665073747E-2</v>
      </c>
      <c r="P2121">
        <f t="shared" si="230"/>
        <v>7.3943693015364076E-2</v>
      </c>
      <c r="Q2121">
        <f t="shared" si="231"/>
        <v>0.27254886848611759</v>
      </c>
    </row>
    <row r="2122" spans="1:17" x14ac:dyDescent="0.25">
      <c r="A2122" t="s">
        <v>1805</v>
      </c>
      <c r="B2122">
        <v>60.9</v>
      </c>
      <c r="C2122">
        <v>7.9416000000000002</v>
      </c>
      <c r="D2122" s="1">
        <v>4.193E-7</v>
      </c>
      <c r="E2122">
        <v>76</v>
      </c>
      <c r="G2122">
        <v>61</v>
      </c>
      <c r="H2122" t="s">
        <v>12</v>
      </c>
      <c r="I2122">
        <v>96</v>
      </c>
      <c r="J2122" t="s">
        <v>12</v>
      </c>
      <c r="K2122">
        <v>330.5</v>
      </c>
      <c r="L2122" t="s">
        <v>12</v>
      </c>
      <c r="M2122">
        <v>32</v>
      </c>
      <c r="N2122">
        <f t="shared" si="228"/>
        <v>1054.1424</v>
      </c>
      <c r="O2122">
        <f t="shared" si="229"/>
        <v>5.786694473156568E-2</v>
      </c>
      <c r="P2122">
        <f t="shared" si="230"/>
        <v>9.1069290069349274E-2</v>
      </c>
      <c r="Q2122">
        <f t="shared" si="231"/>
        <v>0.31352500383249932</v>
      </c>
    </row>
    <row r="2123" spans="1:17" x14ac:dyDescent="0.25">
      <c r="A2123" t="s">
        <v>1806</v>
      </c>
      <c r="B2123">
        <v>60.9</v>
      </c>
      <c r="C2123">
        <v>7.9603999999999999</v>
      </c>
      <c r="D2123" s="1">
        <v>3.974E-7</v>
      </c>
      <c r="E2123">
        <v>76</v>
      </c>
      <c r="G2123">
        <v>55</v>
      </c>
      <c r="H2123" t="s">
        <v>12</v>
      </c>
      <c r="I2123">
        <v>91</v>
      </c>
      <c r="J2123" t="s">
        <v>12</v>
      </c>
      <c r="K2123">
        <v>340.5</v>
      </c>
      <c r="L2123" t="s">
        <v>12</v>
      </c>
      <c r="M2123">
        <v>33</v>
      </c>
      <c r="N2123">
        <f t="shared" si="228"/>
        <v>1053.4281000000001</v>
      </c>
      <c r="O2123">
        <f t="shared" si="229"/>
        <v>5.221049258131618E-2</v>
      </c>
      <c r="P2123">
        <f t="shared" si="230"/>
        <v>8.6384633179995854E-2</v>
      </c>
      <c r="Q2123">
        <f t="shared" si="231"/>
        <v>0.32323041316251194</v>
      </c>
    </row>
    <row r="2124" spans="1:17" x14ac:dyDescent="0.25">
      <c r="A2124" t="s">
        <v>1807</v>
      </c>
      <c r="B2124">
        <v>60.9</v>
      </c>
      <c r="C2124">
        <v>7.9809999999999999</v>
      </c>
      <c r="D2124" s="1">
        <v>3.108E-7</v>
      </c>
      <c r="E2124">
        <v>76</v>
      </c>
      <c r="G2124">
        <v>57</v>
      </c>
      <c r="H2124" t="s">
        <v>12</v>
      </c>
      <c r="I2124">
        <v>112</v>
      </c>
      <c r="J2124" t="s">
        <v>12</v>
      </c>
      <c r="K2124">
        <v>388.5</v>
      </c>
      <c r="L2124" t="s">
        <v>12</v>
      </c>
      <c r="M2124">
        <v>34</v>
      </c>
      <c r="N2124">
        <f t="shared" si="228"/>
        <v>1052.7138</v>
      </c>
      <c r="O2124">
        <f t="shared" si="229"/>
        <v>5.4145770673852664E-2</v>
      </c>
      <c r="P2124">
        <f t="shared" si="230"/>
        <v>0.10639168974511401</v>
      </c>
      <c r="Q2124">
        <f t="shared" si="231"/>
        <v>0.36904617380336424</v>
      </c>
    </row>
    <row r="2125" spans="1:17" x14ac:dyDescent="0.25">
      <c r="A2125" t="s">
        <v>1808</v>
      </c>
      <c r="B2125">
        <v>60</v>
      </c>
      <c r="C2125">
        <v>8.0006000000000004</v>
      </c>
      <c r="D2125" s="1">
        <v>3.2220000000000001E-7</v>
      </c>
      <c r="E2125">
        <v>76</v>
      </c>
      <c r="G2125">
        <v>52</v>
      </c>
      <c r="H2125" t="s">
        <v>12</v>
      </c>
      <c r="I2125">
        <v>106</v>
      </c>
      <c r="J2125" t="s">
        <v>12</v>
      </c>
      <c r="K2125">
        <v>415.5</v>
      </c>
      <c r="L2125" t="s">
        <v>12</v>
      </c>
      <c r="M2125">
        <v>35</v>
      </c>
      <c r="N2125">
        <f t="shared" si="228"/>
        <v>1051.9994999999999</v>
      </c>
      <c r="O2125">
        <f t="shared" si="229"/>
        <v>4.9429681287871341E-2</v>
      </c>
      <c r="P2125">
        <f t="shared" si="230"/>
        <v>0.10076050416373773</v>
      </c>
      <c r="Q2125">
        <f t="shared" si="231"/>
        <v>0.39496216490597197</v>
      </c>
    </row>
    <row r="2191" spans="1:17" x14ac:dyDescent="0.25">
      <c r="A2191" t="s">
        <v>1809</v>
      </c>
      <c r="B2191">
        <v>60.9</v>
      </c>
      <c r="C2191">
        <v>7.2998000000000003</v>
      </c>
      <c r="D2191" s="1">
        <v>3.5139999999999998E-7</v>
      </c>
      <c r="E2191">
        <v>76</v>
      </c>
      <c r="G2191">
        <v>3</v>
      </c>
      <c r="H2191" t="s">
        <v>12</v>
      </c>
      <c r="I2191">
        <v>8</v>
      </c>
      <c r="J2191" t="s">
        <v>12</v>
      </c>
      <c r="K2191">
        <v>26</v>
      </c>
      <c r="L2191" t="s">
        <v>12</v>
      </c>
      <c r="M2191">
        <v>0</v>
      </c>
      <c r="N2191">
        <f>3.9571*M2191+1052</f>
        <v>1052</v>
      </c>
      <c r="O2191">
        <f>G2191/N2191</f>
        <v>2.8517110266159697E-3</v>
      </c>
      <c r="P2191">
        <f>I2191/N2191</f>
        <v>7.6045627376425855E-3</v>
      </c>
      <c r="Q2191">
        <f>K2191/N2191</f>
        <v>2.4714828897338403E-2</v>
      </c>
    </row>
    <row r="2192" spans="1:17" x14ac:dyDescent="0.25">
      <c r="A2192" t="s">
        <v>1810</v>
      </c>
      <c r="B2192">
        <v>60.9</v>
      </c>
      <c r="C2192">
        <v>7.3188000000000004</v>
      </c>
      <c r="D2192" s="1">
        <v>4.1820000000000003E-7</v>
      </c>
      <c r="E2192">
        <v>76</v>
      </c>
      <c r="G2192">
        <v>10</v>
      </c>
      <c r="H2192" t="s">
        <v>12</v>
      </c>
      <c r="I2192">
        <v>9</v>
      </c>
      <c r="J2192" t="s">
        <v>12</v>
      </c>
      <c r="K2192">
        <v>34</v>
      </c>
      <c r="L2192" t="s">
        <v>12</v>
      </c>
      <c r="M2192">
        <v>1</v>
      </c>
      <c r="N2192">
        <f t="shared" ref="N2192:N2226" si="232">3.9571*M2192+1052</f>
        <v>1055.9571000000001</v>
      </c>
      <c r="O2192">
        <f t="shared" ref="O2192:O2226" si="233">G2192/N2192</f>
        <v>9.4700816917656968E-3</v>
      </c>
      <c r="P2192">
        <f t="shared" ref="P2192:P2226" si="234">I2192/N2192</f>
        <v>8.5230735225891273E-3</v>
      </c>
      <c r="Q2192">
        <f t="shared" ref="Q2192:Q2226" si="235">K2192/N2192</f>
        <v>3.2198277752003367E-2</v>
      </c>
    </row>
    <row r="2193" spans="1:17" x14ac:dyDescent="0.25">
      <c r="A2193" t="s">
        <v>1811</v>
      </c>
      <c r="B2193">
        <v>61</v>
      </c>
      <c r="C2193">
        <v>7.3391999999999999</v>
      </c>
      <c r="D2193" s="1">
        <v>4.1759999999999998E-7</v>
      </c>
      <c r="E2193">
        <v>76</v>
      </c>
      <c r="G2193">
        <v>9</v>
      </c>
      <c r="H2193" t="s">
        <v>12</v>
      </c>
      <c r="I2193">
        <v>17</v>
      </c>
      <c r="J2193" t="s">
        <v>12</v>
      </c>
      <c r="K2193">
        <v>40</v>
      </c>
      <c r="L2193" t="s">
        <v>12</v>
      </c>
      <c r="M2193">
        <v>2</v>
      </c>
      <c r="N2193">
        <f t="shared" si="232"/>
        <v>1059.9141999999999</v>
      </c>
      <c r="O2193">
        <f t="shared" si="233"/>
        <v>8.4912533486201057E-3</v>
      </c>
      <c r="P2193">
        <f t="shared" si="234"/>
        <v>1.6039034102949087E-2</v>
      </c>
      <c r="Q2193">
        <f t="shared" si="235"/>
        <v>3.7738903771644912E-2</v>
      </c>
    </row>
    <row r="2194" spans="1:17" x14ac:dyDescent="0.25">
      <c r="A2194" t="s">
        <v>1812</v>
      </c>
      <c r="B2194">
        <v>60.9</v>
      </c>
      <c r="C2194">
        <v>7.3635000000000002</v>
      </c>
      <c r="D2194" s="1">
        <v>4.1689999999999998E-7</v>
      </c>
      <c r="E2194">
        <v>76</v>
      </c>
      <c r="G2194">
        <v>9</v>
      </c>
      <c r="H2194" t="s">
        <v>12</v>
      </c>
      <c r="I2194">
        <v>13</v>
      </c>
      <c r="J2194" t="s">
        <v>12</v>
      </c>
      <c r="K2194">
        <v>44</v>
      </c>
      <c r="L2194" t="s">
        <v>12</v>
      </c>
      <c r="M2194">
        <v>3</v>
      </c>
      <c r="N2194">
        <f t="shared" si="232"/>
        <v>1063.8713</v>
      </c>
      <c r="O2194">
        <f t="shared" si="233"/>
        <v>8.4596698867616792E-3</v>
      </c>
      <c r="P2194">
        <f t="shared" si="234"/>
        <v>1.2219523169766868E-2</v>
      </c>
      <c r="Q2194">
        <f t="shared" si="235"/>
        <v>4.1358386113057095E-2</v>
      </c>
    </row>
    <row r="2195" spans="1:17" x14ac:dyDescent="0.25">
      <c r="A2195" t="s">
        <v>1813</v>
      </c>
      <c r="B2195">
        <v>60.9</v>
      </c>
      <c r="C2195">
        <v>7.3791000000000002</v>
      </c>
      <c r="D2195" s="1">
        <v>2.8949999999999999E-7</v>
      </c>
      <c r="E2195">
        <v>76</v>
      </c>
      <c r="G2195">
        <v>9</v>
      </c>
      <c r="H2195" t="s">
        <v>12</v>
      </c>
      <c r="I2195">
        <v>13.5</v>
      </c>
      <c r="J2195" t="s">
        <v>12</v>
      </c>
      <c r="K2195">
        <v>44</v>
      </c>
      <c r="L2195" t="s">
        <v>12</v>
      </c>
      <c r="M2195">
        <v>4</v>
      </c>
      <c r="N2195">
        <f t="shared" si="232"/>
        <v>1067.8284000000001</v>
      </c>
      <c r="O2195">
        <f t="shared" si="233"/>
        <v>8.4283205054295224E-3</v>
      </c>
      <c r="P2195">
        <f t="shared" si="234"/>
        <v>1.2642480758144285E-2</v>
      </c>
      <c r="Q2195">
        <f t="shared" si="235"/>
        <v>4.120512247098878E-2</v>
      </c>
    </row>
    <row r="2196" spans="1:17" x14ac:dyDescent="0.25">
      <c r="A2196" t="s">
        <v>1814</v>
      </c>
      <c r="B2196">
        <v>60.9</v>
      </c>
      <c r="C2196">
        <v>7.3998999999999997</v>
      </c>
      <c r="D2196" s="1">
        <v>3.7430000000000001E-7</v>
      </c>
      <c r="E2196">
        <v>76</v>
      </c>
      <c r="G2196">
        <v>7</v>
      </c>
      <c r="H2196" t="s">
        <v>12</v>
      </c>
      <c r="I2196">
        <v>16</v>
      </c>
      <c r="J2196" t="s">
        <v>12</v>
      </c>
      <c r="K2196">
        <v>41</v>
      </c>
      <c r="L2196" t="s">
        <v>12</v>
      </c>
      <c r="M2196">
        <v>5</v>
      </c>
      <c r="N2196">
        <f t="shared" si="232"/>
        <v>1071.7855</v>
      </c>
      <c r="O2196">
        <f t="shared" si="233"/>
        <v>6.5311575870358393E-3</v>
      </c>
      <c r="P2196">
        <f t="shared" si="234"/>
        <v>1.4928360198939061E-2</v>
      </c>
      <c r="Q2196">
        <f t="shared" si="235"/>
        <v>3.8253923009781345E-2</v>
      </c>
    </row>
    <row r="2197" spans="1:17" x14ac:dyDescent="0.25">
      <c r="A2197" t="s">
        <v>1815</v>
      </c>
      <c r="B2197">
        <v>60.9</v>
      </c>
      <c r="C2197">
        <v>7.42</v>
      </c>
      <c r="D2197" s="1">
        <v>3.2290000000000001E-7</v>
      </c>
      <c r="E2197">
        <v>76</v>
      </c>
      <c r="G2197">
        <v>22</v>
      </c>
      <c r="H2197" t="s">
        <v>12</v>
      </c>
      <c r="I2197">
        <v>18</v>
      </c>
      <c r="J2197" t="s">
        <v>12</v>
      </c>
      <c r="K2197">
        <v>73.5</v>
      </c>
      <c r="L2197" t="s">
        <v>12</v>
      </c>
      <c r="M2197">
        <v>6</v>
      </c>
      <c r="N2197">
        <f t="shared" si="232"/>
        <v>1075.7426</v>
      </c>
      <c r="O2197">
        <f t="shared" si="233"/>
        <v>2.0450988926161331E-2</v>
      </c>
      <c r="P2197">
        <f t="shared" si="234"/>
        <v>1.6732627303222909E-2</v>
      </c>
      <c r="Q2197">
        <f t="shared" si="235"/>
        <v>6.8324894821493537E-2</v>
      </c>
    </row>
    <row r="2198" spans="1:17" x14ac:dyDescent="0.25">
      <c r="A2198" t="s">
        <v>1816</v>
      </c>
      <c r="B2198">
        <v>60.9</v>
      </c>
      <c r="C2198">
        <v>7.4425999999999997</v>
      </c>
      <c r="D2198" s="1">
        <v>3.15E-7</v>
      </c>
      <c r="E2198">
        <v>76</v>
      </c>
      <c r="G2198">
        <v>19</v>
      </c>
      <c r="H2198" t="s">
        <v>12</v>
      </c>
      <c r="I2198">
        <v>27</v>
      </c>
      <c r="J2198" t="s">
        <v>12</v>
      </c>
      <c r="K2198">
        <v>66</v>
      </c>
      <c r="L2198" t="s">
        <v>12</v>
      </c>
      <c r="M2198">
        <v>7</v>
      </c>
      <c r="N2198">
        <f t="shared" si="232"/>
        <v>1079.6996999999999</v>
      </c>
      <c r="O2198">
        <f t="shared" si="233"/>
        <v>1.7597485671247293E-2</v>
      </c>
      <c r="P2198">
        <f t="shared" si="234"/>
        <v>2.5006953322298787E-2</v>
      </c>
      <c r="Q2198">
        <f t="shared" si="235"/>
        <v>6.1128108121174814E-2</v>
      </c>
    </row>
    <row r="2199" spans="1:17" x14ac:dyDescent="0.25">
      <c r="A2199" t="s">
        <v>1817</v>
      </c>
      <c r="B2199">
        <v>60.9</v>
      </c>
      <c r="C2199">
        <v>7.4614000000000003</v>
      </c>
      <c r="D2199" s="1">
        <v>4.1559999999999999E-7</v>
      </c>
      <c r="E2199">
        <v>76</v>
      </c>
      <c r="G2199">
        <v>21</v>
      </c>
      <c r="H2199" t="s">
        <v>12</v>
      </c>
      <c r="I2199">
        <v>35</v>
      </c>
      <c r="J2199" t="s">
        <v>12</v>
      </c>
      <c r="K2199">
        <v>89.5</v>
      </c>
      <c r="L2199" t="s">
        <v>12</v>
      </c>
      <c r="M2199">
        <v>8</v>
      </c>
      <c r="N2199">
        <f t="shared" si="232"/>
        <v>1083.6568</v>
      </c>
      <c r="O2199">
        <f t="shared" si="233"/>
        <v>1.9378829164362739E-2</v>
      </c>
      <c r="P2199">
        <f t="shared" si="234"/>
        <v>3.2298048607271236E-2</v>
      </c>
      <c r="Q2199">
        <f t="shared" si="235"/>
        <v>8.259072429573644E-2</v>
      </c>
    </row>
    <row r="2200" spans="1:17" x14ac:dyDescent="0.25">
      <c r="A2200" t="s">
        <v>1818</v>
      </c>
      <c r="B2200">
        <v>60.9</v>
      </c>
      <c r="C2200">
        <v>7.4804000000000004</v>
      </c>
      <c r="D2200" s="1">
        <v>3.418E-7</v>
      </c>
      <c r="E2200">
        <v>76</v>
      </c>
      <c r="G2200">
        <v>13</v>
      </c>
      <c r="H2200" t="s">
        <v>12</v>
      </c>
      <c r="I2200">
        <v>31</v>
      </c>
      <c r="J2200" t="s">
        <v>12</v>
      </c>
      <c r="K2200">
        <v>71.5</v>
      </c>
      <c r="L2200" t="s">
        <v>12</v>
      </c>
      <c r="M2200">
        <v>9</v>
      </c>
      <c r="N2200">
        <f t="shared" si="232"/>
        <v>1087.6139000000001</v>
      </c>
      <c r="O2200">
        <f t="shared" si="233"/>
        <v>1.1952771107467456E-2</v>
      </c>
      <c r="P2200">
        <f t="shared" si="234"/>
        <v>2.8502761871653164E-2</v>
      </c>
      <c r="Q2200">
        <f t="shared" si="235"/>
        <v>6.5740241091071017E-2</v>
      </c>
    </row>
    <row r="2201" spans="1:17" x14ac:dyDescent="0.25">
      <c r="A2201" t="s">
        <v>1819</v>
      </c>
      <c r="B2201">
        <v>60.9</v>
      </c>
      <c r="C2201">
        <v>7.5004</v>
      </c>
      <c r="D2201" s="1">
        <v>3.8949999999999999E-7</v>
      </c>
      <c r="E2201">
        <v>76</v>
      </c>
      <c r="G2201">
        <v>19</v>
      </c>
      <c r="H2201" t="s">
        <v>12</v>
      </c>
      <c r="I2201">
        <v>35</v>
      </c>
      <c r="J2201" t="s">
        <v>12</v>
      </c>
      <c r="K2201">
        <v>85</v>
      </c>
      <c r="L2201" t="s">
        <v>12</v>
      </c>
      <c r="M2201">
        <v>10</v>
      </c>
      <c r="N2201">
        <f t="shared" si="232"/>
        <v>1091.5709999999999</v>
      </c>
      <c r="O2201">
        <f t="shared" si="233"/>
        <v>1.7406105512147173E-2</v>
      </c>
      <c r="P2201">
        <f t="shared" si="234"/>
        <v>3.2063878575007948E-2</v>
      </c>
      <c r="Q2201">
        <f t="shared" si="235"/>
        <v>7.7869419396447884E-2</v>
      </c>
    </row>
    <row r="2202" spans="1:17" x14ac:dyDescent="0.25">
      <c r="A2202" t="s">
        <v>1820</v>
      </c>
      <c r="B2202">
        <v>60.9</v>
      </c>
      <c r="C2202">
        <v>7.5187999999999997</v>
      </c>
      <c r="D2202" s="1">
        <v>4.1530000000000002E-7</v>
      </c>
      <c r="E2202">
        <v>76</v>
      </c>
      <c r="G2202">
        <v>18</v>
      </c>
      <c r="H2202" t="s">
        <v>12</v>
      </c>
      <c r="I2202">
        <v>28</v>
      </c>
      <c r="J2202" t="s">
        <v>12</v>
      </c>
      <c r="K2202">
        <v>97</v>
      </c>
      <c r="L2202" t="s">
        <v>12</v>
      </c>
      <c r="M2202">
        <v>11</v>
      </c>
      <c r="N2202">
        <f t="shared" si="232"/>
        <v>1095.5281</v>
      </c>
      <c r="O2202">
        <f t="shared" si="233"/>
        <v>1.6430432044600225E-2</v>
      </c>
      <c r="P2202">
        <f t="shared" si="234"/>
        <v>2.5558449847155905E-2</v>
      </c>
      <c r="Q2202">
        <f t="shared" si="235"/>
        <v>8.8541772684790104E-2</v>
      </c>
    </row>
    <row r="2203" spans="1:17" x14ac:dyDescent="0.25">
      <c r="A2203" t="s">
        <v>1821</v>
      </c>
      <c r="B2203">
        <v>60.9</v>
      </c>
      <c r="C2203">
        <v>7.5399000000000003</v>
      </c>
      <c r="D2203" s="1">
        <v>4.1810000000000002E-7</v>
      </c>
      <c r="E2203">
        <v>75</v>
      </c>
      <c r="G2203">
        <v>22</v>
      </c>
      <c r="H2203" t="s">
        <v>12</v>
      </c>
      <c r="I2203">
        <v>29</v>
      </c>
      <c r="J2203" t="s">
        <v>12</v>
      </c>
      <c r="K2203">
        <v>102</v>
      </c>
      <c r="L2203" t="s">
        <v>12</v>
      </c>
      <c r="M2203">
        <v>12</v>
      </c>
      <c r="N2203">
        <f t="shared" si="232"/>
        <v>1099.4852000000001</v>
      </c>
      <c r="O2203">
        <f t="shared" si="233"/>
        <v>2.0009364382531022E-2</v>
      </c>
      <c r="P2203">
        <f t="shared" si="234"/>
        <v>2.6375980322427259E-2</v>
      </c>
      <c r="Q2203">
        <f t="shared" si="235"/>
        <v>9.2770689409916562E-2</v>
      </c>
    </row>
    <row r="2204" spans="1:17" x14ac:dyDescent="0.25">
      <c r="A2204" t="s">
        <v>1822</v>
      </c>
      <c r="B2204">
        <v>60.9</v>
      </c>
      <c r="C2204">
        <v>7.5589000000000004</v>
      </c>
      <c r="D2204" s="1">
        <v>2.8770000000000002E-7</v>
      </c>
      <c r="E2204">
        <v>75</v>
      </c>
      <c r="G2204">
        <v>16</v>
      </c>
      <c r="H2204" t="s">
        <v>12</v>
      </c>
      <c r="I2204">
        <v>42</v>
      </c>
      <c r="J2204" t="s">
        <v>12</v>
      </c>
      <c r="K2204">
        <v>120.5</v>
      </c>
      <c r="L2204" t="s">
        <v>12</v>
      </c>
      <c r="M2204">
        <v>13</v>
      </c>
      <c r="N2204">
        <f t="shared" si="232"/>
        <v>1103.4422999999999</v>
      </c>
      <c r="O2204">
        <f t="shared" si="233"/>
        <v>1.4500078526987774E-2</v>
      </c>
      <c r="P2204">
        <f t="shared" si="234"/>
        <v>3.8062706133342908E-2</v>
      </c>
      <c r="Q2204">
        <f t="shared" si="235"/>
        <v>0.10920371640637667</v>
      </c>
    </row>
    <row r="2205" spans="1:17" x14ac:dyDescent="0.25">
      <c r="A2205" t="s">
        <v>1823</v>
      </c>
      <c r="B2205">
        <v>60</v>
      </c>
      <c r="C2205">
        <v>7.5812999999999997</v>
      </c>
      <c r="D2205" s="1">
        <v>2.8459999999999999E-7</v>
      </c>
      <c r="E2205">
        <v>75</v>
      </c>
      <c r="G2205">
        <v>25</v>
      </c>
      <c r="H2205" t="s">
        <v>12</v>
      </c>
      <c r="I2205">
        <v>26</v>
      </c>
      <c r="J2205" t="s">
        <v>12</v>
      </c>
      <c r="K2205">
        <v>111</v>
      </c>
      <c r="L2205" t="s">
        <v>12</v>
      </c>
      <c r="M2205">
        <v>14</v>
      </c>
      <c r="N2205">
        <f t="shared" si="232"/>
        <v>1107.3994</v>
      </c>
      <c r="O2205">
        <f t="shared" si="233"/>
        <v>2.2575414073729858E-2</v>
      </c>
      <c r="P2205">
        <f t="shared" si="234"/>
        <v>2.3478430636679051E-2</v>
      </c>
      <c r="Q2205">
        <f t="shared" si="235"/>
        <v>0.10023483848736056</v>
      </c>
    </row>
    <row r="2206" spans="1:17" x14ac:dyDescent="0.25">
      <c r="A2206" t="s">
        <v>1824</v>
      </c>
      <c r="B2206">
        <v>60.9</v>
      </c>
      <c r="C2206">
        <v>7.5991999999999997</v>
      </c>
      <c r="D2206" s="1">
        <v>3.2239999999999998E-7</v>
      </c>
      <c r="E2206">
        <v>75</v>
      </c>
      <c r="G2206">
        <v>19</v>
      </c>
      <c r="H2206" t="s">
        <v>12</v>
      </c>
      <c r="I2206">
        <v>26</v>
      </c>
      <c r="J2206" t="s">
        <v>12</v>
      </c>
      <c r="K2206">
        <v>102</v>
      </c>
      <c r="L2206" t="s">
        <v>12</v>
      </c>
      <c r="M2206">
        <v>15</v>
      </c>
      <c r="N2206">
        <f t="shared" si="232"/>
        <v>1111.3565000000001</v>
      </c>
      <c r="O2206">
        <f t="shared" si="233"/>
        <v>1.7096224298863594E-2</v>
      </c>
      <c r="P2206">
        <f t="shared" si="234"/>
        <v>2.3394833251076497E-2</v>
      </c>
      <c r="Q2206">
        <f t="shared" si="235"/>
        <v>9.1779730446530872E-2</v>
      </c>
    </row>
    <row r="2207" spans="1:17" x14ac:dyDescent="0.25">
      <c r="A2207" t="s">
        <v>1825</v>
      </c>
      <c r="B2207">
        <v>60.9</v>
      </c>
      <c r="C2207">
        <v>7.6219000000000001</v>
      </c>
      <c r="D2207" s="1">
        <v>3.0139999999999999E-7</v>
      </c>
      <c r="E2207">
        <v>75</v>
      </c>
      <c r="G2207">
        <v>33</v>
      </c>
      <c r="H2207" t="s">
        <v>12</v>
      </c>
      <c r="I2207">
        <v>29</v>
      </c>
      <c r="J2207" t="s">
        <v>12</v>
      </c>
      <c r="K2207">
        <v>134.5</v>
      </c>
      <c r="L2207" t="s">
        <v>12</v>
      </c>
      <c r="M2207">
        <v>16</v>
      </c>
      <c r="N2207">
        <f t="shared" si="232"/>
        <v>1115.3136</v>
      </c>
      <c r="O2207">
        <f t="shared" si="233"/>
        <v>2.9588090739680752E-2</v>
      </c>
      <c r="P2207">
        <f t="shared" si="234"/>
        <v>2.6001655498507328E-2</v>
      </c>
      <c r="Q2207">
        <f t="shared" si="235"/>
        <v>0.12059388498445639</v>
      </c>
    </row>
    <row r="2208" spans="1:17" x14ac:dyDescent="0.25">
      <c r="A2208" t="s">
        <v>1826</v>
      </c>
      <c r="B2208">
        <v>60.9</v>
      </c>
      <c r="C2208">
        <v>7.6380999999999997</v>
      </c>
      <c r="D2208" s="1">
        <v>3.3850000000000002E-7</v>
      </c>
      <c r="E2208">
        <v>75</v>
      </c>
      <c r="G2208">
        <v>22</v>
      </c>
      <c r="H2208" t="s">
        <v>12</v>
      </c>
      <c r="I2208">
        <v>30</v>
      </c>
      <c r="J2208" t="s">
        <v>12</v>
      </c>
      <c r="K2208">
        <v>130</v>
      </c>
      <c r="L2208" t="s">
        <v>12</v>
      </c>
      <c r="M2208">
        <v>17</v>
      </c>
      <c r="N2208">
        <f t="shared" si="232"/>
        <v>1119.2707</v>
      </c>
      <c r="O2208">
        <f t="shared" si="233"/>
        <v>1.9655656133945078E-2</v>
      </c>
      <c r="P2208">
        <f t="shared" si="234"/>
        <v>2.680316745537965E-2</v>
      </c>
      <c r="Q2208">
        <f t="shared" si="235"/>
        <v>0.11614705897331182</v>
      </c>
    </row>
    <row r="2209" spans="1:17" x14ac:dyDescent="0.25">
      <c r="A2209" t="s">
        <v>1827</v>
      </c>
      <c r="B2209">
        <v>60.9</v>
      </c>
      <c r="C2209">
        <v>7.6612999999999998</v>
      </c>
      <c r="D2209" s="1">
        <v>4.171E-7</v>
      </c>
      <c r="E2209">
        <v>75</v>
      </c>
      <c r="G2209">
        <v>34</v>
      </c>
      <c r="H2209" t="s">
        <v>12</v>
      </c>
      <c r="I2209">
        <v>31</v>
      </c>
      <c r="J2209" t="s">
        <v>12</v>
      </c>
      <c r="K2209">
        <v>138</v>
      </c>
      <c r="L2209" t="s">
        <v>12</v>
      </c>
      <c r="M2209">
        <v>18</v>
      </c>
      <c r="N2209">
        <f t="shared" si="232"/>
        <v>1123.2278000000001</v>
      </c>
      <c r="O2209">
        <f t="shared" si="233"/>
        <v>3.0269906068920299E-2</v>
      </c>
      <c r="P2209">
        <f t="shared" si="234"/>
        <v>2.7599032004015568E-2</v>
      </c>
      <c r="Q2209">
        <f t="shared" si="235"/>
        <v>0.12286020698561768</v>
      </c>
    </row>
    <row r="2210" spans="1:17" x14ac:dyDescent="0.25">
      <c r="A2210" t="s">
        <v>1828</v>
      </c>
      <c r="B2210">
        <v>60</v>
      </c>
      <c r="C2210">
        <v>7.6805000000000003</v>
      </c>
      <c r="D2210" s="1">
        <v>3.714E-7</v>
      </c>
      <c r="E2210">
        <v>75</v>
      </c>
      <c r="G2210">
        <v>20</v>
      </c>
      <c r="H2210" t="s">
        <v>12</v>
      </c>
      <c r="I2210">
        <v>44</v>
      </c>
      <c r="J2210" t="s">
        <v>12</v>
      </c>
      <c r="K2210">
        <v>132</v>
      </c>
      <c r="L2210" t="s">
        <v>12</v>
      </c>
      <c r="M2210">
        <v>19</v>
      </c>
      <c r="N2210">
        <f t="shared" si="232"/>
        <v>1127.1849</v>
      </c>
      <c r="O2210">
        <f t="shared" si="233"/>
        <v>1.7743317888662277E-2</v>
      </c>
      <c r="P2210">
        <f t="shared" si="234"/>
        <v>3.9035299355057014E-2</v>
      </c>
      <c r="Q2210">
        <f t="shared" si="235"/>
        <v>0.11710589806517104</v>
      </c>
    </row>
    <row r="2211" spans="1:17" x14ac:dyDescent="0.25">
      <c r="A2211" t="s">
        <v>1829</v>
      </c>
      <c r="B2211">
        <v>60.9</v>
      </c>
      <c r="C2211">
        <v>7.6999000000000004</v>
      </c>
      <c r="D2211" s="1">
        <v>4.1310000000000001E-7</v>
      </c>
      <c r="E2211">
        <v>75</v>
      </c>
      <c r="G2211">
        <v>20</v>
      </c>
      <c r="H2211" t="s">
        <v>12</v>
      </c>
      <c r="I2211">
        <v>39</v>
      </c>
      <c r="J2211" t="s">
        <v>12</v>
      </c>
      <c r="K2211">
        <v>130.5</v>
      </c>
      <c r="L2211" t="s">
        <v>12</v>
      </c>
      <c r="M2211">
        <v>20</v>
      </c>
      <c r="N2211">
        <f t="shared" si="232"/>
        <v>1131.1420000000001</v>
      </c>
      <c r="O2211">
        <f t="shared" si="233"/>
        <v>1.7681246032770419E-2</v>
      </c>
      <c r="P2211">
        <f t="shared" si="234"/>
        <v>3.4478429763902321E-2</v>
      </c>
      <c r="Q2211">
        <f t="shared" si="235"/>
        <v>0.115370130363827</v>
      </c>
    </row>
    <row r="2212" spans="1:17" x14ac:dyDescent="0.25">
      <c r="A2212" t="s">
        <v>1830</v>
      </c>
      <c r="B2212">
        <v>60.9</v>
      </c>
      <c r="C2212">
        <v>7.7195999999999998</v>
      </c>
      <c r="D2212" s="1">
        <v>4.151E-7</v>
      </c>
      <c r="E2212">
        <v>75</v>
      </c>
      <c r="G2212">
        <v>27</v>
      </c>
      <c r="H2212" t="s">
        <v>12</v>
      </c>
      <c r="I2212">
        <v>41</v>
      </c>
      <c r="J2212" t="s">
        <v>12</v>
      </c>
      <c r="K2212">
        <v>160</v>
      </c>
      <c r="L2212" t="s">
        <v>12</v>
      </c>
      <c r="M2212">
        <v>21</v>
      </c>
      <c r="N2212">
        <f t="shared" si="232"/>
        <v>1135.0990999999999</v>
      </c>
      <c r="O2212">
        <f t="shared" si="233"/>
        <v>2.3786469392848609E-2</v>
      </c>
      <c r="P2212">
        <f t="shared" si="234"/>
        <v>3.6120194263214556E-2</v>
      </c>
      <c r="Q2212">
        <f t="shared" si="235"/>
        <v>0.1409568556613251</v>
      </c>
    </row>
    <row r="2213" spans="1:17" x14ac:dyDescent="0.25">
      <c r="A2213" t="s">
        <v>1831</v>
      </c>
      <c r="B2213">
        <v>60</v>
      </c>
      <c r="C2213">
        <v>7.7408000000000001</v>
      </c>
      <c r="D2213" s="1">
        <v>4.1399999999999997E-7</v>
      </c>
      <c r="E2213">
        <v>75</v>
      </c>
      <c r="G2213">
        <v>30</v>
      </c>
      <c r="H2213" t="s">
        <v>12</v>
      </c>
      <c r="I2213">
        <v>38</v>
      </c>
      <c r="J2213" t="s">
        <v>12</v>
      </c>
      <c r="K2213">
        <v>168.5</v>
      </c>
      <c r="L2213" t="s">
        <v>12</v>
      </c>
      <c r="M2213">
        <v>22</v>
      </c>
      <c r="N2213">
        <f t="shared" si="232"/>
        <v>1139.0562</v>
      </c>
      <c r="O2213">
        <f t="shared" si="233"/>
        <v>2.6337594229327754E-2</v>
      </c>
      <c r="P2213">
        <f t="shared" si="234"/>
        <v>3.3360952690481824E-2</v>
      </c>
      <c r="Q2213">
        <f t="shared" si="235"/>
        <v>0.14792948758805755</v>
      </c>
    </row>
    <row r="2214" spans="1:17" x14ac:dyDescent="0.25">
      <c r="A2214" t="s">
        <v>1832</v>
      </c>
      <c r="B2214">
        <v>60.9</v>
      </c>
      <c r="C2214">
        <v>7.7603</v>
      </c>
      <c r="D2214" s="1">
        <v>4.1049999999999998E-7</v>
      </c>
      <c r="E2214">
        <v>75</v>
      </c>
      <c r="G2214">
        <v>25</v>
      </c>
      <c r="H2214" t="s">
        <v>12</v>
      </c>
      <c r="I2214">
        <v>52</v>
      </c>
      <c r="J2214" t="s">
        <v>12</v>
      </c>
      <c r="K2214">
        <v>194.5</v>
      </c>
      <c r="L2214" t="s">
        <v>12</v>
      </c>
      <c r="M2214">
        <v>23</v>
      </c>
      <c r="N2214">
        <f t="shared" si="232"/>
        <v>1143.0133000000001</v>
      </c>
      <c r="O2214">
        <f t="shared" si="233"/>
        <v>2.1872011463033719E-2</v>
      </c>
      <c r="P2214">
        <f t="shared" si="234"/>
        <v>4.5493783843110133E-2</v>
      </c>
      <c r="Q2214">
        <f t="shared" si="235"/>
        <v>0.17016424918240233</v>
      </c>
    </row>
    <row r="2215" spans="1:17" x14ac:dyDescent="0.25">
      <c r="A2215" t="s">
        <v>1833</v>
      </c>
      <c r="B2215">
        <v>60.9</v>
      </c>
      <c r="C2215">
        <v>7.7809999999999997</v>
      </c>
      <c r="D2215" s="1">
        <v>4.1479999999999998E-7</v>
      </c>
      <c r="E2215">
        <v>75</v>
      </c>
      <c r="G2215">
        <v>25</v>
      </c>
      <c r="H2215" t="s">
        <v>12</v>
      </c>
      <c r="I2215">
        <v>36</v>
      </c>
      <c r="J2215" t="s">
        <v>12</v>
      </c>
      <c r="K2215">
        <v>187.5</v>
      </c>
      <c r="L2215" t="s">
        <v>12</v>
      </c>
      <c r="M2215">
        <v>24</v>
      </c>
      <c r="N2215">
        <f t="shared" si="232"/>
        <v>1146.9703999999999</v>
      </c>
      <c r="O2215">
        <f t="shared" si="233"/>
        <v>2.1796552029590303E-2</v>
      </c>
      <c r="P2215">
        <f t="shared" si="234"/>
        <v>3.1387034922610038E-2</v>
      </c>
      <c r="Q2215">
        <f t="shared" si="235"/>
        <v>0.16347414022192727</v>
      </c>
    </row>
    <row r="2216" spans="1:17" x14ac:dyDescent="0.25">
      <c r="A2216" t="s">
        <v>1834</v>
      </c>
      <c r="B2216">
        <v>60.9</v>
      </c>
      <c r="C2216">
        <v>7.7999000000000001</v>
      </c>
      <c r="D2216" s="1">
        <v>3.854E-7</v>
      </c>
      <c r="E2216">
        <v>75</v>
      </c>
      <c r="G2216">
        <v>20</v>
      </c>
      <c r="H2216" t="s">
        <v>12</v>
      </c>
      <c r="I2216">
        <v>44</v>
      </c>
      <c r="J2216" t="s">
        <v>12</v>
      </c>
      <c r="K2216">
        <v>176.5</v>
      </c>
      <c r="L2216" t="s">
        <v>12</v>
      </c>
      <c r="M2216">
        <v>25</v>
      </c>
      <c r="N2216">
        <f t="shared" si="232"/>
        <v>1150.9275</v>
      </c>
      <c r="O2216">
        <f t="shared" si="233"/>
        <v>1.7377289186330157E-2</v>
      </c>
      <c r="P2216">
        <f t="shared" si="234"/>
        <v>3.8230036209926342E-2</v>
      </c>
      <c r="Q2216">
        <f t="shared" si="235"/>
        <v>0.15335457706936362</v>
      </c>
    </row>
    <row r="2217" spans="1:17" x14ac:dyDescent="0.25">
      <c r="A2217" t="s">
        <v>1835</v>
      </c>
      <c r="B2217">
        <v>60.9</v>
      </c>
      <c r="C2217">
        <v>7.8201999999999998</v>
      </c>
      <c r="D2217" s="1">
        <v>4.0979999999999998E-7</v>
      </c>
      <c r="E2217">
        <v>75</v>
      </c>
      <c r="G2217">
        <v>27</v>
      </c>
      <c r="H2217" t="s">
        <v>12</v>
      </c>
      <c r="I2217">
        <v>38</v>
      </c>
      <c r="J2217" t="s">
        <v>12</v>
      </c>
      <c r="K2217">
        <v>190</v>
      </c>
      <c r="L2217" t="s">
        <v>12</v>
      </c>
      <c r="M2217">
        <v>26</v>
      </c>
      <c r="N2217">
        <f t="shared" si="232"/>
        <v>1154.8846000000001</v>
      </c>
      <c r="O2217">
        <f t="shared" si="233"/>
        <v>2.3378959248395899E-2</v>
      </c>
      <c r="P2217">
        <f t="shared" si="234"/>
        <v>3.2903720423668299E-2</v>
      </c>
      <c r="Q2217">
        <f t="shared" si="235"/>
        <v>0.16451860211834152</v>
      </c>
    </row>
    <row r="2218" spans="1:17" x14ac:dyDescent="0.25">
      <c r="A2218" t="s">
        <v>1836</v>
      </c>
      <c r="B2218">
        <v>60.9</v>
      </c>
      <c r="C2218">
        <v>7.8410000000000002</v>
      </c>
      <c r="D2218" s="1">
        <v>4.115E-7</v>
      </c>
      <c r="E2218">
        <v>75</v>
      </c>
      <c r="G2218">
        <v>39</v>
      </c>
      <c r="H2218" t="s">
        <v>12</v>
      </c>
      <c r="I2218">
        <v>33</v>
      </c>
      <c r="J2218" t="s">
        <v>12</v>
      </c>
      <c r="K2218">
        <v>193.5</v>
      </c>
      <c r="L2218" t="s">
        <v>12</v>
      </c>
      <c r="M2218">
        <v>27</v>
      </c>
      <c r="N2218">
        <f t="shared" si="232"/>
        <v>1158.8416999999999</v>
      </c>
      <c r="O2218">
        <f t="shared" si="233"/>
        <v>3.3654294628852242E-2</v>
      </c>
      <c r="P2218">
        <f t="shared" si="234"/>
        <v>2.8476710839798053E-2</v>
      </c>
      <c r="Q2218">
        <f t="shared" si="235"/>
        <v>0.16697707719699767</v>
      </c>
    </row>
    <row r="2219" spans="1:17" x14ac:dyDescent="0.25">
      <c r="A2219" t="s">
        <v>1837</v>
      </c>
      <c r="B2219">
        <v>60.9</v>
      </c>
      <c r="C2219">
        <v>7.8624000000000001</v>
      </c>
      <c r="D2219" s="1">
        <v>4.1339999999999998E-7</v>
      </c>
      <c r="E2219">
        <v>75</v>
      </c>
      <c r="G2219">
        <v>39.5</v>
      </c>
      <c r="H2219" t="s">
        <v>12</v>
      </c>
      <c r="I2219">
        <v>52</v>
      </c>
      <c r="J2219" t="s">
        <v>12</v>
      </c>
      <c r="K2219">
        <v>206</v>
      </c>
      <c r="L2219" t="s">
        <v>12</v>
      </c>
      <c r="M2219">
        <v>28</v>
      </c>
      <c r="N2219">
        <f t="shared" si="232"/>
        <v>1162.7988</v>
      </c>
      <c r="O2219">
        <f t="shared" si="233"/>
        <v>3.3969763298689337E-2</v>
      </c>
      <c r="P2219">
        <f t="shared" si="234"/>
        <v>4.4719688393211277E-2</v>
      </c>
      <c r="Q2219">
        <f t="shared" si="235"/>
        <v>0.17715876555772159</v>
      </c>
    </row>
    <row r="2220" spans="1:17" x14ac:dyDescent="0.25">
      <c r="A2220" t="s">
        <v>1838</v>
      </c>
      <c r="B2220">
        <v>60.9</v>
      </c>
      <c r="C2220">
        <v>7.8784000000000001</v>
      </c>
      <c r="D2220" s="1">
        <v>3.9089999999999999E-7</v>
      </c>
      <c r="E2220">
        <v>75</v>
      </c>
      <c r="G2220">
        <v>53</v>
      </c>
      <c r="H2220" t="s">
        <v>12</v>
      </c>
      <c r="I2220">
        <v>61</v>
      </c>
      <c r="J2220" t="s">
        <v>12</v>
      </c>
      <c r="K2220">
        <v>255.5</v>
      </c>
      <c r="L2220" t="s">
        <v>12</v>
      </c>
      <c r="M2220">
        <v>29</v>
      </c>
      <c r="N2220">
        <f t="shared" si="232"/>
        <v>1166.7559000000001</v>
      </c>
      <c r="O2220">
        <f t="shared" si="233"/>
        <v>4.5425097057576476E-2</v>
      </c>
      <c r="P2220">
        <f t="shared" si="234"/>
        <v>5.228171548136161E-2</v>
      </c>
      <c r="Q2220">
        <f t="shared" si="235"/>
        <v>0.21898325090963755</v>
      </c>
    </row>
    <row r="2221" spans="1:17" x14ac:dyDescent="0.25">
      <c r="A2221" t="s">
        <v>1839</v>
      </c>
      <c r="B2221">
        <v>60.9</v>
      </c>
      <c r="C2221">
        <v>7.9016999999999999</v>
      </c>
      <c r="D2221" s="1">
        <v>3.7099999999999997E-7</v>
      </c>
      <c r="E2221">
        <v>75</v>
      </c>
      <c r="G2221">
        <v>77</v>
      </c>
      <c r="H2221" t="s">
        <v>12</v>
      </c>
      <c r="I2221">
        <v>74</v>
      </c>
      <c r="J2221" t="s">
        <v>12</v>
      </c>
      <c r="K2221">
        <v>340.5</v>
      </c>
      <c r="L2221" t="s">
        <v>12</v>
      </c>
      <c r="M2221">
        <v>30</v>
      </c>
      <c r="N2221">
        <f t="shared" si="232"/>
        <v>1170.713</v>
      </c>
      <c r="O2221">
        <f t="shared" si="233"/>
        <v>6.577188431323476E-2</v>
      </c>
      <c r="P2221">
        <f t="shared" si="234"/>
        <v>6.320934336596587E-2</v>
      </c>
      <c r="Q2221">
        <f t="shared" si="235"/>
        <v>0.29084839751501862</v>
      </c>
    </row>
    <row r="2222" spans="1:17" x14ac:dyDescent="0.25">
      <c r="A2222" t="s">
        <v>1840</v>
      </c>
      <c r="B2222">
        <v>60.9</v>
      </c>
      <c r="C2222">
        <v>7.9204999999999997</v>
      </c>
      <c r="D2222" s="1">
        <v>4.0489999999999998E-7</v>
      </c>
      <c r="E2222">
        <v>75</v>
      </c>
      <c r="G2222">
        <v>51</v>
      </c>
      <c r="H2222" t="s">
        <v>12</v>
      </c>
      <c r="I2222">
        <v>85</v>
      </c>
      <c r="J2222" t="s">
        <v>12</v>
      </c>
      <c r="K2222">
        <v>289.5</v>
      </c>
      <c r="L2222" t="s">
        <v>12</v>
      </c>
      <c r="M2222">
        <v>31</v>
      </c>
      <c r="N2222">
        <f t="shared" si="232"/>
        <v>1174.6701</v>
      </c>
      <c r="O2222">
        <f t="shared" si="233"/>
        <v>4.3416445178948541E-2</v>
      </c>
      <c r="P2222">
        <f t="shared" si="234"/>
        <v>7.2360741964914238E-2</v>
      </c>
      <c r="Q2222">
        <f t="shared" si="235"/>
        <v>0.24645217410403142</v>
      </c>
    </row>
    <row r="2223" spans="1:17" x14ac:dyDescent="0.25">
      <c r="A2223" t="s">
        <v>1841</v>
      </c>
      <c r="B2223">
        <v>60.9</v>
      </c>
      <c r="C2223">
        <v>7.9391999999999996</v>
      </c>
      <c r="D2223" s="1">
        <v>4.0470000000000002E-7</v>
      </c>
      <c r="E2223">
        <v>75</v>
      </c>
      <c r="G2223">
        <v>55</v>
      </c>
      <c r="H2223" t="s">
        <v>12</v>
      </c>
      <c r="I2223">
        <v>98</v>
      </c>
      <c r="J2223" t="s">
        <v>12</v>
      </c>
      <c r="K2223">
        <v>333</v>
      </c>
      <c r="L2223" t="s">
        <v>12</v>
      </c>
      <c r="M2223">
        <v>32</v>
      </c>
      <c r="N2223">
        <f t="shared" si="232"/>
        <v>1178.6271999999999</v>
      </c>
      <c r="O2223">
        <f t="shared" si="233"/>
        <v>4.6664458447929935E-2</v>
      </c>
      <c r="P2223">
        <f t="shared" si="234"/>
        <v>8.3147580507220611E-2</v>
      </c>
      <c r="Q2223">
        <f t="shared" si="235"/>
        <v>0.2825320847847394</v>
      </c>
    </row>
    <row r="2224" spans="1:17" x14ac:dyDescent="0.25">
      <c r="A2224" t="s">
        <v>1842</v>
      </c>
      <c r="B2224">
        <v>60</v>
      </c>
      <c r="C2224">
        <v>7.9608999999999996</v>
      </c>
      <c r="D2224" s="1">
        <v>3.3729999999999998E-7</v>
      </c>
      <c r="E2224">
        <v>75</v>
      </c>
      <c r="G2224">
        <v>73</v>
      </c>
      <c r="H2224" t="s">
        <v>12</v>
      </c>
      <c r="I2224">
        <v>100</v>
      </c>
      <c r="J2224" t="s">
        <v>12</v>
      </c>
      <c r="K2224">
        <v>367.5</v>
      </c>
      <c r="L2224" t="s">
        <v>12</v>
      </c>
      <c r="M2224">
        <v>33</v>
      </c>
      <c r="N2224">
        <f t="shared" si="232"/>
        <v>1182.5843</v>
      </c>
      <c r="O2224">
        <f t="shared" si="233"/>
        <v>6.1729214568466709E-2</v>
      </c>
      <c r="P2224">
        <f t="shared" si="234"/>
        <v>8.4560567902009179E-2</v>
      </c>
      <c r="Q2224">
        <f t="shared" si="235"/>
        <v>0.31076008703988378</v>
      </c>
    </row>
    <row r="2225" spans="1:17" x14ac:dyDescent="0.25">
      <c r="A2225" t="s">
        <v>1843</v>
      </c>
      <c r="B2225">
        <v>60</v>
      </c>
      <c r="C2225">
        <v>7.9794</v>
      </c>
      <c r="D2225" s="1">
        <v>3.3850000000000002E-7</v>
      </c>
      <c r="E2225">
        <v>75</v>
      </c>
      <c r="G2225">
        <v>63</v>
      </c>
      <c r="H2225" t="s">
        <v>12</v>
      </c>
      <c r="I2225">
        <v>95</v>
      </c>
      <c r="J2225" t="s">
        <v>12</v>
      </c>
      <c r="K2225">
        <v>368</v>
      </c>
      <c r="L2225" t="s">
        <v>12</v>
      </c>
      <c r="M2225">
        <v>34</v>
      </c>
      <c r="N2225">
        <f t="shared" si="232"/>
        <v>1186.5414000000001</v>
      </c>
      <c r="O2225">
        <f t="shared" si="233"/>
        <v>5.3095492496089892E-2</v>
      </c>
      <c r="P2225">
        <f t="shared" si="234"/>
        <v>8.0064631541722858E-2</v>
      </c>
      <c r="Q2225">
        <f t="shared" si="235"/>
        <v>0.31014509902477905</v>
      </c>
    </row>
    <row r="2226" spans="1:17" x14ac:dyDescent="0.25">
      <c r="A2226" t="s">
        <v>1844</v>
      </c>
      <c r="B2226">
        <v>60.9</v>
      </c>
      <c r="C2226">
        <v>8.0006000000000004</v>
      </c>
      <c r="D2226" s="1">
        <v>3.6049999999999998E-7</v>
      </c>
      <c r="E2226">
        <v>75</v>
      </c>
      <c r="G2226">
        <v>73</v>
      </c>
      <c r="H2226" t="s">
        <v>12</v>
      </c>
      <c r="I2226">
        <v>111</v>
      </c>
      <c r="J2226" t="s">
        <v>12</v>
      </c>
      <c r="K2226">
        <v>438.5</v>
      </c>
      <c r="L2226" t="s">
        <v>12</v>
      </c>
      <c r="M2226">
        <v>35</v>
      </c>
      <c r="N2226">
        <f t="shared" si="232"/>
        <v>1190.4984999999999</v>
      </c>
      <c r="O2226">
        <f t="shared" si="233"/>
        <v>6.1318850884734426E-2</v>
      </c>
      <c r="P2226">
        <f t="shared" si="234"/>
        <v>9.3238252715144118E-2</v>
      </c>
      <c r="Q2226">
        <f t="shared" si="235"/>
        <v>0.36833309743775405</v>
      </c>
    </row>
    <row r="2292" spans="1:17" x14ac:dyDescent="0.25">
      <c r="A2292" t="s">
        <v>1845</v>
      </c>
      <c r="B2292">
        <v>60.9</v>
      </c>
      <c r="C2292">
        <v>7.2996999999999996</v>
      </c>
      <c r="D2292" s="1">
        <v>4.0550000000000002E-7</v>
      </c>
      <c r="E2292">
        <v>75</v>
      </c>
      <c r="G2292">
        <v>8</v>
      </c>
      <c r="H2292" t="s">
        <v>12</v>
      </c>
      <c r="I2292">
        <v>8</v>
      </c>
      <c r="J2292" t="s">
        <v>12</v>
      </c>
      <c r="K2292">
        <v>34.5</v>
      </c>
      <c r="L2292" t="s">
        <v>12</v>
      </c>
      <c r="M2292">
        <v>0</v>
      </c>
      <c r="N2292">
        <f>-3.1143*M2292+1190.5</f>
        <v>1190.5</v>
      </c>
      <c r="O2292">
        <f>G2292/N2292</f>
        <v>6.7198656026879466E-3</v>
      </c>
      <c r="P2292">
        <f>I2292/N2292</f>
        <v>6.7198656026879466E-3</v>
      </c>
      <c r="Q2292">
        <f>K2292/N2292</f>
        <v>2.897942041159177E-2</v>
      </c>
    </row>
    <row r="2293" spans="1:17" x14ac:dyDescent="0.25">
      <c r="A2293" t="s">
        <v>1846</v>
      </c>
      <c r="B2293">
        <v>60.9</v>
      </c>
      <c r="C2293">
        <v>7.3215000000000003</v>
      </c>
      <c r="D2293" s="1">
        <v>3.4579999999999999E-7</v>
      </c>
      <c r="E2293">
        <v>75</v>
      </c>
      <c r="G2293">
        <v>7</v>
      </c>
      <c r="H2293" t="s">
        <v>12</v>
      </c>
      <c r="I2293">
        <v>11</v>
      </c>
      <c r="J2293" t="s">
        <v>12</v>
      </c>
      <c r="K2293">
        <v>34</v>
      </c>
      <c r="L2293" t="s">
        <v>12</v>
      </c>
      <c r="M2293">
        <v>1</v>
      </c>
      <c r="N2293">
        <f t="shared" ref="N2293:N2327" si="236">-3.1143*M2293+1190.5</f>
        <v>1187.3857</v>
      </c>
      <c r="O2293">
        <f t="shared" ref="O2293:O2327" si="237">G2293/N2293</f>
        <v>5.8953042806562349E-3</v>
      </c>
      <c r="P2293">
        <f t="shared" ref="P2293:P2327" si="238">I2293/N2293</f>
        <v>9.2640495838883681E-3</v>
      </c>
      <c r="Q2293">
        <f t="shared" ref="Q2293:Q2327" si="239">K2293/N2293</f>
        <v>2.8634335077473139E-2</v>
      </c>
    </row>
    <row r="2294" spans="1:17" x14ac:dyDescent="0.25">
      <c r="A2294" t="s">
        <v>1847</v>
      </c>
      <c r="B2294">
        <v>60.9</v>
      </c>
      <c r="C2294">
        <v>7.3418000000000001</v>
      </c>
      <c r="D2294" s="1">
        <v>3.6370000000000001E-7</v>
      </c>
      <c r="E2294">
        <v>75</v>
      </c>
      <c r="G2294">
        <v>12</v>
      </c>
      <c r="H2294" t="s">
        <v>12</v>
      </c>
      <c r="I2294">
        <v>8</v>
      </c>
      <c r="J2294" t="s">
        <v>12</v>
      </c>
      <c r="K2294">
        <v>33</v>
      </c>
      <c r="L2294" t="s">
        <v>12</v>
      </c>
      <c r="M2294">
        <v>2</v>
      </c>
      <c r="N2294">
        <f t="shared" si="236"/>
        <v>1184.2714000000001</v>
      </c>
      <c r="O2294">
        <f t="shared" si="237"/>
        <v>1.0132812461738078E-2</v>
      </c>
      <c r="P2294">
        <f t="shared" si="238"/>
        <v>6.7552083078253845E-3</v>
      </c>
      <c r="Q2294">
        <f t="shared" si="239"/>
        <v>2.7865234269779712E-2</v>
      </c>
    </row>
    <row r="2295" spans="1:17" x14ac:dyDescent="0.25">
      <c r="A2295" t="s">
        <v>1848</v>
      </c>
      <c r="B2295">
        <v>60.9</v>
      </c>
      <c r="C2295">
        <v>7.3609999999999998</v>
      </c>
      <c r="D2295" s="1">
        <v>4.0209999999999998E-7</v>
      </c>
      <c r="E2295">
        <v>75</v>
      </c>
      <c r="G2295">
        <v>8</v>
      </c>
      <c r="H2295" t="s">
        <v>12</v>
      </c>
      <c r="I2295">
        <v>11</v>
      </c>
      <c r="J2295" t="s">
        <v>12</v>
      </c>
      <c r="K2295">
        <v>36</v>
      </c>
      <c r="L2295" t="s">
        <v>12</v>
      </c>
      <c r="M2295">
        <v>3</v>
      </c>
      <c r="N2295">
        <f t="shared" si="236"/>
        <v>1181.1570999999999</v>
      </c>
      <c r="O2295">
        <f t="shared" si="237"/>
        <v>6.7730194400050601E-3</v>
      </c>
      <c r="P2295">
        <f t="shared" si="238"/>
        <v>9.3129017300069578E-3</v>
      </c>
      <c r="Q2295">
        <f t="shared" si="239"/>
        <v>3.0478587480022769E-2</v>
      </c>
    </row>
    <row r="2296" spans="1:17" x14ac:dyDescent="0.25">
      <c r="A2296" t="s">
        <v>1849</v>
      </c>
      <c r="B2296">
        <v>60.9</v>
      </c>
      <c r="C2296">
        <v>7.3800999999999997</v>
      </c>
      <c r="D2296" s="1">
        <v>4.0359999999999999E-7</v>
      </c>
      <c r="E2296">
        <v>75</v>
      </c>
      <c r="G2296">
        <v>12</v>
      </c>
      <c r="H2296" t="s">
        <v>12</v>
      </c>
      <c r="I2296">
        <v>7</v>
      </c>
      <c r="J2296" t="s">
        <v>12</v>
      </c>
      <c r="K2296">
        <v>31</v>
      </c>
      <c r="L2296" t="s">
        <v>12</v>
      </c>
      <c r="M2296">
        <v>4</v>
      </c>
      <c r="N2296">
        <f t="shared" si="236"/>
        <v>1178.0427999999999</v>
      </c>
      <c r="O2296">
        <f t="shared" si="237"/>
        <v>1.0186387115985939E-2</v>
      </c>
      <c r="P2296">
        <f t="shared" si="238"/>
        <v>5.9420591509917976E-3</v>
      </c>
      <c r="Q2296">
        <f t="shared" si="239"/>
        <v>2.6314833382963677E-2</v>
      </c>
    </row>
    <row r="2297" spans="1:17" x14ac:dyDescent="0.25">
      <c r="A2297" t="s">
        <v>1850</v>
      </c>
      <c r="B2297">
        <v>60.9</v>
      </c>
      <c r="C2297">
        <v>7.3997999999999999</v>
      </c>
      <c r="D2297" s="1">
        <v>3.4610000000000001E-7</v>
      </c>
      <c r="E2297">
        <v>75</v>
      </c>
      <c r="G2297">
        <v>16</v>
      </c>
      <c r="H2297" t="s">
        <v>12</v>
      </c>
      <c r="I2297">
        <v>9</v>
      </c>
      <c r="J2297" t="s">
        <v>12</v>
      </c>
      <c r="K2297">
        <v>43</v>
      </c>
      <c r="L2297" t="s">
        <v>12</v>
      </c>
      <c r="M2297">
        <v>5</v>
      </c>
      <c r="N2297">
        <f t="shared" si="236"/>
        <v>1174.9285</v>
      </c>
      <c r="O2297">
        <f t="shared" si="237"/>
        <v>1.3617849937251502E-2</v>
      </c>
      <c r="P2297">
        <f t="shared" si="238"/>
        <v>7.6600405897039696E-3</v>
      </c>
      <c r="Q2297">
        <f t="shared" si="239"/>
        <v>3.6597971706363412E-2</v>
      </c>
    </row>
    <row r="2298" spans="1:17" x14ac:dyDescent="0.25">
      <c r="A2298" t="s">
        <v>1851</v>
      </c>
      <c r="B2298">
        <v>60.9</v>
      </c>
      <c r="C2298">
        <v>7.4210000000000003</v>
      </c>
      <c r="D2298" s="1">
        <v>3.0540000000000002E-7</v>
      </c>
      <c r="E2298">
        <v>75</v>
      </c>
      <c r="G2298">
        <v>23</v>
      </c>
      <c r="H2298" t="s">
        <v>12</v>
      </c>
      <c r="I2298">
        <v>15</v>
      </c>
      <c r="J2298" t="s">
        <v>12</v>
      </c>
      <c r="K2298">
        <v>63</v>
      </c>
      <c r="L2298" t="s">
        <v>12</v>
      </c>
      <c r="M2298">
        <v>6</v>
      </c>
      <c r="N2298">
        <f t="shared" si="236"/>
        <v>1171.8142</v>
      </c>
      <c r="O2298">
        <f t="shared" si="237"/>
        <v>1.9627685003305129E-2</v>
      </c>
      <c r="P2298">
        <f t="shared" si="238"/>
        <v>1.2800664132590303E-2</v>
      </c>
      <c r="Q2298">
        <f t="shared" si="239"/>
        <v>5.3762789356879274E-2</v>
      </c>
    </row>
    <row r="2299" spans="1:17" x14ac:dyDescent="0.25">
      <c r="A2299" t="s">
        <v>1852</v>
      </c>
      <c r="B2299">
        <v>60.9</v>
      </c>
      <c r="C2299">
        <v>7.4412000000000003</v>
      </c>
      <c r="D2299" s="1">
        <v>2.9989999999999998E-7</v>
      </c>
      <c r="E2299">
        <v>75</v>
      </c>
      <c r="G2299">
        <v>24</v>
      </c>
      <c r="H2299" t="s">
        <v>12</v>
      </c>
      <c r="I2299">
        <v>22</v>
      </c>
      <c r="J2299" t="s">
        <v>12</v>
      </c>
      <c r="K2299">
        <v>77</v>
      </c>
      <c r="L2299" t="s">
        <v>12</v>
      </c>
      <c r="M2299">
        <v>7</v>
      </c>
      <c r="N2299">
        <f t="shared" si="236"/>
        <v>1168.6999000000001</v>
      </c>
      <c r="O2299">
        <f t="shared" si="237"/>
        <v>2.0535639645387151E-2</v>
      </c>
      <c r="P2299">
        <f t="shared" si="238"/>
        <v>1.8824336341604887E-2</v>
      </c>
      <c r="Q2299">
        <f t="shared" si="239"/>
        <v>6.5885177195617109E-2</v>
      </c>
    </row>
    <row r="2300" spans="1:17" x14ac:dyDescent="0.25">
      <c r="A2300" t="s">
        <v>1853</v>
      </c>
      <c r="B2300">
        <v>60.9</v>
      </c>
      <c r="C2300">
        <v>7.4593999999999996</v>
      </c>
      <c r="D2300" s="1">
        <v>3.6390000000000002E-7</v>
      </c>
      <c r="E2300">
        <v>75</v>
      </c>
      <c r="G2300">
        <v>16</v>
      </c>
      <c r="H2300" t="s">
        <v>12</v>
      </c>
      <c r="I2300">
        <v>27</v>
      </c>
      <c r="J2300" t="s">
        <v>12</v>
      </c>
      <c r="K2300">
        <v>74</v>
      </c>
      <c r="L2300" t="s">
        <v>12</v>
      </c>
      <c r="M2300">
        <v>8</v>
      </c>
      <c r="N2300">
        <f t="shared" si="236"/>
        <v>1165.5855999999999</v>
      </c>
      <c r="O2300">
        <f t="shared" si="237"/>
        <v>1.3727005549828345E-2</v>
      </c>
      <c r="P2300">
        <f t="shared" si="238"/>
        <v>2.3164321865335333E-2</v>
      </c>
      <c r="Q2300">
        <f t="shared" si="239"/>
        <v>6.3487400667956093E-2</v>
      </c>
    </row>
    <row r="2301" spans="1:17" x14ac:dyDescent="0.25">
      <c r="A2301" t="s">
        <v>1854</v>
      </c>
      <c r="B2301">
        <v>60.9</v>
      </c>
      <c r="C2301">
        <v>7.4768999999999997</v>
      </c>
      <c r="D2301" s="1">
        <v>3.9330000000000001E-7</v>
      </c>
      <c r="E2301">
        <v>75</v>
      </c>
      <c r="G2301">
        <v>8</v>
      </c>
      <c r="H2301" t="s">
        <v>12</v>
      </c>
      <c r="I2301">
        <v>37</v>
      </c>
      <c r="J2301" t="s">
        <v>12</v>
      </c>
      <c r="K2301">
        <v>76</v>
      </c>
      <c r="L2301" t="s">
        <v>12</v>
      </c>
      <c r="M2301">
        <v>9</v>
      </c>
      <c r="N2301">
        <f t="shared" si="236"/>
        <v>1162.4712999999999</v>
      </c>
      <c r="O2301">
        <f t="shared" si="237"/>
        <v>6.8818903314000097E-3</v>
      </c>
      <c r="P2301">
        <f t="shared" si="238"/>
        <v>3.1828742782725045E-2</v>
      </c>
      <c r="Q2301">
        <f t="shared" si="239"/>
        <v>6.5377958148300094E-2</v>
      </c>
    </row>
    <row r="2302" spans="1:17" x14ac:dyDescent="0.25">
      <c r="A2302" t="s">
        <v>1855</v>
      </c>
      <c r="B2302">
        <v>60.9</v>
      </c>
      <c r="C2302">
        <v>7.4996</v>
      </c>
      <c r="D2302" s="1">
        <v>3.678E-7</v>
      </c>
      <c r="E2302">
        <v>75</v>
      </c>
      <c r="G2302">
        <v>18</v>
      </c>
      <c r="H2302" t="s">
        <v>12</v>
      </c>
      <c r="I2302">
        <v>36</v>
      </c>
      <c r="J2302" t="s">
        <v>12</v>
      </c>
      <c r="K2302">
        <v>91</v>
      </c>
      <c r="L2302" t="s">
        <v>12</v>
      </c>
      <c r="M2302">
        <v>10</v>
      </c>
      <c r="N2302">
        <f t="shared" si="236"/>
        <v>1159.357</v>
      </c>
      <c r="O2302">
        <f t="shared" si="237"/>
        <v>1.5525847517201345E-2</v>
      </c>
      <c r="P2302">
        <f t="shared" si="238"/>
        <v>3.105169503440269E-2</v>
      </c>
      <c r="Q2302">
        <f t="shared" si="239"/>
        <v>7.8491784670295689E-2</v>
      </c>
    </row>
    <row r="2303" spans="1:17" x14ac:dyDescent="0.25">
      <c r="A2303" t="s">
        <v>1856</v>
      </c>
      <c r="B2303">
        <v>60.9</v>
      </c>
      <c r="C2303">
        <v>7.5206999999999997</v>
      </c>
      <c r="D2303" s="1">
        <v>3.0040000000000002E-7</v>
      </c>
      <c r="E2303">
        <v>75</v>
      </c>
      <c r="G2303">
        <v>13</v>
      </c>
      <c r="H2303" t="s">
        <v>12</v>
      </c>
      <c r="I2303">
        <v>37</v>
      </c>
      <c r="J2303" t="s">
        <v>12</v>
      </c>
      <c r="K2303">
        <v>96</v>
      </c>
      <c r="L2303" t="s">
        <v>12</v>
      </c>
      <c r="M2303">
        <v>11</v>
      </c>
      <c r="N2303">
        <f t="shared" si="236"/>
        <v>1156.2427</v>
      </c>
      <c r="O2303">
        <f t="shared" si="237"/>
        <v>1.1243314228059558E-2</v>
      </c>
      <c r="P2303">
        <f t="shared" si="238"/>
        <v>3.2000202033707972E-2</v>
      </c>
      <c r="Q2303">
        <f t="shared" si="239"/>
        <v>8.3027551222593671E-2</v>
      </c>
    </row>
    <row r="2304" spans="1:17" x14ac:dyDescent="0.25">
      <c r="A2304" t="s">
        <v>1857</v>
      </c>
      <c r="B2304">
        <v>60.9</v>
      </c>
      <c r="C2304">
        <v>7.5404999999999998</v>
      </c>
      <c r="D2304" s="1">
        <v>2.9050000000000001E-7</v>
      </c>
      <c r="E2304">
        <v>75</v>
      </c>
      <c r="G2304">
        <v>19</v>
      </c>
      <c r="H2304" t="s">
        <v>12</v>
      </c>
      <c r="I2304">
        <v>41</v>
      </c>
      <c r="J2304" t="s">
        <v>12</v>
      </c>
      <c r="K2304">
        <v>105</v>
      </c>
      <c r="L2304" t="s">
        <v>12</v>
      </c>
      <c r="M2304">
        <v>12</v>
      </c>
      <c r="N2304">
        <f t="shared" si="236"/>
        <v>1153.1284000000001</v>
      </c>
      <c r="O2304">
        <f t="shared" si="237"/>
        <v>1.6476916187304031E-2</v>
      </c>
      <c r="P2304">
        <f t="shared" si="238"/>
        <v>3.5555450719971862E-2</v>
      </c>
      <c r="Q2304">
        <f t="shared" si="239"/>
        <v>9.1056642087732814E-2</v>
      </c>
    </row>
    <row r="2305" spans="1:17" x14ac:dyDescent="0.25">
      <c r="A2305" t="s">
        <v>1858</v>
      </c>
      <c r="B2305">
        <v>60.9</v>
      </c>
      <c r="C2305">
        <v>7.5622999999999996</v>
      </c>
      <c r="D2305" s="1">
        <v>3.9630000000000002E-7</v>
      </c>
      <c r="E2305">
        <v>75</v>
      </c>
      <c r="G2305">
        <v>16</v>
      </c>
      <c r="H2305" t="s">
        <v>12</v>
      </c>
      <c r="I2305">
        <v>40</v>
      </c>
      <c r="J2305" t="s">
        <v>12</v>
      </c>
      <c r="K2305">
        <v>109.5</v>
      </c>
      <c r="L2305" t="s">
        <v>12</v>
      </c>
      <c r="M2305">
        <v>13</v>
      </c>
      <c r="N2305">
        <f t="shared" si="236"/>
        <v>1150.0141000000001</v>
      </c>
      <c r="O2305">
        <f t="shared" si="237"/>
        <v>1.3912872894341033E-2</v>
      </c>
      <c r="P2305">
        <f t="shared" si="238"/>
        <v>3.4782182235852582E-2</v>
      </c>
      <c r="Q2305">
        <f t="shared" si="239"/>
        <v>9.5216223870646446E-2</v>
      </c>
    </row>
    <row r="2306" spans="1:17" x14ac:dyDescent="0.25">
      <c r="A2306" t="s">
        <v>1859</v>
      </c>
      <c r="B2306">
        <v>60.9</v>
      </c>
      <c r="C2306">
        <v>7.5823</v>
      </c>
      <c r="D2306" s="1">
        <v>2.946E-7</v>
      </c>
      <c r="E2306">
        <v>75</v>
      </c>
      <c r="G2306">
        <v>16</v>
      </c>
      <c r="H2306" t="s">
        <v>12</v>
      </c>
      <c r="I2306">
        <v>44</v>
      </c>
      <c r="J2306" t="s">
        <v>12</v>
      </c>
      <c r="K2306">
        <v>116</v>
      </c>
      <c r="L2306" t="s">
        <v>12</v>
      </c>
      <c r="M2306">
        <v>14</v>
      </c>
      <c r="N2306">
        <f t="shared" si="236"/>
        <v>1146.8997999999999</v>
      </c>
      <c r="O2306">
        <f t="shared" si="237"/>
        <v>1.3950652009879156E-2</v>
      </c>
      <c r="P2306">
        <f t="shared" si="238"/>
        <v>3.8364293027167679E-2</v>
      </c>
      <c r="Q2306">
        <f t="shared" si="239"/>
        <v>0.10114222707162387</v>
      </c>
    </row>
    <row r="2307" spans="1:17" x14ac:dyDescent="0.25">
      <c r="A2307" t="s">
        <v>1860</v>
      </c>
      <c r="B2307">
        <v>60.9</v>
      </c>
      <c r="C2307">
        <v>7.5998999999999999</v>
      </c>
      <c r="D2307" s="1">
        <v>4.0320000000000001E-7</v>
      </c>
      <c r="E2307">
        <v>75</v>
      </c>
      <c r="G2307">
        <v>27</v>
      </c>
      <c r="H2307" t="s">
        <v>12</v>
      </c>
      <c r="I2307">
        <v>43</v>
      </c>
      <c r="J2307" t="s">
        <v>12</v>
      </c>
      <c r="K2307">
        <v>121</v>
      </c>
      <c r="L2307" t="s">
        <v>12</v>
      </c>
      <c r="M2307">
        <v>15</v>
      </c>
      <c r="N2307">
        <f t="shared" si="236"/>
        <v>1143.7855</v>
      </c>
      <c r="O2307">
        <f t="shared" si="237"/>
        <v>2.3605824693528638E-2</v>
      </c>
      <c r="P2307">
        <f t="shared" si="238"/>
        <v>3.7594461548953018E-2</v>
      </c>
      <c r="Q2307">
        <f t="shared" si="239"/>
        <v>0.10578906621914687</v>
      </c>
    </row>
    <row r="2308" spans="1:17" x14ac:dyDescent="0.25">
      <c r="A2308" t="s">
        <v>1861</v>
      </c>
      <c r="B2308">
        <v>60.9</v>
      </c>
      <c r="C2308">
        <v>7.6200999999999999</v>
      </c>
      <c r="D2308" s="1">
        <v>4.0400000000000002E-7</v>
      </c>
      <c r="E2308">
        <v>75</v>
      </c>
      <c r="G2308">
        <v>30</v>
      </c>
      <c r="H2308" t="s">
        <v>12</v>
      </c>
      <c r="I2308">
        <v>38</v>
      </c>
      <c r="J2308" t="s">
        <v>12</v>
      </c>
      <c r="K2308">
        <v>152.5</v>
      </c>
      <c r="L2308" t="s">
        <v>12</v>
      </c>
      <c r="M2308">
        <v>16</v>
      </c>
      <c r="N2308">
        <f t="shared" si="236"/>
        <v>1140.6712</v>
      </c>
      <c r="O2308">
        <f t="shared" si="237"/>
        <v>2.6300304592594255E-2</v>
      </c>
      <c r="P2308">
        <f t="shared" si="238"/>
        <v>3.3313719150619391E-2</v>
      </c>
      <c r="Q2308">
        <f t="shared" si="239"/>
        <v>0.13369321501235412</v>
      </c>
    </row>
    <row r="2309" spans="1:17" x14ac:dyDescent="0.25">
      <c r="A2309" t="s">
        <v>1862</v>
      </c>
      <c r="B2309">
        <v>60.9</v>
      </c>
      <c r="C2309">
        <v>7.6391999999999998</v>
      </c>
      <c r="D2309" s="1">
        <v>3.7930000000000001E-7</v>
      </c>
      <c r="E2309">
        <v>75</v>
      </c>
      <c r="G2309">
        <v>35</v>
      </c>
      <c r="H2309" t="s">
        <v>12</v>
      </c>
      <c r="I2309">
        <v>45</v>
      </c>
      <c r="J2309" t="s">
        <v>12</v>
      </c>
      <c r="K2309">
        <v>146</v>
      </c>
      <c r="L2309" t="s">
        <v>12</v>
      </c>
      <c r="M2309">
        <v>17</v>
      </c>
      <c r="N2309">
        <f t="shared" si="236"/>
        <v>1137.5569</v>
      </c>
      <c r="O2309">
        <f t="shared" si="237"/>
        <v>3.076769170843234E-2</v>
      </c>
      <c r="P2309">
        <f t="shared" si="238"/>
        <v>3.9558460767984437E-2</v>
      </c>
      <c r="Q2309">
        <f t="shared" si="239"/>
        <v>0.12834522826946063</v>
      </c>
    </row>
    <row r="2310" spans="1:17" x14ac:dyDescent="0.25">
      <c r="A2310" t="s">
        <v>1863</v>
      </c>
      <c r="B2310">
        <v>60.9</v>
      </c>
      <c r="C2310">
        <v>7.6593</v>
      </c>
      <c r="D2310" s="1">
        <v>4.0190000000000002E-7</v>
      </c>
      <c r="E2310">
        <v>75</v>
      </c>
      <c r="G2310">
        <v>15</v>
      </c>
      <c r="H2310" t="s">
        <v>12</v>
      </c>
      <c r="I2310">
        <v>42</v>
      </c>
      <c r="J2310" t="s">
        <v>12</v>
      </c>
      <c r="K2310">
        <v>123.5</v>
      </c>
      <c r="L2310" t="s">
        <v>12</v>
      </c>
      <c r="M2310">
        <v>18</v>
      </c>
      <c r="N2310">
        <f t="shared" si="236"/>
        <v>1134.4426000000001</v>
      </c>
      <c r="O2310">
        <f t="shared" si="237"/>
        <v>1.3222352545646646E-2</v>
      </c>
      <c r="P2310">
        <f t="shared" si="238"/>
        <v>3.7022587127810605E-2</v>
      </c>
      <c r="Q2310">
        <f t="shared" si="239"/>
        <v>0.10886403595915738</v>
      </c>
    </row>
    <row r="2311" spans="1:17" x14ac:dyDescent="0.25">
      <c r="A2311" t="s">
        <v>1864</v>
      </c>
      <c r="B2311">
        <v>60.9</v>
      </c>
      <c r="C2311">
        <v>7.6798000000000002</v>
      </c>
      <c r="D2311" s="1">
        <v>4.03E-7</v>
      </c>
      <c r="E2311">
        <v>75</v>
      </c>
      <c r="G2311">
        <v>22</v>
      </c>
      <c r="H2311" t="s">
        <v>12</v>
      </c>
      <c r="I2311">
        <v>38</v>
      </c>
      <c r="J2311" t="s">
        <v>12</v>
      </c>
      <c r="K2311">
        <v>139.5</v>
      </c>
      <c r="L2311" t="s">
        <v>12</v>
      </c>
      <c r="M2311">
        <v>19</v>
      </c>
      <c r="N2311">
        <f t="shared" si="236"/>
        <v>1131.3282999999999</v>
      </c>
      <c r="O2311">
        <f t="shared" si="237"/>
        <v>1.9446167836515715E-2</v>
      </c>
      <c r="P2311">
        <f t="shared" si="238"/>
        <v>3.3588835353981689E-2</v>
      </c>
      <c r="Q2311">
        <f t="shared" si="239"/>
        <v>0.12330638241790647</v>
      </c>
    </row>
    <row r="2312" spans="1:17" x14ac:dyDescent="0.25">
      <c r="A2312" t="s">
        <v>1865</v>
      </c>
      <c r="B2312">
        <v>60</v>
      </c>
      <c r="C2312">
        <v>7.7003000000000004</v>
      </c>
      <c r="D2312" s="1">
        <v>4.0219999999999999E-7</v>
      </c>
      <c r="E2312">
        <v>75</v>
      </c>
      <c r="G2312">
        <v>17</v>
      </c>
      <c r="H2312" t="s">
        <v>12</v>
      </c>
      <c r="I2312">
        <v>36</v>
      </c>
      <c r="J2312" t="s">
        <v>12</v>
      </c>
      <c r="K2312">
        <v>142</v>
      </c>
      <c r="L2312" t="s">
        <v>12</v>
      </c>
      <c r="M2312">
        <v>20</v>
      </c>
      <c r="N2312">
        <f t="shared" si="236"/>
        <v>1128.2139999999999</v>
      </c>
      <c r="O2312">
        <f t="shared" si="237"/>
        <v>1.50680633284111E-2</v>
      </c>
      <c r="P2312">
        <f t="shared" si="238"/>
        <v>3.190883998957645E-2</v>
      </c>
      <c r="Q2312">
        <f t="shared" si="239"/>
        <v>0.12586264662555155</v>
      </c>
    </row>
    <row r="2313" spans="1:17" x14ac:dyDescent="0.25">
      <c r="A2313" t="s">
        <v>1866</v>
      </c>
      <c r="B2313">
        <v>60.9</v>
      </c>
      <c r="C2313">
        <v>7.7186000000000003</v>
      </c>
      <c r="D2313" s="1">
        <v>3.84E-7</v>
      </c>
      <c r="E2313">
        <v>75</v>
      </c>
      <c r="G2313">
        <v>24</v>
      </c>
      <c r="H2313" t="s">
        <v>12</v>
      </c>
      <c r="I2313">
        <v>42.5</v>
      </c>
      <c r="J2313" t="s">
        <v>12</v>
      </c>
      <c r="K2313">
        <v>160.5</v>
      </c>
      <c r="L2313" t="s">
        <v>12</v>
      </c>
      <c r="M2313">
        <v>21</v>
      </c>
      <c r="N2313">
        <f t="shared" si="236"/>
        <v>1125.0997</v>
      </c>
      <c r="O2313">
        <f t="shared" si="237"/>
        <v>2.1331442893460908E-2</v>
      </c>
      <c r="P2313">
        <f t="shared" si="238"/>
        <v>3.7774430123837029E-2</v>
      </c>
      <c r="Q2313">
        <f t="shared" si="239"/>
        <v>0.14265402435001984</v>
      </c>
    </row>
    <row r="2314" spans="1:17" x14ac:dyDescent="0.25">
      <c r="A2314" t="s">
        <v>1867</v>
      </c>
      <c r="B2314">
        <v>60.9</v>
      </c>
      <c r="C2314">
        <v>7.7415000000000003</v>
      </c>
      <c r="D2314" s="1">
        <v>4.023E-7</v>
      </c>
      <c r="E2314">
        <v>75</v>
      </c>
      <c r="G2314">
        <v>10</v>
      </c>
      <c r="H2314" t="s">
        <v>12</v>
      </c>
      <c r="I2314">
        <v>41</v>
      </c>
      <c r="J2314" t="s">
        <v>12</v>
      </c>
      <c r="K2314">
        <v>146</v>
      </c>
      <c r="L2314" t="s">
        <v>12</v>
      </c>
      <c r="M2314">
        <v>22</v>
      </c>
      <c r="N2314">
        <f t="shared" si="236"/>
        <v>1121.9854</v>
      </c>
      <c r="O2314">
        <f t="shared" si="237"/>
        <v>8.9127719487258929E-3</v>
      </c>
      <c r="P2314">
        <f t="shared" si="238"/>
        <v>3.6542364989776158E-2</v>
      </c>
      <c r="Q2314">
        <f t="shared" si="239"/>
        <v>0.13012647045139802</v>
      </c>
    </row>
    <row r="2315" spans="1:17" x14ac:dyDescent="0.25">
      <c r="A2315" t="s">
        <v>1868</v>
      </c>
      <c r="B2315">
        <v>60.9</v>
      </c>
      <c r="C2315">
        <v>7.7613000000000003</v>
      </c>
      <c r="D2315" s="1">
        <v>3.6119999999999998E-7</v>
      </c>
      <c r="E2315">
        <v>75</v>
      </c>
      <c r="G2315">
        <v>30</v>
      </c>
      <c r="H2315" t="s">
        <v>12</v>
      </c>
      <c r="I2315">
        <v>30</v>
      </c>
      <c r="J2315" t="s">
        <v>12</v>
      </c>
      <c r="K2315">
        <v>172</v>
      </c>
      <c r="L2315" t="s">
        <v>12</v>
      </c>
      <c r="M2315">
        <v>23</v>
      </c>
      <c r="N2315">
        <f t="shared" si="236"/>
        <v>1118.8711000000001</v>
      </c>
      <c r="O2315">
        <f t="shared" si="237"/>
        <v>2.6812740091329553E-2</v>
      </c>
      <c r="P2315">
        <f t="shared" si="238"/>
        <v>2.6812740091329553E-2</v>
      </c>
      <c r="Q2315">
        <f t="shared" si="239"/>
        <v>0.15372637652362278</v>
      </c>
    </row>
    <row r="2316" spans="1:17" x14ac:dyDescent="0.25">
      <c r="A2316" t="s">
        <v>1869</v>
      </c>
      <c r="B2316">
        <v>60</v>
      </c>
      <c r="C2316">
        <v>7.7794999999999996</v>
      </c>
      <c r="D2316" s="1">
        <v>4.0330000000000002E-7</v>
      </c>
      <c r="E2316">
        <v>75</v>
      </c>
      <c r="G2316">
        <v>24</v>
      </c>
      <c r="H2316" t="s">
        <v>12</v>
      </c>
      <c r="I2316">
        <v>43</v>
      </c>
      <c r="J2316" t="s">
        <v>12</v>
      </c>
      <c r="K2316">
        <v>188.5</v>
      </c>
      <c r="L2316" t="s">
        <v>12</v>
      </c>
      <c r="M2316">
        <v>24</v>
      </c>
      <c r="N2316">
        <f t="shared" si="236"/>
        <v>1115.7568000000001</v>
      </c>
      <c r="O2316">
        <f t="shared" si="237"/>
        <v>2.151006384186948E-2</v>
      </c>
      <c r="P2316">
        <f t="shared" si="238"/>
        <v>3.8538864383349483E-2</v>
      </c>
      <c r="Q2316">
        <f t="shared" si="239"/>
        <v>0.16894362642468322</v>
      </c>
    </row>
    <row r="2317" spans="1:17" x14ac:dyDescent="0.25">
      <c r="A2317" t="s">
        <v>1870</v>
      </c>
      <c r="B2317">
        <v>60.9</v>
      </c>
      <c r="C2317">
        <v>7.7977999999999996</v>
      </c>
      <c r="D2317" s="1">
        <v>3.4919999999999998E-7</v>
      </c>
      <c r="E2317">
        <v>75</v>
      </c>
      <c r="G2317">
        <v>31</v>
      </c>
      <c r="H2317" t="s">
        <v>12</v>
      </c>
      <c r="I2317">
        <v>56</v>
      </c>
      <c r="J2317" t="s">
        <v>12</v>
      </c>
      <c r="K2317">
        <v>210.5</v>
      </c>
      <c r="L2317" t="s">
        <v>12</v>
      </c>
      <c r="M2317">
        <v>25</v>
      </c>
      <c r="N2317">
        <f t="shared" si="236"/>
        <v>1112.6424999999999</v>
      </c>
      <c r="O2317">
        <f t="shared" si="237"/>
        <v>2.7861599750144364E-2</v>
      </c>
      <c r="P2317">
        <f t="shared" si="238"/>
        <v>5.0330631806712399E-2</v>
      </c>
      <c r="Q2317">
        <f t="shared" si="239"/>
        <v>0.18918924991630287</v>
      </c>
    </row>
    <row r="2318" spans="1:17" x14ac:dyDescent="0.25">
      <c r="A2318" t="s">
        <v>1871</v>
      </c>
      <c r="B2318">
        <v>60.9</v>
      </c>
      <c r="C2318">
        <v>7.8204000000000002</v>
      </c>
      <c r="D2318" s="1">
        <v>3.833E-7</v>
      </c>
      <c r="E2318">
        <v>75</v>
      </c>
      <c r="G2318">
        <v>22</v>
      </c>
      <c r="H2318" t="s">
        <v>12</v>
      </c>
      <c r="I2318">
        <v>43</v>
      </c>
      <c r="J2318" t="s">
        <v>12</v>
      </c>
      <c r="K2318">
        <v>182.5</v>
      </c>
      <c r="L2318" t="s">
        <v>12</v>
      </c>
      <c r="M2318">
        <v>26</v>
      </c>
      <c r="N2318">
        <f t="shared" si="236"/>
        <v>1109.5282</v>
      </c>
      <c r="O2318">
        <f t="shared" si="237"/>
        <v>1.9828247718264393E-2</v>
      </c>
      <c r="P2318">
        <f t="shared" si="238"/>
        <v>3.8755211449334956E-2</v>
      </c>
      <c r="Q2318">
        <f t="shared" si="239"/>
        <v>0.1644843276628751</v>
      </c>
    </row>
    <row r="2319" spans="1:17" x14ac:dyDescent="0.25">
      <c r="A2319" t="s">
        <v>1872</v>
      </c>
      <c r="B2319">
        <v>60.9</v>
      </c>
      <c r="C2319">
        <v>7.8398000000000003</v>
      </c>
      <c r="D2319" s="1">
        <v>4.0250000000000001E-7</v>
      </c>
      <c r="E2319">
        <v>75</v>
      </c>
      <c r="G2319">
        <v>34</v>
      </c>
      <c r="H2319" t="s">
        <v>12</v>
      </c>
      <c r="I2319">
        <v>63</v>
      </c>
      <c r="J2319" t="s">
        <v>12</v>
      </c>
      <c r="K2319">
        <v>214</v>
      </c>
      <c r="L2319" t="s">
        <v>12</v>
      </c>
      <c r="M2319">
        <v>27</v>
      </c>
      <c r="N2319">
        <f t="shared" si="236"/>
        <v>1106.4139</v>
      </c>
      <c r="O2319">
        <f t="shared" si="237"/>
        <v>3.0729910388869842E-2</v>
      </c>
      <c r="P2319">
        <f t="shared" si="238"/>
        <v>5.694071630878824E-2</v>
      </c>
      <c r="Q2319">
        <f t="shared" si="239"/>
        <v>0.19341767127112194</v>
      </c>
    </row>
    <row r="2320" spans="1:17" x14ac:dyDescent="0.25">
      <c r="A2320" t="s">
        <v>1873</v>
      </c>
      <c r="B2320">
        <v>60.9</v>
      </c>
      <c r="C2320">
        <v>7.8623000000000003</v>
      </c>
      <c r="D2320" s="1">
        <v>4.0419999999999998E-7</v>
      </c>
      <c r="E2320">
        <v>75</v>
      </c>
      <c r="G2320">
        <v>40</v>
      </c>
      <c r="H2320" t="s">
        <v>12</v>
      </c>
      <c r="I2320">
        <v>48</v>
      </c>
      <c r="J2320" t="s">
        <v>12</v>
      </c>
      <c r="K2320">
        <v>218</v>
      </c>
      <c r="L2320" t="s">
        <v>12</v>
      </c>
      <c r="M2320">
        <v>28</v>
      </c>
      <c r="N2320">
        <f t="shared" si="236"/>
        <v>1103.2996000000001</v>
      </c>
      <c r="O2320">
        <f t="shared" si="237"/>
        <v>3.6254884892553206E-2</v>
      </c>
      <c r="P2320">
        <f t="shared" si="238"/>
        <v>4.3505861871063853E-2</v>
      </c>
      <c r="Q2320">
        <f t="shared" si="239"/>
        <v>0.19758912266441497</v>
      </c>
    </row>
    <row r="2321" spans="1:17" x14ac:dyDescent="0.25">
      <c r="A2321" t="s">
        <v>1874</v>
      </c>
      <c r="B2321">
        <v>60.9</v>
      </c>
      <c r="C2321">
        <v>7.8785999999999996</v>
      </c>
      <c r="D2321" s="1">
        <v>3.5999999999999999E-7</v>
      </c>
      <c r="E2321">
        <v>75</v>
      </c>
      <c r="G2321">
        <v>47</v>
      </c>
      <c r="H2321" t="s">
        <v>12</v>
      </c>
      <c r="I2321">
        <v>71</v>
      </c>
      <c r="J2321" t="s">
        <v>12</v>
      </c>
      <c r="K2321">
        <v>265</v>
      </c>
      <c r="L2321" t="s">
        <v>12</v>
      </c>
      <c r="M2321">
        <v>29</v>
      </c>
      <c r="N2321">
        <f t="shared" si="236"/>
        <v>1100.1853000000001</v>
      </c>
      <c r="O2321">
        <f t="shared" si="237"/>
        <v>4.2720076336231719E-2</v>
      </c>
      <c r="P2321">
        <f t="shared" si="238"/>
        <v>6.4534583401541529E-2</v>
      </c>
      <c r="Q2321">
        <f t="shared" si="239"/>
        <v>0.24086851551279587</v>
      </c>
    </row>
    <row r="2322" spans="1:17" x14ac:dyDescent="0.25">
      <c r="A2322" t="s">
        <v>1875</v>
      </c>
      <c r="B2322">
        <v>60.9</v>
      </c>
      <c r="C2322">
        <v>7.9009999999999998</v>
      </c>
      <c r="D2322" s="1">
        <v>2.9540000000000001E-7</v>
      </c>
      <c r="E2322">
        <v>75</v>
      </c>
      <c r="G2322">
        <v>49</v>
      </c>
      <c r="H2322" t="s">
        <v>12</v>
      </c>
      <c r="I2322">
        <v>67</v>
      </c>
      <c r="J2322" t="s">
        <v>12</v>
      </c>
      <c r="K2322">
        <v>263</v>
      </c>
      <c r="L2322" t="s">
        <v>12</v>
      </c>
      <c r="M2322">
        <v>30</v>
      </c>
      <c r="N2322">
        <f t="shared" si="236"/>
        <v>1097.0709999999999</v>
      </c>
      <c r="O2322">
        <f t="shared" si="237"/>
        <v>4.4664383617833307E-2</v>
      </c>
      <c r="P2322">
        <f t="shared" si="238"/>
        <v>6.1071708212139419E-2</v>
      </c>
      <c r="Q2322">
        <f t="shared" si="239"/>
        <v>0.23972924268347265</v>
      </c>
    </row>
    <row r="2323" spans="1:17" x14ac:dyDescent="0.25">
      <c r="A2323" t="s">
        <v>1876</v>
      </c>
      <c r="B2323">
        <v>60.9</v>
      </c>
      <c r="C2323">
        <v>7.9194000000000004</v>
      </c>
      <c r="D2323" s="1">
        <v>2.8550000000000001E-7</v>
      </c>
      <c r="E2323">
        <v>75</v>
      </c>
      <c r="G2323">
        <v>63</v>
      </c>
      <c r="H2323" t="s">
        <v>12</v>
      </c>
      <c r="I2323">
        <v>82</v>
      </c>
      <c r="J2323" t="s">
        <v>12</v>
      </c>
      <c r="K2323">
        <v>317</v>
      </c>
      <c r="L2323" t="s">
        <v>12</v>
      </c>
      <c r="M2323">
        <v>31</v>
      </c>
      <c r="N2323">
        <f t="shared" si="236"/>
        <v>1093.9567</v>
      </c>
      <c r="O2323">
        <f t="shared" si="237"/>
        <v>5.7589116644196248E-2</v>
      </c>
      <c r="P2323">
        <f t="shared" si="238"/>
        <v>7.4957262933715754E-2</v>
      </c>
      <c r="Q2323">
        <f t="shared" si="239"/>
        <v>0.28977380914619383</v>
      </c>
    </row>
    <row r="2324" spans="1:17" x14ac:dyDescent="0.25">
      <c r="A2324" t="s">
        <v>1877</v>
      </c>
      <c r="B2324">
        <v>60.9</v>
      </c>
      <c r="C2324">
        <v>7.9389000000000003</v>
      </c>
      <c r="D2324" s="1">
        <v>4.0209999999999998E-7</v>
      </c>
      <c r="E2324">
        <v>75</v>
      </c>
      <c r="G2324">
        <v>61</v>
      </c>
      <c r="H2324" t="s">
        <v>12</v>
      </c>
      <c r="I2324">
        <v>83</v>
      </c>
      <c r="J2324" t="s">
        <v>12</v>
      </c>
      <c r="K2324">
        <v>301.5</v>
      </c>
      <c r="L2324" t="s">
        <v>12</v>
      </c>
      <c r="M2324">
        <v>32</v>
      </c>
      <c r="N2324">
        <f t="shared" si="236"/>
        <v>1090.8424</v>
      </c>
      <c r="O2324">
        <f t="shared" si="237"/>
        <v>5.5920085247878157E-2</v>
      </c>
      <c r="P2324">
        <f t="shared" si="238"/>
        <v>7.608798484547355E-2</v>
      </c>
      <c r="Q2324">
        <f t="shared" si="239"/>
        <v>0.27639189675795511</v>
      </c>
    </row>
    <row r="2325" spans="1:17" x14ac:dyDescent="0.25">
      <c r="A2325" t="s">
        <v>1878</v>
      </c>
      <c r="B2325">
        <v>60.9</v>
      </c>
      <c r="C2325">
        <v>7.9592999999999998</v>
      </c>
      <c r="D2325" s="1">
        <v>3.749E-7</v>
      </c>
      <c r="E2325">
        <v>75</v>
      </c>
      <c r="G2325">
        <v>61</v>
      </c>
      <c r="H2325" t="s">
        <v>12</v>
      </c>
      <c r="I2325">
        <v>74</v>
      </c>
      <c r="J2325" t="s">
        <v>12</v>
      </c>
      <c r="K2325">
        <v>310</v>
      </c>
      <c r="L2325" t="s">
        <v>12</v>
      </c>
      <c r="M2325">
        <v>33</v>
      </c>
      <c r="N2325">
        <f t="shared" si="236"/>
        <v>1087.7281</v>
      </c>
      <c r="O2325">
        <f t="shared" si="237"/>
        <v>5.608019136399988E-2</v>
      </c>
      <c r="P2325">
        <f t="shared" si="238"/>
        <v>6.8031707556327717E-2</v>
      </c>
      <c r="Q2325">
        <f t="shared" si="239"/>
        <v>0.28499769381704859</v>
      </c>
    </row>
    <row r="2326" spans="1:17" x14ac:dyDescent="0.25">
      <c r="A2326" t="s">
        <v>1879</v>
      </c>
      <c r="B2326">
        <v>60.9</v>
      </c>
      <c r="C2326">
        <v>7.9808000000000003</v>
      </c>
      <c r="D2326" s="1">
        <v>3.9999999999999998E-7</v>
      </c>
      <c r="E2326">
        <v>75</v>
      </c>
      <c r="G2326">
        <v>57</v>
      </c>
      <c r="H2326" t="s">
        <v>12</v>
      </c>
      <c r="I2326">
        <v>113</v>
      </c>
      <c r="J2326" t="s">
        <v>12</v>
      </c>
      <c r="K2326">
        <v>372</v>
      </c>
      <c r="L2326" t="s">
        <v>12</v>
      </c>
      <c r="M2326">
        <v>34</v>
      </c>
      <c r="N2326">
        <f t="shared" si="236"/>
        <v>1084.6138000000001</v>
      </c>
      <c r="O2326">
        <f t="shared" si="237"/>
        <v>5.2553268269313919E-2</v>
      </c>
      <c r="P2326">
        <f t="shared" si="238"/>
        <v>0.1041845493760083</v>
      </c>
      <c r="Q2326">
        <f t="shared" si="239"/>
        <v>0.34297922449446983</v>
      </c>
    </row>
    <row r="2327" spans="1:17" x14ac:dyDescent="0.25">
      <c r="A2327" t="s">
        <v>1880</v>
      </c>
      <c r="B2327">
        <v>60.9</v>
      </c>
      <c r="C2327">
        <v>7.9992000000000001</v>
      </c>
      <c r="D2327" s="1">
        <v>3.5269999999999998E-7</v>
      </c>
      <c r="E2327">
        <v>75</v>
      </c>
      <c r="G2327">
        <v>66</v>
      </c>
      <c r="H2327" t="s">
        <v>12</v>
      </c>
      <c r="I2327">
        <v>78</v>
      </c>
      <c r="J2327" t="s">
        <v>12</v>
      </c>
      <c r="K2327">
        <v>357</v>
      </c>
      <c r="L2327" t="s">
        <v>12</v>
      </c>
      <c r="M2327">
        <v>35</v>
      </c>
      <c r="N2327">
        <f t="shared" si="236"/>
        <v>1081.4994999999999</v>
      </c>
      <c r="O2327">
        <f t="shared" si="237"/>
        <v>6.1026380502256367E-2</v>
      </c>
      <c r="P2327">
        <f t="shared" si="238"/>
        <v>7.2122086048121162E-2</v>
      </c>
      <c r="Q2327">
        <f t="shared" si="239"/>
        <v>0.3300972399894776</v>
      </c>
    </row>
    <row r="2393" spans="1:17" x14ac:dyDescent="0.25">
      <c r="A2393" t="s">
        <v>1881</v>
      </c>
      <c r="B2393">
        <v>60.9</v>
      </c>
      <c r="C2393">
        <v>7.2994000000000003</v>
      </c>
      <c r="D2393" s="1">
        <v>2.924E-7</v>
      </c>
      <c r="E2393">
        <v>75</v>
      </c>
      <c r="G2393">
        <v>6</v>
      </c>
      <c r="H2393" t="s">
        <v>12</v>
      </c>
      <c r="I2393">
        <v>9</v>
      </c>
      <c r="J2393" t="s">
        <v>12</v>
      </c>
      <c r="K2393">
        <v>25</v>
      </c>
      <c r="L2393" t="s">
        <v>12</v>
      </c>
      <c r="M2393">
        <v>0</v>
      </c>
      <c r="N2393">
        <f>-3.1857*M2393+1081.5</f>
        <v>1081.5</v>
      </c>
      <c r="O2393">
        <f>G2393/N2393</f>
        <v>5.5478502080443829E-3</v>
      </c>
      <c r="P2393">
        <f>I2393/N2393</f>
        <v>8.321775312066574E-3</v>
      </c>
      <c r="Q2393">
        <f>K2393/N2393</f>
        <v>2.3116042533518261E-2</v>
      </c>
    </row>
    <row r="2394" spans="1:17" x14ac:dyDescent="0.25">
      <c r="A2394" t="s">
        <v>1882</v>
      </c>
      <c r="B2394">
        <v>60.9</v>
      </c>
      <c r="C2394">
        <v>7.3201999999999998</v>
      </c>
      <c r="D2394" s="1">
        <v>2.9410000000000002E-7</v>
      </c>
      <c r="E2394">
        <v>75</v>
      </c>
      <c r="G2394">
        <v>8</v>
      </c>
      <c r="H2394" t="s">
        <v>12</v>
      </c>
      <c r="I2394">
        <v>10</v>
      </c>
      <c r="J2394" t="s">
        <v>12</v>
      </c>
      <c r="K2394">
        <v>26.5</v>
      </c>
      <c r="L2394" t="s">
        <v>12</v>
      </c>
      <c r="M2394">
        <v>1</v>
      </c>
      <c r="N2394">
        <f t="shared" ref="N2394:N2428" si="240">-3.1857*M2394+1081.5</f>
        <v>1078.3143</v>
      </c>
      <c r="O2394">
        <f t="shared" ref="O2394:O2428" si="241">G2394/N2394</f>
        <v>7.4189872099442618E-3</v>
      </c>
      <c r="P2394">
        <f t="shared" ref="P2394:P2428" si="242">I2394/N2394</f>
        <v>9.2737340124303281E-3</v>
      </c>
      <c r="Q2394">
        <f t="shared" ref="Q2394:Q2428" si="243">K2394/N2394</f>
        <v>2.4575395132940367E-2</v>
      </c>
    </row>
    <row r="2395" spans="1:17" x14ac:dyDescent="0.25">
      <c r="A2395" t="s">
        <v>1883</v>
      </c>
      <c r="B2395">
        <v>60.9</v>
      </c>
      <c r="C2395">
        <v>7.3392999999999997</v>
      </c>
      <c r="D2395" s="1">
        <v>4.0009999999999999E-7</v>
      </c>
      <c r="E2395">
        <v>75</v>
      </c>
      <c r="G2395">
        <v>9</v>
      </c>
      <c r="H2395" t="s">
        <v>12</v>
      </c>
      <c r="I2395">
        <v>12</v>
      </c>
      <c r="J2395" t="s">
        <v>12</v>
      </c>
      <c r="K2395">
        <v>32</v>
      </c>
      <c r="L2395" t="s">
        <v>12</v>
      </c>
      <c r="M2395">
        <v>2</v>
      </c>
      <c r="N2395">
        <f t="shared" si="240"/>
        <v>1075.1286</v>
      </c>
      <c r="O2395">
        <f t="shared" si="241"/>
        <v>8.371091607087747E-3</v>
      </c>
      <c r="P2395">
        <f t="shared" si="242"/>
        <v>1.1161455476116997E-2</v>
      </c>
      <c r="Q2395">
        <f t="shared" si="243"/>
        <v>2.9763881269645322E-2</v>
      </c>
    </row>
    <row r="2396" spans="1:17" x14ac:dyDescent="0.25">
      <c r="A2396" t="s">
        <v>1884</v>
      </c>
      <c r="B2396">
        <v>60.9</v>
      </c>
      <c r="C2396">
        <v>7.3621999999999996</v>
      </c>
      <c r="D2396" s="1">
        <v>2.9700000000000003E-7</v>
      </c>
      <c r="E2396">
        <v>75</v>
      </c>
      <c r="G2396">
        <v>7</v>
      </c>
      <c r="H2396" t="s">
        <v>12</v>
      </c>
      <c r="I2396">
        <v>13</v>
      </c>
      <c r="J2396" t="s">
        <v>12</v>
      </c>
      <c r="K2396">
        <v>30.5</v>
      </c>
      <c r="L2396" t="s">
        <v>12</v>
      </c>
      <c r="M2396">
        <v>3</v>
      </c>
      <c r="N2396">
        <f t="shared" si="240"/>
        <v>1071.9429</v>
      </c>
      <c r="O2396">
        <f t="shared" si="241"/>
        <v>6.530198576808522E-3</v>
      </c>
      <c r="P2396">
        <f t="shared" si="242"/>
        <v>1.2127511642644398E-2</v>
      </c>
      <c r="Q2396">
        <f t="shared" si="243"/>
        <v>2.8453008084665703E-2</v>
      </c>
    </row>
    <row r="2397" spans="1:17" x14ac:dyDescent="0.25">
      <c r="A2397" t="s">
        <v>1885</v>
      </c>
      <c r="B2397">
        <v>60.9</v>
      </c>
      <c r="C2397">
        <v>7.3803000000000001</v>
      </c>
      <c r="D2397" s="1">
        <v>3.8070000000000001E-7</v>
      </c>
      <c r="E2397">
        <v>75</v>
      </c>
      <c r="G2397">
        <v>9</v>
      </c>
      <c r="H2397" t="s">
        <v>12</v>
      </c>
      <c r="I2397">
        <v>11</v>
      </c>
      <c r="J2397" t="s">
        <v>12</v>
      </c>
      <c r="K2397">
        <v>32</v>
      </c>
      <c r="L2397" t="s">
        <v>12</v>
      </c>
      <c r="M2397">
        <v>4</v>
      </c>
      <c r="N2397">
        <f t="shared" si="240"/>
        <v>1068.7572</v>
      </c>
      <c r="O2397">
        <f t="shared" si="241"/>
        <v>8.4209959006591954E-3</v>
      </c>
      <c r="P2397">
        <f t="shared" si="242"/>
        <v>1.0292328323027906E-2</v>
      </c>
      <c r="Q2397">
        <f t="shared" si="243"/>
        <v>2.9941318757899363E-2</v>
      </c>
    </row>
    <row r="2398" spans="1:17" x14ac:dyDescent="0.25">
      <c r="A2398" t="s">
        <v>1886</v>
      </c>
      <c r="B2398">
        <v>60.9</v>
      </c>
      <c r="C2398">
        <v>7.4005000000000001</v>
      </c>
      <c r="D2398" s="1">
        <v>3.4009999999999998E-7</v>
      </c>
      <c r="E2398">
        <v>75</v>
      </c>
      <c r="G2398">
        <v>11</v>
      </c>
      <c r="H2398" t="s">
        <v>12</v>
      </c>
      <c r="I2398">
        <v>9</v>
      </c>
      <c r="J2398" t="s">
        <v>12</v>
      </c>
      <c r="K2398">
        <v>34</v>
      </c>
      <c r="L2398" t="s">
        <v>12</v>
      </c>
      <c r="M2398">
        <v>5</v>
      </c>
      <c r="N2398">
        <f t="shared" si="240"/>
        <v>1065.5715</v>
      </c>
      <c r="O2398">
        <f t="shared" si="241"/>
        <v>1.0323098919218466E-2</v>
      </c>
      <c r="P2398">
        <f t="shared" si="242"/>
        <v>8.4461718429969263E-3</v>
      </c>
      <c r="Q2398">
        <f t="shared" si="243"/>
        <v>3.1907760295766169E-2</v>
      </c>
    </row>
    <row r="2399" spans="1:17" x14ac:dyDescent="0.25">
      <c r="A2399" t="s">
        <v>1887</v>
      </c>
      <c r="B2399">
        <v>60.9</v>
      </c>
      <c r="C2399">
        <v>7.4192999999999998</v>
      </c>
      <c r="D2399" s="1">
        <v>4.0110000000000001E-7</v>
      </c>
      <c r="E2399">
        <v>75</v>
      </c>
      <c r="G2399">
        <v>18</v>
      </c>
      <c r="H2399" t="s">
        <v>12</v>
      </c>
      <c r="I2399">
        <v>11</v>
      </c>
      <c r="J2399" t="s">
        <v>12</v>
      </c>
      <c r="K2399">
        <v>49.5</v>
      </c>
      <c r="L2399" t="s">
        <v>12</v>
      </c>
      <c r="M2399">
        <v>6</v>
      </c>
      <c r="N2399">
        <f t="shared" si="240"/>
        <v>1062.3858</v>
      </c>
      <c r="O2399">
        <f t="shared" si="241"/>
        <v>1.6942997543830121E-2</v>
      </c>
      <c r="P2399">
        <f t="shared" si="242"/>
        <v>1.0354054054562852E-2</v>
      </c>
      <c r="Q2399">
        <f t="shared" si="243"/>
        <v>4.6593243245532837E-2</v>
      </c>
    </row>
    <row r="2400" spans="1:17" x14ac:dyDescent="0.25">
      <c r="A2400" t="s">
        <v>1888</v>
      </c>
      <c r="B2400">
        <v>60</v>
      </c>
      <c r="C2400">
        <v>7.4393000000000002</v>
      </c>
      <c r="D2400" s="1">
        <v>3.4579999999999999E-7</v>
      </c>
      <c r="E2400">
        <v>75</v>
      </c>
      <c r="G2400">
        <v>19</v>
      </c>
      <c r="H2400" t="s">
        <v>12</v>
      </c>
      <c r="I2400">
        <v>19</v>
      </c>
      <c r="J2400" t="s">
        <v>12</v>
      </c>
      <c r="K2400">
        <v>66</v>
      </c>
      <c r="L2400" t="s">
        <v>12</v>
      </c>
      <c r="M2400">
        <v>7</v>
      </c>
      <c r="N2400">
        <f t="shared" si="240"/>
        <v>1059.2001</v>
      </c>
      <c r="O2400">
        <f t="shared" si="241"/>
        <v>1.7938064771708385E-2</v>
      </c>
      <c r="P2400">
        <f t="shared" si="242"/>
        <v>1.7938064771708385E-2</v>
      </c>
      <c r="Q2400">
        <f t="shared" si="243"/>
        <v>6.2311172364881762E-2</v>
      </c>
    </row>
    <row r="2401" spans="1:17" x14ac:dyDescent="0.25">
      <c r="A2401" t="s">
        <v>1889</v>
      </c>
      <c r="B2401">
        <v>60</v>
      </c>
      <c r="C2401">
        <v>7.4611999999999998</v>
      </c>
      <c r="D2401" s="1">
        <v>4.0139999999999998E-7</v>
      </c>
      <c r="E2401">
        <v>75</v>
      </c>
      <c r="G2401">
        <v>23</v>
      </c>
      <c r="H2401" t="s">
        <v>12</v>
      </c>
      <c r="I2401">
        <v>31</v>
      </c>
      <c r="J2401" t="s">
        <v>12</v>
      </c>
      <c r="K2401">
        <v>78</v>
      </c>
      <c r="L2401" t="s">
        <v>12</v>
      </c>
      <c r="M2401">
        <v>8</v>
      </c>
      <c r="N2401">
        <f t="shared" si="240"/>
        <v>1056.0144</v>
      </c>
      <c r="O2401">
        <f t="shared" si="241"/>
        <v>2.1780006030220799E-2</v>
      </c>
      <c r="P2401">
        <f t="shared" si="242"/>
        <v>2.9355660301601947E-2</v>
      </c>
      <c r="Q2401">
        <f t="shared" si="243"/>
        <v>7.3862629145966197E-2</v>
      </c>
    </row>
    <row r="2402" spans="1:17" x14ac:dyDescent="0.25">
      <c r="A2402" t="s">
        <v>1890</v>
      </c>
      <c r="B2402">
        <v>60</v>
      </c>
      <c r="C2402">
        <v>7.4805999999999999</v>
      </c>
      <c r="D2402" s="1">
        <v>3.2519999999999997E-7</v>
      </c>
      <c r="E2402">
        <v>75</v>
      </c>
      <c r="G2402">
        <v>16</v>
      </c>
      <c r="H2402" t="s">
        <v>12</v>
      </c>
      <c r="I2402">
        <v>27</v>
      </c>
      <c r="J2402" t="s">
        <v>12</v>
      </c>
      <c r="K2402">
        <v>71.5</v>
      </c>
      <c r="L2402" t="s">
        <v>12</v>
      </c>
      <c r="M2402">
        <v>9</v>
      </c>
      <c r="N2402">
        <f t="shared" si="240"/>
        <v>1052.8287</v>
      </c>
      <c r="O2402">
        <f t="shared" si="241"/>
        <v>1.519715410493654E-2</v>
      </c>
      <c r="P2402">
        <f t="shared" si="242"/>
        <v>2.5645197552080411E-2</v>
      </c>
      <c r="Q2402">
        <f t="shared" si="243"/>
        <v>6.7912282406435154E-2</v>
      </c>
    </row>
    <row r="2403" spans="1:17" x14ac:dyDescent="0.25">
      <c r="A2403" t="s">
        <v>1891</v>
      </c>
      <c r="B2403">
        <v>60.9</v>
      </c>
      <c r="C2403">
        <v>7.5007999999999999</v>
      </c>
      <c r="D2403" s="1">
        <v>3.9470000000000001E-7</v>
      </c>
      <c r="E2403">
        <v>75</v>
      </c>
      <c r="G2403">
        <v>13</v>
      </c>
      <c r="H2403" t="s">
        <v>12</v>
      </c>
      <c r="I2403">
        <v>24</v>
      </c>
      <c r="J2403" t="s">
        <v>12</v>
      </c>
      <c r="K2403">
        <v>75.5</v>
      </c>
      <c r="L2403" t="s">
        <v>12</v>
      </c>
      <c r="M2403">
        <v>10</v>
      </c>
      <c r="N2403">
        <f t="shared" si="240"/>
        <v>1049.643</v>
      </c>
      <c r="O2403">
        <f t="shared" si="241"/>
        <v>1.2385163336486786E-2</v>
      </c>
      <c r="P2403">
        <f t="shared" si="242"/>
        <v>2.2864916928898683E-2</v>
      </c>
      <c r="Q2403">
        <f t="shared" si="243"/>
        <v>7.1929217838827109E-2</v>
      </c>
    </row>
    <row r="2404" spans="1:17" x14ac:dyDescent="0.25">
      <c r="A2404" t="s">
        <v>1892</v>
      </c>
      <c r="B2404">
        <v>60.9</v>
      </c>
      <c r="C2404">
        <v>7.5202999999999998</v>
      </c>
      <c r="D2404" s="1">
        <v>4.0209999999999998E-7</v>
      </c>
      <c r="E2404">
        <v>75</v>
      </c>
      <c r="G2404">
        <v>19</v>
      </c>
      <c r="H2404" t="s">
        <v>12</v>
      </c>
      <c r="I2404">
        <v>30</v>
      </c>
      <c r="J2404" t="s">
        <v>12</v>
      </c>
      <c r="K2404">
        <v>98.5</v>
      </c>
      <c r="L2404" t="s">
        <v>12</v>
      </c>
      <c r="M2404">
        <v>11</v>
      </c>
      <c r="N2404">
        <f t="shared" si="240"/>
        <v>1046.4573</v>
      </c>
      <c r="O2404">
        <f t="shared" si="241"/>
        <v>1.8156498119894619E-2</v>
      </c>
      <c r="P2404">
        <f t="shared" si="242"/>
        <v>2.8668154926149398E-2</v>
      </c>
      <c r="Q2404">
        <f t="shared" si="243"/>
        <v>9.4127108674190524E-2</v>
      </c>
    </row>
    <row r="2405" spans="1:17" x14ac:dyDescent="0.25">
      <c r="A2405" t="s">
        <v>1893</v>
      </c>
      <c r="B2405">
        <v>60.9</v>
      </c>
      <c r="C2405">
        <v>7.54</v>
      </c>
      <c r="D2405" s="1">
        <v>2.952E-7</v>
      </c>
      <c r="E2405">
        <v>75</v>
      </c>
      <c r="G2405">
        <v>17</v>
      </c>
      <c r="H2405" t="s">
        <v>12</v>
      </c>
      <c r="I2405">
        <v>25</v>
      </c>
      <c r="J2405" t="s">
        <v>12</v>
      </c>
      <c r="K2405">
        <v>88</v>
      </c>
      <c r="L2405" t="s">
        <v>12</v>
      </c>
      <c r="M2405">
        <v>12</v>
      </c>
      <c r="N2405">
        <f t="shared" si="240"/>
        <v>1043.2716</v>
      </c>
      <c r="O2405">
        <f t="shared" si="241"/>
        <v>1.62948938703977E-2</v>
      </c>
      <c r="P2405">
        <f t="shared" si="242"/>
        <v>2.3963079221173085E-2</v>
      </c>
      <c r="Q2405">
        <f t="shared" si="243"/>
        <v>8.4350038858529264E-2</v>
      </c>
    </row>
    <row r="2406" spans="1:17" x14ac:dyDescent="0.25">
      <c r="A2406" t="s">
        <v>1894</v>
      </c>
      <c r="B2406">
        <v>60.9</v>
      </c>
      <c r="C2406">
        <v>7.5614999999999997</v>
      </c>
      <c r="D2406" s="1">
        <v>2.959E-7</v>
      </c>
      <c r="E2406">
        <v>75</v>
      </c>
      <c r="G2406">
        <v>28</v>
      </c>
      <c r="H2406" t="s">
        <v>12</v>
      </c>
      <c r="I2406">
        <v>23</v>
      </c>
      <c r="J2406" t="s">
        <v>12</v>
      </c>
      <c r="K2406">
        <v>108.5</v>
      </c>
      <c r="L2406" t="s">
        <v>12</v>
      </c>
      <c r="M2406">
        <v>13</v>
      </c>
      <c r="N2406">
        <f t="shared" si="240"/>
        <v>1040.0859</v>
      </c>
      <c r="O2406">
        <f t="shared" si="241"/>
        <v>2.692085336413079E-2</v>
      </c>
      <c r="P2406">
        <f t="shared" si="242"/>
        <v>2.2113558120536003E-2</v>
      </c>
      <c r="Q2406">
        <f t="shared" si="243"/>
        <v>0.1043183067860068</v>
      </c>
    </row>
    <row r="2407" spans="1:17" x14ac:dyDescent="0.25">
      <c r="A2407" t="s">
        <v>1895</v>
      </c>
      <c r="B2407">
        <v>60.9</v>
      </c>
      <c r="C2407">
        <v>7.5797999999999996</v>
      </c>
      <c r="D2407" s="1">
        <v>3.8770000000000001E-7</v>
      </c>
      <c r="E2407">
        <v>75</v>
      </c>
      <c r="G2407">
        <v>19</v>
      </c>
      <c r="H2407" t="s">
        <v>12</v>
      </c>
      <c r="I2407">
        <v>35</v>
      </c>
      <c r="J2407" t="s">
        <v>12</v>
      </c>
      <c r="K2407">
        <v>103.5</v>
      </c>
      <c r="L2407" t="s">
        <v>12</v>
      </c>
      <c r="M2407">
        <v>14</v>
      </c>
      <c r="N2407">
        <f t="shared" si="240"/>
        <v>1036.9002</v>
      </c>
      <c r="O2407">
        <f t="shared" si="241"/>
        <v>1.832384640296144E-2</v>
      </c>
      <c r="P2407">
        <f t="shared" si="242"/>
        <v>3.3754453900192126E-2</v>
      </c>
      <c r="Q2407">
        <f t="shared" si="243"/>
        <v>9.9816742247711004E-2</v>
      </c>
    </row>
    <row r="2408" spans="1:17" x14ac:dyDescent="0.25">
      <c r="A2408" t="s">
        <v>1896</v>
      </c>
      <c r="B2408">
        <v>60.9</v>
      </c>
      <c r="C2408">
        <v>7.6001000000000003</v>
      </c>
      <c r="D2408" s="1">
        <v>3.981E-7</v>
      </c>
      <c r="E2408">
        <v>75</v>
      </c>
      <c r="G2408">
        <v>42</v>
      </c>
      <c r="H2408" t="s">
        <v>12</v>
      </c>
      <c r="I2408">
        <v>26</v>
      </c>
      <c r="J2408" t="s">
        <v>12</v>
      </c>
      <c r="K2408">
        <v>122.5</v>
      </c>
      <c r="L2408" t="s">
        <v>12</v>
      </c>
      <c r="M2408">
        <v>15</v>
      </c>
      <c r="N2408">
        <f t="shared" si="240"/>
        <v>1033.7145</v>
      </c>
      <c r="O2408">
        <f t="shared" si="241"/>
        <v>4.0630173998720147E-2</v>
      </c>
      <c r="P2408">
        <f t="shared" si="242"/>
        <v>2.5152012475398187E-2</v>
      </c>
      <c r="Q2408">
        <f t="shared" si="243"/>
        <v>0.11850467416293377</v>
      </c>
    </row>
    <row r="2409" spans="1:17" x14ac:dyDescent="0.25">
      <c r="A2409" t="s">
        <v>1897</v>
      </c>
      <c r="B2409">
        <v>60.9</v>
      </c>
      <c r="C2409">
        <v>7.6181000000000001</v>
      </c>
      <c r="D2409" s="1">
        <v>4.01E-7</v>
      </c>
      <c r="E2409">
        <v>75</v>
      </c>
      <c r="G2409">
        <v>30</v>
      </c>
      <c r="H2409" t="s">
        <v>12</v>
      </c>
      <c r="I2409">
        <v>34</v>
      </c>
      <c r="J2409" t="s">
        <v>12</v>
      </c>
      <c r="K2409">
        <v>136.5</v>
      </c>
      <c r="L2409" t="s">
        <v>12</v>
      </c>
      <c r="M2409">
        <v>16</v>
      </c>
      <c r="N2409">
        <f t="shared" si="240"/>
        <v>1030.5288</v>
      </c>
      <c r="O2409">
        <f t="shared" si="241"/>
        <v>2.9111267923807659E-2</v>
      </c>
      <c r="P2409">
        <f t="shared" si="242"/>
        <v>3.2992770313648681E-2</v>
      </c>
      <c r="Q2409">
        <f t="shared" si="243"/>
        <v>0.13245626905332486</v>
      </c>
    </row>
    <row r="2410" spans="1:17" x14ac:dyDescent="0.25">
      <c r="A2410" t="s">
        <v>1898</v>
      </c>
      <c r="B2410">
        <v>60.9</v>
      </c>
      <c r="C2410">
        <v>7.6410999999999998</v>
      </c>
      <c r="D2410" s="1">
        <v>2.9540000000000001E-7</v>
      </c>
      <c r="E2410">
        <v>75</v>
      </c>
      <c r="G2410">
        <v>16</v>
      </c>
      <c r="H2410" t="s">
        <v>12</v>
      </c>
      <c r="I2410">
        <v>38</v>
      </c>
      <c r="J2410" t="s">
        <v>12</v>
      </c>
      <c r="K2410">
        <v>123</v>
      </c>
      <c r="L2410" t="s">
        <v>12</v>
      </c>
      <c r="M2410">
        <v>17</v>
      </c>
      <c r="N2410">
        <f t="shared" si="240"/>
        <v>1027.3431</v>
      </c>
      <c r="O2410">
        <f t="shared" si="241"/>
        <v>1.5574154340453544E-2</v>
      </c>
      <c r="P2410">
        <f t="shared" si="242"/>
        <v>3.6988616558577166E-2</v>
      </c>
      <c r="Q2410">
        <f t="shared" si="243"/>
        <v>0.11972631149223661</v>
      </c>
    </row>
    <row r="2411" spans="1:17" x14ac:dyDescent="0.25">
      <c r="A2411" t="s">
        <v>1899</v>
      </c>
      <c r="B2411">
        <v>60.9</v>
      </c>
      <c r="C2411">
        <v>7.6609999999999996</v>
      </c>
      <c r="D2411" s="1">
        <v>3.4019999999999999E-7</v>
      </c>
      <c r="E2411">
        <v>75</v>
      </c>
      <c r="G2411">
        <v>18</v>
      </c>
      <c r="H2411" t="s">
        <v>12</v>
      </c>
      <c r="I2411">
        <v>35</v>
      </c>
      <c r="J2411" t="s">
        <v>12</v>
      </c>
      <c r="K2411">
        <v>128</v>
      </c>
      <c r="L2411" t="s">
        <v>12</v>
      </c>
      <c r="M2411">
        <v>18</v>
      </c>
      <c r="N2411">
        <f t="shared" si="240"/>
        <v>1024.1574000000001</v>
      </c>
      <c r="O2411">
        <f t="shared" si="241"/>
        <v>1.7575423465182205E-2</v>
      </c>
      <c r="P2411">
        <f t="shared" si="242"/>
        <v>3.4174434515632068E-2</v>
      </c>
      <c r="Q2411">
        <f t="shared" si="243"/>
        <v>0.12498078908574013</v>
      </c>
    </row>
    <row r="2412" spans="1:17" x14ac:dyDescent="0.25">
      <c r="A2412" t="s">
        <v>1900</v>
      </c>
      <c r="B2412">
        <v>60.9</v>
      </c>
      <c r="C2412">
        <v>7.6791999999999998</v>
      </c>
      <c r="D2412" s="1">
        <v>3.5839999999999998E-7</v>
      </c>
      <c r="E2412">
        <v>75</v>
      </c>
      <c r="G2412">
        <v>20</v>
      </c>
      <c r="H2412" t="s">
        <v>12</v>
      </c>
      <c r="I2412">
        <v>49</v>
      </c>
      <c r="J2412" t="s">
        <v>12</v>
      </c>
      <c r="K2412">
        <v>143.5</v>
      </c>
      <c r="L2412" t="s">
        <v>12</v>
      </c>
      <c r="M2412">
        <v>19</v>
      </c>
      <c r="N2412">
        <f t="shared" si="240"/>
        <v>1020.9717000000001</v>
      </c>
      <c r="O2412">
        <f t="shared" si="241"/>
        <v>1.9589181561056001E-2</v>
      </c>
      <c r="P2412">
        <f t="shared" si="242"/>
        <v>4.7993494824587202E-2</v>
      </c>
      <c r="Q2412">
        <f t="shared" si="243"/>
        <v>0.1405523777005768</v>
      </c>
    </row>
    <row r="2413" spans="1:17" x14ac:dyDescent="0.25">
      <c r="A2413" t="s">
        <v>1901</v>
      </c>
      <c r="B2413">
        <v>60</v>
      </c>
      <c r="C2413">
        <v>7.7003000000000004</v>
      </c>
      <c r="D2413" s="1">
        <v>4.0200000000000003E-7</v>
      </c>
      <c r="E2413">
        <v>75</v>
      </c>
      <c r="G2413">
        <v>24</v>
      </c>
      <c r="H2413" t="s">
        <v>12</v>
      </c>
      <c r="I2413">
        <v>41</v>
      </c>
      <c r="J2413" t="s">
        <v>12</v>
      </c>
      <c r="K2413">
        <v>146</v>
      </c>
      <c r="L2413" t="s">
        <v>12</v>
      </c>
      <c r="M2413">
        <v>20</v>
      </c>
      <c r="N2413">
        <f t="shared" si="240"/>
        <v>1017.7859999999999</v>
      </c>
      <c r="O2413">
        <f t="shared" si="241"/>
        <v>2.3580595527940059E-2</v>
      </c>
      <c r="P2413">
        <f t="shared" si="242"/>
        <v>4.0283517360230933E-2</v>
      </c>
      <c r="Q2413">
        <f t="shared" si="243"/>
        <v>0.1434486227949687</v>
      </c>
    </row>
    <row r="2414" spans="1:17" x14ac:dyDescent="0.25">
      <c r="A2414" t="s">
        <v>1902</v>
      </c>
      <c r="B2414">
        <v>60.9</v>
      </c>
      <c r="C2414">
        <v>7.7202000000000002</v>
      </c>
      <c r="D2414" s="1">
        <v>3.7879999999999998E-7</v>
      </c>
      <c r="E2414">
        <v>75</v>
      </c>
      <c r="G2414">
        <v>15</v>
      </c>
      <c r="H2414" t="s">
        <v>12</v>
      </c>
      <c r="I2414">
        <v>41</v>
      </c>
      <c r="J2414" t="s">
        <v>12</v>
      </c>
      <c r="K2414">
        <v>146.5</v>
      </c>
      <c r="L2414" t="s">
        <v>12</v>
      </c>
      <c r="M2414">
        <v>21</v>
      </c>
      <c r="N2414">
        <f t="shared" si="240"/>
        <v>1014.6002999999999</v>
      </c>
      <c r="O2414">
        <f t="shared" si="241"/>
        <v>1.4784147018288878E-2</v>
      </c>
      <c r="P2414">
        <f t="shared" si="242"/>
        <v>4.04100018499896E-2</v>
      </c>
      <c r="Q2414">
        <f t="shared" si="243"/>
        <v>0.14439183587862137</v>
      </c>
    </row>
    <row r="2415" spans="1:17" x14ac:dyDescent="0.25">
      <c r="A2415" t="s">
        <v>1903</v>
      </c>
      <c r="B2415">
        <v>60.9</v>
      </c>
      <c r="C2415">
        <v>7.7409999999999997</v>
      </c>
      <c r="D2415" s="1">
        <v>3.7590000000000002E-7</v>
      </c>
      <c r="E2415">
        <v>75</v>
      </c>
      <c r="G2415">
        <v>29</v>
      </c>
      <c r="H2415" t="s">
        <v>12</v>
      </c>
      <c r="I2415">
        <v>40</v>
      </c>
      <c r="J2415" t="s">
        <v>12</v>
      </c>
      <c r="K2415">
        <v>167.5</v>
      </c>
      <c r="L2415" t="s">
        <v>12</v>
      </c>
      <c r="M2415">
        <v>22</v>
      </c>
      <c r="N2415">
        <f t="shared" si="240"/>
        <v>1011.4146</v>
      </c>
      <c r="O2415">
        <f t="shared" si="241"/>
        <v>2.8672712456395234E-2</v>
      </c>
      <c r="P2415">
        <f t="shared" si="242"/>
        <v>3.9548568905372734E-2</v>
      </c>
      <c r="Q2415">
        <f t="shared" si="243"/>
        <v>0.16560963229124834</v>
      </c>
    </row>
    <row r="2416" spans="1:17" x14ac:dyDescent="0.25">
      <c r="A2416" t="s">
        <v>1904</v>
      </c>
      <c r="B2416">
        <v>60.9</v>
      </c>
      <c r="C2416">
        <v>7.7591999999999999</v>
      </c>
      <c r="D2416" s="1">
        <v>3.2510000000000002E-7</v>
      </c>
      <c r="E2416">
        <v>75</v>
      </c>
      <c r="G2416">
        <v>25</v>
      </c>
      <c r="H2416" t="s">
        <v>12</v>
      </c>
      <c r="I2416">
        <v>28</v>
      </c>
      <c r="J2416" t="s">
        <v>12</v>
      </c>
      <c r="K2416">
        <v>149.5</v>
      </c>
      <c r="L2416" t="s">
        <v>12</v>
      </c>
      <c r="M2416">
        <v>23</v>
      </c>
      <c r="N2416">
        <f t="shared" si="240"/>
        <v>1008.2289</v>
      </c>
      <c r="O2416">
        <f t="shared" si="241"/>
        <v>2.4795956553120033E-2</v>
      </c>
      <c r="P2416">
        <f t="shared" si="242"/>
        <v>2.7771471339494435E-2</v>
      </c>
      <c r="Q2416">
        <f t="shared" si="243"/>
        <v>0.14827982018765778</v>
      </c>
    </row>
    <row r="2417" spans="1:17" x14ac:dyDescent="0.25">
      <c r="A2417" t="s">
        <v>1905</v>
      </c>
      <c r="B2417">
        <v>60.9</v>
      </c>
      <c r="C2417">
        <v>7.7801</v>
      </c>
      <c r="D2417" s="1">
        <v>3.6329999999999998E-7</v>
      </c>
      <c r="E2417">
        <v>75</v>
      </c>
      <c r="G2417">
        <v>24</v>
      </c>
      <c r="H2417" t="s">
        <v>12</v>
      </c>
      <c r="I2417">
        <v>44</v>
      </c>
      <c r="J2417" t="s">
        <v>12</v>
      </c>
      <c r="K2417">
        <v>168</v>
      </c>
      <c r="L2417" t="s">
        <v>12</v>
      </c>
      <c r="M2417">
        <v>24</v>
      </c>
      <c r="N2417">
        <f t="shared" si="240"/>
        <v>1005.0432</v>
      </c>
      <c r="O2417">
        <f t="shared" si="241"/>
        <v>2.3879570549803233E-2</v>
      </c>
      <c r="P2417">
        <f t="shared" si="242"/>
        <v>4.3779212674639259E-2</v>
      </c>
      <c r="Q2417">
        <f t="shared" si="243"/>
        <v>0.16715699384862262</v>
      </c>
    </row>
    <row r="2418" spans="1:17" x14ac:dyDescent="0.25">
      <c r="A2418" t="s">
        <v>1906</v>
      </c>
      <c r="B2418">
        <v>60.9</v>
      </c>
      <c r="C2418">
        <v>7.8005000000000004</v>
      </c>
      <c r="D2418" s="1">
        <v>3.967E-7</v>
      </c>
      <c r="E2418">
        <v>75</v>
      </c>
      <c r="G2418">
        <v>29</v>
      </c>
      <c r="H2418" t="s">
        <v>12</v>
      </c>
      <c r="I2418">
        <v>28</v>
      </c>
      <c r="J2418" t="s">
        <v>12</v>
      </c>
      <c r="K2418">
        <v>182.5</v>
      </c>
      <c r="L2418" t="s">
        <v>12</v>
      </c>
      <c r="M2418">
        <v>25</v>
      </c>
      <c r="N2418">
        <f t="shared" si="240"/>
        <v>1001.8575</v>
      </c>
      <c r="O2418">
        <f t="shared" si="241"/>
        <v>2.8946232373366472E-2</v>
      </c>
      <c r="P2418">
        <f t="shared" si="242"/>
        <v>2.7948086429457283E-2</v>
      </c>
      <c r="Q2418">
        <f t="shared" si="243"/>
        <v>0.18216163476342695</v>
      </c>
    </row>
    <row r="2419" spans="1:17" x14ac:dyDescent="0.25">
      <c r="A2419" t="s">
        <v>1907</v>
      </c>
      <c r="B2419">
        <v>60.9</v>
      </c>
      <c r="C2419">
        <v>7.8197999999999999</v>
      </c>
      <c r="D2419" s="1">
        <v>3.9760000000000001E-7</v>
      </c>
      <c r="E2419">
        <v>75</v>
      </c>
      <c r="G2419">
        <v>28</v>
      </c>
      <c r="H2419" t="s">
        <v>12</v>
      </c>
      <c r="I2419">
        <v>39</v>
      </c>
      <c r="J2419" t="s">
        <v>12</v>
      </c>
      <c r="K2419">
        <v>175</v>
      </c>
      <c r="L2419" t="s">
        <v>12</v>
      </c>
      <c r="M2419">
        <v>26</v>
      </c>
      <c r="N2419">
        <f t="shared" si="240"/>
        <v>998.67179999999996</v>
      </c>
      <c r="O2419">
        <f t="shared" si="241"/>
        <v>2.8037239060920715E-2</v>
      </c>
      <c r="P2419">
        <f t="shared" si="242"/>
        <v>3.9051868691996713E-2</v>
      </c>
      <c r="Q2419">
        <f t="shared" si="243"/>
        <v>0.17523274413075449</v>
      </c>
    </row>
    <row r="2420" spans="1:17" x14ac:dyDescent="0.25">
      <c r="A2420" t="s">
        <v>1908</v>
      </c>
      <c r="B2420">
        <v>60.9</v>
      </c>
      <c r="C2420">
        <v>7.8422999999999998</v>
      </c>
      <c r="D2420" s="1">
        <v>4.0040000000000001E-7</v>
      </c>
      <c r="E2420">
        <v>75</v>
      </c>
      <c r="G2420">
        <v>26</v>
      </c>
      <c r="H2420" t="s">
        <v>12</v>
      </c>
      <c r="I2420">
        <v>39</v>
      </c>
      <c r="J2420" t="s">
        <v>12</v>
      </c>
      <c r="K2420">
        <v>180.5</v>
      </c>
      <c r="L2420" t="s">
        <v>12</v>
      </c>
      <c r="M2420">
        <v>27</v>
      </c>
      <c r="N2420">
        <f t="shared" si="240"/>
        <v>995.48609999999996</v>
      </c>
      <c r="O2420">
        <f t="shared" si="241"/>
        <v>2.6117893559739307E-2</v>
      </c>
      <c r="P2420">
        <f t="shared" si="242"/>
        <v>3.9176840339608963E-2</v>
      </c>
      <c r="Q2420">
        <f t="shared" si="243"/>
        <v>0.18131845336665173</v>
      </c>
    </row>
    <row r="2421" spans="1:17" x14ac:dyDescent="0.25">
      <c r="A2421" t="s">
        <v>1909</v>
      </c>
      <c r="B2421">
        <v>60</v>
      </c>
      <c r="C2421">
        <v>7.8583999999999996</v>
      </c>
      <c r="D2421" s="1">
        <v>3.5960000000000002E-7</v>
      </c>
      <c r="E2421">
        <v>75</v>
      </c>
      <c r="G2421">
        <v>23</v>
      </c>
      <c r="H2421" t="s">
        <v>12</v>
      </c>
      <c r="I2421">
        <v>46</v>
      </c>
      <c r="J2421" t="s">
        <v>12</v>
      </c>
      <c r="K2421">
        <v>198.5</v>
      </c>
      <c r="L2421" t="s">
        <v>12</v>
      </c>
      <c r="M2421">
        <v>28</v>
      </c>
      <c r="N2421">
        <f t="shared" si="240"/>
        <v>992.30039999999997</v>
      </c>
      <c r="O2421">
        <f t="shared" si="241"/>
        <v>2.3178464908408785E-2</v>
      </c>
      <c r="P2421">
        <f t="shared" si="242"/>
        <v>4.635692981681757E-2</v>
      </c>
      <c r="Q2421">
        <f t="shared" si="243"/>
        <v>0.20004022975300625</v>
      </c>
    </row>
    <row r="2422" spans="1:17" x14ac:dyDescent="0.25">
      <c r="A2422" t="s">
        <v>1910</v>
      </c>
      <c r="B2422">
        <v>60</v>
      </c>
      <c r="C2422">
        <v>7.8780000000000001</v>
      </c>
      <c r="D2422" s="1">
        <v>3.6580000000000001E-7</v>
      </c>
      <c r="E2422">
        <v>75</v>
      </c>
      <c r="G2422">
        <v>47</v>
      </c>
      <c r="H2422" t="s">
        <v>12</v>
      </c>
      <c r="I2422">
        <v>37</v>
      </c>
      <c r="J2422" t="s">
        <v>12</v>
      </c>
      <c r="K2422">
        <v>174.5</v>
      </c>
      <c r="L2422" t="s">
        <v>12</v>
      </c>
      <c r="M2422">
        <v>29</v>
      </c>
      <c r="N2422">
        <f t="shared" si="240"/>
        <v>989.11469999999997</v>
      </c>
      <c r="O2422">
        <f t="shared" si="241"/>
        <v>4.7517239406107303E-2</v>
      </c>
      <c r="P2422">
        <f t="shared" si="242"/>
        <v>3.7407188468637664E-2</v>
      </c>
      <c r="Q2422">
        <f t="shared" si="243"/>
        <v>0.1764203888588452</v>
      </c>
    </row>
    <row r="2423" spans="1:17" x14ac:dyDescent="0.25">
      <c r="A2423" t="s">
        <v>1911</v>
      </c>
      <c r="B2423">
        <v>60.9</v>
      </c>
      <c r="C2423">
        <v>7.9008000000000003</v>
      </c>
      <c r="D2423" s="1">
        <v>2.9470000000000001E-7</v>
      </c>
      <c r="E2423">
        <v>75</v>
      </c>
      <c r="G2423">
        <v>57</v>
      </c>
      <c r="H2423" t="s">
        <v>12</v>
      </c>
      <c r="I2423">
        <v>49</v>
      </c>
      <c r="J2423" t="s">
        <v>12</v>
      </c>
      <c r="K2423">
        <v>250.5</v>
      </c>
      <c r="L2423" t="s">
        <v>12</v>
      </c>
      <c r="M2423">
        <v>30</v>
      </c>
      <c r="N2423">
        <f t="shared" si="240"/>
        <v>985.92899999999997</v>
      </c>
      <c r="O2423">
        <f t="shared" si="241"/>
        <v>5.7813493669422442E-2</v>
      </c>
      <c r="P2423">
        <f t="shared" si="242"/>
        <v>4.9699319119328067E-2</v>
      </c>
      <c r="Q2423">
        <f t="shared" si="243"/>
        <v>0.25407509059983024</v>
      </c>
    </row>
    <row r="2424" spans="1:17" x14ac:dyDescent="0.25">
      <c r="A2424" t="s">
        <v>1912</v>
      </c>
      <c r="B2424">
        <v>60.9</v>
      </c>
      <c r="C2424">
        <v>7.9210000000000003</v>
      </c>
      <c r="D2424" s="1">
        <v>4.0110000000000001E-7</v>
      </c>
      <c r="E2424">
        <v>75</v>
      </c>
      <c r="G2424">
        <v>57.5</v>
      </c>
      <c r="H2424" t="s">
        <v>12</v>
      </c>
      <c r="I2424">
        <v>83</v>
      </c>
      <c r="J2424" t="s">
        <v>12</v>
      </c>
      <c r="K2424">
        <v>275.5</v>
      </c>
      <c r="L2424" t="s">
        <v>12</v>
      </c>
      <c r="M2424">
        <v>31</v>
      </c>
      <c r="N2424">
        <f t="shared" si="240"/>
        <v>982.74329999999998</v>
      </c>
      <c r="O2424">
        <f t="shared" si="241"/>
        <v>5.8509684065004564E-2</v>
      </c>
      <c r="P2424">
        <f t="shared" si="242"/>
        <v>8.4457456998180497E-2</v>
      </c>
      <c r="Q2424">
        <f t="shared" si="243"/>
        <v>0.28033770365058708</v>
      </c>
    </row>
    <row r="2425" spans="1:17" x14ac:dyDescent="0.25">
      <c r="A2425" t="s">
        <v>1913</v>
      </c>
      <c r="B2425">
        <v>60.9</v>
      </c>
      <c r="C2425">
        <v>7.9406999999999996</v>
      </c>
      <c r="D2425" s="1">
        <v>3.9729999999999999E-7</v>
      </c>
      <c r="E2425">
        <v>75</v>
      </c>
      <c r="G2425">
        <v>60</v>
      </c>
      <c r="H2425" t="s">
        <v>12</v>
      </c>
      <c r="I2425">
        <v>81</v>
      </c>
      <c r="J2425" t="s">
        <v>12</v>
      </c>
      <c r="K2425">
        <v>290</v>
      </c>
      <c r="L2425" t="s">
        <v>12</v>
      </c>
      <c r="M2425">
        <v>32</v>
      </c>
      <c r="N2425">
        <f t="shared" si="240"/>
        <v>979.55759999999998</v>
      </c>
      <c r="O2425">
        <f t="shared" si="241"/>
        <v>6.1252140762319641E-2</v>
      </c>
      <c r="P2425">
        <f t="shared" si="242"/>
        <v>8.2690390029131519E-2</v>
      </c>
      <c r="Q2425">
        <f t="shared" si="243"/>
        <v>0.29605201368454492</v>
      </c>
    </row>
    <row r="2426" spans="1:17" x14ac:dyDescent="0.25">
      <c r="A2426" t="s">
        <v>1914</v>
      </c>
      <c r="B2426">
        <v>60.9</v>
      </c>
      <c r="C2426">
        <v>7.9603999999999999</v>
      </c>
      <c r="D2426" s="1">
        <v>4.0059999999999997E-7</v>
      </c>
      <c r="E2426">
        <v>75</v>
      </c>
      <c r="G2426">
        <v>62</v>
      </c>
      <c r="H2426" t="s">
        <v>12</v>
      </c>
      <c r="I2426">
        <v>105</v>
      </c>
      <c r="J2426" t="s">
        <v>12</v>
      </c>
      <c r="K2426">
        <v>331.5</v>
      </c>
      <c r="L2426" t="s">
        <v>12</v>
      </c>
      <c r="M2426">
        <v>33</v>
      </c>
      <c r="N2426">
        <f t="shared" si="240"/>
        <v>976.37189999999998</v>
      </c>
      <c r="O2426">
        <f t="shared" si="241"/>
        <v>6.3500393651230641E-2</v>
      </c>
      <c r="P2426">
        <f t="shared" si="242"/>
        <v>0.1075409892480519</v>
      </c>
      <c r="Q2426">
        <f t="shared" si="243"/>
        <v>0.33952226605456387</v>
      </c>
    </row>
    <row r="2427" spans="1:17" x14ac:dyDescent="0.25">
      <c r="A2427" t="s">
        <v>1915</v>
      </c>
      <c r="B2427">
        <v>60.9</v>
      </c>
      <c r="C2427">
        <v>7.9821</v>
      </c>
      <c r="D2427" s="1">
        <v>3.819E-7</v>
      </c>
      <c r="E2427">
        <v>75</v>
      </c>
      <c r="G2427">
        <v>42</v>
      </c>
      <c r="H2427" t="s">
        <v>12</v>
      </c>
      <c r="I2427">
        <v>91</v>
      </c>
      <c r="J2427" t="s">
        <v>12</v>
      </c>
      <c r="K2427">
        <v>301</v>
      </c>
      <c r="L2427" t="s">
        <v>12</v>
      </c>
      <c r="M2427">
        <v>34</v>
      </c>
      <c r="N2427">
        <f t="shared" si="240"/>
        <v>973.18619999999999</v>
      </c>
      <c r="O2427">
        <f t="shared" si="241"/>
        <v>4.3157208764365955E-2</v>
      </c>
      <c r="P2427">
        <f t="shared" si="242"/>
        <v>9.3507285656126232E-2</v>
      </c>
      <c r="Q2427">
        <f t="shared" si="243"/>
        <v>0.30929332947795601</v>
      </c>
    </row>
    <row r="2428" spans="1:17" x14ac:dyDescent="0.25">
      <c r="A2428" t="s">
        <v>1916</v>
      </c>
      <c r="B2428">
        <v>60</v>
      </c>
      <c r="C2428">
        <v>7.9981</v>
      </c>
      <c r="D2428" s="1">
        <v>2.8070000000000002E-7</v>
      </c>
      <c r="E2428">
        <v>75</v>
      </c>
      <c r="G2428">
        <v>63</v>
      </c>
      <c r="H2428" t="s">
        <v>12</v>
      </c>
      <c r="I2428">
        <v>104</v>
      </c>
      <c r="J2428" t="s">
        <v>12</v>
      </c>
      <c r="K2428">
        <v>344.5</v>
      </c>
      <c r="L2428" t="s">
        <v>12</v>
      </c>
      <c r="M2428">
        <v>35</v>
      </c>
      <c r="N2428">
        <f t="shared" si="240"/>
        <v>970.00049999999999</v>
      </c>
      <c r="O2428">
        <f t="shared" si="241"/>
        <v>6.4948420129680343E-2</v>
      </c>
      <c r="P2428">
        <f t="shared" si="242"/>
        <v>0.10721643957915486</v>
      </c>
      <c r="Q2428">
        <f t="shared" si="243"/>
        <v>0.35515445610595048</v>
      </c>
    </row>
    <row r="2494" spans="1:17" x14ac:dyDescent="0.25">
      <c r="A2494" t="s">
        <v>1917</v>
      </c>
      <c r="B2494">
        <v>60.9</v>
      </c>
      <c r="C2494">
        <v>7.3</v>
      </c>
      <c r="D2494" s="1">
        <v>3.9939999999999999E-7</v>
      </c>
      <c r="E2494">
        <v>75</v>
      </c>
      <c r="G2494">
        <v>4</v>
      </c>
      <c r="H2494" t="s">
        <v>12</v>
      </c>
      <c r="I2494">
        <v>6</v>
      </c>
      <c r="J2494" t="s">
        <v>12</v>
      </c>
      <c r="K2494">
        <v>15</v>
      </c>
      <c r="L2494" t="s">
        <v>12</v>
      </c>
      <c r="M2494">
        <v>0</v>
      </c>
      <c r="N2494">
        <f>2.0143*M2494+970</f>
        <v>970</v>
      </c>
      <c r="O2494">
        <f>G2494/N2494</f>
        <v>4.1237113402061857E-3</v>
      </c>
      <c r="P2494">
        <f>I2494/N2494</f>
        <v>6.1855670103092781E-3</v>
      </c>
      <c r="Q2494">
        <f>K2494/N2494</f>
        <v>1.5463917525773196E-2</v>
      </c>
    </row>
    <row r="2495" spans="1:17" x14ac:dyDescent="0.25">
      <c r="A2495" t="s">
        <v>1918</v>
      </c>
      <c r="B2495">
        <v>60.9</v>
      </c>
      <c r="C2495">
        <v>7.3197999999999999</v>
      </c>
      <c r="D2495" s="1">
        <v>3.0619999999999998E-7</v>
      </c>
      <c r="E2495">
        <v>75</v>
      </c>
      <c r="G2495">
        <v>10</v>
      </c>
      <c r="H2495" t="s">
        <v>12</v>
      </c>
      <c r="I2495">
        <v>11</v>
      </c>
      <c r="J2495" t="s">
        <v>12</v>
      </c>
      <c r="K2495">
        <v>35</v>
      </c>
      <c r="L2495" t="s">
        <v>12</v>
      </c>
      <c r="M2495">
        <v>1</v>
      </c>
      <c r="N2495">
        <f t="shared" ref="N2495:N2529" si="244">2.0143*M2495+970</f>
        <v>972.01430000000005</v>
      </c>
      <c r="O2495">
        <f t="shared" ref="O2495:O2529" si="245">G2495/N2495</f>
        <v>1.0287914488500837E-2</v>
      </c>
      <c r="P2495">
        <f t="shared" ref="P2495:P2529" si="246">I2495/N2495</f>
        <v>1.1316705937350921E-2</v>
      </c>
      <c r="Q2495">
        <f t="shared" ref="Q2495:Q2529" si="247">K2495/N2495</f>
        <v>3.6007700709752934E-2</v>
      </c>
    </row>
    <row r="2496" spans="1:17" x14ac:dyDescent="0.25">
      <c r="A2496" t="s">
        <v>1919</v>
      </c>
      <c r="B2496">
        <v>60.9</v>
      </c>
      <c r="C2496">
        <v>7.3390000000000004</v>
      </c>
      <c r="D2496" s="1">
        <v>3.9929999999999998E-7</v>
      </c>
      <c r="E2496">
        <v>75</v>
      </c>
      <c r="G2496">
        <v>6</v>
      </c>
      <c r="H2496" t="s">
        <v>12</v>
      </c>
      <c r="I2496">
        <v>11</v>
      </c>
      <c r="J2496" t="s">
        <v>12</v>
      </c>
      <c r="K2496">
        <v>30.5</v>
      </c>
      <c r="L2496" t="s">
        <v>12</v>
      </c>
      <c r="M2496">
        <v>2</v>
      </c>
      <c r="N2496">
        <f t="shared" si="244"/>
        <v>974.02859999999998</v>
      </c>
      <c r="O2496">
        <f t="shared" si="245"/>
        <v>6.1599833926847735E-3</v>
      </c>
      <c r="P2496">
        <f t="shared" si="246"/>
        <v>1.1293302886588752E-2</v>
      </c>
      <c r="Q2496">
        <f t="shared" si="247"/>
        <v>3.1313248912814264E-2</v>
      </c>
    </row>
    <row r="2497" spans="1:17" x14ac:dyDescent="0.25">
      <c r="A2497" t="s">
        <v>1920</v>
      </c>
      <c r="B2497">
        <v>60.9</v>
      </c>
      <c r="C2497">
        <v>7.3608000000000002</v>
      </c>
      <c r="D2497" s="1">
        <v>3.0849999999999999E-7</v>
      </c>
      <c r="E2497">
        <v>75</v>
      </c>
      <c r="G2497">
        <v>4</v>
      </c>
      <c r="H2497" t="s">
        <v>12</v>
      </c>
      <c r="I2497">
        <v>6</v>
      </c>
      <c r="J2497" t="s">
        <v>12</v>
      </c>
      <c r="K2497">
        <v>17</v>
      </c>
      <c r="L2497" t="s">
        <v>12</v>
      </c>
      <c r="M2497">
        <v>3</v>
      </c>
      <c r="N2497">
        <f t="shared" si="244"/>
        <v>976.04290000000003</v>
      </c>
      <c r="O2497">
        <f t="shared" si="245"/>
        <v>4.0981805205488409E-3</v>
      </c>
      <c r="P2497">
        <f t="shared" si="246"/>
        <v>6.1472707808232609E-3</v>
      </c>
      <c r="Q2497">
        <f t="shared" si="247"/>
        <v>1.7417267212332572E-2</v>
      </c>
    </row>
    <row r="2498" spans="1:17" x14ac:dyDescent="0.25">
      <c r="A2498" t="s">
        <v>1921</v>
      </c>
      <c r="B2498">
        <v>60.9</v>
      </c>
      <c r="C2498">
        <v>7.3799000000000001</v>
      </c>
      <c r="D2498" s="1">
        <v>3.8029999999999998E-7</v>
      </c>
      <c r="E2498">
        <v>75</v>
      </c>
      <c r="G2498">
        <v>8</v>
      </c>
      <c r="H2498" t="s">
        <v>12</v>
      </c>
      <c r="I2498">
        <v>8</v>
      </c>
      <c r="J2498" t="s">
        <v>12</v>
      </c>
      <c r="K2498">
        <v>28.5</v>
      </c>
      <c r="L2498" t="s">
        <v>12</v>
      </c>
      <c r="M2498">
        <v>4</v>
      </c>
      <c r="N2498">
        <f t="shared" si="244"/>
        <v>978.05719999999997</v>
      </c>
      <c r="O2498">
        <f t="shared" si="245"/>
        <v>8.1794807093082088E-3</v>
      </c>
      <c r="P2498">
        <f t="shared" si="246"/>
        <v>8.1794807093082088E-3</v>
      </c>
      <c r="Q2498">
        <f t="shared" si="247"/>
        <v>2.9139400026910494E-2</v>
      </c>
    </row>
    <row r="2499" spans="1:17" x14ac:dyDescent="0.25">
      <c r="A2499" t="s">
        <v>1922</v>
      </c>
      <c r="B2499">
        <v>60.9</v>
      </c>
      <c r="C2499">
        <v>7.4006999999999996</v>
      </c>
      <c r="D2499" s="1">
        <v>3.7099999999999997E-7</v>
      </c>
      <c r="E2499">
        <v>75</v>
      </c>
      <c r="G2499">
        <v>5</v>
      </c>
      <c r="H2499" t="s">
        <v>12</v>
      </c>
      <c r="I2499">
        <v>13</v>
      </c>
      <c r="J2499" t="s">
        <v>12</v>
      </c>
      <c r="K2499">
        <v>44</v>
      </c>
      <c r="L2499" t="s">
        <v>12</v>
      </c>
      <c r="M2499">
        <v>5</v>
      </c>
      <c r="N2499">
        <f t="shared" si="244"/>
        <v>980.07150000000001</v>
      </c>
      <c r="O2499">
        <f t="shared" si="245"/>
        <v>5.1016686027499014E-3</v>
      </c>
      <c r="P2499">
        <f t="shared" si="246"/>
        <v>1.3264338367149743E-2</v>
      </c>
      <c r="Q2499">
        <f t="shared" si="247"/>
        <v>4.4894683704199134E-2</v>
      </c>
    </row>
    <row r="2500" spans="1:17" x14ac:dyDescent="0.25">
      <c r="A2500" t="s">
        <v>1923</v>
      </c>
      <c r="B2500">
        <v>60.9</v>
      </c>
      <c r="C2500">
        <v>7.4177</v>
      </c>
      <c r="D2500" s="1">
        <v>3.9630000000000002E-7</v>
      </c>
      <c r="E2500">
        <v>75</v>
      </c>
      <c r="G2500">
        <v>36</v>
      </c>
      <c r="H2500" t="s">
        <v>12</v>
      </c>
      <c r="I2500">
        <v>20</v>
      </c>
      <c r="J2500" t="s">
        <v>12</v>
      </c>
      <c r="K2500">
        <v>76.5</v>
      </c>
      <c r="L2500" t="s">
        <v>12</v>
      </c>
      <c r="M2500">
        <v>6</v>
      </c>
      <c r="N2500">
        <f t="shared" si="244"/>
        <v>982.08579999999995</v>
      </c>
      <c r="O2500">
        <f t="shared" si="245"/>
        <v>3.6656675007417885E-2</v>
      </c>
      <c r="P2500">
        <f t="shared" si="246"/>
        <v>2.0364819448565493E-2</v>
      </c>
      <c r="Q2500">
        <f t="shared" si="247"/>
        <v>7.7895434390763005E-2</v>
      </c>
    </row>
    <row r="2501" spans="1:17" x14ac:dyDescent="0.25">
      <c r="A2501" t="s">
        <v>1924</v>
      </c>
      <c r="B2501">
        <v>60.9</v>
      </c>
      <c r="C2501">
        <v>7.4404000000000003</v>
      </c>
      <c r="D2501" s="1">
        <v>3.946E-7</v>
      </c>
      <c r="E2501">
        <v>75</v>
      </c>
      <c r="G2501">
        <v>22</v>
      </c>
      <c r="H2501" t="s">
        <v>12</v>
      </c>
      <c r="I2501">
        <v>26</v>
      </c>
      <c r="J2501" t="s">
        <v>12</v>
      </c>
      <c r="K2501">
        <v>71</v>
      </c>
      <c r="L2501" t="s">
        <v>12</v>
      </c>
      <c r="M2501">
        <v>7</v>
      </c>
      <c r="N2501">
        <f t="shared" si="244"/>
        <v>984.1001</v>
      </c>
      <c r="O2501">
        <f t="shared" si="245"/>
        <v>2.2355449410075254E-2</v>
      </c>
      <c r="P2501">
        <f t="shared" si="246"/>
        <v>2.6420076575543485E-2</v>
      </c>
      <c r="Q2501">
        <f t="shared" si="247"/>
        <v>7.214713218706105E-2</v>
      </c>
    </row>
    <row r="2502" spans="1:17" x14ac:dyDescent="0.25">
      <c r="A2502" t="s">
        <v>1925</v>
      </c>
      <c r="B2502">
        <v>60.9</v>
      </c>
      <c r="C2502">
        <v>7.4587000000000003</v>
      </c>
      <c r="D2502" s="1">
        <v>2.9369999999999999E-7</v>
      </c>
      <c r="E2502">
        <v>75</v>
      </c>
      <c r="G2502">
        <v>13</v>
      </c>
      <c r="H2502" t="s">
        <v>12</v>
      </c>
      <c r="I2502">
        <v>25</v>
      </c>
      <c r="J2502" t="s">
        <v>12</v>
      </c>
      <c r="K2502">
        <v>59</v>
      </c>
      <c r="L2502" t="s">
        <v>12</v>
      </c>
      <c r="M2502">
        <v>8</v>
      </c>
      <c r="N2502">
        <f t="shared" si="244"/>
        <v>986.11440000000005</v>
      </c>
      <c r="O2502">
        <f t="shared" si="245"/>
        <v>1.3183054623276975E-2</v>
      </c>
      <c r="P2502">
        <f t="shared" si="246"/>
        <v>2.5352028121686489E-2</v>
      </c>
      <c r="Q2502">
        <f t="shared" si="247"/>
        <v>5.9830786367180117E-2</v>
      </c>
    </row>
    <row r="2503" spans="1:17" x14ac:dyDescent="0.25">
      <c r="A2503" t="s">
        <v>1926</v>
      </c>
      <c r="B2503">
        <v>60.9</v>
      </c>
      <c r="C2503">
        <v>7.4779</v>
      </c>
      <c r="D2503" s="1">
        <v>3.9569999999999998E-7</v>
      </c>
      <c r="E2503">
        <v>75</v>
      </c>
      <c r="G2503">
        <v>19</v>
      </c>
      <c r="H2503" t="s">
        <v>12</v>
      </c>
      <c r="I2503">
        <v>25</v>
      </c>
      <c r="J2503" t="s">
        <v>12</v>
      </c>
      <c r="K2503">
        <v>83</v>
      </c>
      <c r="L2503" t="s">
        <v>12</v>
      </c>
      <c r="M2503">
        <v>9</v>
      </c>
      <c r="N2503">
        <f t="shared" si="244"/>
        <v>988.12869999999998</v>
      </c>
      <c r="O2503">
        <f t="shared" si="245"/>
        <v>1.9228264496315105E-2</v>
      </c>
      <c r="P2503">
        <f t="shared" si="246"/>
        <v>2.5300348021467245E-2</v>
      </c>
      <c r="Q2503">
        <f t="shared" si="247"/>
        <v>8.3997155431271259E-2</v>
      </c>
    </row>
    <row r="2504" spans="1:17" x14ac:dyDescent="0.25">
      <c r="A2504" t="s">
        <v>1927</v>
      </c>
      <c r="B2504">
        <v>60.9</v>
      </c>
      <c r="C2504">
        <v>7.4991000000000003</v>
      </c>
      <c r="D2504" s="1">
        <v>3.9890000000000001E-7</v>
      </c>
      <c r="E2504">
        <v>75</v>
      </c>
      <c r="G2504">
        <v>17</v>
      </c>
      <c r="H2504" t="s">
        <v>12</v>
      </c>
      <c r="I2504">
        <v>27</v>
      </c>
      <c r="J2504" t="s">
        <v>12</v>
      </c>
      <c r="K2504">
        <v>87</v>
      </c>
      <c r="L2504" t="s">
        <v>12</v>
      </c>
      <c r="M2504">
        <v>10</v>
      </c>
      <c r="N2504">
        <f t="shared" si="244"/>
        <v>990.14300000000003</v>
      </c>
      <c r="O2504">
        <f t="shared" si="245"/>
        <v>1.7169237170792502E-2</v>
      </c>
      <c r="P2504">
        <f t="shared" si="246"/>
        <v>2.7268788447729266E-2</v>
      </c>
      <c r="Q2504">
        <f t="shared" si="247"/>
        <v>8.7866096109349853E-2</v>
      </c>
    </row>
    <row r="2505" spans="1:17" x14ac:dyDescent="0.25">
      <c r="A2505" t="s">
        <v>1928</v>
      </c>
      <c r="B2505">
        <v>60.9</v>
      </c>
      <c r="C2505">
        <v>7.5197000000000003</v>
      </c>
      <c r="D2505" s="1">
        <v>3.1110000000000003E-7</v>
      </c>
      <c r="E2505">
        <v>75</v>
      </c>
      <c r="G2505">
        <v>19</v>
      </c>
      <c r="H2505" t="s">
        <v>12</v>
      </c>
      <c r="I2505">
        <v>25</v>
      </c>
      <c r="J2505" t="s">
        <v>12</v>
      </c>
      <c r="K2505">
        <v>79</v>
      </c>
      <c r="L2505" t="s">
        <v>12</v>
      </c>
      <c r="M2505">
        <v>11</v>
      </c>
      <c r="N2505">
        <f t="shared" si="244"/>
        <v>992.15729999999996</v>
      </c>
      <c r="O2505">
        <f t="shared" si="245"/>
        <v>1.9150189188750614E-2</v>
      </c>
      <c r="P2505">
        <f t="shared" si="246"/>
        <v>2.519761735361923E-2</v>
      </c>
      <c r="Q2505">
        <f t="shared" si="247"/>
        <v>7.9624470837436762E-2</v>
      </c>
    </row>
    <row r="2506" spans="1:17" x14ac:dyDescent="0.25">
      <c r="A2506" t="s">
        <v>1929</v>
      </c>
      <c r="B2506">
        <v>60.9</v>
      </c>
      <c r="C2506">
        <v>7.5407999999999999</v>
      </c>
      <c r="D2506" s="1">
        <v>2.9089999999999999E-7</v>
      </c>
      <c r="E2506">
        <v>75</v>
      </c>
      <c r="G2506">
        <v>13</v>
      </c>
      <c r="H2506" t="s">
        <v>12</v>
      </c>
      <c r="I2506">
        <v>27</v>
      </c>
      <c r="J2506" t="s">
        <v>12</v>
      </c>
      <c r="K2506">
        <v>79.5</v>
      </c>
      <c r="L2506" t="s">
        <v>12</v>
      </c>
      <c r="M2506">
        <v>12</v>
      </c>
      <c r="N2506">
        <f t="shared" si="244"/>
        <v>994.17160000000001</v>
      </c>
      <c r="O2506">
        <f t="shared" si="245"/>
        <v>1.3076213402193344E-2</v>
      </c>
      <c r="P2506">
        <f t="shared" si="246"/>
        <v>2.7158289373786174E-2</v>
      </c>
      <c r="Q2506">
        <f t="shared" si="247"/>
        <v>7.9966074267259296E-2</v>
      </c>
    </row>
    <row r="2507" spans="1:17" x14ac:dyDescent="0.25">
      <c r="A2507" t="s">
        <v>1930</v>
      </c>
      <c r="B2507">
        <v>60.9</v>
      </c>
      <c r="C2507">
        <v>7.5632999999999999</v>
      </c>
      <c r="D2507" s="1">
        <v>3.9379999999999999E-7</v>
      </c>
      <c r="E2507">
        <v>75</v>
      </c>
      <c r="G2507">
        <v>21</v>
      </c>
      <c r="H2507" t="s">
        <v>12</v>
      </c>
      <c r="I2507">
        <v>37</v>
      </c>
      <c r="J2507" t="s">
        <v>12</v>
      </c>
      <c r="K2507">
        <v>105</v>
      </c>
      <c r="L2507" t="s">
        <v>12</v>
      </c>
      <c r="M2507">
        <v>13</v>
      </c>
      <c r="N2507">
        <f t="shared" si="244"/>
        <v>996.18589999999995</v>
      </c>
      <c r="O2507">
        <f t="shared" si="245"/>
        <v>2.1080402764182871E-2</v>
      </c>
      <c r="P2507">
        <f t="shared" si="246"/>
        <v>3.7141662013084109E-2</v>
      </c>
      <c r="Q2507">
        <f t="shared" si="247"/>
        <v>0.10540201382091435</v>
      </c>
    </row>
    <row r="2508" spans="1:17" x14ac:dyDescent="0.25">
      <c r="A2508" t="s">
        <v>1931</v>
      </c>
      <c r="B2508">
        <v>60.9</v>
      </c>
      <c r="C2508">
        <v>7.5830000000000002</v>
      </c>
      <c r="D2508" s="1">
        <v>3.9900000000000001E-7</v>
      </c>
      <c r="E2508">
        <v>75</v>
      </c>
      <c r="G2508">
        <v>8</v>
      </c>
      <c r="H2508" t="s">
        <v>12</v>
      </c>
      <c r="I2508">
        <v>29</v>
      </c>
      <c r="J2508" t="s">
        <v>12</v>
      </c>
      <c r="K2508">
        <v>89.5</v>
      </c>
      <c r="L2508" t="s">
        <v>12</v>
      </c>
      <c r="M2508">
        <v>14</v>
      </c>
      <c r="N2508">
        <f t="shared" si="244"/>
        <v>998.2002</v>
      </c>
      <c r="O2508">
        <f t="shared" si="245"/>
        <v>8.0144243609648648E-3</v>
      </c>
      <c r="P2508">
        <f t="shared" si="246"/>
        <v>2.9052288308497633E-2</v>
      </c>
      <c r="Q2508">
        <f t="shared" si="247"/>
        <v>8.9661372538294426E-2</v>
      </c>
    </row>
    <row r="2509" spans="1:17" x14ac:dyDescent="0.25">
      <c r="A2509" t="s">
        <v>1932</v>
      </c>
      <c r="B2509">
        <v>60.9</v>
      </c>
      <c r="C2509">
        <v>7.6002000000000001</v>
      </c>
      <c r="D2509" s="1">
        <v>3.9680000000000001E-7</v>
      </c>
      <c r="E2509">
        <v>75</v>
      </c>
      <c r="G2509">
        <v>23</v>
      </c>
      <c r="H2509" t="s">
        <v>12</v>
      </c>
      <c r="I2509">
        <v>22</v>
      </c>
      <c r="J2509" t="s">
        <v>12</v>
      </c>
      <c r="K2509">
        <v>99.5</v>
      </c>
      <c r="L2509" t="s">
        <v>12</v>
      </c>
      <c r="M2509">
        <v>15</v>
      </c>
      <c r="N2509">
        <f t="shared" si="244"/>
        <v>1000.2145</v>
      </c>
      <c r="O2509">
        <f t="shared" si="245"/>
        <v>2.2995067558008807E-2</v>
      </c>
      <c r="P2509">
        <f t="shared" si="246"/>
        <v>2.1995282012008423E-2</v>
      </c>
      <c r="Q2509">
        <f t="shared" si="247"/>
        <v>9.9478661827038101E-2</v>
      </c>
    </row>
    <row r="2510" spans="1:17" x14ac:dyDescent="0.25">
      <c r="A2510" t="s">
        <v>1933</v>
      </c>
      <c r="B2510">
        <v>60.9</v>
      </c>
      <c r="C2510">
        <v>7.6177999999999999</v>
      </c>
      <c r="D2510" s="1">
        <v>3.6650000000000001E-7</v>
      </c>
      <c r="E2510">
        <v>75</v>
      </c>
      <c r="G2510">
        <v>20</v>
      </c>
      <c r="H2510" t="s">
        <v>12</v>
      </c>
      <c r="I2510">
        <v>25</v>
      </c>
      <c r="J2510" t="s">
        <v>12</v>
      </c>
      <c r="K2510">
        <v>100</v>
      </c>
      <c r="L2510" t="s">
        <v>12</v>
      </c>
      <c r="M2510">
        <v>16</v>
      </c>
      <c r="N2510">
        <f t="shared" si="244"/>
        <v>1002.2288</v>
      </c>
      <c r="O2510">
        <f t="shared" si="245"/>
        <v>1.995552313004775E-2</v>
      </c>
      <c r="P2510">
        <f t="shared" si="246"/>
        <v>2.4944403912559688E-2</v>
      </c>
      <c r="Q2510">
        <f t="shared" si="247"/>
        <v>9.9777615650238752E-2</v>
      </c>
    </row>
    <row r="2511" spans="1:17" x14ac:dyDescent="0.25">
      <c r="A2511" t="s">
        <v>1934</v>
      </c>
      <c r="B2511">
        <v>60.9</v>
      </c>
      <c r="C2511">
        <v>7.6395999999999997</v>
      </c>
      <c r="D2511" s="1">
        <v>3.4480000000000002E-7</v>
      </c>
      <c r="E2511">
        <v>75</v>
      </c>
      <c r="G2511">
        <v>13</v>
      </c>
      <c r="H2511" t="s">
        <v>12</v>
      </c>
      <c r="I2511">
        <v>31</v>
      </c>
      <c r="J2511" t="s">
        <v>12</v>
      </c>
      <c r="K2511">
        <v>97.5</v>
      </c>
      <c r="L2511" t="s">
        <v>12</v>
      </c>
      <c r="M2511">
        <v>17</v>
      </c>
      <c r="N2511">
        <f t="shared" si="244"/>
        <v>1004.2431</v>
      </c>
      <c r="O2511">
        <f t="shared" si="245"/>
        <v>1.2945072761764556E-2</v>
      </c>
      <c r="P2511">
        <f t="shared" si="246"/>
        <v>3.0869019662669327E-2</v>
      </c>
      <c r="Q2511">
        <f t="shared" si="247"/>
        <v>9.7088045713234178E-2</v>
      </c>
    </row>
    <row r="2512" spans="1:17" x14ac:dyDescent="0.25">
      <c r="A2512" t="s">
        <v>1935</v>
      </c>
      <c r="B2512">
        <v>60.9</v>
      </c>
      <c r="C2512">
        <v>7.6611000000000002</v>
      </c>
      <c r="D2512" s="1">
        <v>3.9859999999999998E-7</v>
      </c>
      <c r="E2512">
        <v>75</v>
      </c>
      <c r="G2512">
        <v>21</v>
      </c>
      <c r="H2512" t="s">
        <v>12</v>
      </c>
      <c r="I2512">
        <v>42</v>
      </c>
      <c r="J2512" t="s">
        <v>12</v>
      </c>
      <c r="K2512">
        <v>121</v>
      </c>
      <c r="L2512" t="s">
        <v>12</v>
      </c>
      <c r="M2512">
        <v>18</v>
      </c>
      <c r="N2512">
        <f t="shared" si="244"/>
        <v>1006.2574</v>
      </c>
      <c r="O2512">
        <f t="shared" si="245"/>
        <v>2.0869411742959604E-2</v>
      </c>
      <c r="P2512">
        <f t="shared" si="246"/>
        <v>4.1738823485919209E-2</v>
      </c>
      <c r="Q2512">
        <f t="shared" si="247"/>
        <v>0.12024756289991011</v>
      </c>
    </row>
    <row r="2513" spans="1:17" x14ac:dyDescent="0.25">
      <c r="A2513" t="s">
        <v>1936</v>
      </c>
      <c r="B2513">
        <v>60.9</v>
      </c>
      <c r="C2513">
        <v>7.68</v>
      </c>
      <c r="D2513" s="1">
        <v>3.417E-7</v>
      </c>
      <c r="E2513">
        <v>75</v>
      </c>
      <c r="G2513">
        <v>16</v>
      </c>
      <c r="H2513" t="s">
        <v>12</v>
      </c>
      <c r="I2513">
        <v>34</v>
      </c>
      <c r="J2513" t="s">
        <v>12</v>
      </c>
      <c r="K2513">
        <v>123</v>
      </c>
      <c r="L2513" t="s">
        <v>12</v>
      </c>
      <c r="M2513">
        <v>19</v>
      </c>
      <c r="N2513">
        <f t="shared" si="244"/>
        <v>1008.2717</v>
      </c>
      <c r="O2513">
        <f t="shared" si="245"/>
        <v>1.5868738555292191E-2</v>
      </c>
      <c r="P2513">
        <f t="shared" si="246"/>
        <v>3.3721069429995899E-2</v>
      </c>
      <c r="Q2513">
        <f t="shared" si="247"/>
        <v>0.1219909276438087</v>
      </c>
    </row>
    <row r="2514" spans="1:17" x14ac:dyDescent="0.25">
      <c r="A2514" t="s">
        <v>1937</v>
      </c>
      <c r="B2514">
        <v>60.9</v>
      </c>
      <c r="C2514">
        <v>7.6999000000000004</v>
      </c>
      <c r="D2514" s="1">
        <v>3.9200000000000002E-7</v>
      </c>
      <c r="E2514">
        <v>75</v>
      </c>
      <c r="G2514">
        <v>14</v>
      </c>
      <c r="H2514" t="s">
        <v>12</v>
      </c>
      <c r="I2514">
        <v>32</v>
      </c>
      <c r="J2514" t="s">
        <v>12</v>
      </c>
      <c r="K2514">
        <v>128.5</v>
      </c>
      <c r="L2514" t="s">
        <v>12</v>
      </c>
      <c r="M2514">
        <v>20</v>
      </c>
      <c r="N2514">
        <f t="shared" si="244"/>
        <v>1010.2860000000001</v>
      </c>
      <c r="O2514">
        <f t="shared" si="245"/>
        <v>1.3857462144382876E-2</v>
      </c>
      <c r="P2514">
        <f t="shared" si="246"/>
        <v>3.1674199187160863E-2</v>
      </c>
      <c r="Q2514">
        <f t="shared" si="247"/>
        <v>0.12719170611094283</v>
      </c>
    </row>
    <row r="2515" spans="1:17" x14ac:dyDescent="0.25">
      <c r="A2515" t="s">
        <v>1938</v>
      </c>
      <c r="B2515">
        <v>60.9</v>
      </c>
      <c r="C2515">
        <v>7.7211999999999996</v>
      </c>
      <c r="D2515" s="1">
        <v>3.9919999999999997E-7</v>
      </c>
      <c r="E2515">
        <v>75</v>
      </c>
      <c r="G2515">
        <v>22</v>
      </c>
      <c r="H2515" t="s">
        <v>12</v>
      </c>
      <c r="I2515">
        <v>39</v>
      </c>
      <c r="J2515" t="s">
        <v>12</v>
      </c>
      <c r="K2515">
        <v>144.5</v>
      </c>
      <c r="L2515" t="s">
        <v>12</v>
      </c>
      <c r="M2515">
        <v>21</v>
      </c>
      <c r="N2515">
        <f t="shared" si="244"/>
        <v>1012.3003</v>
      </c>
      <c r="O2515">
        <f t="shared" si="245"/>
        <v>2.1732681497772945E-2</v>
      </c>
      <c r="P2515">
        <f t="shared" si="246"/>
        <v>3.8526117200597489E-2</v>
      </c>
      <c r="Q2515">
        <f t="shared" si="247"/>
        <v>0.14274420347400865</v>
      </c>
    </row>
    <row r="2516" spans="1:17" x14ac:dyDescent="0.25">
      <c r="A2516" t="s">
        <v>1939</v>
      </c>
      <c r="B2516">
        <v>60.9</v>
      </c>
      <c r="C2516">
        <v>7.7408000000000001</v>
      </c>
      <c r="D2516" s="1">
        <v>3.1950000000000002E-7</v>
      </c>
      <c r="E2516">
        <v>75</v>
      </c>
      <c r="G2516">
        <v>21</v>
      </c>
      <c r="H2516" t="s">
        <v>12</v>
      </c>
      <c r="I2516">
        <v>32</v>
      </c>
      <c r="J2516" t="s">
        <v>12</v>
      </c>
      <c r="K2516">
        <v>124.5</v>
      </c>
      <c r="L2516" t="s">
        <v>12</v>
      </c>
      <c r="M2516">
        <v>22</v>
      </c>
      <c r="N2516">
        <f t="shared" si="244"/>
        <v>1014.3146</v>
      </c>
      <c r="O2516">
        <f t="shared" si="245"/>
        <v>2.0703635735894958E-2</v>
      </c>
      <c r="P2516">
        <f t="shared" si="246"/>
        <v>3.1548397311839935E-2</v>
      </c>
      <c r="Q2516">
        <f t="shared" si="247"/>
        <v>0.12274298329137724</v>
      </c>
    </row>
    <row r="2517" spans="1:17" x14ac:dyDescent="0.25">
      <c r="A2517" t="s">
        <v>1940</v>
      </c>
      <c r="B2517">
        <v>60</v>
      </c>
      <c r="C2517">
        <v>7.7595000000000001</v>
      </c>
      <c r="D2517" s="1">
        <v>3.6730000000000001E-7</v>
      </c>
      <c r="E2517">
        <v>75</v>
      </c>
      <c r="G2517">
        <v>26</v>
      </c>
      <c r="H2517" t="s">
        <v>12</v>
      </c>
      <c r="I2517">
        <v>32</v>
      </c>
      <c r="J2517" t="s">
        <v>12</v>
      </c>
      <c r="K2517">
        <v>152</v>
      </c>
      <c r="L2517" t="s">
        <v>12</v>
      </c>
      <c r="M2517">
        <v>23</v>
      </c>
      <c r="N2517">
        <f t="shared" si="244"/>
        <v>1016.3289</v>
      </c>
      <c r="O2517">
        <f t="shared" si="245"/>
        <v>2.5582269676676518E-2</v>
      </c>
      <c r="P2517">
        <f t="shared" si="246"/>
        <v>3.1485870371294175E-2</v>
      </c>
      <c r="Q2517">
        <f t="shared" si="247"/>
        <v>0.14955788426364733</v>
      </c>
    </row>
    <row r="2518" spans="1:17" x14ac:dyDescent="0.25">
      <c r="A2518" t="s">
        <v>1941</v>
      </c>
      <c r="B2518">
        <v>60.9</v>
      </c>
      <c r="C2518">
        <v>7.7797999999999998</v>
      </c>
      <c r="D2518" s="1">
        <v>3.255E-7</v>
      </c>
      <c r="E2518">
        <v>75</v>
      </c>
      <c r="G2518">
        <v>18</v>
      </c>
      <c r="H2518" t="s">
        <v>12</v>
      </c>
      <c r="I2518">
        <v>40</v>
      </c>
      <c r="J2518" t="s">
        <v>12</v>
      </c>
      <c r="K2518">
        <v>158</v>
      </c>
      <c r="L2518" t="s">
        <v>12</v>
      </c>
      <c r="M2518">
        <v>24</v>
      </c>
      <c r="N2518">
        <f t="shared" si="244"/>
        <v>1018.3432</v>
      </c>
      <c r="O2518">
        <f t="shared" si="245"/>
        <v>1.7675769819055109E-2</v>
      </c>
      <c r="P2518">
        <f t="shared" si="246"/>
        <v>3.9279488486789131E-2</v>
      </c>
      <c r="Q2518">
        <f t="shared" si="247"/>
        <v>0.15515397952281706</v>
      </c>
    </row>
    <row r="2519" spans="1:17" x14ac:dyDescent="0.25">
      <c r="A2519" t="s">
        <v>1942</v>
      </c>
      <c r="B2519">
        <v>60.9</v>
      </c>
      <c r="C2519">
        <v>7.8018999999999998</v>
      </c>
      <c r="D2519" s="1">
        <v>3.058E-7</v>
      </c>
      <c r="E2519">
        <v>75</v>
      </c>
      <c r="G2519">
        <v>27</v>
      </c>
      <c r="H2519" t="s">
        <v>12</v>
      </c>
      <c r="I2519">
        <v>35</v>
      </c>
      <c r="J2519" t="s">
        <v>12</v>
      </c>
      <c r="K2519">
        <v>167</v>
      </c>
      <c r="L2519" t="s">
        <v>12</v>
      </c>
      <c r="M2519">
        <v>25</v>
      </c>
      <c r="N2519">
        <f t="shared" si="244"/>
        <v>1020.3575</v>
      </c>
      <c r="O2519">
        <f t="shared" si="245"/>
        <v>2.646131380423038E-2</v>
      </c>
      <c r="P2519">
        <f t="shared" si="246"/>
        <v>3.4301703079557905E-2</v>
      </c>
      <c r="Q2519">
        <f t="shared" si="247"/>
        <v>0.16366812612246198</v>
      </c>
    </row>
    <row r="2520" spans="1:17" x14ac:dyDescent="0.25">
      <c r="A2520" t="s">
        <v>1943</v>
      </c>
      <c r="B2520">
        <v>60</v>
      </c>
      <c r="C2520">
        <v>7.8228999999999997</v>
      </c>
      <c r="D2520" s="1">
        <v>3.9550000000000001E-7</v>
      </c>
      <c r="E2520">
        <v>75</v>
      </c>
      <c r="G2520">
        <v>23</v>
      </c>
      <c r="H2520" t="s">
        <v>12</v>
      </c>
      <c r="I2520">
        <v>40</v>
      </c>
      <c r="J2520" t="s">
        <v>12</v>
      </c>
      <c r="K2520">
        <v>187</v>
      </c>
      <c r="L2520" t="s">
        <v>12</v>
      </c>
      <c r="M2520">
        <v>26</v>
      </c>
      <c r="N2520">
        <f t="shared" si="244"/>
        <v>1022.3718</v>
      </c>
      <c r="O2520">
        <f t="shared" si="245"/>
        <v>2.2496708144727779E-2</v>
      </c>
      <c r="P2520">
        <f t="shared" si="246"/>
        <v>3.9124709816917874E-2</v>
      </c>
      <c r="Q2520">
        <f t="shared" si="247"/>
        <v>0.18290801839409107</v>
      </c>
    </row>
    <row r="2521" spans="1:17" x14ac:dyDescent="0.25">
      <c r="A2521" t="s">
        <v>1944</v>
      </c>
      <c r="B2521">
        <v>60.9</v>
      </c>
      <c r="C2521">
        <v>7.8407</v>
      </c>
      <c r="D2521" s="1">
        <v>3.0849999999999999E-7</v>
      </c>
      <c r="E2521">
        <v>75</v>
      </c>
      <c r="G2521">
        <v>25</v>
      </c>
      <c r="H2521" t="s">
        <v>12</v>
      </c>
      <c r="I2521">
        <v>47</v>
      </c>
      <c r="J2521" t="s">
        <v>12</v>
      </c>
      <c r="K2521">
        <v>182</v>
      </c>
      <c r="L2521" t="s">
        <v>12</v>
      </c>
      <c r="M2521">
        <v>27</v>
      </c>
      <c r="N2521">
        <f t="shared" si="244"/>
        <v>1024.3860999999999</v>
      </c>
      <c r="O2521">
        <f t="shared" si="245"/>
        <v>2.440486062823383E-2</v>
      </c>
      <c r="P2521">
        <f t="shared" si="246"/>
        <v>4.5881137981079595E-2</v>
      </c>
      <c r="Q2521">
        <f t="shared" si="247"/>
        <v>0.17766738537354226</v>
      </c>
    </row>
    <row r="2522" spans="1:17" x14ac:dyDescent="0.25">
      <c r="A2522" t="s">
        <v>1945</v>
      </c>
      <c r="B2522">
        <v>60.9</v>
      </c>
      <c r="C2522">
        <v>7.8583999999999996</v>
      </c>
      <c r="D2522" s="1">
        <v>3.9550000000000001E-7</v>
      </c>
      <c r="E2522">
        <v>75</v>
      </c>
      <c r="G2522">
        <v>17</v>
      </c>
      <c r="H2522" t="s">
        <v>12</v>
      </c>
      <c r="I2522">
        <v>51</v>
      </c>
      <c r="J2522" t="s">
        <v>12</v>
      </c>
      <c r="K2522">
        <v>174</v>
      </c>
      <c r="L2522" t="s">
        <v>12</v>
      </c>
      <c r="M2522">
        <v>28</v>
      </c>
      <c r="N2522">
        <f t="shared" si="244"/>
        <v>1026.4004</v>
      </c>
      <c r="O2522">
        <f t="shared" si="245"/>
        <v>1.6562737115067377E-2</v>
      </c>
      <c r="P2522">
        <f t="shared" si="246"/>
        <v>4.9688211345202127E-2</v>
      </c>
      <c r="Q2522">
        <f t="shared" si="247"/>
        <v>0.16952448576598372</v>
      </c>
    </row>
    <row r="2523" spans="1:17" x14ac:dyDescent="0.25">
      <c r="A2523" t="s">
        <v>1946</v>
      </c>
      <c r="B2523">
        <v>60.9</v>
      </c>
      <c r="C2523">
        <v>7.8776999999999999</v>
      </c>
      <c r="D2523" s="1">
        <v>3.9770000000000002E-7</v>
      </c>
      <c r="E2523">
        <v>75</v>
      </c>
      <c r="G2523">
        <v>45</v>
      </c>
      <c r="H2523" t="s">
        <v>12</v>
      </c>
      <c r="I2523">
        <v>52</v>
      </c>
      <c r="J2523" t="s">
        <v>12</v>
      </c>
      <c r="K2523">
        <v>225</v>
      </c>
      <c r="L2523" t="s">
        <v>12</v>
      </c>
      <c r="M2523">
        <v>29</v>
      </c>
      <c r="N2523">
        <f t="shared" si="244"/>
        <v>1028.4147</v>
      </c>
      <c r="O2523">
        <f t="shared" si="245"/>
        <v>4.3756667422198456E-2</v>
      </c>
      <c r="P2523">
        <f t="shared" si="246"/>
        <v>5.0563260132318218E-2</v>
      </c>
      <c r="Q2523">
        <f t="shared" si="247"/>
        <v>0.21878333711099227</v>
      </c>
    </row>
    <row r="2524" spans="1:17" x14ac:dyDescent="0.25">
      <c r="A2524" t="s">
        <v>1947</v>
      </c>
      <c r="B2524">
        <v>60.9</v>
      </c>
      <c r="C2524">
        <v>7.9010999999999996</v>
      </c>
      <c r="D2524" s="1">
        <v>3.199E-7</v>
      </c>
      <c r="E2524">
        <v>75</v>
      </c>
      <c r="G2524">
        <v>46</v>
      </c>
      <c r="H2524" t="s">
        <v>12</v>
      </c>
      <c r="I2524">
        <v>61</v>
      </c>
      <c r="J2524" t="s">
        <v>12</v>
      </c>
      <c r="K2524">
        <v>222.5</v>
      </c>
      <c r="L2524" t="s">
        <v>12</v>
      </c>
      <c r="M2524">
        <v>30</v>
      </c>
      <c r="N2524">
        <f t="shared" si="244"/>
        <v>1030.4290000000001</v>
      </c>
      <c r="O2524">
        <f t="shared" si="245"/>
        <v>4.4641600731345869E-2</v>
      </c>
      <c r="P2524">
        <f t="shared" si="246"/>
        <v>5.9198644448089095E-2</v>
      </c>
      <c r="Q2524">
        <f t="shared" si="247"/>
        <v>0.21592948179835775</v>
      </c>
    </row>
    <row r="2525" spans="1:17" x14ac:dyDescent="0.25">
      <c r="A2525" t="s">
        <v>1948</v>
      </c>
      <c r="B2525">
        <v>60.9</v>
      </c>
      <c r="C2525">
        <v>7.9207999999999998</v>
      </c>
      <c r="D2525" s="1">
        <v>3.9719999999999998E-7</v>
      </c>
      <c r="E2525">
        <v>75</v>
      </c>
      <c r="G2525">
        <v>52</v>
      </c>
      <c r="H2525" t="s">
        <v>12</v>
      </c>
      <c r="I2525">
        <v>63</v>
      </c>
      <c r="J2525" t="s">
        <v>12</v>
      </c>
      <c r="K2525">
        <v>256</v>
      </c>
      <c r="L2525" t="s">
        <v>12</v>
      </c>
      <c r="M2525">
        <v>31</v>
      </c>
      <c r="N2525">
        <f t="shared" si="244"/>
        <v>1032.4432999999999</v>
      </c>
      <c r="O2525">
        <f t="shared" si="245"/>
        <v>5.0365961985515337E-2</v>
      </c>
      <c r="P2525">
        <f t="shared" si="246"/>
        <v>6.1020300097835885E-2</v>
      </c>
      <c r="Q2525">
        <f t="shared" si="247"/>
        <v>0.2479555051594601</v>
      </c>
    </row>
    <row r="2526" spans="1:17" x14ac:dyDescent="0.25">
      <c r="A2526" t="s">
        <v>1949</v>
      </c>
      <c r="B2526">
        <v>60.9</v>
      </c>
      <c r="C2526">
        <v>7.9419000000000004</v>
      </c>
      <c r="D2526" s="1">
        <v>3.5999999999999999E-7</v>
      </c>
      <c r="E2526">
        <v>75</v>
      </c>
      <c r="G2526">
        <v>53</v>
      </c>
      <c r="H2526" t="s">
        <v>12</v>
      </c>
      <c r="I2526">
        <v>74</v>
      </c>
      <c r="J2526" t="s">
        <v>12</v>
      </c>
      <c r="K2526">
        <v>274</v>
      </c>
      <c r="L2526" t="s">
        <v>12</v>
      </c>
      <c r="M2526">
        <v>32</v>
      </c>
      <c r="N2526">
        <f t="shared" si="244"/>
        <v>1034.4576</v>
      </c>
      <c r="O2526">
        <f t="shared" si="245"/>
        <v>5.1234579358303327E-2</v>
      </c>
      <c r="P2526">
        <f t="shared" si="246"/>
        <v>7.1535073066310309E-2</v>
      </c>
      <c r="Q2526">
        <f t="shared" si="247"/>
        <v>0.26487310838066247</v>
      </c>
    </row>
    <row r="2527" spans="1:17" x14ac:dyDescent="0.25">
      <c r="A2527" t="s">
        <v>1950</v>
      </c>
      <c r="B2527">
        <v>60.9</v>
      </c>
      <c r="C2527">
        <v>7.9626000000000001</v>
      </c>
      <c r="D2527" s="1">
        <v>3.96E-7</v>
      </c>
      <c r="E2527">
        <v>75</v>
      </c>
      <c r="G2527">
        <v>58</v>
      </c>
      <c r="H2527" t="s">
        <v>12</v>
      </c>
      <c r="I2527">
        <v>81</v>
      </c>
      <c r="J2527" t="s">
        <v>12</v>
      </c>
      <c r="K2527">
        <v>281.5</v>
      </c>
      <c r="L2527" t="s">
        <v>12</v>
      </c>
      <c r="M2527">
        <v>33</v>
      </c>
      <c r="N2527">
        <f t="shared" si="244"/>
        <v>1036.4719</v>
      </c>
      <c r="O2527">
        <f t="shared" si="245"/>
        <v>5.5959066521726254E-2</v>
      </c>
      <c r="P2527">
        <f t="shared" si="246"/>
        <v>7.8149730832065972E-2</v>
      </c>
      <c r="Q2527">
        <f t="shared" si="247"/>
        <v>0.27159443492872309</v>
      </c>
    </row>
    <row r="2528" spans="1:17" x14ac:dyDescent="0.25">
      <c r="A2528" t="s">
        <v>1951</v>
      </c>
      <c r="B2528">
        <v>60.9</v>
      </c>
      <c r="C2528">
        <v>7.9802</v>
      </c>
      <c r="D2528" s="1">
        <v>3.4729999999999999E-7</v>
      </c>
      <c r="E2528">
        <v>75</v>
      </c>
      <c r="G2528">
        <v>68</v>
      </c>
      <c r="H2528" t="s">
        <v>12</v>
      </c>
      <c r="I2528">
        <v>92.5</v>
      </c>
      <c r="J2528" t="s">
        <v>12</v>
      </c>
      <c r="K2528">
        <v>352.5</v>
      </c>
      <c r="L2528" t="s">
        <v>12</v>
      </c>
      <c r="M2528">
        <v>34</v>
      </c>
      <c r="N2528">
        <f t="shared" si="244"/>
        <v>1038.4862000000001</v>
      </c>
      <c r="O2528">
        <f t="shared" si="245"/>
        <v>6.5479926454487303E-2</v>
      </c>
      <c r="P2528">
        <f t="shared" si="246"/>
        <v>8.9071958780001112E-2</v>
      </c>
      <c r="Q2528">
        <f t="shared" si="247"/>
        <v>0.33943638345892319</v>
      </c>
    </row>
    <row r="2529" spans="1:17" x14ac:dyDescent="0.25">
      <c r="A2529" t="s">
        <v>1952</v>
      </c>
      <c r="B2529">
        <v>60.9</v>
      </c>
      <c r="C2529">
        <v>7.9985999999999997</v>
      </c>
      <c r="D2529" s="1">
        <v>3.5900000000000003E-7</v>
      </c>
      <c r="E2529">
        <v>75</v>
      </c>
      <c r="G2529">
        <v>65</v>
      </c>
      <c r="H2529" t="s">
        <v>12</v>
      </c>
      <c r="I2529">
        <v>85</v>
      </c>
      <c r="J2529" t="s">
        <v>12</v>
      </c>
      <c r="K2529">
        <v>375</v>
      </c>
      <c r="L2529" t="s">
        <v>12</v>
      </c>
      <c r="M2529">
        <v>35</v>
      </c>
      <c r="N2529">
        <f t="shared" si="244"/>
        <v>1040.5005000000001</v>
      </c>
      <c r="O2529">
        <f t="shared" si="245"/>
        <v>6.2469936343134858E-2</v>
      </c>
      <c r="P2529">
        <f t="shared" si="246"/>
        <v>8.1691455217945588E-2</v>
      </c>
      <c r="Q2529">
        <f t="shared" si="247"/>
        <v>0.36040347890270114</v>
      </c>
    </row>
    <row r="2595" spans="1:17" x14ac:dyDescent="0.25">
      <c r="A2595" t="s">
        <v>1953</v>
      </c>
      <c r="B2595">
        <v>60</v>
      </c>
      <c r="C2595">
        <v>7.3003</v>
      </c>
      <c r="D2595" s="1">
        <v>3.8729999999999998E-7</v>
      </c>
      <c r="E2595">
        <v>75</v>
      </c>
      <c r="G2595">
        <v>5</v>
      </c>
      <c r="H2595" t="s">
        <v>12</v>
      </c>
      <c r="I2595">
        <v>7</v>
      </c>
      <c r="J2595" t="s">
        <v>12</v>
      </c>
      <c r="K2595">
        <v>19</v>
      </c>
      <c r="L2595" t="s">
        <v>12</v>
      </c>
      <c r="M2595">
        <v>0</v>
      </c>
      <c r="N2595">
        <f>-2.2286*M2595+1040.5</f>
        <v>1040.5</v>
      </c>
      <c r="O2595">
        <f>G2595/N2595</f>
        <v>4.8053820278712162E-3</v>
      </c>
      <c r="P2595">
        <f>I2595/N2595</f>
        <v>6.7275348390197021E-3</v>
      </c>
      <c r="Q2595">
        <f>K2595/N2595</f>
        <v>1.8260451705910619E-2</v>
      </c>
    </row>
    <row r="2596" spans="1:17" x14ac:dyDescent="0.25">
      <c r="A2596" t="s">
        <v>1954</v>
      </c>
      <c r="B2596">
        <v>60.9</v>
      </c>
      <c r="C2596">
        <v>7.3196000000000003</v>
      </c>
      <c r="D2596" s="1">
        <v>3.8910000000000001E-7</v>
      </c>
      <c r="E2596">
        <v>75</v>
      </c>
      <c r="G2596">
        <v>4</v>
      </c>
      <c r="H2596" t="s">
        <v>12</v>
      </c>
      <c r="I2596">
        <v>6</v>
      </c>
      <c r="J2596" t="s">
        <v>12</v>
      </c>
      <c r="K2596">
        <v>17</v>
      </c>
      <c r="L2596" t="s">
        <v>12</v>
      </c>
      <c r="M2596">
        <v>1</v>
      </c>
      <c r="N2596">
        <f t="shared" ref="N2596:N2630" si="248">-2.2286*M2596+1040.5</f>
        <v>1038.2714000000001</v>
      </c>
      <c r="O2596">
        <f t="shared" ref="O2596:O2630" si="249">G2596/N2596</f>
        <v>3.8525572408139139E-3</v>
      </c>
      <c r="P2596">
        <f t="shared" ref="P2596:P2630" si="250">I2596/N2596</f>
        <v>5.7788358612208711E-3</v>
      </c>
      <c r="Q2596">
        <f t="shared" ref="Q2596:Q2630" si="251">K2596/N2596</f>
        <v>1.6373368273459133E-2</v>
      </c>
    </row>
    <row r="2597" spans="1:17" x14ac:dyDescent="0.25">
      <c r="A2597" t="s">
        <v>1955</v>
      </c>
      <c r="B2597">
        <v>60</v>
      </c>
      <c r="C2597">
        <v>7.3395999999999999</v>
      </c>
      <c r="D2597" s="1">
        <v>3.2570000000000001E-7</v>
      </c>
      <c r="E2597">
        <v>75</v>
      </c>
      <c r="G2597">
        <v>4</v>
      </c>
      <c r="H2597" t="s">
        <v>12</v>
      </c>
      <c r="I2597">
        <v>11</v>
      </c>
      <c r="J2597" t="s">
        <v>12</v>
      </c>
      <c r="K2597">
        <v>30</v>
      </c>
      <c r="L2597" t="s">
        <v>12</v>
      </c>
      <c r="M2597">
        <v>2</v>
      </c>
      <c r="N2597">
        <f t="shared" si="248"/>
        <v>1036.0427999999999</v>
      </c>
      <c r="O2597">
        <f t="shared" si="249"/>
        <v>3.8608443589396115E-3</v>
      </c>
      <c r="P2597">
        <f t="shared" si="250"/>
        <v>1.0617321987083933E-2</v>
      </c>
      <c r="Q2597">
        <f t="shared" si="251"/>
        <v>2.8956332692047088E-2</v>
      </c>
    </row>
    <row r="2598" spans="1:17" x14ac:dyDescent="0.25">
      <c r="A2598" t="s">
        <v>1956</v>
      </c>
      <c r="B2598">
        <v>60.9</v>
      </c>
      <c r="C2598">
        <v>7.3606999999999996</v>
      </c>
      <c r="D2598" s="1">
        <v>3.6189999999999998E-7</v>
      </c>
      <c r="E2598">
        <v>75</v>
      </c>
      <c r="G2598">
        <v>6</v>
      </c>
      <c r="H2598" t="s">
        <v>12</v>
      </c>
      <c r="I2598">
        <v>7</v>
      </c>
      <c r="J2598" t="s">
        <v>12</v>
      </c>
      <c r="K2598">
        <v>31</v>
      </c>
      <c r="L2598" t="s">
        <v>12</v>
      </c>
      <c r="M2598">
        <v>3</v>
      </c>
      <c r="N2598">
        <f t="shared" si="248"/>
        <v>1033.8142</v>
      </c>
      <c r="O2598">
        <f t="shared" si="249"/>
        <v>5.8037508093814151E-3</v>
      </c>
      <c r="P2598">
        <f t="shared" si="250"/>
        <v>6.7710426109449835E-3</v>
      </c>
      <c r="Q2598">
        <f t="shared" si="251"/>
        <v>2.9986045848470644E-2</v>
      </c>
    </row>
    <row r="2599" spans="1:17" x14ac:dyDescent="0.25">
      <c r="A2599" t="s">
        <v>1957</v>
      </c>
      <c r="B2599">
        <v>60.9</v>
      </c>
      <c r="C2599">
        <v>7.3789999999999996</v>
      </c>
      <c r="D2599" s="1">
        <v>3.882E-7</v>
      </c>
      <c r="E2599">
        <v>75</v>
      </c>
      <c r="G2599">
        <v>16</v>
      </c>
      <c r="H2599" t="s">
        <v>12</v>
      </c>
      <c r="I2599">
        <v>9</v>
      </c>
      <c r="J2599" t="s">
        <v>12</v>
      </c>
      <c r="K2599">
        <v>41</v>
      </c>
      <c r="L2599" t="s">
        <v>12</v>
      </c>
      <c r="M2599">
        <v>4</v>
      </c>
      <c r="N2599">
        <f t="shared" si="248"/>
        <v>1031.5855999999999</v>
      </c>
      <c r="O2599">
        <f t="shared" si="249"/>
        <v>1.5510104057288122E-2</v>
      </c>
      <c r="P2599">
        <f t="shared" si="250"/>
        <v>8.7244335322245684E-3</v>
      </c>
      <c r="Q2599">
        <f t="shared" si="251"/>
        <v>3.9744641646800812E-2</v>
      </c>
    </row>
    <row r="2600" spans="1:17" x14ac:dyDescent="0.25">
      <c r="A2600" t="s">
        <v>1958</v>
      </c>
      <c r="B2600">
        <v>60.9</v>
      </c>
      <c r="C2600">
        <v>7.4023000000000003</v>
      </c>
      <c r="D2600" s="1">
        <v>2.6549999999999999E-7</v>
      </c>
      <c r="E2600">
        <v>75</v>
      </c>
      <c r="G2600">
        <v>11</v>
      </c>
      <c r="H2600" t="s">
        <v>12</v>
      </c>
      <c r="I2600">
        <v>12</v>
      </c>
      <c r="J2600" t="s">
        <v>12</v>
      </c>
      <c r="K2600">
        <v>41</v>
      </c>
      <c r="L2600" t="s">
        <v>12</v>
      </c>
      <c r="M2600">
        <v>5</v>
      </c>
      <c r="N2600">
        <f t="shared" si="248"/>
        <v>1029.357</v>
      </c>
      <c r="O2600">
        <f t="shared" si="249"/>
        <v>1.0686282795959031E-2</v>
      </c>
      <c r="P2600">
        <f t="shared" si="250"/>
        <v>1.1657763050137125E-2</v>
      </c>
      <c r="Q2600">
        <f t="shared" si="251"/>
        <v>3.9830690421301843E-2</v>
      </c>
    </row>
    <row r="2601" spans="1:17" x14ac:dyDescent="0.25">
      <c r="A2601" t="s">
        <v>1959</v>
      </c>
      <c r="B2601">
        <v>60</v>
      </c>
      <c r="C2601">
        <v>7.4194000000000004</v>
      </c>
      <c r="D2601" s="1">
        <v>3.8920000000000002E-7</v>
      </c>
      <c r="E2601">
        <v>75</v>
      </c>
      <c r="G2601">
        <v>15</v>
      </c>
      <c r="H2601" t="s">
        <v>12</v>
      </c>
      <c r="I2601">
        <v>13</v>
      </c>
      <c r="J2601" t="s">
        <v>12</v>
      </c>
      <c r="K2601">
        <v>48</v>
      </c>
      <c r="L2601" t="s">
        <v>12</v>
      </c>
      <c r="M2601">
        <v>6</v>
      </c>
      <c r="N2601">
        <f t="shared" si="248"/>
        <v>1027.1284000000001</v>
      </c>
      <c r="O2601">
        <f t="shared" si="249"/>
        <v>1.4603821683832322E-2</v>
      </c>
      <c r="P2601">
        <f t="shared" si="250"/>
        <v>1.2656645459321346E-2</v>
      </c>
      <c r="Q2601">
        <f t="shared" si="251"/>
        <v>4.6732229388263428E-2</v>
      </c>
    </row>
    <row r="2602" spans="1:17" x14ac:dyDescent="0.25">
      <c r="A2602" t="s">
        <v>1960</v>
      </c>
      <c r="B2602">
        <v>60.9</v>
      </c>
      <c r="C2602">
        <v>7.4394</v>
      </c>
      <c r="D2602" s="1">
        <v>3.6129999999999999E-7</v>
      </c>
      <c r="E2602">
        <v>75</v>
      </c>
      <c r="G2602">
        <v>19</v>
      </c>
      <c r="H2602" t="s">
        <v>12</v>
      </c>
      <c r="I2602">
        <v>18</v>
      </c>
      <c r="J2602" t="s">
        <v>12</v>
      </c>
      <c r="K2602">
        <v>63</v>
      </c>
      <c r="L2602" t="s">
        <v>12</v>
      </c>
      <c r="M2602">
        <v>7</v>
      </c>
      <c r="N2602">
        <f t="shared" si="248"/>
        <v>1024.8997999999999</v>
      </c>
      <c r="O2602">
        <f t="shared" si="249"/>
        <v>1.853839760725878E-2</v>
      </c>
      <c r="P2602">
        <f t="shared" si="250"/>
        <v>1.7562692470034634E-2</v>
      </c>
      <c r="Q2602">
        <f t="shared" si="251"/>
        <v>6.1469423645121216E-2</v>
      </c>
    </row>
    <row r="2603" spans="1:17" x14ac:dyDescent="0.25">
      <c r="A2603" t="s">
        <v>1961</v>
      </c>
      <c r="B2603">
        <v>60.9</v>
      </c>
      <c r="C2603">
        <v>7.4589999999999996</v>
      </c>
      <c r="D2603" s="1">
        <v>3.0390000000000001E-7</v>
      </c>
      <c r="E2603">
        <v>75</v>
      </c>
      <c r="G2603">
        <v>22</v>
      </c>
      <c r="H2603" t="s">
        <v>12</v>
      </c>
      <c r="I2603">
        <v>30</v>
      </c>
      <c r="J2603" t="s">
        <v>12</v>
      </c>
      <c r="K2603">
        <v>77</v>
      </c>
      <c r="L2603" t="s">
        <v>12</v>
      </c>
      <c r="M2603">
        <v>8</v>
      </c>
      <c r="N2603">
        <f t="shared" si="248"/>
        <v>1022.6712</v>
      </c>
      <c r="O2603">
        <f t="shared" si="249"/>
        <v>2.1512290558294789E-2</v>
      </c>
      <c r="P2603">
        <f t="shared" si="250"/>
        <v>2.9334941670401984E-2</v>
      </c>
      <c r="Q2603">
        <f t="shared" si="251"/>
        <v>7.5293016954031761E-2</v>
      </c>
    </row>
    <row r="2604" spans="1:17" x14ac:dyDescent="0.25">
      <c r="A2604" t="s">
        <v>1962</v>
      </c>
      <c r="B2604">
        <v>60.9</v>
      </c>
      <c r="C2604">
        <v>7.4798</v>
      </c>
      <c r="D2604" s="1">
        <v>3.8710000000000002E-7</v>
      </c>
      <c r="E2604">
        <v>75</v>
      </c>
      <c r="G2604">
        <v>17</v>
      </c>
      <c r="H2604" t="s">
        <v>12</v>
      </c>
      <c r="I2604">
        <v>23</v>
      </c>
      <c r="J2604" t="s">
        <v>12</v>
      </c>
      <c r="K2604">
        <v>66</v>
      </c>
      <c r="L2604" t="s">
        <v>12</v>
      </c>
      <c r="M2604">
        <v>9</v>
      </c>
      <c r="N2604">
        <f t="shared" si="248"/>
        <v>1020.4426</v>
      </c>
      <c r="O2604">
        <f t="shared" si="249"/>
        <v>1.6659437777293892E-2</v>
      </c>
      <c r="P2604">
        <f t="shared" si="250"/>
        <v>2.2539239345750559E-2</v>
      </c>
      <c r="Q2604">
        <f t="shared" si="251"/>
        <v>6.4677817253023351E-2</v>
      </c>
    </row>
    <row r="2605" spans="1:17" x14ac:dyDescent="0.25">
      <c r="A2605" t="s">
        <v>1963</v>
      </c>
      <c r="B2605">
        <v>60.9</v>
      </c>
      <c r="C2605">
        <v>7.4991000000000003</v>
      </c>
      <c r="D2605" s="1">
        <v>3.8869999999999998E-7</v>
      </c>
      <c r="E2605">
        <v>75</v>
      </c>
      <c r="G2605">
        <v>11</v>
      </c>
      <c r="H2605" t="s">
        <v>12</v>
      </c>
      <c r="I2605">
        <v>37</v>
      </c>
      <c r="J2605" t="s">
        <v>12</v>
      </c>
      <c r="K2605">
        <v>82.5</v>
      </c>
      <c r="L2605" t="s">
        <v>12</v>
      </c>
      <c r="M2605">
        <v>10</v>
      </c>
      <c r="N2605">
        <f t="shared" si="248"/>
        <v>1018.2139999999999</v>
      </c>
      <c r="O2605">
        <f t="shared" si="249"/>
        <v>1.080322996933847E-2</v>
      </c>
      <c r="P2605">
        <f t="shared" si="250"/>
        <v>3.6338137169593034E-2</v>
      </c>
      <c r="Q2605">
        <f t="shared" si="251"/>
        <v>8.1024224770038525E-2</v>
      </c>
    </row>
    <row r="2606" spans="1:17" x14ac:dyDescent="0.25">
      <c r="A2606" t="s">
        <v>1964</v>
      </c>
      <c r="B2606">
        <v>60</v>
      </c>
      <c r="C2606">
        <v>7.5201000000000002</v>
      </c>
      <c r="D2606" s="1">
        <v>3.855E-7</v>
      </c>
      <c r="E2606">
        <v>75</v>
      </c>
      <c r="G2606">
        <v>11</v>
      </c>
      <c r="H2606" t="s">
        <v>12</v>
      </c>
      <c r="I2606">
        <v>25</v>
      </c>
      <c r="J2606" t="s">
        <v>12</v>
      </c>
      <c r="K2606">
        <v>76</v>
      </c>
      <c r="L2606" t="s">
        <v>12</v>
      </c>
      <c r="M2606">
        <v>11</v>
      </c>
      <c r="N2606">
        <f t="shared" si="248"/>
        <v>1015.9854</v>
      </c>
      <c r="O2606">
        <f t="shared" si="249"/>
        <v>1.082692723734022E-2</v>
      </c>
      <c r="P2606">
        <f t="shared" si="250"/>
        <v>2.4606652812136868E-2</v>
      </c>
      <c r="Q2606">
        <f t="shared" si="251"/>
        <v>7.480422454889607E-2</v>
      </c>
    </row>
    <row r="2607" spans="1:17" x14ac:dyDescent="0.25">
      <c r="A2607" t="s">
        <v>1965</v>
      </c>
      <c r="B2607">
        <v>60.9</v>
      </c>
      <c r="C2607">
        <v>7.5404999999999998</v>
      </c>
      <c r="D2607" s="1">
        <v>3.8729999999999998E-7</v>
      </c>
      <c r="E2607">
        <v>75</v>
      </c>
      <c r="G2607">
        <v>17</v>
      </c>
      <c r="H2607" t="s">
        <v>12</v>
      </c>
      <c r="I2607">
        <v>31</v>
      </c>
      <c r="J2607" t="s">
        <v>12</v>
      </c>
      <c r="K2607">
        <v>98.5</v>
      </c>
      <c r="L2607" t="s">
        <v>12</v>
      </c>
      <c r="M2607">
        <v>12</v>
      </c>
      <c r="N2607">
        <f t="shared" si="248"/>
        <v>1013.7568</v>
      </c>
      <c r="O2607">
        <f t="shared" si="249"/>
        <v>1.6769307983926719E-2</v>
      </c>
      <c r="P2607">
        <f t="shared" si="250"/>
        <v>3.0579326323631074E-2</v>
      </c>
      <c r="Q2607">
        <f t="shared" si="251"/>
        <v>9.7163343318634215E-2</v>
      </c>
    </row>
    <row r="2608" spans="1:17" x14ac:dyDescent="0.25">
      <c r="A2608" t="s">
        <v>1966</v>
      </c>
      <c r="B2608">
        <v>60.9</v>
      </c>
      <c r="C2608">
        <v>7.5595999999999997</v>
      </c>
      <c r="D2608" s="1">
        <v>2.8669999999999999E-7</v>
      </c>
      <c r="E2608">
        <v>75</v>
      </c>
      <c r="G2608">
        <v>16</v>
      </c>
      <c r="H2608" t="s">
        <v>12</v>
      </c>
      <c r="I2608">
        <v>30</v>
      </c>
      <c r="J2608" t="s">
        <v>12</v>
      </c>
      <c r="K2608">
        <v>102</v>
      </c>
      <c r="L2608" t="s">
        <v>12</v>
      </c>
      <c r="M2608">
        <v>13</v>
      </c>
      <c r="N2608">
        <f t="shared" si="248"/>
        <v>1011.5282</v>
      </c>
      <c r="O2608">
        <f t="shared" si="249"/>
        <v>1.5817650956246203E-2</v>
      </c>
      <c r="P2608">
        <f t="shared" si="250"/>
        <v>2.9658095542961629E-2</v>
      </c>
      <c r="Q2608">
        <f t="shared" si="251"/>
        <v>0.10083752484606955</v>
      </c>
    </row>
    <row r="2609" spans="1:17" x14ac:dyDescent="0.25">
      <c r="A2609" t="s">
        <v>1967</v>
      </c>
      <c r="B2609">
        <v>60.9</v>
      </c>
      <c r="C2609">
        <v>7.5811999999999999</v>
      </c>
      <c r="D2609" s="1">
        <v>3.8799999999999998E-7</v>
      </c>
      <c r="E2609">
        <v>75</v>
      </c>
      <c r="G2609">
        <v>20</v>
      </c>
      <c r="H2609" t="s">
        <v>12</v>
      </c>
      <c r="I2609">
        <v>28</v>
      </c>
      <c r="J2609" t="s">
        <v>12</v>
      </c>
      <c r="K2609">
        <v>98</v>
      </c>
      <c r="L2609" t="s">
        <v>12</v>
      </c>
      <c r="M2609">
        <v>14</v>
      </c>
      <c r="N2609">
        <f t="shared" si="248"/>
        <v>1009.2996000000001</v>
      </c>
      <c r="O2609">
        <f t="shared" si="249"/>
        <v>1.9815721714345275E-2</v>
      </c>
      <c r="P2609">
        <f t="shared" si="250"/>
        <v>2.7742010400083384E-2</v>
      </c>
      <c r="Q2609">
        <f t="shared" si="251"/>
        <v>9.7097036400291839E-2</v>
      </c>
    </row>
    <row r="2610" spans="1:17" x14ac:dyDescent="0.25">
      <c r="A2610" t="s">
        <v>1968</v>
      </c>
      <c r="B2610">
        <v>60.9</v>
      </c>
      <c r="C2610">
        <v>7.6033999999999997</v>
      </c>
      <c r="D2610" s="1">
        <v>3.8340000000000001E-7</v>
      </c>
      <c r="E2610">
        <v>75</v>
      </c>
      <c r="G2610">
        <v>30</v>
      </c>
      <c r="H2610" t="s">
        <v>12</v>
      </c>
      <c r="I2610">
        <v>32</v>
      </c>
      <c r="J2610" t="s">
        <v>12</v>
      </c>
      <c r="K2610">
        <v>123.5</v>
      </c>
      <c r="L2610" t="s">
        <v>12</v>
      </c>
      <c r="M2610">
        <v>15</v>
      </c>
      <c r="N2610">
        <f t="shared" si="248"/>
        <v>1007.071</v>
      </c>
      <c r="O2610">
        <f t="shared" si="249"/>
        <v>2.9789359439403973E-2</v>
      </c>
      <c r="P2610">
        <f t="shared" si="250"/>
        <v>3.177531673536424E-2</v>
      </c>
      <c r="Q2610">
        <f t="shared" si="251"/>
        <v>0.12263286302554637</v>
      </c>
    </row>
    <row r="2611" spans="1:17" x14ac:dyDescent="0.25">
      <c r="A2611" t="s">
        <v>1969</v>
      </c>
      <c r="B2611">
        <v>60.9</v>
      </c>
      <c r="C2611">
        <v>7.6201999999999996</v>
      </c>
      <c r="D2611" s="1">
        <v>3.7090000000000002E-7</v>
      </c>
      <c r="E2611">
        <v>75</v>
      </c>
      <c r="G2611">
        <v>27</v>
      </c>
      <c r="H2611" t="s">
        <v>12</v>
      </c>
      <c r="I2611">
        <v>38</v>
      </c>
      <c r="J2611" t="s">
        <v>12</v>
      </c>
      <c r="K2611">
        <v>123</v>
      </c>
      <c r="L2611" t="s">
        <v>12</v>
      </c>
      <c r="M2611">
        <v>16</v>
      </c>
      <c r="N2611">
        <f t="shared" si="248"/>
        <v>1004.8424</v>
      </c>
      <c r="O2611">
        <f t="shared" si="249"/>
        <v>2.686988526758027E-2</v>
      </c>
      <c r="P2611">
        <f t="shared" si="250"/>
        <v>3.7816875561779636E-2</v>
      </c>
      <c r="Q2611">
        <f t="shared" si="251"/>
        <v>0.12240725510786567</v>
      </c>
    </row>
    <row r="2612" spans="1:17" x14ac:dyDescent="0.25">
      <c r="A2612" t="s">
        <v>1970</v>
      </c>
      <c r="B2612">
        <v>60.9</v>
      </c>
      <c r="C2612">
        <v>7.6417999999999999</v>
      </c>
      <c r="D2612" s="1">
        <v>3.8630000000000001E-7</v>
      </c>
      <c r="E2612">
        <v>75</v>
      </c>
      <c r="G2612">
        <v>23</v>
      </c>
      <c r="H2612" t="s">
        <v>12</v>
      </c>
      <c r="I2612">
        <v>26</v>
      </c>
      <c r="J2612" t="s">
        <v>12</v>
      </c>
      <c r="K2612">
        <v>107</v>
      </c>
      <c r="L2612" t="s">
        <v>12</v>
      </c>
      <c r="M2612">
        <v>17</v>
      </c>
      <c r="N2612">
        <f t="shared" si="248"/>
        <v>1002.6138</v>
      </c>
      <c r="O2612">
        <f t="shared" si="249"/>
        <v>2.2940039325211763E-2</v>
      </c>
      <c r="P2612">
        <f t="shared" si="250"/>
        <v>2.5932218367630686E-2</v>
      </c>
      <c r="Q2612">
        <f t="shared" si="251"/>
        <v>0.10672105251294167</v>
      </c>
    </row>
    <row r="2613" spans="1:17" x14ac:dyDescent="0.25">
      <c r="A2613" t="s">
        <v>1971</v>
      </c>
      <c r="B2613">
        <v>60.9</v>
      </c>
      <c r="C2613">
        <v>7.6582999999999997</v>
      </c>
      <c r="D2613" s="1">
        <v>3.8729999999999998E-7</v>
      </c>
      <c r="E2613">
        <v>75</v>
      </c>
      <c r="G2613">
        <v>17</v>
      </c>
      <c r="H2613" t="s">
        <v>12</v>
      </c>
      <c r="I2613">
        <v>37</v>
      </c>
      <c r="J2613" t="s">
        <v>12</v>
      </c>
      <c r="K2613">
        <v>124</v>
      </c>
      <c r="L2613" t="s">
        <v>12</v>
      </c>
      <c r="M2613">
        <v>18</v>
      </c>
      <c r="N2613">
        <f t="shared" si="248"/>
        <v>1000.3851999999999</v>
      </c>
      <c r="O2613">
        <f t="shared" si="249"/>
        <v>1.699345412147241E-2</v>
      </c>
      <c r="P2613">
        <f t="shared" si="250"/>
        <v>3.6985753087910536E-2</v>
      </c>
      <c r="Q2613">
        <f t="shared" si="251"/>
        <v>0.1239522535919164</v>
      </c>
    </row>
    <row r="2614" spans="1:17" x14ac:dyDescent="0.25">
      <c r="A2614" t="s">
        <v>1972</v>
      </c>
      <c r="B2614">
        <v>60.9</v>
      </c>
      <c r="C2614">
        <v>7.68</v>
      </c>
      <c r="D2614" s="1">
        <v>3.869E-7</v>
      </c>
      <c r="E2614">
        <v>75</v>
      </c>
      <c r="G2614">
        <v>19</v>
      </c>
      <c r="H2614" t="s">
        <v>12</v>
      </c>
      <c r="I2614">
        <v>28</v>
      </c>
      <c r="J2614" t="s">
        <v>12</v>
      </c>
      <c r="K2614">
        <v>111.5</v>
      </c>
      <c r="L2614" t="s">
        <v>12</v>
      </c>
      <c r="M2614">
        <v>19</v>
      </c>
      <c r="N2614">
        <f t="shared" si="248"/>
        <v>998.15660000000003</v>
      </c>
      <c r="O2614">
        <f t="shared" si="249"/>
        <v>1.9035089283585362E-2</v>
      </c>
      <c r="P2614">
        <f t="shared" si="250"/>
        <v>2.8051710523178425E-2</v>
      </c>
      <c r="Q2614">
        <f t="shared" si="251"/>
        <v>0.11170591869051409</v>
      </c>
    </row>
    <row r="2615" spans="1:17" x14ac:dyDescent="0.25">
      <c r="A2615" t="s">
        <v>1973</v>
      </c>
      <c r="B2615">
        <v>60.9</v>
      </c>
      <c r="C2615">
        <v>7.7026000000000003</v>
      </c>
      <c r="D2615" s="1">
        <v>3.8659999999999998E-7</v>
      </c>
      <c r="E2615">
        <v>75</v>
      </c>
      <c r="G2615">
        <v>19</v>
      </c>
      <c r="H2615" t="s">
        <v>12</v>
      </c>
      <c r="I2615">
        <v>35</v>
      </c>
      <c r="J2615" t="s">
        <v>12</v>
      </c>
      <c r="K2615">
        <v>141</v>
      </c>
      <c r="L2615" t="s">
        <v>12</v>
      </c>
      <c r="M2615">
        <v>20</v>
      </c>
      <c r="N2615">
        <f t="shared" si="248"/>
        <v>995.928</v>
      </c>
      <c r="O2615">
        <f t="shared" si="249"/>
        <v>1.9077684330594178E-2</v>
      </c>
      <c r="P2615">
        <f t="shared" si="250"/>
        <v>3.5143102714252437E-2</v>
      </c>
      <c r="Q2615">
        <f t="shared" si="251"/>
        <v>0.14157649950598838</v>
      </c>
    </row>
    <row r="2616" spans="1:17" x14ac:dyDescent="0.25">
      <c r="A2616" t="s">
        <v>1974</v>
      </c>
      <c r="B2616">
        <v>60.9</v>
      </c>
      <c r="C2616">
        <v>7.7203999999999997</v>
      </c>
      <c r="D2616" s="1">
        <v>3.883E-7</v>
      </c>
      <c r="E2616">
        <v>75</v>
      </c>
      <c r="G2616">
        <v>14</v>
      </c>
      <c r="H2616" t="s">
        <v>12</v>
      </c>
      <c r="I2616">
        <v>41</v>
      </c>
      <c r="J2616" t="s">
        <v>12</v>
      </c>
      <c r="K2616">
        <v>149</v>
      </c>
      <c r="L2616" t="s">
        <v>12</v>
      </c>
      <c r="M2616">
        <v>21</v>
      </c>
      <c r="N2616">
        <f t="shared" si="248"/>
        <v>993.69939999999997</v>
      </c>
      <c r="O2616">
        <f t="shared" si="249"/>
        <v>1.408876768970576E-2</v>
      </c>
      <c r="P2616">
        <f t="shared" si="250"/>
        <v>4.1259962519852582E-2</v>
      </c>
      <c r="Q2616">
        <f t="shared" si="251"/>
        <v>0.14994474184043988</v>
      </c>
    </row>
    <row r="2617" spans="1:17" x14ac:dyDescent="0.25">
      <c r="A2617" t="s">
        <v>1975</v>
      </c>
      <c r="B2617">
        <v>60.9</v>
      </c>
      <c r="C2617">
        <v>7.7392000000000003</v>
      </c>
      <c r="D2617" s="1">
        <v>2.748E-7</v>
      </c>
      <c r="E2617">
        <v>75</v>
      </c>
      <c r="G2617">
        <v>27</v>
      </c>
      <c r="H2617" t="s">
        <v>12</v>
      </c>
      <c r="I2617">
        <v>48</v>
      </c>
      <c r="J2617" t="s">
        <v>12</v>
      </c>
      <c r="K2617">
        <v>190</v>
      </c>
      <c r="L2617" t="s">
        <v>12</v>
      </c>
      <c r="M2617">
        <v>22</v>
      </c>
      <c r="N2617">
        <f t="shared" si="248"/>
        <v>991.47080000000005</v>
      </c>
      <c r="O2617">
        <f t="shared" si="249"/>
        <v>2.7232269472787295E-2</v>
      </c>
      <c r="P2617">
        <f t="shared" si="250"/>
        <v>4.8412923507177415E-2</v>
      </c>
      <c r="Q2617">
        <f t="shared" si="251"/>
        <v>0.19163448888257728</v>
      </c>
    </row>
    <row r="2618" spans="1:17" x14ac:dyDescent="0.25">
      <c r="A2618" t="s">
        <v>1976</v>
      </c>
      <c r="B2618">
        <v>60.9</v>
      </c>
      <c r="C2618">
        <v>7.7587999999999999</v>
      </c>
      <c r="D2618" s="1">
        <v>3.862E-7</v>
      </c>
      <c r="E2618">
        <v>75</v>
      </c>
      <c r="G2618">
        <v>20</v>
      </c>
      <c r="H2618" t="s">
        <v>12</v>
      </c>
      <c r="I2618">
        <v>33</v>
      </c>
      <c r="J2618" t="s">
        <v>12</v>
      </c>
      <c r="K2618">
        <v>160.5</v>
      </c>
      <c r="L2618" t="s">
        <v>12</v>
      </c>
      <c r="M2618">
        <v>23</v>
      </c>
      <c r="N2618">
        <f t="shared" si="248"/>
        <v>989.24220000000003</v>
      </c>
      <c r="O2618">
        <f t="shared" si="249"/>
        <v>2.0217495776059694E-2</v>
      </c>
      <c r="P2618">
        <f t="shared" si="250"/>
        <v>3.3358868030498492E-2</v>
      </c>
      <c r="Q2618">
        <f t="shared" si="251"/>
        <v>0.16224540360287903</v>
      </c>
    </row>
    <row r="2619" spans="1:17" x14ac:dyDescent="0.25">
      <c r="A2619" t="s">
        <v>1977</v>
      </c>
      <c r="B2619">
        <v>60.9</v>
      </c>
      <c r="C2619">
        <v>7.7801999999999998</v>
      </c>
      <c r="D2619" s="1">
        <v>3.2259999999999999E-7</v>
      </c>
      <c r="E2619">
        <v>75</v>
      </c>
      <c r="G2619">
        <v>18</v>
      </c>
      <c r="H2619" t="s">
        <v>12</v>
      </c>
      <c r="I2619">
        <v>43</v>
      </c>
      <c r="J2619" t="s">
        <v>12</v>
      </c>
      <c r="K2619">
        <v>172</v>
      </c>
      <c r="L2619" t="s">
        <v>12</v>
      </c>
      <c r="M2619">
        <v>24</v>
      </c>
      <c r="N2619">
        <f t="shared" si="248"/>
        <v>987.0136</v>
      </c>
      <c r="O2619">
        <f t="shared" si="249"/>
        <v>1.8236830779231411E-2</v>
      </c>
      <c r="P2619">
        <f t="shared" si="250"/>
        <v>4.3565762417052817E-2</v>
      </c>
      <c r="Q2619">
        <f t="shared" si="251"/>
        <v>0.17426304966821127</v>
      </c>
    </row>
    <row r="2620" spans="1:17" x14ac:dyDescent="0.25">
      <c r="A2620" t="s">
        <v>1978</v>
      </c>
      <c r="B2620">
        <v>60.9</v>
      </c>
      <c r="C2620">
        <v>7.7995999999999999</v>
      </c>
      <c r="D2620" s="1">
        <v>3.8420000000000001E-7</v>
      </c>
      <c r="E2620">
        <v>75</v>
      </c>
      <c r="G2620">
        <v>27</v>
      </c>
      <c r="H2620" t="s">
        <v>12</v>
      </c>
      <c r="I2620">
        <v>26</v>
      </c>
      <c r="J2620" t="s">
        <v>12</v>
      </c>
      <c r="K2620">
        <v>163</v>
      </c>
      <c r="L2620" t="s">
        <v>12</v>
      </c>
      <c r="M2620">
        <v>25</v>
      </c>
      <c r="N2620">
        <f t="shared" si="248"/>
        <v>984.78499999999997</v>
      </c>
      <c r="O2620">
        <f t="shared" si="249"/>
        <v>2.7417151967180656E-2</v>
      </c>
      <c r="P2620">
        <f t="shared" si="250"/>
        <v>2.6401701894322113E-2</v>
      </c>
      <c r="Q2620">
        <f t="shared" si="251"/>
        <v>0.16551836187594246</v>
      </c>
    </row>
    <row r="2621" spans="1:17" x14ac:dyDescent="0.25">
      <c r="A2621" t="s">
        <v>1979</v>
      </c>
      <c r="B2621">
        <v>60.9</v>
      </c>
      <c r="C2621">
        <v>7.8178999999999998</v>
      </c>
      <c r="D2621" s="1">
        <v>3.5849999999999999E-7</v>
      </c>
      <c r="E2621">
        <v>75</v>
      </c>
      <c r="G2621">
        <v>22</v>
      </c>
      <c r="H2621" t="s">
        <v>12</v>
      </c>
      <c r="I2621">
        <v>42.5</v>
      </c>
      <c r="J2621" t="s">
        <v>12</v>
      </c>
      <c r="K2621">
        <v>172</v>
      </c>
      <c r="L2621" t="s">
        <v>12</v>
      </c>
      <c r="M2621">
        <v>26</v>
      </c>
      <c r="N2621">
        <f t="shared" si="248"/>
        <v>982.55639999999994</v>
      </c>
      <c r="O2621">
        <f t="shared" si="249"/>
        <v>2.2390572184965669E-2</v>
      </c>
      <c r="P2621">
        <f t="shared" si="250"/>
        <v>4.3254514448229135E-2</v>
      </c>
      <c r="Q2621">
        <f t="shared" si="251"/>
        <v>0.17505356435518613</v>
      </c>
    </row>
    <row r="2622" spans="1:17" x14ac:dyDescent="0.25">
      <c r="A2622" t="s">
        <v>1980</v>
      </c>
      <c r="B2622">
        <v>60.9</v>
      </c>
      <c r="C2622">
        <v>7.8368000000000002</v>
      </c>
      <c r="D2622" s="1">
        <v>3.861E-7</v>
      </c>
      <c r="E2622">
        <v>75</v>
      </c>
      <c r="G2622">
        <v>27</v>
      </c>
      <c r="H2622" t="s">
        <v>12</v>
      </c>
      <c r="I2622">
        <v>37</v>
      </c>
      <c r="J2622" t="s">
        <v>12</v>
      </c>
      <c r="K2622">
        <v>167</v>
      </c>
      <c r="L2622" t="s">
        <v>12</v>
      </c>
      <c r="M2622">
        <v>27</v>
      </c>
      <c r="N2622">
        <f t="shared" si="248"/>
        <v>980.32780000000002</v>
      </c>
      <c r="O2622">
        <f t="shared" si="249"/>
        <v>2.7541807954441361E-2</v>
      </c>
      <c r="P2622">
        <f t="shared" si="250"/>
        <v>3.7742477567197417E-2</v>
      </c>
      <c r="Q2622">
        <f t="shared" si="251"/>
        <v>0.1703511825330262</v>
      </c>
    </row>
    <row r="2623" spans="1:17" x14ac:dyDescent="0.25">
      <c r="A2623" t="s">
        <v>1981</v>
      </c>
      <c r="B2623">
        <v>60.9</v>
      </c>
      <c r="C2623">
        <v>7.8601999999999999</v>
      </c>
      <c r="D2623" s="1">
        <v>3.6909999999999999E-7</v>
      </c>
      <c r="E2623">
        <v>75</v>
      </c>
      <c r="G2623">
        <v>24</v>
      </c>
      <c r="H2623" t="s">
        <v>12</v>
      </c>
      <c r="I2623">
        <v>44</v>
      </c>
      <c r="J2623" t="s">
        <v>12</v>
      </c>
      <c r="K2623">
        <v>163</v>
      </c>
      <c r="L2623" t="s">
        <v>12</v>
      </c>
      <c r="M2623">
        <v>28</v>
      </c>
      <c r="N2623">
        <f t="shared" si="248"/>
        <v>978.0992</v>
      </c>
      <c r="O2623">
        <f t="shared" si="249"/>
        <v>2.4537388436673909E-2</v>
      </c>
      <c r="P2623">
        <f t="shared" si="250"/>
        <v>4.4985212133902164E-2</v>
      </c>
      <c r="Q2623">
        <f t="shared" si="251"/>
        <v>0.16664976313241028</v>
      </c>
    </row>
    <row r="2624" spans="1:17" x14ac:dyDescent="0.25">
      <c r="A2624" t="s">
        <v>1982</v>
      </c>
      <c r="B2624">
        <v>60.9</v>
      </c>
      <c r="C2624">
        <v>7.8789999999999996</v>
      </c>
      <c r="D2624" s="1">
        <v>3.6059999999999999E-7</v>
      </c>
      <c r="E2624">
        <v>75</v>
      </c>
      <c r="G2624">
        <v>41</v>
      </c>
      <c r="H2624" t="s">
        <v>12</v>
      </c>
      <c r="I2624">
        <v>42</v>
      </c>
      <c r="J2624" t="s">
        <v>12</v>
      </c>
      <c r="K2624">
        <v>199.5</v>
      </c>
      <c r="L2624" t="s">
        <v>12</v>
      </c>
      <c r="M2624">
        <v>29</v>
      </c>
      <c r="N2624">
        <f t="shared" si="248"/>
        <v>975.87059999999997</v>
      </c>
      <c r="O2624">
        <f t="shared" si="249"/>
        <v>4.201376698918894E-2</v>
      </c>
      <c r="P2624">
        <f t="shared" si="250"/>
        <v>4.3038493013315499E-2</v>
      </c>
      <c r="Q2624">
        <f t="shared" si="251"/>
        <v>0.20443284181324861</v>
      </c>
    </row>
    <row r="2625" spans="1:17" x14ac:dyDescent="0.25">
      <c r="A2625" t="s">
        <v>1983</v>
      </c>
      <c r="B2625">
        <v>60.9</v>
      </c>
      <c r="C2625">
        <v>7.8997999999999999</v>
      </c>
      <c r="D2625" s="1">
        <v>2.8780000000000002E-7</v>
      </c>
      <c r="E2625">
        <v>75</v>
      </c>
      <c r="G2625">
        <v>62</v>
      </c>
      <c r="H2625" t="s">
        <v>12</v>
      </c>
      <c r="I2625">
        <v>49</v>
      </c>
      <c r="J2625" t="s">
        <v>12</v>
      </c>
      <c r="K2625">
        <v>261</v>
      </c>
      <c r="L2625" t="s">
        <v>12</v>
      </c>
      <c r="M2625">
        <v>30</v>
      </c>
      <c r="N2625">
        <f t="shared" si="248"/>
        <v>973.64200000000005</v>
      </c>
      <c r="O2625">
        <f t="shared" si="249"/>
        <v>6.3678436221937834E-2</v>
      </c>
      <c r="P2625">
        <f t="shared" si="250"/>
        <v>5.0326506046370227E-2</v>
      </c>
      <c r="Q2625">
        <f t="shared" si="251"/>
        <v>0.26806567506331896</v>
      </c>
    </row>
    <row r="2626" spans="1:17" x14ac:dyDescent="0.25">
      <c r="A2626" t="s">
        <v>1984</v>
      </c>
      <c r="B2626">
        <v>60</v>
      </c>
      <c r="C2626">
        <v>7.9188000000000001</v>
      </c>
      <c r="D2626" s="1">
        <v>3.8500000000000002E-7</v>
      </c>
      <c r="E2626">
        <v>75</v>
      </c>
      <c r="G2626">
        <v>50</v>
      </c>
      <c r="H2626" t="s">
        <v>12</v>
      </c>
      <c r="I2626">
        <v>54</v>
      </c>
      <c r="J2626" t="s">
        <v>12</v>
      </c>
      <c r="K2626">
        <v>231</v>
      </c>
      <c r="L2626" t="s">
        <v>12</v>
      </c>
      <c r="M2626">
        <v>31</v>
      </c>
      <c r="N2626">
        <f t="shared" si="248"/>
        <v>971.41340000000002</v>
      </c>
      <c r="O2626">
        <f t="shared" si="249"/>
        <v>5.1471392097329517E-2</v>
      </c>
      <c r="P2626">
        <f t="shared" si="250"/>
        <v>5.5589103465115877E-2</v>
      </c>
      <c r="Q2626">
        <f t="shared" si="251"/>
        <v>0.23779783148966238</v>
      </c>
    </row>
    <row r="2627" spans="1:17" x14ac:dyDescent="0.25">
      <c r="A2627" t="s">
        <v>1985</v>
      </c>
      <c r="B2627">
        <v>60.9</v>
      </c>
      <c r="C2627">
        <v>7.9406999999999996</v>
      </c>
      <c r="D2627" s="1">
        <v>2.8780000000000002E-7</v>
      </c>
      <c r="E2627">
        <v>75</v>
      </c>
      <c r="G2627">
        <v>55</v>
      </c>
      <c r="H2627" t="s">
        <v>12</v>
      </c>
      <c r="I2627">
        <v>88</v>
      </c>
      <c r="J2627" t="s">
        <v>12</v>
      </c>
      <c r="K2627">
        <v>293</v>
      </c>
      <c r="L2627" t="s">
        <v>12</v>
      </c>
      <c r="M2627">
        <v>32</v>
      </c>
      <c r="N2627">
        <f t="shared" si="248"/>
        <v>969.1848</v>
      </c>
      <c r="O2627">
        <f t="shared" si="249"/>
        <v>5.6748723256906219E-2</v>
      </c>
      <c r="P2627">
        <f t="shared" si="250"/>
        <v>9.079795721104994E-2</v>
      </c>
      <c r="Q2627">
        <f t="shared" si="251"/>
        <v>0.30231592571406402</v>
      </c>
    </row>
    <row r="2628" spans="1:17" x14ac:dyDescent="0.25">
      <c r="A2628" t="s">
        <v>1986</v>
      </c>
      <c r="B2628">
        <v>60.9</v>
      </c>
      <c r="C2628">
        <v>7.9626999999999999</v>
      </c>
      <c r="D2628" s="1">
        <v>3.869E-7</v>
      </c>
      <c r="E2628">
        <v>75</v>
      </c>
      <c r="G2628">
        <v>59</v>
      </c>
      <c r="H2628" t="s">
        <v>12</v>
      </c>
      <c r="I2628">
        <v>113</v>
      </c>
      <c r="J2628" t="s">
        <v>12</v>
      </c>
      <c r="K2628">
        <v>341.5</v>
      </c>
      <c r="L2628" t="s">
        <v>12</v>
      </c>
      <c r="M2628">
        <v>33</v>
      </c>
      <c r="N2628">
        <f t="shared" si="248"/>
        <v>966.95619999999997</v>
      </c>
      <c r="O2628">
        <f t="shared" si="249"/>
        <v>6.1016207352515041E-2</v>
      </c>
      <c r="P2628">
        <f t="shared" si="250"/>
        <v>0.11686154967515593</v>
      </c>
      <c r="Q2628">
        <f t="shared" si="251"/>
        <v>0.35317008154040486</v>
      </c>
    </row>
    <row r="2629" spans="1:17" x14ac:dyDescent="0.25">
      <c r="A2629" t="s">
        <v>1987</v>
      </c>
      <c r="B2629">
        <v>60.9</v>
      </c>
      <c r="C2629">
        <v>7.9808000000000003</v>
      </c>
      <c r="D2629" s="1">
        <v>2.798E-7</v>
      </c>
      <c r="E2629">
        <v>75</v>
      </c>
      <c r="G2629">
        <v>62</v>
      </c>
      <c r="H2629" t="s">
        <v>12</v>
      </c>
      <c r="I2629">
        <v>95</v>
      </c>
      <c r="J2629" t="s">
        <v>12</v>
      </c>
      <c r="K2629">
        <v>332.5</v>
      </c>
      <c r="L2629" t="s">
        <v>12</v>
      </c>
      <c r="M2629">
        <v>34</v>
      </c>
      <c r="N2629">
        <f t="shared" si="248"/>
        <v>964.72759999999994</v>
      </c>
      <c r="O2629">
        <f t="shared" si="249"/>
        <v>6.4266845895152164E-2</v>
      </c>
      <c r="P2629">
        <f t="shared" si="250"/>
        <v>9.84733929038622E-2</v>
      </c>
      <c r="Q2629">
        <f t="shared" si="251"/>
        <v>0.34465687516351767</v>
      </c>
    </row>
    <row r="2630" spans="1:17" x14ac:dyDescent="0.25">
      <c r="A2630" t="s">
        <v>1988</v>
      </c>
      <c r="B2630">
        <v>60.9</v>
      </c>
      <c r="C2630">
        <v>8.0016999999999996</v>
      </c>
      <c r="D2630" s="1">
        <v>3.854E-7</v>
      </c>
      <c r="E2630">
        <v>75</v>
      </c>
      <c r="G2630">
        <v>68</v>
      </c>
      <c r="H2630" t="s">
        <v>12</v>
      </c>
      <c r="I2630">
        <v>103</v>
      </c>
      <c r="J2630" t="s">
        <v>12</v>
      </c>
      <c r="K2630">
        <v>363</v>
      </c>
      <c r="L2630" t="s">
        <v>12</v>
      </c>
      <c r="M2630">
        <v>35</v>
      </c>
      <c r="N2630">
        <f t="shared" si="248"/>
        <v>962.49900000000002</v>
      </c>
      <c r="O2630">
        <f t="shared" si="249"/>
        <v>7.0649424051349663E-2</v>
      </c>
      <c r="P2630">
        <f t="shared" si="250"/>
        <v>0.10701309819542669</v>
      </c>
      <c r="Q2630">
        <f t="shared" si="251"/>
        <v>0.37714324897999896</v>
      </c>
    </row>
    <row r="2696" spans="1:17" x14ac:dyDescent="0.25">
      <c r="A2696" t="s">
        <v>1989</v>
      </c>
      <c r="B2696">
        <v>60.9</v>
      </c>
      <c r="C2696">
        <v>7.3009000000000004</v>
      </c>
      <c r="D2696" s="1">
        <v>2.656E-7</v>
      </c>
      <c r="E2696">
        <v>75</v>
      </c>
      <c r="G2696">
        <v>4</v>
      </c>
      <c r="H2696" t="s">
        <v>12</v>
      </c>
      <c r="I2696">
        <v>2</v>
      </c>
      <c r="J2696" t="s">
        <v>12</v>
      </c>
      <c r="K2696">
        <v>19</v>
      </c>
      <c r="L2696" t="s">
        <v>12</v>
      </c>
      <c r="M2696">
        <v>0</v>
      </c>
      <c r="N2696">
        <f>-0.5286*M2696+962.5</f>
        <v>962.5</v>
      </c>
      <c r="O2696">
        <f>G2696/N2696</f>
        <v>4.1558441558441558E-3</v>
      </c>
      <c r="P2696">
        <f>I2696/N2696</f>
        <v>2.0779220779220779E-3</v>
      </c>
      <c r="Q2696">
        <f>K2696/N2696</f>
        <v>1.9740259740259742E-2</v>
      </c>
    </row>
    <row r="2697" spans="1:17" x14ac:dyDescent="0.25">
      <c r="A2697" t="s">
        <v>1990</v>
      </c>
      <c r="B2697">
        <v>60.9</v>
      </c>
      <c r="C2697">
        <v>7.3215000000000003</v>
      </c>
      <c r="D2697" s="1">
        <v>3.7240000000000003E-7</v>
      </c>
      <c r="E2697">
        <v>75</v>
      </c>
      <c r="G2697">
        <v>4</v>
      </c>
      <c r="H2697" t="s">
        <v>12</v>
      </c>
      <c r="I2697">
        <v>6</v>
      </c>
      <c r="J2697" t="s">
        <v>12</v>
      </c>
      <c r="K2697">
        <v>19</v>
      </c>
      <c r="L2697" t="s">
        <v>12</v>
      </c>
      <c r="M2697">
        <v>1</v>
      </c>
      <c r="N2697">
        <f t="shared" ref="N2697:N2731" si="252">-0.5286*M2697+962.5</f>
        <v>961.97140000000002</v>
      </c>
      <c r="O2697">
        <f t="shared" ref="O2697:O2731" si="253">G2697/N2697</f>
        <v>4.1581277780191805E-3</v>
      </c>
      <c r="P2697">
        <f t="shared" ref="P2697:P2731" si="254">I2697/N2697</f>
        <v>6.2371916670287703E-3</v>
      </c>
      <c r="Q2697">
        <f t="shared" ref="Q2697:Q2731" si="255">K2697/N2697</f>
        <v>1.9751106945591106E-2</v>
      </c>
    </row>
    <row r="2698" spans="1:17" x14ac:dyDescent="0.25">
      <c r="A2698" t="s">
        <v>1991</v>
      </c>
      <c r="B2698">
        <v>60.9</v>
      </c>
      <c r="C2698">
        <v>7.3391999999999999</v>
      </c>
      <c r="D2698" s="1">
        <v>3.8799999999999998E-7</v>
      </c>
      <c r="E2698">
        <v>75</v>
      </c>
      <c r="G2698">
        <v>9</v>
      </c>
      <c r="H2698" t="s">
        <v>12</v>
      </c>
      <c r="I2698">
        <v>9</v>
      </c>
      <c r="J2698" t="s">
        <v>12</v>
      </c>
      <c r="K2698">
        <v>33</v>
      </c>
      <c r="L2698" t="s">
        <v>12</v>
      </c>
      <c r="M2698">
        <v>2</v>
      </c>
      <c r="N2698">
        <f t="shared" si="252"/>
        <v>961.44280000000003</v>
      </c>
      <c r="O2698">
        <f t="shared" si="253"/>
        <v>9.3609313003332074E-3</v>
      </c>
      <c r="P2698">
        <f t="shared" si="254"/>
        <v>9.3609313003332074E-3</v>
      </c>
      <c r="Q2698">
        <f t="shared" si="255"/>
        <v>3.432341476788843E-2</v>
      </c>
    </row>
    <row r="2699" spans="1:17" x14ac:dyDescent="0.25">
      <c r="A2699" t="s">
        <v>1992</v>
      </c>
      <c r="B2699">
        <v>60.9</v>
      </c>
      <c r="C2699">
        <v>7.3612000000000002</v>
      </c>
      <c r="D2699" s="1">
        <v>3.4050000000000001E-7</v>
      </c>
      <c r="E2699">
        <v>75</v>
      </c>
      <c r="G2699">
        <v>6</v>
      </c>
      <c r="H2699" t="s">
        <v>12</v>
      </c>
      <c r="I2699">
        <v>10</v>
      </c>
      <c r="J2699" t="s">
        <v>12</v>
      </c>
      <c r="K2699">
        <v>29</v>
      </c>
      <c r="L2699" t="s">
        <v>12</v>
      </c>
      <c r="M2699">
        <v>3</v>
      </c>
      <c r="N2699">
        <f t="shared" si="252"/>
        <v>960.91420000000005</v>
      </c>
      <c r="O2699">
        <f t="shared" si="253"/>
        <v>6.2440538395623661E-3</v>
      </c>
      <c r="P2699">
        <f t="shared" si="254"/>
        <v>1.0406756399270611E-2</v>
      </c>
      <c r="Q2699">
        <f t="shared" si="255"/>
        <v>3.0179593557884771E-2</v>
      </c>
    </row>
    <row r="2700" spans="1:17" x14ac:dyDescent="0.25">
      <c r="A2700" t="s">
        <v>1993</v>
      </c>
      <c r="B2700">
        <v>60.9</v>
      </c>
      <c r="C2700">
        <v>7.3788</v>
      </c>
      <c r="D2700" s="1">
        <v>3.8630000000000001E-7</v>
      </c>
      <c r="E2700">
        <v>75</v>
      </c>
      <c r="G2700">
        <v>5</v>
      </c>
      <c r="H2700" t="s">
        <v>12</v>
      </c>
      <c r="I2700">
        <v>8</v>
      </c>
      <c r="J2700" t="s">
        <v>12</v>
      </c>
      <c r="K2700">
        <v>29.5</v>
      </c>
      <c r="L2700" t="s">
        <v>12</v>
      </c>
      <c r="M2700">
        <v>4</v>
      </c>
      <c r="N2700">
        <f t="shared" si="252"/>
        <v>960.38559999999995</v>
      </c>
      <c r="O2700">
        <f t="shared" si="253"/>
        <v>5.2062421593993078E-3</v>
      </c>
      <c r="P2700">
        <f t="shared" si="254"/>
        <v>8.3299874550388925E-3</v>
      </c>
      <c r="Q2700">
        <f t="shared" si="255"/>
        <v>3.0716828740455917E-2</v>
      </c>
    </row>
    <row r="2701" spans="1:17" x14ac:dyDescent="0.25">
      <c r="A2701" t="s">
        <v>1994</v>
      </c>
      <c r="B2701">
        <v>60.9</v>
      </c>
      <c r="C2701">
        <v>7.3986999999999998</v>
      </c>
      <c r="D2701" s="1">
        <v>3.3179999999999999E-7</v>
      </c>
      <c r="E2701">
        <v>75</v>
      </c>
      <c r="G2701">
        <v>11</v>
      </c>
      <c r="H2701" t="s">
        <v>12</v>
      </c>
      <c r="I2701">
        <v>14</v>
      </c>
      <c r="J2701" t="s">
        <v>12</v>
      </c>
      <c r="K2701">
        <v>44.5</v>
      </c>
      <c r="L2701" t="s">
        <v>12</v>
      </c>
      <c r="M2701">
        <v>5</v>
      </c>
      <c r="N2701">
        <f t="shared" si="252"/>
        <v>959.85699999999997</v>
      </c>
      <c r="O2701">
        <f t="shared" si="253"/>
        <v>1.1460040401851525E-2</v>
      </c>
      <c r="P2701">
        <f t="shared" si="254"/>
        <v>1.4585505965992852E-2</v>
      </c>
      <c r="Q2701">
        <f t="shared" si="255"/>
        <v>4.6361072534762994E-2</v>
      </c>
    </row>
    <row r="2702" spans="1:17" x14ac:dyDescent="0.25">
      <c r="A2702" t="s">
        <v>1995</v>
      </c>
      <c r="B2702">
        <v>60.9</v>
      </c>
      <c r="C2702">
        <v>7.4188000000000001</v>
      </c>
      <c r="D2702" s="1">
        <v>3.7949999999999998E-7</v>
      </c>
      <c r="E2702">
        <v>75</v>
      </c>
      <c r="G2702">
        <v>13</v>
      </c>
      <c r="H2702" t="s">
        <v>12</v>
      </c>
      <c r="I2702">
        <v>13</v>
      </c>
      <c r="J2702" t="s">
        <v>12</v>
      </c>
      <c r="K2702">
        <v>39</v>
      </c>
      <c r="L2702" t="s">
        <v>12</v>
      </c>
      <c r="M2702">
        <v>6</v>
      </c>
      <c r="N2702">
        <f t="shared" si="252"/>
        <v>959.32839999999999</v>
      </c>
      <c r="O2702">
        <f t="shared" si="253"/>
        <v>1.3551146823131683E-2</v>
      </c>
      <c r="P2702">
        <f t="shared" si="254"/>
        <v>1.3551146823131683E-2</v>
      </c>
      <c r="Q2702">
        <f t="shared" si="255"/>
        <v>4.065344046939505E-2</v>
      </c>
    </row>
    <row r="2703" spans="1:17" x14ac:dyDescent="0.25">
      <c r="A2703" t="s">
        <v>1996</v>
      </c>
      <c r="B2703">
        <v>60</v>
      </c>
      <c r="C2703">
        <v>7.4394</v>
      </c>
      <c r="D2703" s="1">
        <v>3.5289999999999999E-7</v>
      </c>
      <c r="E2703">
        <v>75</v>
      </c>
      <c r="G2703">
        <v>12</v>
      </c>
      <c r="H2703" t="s">
        <v>12</v>
      </c>
      <c r="I2703">
        <v>20</v>
      </c>
      <c r="J2703" t="s">
        <v>12</v>
      </c>
      <c r="K2703">
        <v>51</v>
      </c>
      <c r="L2703" t="s">
        <v>12</v>
      </c>
      <c r="M2703">
        <v>7</v>
      </c>
      <c r="N2703">
        <f t="shared" si="252"/>
        <v>958.7998</v>
      </c>
      <c r="O2703">
        <f t="shared" si="253"/>
        <v>1.2515647166384473E-2</v>
      </c>
      <c r="P2703">
        <f t="shared" si="254"/>
        <v>2.0859411943974122E-2</v>
      </c>
      <c r="Q2703">
        <f t="shared" si="255"/>
        <v>5.3191500457134014E-2</v>
      </c>
    </row>
    <row r="2704" spans="1:17" x14ac:dyDescent="0.25">
      <c r="A2704" t="s">
        <v>1997</v>
      </c>
      <c r="B2704">
        <v>60</v>
      </c>
      <c r="C2704">
        <v>7.4600999999999997</v>
      </c>
      <c r="D2704" s="1">
        <v>2.9040000000000001E-7</v>
      </c>
      <c r="E2704">
        <v>75</v>
      </c>
      <c r="G2704">
        <v>13</v>
      </c>
      <c r="H2704" t="s">
        <v>12</v>
      </c>
      <c r="I2704">
        <v>19</v>
      </c>
      <c r="J2704" t="s">
        <v>12</v>
      </c>
      <c r="K2704">
        <v>56.5</v>
      </c>
      <c r="L2704" t="s">
        <v>12</v>
      </c>
      <c r="M2704">
        <v>8</v>
      </c>
      <c r="N2704">
        <f t="shared" si="252"/>
        <v>958.27120000000002</v>
      </c>
      <c r="O2704">
        <f t="shared" si="253"/>
        <v>1.3566096946250706E-2</v>
      </c>
      <c r="P2704">
        <f t="shared" si="254"/>
        <v>1.9827372459904877E-2</v>
      </c>
      <c r="Q2704">
        <f t="shared" si="255"/>
        <v>5.8960344420243456E-2</v>
      </c>
    </row>
    <row r="2705" spans="1:17" x14ac:dyDescent="0.25">
      <c r="A2705" t="s">
        <v>1998</v>
      </c>
      <c r="B2705">
        <v>60.9</v>
      </c>
      <c r="C2705">
        <v>7.4825999999999997</v>
      </c>
      <c r="D2705" s="1">
        <v>3.8640000000000002E-7</v>
      </c>
      <c r="E2705">
        <v>75</v>
      </c>
      <c r="G2705">
        <v>10</v>
      </c>
      <c r="H2705" t="s">
        <v>12</v>
      </c>
      <c r="I2705">
        <v>23</v>
      </c>
      <c r="J2705" t="s">
        <v>12</v>
      </c>
      <c r="K2705">
        <v>60</v>
      </c>
      <c r="L2705" t="s">
        <v>12</v>
      </c>
      <c r="M2705">
        <v>9</v>
      </c>
      <c r="N2705">
        <f t="shared" si="252"/>
        <v>957.74260000000004</v>
      </c>
      <c r="O2705">
        <f t="shared" si="253"/>
        <v>1.0441218757524203E-2</v>
      </c>
      <c r="P2705">
        <f t="shared" si="254"/>
        <v>2.4014803142305665E-2</v>
      </c>
      <c r="Q2705">
        <f t="shared" si="255"/>
        <v>6.2647312545145217E-2</v>
      </c>
    </row>
    <row r="2706" spans="1:17" x14ac:dyDescent="0.25">
      <c r="A2706" t="s">
        <v>1999</v>
      </c>
      <c r="B2706">
        <v>60.9</v>
      </c>
      <c r="C2706">
        <v>7.5023999999999997</v>
      </c>
      <c r="D2706" s="1">
        <v>3.854E-7</v>
      </c>
      <c r="E2706">
        <v>75</v>
      </c>
      <c r="G2706">
        <v>17</v>
      </c>
      <c r="H2706" t="s">
        <v>12</v>
      </c>
      <c r="I2706">
        <v>23</v>
      </c>
      <c r="J2706" t="s">
        <v>12</v>
      </c>
      <c r="K2706">
        <v>78.5</v>
      </c>
      <c r="L2706" t="s">
        <v>12</v>
      </c>
      <c r="M2706">
        <v>10</v>
      </c>
      <c r="N2706">
        <f t="shared" si="252"/>
        <v>957.21400000000006</v>
      </c>
      <c r="O2706">
        <f t="shared" si="253"/>
        <v>1.7759873967576736E-2</v>
      </c>
      <c r="P2706">
        <f t="shared" si="254"/>
        <v>2.4028064779662645E-2</v>
      </c>
      <c r="Q2706">
        <f t="shared" si="255"/>
        <v>8.200882979145728E-2</v>
      </c>
    </row>
    <row r="2707" spans="1:17" x14ac:dyDescent="0.25">
      <c r="A2707" t="s">
        <v>2000</v>
      </c>
      <c r="B2707">
        <v>60.9</v>
      </c>
      <c r="C2707">
        <v>7.5189000000000004</v>
      </c>
      <c r="D2707" s="1">
        <v>3.869E-7</v>
      </c>
      <c r="E2707">
        <v>75</v>
      </c>
      <c r="G2707">
        <v>20</v>
      </c>
      <c r="H2707" t="s">
        <v>12</v>
      </c>
      <c r="I2707">
        <v>23</v>
      </c>
      <c r="J2707" t="s">
        <v>12</v>
      </c>
      <c r="K2707">
        <v>79.5</v>
      </c>
      <c r="L2707" t="s">
        <v>12</v>
      </c>
      <c r="M2707">
        <v>11</v>
      </c>
      <c r="N2707">
        <f t="shared" si="252"/>
        <v>956.68539999999996</v>
      </c>
      <c r="O2707">
        <f t="shared" si="253"/>
        <v>2.0905513975649676E-2</v>
      </c>
      <c r="P2707">
        <f t="shared" si="254"/>
        <v>2.4041341071997128E-2</v>
      </c>
      <c r="Q2707">
        <f t="shared" si="255"/>
        <v>8.3099418053207461E-2</v>
      </c>
    </row>
    <row r="2708" spans="1:17" x14ac:dyDescent="0.25">
      <c r="A2708" t="s">
        <v>2001</v>
      </c>
      <c r="B2708">
        <v>60.9</v>
      </c>
      <c r="C2708">
        <v>7.5404999999999998</v>
      </c>
      <c r="D2708" s="1">
        <v>3.868E-7</v>
      </c>
      <c r="E2708">
        <v>75</v>
      </c>
      <c r="G2708">
        <v>16</v>
      </c>
      <c r="H2708" t="s">
        <v>12</v>
      </c>
      <c r="I2708">
        <v>26</v>
      </c>
      <c r="J2708" t="s">
        <v>12</v>
      </c>
      <c r="K2708">
        <v>90.5</v>
      </c>
      <c r="L2708" t="s">
        <v>12</v>
      </c>
      <c r="M2708">
        <v>12</v>
      </c>
      <c r="N2708">
        <f t="shared" si="252"/>
        <v>956.15679999999998</v>
      </c>
      <c r="O2708">
        <f t="shared" si="253"/>
        <v>1.6733657073818856E-2</v>
      </c>
      <c r="P2708">
        <f t="shared" si="254"/>
        <v>2.7192192744955639E-2</v>
      </c>
      <c r="Q2708">
        <f t="shared" si="255"/>
        <v>9.4649747823787905E-2</v>
      </c>
    </row>
    <row r="2709" spans="1:17" x14ac:dyDescent="0.25">
      <c r="A2709" t="s">
        <v>2002</v>
      </c>
      <c r="B2709">
        <v>60</v>
      </c>
      <c r="C2709">
        <v>7.5621999999999998</v>
      </c>
      <c r="D2709" s="1">
        <v>3.1180000000000003E-7</v>
      </c>
      <c r="E2709">
        <v>75</v>
      </c>
      <c r="G2709">
        <v>16</v>
      </c>
      <c r="H2709" t="s">
        <v>12</v>
      </c>
      <c r="I2709">
        <v>26</v>
      </c>
      <c r="J2709" t="s">
        <v>12</v>
      </c>
      <c r="K2709">
        <v>89</v>
      </c>
      <c r="L2709" t="s">
        <v>12</v>
      </c>
      <c r="M2709">
        <v>13</v>
      </c>
      <c r="N2709">
        <f t="shared" si="252"/>
        <v>955.62819999999999</v>
      </c>
      <c r="O2709">
        <f t="shared" si="253"/>
        <v>1.6742913195738677E-2</v>
      </c>
      <c r="P2709">
        <f t="shared" si="254"/>
        <v>2.7207233943075351E-2</v>
      </c>
      <c r="Q2709">
        <f t="shared" si="255"/>
        <v>9.3132454651296395E-2</v>
      </c>
    </row>
    <row r="2710" spans="1:17" x14ac:dyDescent="0.25">
      <c r="A2710" t="s">
        <v>2003</v>
      </c>
      <c r="B2710">
        <v>60.9</v>
      </c>
      <c r="C2710">
        <v>7.5824999999999996</v>
      </c>
      <c r="D2710" s="1">
        <v>3.855E-7</v>
      </c>
      <c r="E2710">
        <v>75</v>
      </c>
      <c r="G2710">
        <v>22</v>
      </c>
      <c r="H2710" t="s">
        <v>12</v>
      </c>
      <c r="I2710">
        <v>26</v>
      </c>
      <c r="J2710" t="s">
        <v>12</v>
      </c>
      <c r="K2710">
        <v>112.5</v>
      </c>
      <c r="L2710" t="s">
        <v>12</v>
      </c>
      <c r="M2710">
        <v>14</v>
      </c>
      <c r="N2710">
        <f t="shared" si="252"/>
        <v>955.09960000000001</v>
      </c>
      <c r="O2710">
        <f t="shared" si="253"/>
        <v>2.3034246899485664E-2</v>
      </c>
      <c r="P2710">
        <f t="shared" si="254"/>
        <v>2.722229179030124E-2</v>
      </c>
      <c r="Q2710">
        <f t="shared" si="255"/>
        <v>0.11778876255418806</v>
      </c>
    </row>
    <row r="2711" spans="1:17" x14ac:dyDescent="0.25">
      <c r="A2711" t="s">
        <v>2004</v>
      </c>
      <c r="B2711">
        <v>60</v>
      </c>
      <c r="C2711">
        <v>7.6026999999999996</v>
      </c>
      <c r="D2711" s="1">
        <v>3.6110000000000002E-7</v>
      </c>
      <c r="E2711">
        <v>75</v>
      </c>
      <c r="G2711">
        <v>22</v>
      </c>
      <c r="H2711" t="s">
        <v>12</v>
      </c>
      <c r="I2711">
        <v>27</v>
      </c>
      <c r="J2711" t="s">
        <v>12</v>
      </c>
      <c r="K2711">
        <v>99</v>
      </c>
      <c r="L2711" t="s">
        <v>12</v>
      </c>
      <c r="M2711">
        <v>15</v>
      </c>
      <c r="N2711">
        <f t="shared" si="252"/>
        <v>954.57100000000003</v>
      </c>
      <c r="O2711">
        <f t="shared" si="253"/>
        <v>2.3047002265939358E-2</v>
      </c>
      <c r="P2711">
        <f t="shared" si="254"/>
        <v>2.828495732638012E-2</v>
      </c>
      <c r="Q2711">
        <f t="shared" si="255"/>
        <v>0.10371151019672711</v>
      </c>
    </row>
    <row r="2712" spans="1:17" x14ac:dyDescent="0.25">
      <c r="A2712" t="s">
        <v>2005</v>
      </c>
      <c r="B2712">
        <v>60.9</v>
      </c>
      <c r="C2712">
        <v>7.6204000000000001</v>
      </c>
      <c r="D2712" s="1">
        <v>3.1870000000000001E-7</v>
      </c>
      <c r="E2712">
        <v>75</v>
      </c>
      <c r="G2712">
        <v>31</v>
      </c>
      <c r="H2712" t="s">
        <v>12</v>
      </c>
      <c r="I2712">
        <v>27</v>
      </c>
      <c r="J2712" t="s">
        <v>12</v>
      </c>
      <c r="K2712">
        <v>99.5</v>
      </c>
      <c r="L2712" t="s">
        <v>12</v>
      </c>
      <c r="M2712">
        <v>16</v>
      </c>
      <c r="N2712">
        <f t="shared" si="252"/>
        <v>954.04240000000004</v>
      </c>
      <c r="O2712">
        <f t="shared" si="253"/>
        <v>3.2493314762530472E-2</v>
      </c>
      <c r="P2712">
        <f t="shared" si="254"/>
        <v>2.8300628986720085E-2</v>
      </c>
      <c r="Q2712">
        <f t="shared" si="255"/>
        <v>0.10429305867328328</v>
      </c>
    </row>
    <row r="2713" spans="1:17" x14ac:dyDescent="0.25">
      <c r="A2713" t="s">
        <v>2006</v>
      </c>
      <c r="B2713">
        <v>60.9</v>
      </c>
      <c r="C2713">
        <v>7.6380999999999997</v>
      </c>
      <c r="D2713" s="1">
        <v>3.8449999999999998E-7</v>
      </c>
      <c r="E2713">
        <v>75</v>
      </c>
      <c r="G2713">
        <v>32</v>
      </c>
      <c r="H2713" t="s">
        <v>12</v>
      </c>
      <c r="I2713">
        <v>25</v>
      </c>
      <c r="J2713" t="s">
        <v>12</v>
      </c>
      <c r="K2713">
        <v>116</v>
      </c>
      <c r="L2713" t="s">
        <v>12</v>
      </c>
      <c r="M2713">
        <v>17</v>
      </c>
      <c r="N2713">
        <f t="shared" si="252"/>
        <v>953.51379999999995</v>
      </c>
      <c r="O2713">
        <f t="shared" si="253"/>
        <v>3.3560080619703669E-2</v>
      </c>
      <c r="P2713">
        <f t="shared" si="254"/>
        <v>2.6218812984143493E-2</v>
      </c>
      <c r="Q2713">
        <f t="shared" si="255"/>
        <v>0.12165529224642581</v>
      </c>
    </row>
    <row r="2714" spans="1:17" x14ac:dyDescent="0.25">
      <c r="A2714" t="s">
        <v>2007</v>
      </c>
      <c r="B2714">
        <v>60.9</v>
      </c>
      <c r="C2714">
        <v>7.657</v>
      </c>
      <c r="D2714" s="1">
        <v>2.7189999999999999E-7</v>
      </c>
      <c r="E2714">
        <v>75</v>
      </c>
      <c r="G2714">
        <v>26</v>
      </c>
      <c r="H2714" t="s">
        <v>12</v>
      </c>
      <c r="I2714">
        <v>30</v>
      </c>
      <c r="J2714" t="s">
        <v>12</v>
      </c>
      <c r="K2714">
        <v>134</v>
      </c>
      <c r="L2714" t="s">
        <v>12</v>
      </c>
      <c r="M2714">
        <v>18</v>
      </c>
      <c r="N2714">
        <f t="shared" si="252"/>
        <v>952.98519999999996</v>
      </c>
      <c r="O2714">
        <f t="shared" si="253"/>
        <v>2.7282690224360254E-2</v>
      </c>
      <c r="P2714">
        <f t="shared" si="254"/>
        <v>3.148002718195414E-2</v>
      </c>
      <c r="Q2714">
        <f t="shared" si="255"/>
        <v>0.14061078807939514</v>
      </c>
    </row>
    <row r="2715" spans="1:17" x14ac:dyDescent="0.25">
      <c r="A2715" t="s">
        <v>2008</v>
      </c>
      <c r="B2715">
        <v>60</v>
      </c>
      <c r="C2715">
        <v>7.6798999999999999</v>
      </c>
      <c r="D2715" s="1">
        <v>3.0419999999999998E-7</v>
      </c>
      <c r="E2715">
        <v>75</v>
      </c>
      <c r="G2715">
        <v>23</v>
      </c>
      <c r="H2715" t="s">
        <v>12</v>
      </c>
      <c r="I2715">
        <v>38</v>
      </c>
      <c r="J2715" t="s">
        <v>12</v>
      </c>
      <c r="K2715">
        <v>114</v>
      </c>
      <c r="L2715" t="s">
        <v>12</v>
      </c>
      <c r="M2715">
        <v>19</v>
      </c>
      <c r="N2715">
        <f t="shared" si="252"/>
        <v>952.45659999999998</v>
      </c>
      <c r="O2715">
        <f t="shared" si="253"/>
        <v>2.4148081917853264E-2</v>
      </c>
      <c r="P2715">
        <f t="shared" si="254"/>
        <v>3.989683099471409E-2</v>
      </c>
      <c r="Q2715">
        <f t="shared" si="255"/>
        <v>0.11969049298414228</v>
      </c>
    </row>
    <row r="2716" spans="1:17" x14ac:dyDescent="0.25">
      <c r="A2716" t="s">
        <v>2009</v>
      </c>
      <c r="B2716">
        <v>60</v>
      </c>
      <c r="C2716">
        <v>7.7004999999999999</v>
      </c>
      <c r="D2716" s="1">
        <v>3.234E-7</v>
      </c>
      <c r="E2716">
        <v>75</v>
      </c>
      <c r="G2716">
        <v>15</v>
      </c>
      <c r="H2716" t="s">
        <v>12</v>
      </c>
      <c r="I2716">
        <v>43</v>
      </c>
      <c r="J2716" t="s">
        <v>12</v>
      </c>
      <c r="K2716">
        <v>134</v>
      </c>
      <c r="L2716" t="s">
        <v>12</v>
      </c>
      <c r="M2716">
        <v>20</v>
      </c>
      <c r="N2716">
        <f t="shared" si="252"/>
        <v>951.928</v>
      </c>
      <c r="O2716">
        <f t="shared" si="253"/>
        <v>1.5757494264272087E-2</v>
      </c>
      <c r="P2716">
        <f t="shared" si="254"/>
        <v>4.5171483557579988E-2</v>
      </c>
      <c r="Q2716">
        <f t="shared" si="255"/>
        <v>0.14076694876083065</v>
      </c>
    </row>
    <row r="2717" spans="1:17" x14ac:dyDescent="0.25">
      <c r="A2717" t="s">
        <v>2010</v>
      </c>
      <c r="B2717">
        <v>60.9</v>
      </c>
      <c r="C2717">
        <v>7.7229999999999999</v>
      </c>
      <c r="D2717" s="1">
        <v>3.3939999999999998E-7</v>
      </c>
      <c r="E2717">
        <v>75</v>
      </c>
      <c r="G2717">
        <v>22</v>
      </c>
      <c r="H2717" t="s">
        <v>12</v>
      </c>
      <c r="I2717">
        <v>30</v>
      </c>
      <c r="J2717" t="s">
        <v>12</v>
      </c>
      <c r="K2717">
        <v>136</v>
      </c>
      <c r="L2717" t="s">
        <v>12</v>
      </c>
      <c r="M2717">
        <v>21</v>
      </c>
      <c r="N2717">
        <f t="shared" si="252"/>
        <v>951.39940000000001</v>
      </c>
      <c r="O2717">
        <f t="shared" si="253"/>
        <v>2.3123832115092776E-2</v>
      </c>
      <c r="P2717">
        <f t="shared" si="254"/>
        <v>3.1532498338762878E-2</v>
      </c>
      <c r="Q2717">
        <f t="shared" si="255"/>
        <v>0.14294732580239172</v>
      </c>
    </row>
    <row r="2718" spans="1:17" x14ac:dyDescent="0.25">
      <c r="A2718" t="s">
        <v>2011</v>
      </c>
      <c r="B2718">
        <v>60.9</v>
      </c>
      <c r="C2718">
        <v>7.7394999999999996</v>
      </c>
      <c r="D2718" s="1">
        <v>3.854E-7</v>
      </c>
      <c r="E2718">
        <v>75</v>
      </c>
      <c r="G2718">
        <v>11</v>
      </c>
      <c r="H2718" t="s">
        <v>12</v>
      </c>
      <c r="I2718">
        <v>39</v>
      </c>
      <c r="J2718" t="s">
        <v>12</v>
      </c>
      <c r="K2718">
        <v>135</v>
      </c>
      <c r="L2718" t="s">
        <v>12</v>
      </c>
      <c r="M2718">
        <v>22</v>
      </c>
      <c r="N2718">
        <f t="shared" si="252"/>
        <v>950.87080000000003</v>
      </c>
      <c r="O2718">
        <f t="shared" si="253"/>
        <v>1.1568343459489974E-2</v>
      </c>
      <c r="P2718">
        <f t="shared" si="254"/>
        <v>4.101503590182809E-2</v>
      </c>
      <c r="Q2718">
        <f t="shared" si="255"/>
        <v>0.14197512427555878</v>
      </c>
    </row>
    <row r="2719" spans="1:17" x14ac:dyDescent="0.25">
      <c r="A2719" t="s">
        <v>2012</v>
      </c>
      <c r="B2719">
        <v>60</v>
      </c>
      <c r="C2719">
        <v>7.76</v>
      </c>
      <c r="D2719" s="1">
        <v>3.0810000000000001E-7</v>
      </c>
      <c r="E2719">
        <v>75</v>
      </c>
      <c r="G2719">
        <v>25</v>
      </c>
      <c r="H2719" t="s">
        <v>12</v>
      </c>
      <c r="I2719">
        <v>37</v>
      </c>
      <c r="J2719" t="s">
        <v>12</v>
      </c>
      <c r="K2719">
        <v>167</v>
      </c>
      <c r="L2719" t="s">
        <v>12</v>
      </c>
      <c r="M2719">
        <v>23</v>
      </c>
      <c r="N2719">
        <f t="shared" si="252"/>
        <v>950.34220000000005</v>
      </c>
      <c r="O2719">
        <f t="shared" si="253"/>
        <v>2.6306313662594377E-2</v>
      </c>
      <c r="P2719">
        <f t="shared" si="254"/>
        <v>3.8933344220639682E-2</v>
      </c>
      <c r="Q2719">
        <f t="shared" si="255"/>
        <v>0.17572617526613044</v>
      </c>
    </row>
    <row r="2720" spans="1:17" x14ac:dyDescent="0.25">
      <c r="A2720" t="s">
        <v>2013</v>
      </c>
      <c r="B2720">
        <v>60</v>
      </c>
      <c r="C2720">
        <v>7.7790999999999997</v>
      </c>
      <c r="D2720" s="1">
        <v>3.242E-7</v>
      </c>
      <c r="E2720">
        <v>75</v>
      </c>
      <c r="G2720">
        <v>22</v>
      </c>
      <c r="H2720" t="s">
        <v>12</v>
      </c>
      <c r="I2720">
        <v>37</v>
      </c>
      <c r="J2720" t="s">
        <v>12</v>
      </c>
      <c r="K2720">
        <v>149.5</v>
      </c>
      <c r="L2720" t="s">
        <v>12</v>
      </c>
      <c r="M2720">
        <v>24</v>
      </c>
      <c r="N2720">
        <f t="shared" si="252"/>
        <v>949.81359999999995</v>
      </c>
      <c r="O2720">
        <f t="shared" si="253"/>
        <v>2.3162439451277599E-2</v>
      </c>
      <c r="P2720">
        <f t="shared" si="254"/>
        <v>3.8955011804421416E-2</v>
      </c>
      <c r="Q2720">
        <f t="shared" si="255"/>
        <v>0.15739930445300004</v>
      </c>
    </row>
    <row r="2721" spans="1:17" x14ac:dyDescent="0.25">
      <c r="A2721" t="s">
        <v>2014</v>
      </c>
      <c r="B2721">
        <v>60.9</v>
      </c>
      <c r="C2721">
        <v>7.7988999999999997</v>
      </c>
      <c r="D2721" s="1">
        <v>2.748E-7</v>
      </c>
      <c r="E2721">
        <v>75</v>
      </c>
      <c r="G2721">
        <v>20</v>
      </c>
      <c r="H2721" t="s">
        <v>12</v>
      </c>
      <c r="I2721">
        <v>47</v>
      </c>
      <c r="J2721" t="s">
        <v>12</v>
      </c>
      <c r="K2721">
        <v>168</v>
      </c>
      <c r="L2721" t="s">
        <v>12</v>
      </c>
      <c r="M2721">
        <v>25</v>
      </c>
      <c r="N2721">
        <f t="shared" si="252"/>
        <v>949.28499999999997</v>
      </c>
      <c r="O2721">
        <f t="shared" si="253"/>
        <v>2.1068488388629337E-2</v>
      </c>
      <c r="P2721">
        <f t="shared" si="254"/>
        <v>4.9510947713278942E-2</v>
      </c>
      <c r="Q2721">
        <f t="shared" si="255"/>
        <v>0.17697530246448642</v>
      </c>
    </row>
    <row r="2722" spans="1:17" x14ac:dyDescent="0.25">
      <c r="A2722" t="s">
        <v>2015</v>
      </c>
      <c r="B2722">
        <v>60.9</v>
      </c>
      <c r="C2722">
        <v>7.8178999999999998</v>
      </c>
      <c r="D2722" s="1">
        <v>3.8459999999999999E-7</v>
      </c>
      <c r="E2722">
        <v>75</v>
      </c>
      <c r="G2722">
        <v>22</v>
      </c>
      <c r="H2722" t="s">
        <v>12</v>
      </c>
      <c r="I2722">
        <v>35</v>
      </c>
      <c r="J2722" t="s">
        <v>12</v>
      </c>
      <c r="K2722">
        <v>177</v>
      </c>
      <c r="L2722" t="s">
        <v>12</v>
      </c>
      <c r="M2722">
        <v>26</v>
      </c>
      <c r="N2722">
        <f t="shared" si="252"/>
        <v>948.75639999999999</v>
      </c>
      <c r="O2722">
        <f t="shared" si="253"/>
        <v>2.3188249375709086E-2</v>
      </c>
      <c r="P2722">
        <f t="shared" si="254"/>
        <v>3.6890396734082641E-2</v>
      </c>
      <c r="Q2722">
        <f t="shared" si="255"/>
        <v>0.1865600063409322</v>
      </c>
    </row>
    <row r="2723" spans="1:17" x14ac:dyDescent="0.25">
      <c r="A2723" t="s">
        <v>2016</v>
      </c>
      <c r="B2723">
        <v>60</v>
      </c>
      <c r="C2723">
        <v>7.8426</v>
      </c>
      <c r="D2723" s="1">
        <v>2.6580000000000001E-7</v>
      </c>
      <c r="E2723">
        <v>75</v>
      </c>
      <c r="G2723">
        <v>23</v>
      </c>
      <c r="H2723" t="s">
        <v>12</v>
      </c>
      <c r="I2723">
        <v>37</v>
      </c>
      <c r="J2723" t="s">
        <v>12</v>
      </c>
      <c r="K2723">
        <v>162</v>
      </c>
      <c r="L2723" t="s">
        <v>12</v>
      </c>
      <c r="M2723">
        <v>27</v>
      </c>
      <c r="N2723">
        <f t="shared" si="252"/>
        <v>948.2278</v>
      </c>
      <c r="O2723">
        <f t="shared" si="253"/>
        <v>2.4255774825416423E-2</v>
      </c>
      <c r="P2723">
        <f t="shared" si="254"/>
        <v>3.9020159501756857E-2</v>
      </c>
      <c r="Q2723">
        <f t="shared" si="255"/>
        <v>0.17084502268336785</v>
      </c>
    </row>
    <row r="2724" spans="1:17" x14ac:dyDescent="0.25">
      <c r="A2724" t="s">
        <v>2017</v>
      </c>
      <c r="B2724">
        <v>60.9</v>
      </c>
      <c r="C2724">
        <v>7.8598999999999997</v>
      </c>
      <c r="D2724" s="1">
        <v>3.8439999999999997E-7</v>
      </c>
      <c r="E2724">
        <v>75</v>
      </c>
      <c r="G2724">
        <v>24</v>
      </c>
      <c r="H2724" t="s">
        <v>12</v>
      </c>
      <c r="I2724">
        <v>38</v>
      </c>
      <c r="J2724" t="s">
        <v>12</v>
      </c>
      <c r="K2724">
        <v>160.5</v>
      </c>
      <c r="L2724" t="s">
        <v>12</v>
      </c>
      <c r="M2724">
        <v>28</v>
      </c>
      <c r="N2724">
        <f t="shared" si="252"/>
        <v>947.69920000000002</v>
      </c>
      <c r="O2724">
        <f t="shared" si="253"/>
        <v>2.5324491146557895E-2</v>
      </c>
      <c r="P2724">
        <f t="shared" si="254"/>
        <v>4.0097110982050002E-2</v>
      </c>
      <c r="Q2724">
        <f t="shared" si="255"/>
        <v>0.16935753454260591</v>
      </c>
    </row>
    <row r="2725" spans="1:17" x14ac:dyDescent="0.25">
      <c r="A2725" t="s">
        <v>2018</v>
      </c>
      <c r="B2725">
        <v>60.9</v>
      </c>
      <c r="C2725">
        <v>7.8810000000000002</v>
      </c>
      <c r="D2725" s="1">
        <v>3.7829999999999999E-7</v>
      </c>
      <c r="E2725">
        <v>75</v>
      </c>
      <c r="G2725">
        <v>40</v>
      </c>
      <c r="H2725" t="s">
        <v>12</v>
      </c>
      <c r="I2725">
        <v>61</v>
      </c>
      <c r="J2725" t="s">
        <v>12</v>
      </c>
      <c r="K2725">
        <v>229.5</v>
      </c>
      <c r="L2725" t="s">
        <v>12</v>
      </c>
      <c r="M2725">
        <v>29</v>
      </c>
      <c r="N2725">
        <f t="shared" si="252"/>
        <v>947.17060000000004</v>
      </c>
      <c r="O2725">
        <f t="shared" si="253"/>
        <v>4.2231040532719234E-2</v>
      </c>
      <c r="P2725">
        <f t="shared" si="254"/>
        <v>6.4402336812396835E-2</v>
      </c>
      <c r="Q2725">
        <f t="shared" si="255"/>
        <v>0.24230059505647661</v>
      </c>
    </row>
    <row r="2726" spans="1:17" x14ac:dyDescent="0.25">
      <c r="A2726" t="s">
        <v>2019</v>
      </c>
      <c r="B2726">
        <v>60</v>
      </c>
      <c r="C2726">
        <v>7.8996000000000004</v>
      </c>
      <c r="D2726" s="1">
        <v>2.79E-7</v>
      </c>
      <c r="E2726">
        <v>75</v>
      </c>
      <c r="G2726">
        <v>46</v>
      </c>
      <c r="H2726" t="s">
        <v>12</v>
      </c>
      <c r="I2726">
        <v>57</v>
      </c>
      <c r="J2726" t="s">
        <v>12</v>
      </c>
      <c r="K2726">
        <v>204</v>
      </c>
      <c r="L2726" t="s">
        <v>12</v>
      </c>
      <c r="M2726">
        <v>30</v>
      </c>
      <c r="N2726">
        <f t="shared" si="252"/>
        <v>946.64200000000005</v>
      </c>
      <c r="O2726">
        <f t="shared" si="253"/>
        <v>4.8592815446599665E-2</v>
      </c>
      <c r="P2726">
        <f t="shared" si="254"/>
        <v>6.02128365316561E-2</v>
      </c>
      <c r="Q2726">
        <f t="shared" si="255"/>
        <v>0.21549857285013763</v>
      </c>
    </row>
    <row r="2727" spans="1:17" x14ac:dyDescent="0.25">
      <c r="A2727" t="s">
        <v>2020</v>
      </c>
      <c r="B2727">
        <v>60.9</v>
      </c>
      <c r="C2727">
        <v>7.92</v>
      </c>
      <c r="D2727" s="1">
        <v>3.847E-7</v>
      </c>
      <c r="E2727">
        <v>75</v>
      </c>
      <c r="G2727">
        <v>44</v>
      </c>
      <c r="H2727" t="s">
        <v>12</v>
      </c>
      <c r="I2727">
        <v>76</v>
      </c>
      <c r="J2727" t="s">
        <v>12</v>
      </c>
      <c r="K2727">
        <v>247</v>
      </c>
      <c r="L2727" t="s">
        <v>12</v>
      </c>
      <c r="M2727">
        <v>31</v>
      </c>
      <c r="N2727">
        <f t="shared" si="252"/>
        <v>946.11339999999996</v>
      </c>
      <c r="O2727">
        <f t="shared" si="253"/>
        <v>4.6506053079895075E-2</v>
      </c>
      <c r="P2727">
        <f t="shared" si="254"/>
        <v>8.0328637138000591E-2</v>
      </c>
      <c r="Q2727">
        <f t="shared" si="255"/>
        <v>0.26106807069850191</v>
      </c>
    </row>
    <row r="2728" spans="1:17" x14ac:dyDescent="0.25">
      <c r="A2728" t="s">
        <v>2021</v>
      </c>
      <c r="B2728">
        <v>60.9</v>
      </c>
      <c r="C2728">
        <v>7.9412000000000003</v>
      </c>
      <c r="D2728" s="1">
        <v>3.8669999999999999E-7</v>
      </c>
      <c r="E2728">
        <v>75</v>
      </c>
      <c r="G2728">
        <v>53</v>
      </c>
      <c r="H2728" t="s">
        <v>12</v>
      </c>
      <c r="I2728">
        <v>73</v>
      </c>
      <c r="J2728" t="s">
        <v>12</v>
      </c>
      <c r="K2728">
        <v>277.5</v>
      </c>
      <c r="L2728" t="s">
        <v>12</v>
      </c>
      <c r="M2728">
        <v>32</v>
      </c>
      <c r="N2728">
        <f t="shared" si="252"/>
        <v>945.58479999999997</v>
      </c>
      <c r="O2728">
        <f t="shared" si="253"/>
        <v>5.6049970346393051E-2</v>
      </c>
      <c r="P2728">
        <f t="shared" si="254"/>
        <v>7.7200902552579109E-2</v>
      </c>
      <c r="Q2728">
        <f t="shared" si="255"/>
        <v>0.29346918436083153</v>
      </c>
    </row>
    <row r="2729" spans="1:17" x14ac:dyDescent="0.25">
      <c r="A2729" t="s">
        <v>2022</v>
      </c>
      <c r="B2729">
        <v>60.9</v>
      </c>
      <c r="C2729">
        <v>7.9592999999999998</v>
      </c>
      <c r="D2729" s="1">
        <v>3.8280000000000001E-7</v>
      </c>
      <c r="E2729">
        <v>75</v>
      </c>
      <c r="G2729">
        <v>53</v>
      </c>
      <c r="H2729" t="s">
        <v>12</v>
      </c>
      <c r="I2729">
        <v>89</v>
      </c>
      <c r="J2729" t="s">
        <v>12</v>
      </c>
      <c r="K2729">
        <v>299</v>
      </c>
      <c r="L2729" t="s">
        <v>12</v>
      </c>
      <c r="M2729">
        <v>33</v>
      </c>
      <c r="N2729">
        <f t="shared" si="252"/>
        <v>945.05619999999999</v>
      </c>
      <c r="O2729">
        <f t="shared" si="253"/>
        <v>5.6081320878059948E-2</v>
      </c>
      <c r="P2729">
        <f t="shared" si="254"/>
        <v>9.4174293549949731E-2</v>
      </c>
      <c r="Q2729">
        <f t="shared" si="255"/>
        <v>0.3163833008026401</v>
      </c>
    </row>
    <row r="2730" spans="1:17" x14ac:dyDescent="0.25">
      <c r="A2730" t="s">
        <v>2023</v>
      </c>
      <c r="B2730">
        <v>60</v>
      </c>
      <c r="C2730">
        <v>7.9805000000000001</v>
      </c>
      <c r="D2730" s="1">
        <v>3.8270000000000001E-7</v>
      </c>
      <c r="E2730">
        <v>75</v>
      </c>
      <c r="G2730">
        <v>51</v>
      </c>
      <c r="H2730" t="s">
        <v>12</v>
      </c>
      <c r="I2730">
        <v>83.5</v>
      </c>
      <c r="J2730" t="s">
        <v>12</v>
      </c>
      <c r="K2730">
        <v>301</v>
      </c>
      <c r="L2730" t="s">
        <v>12</v>
      </c>
      <c r="M2730">
        <v>34</v>
      </c>
      <c r="N2730">
        <f t="shared" si="252"/>
        <v>944.52760000000001</v>
      </c>
      <c r="O2730">
        <f t="shared" si="253"/>
        <v>5.3995245877410038E-2</v>
      </c>
      <c r="P2730">
        <f t="shared" si="254"/>
        <v>8.840398099536742E-2</v>
      </c>
      <c r="Q2730">
        <f t="shared" si="255"/>
        <v>0.31867782370785142</v>
      </c>
    </row>
    <row r="2731" spans="1:17" x14ac:dyDescent="0.25">
      <c r="A2731" t="s">
        <v>2024</v>
      </c>
      <c r="B2731">
        <v>60.9</v>
      </c>
      <c r="C2731">
        <v>8.0016999999999996</v>
      </c>
      <c r="D2731" s="1">
        <v>3.8270000000000001E-7</v>
      </c>
      <c r="E2731">
        <v>75</v>
      </c>
      <c r="G2731">
        <v>56</v>
      </c>
      <c r="H2731" t="s">
        <v>12</v>
      </c>
      <c r="I2731">
        <v>96</v>
      </c>
      <c r="J2731" t="s">
        <v>12</v>
      </c>
      <c r="K2731">
        <v>329.5</v>
      </c>
      <c r="L2731" t="s">
        <v>12</v>
      </c>
      <c r="M2731">
        <v>35</v>
      </c>
      <c r="N2731">
        <f t="shared" si="252"/>
        <v>943.99900000000002</v>
      </c>
      <c r="O2731">
        <f t="shared" si="253"/>
        <v>5.9322096739509257E-2</v>
      </c>
      <c r="P2731">
        <f t="shared" si="254"/>
        <v>0.10169502298201587</v>
      </c>
      <c r="Q2731">
        <f t="shared" si="255"/>
        <v>0.34904697992264822</v>
      </c>
    </row>
    <row r="2797" spans="1:17" x14ac:dyDescent="0.25">
      <c r="A2797" t="s">
        <v>2025</v>
      </c>
      <c r="B2797">
        <v>60</v>
      </c>
      <c r="C2797">
        <v>7.3</v>
      </c>
      <c r="D2797" s="1">
        <v>3.841E-7</v>
      </c>
      <c r="E2797">
        <v>75</v>
      </c>
      <c r="G2797">
        <v>4</v>
      </c>
      <c r="H2797" t="s">
        <v>12</v>
      </c>
      <c r="I2797">
        <v>6</v>
      </c>
      <c r="J2797" t="s">
        <v>12</v>
      </c>
      <c r="K2797">
        <v>17</v>
      </c>
      <c r="L2797" t="s">
        <v>12</v>
      </c>
      <c r="M2797">
        <v>0</v>
      </c>
      <c r="N2797">
        <f>-1.1286*M2797+944</f>
        <v>944</v>
      </c>
      <c r="O2797">
        <f>G2797/N2797</f>
        <v>4.2372881355932203E-3</v>
      </c>
      <c r="P2797">
        <f>I2797/N2797</f>
        <v>6.3559322033898309E-3</v>
      </c>
      <c r="Q2797">
        <f>K2797/N2797</f>
        <v>1.8008474576271187E-2</v>
      </c>
    </row>
    <row r="2798" spans="1:17" x14ac:dyDescent="0.25">
      <c r="A2798" t="s">
        <v>2026</v>
      </c>
      <c r="B2798">
        <v>60.9</v>
      </c>
      <c r="C2798">
        <v>7.3204000000000002</v>
      </c>
      <c r="D2798" s="1">
        <v>3.065E-7</v>
      </c>
      <c r="E2798">
        <v>75</v>
      </c>
      <c r="G2798">
        <v>10</v>
      </c>
      <c r="H2798" t="s">
        <v>12</v>
      </c>
      <c r="I2798">
        <v>5</v>
      </c>
      <c r="J2798" t="s">
        <v>12</v>
      </c>
      <c r="K2798">
        <v>26.5</v>
      </c>
      <c r="L2798" t="s">
        <v>12</v>
      </c>
      <c r="M2798">
        <v>1</v>
      </c>
      <c r="N2798">
        <f t="shared" ref="N2798:N2832" si="256">-1.1286*M2798+944</f>
        <v>942.87139999999999</v>
      </c>
      <c r="O2798">
        <f t="shared" ref="O2798:O2832" si="257">G2798/N2798</f>
        <v>1.0605900231993462E-2</v>
      </c>
      <c r="P2798">
        <f t="shared" ref="P2798:P2832" si="258">I2798/N2798</f>
        <v>5.3029501159967312E-3</v>
      </c>
      <c r="Q2798">
        <f t="shared" ref="Q2798:Q2832" si="259">K2798/N2798</f>
        <v>2.8105635614782673E-2</v>
      </c>
    </row>
    <row r="2799" spans="1:17" x14ac:dyDescent="0.25">
      <c r="A2799" t="s">
        <v>2027</v>
      </c>
      <c r="B2799">
        <v>60.9</v>
      </c>
      <c r="C2799">
        <v>7.3404999999999996</v>
      </c>
      <c r="D2799" s="1">
        <v>3.5310000000000001E-7</v>
      </c>
      <c r="E2799">
        <v>75</v>
      </c>
      <c r="G2799">
        <v>9</v>
      </c>
      <c r="H2799" t="s">
        <v>12</v>
      </c>
      <c r="I2799">
        <v>8</v>
      </c>
      <c r="J2799" t="s">
        <v>12</v>
      </c>
      <c r="K2799">
        <v>29.5</v>
      </c>
      <c r="L2799" t="s">
        <v>12</v>
      </c>
      <c r="M2799">
        <v>2</v>
      </c>
      <c r="N2799">
        <f t="shared" si="256"/>
        <v>941.74279999999999</v>
      </c>
      <c r="O2799">
        <f t="shared" si="257"/>
        <v>9.5567494649282155E-3</v>
      </c>
      <c r="P2799">
        <f t="shared" si="258"/>
        <v>8.4948884132695253E-3</v>
      </c>
      <c r="Q2799">
        <f t="shared" si="259"/>
        <v>3.1324901023931373E-2</v>
      </c>
    </row>
    <row r="2800" spans="1:17" x14ac:dyDescent="0.25">
      <c r="A2800" t="s">
        <v>2028</v>
      </c>
      <c r="B2800">
        <v>60.9</v>
      </c>
      <c r="C2800">
        <v>7.3598999999999997</v>
      </c>
      <c r="D2800" s="1">
        <v>3.8500000000000002E-7</v>
      </c>
      <c r="E2800">
        <v>75</v>
      </c>
      <c r="G2800">
        <v>3</v>
      </c>
      <c r="H2800" t="s">
        <v>12</v>
      </c>
      <c r="I2800">
        <v>7</v>
      </c>
      <c r="J2800" t="s">
        <v>12</v>
      </c>
      <c r="K2800">
        <v>28</v>
      </c>
      <c r="L2800" t="s">
        <v>12</v>
      </c>
      <c r="M2800">
        <v>3</v>
      </c>
      <c r="N2800">
        <f t="shared" si="256"/>
        <v>940.61419999999998</v>
      </c>
      <c r="O2800">
        <f t="shared" si="257"/>
        <v>3.1894053906479404E-3</v>
      </c>
      <c r="P2800">
        <f t="shared" si="258"/>
        <v>7.4419459115118609E-3</v>
      </c>
      <c r="Q2800">
        <f t="shared" si="259"/>
        <v>2.9767783646047444E-2</v>
      </c>
    </row>
    <row r="2801" spans="1:17" x14ac:dyDescent="0.25">
      <c r="A2801" t="s">
        <v>2029</v>
      </c>
      <c r="B2801">
        <v>60.9</v>
      </c>
      <c r="C2801">
        <v>7.3785999999999996</v>
      </c>
      <c r="D2801" s="1">
        <v>3.8420000000000001E-7</v>
      </c>
      <c r="E2801">
        <v>75</v>
      </c>
      <c r="G2801">
        <v>2</v>
      </c>
      <c r="H2801" t="s">
        <v>12</v>
      </c>
      <c r="I2801">
        <v>10</v>
      </c>
      <c r="J2801" t="s">
        <v>12</v>
      </c>
      <c r="K2801">
        <v>25</v>
      </c>
      <c r="L2801" t="s">
        <v>12</v>
      </c>
      <c r="M2801">
        <v>4</v>
      </c>
      <c r="N2801">
        <f t="shared" si="256"/>
        <v>939.48559999999998</v>
      </c>
      <c r="O2801">
        <f t="shared" si="257"/>
        <v>2.1288245397268462E-3</v>
      </c>
      <c r="P2801">
        <f t="shared" si="258"/>
        <v>1.0644122698634231E-2</v>
      </c>
      <c r="Q2801">
        <f t="shared" si="259"/>
        <v>2.6610306746585578E-2</v>
      </c>
    </row>
    <row r="2802" spans="1:17" x14ac:dyDescent="0.25">
      <c r="A2802" t="s">
        <v>2030</v>
      </c>
      <c r="B2802">
        <v>60.9</v>
      </c>
      <c r="C2802">
        <v>7.4005999999999998</v>
      </c>
      <c r="D2802" s="1">
        <v>3.3939999999999998E-7</v>
      </c>
      <c r="E2802">
        <v>75</v>
      </c>
      <c r="G2802">
        <v>3</v>
      </c>
      <c r="H2802" t="s">
        <v>12</v>
      </c>
      <c r="I2802">
        <v>8</v>
      </c>
      <c r="J2802" t="s">
        <v>12</v>
      </c>
      <c r="K2802">
        <v>27</v>
      </c>
      <c r="L2802" t="s">
        <v>12</v>
      </c>
      <c r="M2802">
        <v>5</v>
      </c>
      <c r="N2802">
        <f t="shared" si="256"/>
        <v>938.35699999999997</v>
      </c>
      <c r="O2802">
        <f t="shared" si="257"/>
        <v>3.197077444938334E-3</v>
      </c>
      <c r="P2802">
        <f t="shared" si="258"/>
        <v>8.5255398531688901E-3</v>
      </c>
      <c r="Q2802">
        <f t="shared" si="259"/>
        <v>2.8773697004445004E-2</v>
      </c>
    </row>
    <row r="2803" spans="1:17" x14ac:dyDescent="0.25">
      <c r="A2803" t="s">
        <v>2031</v>
      </c>
      <c r="B2803">
        <v>60</v>
      </c>
      <c r="C2803">
        <v>7.4207999999999998</v>
      </c>
      <c r="D2803" s="1">
        <v>3.6880000000000002E-7</v>
      </c>
      <c r="E2803">
        <v>75</v>
      </c>
      <c r="G2803">
        <v>15</v>
      </c>
      <c r="H2803" t="s">
        <v>12</v>
      </c>
      <c r="I2803">
        <v>15</v>
      </c>
      <c r="J2803" t="s">
        <v>12</v>
      </c>
      <c r="K2803">
        <v>54</v>
      </c>
      <c r="L2803" t="s">
        <v>12</v>
      </c>
      <c r="M2803">
        <v>6</v>
      </c>
      <c r="N2803">
        <f t="shared" si="256"/>
        <v>937.22839999999997</v>
      </c>
      <c r="O2803">
        <f t="shared" si="257"/>
        <v>1.6004636649935063E-2</v>
      </c>
      <c r="P2803">
        <f t="shared" si="258"/>
        <v>1.6004636649935063E-2</v>
      </c>
      <c r="Q2803">
        <f t="shared" si="259"/>
        <v>5.7616691939766235E-2</v>
      </c>
    </row>
    <row r="2804" spans="1:17" x14ac:dyDescent="0.25">
      <c r="A2804" t="s">
        <v>2032</v>
      </c>
      <c r="B2804">
        <v>60.9</v>
      </c>
      <c r="C2804">
        <v>7.4413</v>
      </c>
      <c r="D2804" s="1">
        <v>3.7599999999999998E-7</v>
      </c>
      <c r="E2804">
        <v>75</v>
      </c>
      <c r="G2804">
        <v>17</v>
      </c>
      <c r="H2804" t="s">
        <v>12</v>
      </c>
      <c r="I2804">
        <v>18</v>
      </c>
      <c r="J2804" t="s">
        <v>12</v>
      </c>
      <c r="K2804">
        <v>55</v>
      </c>
      <c r="L2804" t="s">
        <v>12</v>
      </c>
      <c r="M2804">
        <v>7</v>
      </c>
      <c r="N2804">
        <f t="shared" si="256"/>
        <v>936.09979999999996</v>
      </c>
      <c r="O2804">
        <f t="shared" si="257"/>
        <v>1.8160456823086597E-2</v>
      </c>
      <c r="P2804">
        <f t="shared" si="258"/>
        <v>1.9228718989150517E-2</v>
      </c>
      <c r="Q2804">
        <f t="shared" si="259"/>
        <v>5.8754419133515465E-2</v>
      </c>
    </row>
    <row r="2805" spans="1:17" x14ac:dyDescent="0.25">
      <c r="A2805" t="s">
        <v>2033</v>
      </c>
      <c r="B2805">
        <v>60.9</v>
      </c>
      <c r="C2805">
        <v>7.4588999999999999</v>
      </c>
      <c r="D2805" s="1">
        <v>3.8249999999999999E-7</v>
      </c>
      <c r="E2805">
        <v>75</v>
      </c>
      <c r="G2805">
        <v>15</v>
      </c>
      <c r="H2805" t="s">
        <v>12</v>
      </c>
      <c r="I2805">
        <v>18</v>
      </c>
      <c r="J2805" t="s">
        <v>12</v>
      </c>
      <c r="K2805">
        <v>55</v>
      </c>
      <c r="L2805" t="s">
        <v>12</v>
      </c>
      <c r="M2805">
        <v>8</v>
      </c>
      <c r="N2805">
        <f t="shared" si="256"/>
        <v>934.97119999999995</v>
      </c>
      <c r="O2805">
        <f t="shared" si="257"/>
        <v>1.6043274915847675E-2</v>
      </c>
      <c r="P2805">
        <f t="shared" si="258"/>
        <v>1.9251929899017212E-2</v>
      </c>
      <c r="Q2805">
        <f t="shared" si="259"/>
        <v>5.8825341358108144E-2</v>
      </c>
    </row>
    <row r="2806" spans="1:17" x14ac:dyDescent="0.25">
      <c r="A2806" t="s">
        <v>2034</v>
      </c>
      <c r="B2806">
        <v>60.9</v>
      </c>
      <c r="C2806">
        <v>7.4794999999999998</v>
      </c>
      <c r="D2806" s="1">
        <v>3.841E-7</v>
      </c>
      <c r="E2806">
        <v>75</v>
      </c>
      <c r="G2806">
        <v>19</v>
      </c>
      <c r="H2806" t="s">
        <v>12</v>
      </c>
      <c r="I2806">
        <v>21</v>
      </c>
      <c r="J2806" t="s">
        <v>12</v>
      </c>
      <c r="K2806">
        <v>62.5</v>
      </c>
      <c r="L2806" t="s">
        <v>12</v>
      </c>
      <c r="M2806">
        <v>9</v>
      </c>
      <c r="N2806">
        <f t="shared" si="256"/>
        <v>933.84259999999995</v>
      </c>
      <c r="O2806">
        <f t="shared" si="257"/>
        <v>2.0346041185099074E-2</v>
      </c>
      <c r="P2806">
        <f t="shared" si="258"/>
        <v>2.2487729730898978E-2</v>
      </c>
      <c r="Q2806">
        <f t="shared" si="259"/>
        <v>6.6927767056246951E-2</v>
      </c>
    </row>
    <row r="2807" spans="1:17" x14ac:dyDescent="0.25">
      <c r="A2807" t="s">
        <v>2035</v>
      </c>
      <c r="B2807">
        <v>60.9</v>
      </c>
      <c r="C2807">
        <v>7.4977</v>
      </c>
      <c r="D2807" s="1">
        <v>3.1790000000000001E-7</v>
      </c>
      <c r="E2807">
        <v>75</v>
      </c>
      <c r="G2807">
        <v>15</v>
      </c>
      <c r="H2807" t="s">
        <v>12</v>
      </c>
      <c r="I2807">
        <v>16</v>
      </c>
      <c r="J2807" t="s">
        <v>12</v>
      </c>
      <c r="K2807">
        <v>57</v>
      </c>
      <c r="L2807" t="s">
        <v>12</v>
      </c>
      <c r="M2807">
        <v>10</v>
      </c>
      <c r="N2807">
        <f t="shared" si="256"/>
        <v>932.71399999999994</v>
      </c>
      <c r="O2807">
        <f t="shared" si="257"/>
        <v>1.6082100193628487E-2</v>
      </c>
      <c r="P2807">
        <f t="shared" si="258"/>
        <v>1.7154240206537053E-2</v>
      </c>
      <c r="Q2807">
        <f t="shared" si="259"/>
        <v>6.1111980735788253E-2</v>
      </c>
    </row>
    <row r="2808" spans="1:17" x14ac:dyDescent="0.25">
      <c r="A2808" t="s">
        <v>2036</v>
      </c>
      <c r="B2808">
        <v>60.9</v>
      </c>
      <c r="C2808">
        <v>7.5206999999999997</v>
      </c>
      <c r="D2808" s="1">
        <v>3.826E-7</v>
      </c>
      <c r="E2808">
        <v>75</v>
      </c>
      <c r="G2808">
        <v>18</v>
      </c>
      <c r="H2808" t="s">
        <v>12</v>
      </c>
      <c r="I2808">
        <v>19</v>
      </c>
      <c r="J2808" t="s">
        <v>12</v>
      </c>
      <c r="K2808">
        <v>77.5</v>
      </c>
      <c r="L2808" t="s">
        <v>12</v>
      </c>
      <c r="M2808">
        <v>11</v>
      </c>
      <c r="N2808">
        <f t="shared" si="256"/>
        <v>931.58540000000005</v>
      </c>
      <c r="O2808">
        <f t="shared" si="257"/>
        <v>1.9321900064127238E-2</v>
      </c>
      <c r="P2808">
        <f t="shared" si="258"/>
        <v>2.0395338956578753E-2</v>
      </c>
      <c r="Q2808">
        <f t="shared" si="259"/>
        <v>8.3191514164992278E-2</v>
      </c>
    </row>
    <row r="2809" spans="1:17" x14ac:dyDescent="0.25">
      <c r="A2809" t="s">
        <v>2037</v>
      </c>
      <c r="B2809">
        <v>60.9</v>
      </c>
      <c r="C2809">
        <v>7.5403000000000002</v>
      </c>
      <c r="D2809" s="1">
        <v>2.8990000000000002E-7</v>
      </c>
      <c r="E2809">
        <v>75</v>
      </c>
      <c r="G2809">
        <v>18</v>
      </c>
      <c r="H2809" t="s">
        <v>12</v>
      </c>
      <c r="I2809">
        <v>19</v>
      </c>
      <c r="J2809" t="s">
        <v>12</v>
      </c>
      <c r="K2809">
        <v>79</v>
      </c>
      <c r="L2809" t="s">
        <v>12</v>
      </c>
      <c r="M2809">
        <v>12</v>
      </c>
      <c r="N2809">
        <f t="shared" si="256"/>
        <v>930.45680000000004</v>
      </c>
      <c r="O2809">
        <f t="shared" si="257"/>
        <v>1.9345336613156031E-2</v>
      </c>
      <c r="P2809">
        <f t="shared" si="258"/>
        <v>2.0420077536109145E-2</v>
      </c>
      <c r="Q2809">
        <f t="shared" si="259"/>
        <v>8.4904532913295916E-2</v>
      </c>
    </row>
    <row r="2810" spans="1:17" x14ac:dyDescent="0.25">
      <c r="A2810" t="s">
        <v>2038</v>
      </c>
      <c r="B2810">
        <v>60.9</v>
      </c>
      <c r="C2810">
        <v>7.5583999999999998</v>
      </c>
      <c r="D2810" s="1">
        <v>3.819E-7</v>
      </c>
      <c r="E2810">
        <v>75</v>
      </c>
      <c r="G2810">
        <v>18</v>
      </c>
      <c r="H2810" t="s">
        <v>12</v>
      </c>
      <c r="I2810">
        <v>17</v>
      </c>
      <c r="J2810" t="s">
        <v>12</v>
      </c>
      <c r="K2810">
        <v>83</v>
      </c>
      <c r="L2810" t="s">
        <v>12</v>
      </c>
      <c r="M2810">
        <v>13</v>
      </c>
      <c r="N2810">
        <f t="shared" si="256"/>
        <v>929.32820000000004</v>
      </c>
      <c r="O2810">
        <f t="shared" si="257"/>
        <v>1.9368830086077232E-2</v>
      </c>
      <c r="P2810">
        <f t="shared" si="258"/>
        <v>1.8292783970184051E-2</v>
      </c>
      <c r="Q2810">
        <f t="shared" si="259"/>
        <v>8.9311827619133907E-2</v>
      </c>
    </row>
    <row r="2811" spans="1:17" x14ac:dyDescent="0.25">
      <c r="A2811" t="s">
        <v>2039</v>
      </c>
      <c r="B2811">
        <v>60</v>
      </c>
      <c r="C2811">
        <v>7.5777999999999999</v>
      </c>
      <c r="D2811" s="1">
        <v>3.523E-7</v>
      </c>
      <c r="E2811">
        <v>75</v>
      </c>
      <c r="G2811">
        <v>20</v>
      </c>
      <c r="H2811" t="s">
        <v>12</v>
      </c>
      <c r="I2811">
        <v>32</v>
      </c>
      <c r="J2811" t="s">
        <v>12</v>
      </c>
      <c r="K2811">
        <v>101.5</v>
      </c>
      <c r="L2811" t="s">
        <v>12</v>
      </c>
      <c r="M2811">
        <v>14</v>
      </c>
      <c r="N2811">
        <f t="shared" si="256"/>
        <v>928.19960000000003</v>
      </c>
      <c r="O2811">
        <f t="shared" si="257"/>
        <v>2.1547089656147232E-2</v>
      </c>
      <c r="P2811">
        <f t="shared" si="258"/>
        <v>3.447534344983557E-2</v>
      </c>
      <c r="Q2811">
        <f t="shared" si="259"/>
        <v>0.10935148000494721</v>
      </c>
    </row>
    <row r="2812" spans="1:17" x14ac:dyDescent="0.25">
      <c r="A2812" t="s">
        <v>2040</v>
      </c>
      <c r="B2812">
        <v>60.9</v>
      </c>
      <c r="C2812">
        <v>7.5983999999999998</v>
      </c>
      <c r="D2812" s="1">
        <v>3.1580000000000001E-7</v>
      </c>
      <c r="E2812">
        <v>75</v>
      </c>
      <c r="G2812">
        <v>25</v>
      </c>
      <c r="H2812" t="s">
        <v>12</v>
      </c>
      <c r="I2812">
        <v>33</v>
      </c>
      <c r="J2812" t="s">
        <v>12</v>
      </c>
      <c r="K2812">
        <v>114</v>
      </c>
      <c r="L2812" t="s">
        <v>12</v>
      </c>
      <c r="M2812">
        <v>15</v>
      </c>
      <c r="N2812">
        <f t="shared" si="256"/>
        <v>927.07100000000003</v>
      </c>
      <c r="O2812">
        <f t="shared" si="257"/>
        <v>2.6966650882187016E-2</v>
      </c>
      <c r="P2812">
        <f t="shared" si="258"/>
        <v>3.5595979164486861E-2</v>
      </c>
      <c r="Q2812">
        <f t="shared" si="259"/>
        <v>0.12296792802277279</v>
      </c>
    </row>
    <row r="2813" spans="1:17" x14ac:dyDescent="0.25">
      <c r="A2813" t="s">
        <v>2041</v>
      </c>
      <c r="B2813">
        <v>60.9</v>
      </c>
      <c r="C2813">
        <v>7.6211000000000002</v>
      </c>
      <c r="D2813" s="1">
        <v>3.8080000000000002E-7</v>
      </c>
      <c r="E2813">
        <v>75</v>
      </c>
      <c r="G2813">
        <v>17</v>
      </c>
      <c r="H2813" t="s">
        <v>12</v>
      </c>
      <c r="I2813">
        <v>36</v>
      </c>
      <c r="J2813" t="s">
        <v>12</v>
      </c>
      <c r="K2813">
        <v>110</v>
      </c>
      <c r="L2813" t="s">
        <v>12</v>
      </c>
      <c r="M2813">
        <v>16</v>
      </c>
      <c r="N2813">
        <f t="shared" si="256"/>
        <v>925.94240000000002</v>
      </c>
      <c r="O2813">
        <f t="shared" si="257"/>
        <v>1.8359673344691851E-2</v>
      </c>
      <c r="P2813">
        <f t="shared" si="258"/>
        <v>3.8879308259347448E-2</v>
      </c>
      <c r="Q2813">
        <f t="shared" si="259"/>
        <v>0.11879788634800609</v>
      </c>
    </row>
    <row r="2814" spans="1:17" x14ac:dyDescent="0.25">
      <c r="A2814" t="s">
        <v>2042</v>
      </c>
      <c r="B2814">
        <v>60.9</v>
      </c>
      <c r="C2814">
        <v>7.6406000000000001</v>
      </c>
      <c r="D2814" s="1">
        <v>3.8239999999999998E-7</v>
      </c>
      <c r="E2814">
        <v>75</v>
      </c>
      <c r="G2814">
        <v>27</v>
      </c>
      <c r="H2814" t="s">
        <v>12</v>
      </c>
      <c r="I2814">
        <v>37</v>
      </c>
      <c r="J2814" t="s">
        <v>12</v>
      </c>
      <c r="K2814">
        <v>122.5</v>
      </c>
      <c r="L2814" t="s">
        <v>12</v>
      </c>
      <c r="M2814">
        <v>17</v>
      </c>
      <c r="N2814">
        <f t="shared" si="256"/>
        <v>924.81380000000001</v>
      </c>
      <c r="O2814">
        <f t="shared" si="257"/>
        <v>2.919506607708492E-2</v>
      </c>
      <c r="P2814">
        <f t="shared" si="258"/>
        <v>4.0008053513042298E-2</v>
      </c>
      <c r="Q2814">
        <f t="shared" si="259"/>
        <v>0.13245909609047787</v>
      </c>
    </row>
    <row r="2815" spans="1:17" x14ac:dyDescent="0.25">
      <c r="A2815" t="s">
        <v>2043</v>
      </c>
      <c r="B2815">
        <v>60.9</v>
      </c>
      <c r="C2815">
        <v>7.6585999999999999</v>
      </c>
      <c r="D2815" s="1">
        <v>2.6940000000000002E-7</v>
      </c>
      <c r="E2815">
        <v>75</v>
      </c>
      <c r="G2815">
        <v>18</v>
      </c>
      <c r="H2815" t="s">
        <v>12</v>
      </c>
      <c r="I2815">
        <v>32</v>
      </c>
      <c r="J2815" t="s">
        <v>12</v>
      </c>
      <c r="K2815">
        <v>98</v>
      </c>
      <c r="L2815" t="s">
        <v>12</v>
      </c>
      <c r="M2815">
        <v>18</v>
      </c>
      <c r="N2815">
        <f t="shared" si="256"/>
        <v>923.68520000000001</v>
      </c>
      <c r="O2815">
        <f t="shared" si="257"/>
        <v>1.9487158612046616E-2</v>
      </c>
      <c r="P2815">
        <f t="shared" si="258"/>
        <v>3.4643837532527318E-2</v>
      </c>
      <c r="Q2815">
        <f t="shared" si="259"/>
        <v>0.1060967524433649</v>
      </c>
    </row>
    <row r="2816" spans="1:17" x14ac:dyDescent="0.25">
      <c r="A2816" t="s">
        <v>2044</v>
      </c>
      <c r="B2816">
        <v>60.9</v>
      </c>
      <c r="C2816">
        <v>7.6795999999999998</v>
      </c>
      <c r="D2816" s="1">
        <v>2.7090000000000002E-7</v>
      </c>
      <c r="E2816">
        <v>75</v>
      </c>
      <c r="G2816">
        <v>9</v>
      </c>
      <c r="H2816" t="s">
        <v>12</v>
      </c>
      <c r="I2816">
        <v>27</v>
      </c>
      <c r="J2816" t="s">
        <v>12</v>
      </c>
      <c r="K2816">
        <v>89.5</v>
      </c>
      <c r="L2816" t="s">
        <v>12</v>
      </c>
      <c r="M2816">
        <v>19</v>
      </c>
      <c r="N2816">
        <f t="shared" si="256"/>
        <v>922.5566</v>
      </c>
      <c r="O2816">
        <f t="shared" si="257"/>
        <v>9.7554990122015271E-3</v>
      </c>
      <c r="P2816">
        <f t="shared" si="258"/>
        <v>2.9266497036604583E-2</v>
      </c>
      <c r="Q2816">
        <f t="shared" si="259"/>
        <v>9.7013017954670752E-2</v>
      </c>
    </row>
    <row r="2817" spans="1:17" x14ac:dyDescent="0.25">
      <c r="A2817" t="s">
        <v>2045</v>
      </c>
      <c r="B2817">
        <v>60.9</v>
      </c>
      <c r="C2817">
        <v>7.7003000000000004</v>
      </c>
      <c r="D2817" s="1">
        <v>3.841E-7</v>
      </c>
      <c r="E2817">
        <v>75</v>
      </c>
      <c r="G2817">
        <v>19</v>
      </c>
      <c r="H2817" t="s">
        <v>12</v>
      </c>
      <c r="I2817">
        <v>33</v>
      </c>
      <c r="J2817" t="s">
        <v>12</v>
      </c>
      <c r="K2817">
        <v>123.5</v>
      </c>
      <c r="L2817" t="s">
        <v>12</v>
      </c>
      <c r="M2817">
        <v>20</v>
      </c>
      <c r="N2817">
        <f t="shared" si="256"/>
        <v>921.428</v>
      </c>
      <c r="O2817">
        <f t="shared" si="257"/>
        <v>2.0620167826460669E-2</v>
      </c>
      <c r="P2817">
        <f t="shared" si="258"/>
        <v>3.581397569858958E-2</v>
      </c>
      <c r="Q2817">
        <f t="shared" si="259"/>
        <v>0.13403109087199433</v>
      </c>
    </row>
    <row r="2818" spans="1:17" x14ac:dyDescent="0.25">
      <c r="A2818" t="s">
        <v>2046</v>
      </c>
      <c r="B2818">
        <v>60.9</v>
      </c>
      <c r="C2818">
        <v>7.7215999999999996</v>
      </c>
      <c r="D2818" s="1">
        <v>3.7940000000000002E-7</v>
      </c>
      <c r="E2818">
        <v>75</v>
      </c>
      <c r="G2818">
        <v>29</v>
      </c>
      <c r="H2818" t="s">
        <v>12</v>
      </c>
      <c r="I2818">
        <v>34</v>
      </c>
      <c r="J2818" t="s">
        <v>12</v>
      </c>
      <c r="K2818">
        <v>131</v>
      </c>
      <c r="L2818" t="s">
        <v>12</v>
      </c>
      <c r="M2818">
        <v>21</v>
      </c>
      <c r="N2818">
        <f t="shared" si="256"/>
        <v>920.29939999999999</v>
      </c>
      <c r="O2818">
        <f t="shared" si="257"/>
        <v>3.1511484197425318E-2</v>
      </c>
      <c r="P2818">
        <f t="shared" si="258"/>
        <v>3.6944498714222784E-2</v>
      </c>
      <c r="Q2818">
        <f t="shared" si="259"/>
        <v>0.14234498034009366</v>
      </c>
    </row>
    <row r="2819" spans="1:17" x14ac:dyDescent="0.25">
      <c r="A2819" t="s">
        <v>2047</v>
      </c>
      <c r="B2819">
        <v>60.9</v>
      </c>
      <c r="C2819">
        <v>7.7417999999999996</v>
      </c>
      <c r="D2819" s="1">
        <v>3.8340000000000001E-7</v>
      </c>
      <c r="E2819">
        <v>75</v>
      </c>
      <c r="G2819">
        <v>23</v>
      </c>
      <c r="H2819" t="s">
        <v>12</v>
      </c>
      <c r="I2819">
        <v>35</v>
      </c>
      <c r="J2819" t="s">
        <v>12</v>
      </c>
      <c r="K2819">
        <v>137</v>
      </c>
      <c r="L2819" t="s">
        <v>12</v>
      </c>
      <c r="M2819">
        <v>22</v>
      </c>
      <c r="N2819">
        <f t="shared" si="256"/>
        <v>919.17079999999999</v>
      </c>
      <c r="O2819">
        <f t="shared" si="257"/>
        <v>2.5022552935754703E-2</v>
      </c>
      <c r="P2819">
        <f t="shared" si="258"/>
        <v>3.8077797945713678E-2</v>
      </c>
      <c r="Q2819">
        <f t="shared" si="259"/>
        <v>0.14904738053036498</v>
      </c>
    </row>
    <row r="2820" spans="1:17" x14ac:dyDescent="0.25">
      <c r="A2820" t="s">
        <v>2048</v>
      </c>
      <c r="B2820">
        <v>60.9</v>
      </c>
      <c r="C2820">
        <v>7.7610999999999999</v>
      </c>
      <c r="D2820" s="1">
        <v>2.8130000000000001E-7</v>
      </c>
      <c r="E2820">
        <v>75</v>
      </c>
      <c r="G2820">
        <v>22</v>
      </c>
      <c r="H2820" t="s">
        <v>12</v>
      </c>
      <c r="I2820">
        <v>34</v>
      </c>
      <c r="J2820" t="s">
        <v>12</v>
      </c>
      <c r="K2820">
        <v>149</v>
      </c>
      <c r="L2820" t="s">
        <v>12</v>
      </c>
      <c r="M2820">
        <v>23</v>
      </c>
      <c r="N2820">
        <f t="shared" si="256"/>
        <v>918.04219999999998</v>
      </c>
      <c r="O2820">
        <f t="shared" si="257"/>
        <v>2.3964039997289886E-2</v>
      </c>
      <c r="P2820">
        <f t="shared" si="258"/>
        <v>3.7035334541266188E-2</v>
      </c>
      <c r="Q2820">
        <f t="shared" si="259"/>
        <v>0.16230190725437241</v>
      </c>
    </row>
    <row r="2821" spans="1:17" x14ac:dyDescent="0.25">
      <c r="A2821" t="s">
        <v>2049</v>
      </c>
      <c r="B2821">
        <v>60.9</v>
      </c>
      <c r="C2821">
        <v>7.7789000000000001</v>
      </c>
      <c r="D2821" s="1">
        <v>3.6969999999999998E-7</v>
      </c>
      <c r="E2821">
        <v>75</v>
      </c>
      <c r="G2821">
        <v>15</v>
      </c>
      <c r="H2821" t="s">
        <v>12</v>
      </c>
      <c r="I2821">
        <v>35</v>
      </c>
      <c r="J2821" t="s">
        <v>12</v>
      </c>
      <c r="K2821">
        <v>130</v>
      </c>
      <c r="L2821" t="s">
        <v>12</v>
      </c>
      <c r="M2821">
        <v>24</v>
      </c>
      <c r="N2821">
        <f t="shared" si="256"/>
        <v>916.91359999999997</v>
      </c>
      <c r="O2821">
        <f t="shared" si="257"/>
        <v>1.6359229484653733E-2</v>
      </c>
      <c r="P2821">
        <f t="shared" si="258"/>
        <v>3.8171535464192045E-2</v>
      </c>
      <c r="Q2821">
        <f t="shared" si="259"/>
        <v>0.14177998886699902</v>
      </c>
    </row>
    <row r="2822" spans="1:17" x14ac:dyDescent="0.25">
      <c r="A2822" t="s">
        <v>2050</v>
      </c>
      <c r="B2822">
        <v>60.9</v>
      </c>
      <c r="C2822">
        <v>7.7994000000000003</v>
      </c>
      <c r="D2822" s="1">
        <v>3.8169999999999998E-7</v>
      </c>
      <c r="E2822">
        <v>75</v>
      </c>
      <c r="G2822">
        <v>27</v>
      </c>
      <c r="H2822" t="s">
        <v>12</v>
      </c>
      <c r="I2822">
        <v>37</v>
      </c>
      <c r="J2822" t="s">
        <v>12</v>
      </c>
      <c r="K2822">
        <v>170</v>
      </c>
      <c r="L2822" t="s">
        <v>12</v>
      </c>
      <c r="M2822">
        <v>25</v>
      </c>
      <c r="N2822">
        <f t="shared" si="256"/>
        <v>915.78499999999997</v>
      </c>
      <c r="O2822">
        <f t="shared" si="257"/>
        <v>2.9482902646363503E-2</v>
      </c>
      <c r="P2822">
        <f t="shared" si="258"/>
        <v>4.0402496219090728E-2</v>
      </c>
      <c r="Q2822">
        <f t="shared" si="259"/>
        <v>0.1856330907363628</v>
      </c>
    </row>
    <row r="2823" spans="1:17" x14ac:dyDescent="0.25">
      <c r="A2823" t="s">
        <v>2051</v>
      </c>
      <c r="B2823">
        <v>60.9</v>
      </c>
      <c r="C2823">
        <v>7.8209999999999997</v>
      </c>
      <c r="D2823" s="1">
        <v>3.143E-7</v>
      </c>
      <c r="E2823">
        <v>75</v>
      </c>
      <c r="G2823">
        <v>16</v>
      </c>
      <c r="H2823" t="s">
        <v>12</v>
      </c>
      <c r="I2823">
        <v>35</v>
      </c>
      <c r="J2823" t="s">
        <v>12</v>
      </c>
      <c r="K2823">
        <v>154</v>
      </c>
      <c r="L2823" t="s">
        <v>12</v>
      </c>
      <c r="M2823">
        <v>26</v>
      </c>
      <c r="N2823">
        <f t="shared" si="256"/>
        <v>914.65639999999996</v>
      </c>
      <c r="O2823">
        <f t="shared" si="257"/>
        <v>1.7492907719226587E-2</v>
      </c>
      <c r="P2823">
        <f t="shared" si="258"/>
        <v>3.8265735635808158E-2</v>
      </c>
      <c r="Q2823">
        <f t="shared" si="259"/>
        <v>0.16836923679755589</v>
      </c>
    </row>
    <row r="2824" spans="1:17" x14ac:dyDescent="0.25">
      <c r="A2824" t="s">
        <v>2052</v>
      </c>
      <c r="B2824">
        <v>60.9</v>
      </c>
      <c r="C2824">
        <v>7.8392999999999997</v>
      </c>
      <c r="D2824" s="1">
        <v>3.812E-7</v>
      </c>
      <c r="E2824">
        <v>75</v>
      </c>
      <c r="G2824">
        <v>20</v>
      </c>
      <c r="H2824" t="s">
        <v>12</v>
      </c>
      <c r="I2824">
        <v>41</v>
      </c>
      <c r="J2824" t="s">
        <v>12</v>
      </c>
      <c r="K2824">
        <v>172</v>
      </c>
      <c r="L2824" t="s">
        <v>12</v>
      </c>
      <c r="M2824">
        <v>27</v>
      </c>
      <c r="N2824">
        <f t="shared" si="256"/>
        <v>913.52779999999996</v>
      </c>
      <c r="O2824">
        <f t="shared" si="257"/>
        <v>2.1893148736141364E-2</v>
      </c>
      <c r="P2824">
        <f t="shared" si="258"/>
        <v>4.4880954909089797E-2</v>
      </c>
      <c r="Q2824">
        <f t="shared" si="259"/>
        <v>0.18828107913081574</v>
      </c>
    </row>
    <row r="2825" spans="1:17" x14ac:dyDescent="0.25">
      <c r="A2825" t="s">
        <v>2053</v>
      </c>
      <c r="B2825">
        <v>60.9</v>
      </c>
      <c r="C2825">
        <v>7.8578000000000001</v>
      </c>
      <c r="D2825" s="1">
        <v>3.4890000000000001E-7</v>
      </c>
      <c r="E2825">
        <v>75</v>
      </c>
      <c r="G2825">
        <v>23</v>
      </c>
      <c r="H2825" t="s">
        <v>12</v>
      </c>
      <c r="I2825">
        <v>47</v>
      </c>
      <c r="J2825" t="s">
        <v>12</v>
      </c>
      <c r="K2825">
        <v>169</v>
      </c>
      <c r="L2825" t="s">
        <v>12</v>
      </c>
      <c r="M2825">
        <v>28</v>
      </c>
      <c r="N2825">
        <f t="shared" si="256"/>
        <v>912.39919999999995</v>
      </c>
      <c r="O2825">
        <f t="shared" si="257"/>
        <v>2.5208264101941345E-2</v>
      </c>
      <c r="P2825">
        <f t="shared" si="258"/>
        <v>5.1512539686575792E-2</v>
      </c>
      <c r="Q2825">
        <f t="shared" si="259"/>
        <v>0.18522594057513422</v>
      </c>
    </row>
    <row r="2826" spans="1:17" x14ac:dyDescent="0.25">
      <c r="A2826" t="s">
        <v>2054</v>
      </c>
      <c r="B2826">
        <v>60.9</v>
      </c>
      <c r="C2826">
        <v>7.8777999999999997</v>
      </c>
      <c r="D2826" s="1">
        <v>2.7440000000000002E-7</v>
      </c>
      <c r="E2826">
        <v>75</v>
      </c>
      <c r="G2826">
        <v>39</v>
      </c>
      <c r="H2826" t="s">
        <v>12</v>
      </c>
      <c r="I2826">
        <v>54</v>
      </c>
      <c r="J2826" t="s">
        <v>12</v>
      </c>
      <c r="K2826">
        <v>188</v>
      </c>
      <c r="L2826" t="s">
        <v>12</v>
      </c>
      <c r="M2826">
        <v>29</v>
      </c>
      <c r="N2826">
        <f t="shared" si="256"/>
        <v>911.27060000000006</v>
      </c>
      <c r="O2826">
        <f t="shared" si="257"/>
        <v>4.2797386418479862E-2</v>
      </c>
      <c r="P2826">
        <f t="shared" si="258"/>
        <v>5.9257919656356739E-2</v>
      </c>
      <c r="Q2826">
        <f t="shared" si="259"/>
        <v>0.20630534991472346</v>
      </c>
    </row>
    <row r="2827" spans="1:17" x14ac:dyDescent="0.25">
      <c r="A2827" t="s">
        <v>2055</v>
      </c>
      <c r="B2827">
        <v>60.9</v>
      </c>
      <c r="C2827">
        <v>7.9010999999999996</v>
      </c>
      <c r="D2827" s="1">
        <v>3.1559999999999999E-7</v>
      </c>
      <c r="E2827">
        <v>75</v>
      </c>
      <c r="G2827">
        <v>48</v>
      </c>
      <c r="H2827" t="s">
        <v>12</v>
      </c>
      <c r="I2827">
        <v>49</v>
      </c>
      <c r="J2827" t="s">
        <v>12</v>
      </c>
      <c r="K2827">
        <v>202</v>
      </c>
      <c r="L2827" t="s">
        <v>12</v>
      </c>
      <c r="M2827">
        <v>30</v>
      </c>
      <c r="N2827">
        <f t="shared" si="256"/>
        <v>910.14200000000005</v>
      </c>
      <c r="O2827">
        <f t="shared" si="257"/>
        <v>5.273902314144386E-2</v>
      </c>
      <c r="P2827">
        <f t="shared" si="258"/>
        <v>5.3837752790223938E-2</v>
      </c>
      <c r="Q2827">
        <f t="shared" si="259"/>
        <v>0.22194338905357625</v>
      </c>
    </row>
    <row r="2828" spans="1:17" x14ac:dyDescent="0.25">
      <c r="A2828" t="s">
        <v>2056</v>
      </c>
      <c r="B2828">
        <v>60.9</v>
      </c>
      <c r="C2828">
        <v>7.9225000000000003</v>
      </c>
      <c r="D2828" s="1">
        <v>3.6950000000000002E-7</v>
      </c>
      <c r="E2828">
        <v>75</v>
      </c>
      <c r="G2828">
        <v>44</v>
      </c>
      <c r="H2828" t="s">
        <v>12</v>
      </c>
      <c r="I2828">
        <v>58</v>
      </c>
      <c r="J2828" t="s">
        <v>12</v>
      </c>
      <c r="K2828">
        <v>220.5</v>
      </c>
      <c r="L2828" t="s">
        <v>12</v>
      </c>
      <c r="M2828">
        <v>31</v>
      </c>
      <c r="N2828">
        <f t="shared" si="256"/>
        <v>909.01340000000005</v>
      </c>
      <c r="O2828">
        <f t="shared" si="257"/>
        <v>4.8404126935862546E-2</v>
      </c>
      <c r="P2828">
        <f t="shared" si="258"/>
        <v>6.3805440051818818E-2</v>
      </c>
      <c r="Q2828">
        <f t="shared" si="259"/>
        <v>0.24257068157631118</v>
      </c>
    </row>
    <row r="2829" spans="1:17" x14ac:dyDescent="0.25">
      <c r="A2829" t="s">
        <v>2057</v>
      </c>
      <c r="B2829">
        <v>60.9</v>
      </c>
      <c r="C2829">
        <v>7.9401000000000002</v>
      </c>
      <c r="D2829" s="1">
        <v>3.8169999999999998E-7</v>
      </c>
      <c r="E2829">
        <v>75</v>
      </c>
      <c r="G2829">
        <v>62</v>
      </c>
      <c r="H2829" t="s">
        <v>12</v>
      </c>
      <c r="I2829">
        <v>76</v>
      </c>
      <c r="J2829" t="s">
        <v>12</v>
      </c>
      <c r="K2829">
        <v>270</v>
      </c>
      <c r="L2829" t="s">
        <v>12</v>
      </c>
      <c r="M2829">
        <v>32</v>
      </c>
      <c r="N2829">
        <f t="shared" si="256"/>
        <v>907.88480000000004</v>
      </c>
      <c r="O2829">
        <f t="shared" si="257"/>
        <v>6.8290602508159617E-2</v>
      </c>
      <c r="P2829">
        <f t="shared" si="258"/>
        <v>8.3711061139034371E-2</v>
      </c>
      <c r="Q2829">
        <f t="shared" si="259"/>
        <v>0.29739455930972741</v>
      </c>
    </row>
    <row r="2830" spans="1:17" x14ac:dyDescent="0.25">
      <c r="A2830" t="s">
        <v>2058</v>
      </c>
      <c r="B2830">
        <v>60.9</v>
      </c>
      <c r="C2830">
        <v>7.9588999999999999</v>
      </c>
      <c r="D2830" s="1">
        <v>3.8089999999999998E-7</v>
      </c>
      <c r="E2830">
        <v>75</v>
      </c>
      <c r="G2830">
        <v>48</v>
      </c>
      <c r="H2830" t="s">
        <v>12</v>
      </c>
      <c r="I2830">
        <v>62</v>
      </c>
      <c r="J2830" t="s">
        <v>12</v>
      </c>
      <c r="K2830">
        <v>237</v>
      </c>
      <c r="L2830" t="s">
        <v>12</v>
      </c>
      <c r="M2830">
        <v>33</v>
      </c>
      <c r="N2830">
        <f t="shared" si="256"/>
        <v>906.75620000000004</v>
      </c>
      <c r="O2830">
        <f t="shared" si="257"/>
        <v>5.2935949045619976E-2</v>
      </c>
      <c r="P2830">
        <f t="shared" si="258"/>
        <v>6.8375600850592466E-2</v>
      </c>
      <c r="Q2830">
        <f t="shared" si="259"/>
        <v>0.26137124841274867</v>
      </c>
    </row>
    <row r="2831" spans="1:17" x14ac:dyDescent="0.25">
      <c r="A2831" t="s">
        <v>2059</v>
      </c>
      <c r="B2831">
        <v>60.9</v>
      </c>
      <c r="C2831">
        <v>7.9785000000000004</v>
      </c>
      <c r="D2831" s="1">
        <v>3.5979999999999998E-7</v>
      </c>
      <c r="E2831">
        <v>75</v>
      </c>
      <c r="G2831">
        <v>44</v>
      </c>
      <c r="H2831" t="s">
        <v>12</v>
      </c>
      <c r="I2831">
        <v>89</v>
      </c>
      <c r="J2831" t="s">
        <v>12</v>
      </c>
      <c r="K2831">
        <v>297.5</v>
      </c>
      <c r="L2831" t="s">
        <v>12</v>
      </c>
      <c r="M2831">
        <v>34</v>
      </c>
      <c r="N2831">
        <f t="shared" si="256"/>
        <v>905.62760000000003</v>
      </c>
      <c r="O2831">
        <f t="shared" si="257"/>
        <v>4.8585091708777423E-2</v>
      </c>
      <c r="P2831">
        <f t="shared" si="258"/>
        <v>9.8274390047299792E-2</v>
      </c>
      <c r="Q2831">
        <f t="shared" si="259"/>
        <v>0.32850147234912008</v>
      </c>
    </row>
    <row r="2832" spans="1:17" x14ac:dyDescent="0.25">
      <c r="A2832" t="s">
        <v>2060</v>
      </c>
      <c r="B2832">
        <v>60.9</v>
      </c>
      <c r="C2832">
        <v>8.0002999999999993</v>
      </c>
      <c r="D2832" s="1">
        <v>3.8060000000000001E-7</v>
      </c>
      <c r="E2832">
        <v>75</v>
      </c>
      <c r="G2832">
        <v>43</v>
      </c>
      <c r="H2832" t="s">
        <v>12</v>
      </c>
      <c r="I2832">
        <v>73</v>
      </c>
      <c r="J2832" t="s">
        <v>12</v>
      </c>
      <c r="K2832">
        <v>286.5</v>
      </c>
      <c r="L2832" t="s">
        <v>12</v>
      </c>
      <c r="M2832">
        <v>35</v>
      </c>
      <c r="N2832">
        <f t="shared" si="256"/>
        <v>904.49900000000002</v>
      </c>
      <c r="O2832">
        <f t="shared" si="257"/>
        <v>4.7540129950392425E-2</v>
      </c>
      <c r="P2832">
        <f t="shared" si="258"/>
        <v>8.0707662473922026E-2</v>
      </c>
      <c r="Q2832">
        <f t="shared" si="259"/>
        <v>0.31674993559970765</v>
      </c>
    </row>
    <row r="2898" spans="1:17" x14ac:dyDescent="0.25">
      <c r="A2898" t="s">
        <v>2061</v>
      </c>
      <c r="B2898">
        <v>60.9</v>
      </c>
      <c r="C2898">
        <v>7.3028000000000004</v>
      </c>
      <c r="D2898" s="1">
        <v>3.8239999999999998E-7</v>
      </c>
      <c r="E2898">
        <v>75</v>
      </c>
      <c r="G2898">
        <v>3</v>
      </c>
      <c r="H2898" t="s">
        <v>12</v>
      </c>
      <c r="I2898">
        <v>7</v>
      </c>
      <c r="J2898" t="s">
        <v>12</v>
      </c>
      <c r="K2898">
        <v>17.5</v>
      </c>
      <c r="L2898" t="s">
        <v>12</v>
      </c>
      <c r="M2898">
        <v>0</v>
      </c>
      <c r="N2898">
        <f>-2.2143*M2898+904.5</f>
        <v>904.5</v>
      </c>
      <c r="O2898">
        <f>G2898/N2898</f>
        <v>3.3167495854063019E-3</v>
      </c>
      <c r="P2898">
        <f>I2898/N2898</f>
        <v>7.7390823659480379E-3</v>
      </c>
      <c r="Q2898">
        <f>K2898/N2898</f>
        <v>1.9347705914870093E-2</v>
      </c>
    </row>
    <row r="2899" spans="1:17" x14ac:dyDescent="0.25">
      <c r="A2899" t="s">
        <v>2062</v>
      </c>
      <c r="B2899">
        <v>60.9</v>
      </c>
      <c r="C2899">
        <v>7.32</v>
      </c>
      <c r="D2899" s="1">
        <v>3.1189999999999998E-7</v>
      </c>
      <c r="E2899">
        <v>75</v>
      </c>
      <c r="G2899">
        <v>9</v>
      </c>
      <c r="H2899" t="s">
        <v>12</v>
      </c>
      <c r="I2899">
        <v>2</v>
      </c>
      <c r="J2899" t="s">
        <v>12</v>
      </c>
      <c r="K2899">
        <v>26</v>
      </c>
      <c r="L2899" t="s">
        <v>12</v>
      </c>
      <c r="M2899">
        <v>1</v>
      </c>
      <c r="N2899">
        <f t="shared" ref="N2899:N2933" si="260">-2.2143*M2899+904.5</f>
        <v>902.28570000000002</v>
      </c>
      <c r="O2899">
        <f t="shared" ref="O2899:O2933" si="261">G2899/N2899</f>
        <v>9.9746676690099373E-3</v>
      </c>
      <c r="P2899">
        <f t="shared" ref="P2899:P2933" si="262">I2899/N2899</f>
        <v>2.2165928153355416E-3</v>
      </c>
      <c r="Q2899">
        <f t="shared" ref="Q2899:Q2933" si="263">K2899/N2899</f>
        <v>2.8815706599362043E-2</v>
      </c>
    </row>
    <row r="2900" spans="1:17" x14ac:dyDescent="0.25">
      <c r="A2900" t="s">
        <v>2063</v>
      </c>
      <c r="B2900">
        <v>60.9</v>
      </c>
      <c r="C2900">
        <v>7.3388</v>
      </c>
      <c r="D2900" s="1">
        <v>3.7920000000000001E-7</v>
      </c>
      <c r="E2900">
        <v>75</v>
      </c>
      <c r="G2900">
        <v>6</v>
      </c>
      <c r="H2900" t="s">
        <v>12</v>
      </c>
      <c r="I2900">
        <v>11</v>
      </c>
      <c r="J2900" t="s">
        <v>12</v>
      </c>
      <c r="K2900">
        <v>28</v>
      </c>
      <c r="L2900" t="s">
        <v>12</v>
      </c>
      <c r="M2900">
        <v>2</v>
      </c>
      <c r="N2900">
        <f t="shared" si="260"/>
        <v>900.07140000000004</v>
      </c>
      <c r="O2900">
        <f t="shared" si="261"/>
        <v>6.6661378197329672E-3</v>
      </c>
      <c r="P2900">
        <f t="shared" si="262"/>
        <v>1.222125266951044E-2</v>
      </c>
      <c r="Q2900">
        <f t="shared" si="263"/>
        <v>3.1108643158753849E-2</v>
      </c>
    </row>
    <row r="2901" spans="1:17" x14ac:dyDescent="0.25">
      <c r="A2901" t="s">
        <v>2064</v>
      </c>
      <c r="B2901">
        <v>60.9</v>
      </c>
      <c r="C2901">
        <v>7.3601999999999999</v>
      </c>
      <c r="D2901" s="1">
        <v>3.7990000000000001E-7</v>
      </c>
      <c r="E2901">
        <v>75</v>
      </c>
      <c r="G2901">
        <v>5</v>
      </c>
      <c r="H2901" t="s">
        <v>12</v>
      </c>
      <c r="I2901">
        <v>7</v>
      </c>
      <c r="J2901" t="s">
        <v>12</v>
      </c>
      <c r="K2901">
        <v>21</v>
      </c>
      <c r="L2901" t="s">
        <v>12</v>
      </c>
      <c r="M2901">
        <v>3</v>
      </c>
      <c r="N2901">
        <f t="shared" si="260"/>
        <v>897.85709999999995</v>
      </c>
      <c r="O2901">
        <f t="shared" si="261"/>
        <v>5.5688149038416032E-3</v>
      </c>
      <c r="P2901">
        <f t="shared" si="262"/>
        <v>7.7963408653782436E-3</v>
      </c>
      <c r="Q2901">
        <f t="shared" si="263"/>
        <v>2.3389022596134731E-2</v>
      </c>
    </row>
    <row r="2902" spans="1:17" x14ac:dyDescent="0.25">
      <c r="A2902" t="s">
        <v>2065</v>
      </c>
      <c r="B2902">
        <v>60.9</v>
      </c>
      <c r="C2902">
        <v>7.3780000000000001</v>
      </c>
      <c r="D2902" s="1">
        <v>3.2819999999999999E-7</v>
      </c>
      <c r="E2902">
        <v>75</v>
      </c>
      <c r="G2902">
        <v>5</v>
      </c>
      <c r="H2902" t="s">
        <v>12</v>
      </c>
      <c r="I2902">
        <v>10</v>
      </c>
      <c r="J2902" t="s">
        <v>12</v>
      </c>
      <c r="K2902">
        <v>25.5</v>
      </c>
      <c r="L2902" t="s">
        <v>12</v>
      </c>
      <c r="M2902">
        <v>4</v>
      </c>
      <c r="N2902">
        <f t="shared" si="260"/>
        <v>895.64279999999997</v>
      </c>
      <c r="O2902">
        <f t="shared" si="261"/>
        <v>5.5825826992635906E-3</v>
      </c>
      <c r="P2902">
        <f t="shared" si="262"/>
        <v>1.1165165398527181E-2</v>
      </c>
      <c r="Q2902">
        <f t="shared" si="263"/>
        <v>2.8471171766244311E-2</v>
      </c>
    </row>
    <row r="2903" spans="1:17" x14ac:dyDescent="0.25">
      <c r="A2903" t="s">
        <v>2066</v>
      </c>
      <c r="B2903">
        <v>60.9</v>
      </c>
      <c r="C2903">
        <v>7.3990999999999998</v>
      </c>
      <c r="D2903" s="1">
        <v>2.7309999999999998E-7</v>
      </c>
      <c r="E2903">
        <v>75</v>
      </c>
      <c r="G2903">
        <v>5</v>
      </c>
      <c r="H2903" t="s">
        <v>12</v>
      </c>
      <c r="I2903">
        <v>10</v>
      </c>
      <c r="J2903" t="s">
        <v>12</v>
      </c>
      <c r="K2903">
        <v>28.5</v>
      </c>
      <c r="L2903" t="s">
        <v>12</v>
      </c>
      <c r="M2903">
        <v>5</v>
      </c>
      <c r="N2903">
        <f t="shared" si="260"/>
        <v>893.42849999999999</v>
      </c>
      <c r="O2903">
        <f t="shared" si="261"/>
        <v>5.5964187397200783E-3</v>
      </c>
      <c r="P2903">
        <f t="shared" si="262"/>
        <v>1.1192837479440157E-2</v>
      </c>
      <c r="Q2903">
        <f t="shared" si="263"/>
        <v>3.1899586816404445E-2</v>
      </c>
    </row>
    <row r="2904" spans="1:17" x14ac:dyDescent="0.25">
      <c r="A2904" t="s">
        <v>2067</v>
      </c>
      <c r="B2904">
        <v>60</v>
      </c>
      <c r="C2904">
        <v>7.4196</v>
      </c>
      <c r="D2904" s="1">
        <v>3.826E-7</v>
      </c>
      <c r="E2904">
        <v>75</v>
      </c>
      <c r="G2904">
        <v>9</v>
      </c>
      <c r="H2904" t="s">
        <v>12</v>
      </c>
      <c r="I2904">
        <v>10</v>
      </c>
      <c r="J2904" t="s">
        <v>12</v>
      </c>
      <c r="K2904">
        <v>38.5</v>
      </c>
      <c r="L2904" t="s">
        <v>12</v>
      </c>
      <c r="M2904">
        <v>6</v>
      </c>
      <c r="N2904">
        <f t="shared" si="260"/>
        <v>891.21420000000001</v>
      </c>
      <c r="O2904">
        <f t="shared" si="261"/>
        <v>1.0098582361008161E-2</v>
      </c>
      <c r="P2904">
        <f t="shared" si="262"/>
        <v>1.1220647067786846E-2</v>
      </c>
      <c r="Q2904">
        <f t="shared" si="263"/>
        <v>4.3199491210979359E-2</v>
      </c>
    </row>
    <row r="2905" spans="1:17" x14ac:dyDescent="0.25">
      <c r="A2905" t="s">
        <v>2068</v>
      </c>
      <c r="B2905">
        <v>60</v>
      </c>
      <c r="C2905">
        <v>7.4397000000000002</v>
      </c>
      <c r="D2905" s="1">
        <v>3.6790000000000001E-7</v>
      </c>
      <c r="E2905">
        <v>75</v>
      </c>
      <c r="G2905">
        <v>15</v>
      </c>
      <c r="H2905" t="s">
        <v>12</v>
      </c>
      <c r="I2905">
        <v>16</v>
      </c>
      <c r="J2905" t="s">
        <v>12</v>
      </c>
      <c r="K2905">
        <v>54</v>
      </c>
      <c r="L2905" t="s">
        <v>12</v>
      </c>
      <c r="M2905">
        <v>7</v>
      </c>
      <c r="N2905">
        <f t="shared" si="260"/>
        <v>888.99990000000003</v>
      </c>
      <c r="O2905">
        <f t="shared" si="261"/>
        <v>1.6872892786602114E-2</v>
      </c>
      <c r="P2905">
        <f t="shared" si="262"/>
        <v>1.7997752305708919E-2</v>
      </c>
      <c r="Q2905">
        <f t="shared" si="263"/>
        <v>6.0742414031767604E-2</v>
      </c>
    </row>
    <row r="2906" spans="1:17" x14ac:dyDescent="0.25">
      <c r="A2906" t="s">
        <v>2069</v>
      </c>
      <c r="B2906">
        <v>60.9</v>
      </c>
      <c r="C2906">
        <v>7.4588999999999999</v>
      </c>
      <c r="D2906" s="1">
        <v>3.0769999999999998E-7</v>
      </c>
      <c r="E2906">
        <v>75</v>
      </c>
      <c r="G2906">
        <v>8</v>
      </c>
      <c r="H2906" t="s">
        <v>12</v>
      </c>
      <c r="I2906">
        <v>18</v>
      </c>
      <c r="J2906" t="s">
        <v>12</v>
      </c>
      <c r="K2906">
        <v>49</v>
      </c>
      <c r="L2906" t="s">
        <v>12</v>
      </c>
      <c r="M2906">
        <v>8</v>
      </c>
      <c r="N2906">
        <f t="shared" si="260"/>
        <v>886.78560000000004</v>
      </c>
      <c r="O2906">
        <f t="shared" si="261"/>
        <v>9.0213463096378652E-3</v>
      </c>
      <c r="P2906">
        <f t="shared" si="262"/>
        <v>2.0298029196685195E-2</v>
      </c>
      <c r="Q2906">
        <f t="shared" si="263"/>
        <v>5.525574614653192E-2</v>
      </c>
    </row>
    <row r="2907" spans="1:17" x14ac:dyDescent="0.25">
      <c r="A2907" t="s">
        <v>2070</v>
      </c>
      <c r="B2907">
        <v>60</v>
      </c>
      <c r="C2907">
        <v>7.4790999999999999</v>
      </c>
      <c r="D2907" s="1">
        <v>3.805E-7</v>
      </c>
      <c r="E2907">
        <v>75</v>
      </c>
      <c r="G2907">
        <v>14</v>
      </c>
      <c r="H2907" t="s">
        <v>12</v>
      </c>
      <c r="I2907">
        <v>23</v>
      </c>
      <c r="J2907" t="s">
        <v>12</v>
      </c>
      <c r="K2907">
        <v>66</v>
      </c>
      <c r="L2907" t="s">
        <v>12</v>
      </c>
      <c r="M2907">
        <v>9</v>
      </c>
      <c r="N2907">
        <f t="shared" si="260"/>
        <v>884.57129999999995</v>
      </c>
      <c r="O2907">
        <f t="shared" si="261"/>
        <v>1.5826875685430897E-2</v>
      </c>
      <c r="P2907">
        <f t="shared" si="262"/>
        <v>2.600129576892219E-2</v>
      </c>
      <c r="Q2907">
        <f t="shared" si="263"/>
        <v>7.4612413945602807E-2</v>
      </c>
    </row>
    <row r="2908" spans="1:17" x14ac:dyDescent="0.25">
      <c r="A2908" t="s">
        <v>2071</v>
      </c>
      <c r="B2908">
        <v>60.9</v>
      </c>
      <c r="C2908">
        <v>7.4992999999999999</v>
      </c>
      <c r="D2908" s="1">
        <v>3.805E-7</v>
      </c>
      <c r="E2908">
        <v>75</v>
      </c>
      <c r="G2908">
        <v>6</v>
      </c>
      <c r="H2908" t="s">
        <v>12</v>
      </c>
      <c r="I2908">
        <v>23</v>
      </c>
      <c r="J2908" t="s">
        <v>12</v>
      </c>
      <c r="K2908">
        <v>50</v>
      </c>
      <c r="L2908" t="s">
        <v>12</v>
      </c>
      <c r="M2908">
        <v>10</v>
      </c>
      <c r="N2908">
        <f t="shared" si="260"/>
        <v>882.35699999999997</v>
      </c>
      <c r="O2908">
        <f t="shared" si="261"/>
        <v>6.7999687201438872E-3</v>
      </c>
      <c r="P2908">
        <f t="shared" si="262"/>
        <v>2.6066546760551569E-2</v>
      </c>
      <c r="Q2908">
        <f t="shared" si="263"/>
        <v>5.6666406001199064E-2</v>
      </c>
    </row>
    <row r="2909" spans="1:17" x14ac:dyDescent="0.25">
      <c r="A2909" t="s">
        <v>2072</v>
      </c>
      <c r="B2909">
        <v>60.9</v>
      </c>
      <c r="C2909">
        <v>7.5206999999999997</v>
      </c>
      <c r="D2909" s="1">
        <v>3.8130000000000001E-7</v>
      </c>
      <c r="E2909">
        <v>75</v>
      </c>
      <c r="G2909">
        <v>15</v>
      </c>
      <c r="H2909" t="s">
        <v>12</v>
      </c>
      <c r="I2909">
        <v>21</v>
      </c>
      <c r="J2909" t="s">
        <v>12</v>
      </c>
      <c r="K2909">
        <v>70.5</v>
      </c>
      <c r="L2909" t="s">
        <v>12</v>
      </c>
      <c r="M2909">
        <v>11</v>
      </c>
      <c r="N2909">
        <f t="shared" si="260"/>
        <v>880.14269999999999</v>
      </c>
      <c r="O2909">
        <f t="shared" si="261"/>
        <v>1.7042690918188608E-2</v>
      </c>
      <c r="P2909">
        <f t="shared" si="262"/>
        <v>2.3859767285464052E-2</v>
      </c>
      <c r="Q2909">
        <f t="shared" si="263"/>
        <v>8.0100647315486453E-2</v>
      </c>
    </row>
    <row r="2910" spans="1:17" x14ac:dyDescent="0.25">
      <c r="A2910" t="s">
        <v>2073</v>
      </c>
      <c r="B2910">
        <v>60.9</v>
      </c>
      <c r="C2910">
        <v>7.5400999999999998</v>
      </c>
      <c r="D2910" s="1">
        <v>2.9190000000000001E-7</v>
      </c>
      <c r="E2910">
        <v>75</v>
      </c>
      <c r="G2910">
        <v>18</v>
      </c>
      <c r="H2910" t="s">
        <v>12</v>
      </c>
      <c r="I2910">
        <v>19</v>
      </c>
      <c r="J2910" t="s">
        <v>12</v>
      </c>
      <c r="K2910">
        <v>81</v>
      </c>
      <c r="L2910" t="s">
        <v>12</v>
      </c>
      <c r="M2910">
        <v>12</v>
      </c>
      <c r="N2910">
        <f t="shared" si="260"/>
        <v>877.92840000000001</v>
      </c>
      <c r="O2910">
        <f t="shared" si="261"/>
        <v>2.0502810935379239E-2</v>
      </c>
      <c r="P2910">
        <f t="shared" si="262"/>
        <v>2.1641855987344753E-2</v>
      </c>
      <c r="Q2910">
        <f t="shared" si="263"/>
        <v>9.2262649209206585E-2</v>
      </c>
    </row>
    <row r="2911" spans="1:17" x14ac:dyDescent="0.25">
      <c r="A2911" t="s">
        <v>2074</v>
      </c>
      <c r="B2911">
        <v>60</v>
      </c>
      <c r="C2911">
        <v>7.5597000000000003</v>
      </c>
      <c r="D2911" s="1">
        <v>3.749E-7</v>
      </c>
      <c r="E2911">
        <v>75</v>
      </c>
      <c r="G2911">
        <v>15</v>
      </c>
      <c r="H2911" t="s">
        <v>12</v>
      </c>
      <c r="I2911">
        <v>34</v>
      </c>
      <c r="J2911" t="s">
        <v>12</v>
      </c>
      <c r="K2911">
        <v>100</v>
      </c>
      <c r="L2911" t="s">
        <v>12</v>
      </c>
      <c r="M2911">
        <v>13</v>
      </c>
      <c r="N2911">
        <f t="shared" si="260"/>
        <v>875.71410000000003</v>
      </c>
      <c r="O2911">
        <f t="shared" si="261"/>
        <v>1.7128878020806104E-2</v>
      </c>
      <c r="P2911">
        <f t="shared" si="262"/>
        <v>3.8825456847160503E-2</v>
      </c>
      <c r="Q2911">
        <f t="shared" si="263"/>
        <v>0.11419252013870737</v>
      </c>
    </row>
    <row r="2912" spans="1:17" x14ac:dyDescent="0.25">
      <c r="A2912" t="s">
        <v>2075</v>
      </c>
      <c r="B2912">
        <v>60.9</v>
      </c>
      <c r="C2912">
        <v>7.5824999999999996</v>
      </c>
      <c r="D2912" s="1">
        <v>3.8060000000000001E-7</v>
      </c>
      <c r="E2912">
        <v>75</v>
      </c>
      <c r="G2912">
        <v>16</v>
      </c>
      <c r="H2912" t="s">
        <v>12</v>
      </c>
      <c r="I2912">
        <v>31</v>
      </c>
      <c r="J2912" t="s">
        <v>12</v>
      </c>
      <c r="K2912">
        <v>104</v>
      </c>
      <c r="L2912" t="s">
        <v>12</v>
      </c>
      <c r="M2912">
        <v>14</v>
      </c>
      <c r="N2912">
        <f t="shared" si="260"/>
        <v>873.49980000000005</v>
      </c>
      <c r="O2912">
        <f t="shared" si="261"/>
        <v>1.8317119248338693E-2</v>
      </c>
      <c r="P2912">
        <f t="shared" si="262"/>
        <v>3.5489418543656219E-2</v>
      </c>
      <c r="Q2912">
        <f t="shared" si="263"/>
        <v>0.1190612751142015</v>
      </c>
    </row>
    <row r="2913" spans="1:17" x14ac:dyDescent="0.25">
      <c r="A2913" t="s">
        <v>2076</v>
      </c>
      <c r="B2913">
        <v>60.9</v>
      </c>
      <c r="C2913">
        <v>7.5980999999999996</v>
      </c>
      <c r="D2913" s="1">
        <v>2.7309999999999998E-7</v>
      </c>
      <c r="E2913">
        <v>75</v>
      </c>
      <c r="G2913">
        <v>32</v>
      </c>
      <c r="H2913" t="s">
        <v>12</v>
      </c>
      <c r="I2913">
        <v>24</v>
      </c>
      <c r="J2913" t="s">
        <v>12</v>
      </c>
      <c r="K2913">
        <v>101.5</v>
      </c>
      <c r="L2913" t="s">
        <v>12</v>
      </c>
      <c r="M2913">
        <v>15</v>
      </c>
      <c r="N2913">
        <f t="shared" si="260"/>
        <v>871.28549999999996</v>
      </c>
      <c r="O2913">
        <f t="shared" si="261"/>
        <v>3.6727341382359745E-2</v>
      </c>
      <c r="P2913">
        <f t="shared" si="262"/>
        <v>2.754550603676981E-2</v>
      </c>
      <c r="Q2913">
        <f t="shared" si="263"/>
        <v>0.11649453594717232</v>
      </c>
    </row>
    <row r="2914" spans="1:17" x14ac:dyDescent="0.25">
      <c r="A2914" t="s">
        <v>2077</v>
      </c>
      <c r="B2914">
        <v>60.9</v>
      </c>
      <c r="C2914">
        <v>7.6204999999999998</v>
      </c>
      <c r="D2914" s="1">
        <v>2.7029999999999998E-7</v>
      </c>
      <c r="E2914">
        <v>75</v>
      </c>
      <c r="G2914">
        <v>13</v>
      </c>
      <c r="H2914" t="s">
        <v>12</v>
      </c>
      <c r="I2914">
        <v>30</v>
      </c>
      <c r="J2914" t="s">
        <v>12</v>
      </c>
      <c r="K2914">
        <v>77.5</v>
      </c>
      <c r="L2914" t="s">
        <v>12</v>
      </c>
      <c r="M2914">
        <v>16</v>
      </c>
      <c r="N2914">
        <f t="shared" si="260"/>
        <v>869.07119999999998</v>
      </c>
      <c r="O2914">
        <f t="shared" si="261"/>
        <v>1.4958498222009889E-2</v>
      </c>
      <c r="P2914">
        <f t="shared" si="262"/>
        <v>3.451961128156128E-2</v>
      </c>
      <c r="Q2914">
        <f t="shared" si="263"/>
        <v>8.9175662477366649E-2</v>
      </c>
    </row>
    <row r="2915" spans="1:17" x14ac:dyDescent="0.25">
      <c r="A2915" t="s">
        <v>2078</v>
      </c>
      <c r="B2915">
        <v>60.9</v>
      </c>
      <c r="C2915">
        <v>7.6410999999999998</v>
      </c>
      <c r="D2915" s="1">
        <v>3.4210000000000003E-7</v>
      </c>
      <c r="E2915">
        <v>75</v>
      </c>
      <c r="G2915">
        <v>21</v>
      </c>
      <c r="H2915" t="s">
        <v>12</v>
      </c>
      <c r="I2915">
        <v>36</v>
      </c>
      <c r="J2915" t="s">
        <v>12</v>
      </c>
      <c r="K2915">
        <v>95.5</v>
      </c>
      <c r="L2915" t="s">
        <v>12</v>
      </c>
      <c r="M2915">
        <v>17</v>
      </c>
      <c r="N2915">
        <f t="shared" si="260"/>
        <v>866.8569</v>
      </c>
      <c r="O2915">
        <f t="shared" si="261"/>
        <v>2.42254517441114E-2</v>
      </c>
      <c r="P2915">
        <f t="shared" si="262"/>
        <v>4.1529345847048114E-2</v>
      </c>
      <c r="Q2915">
        <f t="shared" si="263"/>
        <v>0.11016812578869707</v>
      </c>
    </row>
    <row r="2916" spans="1:17" x14ac:dyDescent="0.25">
      <c r="A2916" t="s">
        <v>2079</v>
      </c>
      <c r="B2916">
        <v>60.9</v>
      </c>
      <c r="C2916">
        <v>7.6593999999999998</v>
      </c>
      <c r="D2916" s="1">
        <v>3.2850000000000001E-7</v>
      </c>
      <c r="E2916">
        <v>75</v>
      </c>
      <c r="G2916">
        <v>23</v>
      </c>
      <c r="H2916" t="s">
        <v>12</v>
      </c>
      <c r="I2916">
        <v>39</v>
      </c>
      <c r="J2916" t="s">
        <v>12</v>
      </c>
      <c r="K2916">
        <v>122</v>
      </c>
      <c r="L2916" t="s">
        <v>12</v>
      </c>
      <c r="M2916">
        <v>18</v>
      </c>
      <c r="N2916">
        <f t="shared" si="260"/>
        <v>864.64260000000002</v>
      </c>
      <c r="O2916">
        <f t="shared" si="261"/>
        <v>2.6600586184395727E-2</v>
      </c>
      <c r="P2916">
        <f t="shared" si="262"/>
        <v>4.5105341790931883E-2</v>
      </c>
      <c r="Q2916">
        <f t="shared" si="263"/>
        <v>0.14109876149983819</v>
      </c>
    </row>
    <row r="2917" spans="1:17" x14ac:dyDescent="0.25">
      <c r="A2917" t="s">
        <v>2080</v>
      </c>
      <c r="B2917">
        <v>60.9</v>
      </c>
      <c r="C2917">
        <v>7.6795999999999998</v>
      </c>
      <c r="D2917" s="1">
        <v>3.5600000000000001E-7</v>
      </c>
      <c r="E2917">
        <v>75</v>
      </c>
      <c r="G2917">
        <v>12</v>
      </c>
      <c r="H2917" t="s">
        <v>12</v>
      </c>
      <c r="I2917">
        <v>30</v>
      </c>
      <c r="J2917" t="s">
        <v>12</v>
      </c>
      <c r="K2917">
        <v>87</v>
      </c>
      <c r="L2917" t="s">
        <v>12</v>
      </c>
      <c r="M2917">
        <v>19</v>
      </c>
      <c r="N2917">
        <f t="shared" si="260"/>
        <v>862.42830000000004</v>
      </c>
      <c r="O2917">
        <f t="shared" si="261"/>
        <v>1.3914200171770801E-2</v>
      </c>
      <c r="P2917">
        <f t="shared" si="262"/>
        <v>3.4785500429427005E-2</v>
      </c>
      <c r="Q2917">
        <f t="shared" si="263"/>
        <v>0.1008779512453383</v>
      </c>
    </row>
    <row r="2918" spans="1:17" x14ac:dyDescent="0.25">
      <c r="A2918" t="s">
        <v>2081</v>
      </c>
      <c r="B2918">
        <v>60.9</v>
      </c>
      <c r="C2918">
        <v>7.6992000000000003</v>
      </c>
      <c r="D2918" s="1">
        <v>3.7809999999999998E-7</v>
      </c>
      <c r="E2918">
        <v>75</v>
      </c>
      <c r="G2918">
        <v>20</v>
      </c>
      <c r="H2918" t="s">
        <v>12</v>
      </c>
      <c r="I2918">
        <v>31</v>
      </c>
      <c r="J2918" t="s">
        <v>12</v>
      </c>
      <c r="K2918">
        <v>96</v>
      </c>
      <c r="L2918" t="s">
        <v>12</v>
      </c>
      <c r="M2918">
        <v>20</v>
      </c>
      <c r="N2918">
        <f t="shared" si="260"/>
        <v>860.21399999999994</v>
      </c>
      <c r="O2918">
        <f t="shared" si="261"/>
        <v>2.3250028481284893E-2</v>
      </c>
      <c r="P2918">
        <f t="shared" si="262"/>
        <v>3.6037544145991585E-2</v>
      </c>
      <c r="Q2918">
        <f t="shared" si="263"/>
        <v>0.11160013671016748</v>
      </c>
    </row>
    <row r="2919" spans="1:17" x14ac:dyDescent="0.25">
      <c r="A2919" t="s">
        <v>2082</v>
      </c>
      <c r="B2919">
        <v>60.9</v>
      </c>
      <c r="C2919">
        <v>7.7190000000000003</v>
      </c>
      <c r="D2919" s="1">
        <v>3.7940000000000002E-7</v>
      </c>
      <c r="E2919">
        <v>75</v>
      </c>
      <c r="G2919">
        <v>12</v>
      </c>
      <c r="H2919" t="s">
        <v>12</v>
      </c>
      <c r="I2919">
        <v>26</v>
      </c>
      <c r="J2919" t="s">
        <v>12</v>
      </c>
      <c r="K2919">
        <v>91.5</v>
      </c>
      <c r="L2919" t="s">
        <v>12</v>
      </c>
      <c r="M2919">
        <v>21</v>
      </c>
      <c r="N2919">
        <f t="shared" si="260"/>
        <v>857.99969999999996</v>
      </c>
      <c r="O2919">
        <f t="shared" si="261"/>
        <v>1.3986018876230378E-2</v>
      </c>
      <c r="P2919">
        <f t="shared" si="262"/>
        <v>3.030304089849915E-2</v>
      </c>
      <c r="Q2919">
        <f t="shared" si="263"/>
        <v>0.10664339393125663</v>
      </c>
    </row>
    <row r="2920" spans="1:17" x14ac:dyDescent="0.25">
      <c r="A2920" t="s">
        <v>2083</v>
      </c>
      <c r="B2920">
        <v>60</v>
      </c>
      <c r="C2920">
        <v>7.7409999999999997</v>
      </c>
      <c r="D2920" s="1">
        <v>3.7640000000000001E-7</v>
      </c>
      <c r="E2920">
        <v>75</v>
      </c>
      <c r="G2920">
        <v>14</v>
      </c>
      <c r="H2920" t="s">
        <v>12</v>
      </c>
      <c r="I2920">
        <v>29</v>
      </c>
      <c r="J2920" t="s">
        <v>12</v>
      </c>
      <c r="K2920">
        <v>125.5</v>
      </c>
      <c r="L2920" t="s">
        <v>12</v>
      </c>
      <c r="M2920">
        <v>22</v>
      </c>
      <c r="N2920">
        <f t="shared" si="260"/>
        <v>855.78539999999998</v>
      </c>
      <c r="O2920">
        <f t="shared" si="261"/>
        <v>1.6359241464039935E-2</v>
      </c>
      <c r="P2920">
        <f t="shared" si="262"/>
        <v>3.3887000175511293E-2</v>
      </c>
      <c r="Q2920">
        <f t="shared" si="263"/>
        <v>0.1466489145526437</v>
      </c>
    </row>
    <row r="2921" spans="1:17" x14ac:dyDescent="0.25">
      <c r="A2921" t="s">
        <v>2084</v>
      </c>
      <c r="B2921">
        <v>60.9</v>
      </c>
      <c r="C2921">
        <v>7.7596999999999996</v>
      </c>
      <c r="D2921" s="1">
        <v>3.8179999999999999E-7</v>
      </c>
      <c r="E2921">
        <v>75</v>
      </c>
      <c r="G2921">
        <v>15</v>
      </c>
      <c r="H2921" t="s">
        <v>12</v>
      </c>
      <c r="I2921">
        <v>33</v>
      </c>
      <c r="J2921" t="s">
        <v>12</v>
      </c>
      <c r="K2921">
        <v>130</v>
      </c>
      <c r="L2921" t="s">
        <v>12</v>
      </c>
      <c r="M2921">
        <v>23</v>
      </c>
      <c r="N2921">
        <f t="shared" si="260"/>
        <v>853.5711</v>
      </c>
      <c r="O2921">
        <f t="shared" si="261"/>
        <v>1.7573228521912235E-2</v>
      </c>
      <c r="P2921">
        <f t="shared" si="262"/>
        <v>3.8661102748206916E-2</v>
      </c>
      <c r="Q2921">
        <f t="shared" si="263"/>
        <v>0.1523013138565727</v>
      </c>
    </row>
    <row r="2922" spans="1:17" x14ac:dyDescent="0.25">
      <c r="A2922" t="s">
        <v>2085</v>
      </c>
      <c r="B2922">
        <v>60.9</v>
      </c>
      <c r="C2922">
        <v>7.7793999999999999</v>
      </c>
      <c r="D2922" s="1">
        <v>3.7809999999999998E-7</v>
      </c>
      <c r="E2922">
        <v>75</v>
      </c>
      <c r="G2922">
        <v>25</v>
      </c>
      <c r="H2922" t="s">
        <v>12</v>
      </c>
      <c r="I2922">
        <v>27</v>
      </c>
      <c r="J2922" t="s">
        <v>12</v>
      </c>
      <c r="K2922">
        <v>135</v>
      </c>
      <c r="L2922" t="s">
        <v>12</v>
      </c>
      <c r="M2922">
        <v>24</v>
      </c>
      <c r="N2922">
        <f t="shared" si="260"/>
        <v>851.35680000000002</v>
      </c>
      <c r="O2922">
        <f t="shared" si="261"/>
        <v>2.9364891429774213E-2</v>
      </c>
      <c r="P2922">
        <f t="shared" si="262"/>
        <v>3.1714082744156151E-2</v>
      </c>
      <c r="Q2922">
        <f t="shared" si="263"/>
        <v>0.15857041372078076</v>
      </c>
    </row>
    <row r="2923" spans="1:17" x14ac:dyDescent="0.25">
      <c r="A2923" t="s">
        <v>2086</v>
      </c>
      <c r="B2923">
        <v>60.9</v>
      </c>
      <c r="C2923">
        <v>7.7987000000000002</v>
      </c>
      <c r="D2923" s="1">
        <v>2.762E-7</v>
      </c>
      <c r="E2923">
        <v>75</v>
      </c>
      <c r="G2923">
        <v>15</v>
      </c>
      <c r="H2923" t="s">
        <v>12</v>
      </c>
      <c r="I2923">
        <v>29</v>
      </c>
      <c r="J2923" t="s">
        <v>12</v>
      </c>
      <c r="K2923">
        <v>138</v>
      </c>
      <c r="L2923" t="s">
        <v>12</v>
      </c>
      <c r="M2923">
        <v>25</v>
      </c>
      <c r="N2923">
        <f t="shared" si="260"/>
        <v>849.14250000000004</v>
      </c>
      <c r="O2923">
        <f t="shared" si="261"/>
        <v>1.7664879569683534E-2</v>
      </c>
      <c r="P2923">
        <f t="shared" si="262"/>
        <v>3.4152100501388165E-2</v>
      </c>
      <c r="Q2923">
        <f t="shared" si="263"/>
        <v>0.16251689204108849</v>
      </c>
    </row>
    <row r="2924" spans="1:17" x14ac:dyDescent="0.25">
      <c r="A2924" t="s">
        <v>2087</v>
      </c>
      <c r="B2924">
        <v>60.9</v>
      </c>
      <c r="C2924">
        <v>7.8201000000000001</v>
      </c>
      <c r="D2924" s="1">
        <v>3.7969999999999999E-7</v>
      </c>
      <c r="E2924">
        <v>75</v>
      </c>
      <c r="G2924">
        <v>16</v>
      </c>
      <c r="H2924" t="s">
        <v>12</v>
      </c>
      <c r="I2924">
        <v>34</v>
      </c>
      <c r="J2924" t="s">
        <v>12</v>
      </c>
      <c r="K2924">
        <v>130.5</v>
      </c>
      <c r="L2924" t="s">
        <v>12</v>
      </c>
      <c r="M2924">
        <v>26</v>
      </c>
      <c r="N2924">
        <f t="shared" si="260"/>
        <v>846.92819999999995</v>
      </c>
      <c r="O2924">
        <f t="shared" si="261"/>
        <v>1.8891802162213988E-2</v>
      </c>
      <c r="P2924">
        <f t="shared" si="262"/>
        <v>4.0145079594704723E-2</v>
      </c>
      <c r="Q2924">
        <f t="shared" si="263"/>
        <v>0.15408626138555784</v>
      </c>
    </row>
    <row r="2925" spans="1:17" x14ac:dyDescent="0.25">
      <c r="A2925" t="s">
        <v>2088</v>
      </c>
      <c r="B2925">
        <v>60.9</v>
      </c>
      <c r="C2925">
        <v>7.8426</v>
      </c>
      <c r="D2925" s="1">
        <v>3.7990000000000001E-7</v>
      </c>
      <c r="E2925">
        <v>75</v>
      </c>
      <c r="G2925">
        <v>21</v>
      </c>
      <c r="H2925" t="s">
        <v>12</v>
      </c>
      <c r="I2925">
        <v>35</v>
      </c>
      <c r="J2925" t="s">
        <v>12</v>
      </c>
      <c r="K2925">
        <v>146.5</v>
      </c>
      <c r="L2925" t="s">
        <v>12</v>
      </c>
      <c r="M2925">
        <v>27</v>
      </c>
      <c r="N2925">
        <f t="shared" si="260"/>
        <v>844.71389999999997</v>
      </c>
      <c r="O2925">
        <f t="shared" si="261"/>
        <v>2.4860488267092563E-2</v>
      </c>
      <c r="P2925">
        <f t="shared" si="262"/>
        <v>4.1434147111820939E-2</v>
      </c>
      <c r="Q2925">
        <f t="shared" si="263"/>
        <v>0.17343150148233621</v>
      </c>
    </row>
    <row r="2926" spans="1:17" x14ac:dyDescent="0.25">
      <c r="A2926" t="s">
        <v>2089</v>
      </c>
      <c r="B2926">
        <v>60</v>
      </c>
      <c r="C2926">
        <v>7.8605</v>
      </c>
      <c r="D2926" s="1">
        <v>2.8939999999999998E-7</v>
      </c>
      <c r="E2926">
        <v>75</v>
      </c>
      <c r="G2926">
        <v>17</v>
      </c>
      <c r="H2926" t="s">
        <v>12</v>
      </c>
      <c r="I2926">
        <v>24</v>
      </c>
      <c r="J2926" t="s">
        <v>12</v>
      </c>
      <c r="K2926">
        <v>122</v>
      </c>
      <c r="L2926" t="s">
        <v>12</v>
      </c>
      <c r="M2926">
        <v>28</v>
      </c>
      <c r="N2926">
        <f t="shared" si="260"/>
        <v>842.49959999999999</v>
      </c>
      <c r="O2926">
        <f t="shared" si="261"/>
        <v>2.0178051123110326E-2</v>
      </c>
      <c r="P2926">
        <f t="shared" si="262"/>
        <v>2.848666040909693E-2</v>
      </c>
      <c r="Q2926">
        <f t="shared" si="263"/>
        <v>0.1448071904129094</v>
      </c>
    </row>
    <row r="2927" spans="1:17" x14ac:dyDescent="0.25">
      <c r="A2927" t="s">
        <v>2090</v>
      </c>
      <c r="B2927">
        <v>60</v>
      </c>
      <c r="C2927">
        <v>7.8780999999999999</v>
      </c>
      <c r="D2927" s="1">
        <v>3.4989999999999998E-7</v>
      </c>
      <c r="E2927">
        <v>75</v>
      </c>
      <c r="G2927">
        <v>35</v>
      </c>
      <c r="H2927" t="s">
        <v>12</v>
      </c>
      <c r="I2927">
        <v>39</v>
      </c>
      <c r="J2927" t="s">
        <v>12</v>
      </c>
      <c r="K2927">
        <v>175</v>
      </c>
      <c r="L2927" t="s">
        <v>12</v>
      </c>
      <c r="M2927">
        <v>29</v>
      </c>
      <c r="N2927">
        <f t="shared" si="260"/>
        <v>840.28530000000001</v>
      </c>
      <c r="O2927">
        <f t="shared" si="261"/>
        <v>4.1652519685873357E-2</v>
      </c>
      <c r="P2927">
        <f t="shared" si="262"/>
        <v>4.6412807649973173E-2</v>
      </c>
      <c r="Q2927">
        <f t="shared" si="263"/>
        <v>0.20826259842936679</v>
      </c>
    </row>
    <row r="2928" spans="1:17" x14ac:dyDescent="0.25">
      <c r="A2928" t="s">
        <v>2091</v>
      </c>
      <c r="B2928">
        <v>60.9</v>
      </c>
      <c r="C2928">
        <v>7.9005000000000001</v>
      </c>
      <c r="D2928" s="1">
        <v>3.3000000000000002E-7</v>
      </c>
      <c r="E2928">
        <v>75</v>
      </c>
      <c r="G2928">
        <v>52</v>
      </c>
      <c r="H2928" t="s">
        <v>12</v>
      </c>
      <c r="I2928">
        <v>45.5</v>
      </c>
      <c r="J2928" t="s">
        <v>12</v>
      </c>
      <c r="K2928">
        <v>198.5</v>
      </c>
      <c r="L2928" t="s">
        <v>12</v>
      </c>
      <c r="M2928">
        <v>30</v>
      </c>
      <c r="N2928">
        <f t="shared" si="260"/>
        <v>838.07100000000003</v>
      </c>
      <c r="O2928">
        <f t="shared" si="261"/>
        <v>6.2047248980098342E-2</v>
      </c>
      <c r="P2928">
        <f t="shared" si="262"/>
        <v>5.429134285758605E-2</v>
      </c>
      <c r="Q2928">
        <f t="shared" si="263"/>
        <v>0.23685344081826001</v>
      </c>
    </row>
    <row r="2929" spans="1:17" x14ac:dyDescent="0.25">
      <c r="A2929" t="s">
        <v>2092</v>
      </c>
      <c r="B2929">
        <v>60.9</v>
      </c>
      <c r="C2929">
        <v>7.92</v>
      </c>
      <c r="D2929" s="1">
        <v>3.7730000000000002E-7</v>
      </c>
      <c r="E2929">
        <v>75</v>
      </c>
      <c r="G2929">
        <v>33</v>
      </c>
      <c r="H2929" t="s">
        <v>12</v>
      </c>
      <c r="I2929">
        <v>62</v>
      </c>
      <c r="J2929" t="s">
        <v>12</v>
      </c>
      <c r="K2929">
        <v>203</v>
      </c>
      <c r="L2929" t="s">
        <v>12</v>
      </c>
      <c r="M2929">
        <v>31</v>
      </c>
      <c r="N2929">
        <f t="shared" si="260"/>
        <v>835.85670000000005</v>
      </c>
      <c r="O2929">
        <f t="shared" si="261"/>
        <v>3.9480451613296871E-2</v>
      </c>
      <c r="P2929">
        <f t="shared" si="262"/>
        <v>7.4175393940133519E-2</v>
      </c>
      <c r="Q2929">
        <f t="shared" si="263"/>
        <v>0.2428645962878565</v>
      </c>
    </row>
    <row r="2930" spans="1:17" x14ac:dyDescent="0.25">
      <c r="A2930" t="s">
        <v>2093</v>
      </c>
      <c r="B2930">
        <v>60.9</v>
      </c>
      <c r="C2930">
        <v>7.9396000000000004</v>
      </c>
      <c r="D2930" s="1">
        <v>3.7850000000000001E-7</v>
      </c>
      <c r="E2930">
        <v>75</v>
      </c>
      <c r="G2930">
        <v>40</v>
      </c>
      <c r="H2930" t="s">
        <v>12</v>
      </c>
      <c r="I2930">
        <v>70</v>
      </c>
      <c r="J2930" t="s">
        <v>12</v>
      </c>
      <c r="K2930">
        <v>237</v>
      </c>
      <c r="L2930" t="s">
        <v>12</v>
      </c>
      <c r="M2930">
        <v>32</v>
      </c>
      <c r="N2930">
        <f t="shared" si="260"/>
        <v>833.64239999999995</v>
      </c>
      <c r="O2930">
        <f t="shared" si="261"/>
        <v>4.7982204360046951E-2</v>
      </c>
      <c r="P2930">
        <f t="shared" si="262"/>
        <v>8.3968857630082161E-2</v>
      </c>
      <c r="Q2930">
        <f t="shared" si="263"/>
        <v>0.28429456083327814</v>
      </c>
    </row>
    <row r="2931" spans="1:17" x14ac:dyDescent="0.25">
      <c r="A2931" t="s">
        <v>2094</v>
      </c>
      <c r="B2931">
        <v>60.9</v>
      </c>
      <c r="C2931">
        <v>7.9596</v>
      </c>
      <c r="D2931" s="1">
        <v>2.8809999999999999E-7</v>
      </c>
      <c r="E2931">
        <v>75</v>
      </c>
      <c r="G2931">
        <v>51</v>
      </c>
      <c r="H2931" t="s">
        <v>12</v>
      </c>
      <c r="I2931">
        <v>71</v>
      </c>
      <c r="J2931" t="s">
        <v>12</v>
      </c>
      <c r="K2931">
        <v>250</v>
      </c>
      <c r="L2931" t="s">
        <v>12</v>
      </c>
      <c r="M2931">
        <v>33</v>
      </c>
      <c r="N2931">
        <f t="shared" si="260"/>
        <v>831.42809999999997</v>
      </c>
      <c r="O2931">
        <f t="shared" si="261"/>
        <v>6.1340240966116011E-2</v>
      </c>
      <c r="P2931">
        <f t="shared" si="262"/>
        <v>8.5395237423416412E-2</v>
      </c>
      <c r="Q2931">
        <f t="shared" si="263"/>
        <v>0.30068745571625499</v>
      </c>
    </row>
    <row r="2932" spans="1:17" x14ac:dyDescent="0.25">
      <c r="A2932" t="s">
        <v>2095</v>
      </c>
      <c r="B2932">
        <v>60.9</v>
      </c>
      <c r="C2932">
        <v>7.9804000000000004</v>
      </c>
      <c r="D2932" s="1">
        <v>3.2440000000000002E-7</v>
      </c>
      <c r="E2932">
        <v>75</v>
      </c>
      <c r="G2932">
        <v>48</v>
      </c>
      <c r="H2932" t="s">
        <v>12</v>
      </c>
      <c r="I2932">
        <v>65</v>
      </c>
      <c r="J2932" t="s">
        <v>12</v>
      </c>
      <c r="K2932">
        <v>271.5</v>
      </c>
      <c r="L2932" t="s">
        <v>12</v>
      </c>
      <c r="M2932">
        <v>34</v>
      </c>
      <c r="N2932">
        <f t="shared" si="260"/>
        <v>829.21379999999999</v>
      </c>
      <c r="O2932">
        <f t="shared" si="261"/>
        <v>5.7886156742688072E-2</v>
      </c>
      <c r="P2932">
        <f t="shared" si="262"/>
        <v>7.8387503922390106E-2</v>
      </c>
      <c r="Q2932">
        <f t="shared" si="263"/>
        <v>0.32741857407582942</v>
      </c>
    </row>
    <row r="2933" spans="1:17" x14ac:dyDescent="0.25">
      <c r="A2933" t="s">
        <v>2096</v>
      </c>
      <c r="B2933">
        <v>60.9</v>
      </c>
      <c r="C2933">
        <v>7.9958999999999998</v>
      </c>
      <c r="D2933" s="1">
        <v>3.7780000000000001E-7</v>
      </c>
      <c r="E2933">
        <v>75</v>
      </c>
      <c r="G2933">
        <v>38</v>
      </c>
      <c r="H2933" t="s">
        <v>12</v>
      </c>
      <c r="I2933">
        <v>69</v>
      </c>
      <c r="J2933" t="s">
        <v>12</v>
      </c>
      <c r="K2933">
        <v>272.5</v>
      </c>
      <c r="L2933" t="s">
        <v>12</v>
      </c>
      <c r="M2933">
        <v>35</v>
      </c>
      <c r="N2933">
        <f t="shared" si="260"/>
        <v>826.99950000000001</v>
      </c>
      <c r="O2933">
        <f t="shared" si="261"/>
        <v>4.5949241807280418E-2</v>
      </c>
      <c r="P2933">
        <f t="shared" si="262"/>
        <v>8.3434149597430229E-2</v>
      </c>
      <c r="Q2933">
        <f t="shared" si="263"/>
        <v>0.32950443138115559</v>
      </c>
    </row>
    <row r="2999" spans="1:17" x14ac:dyDescent="0.25">
      <c r="A2999" t="s">
        <v>2097</v>
      </c>
      <c r="B2999">
        <v>60</v>
      </c>
      <c r="C2999">
        <v>7.3007</v>
      </c>
      <c r="D2999" s="1">
        <v>3.777E-7</v>
      </c>
      <c r="E2999">
        <v>75</v>
      </c>
      <c r="G2999">
        <v>6</v>
      </c>
      <c r="H2999" t="s">
        <v>12</v>
      </c>
      <c r="I2999">
        <v>8</v>
      </c>
      <c r="J2999" t="s">
        <v>12</v>
      </c>
      <c r="K2999">
        <v>23</v>
      </c>
      <c r="L2999" t="s">
        <v>12</v>
      </c>
      <c r="M2999">
        <v>0</v>
      </c>
      <c r="N2999">
        <f>1.1286*M2999+827</f>
        <v>827</v>
      </c>
      <c r="O2999">
        <f>G2999/N2999</f>
        <v>7.2551390568319227E-3</v>
      </c>
      <c r="P2999">
        <f>I2999/N2999</f>
        <v>9.673518742442563E-3</v>
      </c>
      <c r="Q2999">
        <f>K2999/N2999</f>
        <v>2.7811366384522369E-2</v>
      </c>
    </row>
    <row r="3000" spans="1:17" x14ac:dyDescent="0.25">
      <c r="A3000" t="s">
        <v>2098</v>
      </c>
      <c r="B3000">
        <v>60.9</v>
      </c>
      <c r="C3000">
        <v>7.3243999999999998</v>
      </c>
      <c r="D3000" s="1">
        <v>3.7940000000000002E-7</v>
      </c>
      <c r="E3000">
        <v>75</v>
      </c>
      <c r="G3000">
        <v>7</v>
      </c>
      <c r="H3000" t="s">
        <v>12</v>
      </c>
      <c r="I3000">
        <v>7</v>
      </c>
      <c r="J3000" t="s">
        <v>12</v>
      </c>
      <c r="K3000">
        <v>27</v>
      </c>
      <c r="L3000" t="s">
        <v>12</v>
      </c>
      <c r="M3000">
        <v>1</v>
      </c>
      <c r="N3000">
        <f t="shared" ref="N3000:N3034" si="264">1.1286*M3000+827</f>
        <v>828.12860000000001</v>
      </c>
      <c r="O3000">
        <f t="shared" ref="O3000:O3034" si="265">G3000/N3000</f>
        <v>8.4527934429507682E-3</v>
      </c>
      <c r="P3000">
        <f t="shared" ref="P3000:P3034" si="266">I3000/N3000</f>
        <v>8.4527934429507682E-3</v>
      </c>
      <c r="Q3000">
        <f t="shared" ref="Q3000:Q3034" si="267">K3000/N3000</f>
        <v>3.2603631851381536E-2</v>
      </c>
    </row>
    <row r="3001" spans="1:17" x14ac:dyDescent="0.25">
      <c r="A3001" t="s">
        <v>2099</v>
      </c>
      <c r="B3001">
        <v>60.9</v>
      </c>
      <c r="C3001">
        <v>7.34</v>
      </c>
      <c r="D3001" s="1">
        <v>3.798E-7</v>
      </c>
      <c r="E3001">
        <v>75</v>
      </c>
      <c r="G3001">
        <v>5</v>
      </c>
      <c r="H3001" t="s">
        <v>12</v>
      </c>
      <c r="I3001">
        <v>7</v>
      </c>
      <c r="J3001" t="s">
        <v>12</v>
      </c>
      <c r="K3001">
        <v>23</v>
      </c>
      <c r="L3001" t="s">
        <v>12</v>
      </c>
      <c r="M3001">
        <v>2</v>
      </c>
      <c r="N3001">
        <f t="shared" si="264"/>
        <v>829.25720000000001</v>
      </c>
      <c r="O3001">
        <f t="shared" si="265"/>
        <v>6.029492418033874E-3</v>
      </c>
      <c r="P3001">
        <f t="shared" si="266"/>
        <v>8.4412893852474236E-3</v>
      </c>
      <c r="Q3001">
        <f t="shared" si="267"/>
        <v>2.7735665122955822E-2</v>
      </c>
    </row>
    <row r="3002" spans="1:17" x14ac:dyDescent="0.25">
      <c r="A3002" t="s">
        <v>2100</v>
      </c>
      <c r="B3002">
        <v>60.9</v>
      </c>
      <c r="C3002">
        <v>7.3615000000000004</v>
      </c>
      <c r="D3002" s="1">
        <v>3.7790000000000002E-7</v>
      </c>
      <c r="E3002">
        <v>75</v>
      </c>
      <c r="G3002">
        <v>4</v>
      </c>
      <c r="H3002" t="s">
        <v>12</v>
      </c>
      <c r="I3002">
        <v>14</v>
      </c>
      <c r="J3002" t="s">
        <v>12</v>
      </c>
      <c r="K3002">
        <v>27.5</v>
      </c>
      <c r="L3002" t="s">
        <v>12</v>
      </c>
      <c r="M3002">
        <v>3</v>
      </c>
      <c r="N3002">
        <f t="shared" si="264"/>
        <v>830.38580000000002</v>
      </c>
      <c r="O3002">
        <f t="shared" si="265"/>
        <v>4.8170380562866082E-3</v>
      </c>
      <c r="P3002">
        <f t="shared" si="266"/>
        <v>1.6859633197003128E-2</v>
      </c>
      <c r="Q3002">
        <f t="shared" si="267"/>
        <v>3.3117136636970426E-2</v>
      </c>
    </row>
    <row r="3003" spans="1:17" x14ac:dyDescent="0.25">
      <c r="A3003" t="s">
        <v>2101</v>
      </c>
      <c r="B3003">
        <v>60.9</v>
      </c>
      <c r="C3003">
        <v>7.3792</v>
      </c>
      <c r="D3003" s="1">
        <v>3.7850000000000001E-7</v>
      </c>
      <c r="E3003">
        <v>75</v>
      </c>
      <c r="G3003">
        <v>8</v>
      </c>
      <c r="H3003" t="s">
        <v>12</v>
      </c>
      <c r="I3003">
        <v>11</v>
      </c>
      <c r="J3003" t="s">
        <v>12</v>
      </c>
      <c r="K3003">
        <v>32.5</v>
      </c>
      <c r="L3003" t="s">
        <v>12</v>
      </c>
      <c r="M3003">
        <v>4</v>
      </c>
      <c r="N3003">
        <f t="shared" si="264"/>
        <v>831.51440000000002</v>
      </c>
      <c r="O3003">
        <f t="shared" si="265"/>
        <v>9.6209999490086996E-3</v>
      </c>
      <c r="P3003">
        <f t="shared" si="266"/>
        <v>1.3228874929886962E-2</v>
      </c>
      <c r="Q3003">
        <f t="shared" si="267"/>
        <v>3.9085312292847847E-2</v>
      </c>
    </row>
    <row r="3004" spans="1:17" x14ac:dyDescent="0.25">
      <c r="A3004" t="s">
        <v>2102</v>
      </c>
      <c r="B3004">
        <v>60.9</v>
      </c>
      <c r="C3004">
        <v>7.4006999999999996</v>
      </c>
      <c r="D3004" s="1">
        <v>2.946E-7</v>
      </c>
      <c r="E3004">
        <v>75</v>
      </c>
      <c r="G3004">
        <v>6</v>
      </c>
      <c r="H3004" t="s">
        <v>12</v>
      </c>
      <c r="I3004">
        <v>13</v>
      </c>
      <c r="J3004" t="s">
        <v>12</v>
      </c>
      <c r="K3004">
        <v>33</v>
      </c>
      <c r="L3004" t="s">
        <v>12</v>
      </c>
      <c r="M3004">
        <v>5</v>
      </c>
      <c r="N3004">
        <f t="shared" si="264"/>
        <v>832.64300000000003</v>
      </c>
      <c r="O3004">
        <f t="shared" si="265"/>
        <v>7.2059694250717291E-3</v>
      </c>
      <c r="P3004">
        <f t="shared" si="266"/>
        <v>1.5612933754322079E-2</v>
      </c>
      <c r="Q3004">
        <f t="shared" si="267"/>
        <v>3.9632831837894511E-2</v>
      </c>
    </row>
    <row r="3005" spans="1:17" x14ac:dyDescent="0.25">
      <c r="A3005" t="s">
        <v>2103</v>
      </c>
      <c r="B3005">
        <v>60.9</v>
      </c>
      <c r="C3005">
        <v>7.4188999999999998</v>
      </c>
      <c r="D3005" s="1">
        <v>2.804E-7</v>
      </c>
      <c r="E3005">
        <v>75</v>
      </c>
      <c r="G3005">
        <v>16</v>
      </c>
      <c r="H3005" t="s">
        <v>12</v>
      </c>
      <c r="I3005">
        <v>13</v>
      </c>
      <c r="J3005" t="s">
        <v>12</v>
      </c>
      <c r="K3005">
        <v>48</v>
      </c>
      <c r="L3005" t="s">
        <v>12</v>
      </c>
      <c r="M3005">
        <v>6</v>
      </c>
      <c r="N3005">
        <f t="shared" si="264"/>
        <v>833.77160000000003</v>
      </c>
      <c r="O3005">
        <f t="shared" si="265"/>
        <v>1.9189907643771986E-2</v>
      </c>
      <c r="P3005">
        <f t="shared" si="266"/>
        <v>1.5591799960564739E-2</v>
      </c>
      <c r="Q3005">
        <f t="shared" si="267"/>
        <v>5.7569722931315959E-2</v>
      </c>
    </row>
    <row r="3006" spans="1:17" x14ac:dyDescent="0.25">
      <c r="A3006" t="s">
        <v>2104</v>
      </c>
      <c r="B3006">
        <v>60.9</v>
      </c>
      <c r="C3006">
        <v>7.4394</v>
      </c>
      <c r="D3006" s="1">
        <v>3.6940000000000001E-7</v>
      </c>
      <c r="E3006">
        <v>75</v>
      </c>
      <c r="G3006">
        <v>22</v>
      </c>
      <c r="H3006" t="s">
        <v>12</v>
      </c>
      <c r="I3006">
        <v>23</v>
      </c>
      <c r="J3006" t="s">
        <v>12</v>
      </c>
      <c r="K3006">
        <v>66</v>
      </c>
      <c r="L3006" t="s">
        <v>12</v>
      </c>
      <c r="M3006">
        <v>7</v>
      </c>
      <c r="N3006">
        <f t="shared" si="264"/>
        <v>834.90020000000004</v>
      </c>
      <c r="O3006">
        <f t="shared" si="265"/>
        <v>2.6350454820827686E-2</v>
      </c>
      <c r="P3006">
        <f t="shared" si="266"/>
        <v>2.7548202767228944E-2</v>
      </c>
      <c r="Q3006">
        <f t="shared" si="267"/>
        <v>7.9051364462483051E-2</v>
      </c>
    </row>
    <row r="3007" spans="1:17" x14ac:dyDescent="0.25">
      <c r="A3007" t="s">
        <v>2105</v>
      </c>
      <c r="B3007">
        <v>60.9</v>
      </c>
      <c r="C3007">
        <v>7.4593999999999996</v>
      </c>
      <c r="D3007" s="1">
        <v>3.7879999999999998E-7</v>
      </c>
      <c r="E3007">
        <v>75</v>
      </c>
      <c r="G3007">
        <v>12</v>
      </c>
      <c r="H3007" t="s">
        <v>12</v>
      </c>
      <c r="I3007">
        <v>12</v>
      </c>
      <c r="J3007" t="s">
        <v>12</v>
      </c>
      <c r="K3007">
        <v>45</v>
      </c>
      <c r="L3007" t="s">
        <v>12</v>
      </c>
      <c r="M3007">
        <v>8</v>
      </c>
      <c r="N3007">
        <f t="shared" si="264"/>
        <v>836.02880000000005</v>
      </c>
      <c r="O3007">
        <f t="shared" si="265"/>
        <v>1.4353572508506883E-2</v>
      </c>
      <c r="P3007">
        <f t="shared" si="266"/>
        <v>1.4353572508506883E-2</v>
      </c>
      <c r="Q3007">
        <f t="shared" si="267"/>
        <v>5.3825896906900809E-2</v>
      </c>
    </row>
    <row r="3008" spans="1:17" x14ac:dyDescent="0.25">
      <c r="A3008" t="s">
        <v>2106</v>
      </c>
      <c r="B3008">
        <v>60.9</v>
      </c>
      <c r="C3008">
        <v>7.4798999999999998</v>
      </c>
      <c r="D3008" s="1">
        <v>3.2220000000000001E-7</v>
      </c>
      <c r="E3008">
        <v>75</v>
      </c>
      <c r="G3008">
        <v>11</v>
      </c>
      <c r="H3008" t="s">
        <v>12</v>
      </c>
      <c r="I3008">
        <v>19</v>
      </c>
      <c r="J3008" t="s">
        <v>12</v>
      </c>
      <c r="K3008">
        <v>53</v>
      </c>
      <c r="L3008" t="s">
        <v>12</v>
      </c>
      <c r="M3008">
        <v>9</v>
      </c>
      <c r="N3008">
        <f t="shared" si="264"/>
        <v>837.15740000000005</v>
      </c>
      <c r="O3008">
        <f t="shared" si="265"/>
        <v>1.3139703477506141E-2</v>
      </c>
      <c r="P3008">
        <f t="shared" si="266"/>
        <v>2.2695851461146971E-2</v>
      </c>
      <c r="Q3008">
        <f t="shared" si="267"/>
        <v>6.3309480391620501E-2</v>
      </c>
    </row>
    <row r="3009" spans="1:17" x14ac:dyDescent="0.25">
      <c r="A3009" t="s">
        <v>2107</v>
      </c>
      <c r="B3009">
        <v>60.9</v>
      </c>
      <c r="C3009">
        <v>7.5002000000000004</v>
      </c>
      <c r="D3009" s="1">
        <v>3.3070000000000002E-7</v>
      </c>
      <c r="E3009">
        <v>75</v>
      </c>
      <c r="G3009">
        <v>13</v>
      </c>
      <c r="H3009" t="s">
        <v>12</v>
      </c>
      <c r="I3009">
        <v>17</v>
      </c>
      <c r="J3009" t="s">
        <v>12</v>
      </c>
      <c r="K3009">
        <v>53</v>
      </c>
      <c r="L3009" t="s">
        <v>12</v>
      </c>
      <c r="M3009">
        <v>10</v>
      </c>
      <c r="N3009">
        <f t="shared" si="264"/>
        <v>838.28600000000006</v>
      </c>
      <c r="O3009">
        <f t="shared" si="265"/>
        <v>1.5507833841910755E-2</v>
      </c>
      <c r="P3009">
        <f t="shared" si="266"/>
        <v>2.0279475024037142E-2</v>
      </c>
      <c r="Q3009">
        <f t="shared" si="267"/>
        <v>6.3224245663174611E-2</v>
      </c>
    </row>
    <row r="3010" spans="1:17" x14ac:dyDescent="0.25">
      <c r="A3010" t="s">
        <v>2108</v>
      </c>
      <c r="B3010">
        <v>60.9</v>
      </c>
      <c r="C3010">
        <v>7.5217999999999998</v>
      </c>
      <c r="D3010" s="1">
        <v>3.777E-7</v>
      </c>
      <c r="E3010">
        <v>75</v>
      </c>
      <c r="G3010">
        <v>11</v>
      </c>
      <c r="H3010" t="s">
        <v>12</v>
      </c>
      <c r="I3010">
        <v>16</v>
      </c>
      <c r="J3010" t="s">
        <v>12</v>
      </c>
      <c r="K3010">
        <v>56.5</v>
      </c>
      <c r="L3010" t="s">
        <v>12</v>
      </c>
      <c r="M3010">
        <v>11</v>
      </c>
      <c r="N3010">
        <f t="shared" si="264"/>
        <v>839.41459999999995</v>
      </c>
      <c r="O3010">
        <f t="shared" si="265"/>
        <v>1.3104370593506475E-2</v>
      </c>
      <c r="P3010">
        <f t="shared" si="266"/>
        <v>1.9060902681463963E-2</v>
      </c>
      <c r="Q3010">
        <f t="shared" si="267"/>
        <v>6.7308812593919617E-2</v>
      </c>
    </row>
    <row r="3011" spans="1:17" x14ac:dyDescent="0.25">
      <c r="A3011" t="s">
        <v>2109</v>
      </c>
      <c r="B3011">
        <v>60.9</v>
      </c>
      <c r="C3011">
        <v>7.5381999999999998</v>
      </c>
      <c r="D3011" s="1">
        <v>3.749E-7</v>
      </c>
      <c r="E3011">
        <v>75</v>
      </c>
      <c r="G3011">
        <v>11</v>
      </c>
      <c r="H3011" t="s">
        <v>12</v>
      </c>
      <c r="I3011">
        <v>24</v>
      </c>
      <c r="J3011" t="s">
        <v>12</v>
      </c>
      <c r="K3011">
        <v>73.5</v>
      </c>
      <c r="L3011" t="s">
        <v>12</v>
      </c>
      <c r="M3011">
        <v>12</v>
      </c>
      <c r="N3011">
        <f t="shared" si="264"/>
        <v>840.54319999999996</v>
      </c>
      <c r="O3011">
        <f t="shared" si="265"/>
        <v>1.3086775313868461E-2</v>
      </c>
      <c r="P3011">
        <f t="shared" si="266"/>
        <v>2.8552964321167551E-2</v>
      </c>
      <c r="Q3011">
        <f t="shared" si="267"/>
        <v>8.7443453233575621E-2</v>
      </c>
    </row>
    <row r="3012" spans="1:17" x14ac:dyDescent="0.25">
      <c r="A3012" t="s">
        <v>2110</v>
      </c>
      <c r="B3012">
        <v>60.9</v>
      </c>
      <c r="C3012">
        <v>7.5603999999999996</v>
      </c>
      <c r="D3012" s="1">
        <v>3.2949999999999998E-7</v>
      </c>
      <c r="E3012">
        <v>75</v>
      </c>
      <c r="G3012">
        <v>12</v>
      </c>
      <c r="H3012" t="s">
        <v>12</v>
      </c>
      <c r="I3012">
        <v>18</v>
      </c>
      <c r="J3012" t="s">
        <v>12</v>
      </c>
      <c r="K3012">
        <v>76</v>
      </c>
      <c r="L3012" t="s">
        <v>12</v>
      </c>
      <c r="M3012">
        <v>13</v>
      </c>
      <c r="N3012">
        <f t="shared" si="264"/>
        <v>841.67179999999996</v>
      </c>
      <c r="O3012">
        <f t="shared" si="265"/>
        <v>1.4257338786923835E-2</v>
      </c>
      <c r="P3012">
        <f t="shared" si="266"/>
        <v>2.1386008180385753E-2</v>
      </c>
      <c r="Q3012">
        <f t="shared" si="267"/>
        <v>9.0296478983850958E-2</v>
      </c>
    </row>
    <row r="3013" spans="1:17" x14ac:dyDescent="0.25">
      <c r="A3013" t="s">
        <v>2111</v>
      </c>
      <c r="B3013">
        <v>60.9</v>
      </c>
      <c r="C3013">
        <v>7.5797999999999996</v>
      </c>
      <c r="D3013" s="1">
        <v>3.1940000000000001E-7</v>
      </c>
      <c r="E3013">
        <v>75</v>
      </c>
      <c r="G3013">
        <v>11</v>
      </c>
      <c r="H3013" t="s">
        <v>12</v>
      </c>
      <c r="I3013">
        <v>30</v>
      </c>
      <c r="J3013" t="s">
        <v>12</v>
      </c>
      <c r="K3013">
        <v>78</v>
      </c>
      <c r="L3013" t="s">
        <v>12</v>
      </c>
      <c r="M3013">
        <v>14</v>
      </c>
      <c r="N3013">
        <f t="shared" si="264"/>
        <v>842.80039999999997</v>
      </c>
      <c r="O3013">
        <f t="shared" si="265"/>
        <v>1.305172612637583E-2</v>
      </c>
      <c r="P3013">
        <f t="shared" si="266"/>
        <v>3.5595616708297723E-2</v>
      </c>
      <c r="Q3013">
        <f t="shared" si="267"/>
        <v>9.2548603441574076E-2</v>
      </c>
    </row>
    <row r="3014" spans="1:17" x14ac:dyDescent="0.25">
      <c r="A3014" t="s">
        <v>2112</v>
      </c>
      <c r="B3014">
        <v>60.9</v>
      </c>
      <c r="C3014">
        <v>7.6009000000000002</v>
      </c>
      <c r="D3014" s="1">
        <v>3.7710000000000001E-7</v>
      </c>
      <c r="E3014">
        <v>75</v>
      </c>
      <c r="G3014">
        <v>23</v>
      </c>
      <c r="H3014" t="s">
        <v>12</v>
      </c>
      <c r="I3014">
        <v>26</v>
      </c>
      <c r="J3014" t="s">
        <v>12</v>
      </c>
      <c r="K3014">
        <v>95</v>
      </c>
      <c r="L3014" t="s">
        <v>12</v>
      </c>
      <c r="M3014">
        <v>15</v>
      </c>
      <c r="N3014">
        <f t="shared" si="264"/>
        <v>843.92899999999997</v>
      </c>
      <c r="O3014">
        <f t="shared" si="265"/>
        <v>2.7253477484480329E-2</v>
      </c>
      <c r="P3014">
        <f t="shared" si="266"/>
        <v>3.0808278895499502E-2</v>
      </c>
      <c r="Q3014">
        <f t="shared" si="267"/>
        <v>0.11256871134894049</v>
      </c>
    </row>
    <row r="3015" spans="1:17" x14ac:dyDescent="0.25">
      <c r="A3015" t="s">
        <v>2113</v>
      </c>
      <c r="B3015">
        <v>60</v>
      </c>
      <c r="C3015">
        <v>7.6193</v>
      </c>
      <c r="D3015" s="1">
        <v>2.8150000000000003E-7</v>
      </c>
      <c r="E3015">
        <v>75</v>
      </c>
      <c r="G3015">
        <v>17</v>
      </c>
      <c r="H3015" t="s">
        <v>12</v>
      </c>
      <c r="I3015">
        <v>22</v>
      </c>
      <c r="J3015" t="s">
        <v>12</v>
      </c>
      <c r="K3015">
        <v>81</v>
      </c>
      <c r="L3015" t="s">
        <v>12</v>
      </c>
      <c r="M3015">
        <v>16</v>
      </c>
      <c r="N3015">
        <f t="shared" si="264"/>
        <v>845.05759999999998</v>
      </c>
      <c r="O3015">
        <f t="shared" si="265"/>
        <v>2.0116971908187089E-2</v>
      </c>
      <c r="P3015">
        <f t="shared" si="266"/>
        <v>2.6033728351771524E-2</v>
      </c>
      <c r="Q3015">
        <f t="shared" si="267"/>
        <v>9.5851454386067889E-2</v>
      </c>
    </row>
    <row r="3016" spans="1:17" x14ac:dyDescent="0.25">
      <c r="A3016" t="s">
        <v>2114</v>
      </c>
      <c r="B3016">
        <v>60.9</v>
      </c>
      <c r="C3016">
        <v>7.6395999999999997</v>
      </c>
      <c r="D3016" s="1">
        <v>3.692E-7</v>
      </c>
      <c r="E3016">
        <v>75</v>
      </c>
      <c r="G3016">
        <v>12</v>
      </c>
      <c r="H3016" t="s">
        <v>12</v>
      </c>
      <c r="I3016">
        <v>31</v>
      </c>
      <c r="J3016" t="s">
        <v>12</v>
      </c>
      <c r="K3016">
        <v>96.5</v>
      </c>
      <c r="L3016" t="s">
        <v>12</v>
      </c>
      <c r="M3016">
        <v>17</v>
      </c>
      <c r="N3016">
        <f t="shared" si="264"/>
        <v>846.18619999999999</v>
      </c>
      <c r="O3016">
        <f t="shared" si="265"/>
        <v>1.4181275941394459E-2</v>
      </c>
      <c r="P3016">
        <f t="shared" si="266"/>
        <v>3.6634962848602355E-2</v>
      </c>
      <c r="Q3016">
        <f t="shared" si="267"/>
        <v>0.11404109402871378</v>
      </c>
    </row>
    <row r="3017" spans="1:17" x14ac:dyDescent="0.25">
      <c r="A3017" t="s">
        <v>2115</v>
      </c>
      <c r="B3017">
        <v>60.9</v>
      </c>
      <c r="C3017">
        <v>7.6599000000000004</v>
      </c>
      <c r="D3017" s="1">
        <v>3.558E-7</v>
      </c>
      <c r="E3017">
        <v>75</v>
      </c>
      <c r="G3017">
        <v>21</v>
      </c>
      <c r="H3017" t="s">
        <v>12</v>
      </c>
      <c r="I3017">
        <v>26</v>
      </c>
      <c r="J3017" t="s">
        <v>12</v>
      </c>
      <c r="K3017">
        <v>98</v>
      </c>
      <c r="L3017" t="s">
        <v>12</v>
      </c>
      <c r="M3017">
        <v>18</v>
      </c>
      <c r="N3017">
        <f t="shared" si="264"/>
        <v>847.31479999999999</v>
      </c>
      <c r="O3017">
        <f t="shared" si="265"/>
        <v>2.4784177026059263E-2</v>
      </c>
      <c r="P3017">
        <f t="shared" si="266"/>
        <v>3.0685171556073376E-2</v>
      </c>
      <c r="Q3017">
        <f t="shared" si="267"/>
        <v>0.11565949278827657</v>
      </c>
    </row>
    <row r="3018" spans="1:17" x14ac:dyDescent="0.25">
      <c r="A3018" t="s">
        <v>2116</v>
      </c>
      <c r="B3018">
        <v>60</v>
      </c>
      <c r="C3018">
        <v>7.6807999999999996</v>
      </c>
      <c r="D3018" s="1">
        <v>3.6940000000000001E-7</v>
      </c>
      <c r="E3018">
        <v>75</v>
      </c>
      <c r="G3018">
        <v>15</v>
      </c>
      <c r="H3018" t="s">
        <v>12</v>
      </c>
      <c r="I3018">
        <v>34</v>
      </c>
      <c r="J3018" t="s">
        <v>12</v>
      </c>
      <c r="K3018">
        <v>104</v>
      </c>
      <c r="L3018" t="s">
        <v>12</v>
      </c>
      <c r="M3018">
        <v>19</v>
      </c>
      <c r="N3018">
        <f t="shared" si="264"/>
        <v>848.4434</v>
      </c>
      <c r="O3018">
        <f t="shared" si="265"/>
        <v>1.7679435068974549E-2</v>
      </c>
      <c r="P3018">
        <f t="shared" si="266"/>
        <v>4.007338615634231E-2</v>
      </c>
      <c r="Q3018">
        <f t="shared" si="267"/>
        <v>0.12257741647822354</v>
      </c>
    </row>
    <row r="3019" spans="1:17" x14ac:dyDescent="0.25">
      <c r="A3019" t="s">
        <v>2117</v>
      </c>
      <c r="B3019">
        <v>60.9</v>
      </c>
      <c r="C3019">
        <v>7.7001999999999997</v>
      </c>
      <c r="D3019" s="1">
        <v>2.6870000000000002E-7</v>
      </c>
      <c r="E3019">
        <v>75</v>
      </c>
      <c r="G3019">
        <v>11</v>
      </c>
      <c r="H3019" t="s">
        <v>12</v>
      </c>
      <c r="I3019">
        <v>36</v>
      </c>
      <c r="J3019" t="s">
        <v>12</v>
      </c>
      <c r="K3019">
        <v>124.5</v>
      </c>
      <c r="L3019" t="s">
        <v>12</v>
      </c>
      <c r="M3019">
        <v>20</v>
      </c>
      <c r="N3019">
        <f t="shared" si="264"/>
        <v>849.572</v>
      </c>
      <c r="O3019">
        <f t="shared" si="265"/>
        <v>1.2947696016347056E-2</v>
      </c>
      <c r="P3019">
        <f t="shared" si="266"/>
        <v>4.2374277871681271E-2</v>
      </c>
      <c r="Q3019">
        <f t="shared" si="267"/>
        <v>0.1465443776395644</v>
      </c>
    </row>
    <row r="3020" spans="1:17" x14ac:dyDescent="0.25">
      <c r="A3020" t="s">
        <v>2118</v>
      </c>
      <c r="B3020">
        <v>60.9</v>
      </c>
      <c r="C3020">
        <v>7.7196999999999996</v>
      </c>
      <c r="D3020" s="1">
        <v>2.7140000000000001E-7</v>
      </c>
      <c r="E3020">
        <v>75</v>
      </c>
      <c r="G3020">
        <v>17</v>
      </c>
      <c r="H3020" t="s">
        <v>12</v>
      </c>
      <c r="I3020">
        <v>33</v>
      </c>
      <c r="J3020" t="s">
        <v>12</v>
      </c>
      <c r="K3020">
        <v>125</v>
      </c>
      <c r="L3020" t="s">
        <v>12</v>
      </c>
      <c r="M3020">
        <v>21</v>
      </c>
      <c r="N3020">
        <f t="shared" si="264"/>
        <v>850.70060000000001</v>
      </c>
      <c r="O3020">
        <f t="shared" si="265"/>
        <v>1.9983528870204159E-2</v>
      </c>
      <c r="P3020">
        <f t="shared" si="266"/>
        <v>3.8791556042161016E-2</v>
      </c>
      <c r="Q3020">
        <f t="shared" si="267"/>
        <v>0.14693771228091293</v>
      </c>
    </row>
    <row r="3021" spans="1:17" x14ac:dyDescent="0.25">
      <c r="A3021" t="s">
        <v>2119</v>
      </c>
      <c r="B3021">
        <v>60.9</v>
      </c>
      <c r="C3021">
        <v>7.7388000000000003</v>
      </c>
      <c r="D3021" s="1">
        <v>2.7700000000000001E-7</v>
      </c>
      <c r="E3021">
        <v>75</v>
      </c>
      <c r="G3021">
        <v>20</v>
      </c>
      <c r="H3021" t="s">
        <v>12</v>
      </c>
      <c r="I3021">
        <v>44</v>
      </c>
      <c r="J3021" t="s">
        <v>12</v>
      </c>
      <c r="K3021">
        <v>134</v>
      </c>
      <c r="L3021" t="s">
        <v>12</v>
      </c>
      <c r="M3021">
        <v>22</v>
      </c>
      <c r="N3021">
        <f t="shared" si="264"/>
        <v>851.82920000000001</v>
      </c>
      <c r="O3021">
        <f t="shared" si="265"/>
        <v>2.3478885203747416E-2</v>
      </c>
      <c r="P3021">
        <f t="shared" si="266"/>
        <v>5.1653547448244318E-2</v>
      </c>
      <c r="Q3021">
        <f t="shared" si="267"/>
        <v>0.15730853086510771</v>
      </c>
    </row>
    <row r="3022" spans="1:17" x14ac:dyDescent="0.25">
      <c r="A3022" t="s">
        <v>2120</v>
      </c>
      <c r="B3022">
        <v>60.9</v>
      </c>
      <c r="C3022">
        <v>7.7594000000000003</v>
      </c>
      <c r="D3022" s="1">
        <v>3.7150000000000001E-7</v>
      </c>
      <c r="E3022">
        <v>75</v>
      </c>
      <c r="G3022">
        <v>27</v>
      </c>
      <c r="H3022" t="s">
        <v>12</v>
      </c>
      <c r="I3022">
        <v>37</v>
      </c>
      <c r="J3022" t="s">
        <v>12</v>
      </c>
      <c r="K3022">
        <v>163.5</v>
      </c>
      <c r="L3022" t="s">
        <v>12</v>
      </c>
      <c r="M3022">
        <v>23</v>
      </c>
      <c r="N3022">
        <f t="shared" si="264"/>
        <v>852.95780000000002</v>
      </c>
      <c r="O3022">
        <f t="shared" si="265"/>
        <v>3.1654555477422214E-2</v>
      </c>
      <c r="P3022">
        <f t="shared" si="266"/>
        <v>4.3378464913504514E-2</v>
      </c>
      <c r="Q3022">
        <f t="shared" si="267"/>
        <v>0.1916859192799456</v>
      </c>
    </row>
    <row r="3023" spans="1:17" x14ac:dyDescent="0.25">
      <c r="A3023" t="s">
        <v>2121</v>
      </c>
      <c r="B3023">
        <v>60.9</v>
      </c>
      <c r="C3023">
        <v>7.7804000000000002</v>
      </c>
      <c r="D3023" s="1">
        <v>3.6889999999999997E-7</v>
      </c>
      <c r="E3023">
        <v>75</v>
      </c>
      <c r="G3023">
        <v>18</v>
      </c>
      <c r="H3023" t="s">
        <v>12</v>
      </c>
      <c r="I3023">
        <v>34</v>
      </c>
      <c r="J3023" t="s">
        <v>12</v>
      </c>
      <c r="K3023">
        <v>138.5</v>
      </c>
      <c r="L3023" t="s">
        <v>12</v>
      </c>
      <c r="M3023">
        <v>24</v>
      </c>
      <c r="N3023">
        <f t="shared" si="264"/>
        <v>854.08640000000003</v>
      </c>
      <c r="O3023">
        <f t="shared" si="265"/>
        <v>2.1075151179084456E-2</v>
      </c>
      <c r="P3023">
        <f t="shared" si="266"/>
        <v>3.9808618893826198E-2</v>
      </c>
      <c r="Q3023">
        <f t="shared" si="267"/>
        <v>0.16216157990573318</v>
      </c>
    </row>
    <row r="3024" spans="1:17" x14ac:dyDescent="0.25">
      <c r="A3024" t="s">
        <v>2122</v>
      </c>
      <c r="B3024">
        <v>60.9</v>
      </c>
      <c r="C3024">
        <v>7.7992999999999997</v>
      </c>
      <c r="D3024" s="1">
        <v>3.2780000000000001E-7</v>
      </c>
      <c r="E3024">
        <v>75</v>
      </c>
      <c r="G3024">
        <v>18</v>
      </c>
      <c r="H3024" t="s">
        <v>12</v>
      </c>
      <c r="I3024">
        <v>47</v>
      </c>
      <c r="J3024" t="s">
        <v>12</v>
      </c>
      <c r="K3024">
        <v>161.5</v>
      </c>
      <c r="L3024" t="s">
        <v>12</v>
      </c>
      <c r="M3024">
        <v>25</v>
      </c>
      <c r="N3024">
        <f t="shared" si="264"/>
        <v>855.21500000000003</v>
      </c>
      <c r="O3024">
        <f t="shared" si="265"/>
        <v>2.1047338973240647E-2</v>
      </c>
      <c r="P3024">
        <f t="shared" si="266"/>
        <v>5.4956940652350579E-2</v>
      </c>
      <c r="Q3024">
        <f t="shared" si="267"/>
        <v>0.18884140245435357</v>
      </c>
    </row>
    <row r="3025" spans="1:17" x14ac:dyDescent="0.25">
      <c r="A3025" t="s">
        <v>2123</v>
      </c>
      <c r="B3025">
        <v>60</v>
      </c>
      <c r="C3025">
        <v>7.8224</v>
      </c>
      <c r="D3025" s="1">
        <v>2.5660000000000001E-7</v>
      </c>
      <c r="E3025">
        <v>75</v>
      </c>
      <c r="G3025">
        <v>30</v>
      </c>
      <c r="H3025" t="s">
        <v>12</v>
      </c>
      <c r="I3025">
        <v>31</v>
      </c>
      <c r="J3025" t="s">
        <v>12</v>
      </c>
      <c r="K3025">
        <v>155</v>
      </c>
      <c r="L3025" t="s">
        <v>12</v>
      </c>
      <c r="M3025">
        <v>26</v>
      </c>
      <c r="N3025">
        <f t="shared" si="264"/>
        <v>856.34360000000004</v>
      </c>
      <c r="O3025">
        <f t="shared" si="265"/>
        <v>3.5032666794029874E-2</v>
      </c>
      <c r="P3025">
        <f t="shared" si="266"/>
        <v>3.620042235383087E-2</v>
      </c>
      <c r="Q3025">
        <f t="shared" si="267"/>
        <v>0.18100211176915434</v>
      </c>
    </row>
    <row r="3026" spans="1:17" x14ac:dyDescent="0.25">
      <c r="A3026" t="s">
        <v>2124</v>
      </c>
      <c r="B3026">
        <v>60.9</v>
      </c>
      <c r="C3026">
        <v>7.8380000000000001</v>
      </c>
      <c r="D3026" s="1">
        <v>3.7020000000000002E-7</v>
      </c>
      <c r="E3026">
        <v>75</v>
      </c>
      <c r="G3026">
        <v>13</v>
      </c>
      <c r="H3026" t="s">
        <v>12</v>
      </c>
      <c r="I3026">
        <v>34</v>
      </c>
      <c r="J3026" t="s">
        <v>12</v>
      </c>
      <c r="K3026">
        <v>127.5</v>
      </c>
      <c r="L3026" t="s">
        <v>12</v>
      </c>
      <c r="M3026">
        <v>27</v>
      </c>
      <c r="N3026">
        <f t="shared" si="264"/>
        <v>857.47220000000004</v>
      </c>
      <c r="O3026">
        <f t="shared" si="265"/>
        <v>1.516084136605245E-2</v>
      </c>
      <c r="P3026">
        <f t="shared" si="266"/>
        <v>3.9651431265060252E-2</v>
      </c>
      <c r="Q3026">
        <f t="shared" si="267"/>
        <v>0.14869286724397596</v>
      </c>
    </row>
    <row r="3027" spans="1:17" x14ac:dyDescent="0.25">
      <c r="A3027" t="s">
        <v>2125</v>
      </c>
      <c r="B3027">
        <v>60.9</v>
      </c>
      <c r="C3027">
        <v>7.8582000000000001</v>
      </c>
      <c r="D3027" s="1">
        <v>3.6940000000000001E-7</v>
      </c>
      <c r="E3027">
        <v>75</v>
      </c>
      <c r="G3027">
        <v>25</v>
      </c>
      <c r="H3027" t="s">
        <v>12</v>
      </c>
      <c r="I3027">
        <v>37</v>
      </c>
      <c r="J3027" t="s">
        <v>12</v>
      </c>
      <c r="K3027">
        <v>162.5</v>
      </c>
      <c r="L3027" t="s">
        <v>12</v>
      </c>
      <c r="M3027">
        <v>28</v>
      </c>
      <c r="N3027">
        <f t="shared" si="264"/>
        <v>858.60080000000005</v>
      </c>
      <c r="O3027">
        <f t="shared" si="265"/>
        <v>2.9117140352070484E-2</v>
      </c>
      <c r="P3027">
        <f t="shared" si="266"/>
        <v>4.3093367721064313E-2</v>
      </c>
      <c r="Q3027">
        <f t="shared" si="267"/>
        <v>0.18926141228845814</v>
      </c>
    </row>
    <row r="3028" spans="1:17" x14ac:dyDescent="0.25">
      <c r="A3028" t="s">
        <v>2126</v>
      </c>
      <c r="B3028">
        <v>60.9</v>
      </c>
      <c r="C3028">
        <v>7.8780999999999999</v>
      </c>
      <c r="D3028" s="1">
        <v>2.5919999999999999E-7</v>
      </c>
      <c r="E3028">
        <v>75</v>
      </c>
      <c r="G3028">
        <v>44</v>
      </c>
      <c r="H3028" t="s">
        <v>12</v>
      </c>
      <c r="I3028">
        <v>43</v>
      </c>
      <c r="J3028" t="s">
        <v>12</v>
      </c>
      <c r="K3028">
        <v>180</v>
      </c>
      <c r="L3028" t="s">
        <v>12</v>
      </c>
      <c r="M3028">
        <v>29</v>
      </c>
      <c r="N3028">
        <f t="shared" si="264"/>
        <v>859.72939999999994</v>
      </c>
      <c r="O3028">
        <f t="shared" si="265"/>
        <v>5.1178894196243614E-2</v>
      </c>
      <c r="P3028">
        <f t="shared" si="266"/>
        <v>5.0015737509965345E-2</v>
      </c>
      <c r="Q3028">
        <f t="shared" si="267"/>
        <v>0.2093682035300875</v>
      </c>
    </row>
    <row r="3029" spans="1:17" x14ac:dyDescent="0.25">
      <c r="A3029" t="s">
        <v>2127</v>
      </c>
      <c r="B3029">
        <v>60.9</v>
      </c>
      <c r="C3029">
        <v>7.9001000000000001</v>
      </c>
      <c r="D3029" s="1">
        <v>3.7029999999999997E-7</v>
      </c>
      <c r="E3029">
        <v>75</v>
      </c>
      <c r="G3029">
        <v>46</v>
      </c>
      <c r="H3029" t="s">
        <v>12</v>
      </c>
      <c r="I3029">
        <v>51</v>
      </c>
      <c r="J3029" t="s">
        <v>12</v>
      </c>
      <c r="K3029">
        <v>199.5</v>
      </c>
      <c r="L3029" t="s">
        <v>12</v>
      </c>
      <c r="M3029">
        <v>30</v>
      </c>
      <c r="N3029">
        <f t="shared" si="264"/>
        <v>860.85799999999995</v>
      </c>
      <c r="O3029">
        <f t="shared" si="265"/>
        <v>5.3435061299308369E-2</v>
      </c>
      <c r="P3029">
        <f t="shared" si="266"/>
        <v>5.9243220136189711E-2</v>
      </c>
      <c r="Q3029">
        <f t="shared" si="267"/>
        <v>0.23174553759156563</v>
      </c>
    </row>
    <row r="3030" spans="1:17" x14ac:dyDescent="0.25">
      <c r="A3030" t="s">
        <v>2128</v>
      </c>
      <c r="B3030">
        <v>60</v>
      </c>
      <c r="C3030">
        <v>7.9222000000000001</v>
      </c>
      <c r="D3030" s="1">
        <v>2.7290000000000002E-7</v>
      </c>
      <c r="E3030">
        <v>75</v>
      </c>
      <c r="G3030">
        <v>41</v>
      </c>
      <c r="H3030" t="s">
        <v>12</v>
      </c>
      <c r="I3030">
        <v>67</v>
      </c>
      <c r="J3030" t="s">
        <v>12</v>
      </c>
      <c r="K3030">
        <v>222.5</v>
      </c>
      <c r="L3030" t="s">
        <v>12</v>
      </c>
      <c r="M3030">
        <v>31</v>
      </c>
      <c r="N3030">
        <f t="shared" si="264"/>
        <v>861.98659999999995</v>
      </c>
      <c r="O3030">
        <f t="shared" si="265"/>
        <v>4.7564544506840362E-2</v>
      </c>
      <c r="P3030">
        <f t="shared" si="266"/>
        <v>7.7727426389226931E-2</v>
      </c>
      <c r="Q3030">
        <f t="shared" si="267"/>
        <v>0.25812466226273123</v>
      </c>
    </row>
    <row r="3031" spans="1:17" x14ac:dyDescent="0.25">
      <c r="A3031" t="s">
        <v>2129</v>
      </c>
      <c r="B3031">
        <v>60.9</v>
      </c>
      <c r="C3031">
        <v>7.9409999999999998</v>
      </c>
      <c r="D3031" s="1">
        <v>3.7080000000000001E-7</v>
      </c>
      <c r="E3031">
        <v>75</v>
      </c>
      <c r="G3031">
        <v>46</v>
      </c>
      <c r="H3031" t="s">
        <v>12</v>
      </c>
      <c r="I3031">
        <v>62</v>
      </c>
      <c r="J3031" t="s">
        <v>12</v>
      </c>
      <c r="K3031">
        <v>241</v>
      </c>
      <c r="L3031" t="s">
        <v>12</v>
      </c>
      <c r="M3031">
        <v>32</v>
      </c>
      <c r="N3031">
        <f t="shared" si="264"/>
        <v>863.11519999999996</v>
      </c>
      <c r="O3031">
        <f t="shared" si="265"/>
        <v>5.3295319095295737E-2</v>
      </c>
      <c r="P3031">
        <f t="shared" si="266"/>
        <v>7.1832821389311644E-2</v>
      </c>
      <c r="Q3031">
        <f t="shared" si="267"/>
        <v>0.27922112830361462</v>
      </c>
    </row>
    <row r="3032" spans="1:17" x14ac:dyDescent="0.25">
      <c r="A3032" t="s">
        <v>2130</v>
      </c>
      <c r="B3032">
        <v>60.9</v>
      </c>
      <c r="C3032">
        <v>7.9612999999999996</v>
      </c>
      <c r="D3032" s="1">
        <v>3.693E-7</v>
      </c>
      <c r="E3032">
        <v>75</v>
      </c>
      <c r="G3032">
        <v>43</v>
      </c>
      <c r="H3032" t="s">
        <v>12</v>
      </c>
      <c r="I3032">
        <v>76</v>
      </c>
      <c r="J3032" t="s">
        <v>12</v>
      </c>
      <c r="K3032">
        <v>275</v>
      </c>
      <c r="L3032" t="s">
        <v>12</v>
      </c>
      <c r="M3032">
        <v>33</v>
      </c>
      <c r="N3032">
        <f t="shared" si="264"/>
        <v>864.24379999999996</v>
      </c>
      <c r="O3032">
        <f t="shared" si="265"/>
        <v>4.9754479002337072E-2</v>
      </c>
      <c r="P3032">
        <f t="shared" si="266"/>
        <v>8.7938148934363206E-2</v>
      </c>
      <c r="Q3032">
        <f t="shared" si="267"/>
        <v>0.31819724943355104</v>
      </c>
    </row>
    <row r="3033" spans="1:17" x14ac:dyDescent="0.25">
      <c r="A3033" t="s">
        <v>2131</v>
      </c>
      <c r="B3033">
        <v>60.9</v>
      </c>
      <c r="C3033">
        <v>7.9808000000000003</v>
      </c>
      <c r="D3033" s="1">
        <v>3.1510000000000001E-7</v>
      </c>
      <c r="E3033">
        <v>75</v>
      </c>
      <c r="G3033">
        <v>42</v>
      </c>
      <c r="H3033" t="s">
        <v>12</v>
      </c>
      <c r="I3033">
        <v>84</v>
      </c>
      <c r="J3033" t="s">
        <v>12</v>
      </c>
      <c r="K3033">
        <v>269.5</v>
      </c>
      <c r="L3033" t="s">
        <v>12</v>
      </c>
      <c r="M3033">
        <v>34</v>
      </c>
      <c r="N3033">
        <f t="shared" si="264"/>
        <v>865.37239999999997</v>
      </c>
      <c r="O3033">
        <f t="shared" si="265"/>
        <v>4.8534018417966646E-2</v>
      </c>
      <c r="P3033">
        <f t="shared" si="266"/>
        <v>9.7068036835933291E-2</v>
      </c>
      <c r="Q3033">
        <f t="shared" si="267"/>
        <v>0.31142661818195266</v>
      </c>
    </row>
    <row r="3034" spans="1:17" x14ac:dyDescent="0.25">
      <c r="A3034" t="s">
        <v>2132</v>
      </c>
      <c r="B3034">
        <v>60</v>
      </c>
      <c r="C3034">
        <v>8.0002999999999993</v>
      </c>
      <c r="D3034" s="1">
        <v>3.2109999999999998E-7</v>
      </c>
      <c r="E3034">
        <v>75</v>
      </c>
      <c r="G3034">
        <v>43</v>
      </c>
      <c r="H3034" t="s">
        <v>12</v>
      </c>
      <c r="I3034">
        <v>77</v>
      </c>
      <c r="J3034" t="s">
        <v>12</v>
      </c>
      <c r="K3034">
        <v>273.5</v>
      </c>
      <c r="L3034" t="s">
        <v>12</v>
      </c>
      <c r="M3034">
        <v>35</v>
      </c>
      <c r="N3034">
        <f t="shared" si="264"/>
        <v>866.50099999999998</v>
      </c>
      <c r="O3034">
        <f t="shared" si="265"/>
        <v>4.9624870600264742E-2</v>
      </c>
      <c r="P3034">
        <f t="shared" si="266"/>
        <v>8.8863140377218264E-2</v>
      </c>
      <c r="Q3034">
        <f t="shared" si="267"/>
        <v>0.31563725835284667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A3034"/>
  <sheetViews>
    <sheetView zoomScaleNormal="100" zoomScaleSheetLayoutView="50" workbookViewId="0">
      <selection activeCell="V53" sqref="V53"/>
    </sheetView>
  </sheetViews>
  <sheetFormatPr defaultRowHeight="15" x14ac:dyDescent="0.25"/>
  <cols>
    <col min="1" max="1" width="30.7109375" customWidth="1"/>
    <col min="9" max="9" width="9" bestFit="1" customWidth="1"/>
    <col min="11" max="11" width="9" bestFit="1" customWidth="1"/>
    <col min="13" max="13" width="13.85546875" bestFit="1" customWidth="1"/>
    <col min="14" max="14" width="12.7109375" bestFit="1" customWidth="1"/>
    <col min="15" max="18" width="13.85546875" bestFit="1" customWidth="1"/>
    <col min="19" max="21" width="9" bestFit="1" customWidth="1"/>
    <col min="22" max="22" width="14" bestFit="1" customWidth="1"/>
    <col min="23" max="24" width="9" bestFit="1" customWidth="1"/>
    <col min="25" max="25" width="14" bestFit="1" customWidth="1"/>
    <col min="26" max="27" width="14" customWidth="1"/>
    <col min="29" max="29" width="9" bestFit="1" customWidth="1"/>
    <col min="30" max="30" width="16.85546875" bestFit="1" customWidth="1"/>
    <col min="31" max="32" width="9" bestFit="1" customWidth="1"/>
    <col min="33" max="33" width="11.28515625" bestFit="1" customWidth="1"/>
    <col min="36" max="37" width="12" bestFit="1" customWidth="1"/>
    <col min="38" max="38" width="14.140625" bestFit="1" customWidth="1"/>
    <col min="39" max="39" width="12" bestFit="1" customWidth="1"/>
    <col min="40" max="40" width="12.140625" bestFit="1" customWidth="1"/>
    <col min="41" max="41" width="14.5703125" bestFit="1" customWidth="1"/>
    <col min="43" max="43" width="12" bestFit="1" customWidth="1"/>
    <col min="46" max="46" width="12" bestFit="1" customWidth="1"/>
    <col min="48" max="48" width="14.7109375" bestFit="1" customWidth="1"/>
    <col min="50" max="50" width="12" bestFit="1" customWidth="1"/>
    <col min="51" max="51" width="10.85546875" bestFit="1" customWidth="1"/>
    <col min="52" max="52" width="12" bestFit="1" customWidth="1"/>
  </cols>
  <sheetData>
    <row r="1" spans="1:22" x14ac:dyDescent="0.25">
      <c r="A1" t="s">
        <v>773</v>
      </c>
    </row>
    <row r="2" spans="1:22" x14ac:dyDescent="0.25">
      <c r="A2" t="s">
        <v>1</v>
      </c>
      <c r="B2" t="s">
        <v>2</v>
      </c>
      <c r="C2" t="s">
        <v>3</v>
      </c>
      <c r="D2" t="s">
        <v>4</v>
      </c>
    </row>
    <row r="3" spans="1:22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178</v>
      </c>
      <c r="M3" t="s">
        <v>735</v>
      </c>
      <c r="N3" t="s">
        <v>736</v>
      </c>
      <c r="O3" t="s">
        <v>737</v>
      </c>
      <c r="P3" t="s">
        <v>738</v>
      </c>
      <c r="Q3" t="s">
        <v>739</v>
      </c>
      <c r="R3" t="s">
        <v>740</v>
      </c>
      <c r="S3" t="s">
        <v>741</v>
      </c>
    </row>
    <row r="4" spans="1:22" x14ac:dyDescent="0.25">
      <c r="A4" t="s">
        <v>13</v>
      </c>
      <c r="B4">
        <v>60.9</v>
      </c>
      <c r="C4">
        <v>8.9990000000000006</v>
      </c>
      <c r="D4" s="1">
        <v>3.1950000000000002E-7</v>
      </c>
      <c r="E4">
        <v>58</v>
      </c>
      <c r="G4">
        <v>12</v>
      </c>
      <c r="H4" t="s">
        <v>12</v>
      </c>
      <c r="I4">
        <v>25</v>
      </c>
      <c r="J4" t="s">
        <v>12</v>
      </c>
      <c r="K4">
        <v>371.5</v>
      </c>
      <c r="L4" t="s">
        <v>12</v>
      </c>
      <c r="M4" s="2" t="s">
        <v>774</v>
      </c>
      <c r="N4" s="2" t="s">
        <v>775</v>
      </c>
      <c r="O4" s="2" t="s">
        <v>776</v>
      </c>
      <c r="P4" s="2" t="s">
        <v>2310</v>
      </c>
      <c r="Q4" s="2" t="s">
        <v>2311</v>
      </c>
      <c r="R4" s="2" t="s">
        <v>777</v>
      </c>
      <c r="S4" s="2" t="s">
        <v>778</v>
      </c>
      <c r="U4">
        <v>0</v>
      </c>
      <c r="V4">
        <f>K50</f>
        <v>575</v>
      </c>
    </row>
    <row r="5" spans="1:22" x14ac:dyDescent="0.25">
      <c r="A5" t="s">
        <v>16</v>
      </c>
      <c r="B5">
        <v>60.9</v>
      </c>
      <c r="C5">
        <v>9.0004000000000008</v>
      </c>
      <c r="D5" s="1">
        <v>3.5460000000000001E-7</v>
      </c>
      <c r="E5">
        <v>60</v>
      </c>
      <c r="G5">
        <v>22</v>
      </c>
      <c r="H5" t="s">
        <v>12</v>
      </c>
      <c r="I5">
        <v>33</v>
      </c>
      <c r="J5" t="s">
        <v>12</v>
      </c>
      <c r="K5">
        <v>412</v>
      </c>
      <c r="L5" t="s">
        <v>12</v>
      </c>
      <c r="U5">
        <v>35</v>
      </c>
      <c r="V5">
        <f>K51</f>
        <v>610</v>
      </c>
    </row>
    <row r="6" spans="1:22" x14ac:dyDescent="0.25">
      <c r="A6" t="s">
        <v>18</v>
      </c>
      <c r="B6">
        <v>60</v>
      </c>
      <c r="C6">
        <v>8.9993999999999996</v>
      </c>
      <c r="D6" s="1">
        <v>2.4600000000000001E-7</v>
      </c>
      <c r="E6">
        <v>60</v>
      </c>
      <c r="G6">
        <v>22</v>
      </c>
      <c r="H6" t="s">
        <v>12</v>
      </c>
      <c r="I6">
        <v>38</v>
      </c>
      <c r="J6" t="s">
        <v>12</v>
      </c>
      <c r="K6">
        <v>329</v>
      </c>
      <c r="L6" t="s">
        <v>12</v>
      </c>
      <c r="M6" t="s">
        <v>1296</v>
      </c>
      <c r="N6" t="s">
        <v>1297</v>
      </c>
      <c r="O6" t="s">
        <v>1298</v>
      </c>
      <c r="P6" t="s">
        <v>1299</v>
      </c>
      <c r="Q6" t="s">
        <v>1300</v>
      </c>
      <c r="R6" t="s">
        <v>1729</v>
      </c>
      <c r="S6" t="s">
        <v>1730</v>
      </c>
    </row>
    <row r="7" spans="1:22" x14ac:dyDescent="0.25">
      <c r="A7" t="s">
        <v>20</v>
      </c>
      <c r="B7">
        <v>60.9</v>
      </c>
      <c r="C7">
        <v>9.0006000000000004</v>
      </c>
      <c r="D7" s="1">
        <v>2.8130000000000001E-7</v>
      </c>
      <c r="E7">
        <v>61</v>
      </c>
      <c r="G7">
        <v>13</v>
      </c>
      <c r="H7" t="s">
        <v>12</v>
      </c>
      <c r="I7">
        <v>24</v>
      </c>
      <c r="J7" t="s">
        <v>12</v>
      </c>
      <c r="K7">
        <v>318</v>
      </c>
      <c r="L7" t="s">
        <v>12</v>
      </c>
      <c r="M7" s="2" t="s">
        <v>1306</v>
      </c>
      <c r="N7" s="2" t="s">
        <v>1307</v>
      </c>
      <c r="O7" s="2" t="s">
        <v>1308</v>
      </c>
      <c r="P7" s="2" t="s">
        <v>1309</v>
      </c>
      <c r="Q7" s="2" t="s">
        <v>1310</v>
      </c>
      <c r="R7" s="2" t="s">
        <v>1743</v>
      </c>
      <c r="S7" s="2" t="s">
        <v>1744</v>
      </c>
    </row>
    <row r="8" spans="1:22" x14ac:dyDescent="0.25">
      <c r="A8" t="s">
        <v>22</v>
      </c>
      <c r="B8">
        <v>60</v>
      </c>
      <c r="C8">
        <v>9.0046999999999997</v>
      </c>
      <c r="D8" s="1">
        <v>3.4680000000000001E-7</v>
      </c>
      <c r="E8">
        <v>60</v>
      </c>
      <c r="G8">
        <v>14</v>
      </c>
      <c r="H8" t="s">
        <v>12</v>
      </c>
      <c r="I8">
        <v>26</v>
      </c>
      <c r="J8" t="s">
        <v>12</v>
      </c>
      <c r="K8">
        <v>240</v>
      </c>
      <c r="L8" t="s">
        <v>12</v>
      </c>
    </row>
    <row r="9" spans="1:22" x14ac:dyDescent="0.25">
      <c r="A9" t="s">
        <v>24</v>
      </c>
      <c r="B9">
        <v>60.9</v>
      </c>
      <c r="C9">
        <v>8.9979999999999993</v>
      </c>
      <c r="D9" s="1">
        <v>3.4610000000000001E-7</v>
      </c>
      <c r="E9">
        <v>61</v>
      </c>
      <c r="G9">
        <v>13</v>
      </c>
      <c r="H9" t="s">
        <v>12</v>
      </c>
      <c r="I9">
        <v>21</v>
      </c>
      <c r="J9" t="s">
        <v>12</v>
      </c>
      <c r="K9">
        <v>241.5</v>
      </c>
      <c r="L9" t="s">
        <v>12</v>
      </c>
      <c r="M9" t="s">
        <v>1731</v>
      </c>
      <c r="N9" t="s">
        <v>1732</v>
      </c>
      <c r="O9" t="s">
        <v>1733</v>
      </c>
      <c r="P9" t="s">
        <v>1734</v>
      </c>
      <c r="Q9" t="s">
        <v>1735</v>
      </c>
      <c r="R9" t="s">
        <v>2133</v>
      </c>
      <c r="S9" t="s">
        <v>2134</v>
      </c>
    </row>
    <row r="10" spans="1:22" x14ac:dyDescent="0.25">
      <c r="A10" t="s">
        <v>26</v>
      </c>
      <c r="B10">
        <v>60</v>
      </c>
      <c r="C10">
        <v>8.9974000000000007</v>
      </c>
      <c r="D10" s="1">
        <v>2.7230000000000002E-7</v>
      </c>
      <c r="E10">
        <v>61</v>
      </c>
      <c r="G10">
        <v>14</v>
      </c>
      <c r="H10" t="s">
        <v>12</v>
      </c>
      <c r="I10">
        <v>19</v>
      </c>
      <c r="J10" t="s">
        <v>12</v>
      </c>
      <c r="K10">
        <v>219.5</v>
      </c>
      <c r="L10" t="s">
        <v>12</v>
      </c>
      <c r="M10" s="2" t="s">
        <v>1745</v>
      </c>
      <c r="N10" s="2" t="s">
        <v>1746</v>
      </c>
      <c r="O10" s="2" t="s">
        <v>1747</v>
      </c>
      <c r="P10" s="2" t="s">
        <v>1748</v>
      </c>
      <c r="Q10" s="2" t="s">
        <v>1749</v>
      </c>
      <c r="R10" s="2" t="s">
        <v>2155</v>
      </c>
      <c r="S10" s="2" t="s">
        <v>2156</v>
      </c>
    </row>
    <row r="11" spans="1:22" x14ac:dyDescent="0.25">
      <c r="A11" t="s">
        <v>11</v>
      </c>
      <c r="B11">
        <v>60.9</v>
      </c>
      <c r="C11">
        <v>9.0001999999999995</v>
      </c>
      <c r="D11" s="1">
        <v>4.7669999999999997E-7</v>
      </c>
      <c r="E11">
        <v>62</v>
      </c>
      <c r="G11">
        <v>15</v>
      </c>
      <c r="H11" t="s">
        <v>12</v>
      </c>
      <c r="I11">
        <v>55</v>
      </c>
      <c r="J11" t="s">
        <v>12</v>
      </c>
      <c r="K11">
        <v>361</v>
      </c>
      <c r="L11" t="s">
        <v>12</v>
      </c>
    </row>
    <row r="12" spans="1:22" x14ac:dyDescent="0.25">
      <c r="A12" t="s">
        <v>14</v>
      </c>
      <c r="B12">
        <v>60</v>
      </c>
      <c r="C12">
        <v>8.9998000000000005</v>
      </c>
      <c r="D12" s="1">
        <v>3.4980000000000002E-7</v>
      </c>
      <c r="E12">
        <v>64</v>
      </c>
      <c r="G12">
        <v>21</v>
      </c>
      <c r="H12" t="s">
        <v>12</v>
      </c>
      <c r="I12">
        <v>29</v>
      </c>
      <c r="J12" t="s">
        <v>12</v>
      </c>
      <c r="K12">
        <v>259</v>
      </c>
      <c r="L12" t="s">
        <v>12</v>
      </c>
      <c r="M12" t="s">
        <v>2135</v>
      </c>
      <c r="N12" t="s">
        <v>2136</v>
      </c>
      <c r="O12" t="s">
        <v>2137</v>
      </c>
      <c r="P12" t="s">
        <v>2138</v>
      </c>
      <c r="Q12" t="s">
        <v>2139</v>
      </c>
      <c r="R12" t="s">
        <v>2140</v>
      </c>
      <c r="S12" t="s">
        <v>2141</v>
      </c>
    </row>
    <row r="13" spans="1:22" x14ac:dyDescent="0.25">
      <c r="A13" t="s">
        <v>15</v>
      </c>
      <c r="B13">
        <v>60.9</v>
      </c>
      <c r="C13">
        <v>9.0018999999999991</v>
      </c>
      <c r="D13" s="1">
        <v>3.3809999999999999E-7</v>
      </c>
      <c r="E13">
        <v>64</v>
      </c>
      <c r="G13">
        <v>20</v>
      </c>
      <c r="H13" t="s">
        <v>12</v>
      </c>
      <c r="I13">
        <v>24</v>
      </c>
      <c r="J13" t="s">
        <v>12</v>
      </c>
      <c r="K13">
        <v>256.5</v>
      </c>
      <c r="L13" t="s">
        <v>12</v>
      </c>
      <c r="M13" s="2" t="s">
        <v>2157</v>
      </c>
      <c r="N13" s="2" t="s">
        <v>2158</v>
      </c>
      <c r="O13" s="2" t="s">
        <v>2159</v>
      </c>
      <c r="P13" s="2" t="s">
        <v>2160</v>
      </c>
      <c r="Q13" s="2" t="s">
        <v>2161</v>
      </c>
      <c r="R13" s="2" t="s">
        <v>2162</v>
      </c>
      <c r="S13" s="2" t="s">
        <v>2163</v>
      </c>
    </row>
    <row r="14" spans="1:22" x14ac:dyDescent="0.25">
      <c r="A14" t="s">
        <v>17</v>
      </c>
      <c r="B14">
        <v>60.9</v>
      </c>
      <c r="C14">
        <v>8.9985999999999997</v>
      </c>
      <c r="D14" s="1">
        <v>3.6670000000000002E-7</v>
      </c>
      <c r="E14">
        <v>64</v>
      </c>
      <c r="G14">
        <v>16</v>
      </c>
      <c r="H14" t="s">
        <v>12</v>
      </c>
      <c r="I14">
        <v>24</v>
      </c>
      <c r="J14" t="s">
        <v>12</v>
      </c>
      <c r="K14">
        <v>230.5</v>
      </c>
      <c r="L14" t="s">
        <v>12</v>
      </c>
    </row>
    <row r="15" spans="1:22" x14ac:dyDescent="0.25">
      <c r="A15" t="s">
        <v>19</v>
      </c>
      <c r="B15">
        <v>60</v>
      </c>
      <c r="C15">
        <v>8.9984000000000002</v>
      </c>
      <c r="D15" s="1">
        <v>3.4760000000000002E-7</v>
      </c>
      <c r="E15">
        <v>64</v>
      </c>
      <c r="G15">
        <v>10</v>
      </c>
      <c r="H15" t="s">
        <v>12</v>
      </c>
      <c r="I15">
        <v>18</v>
      </c>
      <c r="J15" t="s">
        <v>12</v>
      </c>
      <c r="K15">
        <v>203</v>
      </c>
      <c r="L15" t="s">
        <v>12</v>
      </c>
      <c r="M15" t="s">
        <v>2142</v>
      </c>
      <c r="N15" t="s">
        <v>2143</v>
      </c>
    </row>
    <row r="16" spans="1:22" x14ac:dyDescent="0.25">
      <c r="A16" t="s">
        <v>21</v>
      </c>
      <c r="B16">
        <v>60.9</v>
      </c>
      <c r="C16">
        <v>8.9998000000000005</v>
      </c>
      <c r="D16" s="1">
        <v>3.3430000000000002E-7</v>
      </c>
      <c r="E16">
        <v>64</v>
      </c>
      <c r="G16">
        <v>18</v>
      </c>
      <c r="H16" t="s">
        <v>12</v>
      </c>
      <c r="I16">
        <v>22</v>
      </c>
      <c r="J16" t="s">
        <v>12</v>
      </c>
      <c r="K16">
        <v>254</v>
      </c>
      <c r="L16" t="s">
        <v>12</v>
      </c>
      <c r="M16" s="2" t="s">
        <v>2164</v>
      </c>
      <c r="N16" s="2" t="s">
        <v>2165</v>
      </c>
    </row>
    <row r="17" spans="1:12" x14ac:dyDescent="0.25">
      <c r="A17" t="s">
        <v>23</v>
      </c>
      <c r="B17">
        <v>60</v>
      </c>
      <c r="C17">
        <v>8.9992000000000001</v>
      </c>
      <c r="D17" s="1">
        <v>2.952E-7</v>
      </c>
      <c r="E17">
        <v>64</v>
      </c>
      <c r="G17">
        <v>10</v>
      </c>
      <c r="H17" t="s">
        <v>12</v>
      </c>
      <c r="I17">
        <v>21</v>
      </c>
      <c r="J17" t="s">
        <v>12</v>
      </c>
      <c r="K17">
        <v>190.5</v>
      </c>
      <c r="L17" t="s">
        <v>12</v>
      </c>
    </row>
    <row r="18" spans="1:12" x14ac:dyDescent="0.25">
      <c r="A18" t="s">
        <v>25</v>
      </c>
      <c r="B18">
        <v>60.9</v>
      </c>
      <c r="C18">
        <v>8.9998000000000005</v>
      </c>
      <c r="D18" s="1">
        <v>3.0849999999999999E-7</v>
      </c>
      <c r="E18">
        <v>64</v>
      </c>
      <c r="G18">
        <v>6</v>
      </c>
      <c r="H18" t="s">
        <v>12</v>
      </c>
      <c r="I18">
        <v>20</v>
      </c>
      <c r="J18" t="s">
        <v>12</v>
      </c>
      <c r="K18">
        <v>149.5</v>
      </c>
      <c r="L18" t="s">
        <v>12</v>
      </c>
    </row>
    <row r="19" spans="1:12" x14ac:dyDescent="0.25">
      <c r="A19" t="s">
        <v>27</v>
      </c>
      <c r="B19">
        <v>60</v>
      </c>
      <c r="C19">
        <v>8.9993999999999996</v>
      </c>
      <c r="D19" s="1">
        <v>3.0820000000000002E-7</v>
      </c>
      <c r="E19">
        <v>64</v>
      </c>
      <c r="G19">
        <v>7</v>
      </c>
      <c r="H19" t="s">
        <v>12</v>
      </c>
      <c r="I19">
        <v>17</v>
      </c>
      <c r="J19" t="s">
        <v>12</v>
      </c>
      <c r="K19">
        <v>164.5</v>
      </c>
      <c r="L19" t="s">
        <v>12</v>
      </c>
    </row>
    <row r="20" spans="1:12" x14ac:dyDescent="0.25">
      <c r="A20" t="s">
        <v>779</v>
      </c>
      <c r="B20">
        <v>60.9</v>
      </c>
      <c r="C20">
        <v>9.0013000000000005</v>
      </c>
      <c r="D20" s="1">
        <v>6.3760000000000004E-7</v>
      </c>
      <c r="E20">
        <v>58</v>
      </c>
      <c r="G20">
        <v>10</v>
      </c>
      <c r="H20" t="s">
        <v>12</v>
      </c>
      <c r="I20">
        <v>27</v>
      </c>
      <c r="J20" t="s">
        <v>12</v>
      </c>
      <c r="K20">
        <v>274</v>
      </c>
      <c r="L20" t="s">
        <v>12</v>
      </c>
    </row>
    <row r="21" spans="1:12" x14ac:dyDescent="0.25">
      <c r="A21" t="s">
        <v>781</v>
      </c>
      <c r="B21">
        <v>60.9</v>
      </c>
      <c r="C21">
        <v>8.9987999999999992</v>
      </c>
      <c r="D21" s="1">
        <v>4.7080000000000001E-7</v>
      </c>
      <c r="E21">
        <v>64</v>
      </c>
      <c r="G21">
        <v>19</v>
      </c>
      <c r="H21" t="s">
        <v>12</v>
      </c>
      <c r="I21">
        <v>23</v>
      </c>
      <c r="J21" t="s">
        <v>12</v>
      </c>
      <c r="K21">
        <v>282.5</v>
      </c>
      <c r="L21" t="s">
        <v>12</v>
      </c>
    </row>
    <row r="22" spans="1:12" x14ac:dyDescent="0.25">
      <c r="A22" t="s">
        <v>782</v>
      </c>
      <c r="B22">
        <v>60.9</v>
      </c>
      <c r="C22">
        <v>8.9990000000000006</v>
      </c>
      <c r="D22" s="1">
        <v>4.2520000000000002E-7</v>
      </c>
      <c r="E22">
        <v>63</v>
      </c>
      <c r="G22">
        <v>10</v>
      </c>
      <c r="H22" t="s">
        <v>12</v>
      </c>
      <c r="I22">
        <v>28</v>
      </c>
      <c r="J22" t="s">
        <v>12</v>
      </c>
      <c r="K22">
        <v>216</v>
      </c>
      <c r="L22" t="s">
        <v>12</v>
      </c>
    </row>
    <row r="23" spans="1:12" x14ac:dyDescent="0.25">
      <c r="A23" t="s">
        <v>783</v>
      </c>
      <c r="B23">
        <v>60.9</v>
      </c>
      <c r="C23">
        <v>9</v>
      </c>
      <c r="D23" s="1">
        <v>4.186E-7</v>
      </c>
      <c r="E23">
        <v>63</v>
      </c>
      <c r="G23">
        <v>14</v>
      </c>
      <c r="H23" t="s">
        <v>12</v>
      </c>
      <c r="I23">
        <v>22</v>
      </c>
      <c r="J23" t="s">
        <v>12</v>
      </c>
      <c r="K23">
        <v>251</v>
      </c>
      <c r="L23" t="s">
        <v>12</v>
      </c>
    </row>
    <row r="24" spans="1:12" x14ac:dyDescent="0.25">
      <c r="A24" t="s">
        <v>784</v>
      </c>
      <c r="B24">
        <v>60.9</v>
      </c>
      <c r="C24">
        <v>8.9976000000000003</v>
      </c>
      <c r="D24" s="1">
        <v>3.8630000000000001E-7</v>
      </c>
      <c r="E24">
        <v>64</v>
      </c>
      <c r="G24">
        <v>13</v>
      </c>
      <c r="H24" t="s">
        <v>12</v>
      </c>
      <c r="I24">
        <v>32</v>
      </c>
      <c r="J24" t="s">
        <v>12</v>
      </c>
      <c r="K24">
        <v>278.5</v>
      </c>
      <c r="L24" t="s">
        <v>12</v>
      </c>
    </row>
    <row r="25" spans="1:12" x14ac:dyDescent="0.25">
      <c r="A25" t="s">
        <v>785</v>
      </c>
      <c r="B25">
        <v>60.9</v>
      </c>
      <c r="C25">
        <v>8.9982000000000006</v>
      </c>
      <c r="D25" s="1">
        <v>3.8109999999999999E-7</v>
      </c>
      <c r="E25">
        <v>64</v>
      </c>
      <c r="G25">
        <v>21</v>
      </c>
      <c r="H25" t="s">
        <v>12</v>
      </c>
      <c r="I25">
        <v>24</v>
      </c>
      <c r="J25" t="s">
        <v>12</v>
      </c>
      <c r="K25">
        <v>252.5</v>
      </c>
      <c r="L25" t="s">
        <v>12</v>
      </c>
    </row>
    <row r="26" spans="1:12" x14ac:dyDescent="0.25">
      <c r="A26" t="s">
        <v>786</v>
      </c>
      <c r="B26">
        <v>60.9</v>
      </c>
      <c r="C26">
        <v>9.0010999999999992</v>
      </c>
      <c r="D26" s="1">
        <v>3.4369999999999999E-7</v>
      </c>
      <c r="E26">
        <v>63</v>
      </c>
      <c r="G26">
        <v>19</v>
      </c>
      <c r="H26" t="s">
        <v>12</v>
      </c>
      <c r="I26">
        <v>32</v>
      </c>
      <c r="J26" t="s">
        <v>12</v>
      </c>
      <c r="K26">
        <v>230.5</v>
      </c>
      <c r="L26" t="s">
        <v>12</v>
      </c>
    </row>
    <row r="27" spans="1:12" x14ac:dyDescent="0.25">
      <c r="A27" t="s">
        <v>787</v>
      </c>
      <c r="B27">
        <v>60.9</v>
      </c>
      <c r="C27">
        <v>9.0038999999999998</v>
      </c>
      <c r="D27" s="1">
        <v>2.939E-7</v>
      </c>
      <c r="E27">
        <v>63</v>
      </c>
      <c r="G27">
        <v>18</v>
      </c>
      <c r="H27" t="s">
        <v>12</v>
      </c>
      <c r="I27">
        <v>21</v>
      </c>
      <c r="J27" t="s">
        <v>12</v>
      </c>
      <c r="K27">
        <v>193</v>
      </c>
      <c r="L27" t="s">
        <v>12</v>
      </c>
    </row>
    <row r="28" spans="1:12" x14ac:dyDescent="0.25">
      <c r="A28" t="s">
        <v>788</v>
      </c>
      <c r="B28">
        <v>60.9</v>
      </c>
      <c r="C28">
        <v>8.9982000000000006</v>
      </c>
      <c r="D28" s="1">
        <v>3.714E-7</v>
      </c>
      <c r="E28">
        <v>63</v>
      </c>
      <c r="G28">
        <v>15</v>
      </c>
      <c r="H28" t="s">
        <v>12</v>
      </c>
      <c r="I28">
        <v>18</v>
      </c>
      <c r="J28" t="s">
        <v>12</v>
      </c>
      <c r="K28">
        <v>209</v>
      </c>
      <c r="L28" t="s">
        <v>12</v>
      </c>
    </row>
    <row r="29" spans="1:12" x14ac:dyDescent="0.25">
      <c r="A29" t="s">
        <v>780</v>
      </c>
      <c r="B29">
        <v>60.9</v>
      </c>
      <c r="C29">
        <v>8.9993999999999996</v>
      </c>
      <c r="D29" s="1">
        <v>3.3099999999999999E-7</v>
      </c>
      <c r="E29">
        <v>63</v>
      </c>
      <c r="G29">
        <v>13</v>
      </c>
      <c r="H29" t="s">
        <v>12</v>
      </c>
      <c r="I29">
        <v>25</v>
      </c>
      <c r="J29" t="s">
        <v>12</v>
      </c>
      <c r="K29">
        <v>224.5</v>
      </c>
      <c r="L29" t="s">
        <v>12</v>
      </c>
    </row>
    <row r="30" spans="1:12" x14ac:dyDescent="0.25">
      <c r="A30" t="s">
        <v>789</v>
      </c>
      <c r="B30">
        <v>60</v>
      </c>
      <c r="C30">
        <v>8.9987999999999992</v>
      </c>
      <c r="D30" s="1">
        <v>3.509E-7</v>
      </c>
      <c r="E30">
        <v>63</v>
      </c>
      <c r="G30">
        <v>11</v>
      </c>
      <c r="H30" t="s">
        <v>12</v>
      </c>
      <c r="I30">
        <v>26</v>
      </c>
      <c r="J30" t="s">
        <v>12</v>
      </c>
      <c r="K30">
        <v>205.5</v>
      </c>
      <c r="L30" t="s">
        <v>12</v>
      </c>
    </row>
    <row r="31" spans="1:12" x14ac:dyDescent="0.25">
      <c r="A31" t="s">
        <v>790</v>
      </c>
      <c r="B31">
        <v>60.9</v>
      </c>
      <c r="C31">
        <v>9.0015000000000001</v>
      </c>
      <c r="D31" s="1">
        <v>3.5690000000000003E-7</v>
      </c>
      <c r="E31">
        <v>63</v>
      </c>
      <c r="G31">
        <v>9</v>
      </c>
      <c r="H31" t="s">
        <v>12</v>
      </c>
      <c r="I31">
        <v>20</v>
      </c>
      <c r="J31" t="s">
        <v>12</v>
      </c>
      <c r="K31">
        <v>190</v>
      </c>
      <c r="L31" t="s">
        <v>12</v>
      </c>
    </row>
    <row r="32" spans="1:12" x14ac:dyDescent="0.25">
      <c r="A32" t="s">
        <v>13</v>
      </c>
      <c r="B32">
        <v>60.9</v>
      </c>
      <c r="C32">
        <v>9.0032999999999994</v>
      </c>
      <c r="D32" s="1">
        <v>3.996E-7</v>
      </c>
      <c r="E32">
        <v>60</v>
      </c>
      <c r="G32">
        <v>17</v>
      </c>
      <c r="H32" t="s">
        <v>12</v>
      </c>
      <c r="I32">
        <v>21</v>
      </c>
      <c r="J32" t="s">
        <v>12</v>
      </c>
      <c r="K32">
        <v>214.5</v>
      </c>
      <c r="L32" t="s">
        <v>12</v>
      </c>
    </row>
    <row r="33" spans="1:12" x14ac:dyDescent="0.25">
      <c r="A33" t="s">
        <v>26</v>
      </c>
      <c r="B33">
        <v>60.9</v>
      </c>
      <c r="C33">
        <v>9.0021000000000004</v>
      </c>
      <c r="D33" s="1">
        <v>3.2850000000000001E-7</v>
      </c>
      <c r="E33">
        <v>61</v>
      </c>
      <c r="G33">
        <v>9</v>
      </c>
      <c r="H33" t="s">
        <v>12</v>
      </c>
      <c r="I33">
        <v>19.5</v>
      </c>
      <c r="J33" t="s">
        <v>12</v>
      </c>
      <c r="K33">
        <v>176</v>
      </c>
      <c r="L33" t="s">
        <v>12</v>
      </c>
    </row>
    <row r="34" spans="1:12" x14ac:dyDescent="0.25">
      <c r="A34" t="s">
        <v>27</v>
      </c>
      <c r="B34">
        <v>60</v>
      </c>
      <c r="C34">
        <v>9.0027000000000008</v>
      </c>
      <c r="D34" s="1">
        <v>2.952E-7</v>
      </c>
      <c r="E34">
        <v>60</v>
      </c>
      <c r="G34">
        <v>5</v>
      </c>
      <c r="H34" t="s">
        <v>12</v>
      </c>
      <c r="I34">
        <v>20</v>
      </c>
      <c r="J34" t="s">
        <v>12</v>
      </c>
      <c r="K34">
        <v>138</v>
      </c>
      <c r="L34" t="s">
        <v>12</v>
      </c>
    </row>
    <row r="35" spans="1:12" x14ac:dyDescent="0.25">
      <c r="A35" t="s">
        <v>1311</v>
      </c>
      <c r="B35">
        <v>60.9</v>
      </c>
      <c r="C35">
        <v>8.9985999999999997</v>
      </c>
      <c r="D35" s="1">
        <v>2.8729999999999999E-7</v>
      </c>
      <c r="E35">
        <v>60</v>
      </c>
      <c r="G35">
        <v>4</v>
      </c>
      <c r="H35" t="s">
        <v>12</v>
      </c>
      <c r="I35">
        <v>7</v>
      </c>
      <c r="J35" t="s">
        <v>12</v>
      </c>
      <c r="K35">
        <v>99</v>
      </c>
      <c r="L35" t="s">
        <v>12</v>
      </c>
    </row>
    <row r="36" spans="1:12" x14ac:dyDescent="0.25">
      <c r="A36" t="s">
        <v>1312</v>
      </c>
      <c r="B36">
        <v>60.9</v>
      </c>
      <c r="C36">
        <v>9.0015000000000001</v>
      </c>
      <c r="D36" s="1">
        <v>2.4180000000000001E-7</v>
      </c>
      <c r="E36">
        <v>60</v>
      </c>
      <c r="G36">
        <v>8</v>
      </c>
      <c r="H36" t="s">
        <v>12</v>
      </c>
      <c r="I36">
        <v>16</v>
      </c>
      <c r="J36" t="s">
        <v>12</v>
      </c>
      <c r="K36">
        <v>100.5</v>
      </c>
      <c r="L36" t="s">
        <v>12</v>
      </c>
    </row>
    <row r="37" spans="1:12" x14ac:dyDescent="0.25">
      <c r="A37" t="s">
        <v>781</v>
      </c>
      <c r="B37">
        <v>60.9</v>
      </c>
      <c r="C37">
        <v>9.0016999999999996</v>
      </c>
      <c r="D37" s="1">
        <v>2.346E-7</v>
      </c>
      <c r="E37">
        <v>60</v>
      </c>
      <c r="G37">
        <v>7</v>
      </c>
      <c r="H37" t="s">
        <v>12</v>
      </c>
      <c r="I37">
        <v>9.5</v>
      </c>
      <c r="J37" t="s">
        <v>12</v>
      </c>
      <c r="K37">
        <v>110.5</v>
      </c>
      <c r="L37" t="s">
        <v>12</v>
      </c>
    </row>
    <row r="38" spans="1:12" x14ac:dyDescent="0.25">
      <c r="A38" t="s">
        <v>782</v>
      </c>
      <c r="B38">
        <v>60.9</v>
      </c>
      <c r="C38">
        <v>9.0006000000000004</v>
      </c>
      <c r="D38" s="1">
        <v>2.7049999999999999E-7</v>
      </c>
      <c r="E38">
        <v>60</v>
      </c>
      <c r="G38">
        <v>8</v>
      </c>
      <c r="H38" t="s">
        <v>12</v>
      </c>
      <c r="I38">
        <v>9</v>
      </c>
      <c r="J38" t="s">
        <v>12</v>
      </c>
      <c r="K38">
        <v>98.5</v>
      </c>
      <c r="L38" t="s">
        <v>12</v>
      </c>
    </row>
    <row r="39" spans="1:12" x14ac:dyDescent="0.25">
      <c r="A39" t="s">
        <v>783</v>
      </c>
      <c r="B39">
        <v>60.9</v>
      </c>
      <c r="C39">
        <v>9.0027000000000008</v>
      </c>
      <c r="D39" s="1">
        <v>2.6240000000000002E-7</v>
      </c>
      <c r="E39">
        <v>60</v>
      </c>
      <c r="G39">
        <v>6</v>
      </c>
      <c r="H39" t="s">
        <v>12</v>
      </c>
      <c r="I39">
        <v>5</v>
      </c>
      <c r="J39" t="s">
        <v>12</v>
      </c>
      <c r="K39">
        <v>105.5</v>
      </c>
      <c r="L39" t="s">
        <v>12</v>
      </c>
    </row>
    <row r="40" spans="1:12" x14ac:dyDescent="0.25">
      <c r="A40" t="s">
        <v>779</v>
      </c>
      <c r="B40">
        <v>60.9</v>
      </c>
      <c r="C40">
        <v>8.9998000000000005</v>
      </c>
      <c r="D40" s="1">
        <v>4.383E-7</v>
      </c>
      <c r="E40">
        <v>77</v>
      </c>
      <c r="G40">
        <v>54</v>
      </c>
      <c r="H40" t="s">
        <v>12</v>
      </c>
      <c r="I40">
        <v>122.5</v>
      </c>
      <c r="J40" t="s">
        <v>12</v>
      </c>
      <c r="K40">
        <v>1154</v>
      </c>
      <c r="L40" t="s">
        <v>12</v>
      </c>
    </row>
    <row r="41" spans="1:12" x14ac:dyDescent="0.25">
      <c r="A41" t="s">
        <v>1750</v>
      </c>
      <c r="B41">
        <v>60.9</v>
      </c>
      <c r="C41">
        <v>8.9995999999999992</v>
      </c>
      <c r="D41" s="1">
        <v>4.3700000000000001E-7</v>
      </c>
      <c r="E41">
        <v>76</v>
      </c>
      <c r="G41">
        <v>48</v>
      </c>
      <c r="H41" t="s">
        <v>12</v>
      </c>
      <c r="I41">
        <v>90</v>
      </c>
      <c r="J41" t="s">
        <v>12</v>
      </c>
      <c r="K41">
        <v>729</v>
      </c>
      <c r="L41" t="s">
        <v>12</v>
      </c>
    </row>
    <row r="42" spans="1:12" x14ac:dyDescent="0.25">
      <c r="A42" t="s">
        <v>1751</v>
      </c>
      <c r="B42">
        <v>60.9</v>
      </c>
      <c r="C42">
        <v>9.0023</v>
      </c>
      <c r="D42" s="1">
        <v>4.1339999999999998E-7</v>
      </c>
      <c r="E42">
        <v>76</v>
      </c>
      <c r="G42">
        <v>36</v>
      </c>
      <c r="H42" t="s">
        <v>12</v>
      </c>
      <c r="I42">
        <v>94</v>
      </c>
      <c r="J42" t="s">
        <v>12</v>
      </c>
      <c r="K42">
        <v>723.5</v>
      </c>
      <c r="L42" t="s">
        <v>12</v>
      </c>
    </row>
    <row r="43" spans="1:12" x14ac:dyDescent="0.25">
      <c r="A43" t="s">
        <v>1752</v>
      </c>
      <c r="B43">
        <v>60.9</v>
      </c>
      <c r="C43">
        <v>8.9987999999999992</v>
      </c>
      <c r="D43" s="1">
        <v>4.0670000000000001E-7</v>
      </c>
      <c r="E43">
        <v>75</v>
      </c>
      <c r="G43">
        <v>39</v>
      </c>
      <c r="H43" t="s">
        <v>12</v>
      </c>
      <c r="I43">
        <v>95</v>
      </c>
      <c r="J43" t="s">
        <v>12</v>
      </c>
      <c r="K43">
        <v>841</v>
      </c>
      <c r="L43" t="s">
        <v>12</v>
      </c>
    </row>
    <row r="44" spans="1:12" x14ac:dyDescent="0.25">
      <c r="A44" t="s">
        <v>1753</v>
      </c>
      <c r="B44">
        <v>60.9</v>
      </c>
      <c r="C44">
        <v>9.0018999999999991</v>
      </c>
      <c r="D44" s="1">
        <v>3.5849999999999999E-7</v>
      </c>
      <c r="E44">
        <v>75</v>
      </c>
      <c r="G44">
        <v>43</v>
      </c>
      <c r="H44" t="s">
        <v>12</v>
      </c>
      <c r="I44">
        <v>91</v>
      </c>
      <c r="J44" t="s">
        <v>12</v>
      </c>
      <c r="K44">
        <v>750.5</v>
      </c>
      <c r="L44" t="s">
        <v>12</v>
      </c>
    </row>
    <row r="45" spans="1:12" x14ac:dyDescent="0.25">
      <c r="A45" t="s">
        <v>1754</v>
      </c>
      <c r="B45">
        <v>60.9</v>
      </c>
      <c r="C45">
        <v>9.0023</v>
      </c>
      <c r="D45" s="1">
        <v>4.0059999999999997E-7</v>
      </c>
      <c r="E45">
        <v>75</v>
      </c>
      <c r="G45">
        <v>36</v>
      </c>
      <c r="H45" t="s">
        <v>12</v>
      </c>
      <c r="I45">
        <v>55.5</v>
      </c>
      <c r="J45" t="s">
        <v>12</v>
      </c>
      <c r="K45">
        <v>674</v>
      </c>
      <c r="L45" t="s">
        <v>12</v>
      </c>
    </row>
    <row r="46" spans="1:12" x14ac:dyDescent="0.25">
      <c r="A46" t="s">
        <v>1755</v>
      </c>
      <c r="B46">
        <v>60.9</v>
      </c>
      <c r="C46">
        <v>9.0024999999999995</v>
      </c>
      <c r="D46" s="1">
        <v>3.8630000000000001E-7</v>
      </c>
      <c r="E46">
        <v>75</v>
      </c>
      <c r="G46">
        <v>39</v>
      </c>
      <c r="H46" t="s">
        <v>12</v>
      </c>
      <c r="I46">
        <v>81</v>
      </c>
      <c r="J46" t="s">
        <v>12</v>
      </c>
      <c r="K46">
        <v>733</v>
      </c>
      <c r="L46" t="s">
        <v>12</v>
      </c>
    </row>
    <row r="47" spans="1:12" x14ac:dyDescent="0.25">
      <c r="A47" t="s">
        <v>1756</v>
      </c>
      <c r="B47">
        <v>60.9</v>
      </c>
      <c r="C47">
        <v>8.9974000000000007</v>
      </c>
      <c r="D47" s="1">
        <v>3.8790000000000003E-7</v>
      </c>
      <c r="E47">
        <v>75</v>
      </c>
      <c r="G47">
        <v>36</v>
      </c>
      <c r="H47" t="s">
        <v>12</v>
      </c>
      <c r="I47">
        <v>71</v>
      </c>
      <c r="J47" t="s">
        <v>12</v>
      </c>
      <c r="K47">
        <v>689.5</v>
      </c>
      <c r="L47" t="s">
        <v>12</v>
      </c>
    </row>
    <row r="48" spans="1:12" x14ac:dyDescent="0.25">
      <c r="A48" t="s">
        <v>1757</v>
      </c>
      <c r="B48">
        <v>60.9</v>
      </c>
      <c r="C48">
        <v>8.9974000000000007</v>
      </c>
      <c r="D48" s="1">
        <v>2.8299999999999998E-7</v>
      </c>
      <c r="E48">
        <v>75</v>
      </c>
      <c r="G48">
        <v>40</v>
      </c>
      <c r="H48" t="s">
        <v>12</v>
      </c>
      <c r="I48">
        <v>77.5</v>
      </c>
      <c r="J48" t="s">
        <v>12</v>
      </c>
      <c r="K48">
        <v>660.5</v>
      </c>
      <c r="L48" t="s">
        <v>12</v>
      </c>
    </row>
    <row r="49" spans="1:53" x14ac:dyDescent="0.25">
      <c r="A49" t="s">
        <v>1758</v>
      </c>
      <c r="B49">
        <v>60.9</v>
      </c>
      <c r="C49">
        <v>8.9961000000000002</v>
      </c>
      <c r="D49" s="1">
        <v>2.8130000000000001E-7</v>
      </c>
      <c r="E49">
        <v>75</v>
      </c>
      <c r="G49">
        <v>37</v>
      </c>
      <c r="H49" t="s">
        <v>12</v>
      </c>
      <c r="I49">
        <v>62</v>
      </c>
      <c r="J49" t="s">
        <v>12</v>
      </c>
      <c r="K49">
        <v>638</v>
      </c>
      <c r="L49" t="s">
        <v>12</v>
      </c>
    </row>
    <row r="50" spans="1:53" x14ac:dyDescent="0.25">
      <c r="A50" t="s">
        <v>1759</v>
      </c>
      <c r="B50">
        <v>60</v>
      </c>
      <c r="C50">
        <v>8.9984000000000002</v>
      </c>
      <c r="D50" s="1">
        <v>2.9890000000000001E-7</v>
      </c>
      <c r="E50">
        <v>75</v>
      </c>
      <c r="G50">
        <v>32</v>
      </c>
      <c r="H50" t="s">
        <v>12</v>
      </c>
      <c r="I50">
        <v>60</v>
      </c>
      <c r="J50" t="s">
        <v>12</v>
      </c>
      <c r="K50">
        <v>575</v>
      </c>
      <c r="L50" t="s">
        <v>12</v>
      </c>
    </row>
    <row r="51" spans="1:53" x14ac:dyDescent="0.25">
      <c r="A51" t="s">
        <v>1760</v>
      </c>
      <c r="B51">
        <v>60</v>
      </c>
      <c r="C51">
        <v>9.0010999999999992</v>
      </c>
      <c r="D51" s="1">
        <v>3.0769999999999998E-7</v>
      </c>
      <c r="E51">
        <v>75</v>
      </c>
      <c r="G51">
        <v>39</v>
      </c>
      <c r="H51" t="s">
        <v>12</v>
      </c>
      <c r="I51">
        <v>66</v>
      </c>
      <c r="J51" t="s">
        <v>12</v>
      </c>
      <c r="K51">
        <v>610</v>
      </c>
      <c r="L51" t="s">
        <v>12</v>
      </c>
    </row>
    <row r="52" spans="1:53" x14ac:dyDescent="0.25">
      <c r="D52" s="1"/>
    </row>
    <row r="54" spans="1:53" x14ac:dyDescent="0.25">
      <c r="D54" s="1"/>
      <c r="N54" t="s">
        <v>749</v>
      </c>
      <c r="O54" t="s">
        <v>750</v>
      </c>
      <c r="P54" t="s">
        <v>751</v>
      </c>
      <c r="Q54" t="s">
        <v>752</v>
      </c>
      <c r="R54" t="s">
        <v>753</v>
      </c>
      <c r="S54" t="s">
        <v>750</v>
      </c>
      <c r="T54" t="s">
        <v>751</v>
      </c>
      <c r="U54" t="s">
        <v>754</v>
      </c>
      <c r="V54" t="s">
        <v>755</v>
      </c>
      <c r="W54" t="s">
        <v>756</v>
      </c>
      <c r="X54" t="s">
        <v>757</v>
      </c>
      <c r="Y54" t="s">
        <v>758</v>
      </c>
      <c r="Z54" t="s">
        <v>2166</v>
      </c>
      <c r="AC54" t="s">
        <v>753</v>
      </c>
      <c r="AD54" t="s">
        <v>767</v>
      </c>
      <c r="AE54" t="s">
        <v>759</v>
      </c>
      <c r="AF54" t="s">
        <v>753</v>
      </c>
      <c r="AG54" t="s">
        <v>768</v>
      </c>
      <c r="AH54" t="s">
        <v>759</v>
      </c>
      <c r="AI54" t="s">
        <v>753</v>
      </c>
      <c r="AJ54" t="s">
        <v>769</v>
      </c>
      <c r="AK54" t="s">
        <v>759</v>
      </c>
      <c r="AL54" t="s">
        <v>770</v>
      </c>
      <c r="AM54" t="s">
        <v>759</v>
      </c>
      <c r="AN54" t="s">
        <v>771</v>
      </c>
      <c r="AO54" t="s">
        <v>772</v>
      </c>
      <c r="AP54" t="s">
        <v>753</v>
      </c>
      <c r="AQ54" t="s">
        <v>761</v>
      </c>
      <c r="AR54" t="s">
        <v>759</v>
      </c>
      <c r="AS54" t="s">
        <v>753</v>
      </c>
      <c r="AT54" t="s">
        <v>760</v>
      </c>
      <c r="AU54" t="s">
        <v>759</v>
      </c>
      <c r="AV54" t="s">
        <v>763</v>
      </c>
      <c r="AW54" t="s">
        <v>764</v>
      </c>
      <c r="AX54" t="s">
        <v>766</v>
      </c>
      <c r="AY54" t="s">
        <v>765</v>
      </c>
      <c r="AZ54" t="s">
        <v>759</v>
      </c>
      <c r="BA54" t="s">
        <v>762</v>
      </c>
    </row>
    <row r="55" spans="1:53" x14ac:dyDescent="0.25">
      <c r="A55" t="s">
        <v>28</v>
      </c>
      <c r="B55">
        <v>60.9</v>
      </c>
      <c r="C55">
        <v>7.0007000000000001</v>
      </c>
      <c r="D55" s="1">
        <v>3.03E-7</v>
      </c>
      <c r="E55">
        <v>58</v>
      </c>
      <c r="G55">
        <v>0</v>
      </c>
      <c r="H55" t="s">
        <v>12</v>
      </c>
      <c r="I55">
        <v>0</v>
      </c>
      <c r="J55" t="s">
        <v>12</v>
      </c>
      <c r="K55">
        <v>0</v>
      </c>
      <c r="L55" t="s">
        <v>12</v>
      </c>
      <c r="M55">
        <v>0</v>
      </c>
      <c r="N55">
        <f>-0.425*M55+392.08</f>
        <v>392.08</v>
      </c>
      <c r="O55">
        <f>G55/N55</f>
        <v>0</v>
      </c>
      <c r="P55">
        <f>I55/N55</f>
        <v>0</v>
      </c>
      <c r="Q55">
        <f>K55/N55</f>
        <v>0</v>
      </c>
      <c r="R55">
        <v>7</v>
      </c>
      <c r="S55">
        <f>AVERAGE(O55,O156,O257,O358,O459,O560,O661,O762,O863,O964,O1065,O1166,O1267,O1368,O1469,O1570,O1671,O1772,O1873,O1974,O2075,O2176,O2277,O2378,O2479,O2580,O2681,O2782,O2883,O2984)</f>
        <v>0</v>
      </c>
      <c r="T55">
        <f t="shared" ref="T55:T69" si="0">AVERAGE(P55,P156,P257,P358,P459,P560,P661,P762,P863,P964,P1065,P1166,P1267,P1368,P1469,P1570,P1671,P1772,P1873,P1974,P2075,P2176,P2277,P2378,P2479,P2580,P2681,P2782,P2883,P2984)</f>
        <v>6.149906921973713E-4</v>
      </c>
      <c r="U55">
        <f t="shared" ref="U55:U69" si="1">AVERAGE(Q55,Q156,Q257,Q358,Q459,Q560,Q661,Q762,Q863,Q964,Q1065,Q1166,Q1267,Q1368,Q1469,Q1570,Q1671,Q1772,Q1873,Q1974,Q2075,Q2176,Q2277,Q2378,Q2479,Q2580,Q2681,Q2782,Q2883,Q2984)</f>
        <v>1.6936106068102582E-3</v>
      </c>
      <c r="V55">
        <f>S55-T55/3</f>
        <v>-2.0499689739912378E-4</v>
      </c>
      <c r="W55">
        <v>0.91701872500000015</v>
      </c>
      <c r="X55">
        <f>U55/W55</f>
        <v>1.8468658933984776E-3</v>
      </c>
      <c r="Y55">
        <f>V55/W55</f>
        <v>-2.2354712266003482E-4</v>
      </c>
      <c r="Z55">
        <f>_xlfn.STDEV.S(Q55,Q156,Q257,Q358,Q459,Q560,Q661,Q762,Q863,Q964,Q1065,Q1166)/2</f>
        <v>1.1003094071025321E-3</v>
      </c>
      <c r="AC55">
        <v>7.2999799999999997</v>
      </c>
      <c r="AD55">
        <v>8.6199999999999992E-3</v>
      </c>
      <c r="AE55">
        <f>AD55/50</f>
        <v>1.7239999999999999E-4</v>
      </c>
      <c r="AF55">
        <v>7.2999799999999997</v>
      </c>
      <c r="AG55">
        <v>0</v>
      </c>
      <c r="AH55">
        <f>AG55/35</f>
        <v>0</v>
      </c>
      <c r="AI55">
        <v>7</v>
      </c>
      <c r="AJ55">
        <f>AW55</f>
        <v>3.9449999999999999E-2</v>
      </c>
      <c r="AK55">
        <f>AJ55/1600</f>
        <v>2.465625E-5</v>
      </c>
      <c r="AL55">
        <f>AY55</f>
        <v>0.11632000000000001</v>
      </c>
      <c r="AM55">
        <f>AL55/2200</f>
        <v>5.2872727272727275E-5</v>
      </c>
      <c r="AN55">
        <f t="shared" ref="AN55:AN82" si="2">AE55+AH55</f>
        <v>1.7239999999999999E-4</v>
      </c>
      <c r="AO55">
        <f>AK55+AM55</f>
        <v>7.7528977272727282E-5</v>
      </c>
      <c r="AP55">
        <v>7.0505992010652401</v>
      </c>
      <c r="AQ55">
        <v>1.9723865877711601E-2</v>
      </c>
      <c r="AR55">
        <f>AQ55/10</f>
        <v>1.9723865877711603E-3</v>
      </c>
      <c r="AS55">
        <v>6.6056851311953304</v>
      </c>
      <c r="AT55">
        <v>6.7977628369156606E-2</v>
      </c>
      <c r="AU55">
        <f>AT55/2</f>
        <v>3.3988814184578303E-2</v>
      </c>
      <c r="AV55">
        <v>7</v>
      </c>
      <c r="AW55">
        <v>3.9449999999999999E-2</v>
      </c>
      <c r="AX55">
        <f>AW55/750</f>
        <v>5.2599999999999998E-5</v>
      </c>
      <c r="AY55">
        <v>0.11632000000000001</v>
      </c>
      <c r="AZ55">
        <f>AY55/300</f>
        <v>3.8773333333333334E-4</v>
      </c>
      <c r="BA55">
        <f>AX55+AZ55</f>
        <v>4.4033333333333332E-4</v>
      </c>
    </row>
    <row r="56" spans="1:53" x14ac:dyDescent="0.25">
      <c r="A56" t="s">
        <v>29</v>
      </c>
      <c r="B56">
        <v>60.9</v>
      </c>
      <c r="C56">
        <v>7.0228000000000002</v>
      </c>
      <c r="D56" s="1">
        <v>3.4900000000000001E-7</v>
      </c>
      <c r="E56">
        <v>58</v>
      </c>
      <c r="G56">
        <v>0</v>
      </c>
      <c r="H56" t="s">
        <v>12</v>
      </c>
      <c r="I56">
        <v>0</v>
      </c>
      <c r="J56" t="s">
        <v>12</v>
      </c>
      <c r="K56">
        <v>0</v>
      </c>
      <c r="L56" t="s">
        <v>12</v>
      </c>
      <c r="M56">
        <v>1</v>
      </c>
      <c r="N56">
        <f t="shared" ref="N56:N119" si="3">-0.425*M56+392.08</f>
        <v>391.65499999999997</v>
      </c>
      <c r="O56">
        <f t="shared" ref="O56:O119" si="4">G56/N56</f>
        <v>0</v>
      </c>
      <c r="P56">
        <f t="shared" ref="P56:P119" si="5">I56/N56</f>
        <v>0</v>
      </c>
      <c r="Q56">
        <f t="shared" ref="Q56:Q119" si="6">K56/N56</f>
        <v>0</v>
      </c>
      <c r="R56">
        <f>R55+0.02</f>
        <v>7.02</v>
      </c>
      <c r="S56">
        <f t="shared" ref="S56:S69" si="7">AVERAGE(O56,O157,O258,O359,O460,O561,O662,O763,O864,O965,O1066,O1167,O1268,O1369,O1470,O1571,O1672,O1773,O1874,O1975,O2076,O2177,O2278,O2379,O2480,O2581,O2682,O2783,O2884,O2985)</f>
        <v>2.4355789371133515E-4</v>
      </c>
      <c r="T56">
        <f t="shared" si="0"/>
        <v>0</v>
      </c>
      <c r="U56">
        <f t="shared" si="1"/>
        <v>7.8757850000003946E-4</v>
      </c>
      <c r="V56">
        <f t="shared" ref="V56:V119" si="8">S56-T56/3</f>
        <v>2.4355789371133515E-4</v>
      </c>
      <c r="W56">
        <v>0.92016726899999934</v>
      </c>
      <c r="X56">
        <f t="shared" ref="X56:X119" si="9">U56/W56</f>
        <v>8.5590797079312334E-4</v>
      </c>
      <c r="Y56">
        <f t="shared" ref="Y56:Y119" si="10">V56/W56</f>
        <v>2.6468871684169338E-4</v>
      </c>
      <c r="Z56">
        <f t="shared" ref="Z56:Z64" si="11">_xlfn.STDEV.S(Q56,Q157,Q258,Q359,Q460,Q561,Q662,Q763,Q864,Q965,Q1066,Q1167)/2</f>
        <v>9.5018213905738685E-4</v>
      </c>
      <c r="AC56">
        <v>7.36592</v>
      </c>
      <c r="AD56">
        <v>1.7299999999999999E-2</v>
      </c>
      <c r="AE56">
        <f t="shared" ref="AE56:AE82" si="12">AD56/50</f>
        <v>3.4600000000000001E-4</v>
      </c>
      <c r="AF56">
        <v>7.36592</v>
      </c>
      <c r="AG56">
        <v>0</v>
      </c>
      <c r="AH56">
        <f t="shared" ref="AH56:AH119" si="13">AG56/35</f>
        <v>0</v>
      </c>
      <c r="AI56">
        <v>7.0049999999999999</v>
      </c>
      <c r="AJ56">
        <f t="shared" ref="AJ56:AJ119" si="14">AW56+AJ55</f>
        <v>7.6949999999999991E-2</v>
      </c>
      <c r="AK56">
        <f t="shared" ref="AK56:AK119" si="15">AJ56/1600</f>
        <v>4.8093749999999993E-5</v>
      </c>
      <c r="AL56">
        <f t="shared" ref="AL56:AL119" si="16">AY56+AL55</f>
        <v>0.2326</v>
      </c>
      <c r="AM56">
        <f t="shared" ref="AM56:AM119" si="17">AL56/2200</f>
        <v>1.0572727272727273E-4</v>
      </c>
      <c r="AN56">
        <f t="shared" si="2"/>
        <v>3.4600000000000001E-4</v>
      </c>
      <c r="AO56">
        <f t="shared" ref="AO56:AO119" si="18">AK56+AM56</f>
        <v>1.5382102272727273E-4</v>
      </c>
      <c r="AP56">
        <v>7.1011984021304899</v>
      </c>
      <c r="AQ56">
        <v>0</v>
      </c>
      <c r="AR56">
        <f t="shared" ref="AR56:AR119" si="19">AQ56/10</f>
        <v>0</v>
      </c>
      <c r="AS56">
        <v>6.6311953352769599</v>
      </c>
      <c r="AT56">
        <v>8.4810892286968795E-2</v>
      </c>
      <c r="AU56">
        <f t="shared" ref="AU56:AU119" si="20">AT56/2</f>
        <v>4.2405446143484397E-2</v>
      </c>
      <c r="AV56">
        <v>7.0049999999999999</v>
      </c>
      <c r="AW56">
        <v>3.7499999999999999E-2</v>
      </c>
      <c r="AX56">
        <f t="shared" ref="AX56:AX119" si="21">AW56/750</f>
        <v>4.9999999999999996E-5</v>
      </c>
      <c r="AY56">
        <v>0.11627999999999999</v>
      </c>
      <c r="AZ56">
        <f t="shared" ref="AZ56:AZ119" si="22">AY56/300</f>
        <v>3.8759999999999999E-4</v>
      </c>
      <c r="BA56">
        <f t="shared" ref="BA56:BA119" si="23">AX56+AZ56</f>
        <v>4.3760000000000001E-4</v>
      </c>
    </row>
    <row r="57" spans="1:53" x14ac:dyDescent="0.25">
      <c r="A57" t="s">
        <v>30</v>
      </c>
      <c r="B57">
        <v>60.9</v>
      </c>
      <c r="C57">
        <v>7.0392000000000001</v>
      </c>
      <c r="D57" s="1">
        <v>3.5059999999999998E-7</v>
      </c>
      <c r="E57">
        <v>58</v>
      </c>
      <c r="G57">
        <v>0</v>
      </c>
      <c r="H57" t="s">
        <v>12</v>
      </c>
      <c r="I57">
        <v>0</v>
      </c>
      <c r="J57" t="s">
        <v>12</v>
      </c>
      <c r="K57">
        <v>0</v>
      </c>
      <c r="L57" t="s">
        <v>12</v>
      </c>
      <c r="M57">
        <v>2</v>
      </c>
      <c r="N57">
        <f t="shared" si="3"/>
        <v>391.22999999999996</v>
      </c>
      <c r="O57">
        <f t="shared" si="4"/>
        <v>0</v>
      </c>
      <c r="P57">
        <f t="shared" si="5"/>
        <v>0</v>
      </c>
      <c r="Q57">
        <f t="shared" si="6"/>
        <v>0</v>
      </c>
      <c r="R57">
        <f t="shared" ref="R57:R120" si="24">R56+0.02</f>
        <v>7.0399999999999991</v>
      </c>
      <c r="S57">
        <f t="shared" si="7"/>
        <v>1.801661736974244E-3</v>
      </c>
      <c r="T57">
        <f t="shared" si="0"/>
        <v>6.7429066696886536E-4</v>
      </c>
      <c r="U57">
        <f t="shared" si="1"/>
        <v>2.7222165764462371E-3</v>
      </c>
      <c r="V57">
        <f t="shared" si="8"/>
        <v>1.5768981813179556E-3</v>
      </c>
      <c r="W57">
        <v>0.92427138399999897</v>
      </c>
      <c r="X57">
        <f t="shared" si="9"/>
        <v>2.9452567974843197E-3</v>
      </c>
      <c r="Y57">
        <f t="shared" si="10"/>
        <v>1.7060986725495738E-3</v>
      </c>
      <c r="Z57">
        <f t="shared" si="11"/>
        <v>1.7111088714329916E-3</v>
      </c>
      <c r="AC57">
        <v>7.4682599999999999</v>
      </c>
      <c r="AD57">
        <v>0.89893000000000001</v>
      </c>
      <c r="AE57">
        <f t="shared" si="12"/>
        <v>1.7978600000000001E-2</v>
      </c>
      <c r="AF57">
        <v>7.4682599999999999</v>
      </c>
      <c r="AG57">
        <v>0</v>
      </c>
      <c r="AH57">
        <f t="shared" si="13"/>
        <v>0</v>
      </c>
      <c r="AI57">
        <v>7.01</v>
      </c>
      <c r="AJ57">
        <f t="shared" si="14"/>
        <v>0.11249999999999999</v>
      </c>
      <c r="AK57">
        <f t="shared" si="15"/>
        <v>7.0312499999999995E-5</v>
      </c>
      <c r="AL57">
        <f t="shared" si="16"/>
        <v>0.34884999999999999</v>
      </c>
      <c r="AM57">
        <f t="shared" si="17"/>
        <v>1.5856818181818181E-4</v>
      </c>
      <c r="AN57">
        <f t="shared" si="2"/>
        <v>1.7978600000000001E-2</v>
      </c>
      <c r="AO57">
        <f t="shared" si="18"/>
        <v>2.2888068181818182E-4</v>
      </c>
      <c r="AP57">
        <v>7.1491344873501896</v>
      </c>
      <c r="AQ57">
        <v>0</v>
      </c>
      <c r="AR57">
        <f t="shared" si="19"/>
        <v>0</v>
      </c>
      <c r="AS57">
        <v>6.6530612244897904</v>
      </c>
      <c r="AT57">
        <v>6.7655342020215004E-2</v>
      </c>
      <c r="AU57">
        <f t="shared" si="20"/>
        <v>3.3827671010107502E-2</v>
      </c>
      <c r="AV57">
        <v>7.01</v>
      </c>
      <c r="AW57">
        <v>3.5549999999999998E-2</v>
      </c>
      <c r="AX57">
        <f t="shared" si="21"/>
        <v>4.74E-5</v>
      </c>
      <c r="AY57">
        <v>0.11625000000000001</v>
      </c>
      <c r="AZ57">
        <f t="shared" si="22"/>
        <v>3.8750000000000004E-4</v>
      </c>
      <c r="BA57">
        <f t="shared" si="23"/>
        <v>4.3490000000000005E-4</v>
      </c>
    </row>
    <row r="58" spans="1:53" x14ac:dyDescent="0.25">
      <c r="A58" t="s">
        <v>31</v>
      </c>
      <c r="B58">
        <v>60.9</v>
      </c>
      <c r="C58">
        <v>7.0593000000000004</v>
      </c>
      <c r="D58" s="1">
        <v>3.1619999999999999E-7</v>
      </c>
      <c r="E58">
        <v>58</v>
      </c>
      <c r="G58">
        <v>0</v>
      </c>
      <c r="H58" t="s">
        <v>12</v>
      </c>
      <c r="I58">
        <v>1</v>
      </c>
      <c r="J58" t="s">
        <v>12</v>
      </c>
      <c r="K58">
        <v>3</v>
      </c>
      <c r="L58" t="s">
        <v>12</v>
      </c>
      <c r="M58">
        <v>3</v>
      </c>
      <c r="N58">
        <f t="shared" si="3"/>
        <v>390.80500000000001</v>
      </c>
      <c r="O58">
        <f t="shared" si="4"/>
        <v>0</v>
      </c>
      <c r="P58">
        <f t="shared" si="5"/>
        <v>2.5588208953314312E-3</v>
      </c>
      <c r="Q58">
        <f t="shared" si="6"/>
        <v>7.6764626859942937E-3</v>
      </c>
      <c r="R58">
        <f t="shared" si="24"/>
        <v>7.0599999999999987</v>
      </c>
      <c r="S58">
        <f t="shared" si="7"/>
        <v>1.7935415724027971E-3</v>
      </c>
      <c r="T58">
        <f t="shared" si="0"/>
        <v>1.6712856197718263E-3</v>
      </c>
      <c r="U58">
        <f t="shared" si="1"/>
        <v>4.01268862224152E-3</v>
      </c>
      <c r="V58">
        <f t="shared" si="8"/>
        <v>1.2364463658121883E-3</v>
      </c>
      <c r="W58">
        <v>0.92615841599999893</v>
      </c>
      <c r="X58">
        <f t="shared" si="9"/>
        <v>4.3326158386294087E-3</v>
      </c>
      <c r="Y58">
        <f t="shared" si="10"/>
        <v>1.3350268641430666E-3</v>
      </c>
      <c r="Z58">
        <f t="shared" si="11"/>
        <v>1.9167684045838774E-3</v>
      </c>
      <c r="AC58">
        <v>7.5999600000000003</v>
      </c>
      <c r="AD58">
        <v>3.1579999999999999</v>
      </c>
      <c r="AE58">
        <f t="shared" si="12"/>
        <v>6.3159999999999994E-2</v>
      </c>
      <c r="AF58">
        <v>7.5999600000000003</v>
      </c>
      <c r="AG58">
        <v>1.1129999999999999E-2</v>
      </c>
      <c r="AH58">
        <f t="shared" si="13"/>
        <v>3.1799999999999998E-4</v>
      </c>
      <c r="AI58">
        <v>7.0149999999999997</v>
      </c>
      <c r="AJ58">
        <f t="shared" si="14"/>
        <v>0.14609999999999998</v>
      </c>
      <c r="AK58">
        <f t="shared" si="15"/>
        <v>9.131249999999999E-5</v>
      </c>
      <c r="AL58">
        <f t="shared" si="16"/>
        <v>0.46505999999999997</v>
      </c>
      <c r="AM58">
        <f t="shared" si="17"/>
        <v>2.1139090909090907E-4</v>
      </c>
      <c r="AN58">
        <f t="shared" si="2"/>
        <v>6.3477999999999993E-2</v>
      </c>
      <c r="AO58">
        <f t="shared" si="18"/>
        <v>3.0270340909090908E-4</v>
      </c>
      <c r="AP58">
        <v>7.1997336884154404</v>
      </c>
      <c r="AQ58">
        <v>3.94477317554233E-2</v>
      </c>
      <c r="AR58">
        <f t="shared" si="19"/>
        <v>3.9447731755423302E-3</v>
      </c>
      <c r="AS58">
        <v>6.6712827988338104</v>
      </c>
      <c r="AT58">
        <v>8.4538188453249605E-2</v>
      </c>
      <c r="AU58">
        <f t="shared" si="20"/>
        <v>4.2269094226624802E-2</v>
      </c>
      <c r="AV58">
        <v>7.0149999999999997</v>
      </c>
      <c r="AW58">
        <v>3.3599999999999998E-2</v>
      </c>
      <c r="AX58">
        <f t="shared" si="21"/>
        <v>4.4799999999999998E-5</v>
      </c>
      <c r="AY58">
        <v>0.11620999999999999</v>
      </c>
      <c r="AZ58">
        <f t="shared" si="22"/>
        <v>3.8736666666666663E-4</v>
      </c>
      <c r="BA58">
        <f t="shared" si="23"/>
        <v>4.3216666666666664E-4</v>
      </c>
    </row>
    <row r="59" spans="1:53" x14ac:dyDescent="0.25">
      <c r="A59" t="s">
        <v>32</v>
      </c>
      <c r="B59">
        <v>60.9</v>
      </c>
      <c r="C59">
        <v>7.0795000000000003</v>
      </c>
      <c r="D59" s="1">
        <v>3.4610000000000001E-7</v>
      </c>
      <c r="E59">
        <v>59</v>
      </c>
      <c r="G59">
        <v>0</v>
      </c>
      <c r="H59" t="s">
        <v>12</v>
      </c>
      <c r="I59">
        <v>0</v>
      </c>
      <c r="J59" t="s">
        <v>12</v>
      </c>
      <c r="K59">
        <v>0</v>
      </c>
      <c r="L59" t="s">
        <v>12</v>
      </c>
      <c r="M59">
        <v>4</v>
      </c>
      <c r="N59">
        <f t="shared" si="3"/>
        <v>390.38</v>
      </c>
      <c r="O59">
        <f t="shared" si="4"/>
        <v>0</v>
      </c>
      <c r="P59">
        <f t="shared" si="5"/>
        <v>0</v>
      </c>
      <c r="Q59">
        <f t="shared" si="6"/>
        <v>0</v>
      </c>
      <c r="R59">
        <f t="shared" si="24"/>
        <v>7.0799999999999983</v>
      </c>
      <c r="S59">
        <f t="shared" si="7"/>
        <v>2.9324137283881106E-4</v>
      </c>
      <c r="T59">
        <f t="shared" si="0"/>
        <v>6.3603583328033033E-4</v>
      </c>
      <c r="U59">
        <f t="shared" si="1"/>
        <v>2.0903053141507425E-3</v>
      </c>
      <c r="V59">
        <f t="shared" si="8"/>
        <v>8.1229428412034273E-5</v>
      </c>
      <c r="W59">
        <v>0.92940138400000016</v>
      </c>
      <c r="X59">
        <f t="shared" si="9"/>
        <v>2.2490878001003088E-3</v>
      </c>
      <c r="Y59">
        <f t="shared" si="10"/>
        <v>8.7399728266419563E-5</v>
      </c>
      <c r="Z59">
        <f t="shared" si="11"/>
        <v>1.6071374146147959E-3</v>
      </c>
      <c r="AC59">
        <v>7.69998</v>
      </c>
      <c r="AD59">
        <v>3.1377100000000002</v>
      </c>
      <c r="AE59">
        <f t="shared" si="12"/>
        <v>6.275420000000001E-2</v>
      </c>
      <c r="AF59">
        <v>7.69998</v>
      </c>
      <c r="AG59">
        <v>1.1129999999999999E-2</v>
      </c>
      <c r="AH59">
        <f t="shared" si="13"/>
        <v>3.1799999999999998E-4</v>
      </c>
      <c r="AI59">
        <v>7.02</v>
      </c>
      <c r="AJ59">
        <f t="shared" si="14"/>
        <v>0.17774999999999996</v>
      </c>
      <c r="AK59">
        <f t="shared" si="15"/>
        <v>1.1109374999999997E-4</v>
      </c>
      <c r="AL59">
        <f t="shared" si="16"/>
        <v>0.58123999999999998</v>
      </c>
      <c r="AM59">
        <f t="shared" si="17"/>
        <v>2.6419999999999997E-4</v>
      </c>
      <c r="AN59">
        <f t="shared" si="2"/>
        <v>6.3072200000000009E-2</v>
      </c>
      <c r="AO59">
        <f t="shared" si="18"/>
        <v>3.7529374999999994E-4</v>
      </c>
      <c r="AP59">
        <v>7.2503328894806902</v>
      </c>
      <c r="AQ59">
        <v>9.8619329388561994E-2</v>
      </c>
      <c r="AR59">
        <f t="shared" si="19"/>
        <v>9.8619329388561997E-3</v>
      </c>
      <c r="AS59">
        <v>6.6895043731778401</v>
      </c>
      <c r="AT59">
        <v>8.4414232165194295E-2</v>
      </c>
      <c r="AU59">
        <f t="shared" si="20"/>
        <v>4.2207116082597147E-2</v>
      </c>
      <c r="AV59">
        <v>7.02</v>
      </c>
      <c r="AW59">
        <v>3.1649999999999998E-2</v>
      </c>
      <c r="AX59">
        <f t="shared" si="21"/>
        <v>4.2199999999999996E-5</v>
      </c>
      <c r="AY59">
        <v>0.11618000000000001</v>
      </c>
      <c r="AZ59">
        <f t="shared" si="22"/>
        <v>3.8726666666666668E-4</v>
      </c>
      <c r="BA59">
        <f t="shared" si="23"/>
        <v>4.2946666666666668E-4</v>
      </c>
    </row>
    <row r="60" spans="1:53" x14ac:dyDescent="0.25">
      <c r="A60" t="s">
        <v>33</v>
      </c>
      <c r="B60">
        <v>60.9</v>
      </c>
      <c r="C60">
        <v>7.0994999999999999</v>
      </c>
      <c r="D60" s="1">
        <v>3.4680000000000001E-7</v>
      </c>
      <c r="E60">
        <v>59</v>
      </c>
      <c r="G60">
        <v>0</v>
      </c>
      <c r="H60" t="s">
        <v>12</v>
      </c>
      <c r="I60">
        <v>0</v>
      </c>
      <c r="J60" t="s">
        <v>12</v>
      </c>
      <c r="K60">
        <v>2</v>
      </c>
      <c r="L60" t="s">
        <v>12</v>
      </c>
      <c r="M60">
        <v>5</v>
      </c>
      <c r="N60">
        <f t="shared" si="3"/>
        <v>389.95499999999998</v>
      </c>
      <c r="O60">
        <f t="shared" si="4"/>
        <v>0</v>
      </c>
      <c r="P60">
        <f t="shared" si="5"/>
        <v>0</v>
      </c>
      <c r="Q60">
        <f t="shared" si="6"/>
        <v>5.1287969124642592E-3</v>
      </c>
      <c r="R60">
        <f t="shared" si="24"/>
        <v>7.0999999999999979</v>
      </c>
      <c r="S60">
        <f t="shared" si="7"/>
        <v>8.6804049060833796E-4</v>
      </c>
      <c r="T60">
        <f t="shared" si="0"/>
        <v>2.4732890329042865E-3</v>
      </c>
      <c r="U60">
        <f t="shared" si="1"/>
        <v>3.8910284698581168E-3</v>
      </c>
      <c r="V60">
        <f t="shared" si="8"/>
        <v>4.3610812973575745E-5</v>
      </c>
      <c r="W60">
        <v>0.93227872499999975</v>
      </c>
      <c r="X60">
        <f t="shared" si="9"/>
        <v>4.173675066818797E-3</v>
      </c>
      <c r="Y60">
        <f t="shared" si="10"/>
        <v>4.6778728082179241E-5</v>
      </c>
      <c r="Z60">
        <f t="shared" si="11"/>
        <v>1.8076844837603692E-3</v>
      </c>
      <c r="AC60">
        <v>7.7999599999999996</v>
      </c>
      <c r="AD60">
        <v>5.0773299999999999</v>
      </c>
      <c r="AE60">
        <f t="shared" si="12"/>
        <v>0.1015466</v>
      </c>
      <c r="AF60">
        <v>7.7999599999999996</v>
      </c>
      <c r="AG60">
        <v>3.1189999999999999E-2</v>
      </c>
      <c r="AH60">
        <f t="shared" si="13"/>
        <v>8.9114285714285717E-4</v>
      </c>
      <c r="AI60">
        <v>7.0250000000000004</v>
      </c>
      <c r="AJ60">
        <f t="shared" si="14"/>
        <v>0.20744999999999997</v>
      </c>
      <c r="AK60">
        <f t="shared" si="15"/>
        <v>1.2965624999999997E-4</v>
      </c>
      <c r="AL60">
        <f t="shared" si="16"/>
        <v>0.69738999999999995</v>
      </c>
      <c r="AM60">
        <f t="shared" si="17"/>
        <v>3.1699545454545454E-4</v>
      </c>
      <c r="AN60">
        <f t="shared" si="2"/>
        <v>0.10243774285714285</v>
      </c>
      <c r="AO60">
        <f t="shared" si="18"/>
        <v>4.4665170454545448E-4</v>
      </c>
      <c r="AP60">
        <v>7.3009320905459303</v>
      </c>
      <c r="AQ60">
        <v>0.157790927021697</v>
      </c>
      <c r="AR60">
        <f t="shared" si="19"/>
        <v>1.5779092702169699E-2</v>
      </c>
      <c r="AS60">
        <v>6.7113702623906697</v>
      </c>
      <c r="AT60">
        <v>8.4265484619528694E-2</v>
      </c>
      <c r="AU60">
        <f t="shared" si="20"/>
        <v>4.2132742309764347E-2</v>
      </c>
      <c r="AV60">
        <v>7.0250000000000004</v>
      </c>
      <c r="AW60">
        <v>2.9700000000000001E-2</v>
      </c>
      <c r="AX60">
        <f t="shared" si="21"/>
        <v>3.96E-5</v>
      </c>
      <c r="AY60">
        <v>0.11615</v>
      </c>
      <c r="AZ60">
        <f t="shared" si="22"/>
        <v>3.8716666666666668E-4</v>
      </c>
      <c r="BA60">
        <f t="shared" si="23"/>
        <v>4.2676666666666667E-4</v>
      </c>
    </row>
    <row r="61" spans="1:53" x14ac:dyDescent="0.25">
      <c r="A61" t="s">
        <v>34</v>
      </c>
      <c r="B61">
        <v>60.9</v>
      </c>
      <c r="C61">
        <v>7.1208999999999998</v>
      </c>
      <c r="D61" s="1">
        <v>3.3290000000000002E-7</v>
      </c>
      <c r="E61">
        <v>59</v>
      </c>
      <c r="G61">
        <v>0</v>
      </c>
      <c r="H61" t="s">
        <v>12</v>
      </c>
      <c r="I61">
        <v>0</v>
      </c>
      <c r="J61" t="s">
        <v>12</v>
      </c>
      <c r="K61">
        <v>0</v>
      </c>
      <c r="L61" t="s">
        <v>12</v>
      </c>
      <c r="M61">
        <v>6</v>
      </c>
      <c r="N61">
        <f t="shared" si="3"/>
        <v>389.53</v>
      </c>
      <c r="O61">
        <f t="shared" si="4"/>
        <v>0</v>
      </c>
      <c r="P61">
        <f t="shared" si="5"/>
        <v>0</v>
      </c>
      <c r="Q61">
        <f t="shared" si="6"/>
        <v>0</v>
      </c>
      <c r="R61">
        <f t="shared" si="24"/>
        <v>7.1199999999999974</v>
      </c>
      <c r="S61">
        <f t="shared" si="7"/>
        <v>8.2232191671745801E-4</v>
      </c>
      <c r="T61">
        <f t="shared" si="0"/>
        <v>2.97736169262907E-3</v>
      </c>
      <c r="U61">
        <f t="shared" si="1"/>
        <v>4.4712007825035765E-3</v>
      </c>
      <c r="V61">
        <f t="shared" si="8"/>
        <v>-1.7013198082556531E-4</v>
      </c>
      <c r="W61">
        <v>0.93513229599999992</v>
      </c>
      <c r="X61">
        <f t="shared" si="9"/>
        <v>4.7813563937733755E-3</v>
      </c>
      <c r="Y61">
        <f t="shared" si="10"/>
        <v>-1.8193359544237719E-4</v>
      </c>
      <c r="Z61">
        <f t="shared" si="11"/>
        <v>1.5915887129147341E-3</v>
      </c>
      <c r="AC61">
        <v>7.8999600000000001</v>
      </c>
      <c r="AD61">
        <v>3.7403599999999999</v>
      </c>
      <c r="AE61">
        <f t="shared" si="12"/>
        <v>7.4807200000000004E-2</v>
      </c>
      <c r="AF61">
        <v>7.8999600000000001</v>
      </c>
      <c r="AG61">
        <v>0.33973999999999999</v>
      </c>
      <c r="AH61">
        <f t="shared" si="13"/>
        <v>9.7068571428571421E-3</v>
      </c>
      <c r="AI61">
        <v>7.03</v>
      </c>
      <c r="AJ61">
        <f t="shared" si="14"/>
        <v>0.23519999999999996</v>
      </c>
      <c r="AK61">
        <f t="shared" si="15"/>
        <v>1.4699999999999997E-4</v>
      </c>
      <c r="AL61">
        <f t="shared" si="16"/>
        <v>0.8135</v>
      </c>
      <c r="AM61">
        <f t="shared" si="17"/>
        <v>3.6977272727272727E-4</v>
      </c>
      <c r="AN61">
        <f t="shared" si="2"/>
        <v>8.4514057142857146E-2</v>
      </c>
      <c r="AO61">
        <f t="shared" si="18"/>
        <v>5.1677272727272726E-4</v>
      </c>
      <c r="AP61">
        <v>7.3249001331557899</v>
      </c>
      <c r="AQ61">
        <v>0.21696252465483201</v>
      </c>
      <c r="AR61">
        <f t="shared" si="19"/>
        <v>2.16962524654832E-2</v>
      </c>
      <c r="AS61">
        <v>6.7295918367346896</v>
      </c>
      <c r="AT61">
        <v>8.4141528331475202E-2</v>
      </c>
      <c r="AU61">
        <f t="shared" si="20"/>
        <v>4.2070764165737601E-2</v>
      </c>
      <c r="AV61">
        <v>7.03</v>
      </c>
      <c r="AW61">
        <v>2.775E-2</v>
      </c>
      <c r="AX61">
        <f t="shared" si="21"/>
        <v>3.6999999999999998E-5</v>
      </c>
      <c r="AY61">
        <v>0.11611</v>
      </c>
      <c r="AZ61">
        <f t="shared" si="22"/>
        <v>3.8703333333333333E-4</v>
      </c>
      <c r="BA61">
        <f t="shared" si="23"/>
        <v>4.240333333333333E-4</v>
      </c>
    </row>
    <row r="62" spans="1:53" x14ac:dyDescent="0.25">
      <c r="A62" t="s">
        <v>35</v>
      </c>
      <c r="B62">
        <v>60.9</v>
      </c>
      <c r="C62">
        <v>7.1398999999999999</v>
      </c>
      <c r="D62" s="1">
        <v>3.2469999999999999E-7</v>
      </c>
      <c r="E62">
        <v>59</v>
      </c>
      <c r="G62">
        <v>0</v>
      </c>
      <c r="H62" t="s">
        <v>12</v>
      </c>
      <c r="I62">
        <v>1</v>
      </c>
      <c r="J62" t="s">
        <v>12</v>
      </c>
      <c r="K62">
        <v>2</v>
      </c>
      <c r="L62" t="s">
        <v>12</v>
      </c>
      <c r="M62">
        <v>7</v>
      </c>
      <c r="N62">
        <f t="shared" si="3"/>
        <v>389.10499999999996</v>
      </c>
      <c r="O62">
        <f t="shared" si="4"/>
        <v>0</v>
      </c>
      <c r="P62">
        <f t="shared" si="5"/>
        <v>2.5700003855000579E-3</v>
      </c>
      <c r="Q62">
        <f t="shared" si="6"/>
        <v>5.1400007710001158E-3</v>
      </c>
      <c r="R62">
        <f t="shared" si="24"/>
        <v>7.139999999999997</v>
      </c>
      <c r="S62">
        <f t="shared" si="7"/>
        <v>2.2508940147498301E-3</v>
      </c>
      <c r="T62">
        <f t="shared" si="0"/>
        <v>1.9415235754656173E-3</v>
      </c>
      <c r="U62">
        <f t="shared" si="1"/>
        <v>6.1587430103032274E-3</v>
      </c>
      <c r="V62">
        <f t="shared" si="8"/>
        <v>1.6037194895946244E-3</v>
      </c>
      <c r="W62">
        <v>0.93787654899999939</v>
      </c>
      <c r="X62">
        <f t="shared" si="9"/>
        <v>6.566688352395547E-3</v>
      </c>
      <c r="Y62">
        <f t="shared" si="10"/>
        <v>1.7099473180181045E-3</v>
      </c>
      <c r="Z62">
        <f t="shared" si="11"/>
        <v>2.0762403510451717E-3</v>
      </c>
      <c r="AC62">
        <v>7.9999500000000001</v>
      </c>
      <c r="AD62">
        <v>5.8444799999999999</v>
      </c>
      <c r="AE62">
        <f t="shared" si="12"/>
        <v>0.1168896</v>
      </c>
      <c r="AF62">
        <v>7.9999500000000001</v>
      </c>
      <c r="AG62">
        <v>2.91506</v>
      </c>
      <c r="AH62">
        <f t="shared" si="13"/>
        <v>8.3287428571428568E-2</v>
      </c>
      <c r="AI62">
        <v>7.0350000000000001</v>
      </c>
      <c r="AJ62">
        <f t="shared" si="14"/>
        <v>0.26099999999999995</v>
      </c>
      <c r="AK62">
        <f t="shared" si="15"/>
        <v>1.6312499999999997E-4</v>
      </c>
      <c r="AL62">
        <f t="shared" si="16"/>
        <v>0.92957999999999996</v>
      </c>
      <c r="AM62">
        <f t="shared" si="17"/>
        <v>4.2253636363636364E-4</v>
      </c>
      <c r="AN62">
        <f t="shared" si="2"/>
        <v>0.20017702857142855</v>
      </c>
      <c r="AO62">
        <f t="shared" si="18"/>
        <v>5.8566136363636355E-4</v>
      </c>
      <c r="AP62">
        <v>7.3462050599201003</v>
      </c>
      <c r="AQ62">
        <v>0.27613412228797002</v>
      </c>
      <c r="AR62">
        <f t="shared" si="19"/>
        <v>2.7613412228797003E-2</v>
      </c>
      <c r="AS62">
        <v>6.7514577259475201</v>
      </c>
      <c r="AT62">
        <v>8.3992780785809601E-2</v>
      </c>
      <c r="AU62">
        <f t="shared" si="20"/>
        <v>4.19963903929048E-2</v>
      </c>
      <c r="AV62">
        <v>7.0350000000000001</v>
      </c>
      <c r="AW62">
        <v>2.58E-2</v>
      </c>
      <c r="AX62">
        <f t="shared" si="21"/>
        <v>3.4400000000000003E-5</v>
      </c>
      <c r="AY62">
        <v>0.11608</v>
      </c>
      <c r="AZ62">
        <f t="shared" si="22"/>
        <v>3.8693333333333332E-4</v>
      </c>
      <c r="BA62">
        <f t="shared" si="23"/>
        <v>4.2133333333333335E-4</v>
      </c>
    </row>
    <row r="63" spans="1:53" x14ac:dyDescent="0.25">
      <c r="A63" t="s">
        <v>36</v>
      </c>
      <c r="B63">
        <v>60.9</v>
      </c>
      <c r="C63">
        <v>7.1577999999999999</v>
      </c>
      <c r="D63" s="1">
        <v>3.4960000000000001E-7</v>
      </c>
      <c r="E63">
        <v>59</v>
      </c>
      <c r="G63">
        <v>0</v>
      </c>
      <c r="H63" t="s">
        <v>12</v>
      </c>
      <c r="I63">
        <v>0</v>
      </c>
      <c r="J63" t="s">
        <v>12</v>
      </c>
      <c r="K63">
        <v>1</v>
      </c>
      <c r="L63" t="s">
        <v>12</v>
      </c>
      <c r="M63">
        <v>8</v>
      </c>
      <c r="N63">
        <f t="shared" si="3"/>
        <v>388.68</v>
      </c>
      <c r="O63">
        <f t="shared" si="4"/>
        <v>0</v>
      </c>
      <c r="P63">
        <f t="shared" si="5"/>
        <v>0</v>
      </c>
      <c r="Q63">
        <f t="shared" si="6"/>
        <v>2.5728105382319647E-3</v>
      </c>
      <c r="R63">
        <f t="shared" si="24"/>
        <v>7.1599999999999966</v>
      </c>
      <c r="S63">
        <f t="shared" si="7"/>
        <v>1.0566254974442085E-3</v>
      </c>
      <c r="T63">
        <f t="shared" si="0"/>
        <v>1.9307194715396838E-3</v>
      </c>
      <c r="U63">
        <f t="shared" si="1"/>
        <v>6.8002801595141967E-3</v>
      </c>
      <c r="V63">
        <f t="shared" si="8"/>
        <v>4.1305234026431392E-4</v>
      </c>
      <c r="W63">
        <v>0.94074854399999897</v>
      </c>
      <c r="X63">
        <f t="shared" si="9"/>
        <v>7.2285843043666765E-3</v>
      </c>
      <c r="Y63">
        <f t="shared" si="10"/>
        <v>4.3906774333983382E-4</v>
      </c>
      <c r="Z63">
        <f t="shared" si="11"/>
        <v>3.5977528730180741E-3</v>
      </c>
      <c r="AC63">
        <v>8.0998000000000001</v>
      </c>
      <c r="AD63">
        <v>7.71441</v>
      </c>
      <c r="AE63">
        <f t="shared" si="12"/>
        <v>0.15428819999999999</v>
      </c>
      <c r="AF63">
        <v>8.0998000000000001</v>
      </c>
      <c r="AG63">
        <v>4.0114599999999996</v>
      </c>
      <c r="AH63">
        <f t="shared" si="13"/>
        <v>0.11461314285714284</v>
      </c>
      <c r="AI63">
        <v>7.04</v>
      </c>
      <c r="AJ63">
        <f t="shared" si="14"/>
        <v>0.28485999999999995</v>
      </c>
      <c r="AK63">
        <f t="shared" si="15"/>
        <v>1.7803749999999996E-4</v>
      </c>
      <c r="AL63">
        <f t="shared" si="16"/>
        <v>1.04562</v>
      </c>
      <c r="AM63">
        <f t="shared" si="17"/>
        <v>4.7528181818181817E-4</v>
      </c>
      <c r="AN63">
        <f t="shared" si="2"/>
        <v>0.26890134285714284</v>
      </c>
      <c r="AO63">
        <f t="shared" si="18"/>
        <v>6.533193181818181E-4</v>
      </c>
      <c r="AP63">
        <v>7.3462050599201003</v>
      </c>
      <c r="AQ63">
        <v>0.67061143984221105</v>
      </c>
      <c r="AR63">
        <f t="shared" si="19"/>
        <v>6.7061143984221111E-2</v>
      </c>
      <c r="AS63">
        <v>6.7769679300291497</v>
      </c>
      <c r="AT63">
        <v>8.3819241982531795E-2</v>
      </c>
      <c r="AU63">
        <f t="shared" si="20"/>
        <v>4.1909620991265897E-2</v>
      </c>
      <c r="AV63">
        <v>7.04</v>
      </c>
      <c r="AW63">
        <v>2.3859999999999999E-2</v>
      </c>
      <c r="AX63">
        <f t="shared" si="21"/>
        <v>3.1813333333333329E-5</v>
      </c>
      <c r="AY63">
        <v>0.11604</v>
      </c>
      <c r="AZ63">
        <f t="shared" si="22"/>
        <v>3.8680000000000002E-4</v>
      </c>
      <c r="BA63">
        <f t="shared" si="23"/>
        <v>4.1861333333333335E-4</v>
      </c>
    </row>
    <row r="64" spans="1:53" x14ac:dyDescent="0.25">
      <c r="A64" t="s">
        <v>37</v>
      </c>
      <c r="B64">
        <v>60.9</v>
      </c>
      <c r="C64">
        <v>7.1802000000000001</v>
      </c>
      <c r="D64" s="1">
        <v>2.7469999999999999E-7</v>
      </c>
      <c r="E64">
        <v>59</v>
      </c>
      <c r="G64">
        <v>0</v>
      </c>
      <c r="H64" t="s">
        <v>12</v>
      </c>
      <c r="I64">
        <v>1</v>
      </c>
      <c r="J64" t="s">
        <v>12</v>
      </c>
      <c r="K64">
        <v>1</v>
      </c>
      <c r="L64" t="s">
        <v>12</v>
      </c>
      <c r="M64">
        <v>9</v>
      </c>
      <c r="N64">
        <f t="shared" si="3"/>
        <v>388.255</v>
      </c>
      <c r="O64">
        <f t="shared" si="4"/>
        <v>0</v>
      </c>
      <c r="P64">
        <f t="shared" si="5"/>
        <v>2.5756268431829598E-3</v>
      </c>
      <c r="Q64">
        <f t="shared" si="6"/>
        <v>2.5756268431829598E-3</v>
      </c>
      <c r="R64">
        <f t="shared" si="24"/>
        <v>7.1799999999999962</v>
      </c>
      <c r="S64">
        <f t="shared" si="7"/>
        <v>1.050566098483771E-3</v>
      </c>
      <c r="T64">
        <f t="shared" si="0"/>
        <v>8.1558138573313988E-4</v>
      </c>
      <c r="U64">
        <f t="shared" si="1"/>
        <v>5.4372264525317368E-3</v>
      </c>
      <c r="V64">
        <f t="shared" si="8"/>
        <v>7.7870563657272442E-4</v>
      </c>
      <c r="W64">
        <v>0.94324902900000041</v>
      </c>
      <c r="X64">
        <f t="shared" si="9"/>
        <v>5.7643594484227496E-3</v>
      </c>
      <c r="Y64">
        <f t="shared" si="10"/>
        <v>8.2555678578146103E-4</v>
      </c>
      <c r="Z64">
        <f t="shared" si="11"/>
        <v>3.6521584824240959E-3</v>
      </c>
      <c r="AC64">
        <v>8.2000799999999998</v>
      </c>
      <c r="AD64">
        <v>7.7848199999999999</v>
      </c>
      <c r="AE64">
        <f t="shared" si="12"/>
        <v>0.15569639999999998</v>
      </c>
      <c r="AF64">
        <v>8.2000799999999998</v>
      </c>
      <c r="AG64">
        <v>5.9819399999999998</v>
      </c>
      <c r="AH64">
        <f t="shared" si="13"/>
        <v>0.17091257142857141</v>
      </c>
      <c r="AI64">
        <v>7.0449999999999999</v>
      </c>
      <c r="AJ64">
        <f t="shared" si="14"/>
        <v>0.30676999999999993</v>
      </c>
      <c r="AK64">
        <f t="shared" si="15"/>
        <v>1.9173124999999995E-4</v>
      </c>
      <c r="AL64">
        <f t="shared" si="16"/>
        <v>1.1616299999999999</v>
      </c>
      <c r="AM64">
        <f t="shared" si="17"/>
        <v>5.2801363636363629E-4</v>
      </c>
      <c r="AN64">
        <f t="shared" si="2"/>
        <v>0.32660897142857137</v>
      </c>
      <c r="AO64">
        <f t="shared" si="18"/>
        <v>7.1974488636363627E-4</v>
      </c>
      <c r="AP64">
        <v>7.3488681757656398</v>
      </c>
      <c r="AQ64">
        <v>0.96646942800789004</v>
      </c>
      <c r="AR64">
        <f t="shared" si="19"/>
        <v>9.6646942800789004E-2</v>
      </c>
      <c r="AS64">
        <v>6.8024781341107801</v>
      </c>
      <c r="AT64">
        <v>8.3645703179255904E-2</v>
      </c>
      <c r="AU64">
        <f t="shared" si="20"/>
        <v>4.1822851589627952E-2</v>
      </c>
      <c r="AV64">
        <v>7.0449999999999999</v>
      </c>
      <c r="AW64">
        <v>2.1909999999999999E-2</v>
      </c>
      <c r="AX64">
        <f t="shared" si="21"/>
        <v>2.921333333333333E-5</v>
      </c>
      <c r="AY64">
        <v>0.11601</v>
      </c>
      <c r="AZ64">
        <f t="shared" si="22"/>
        <v>3.8670000000000002E-4</v>
      </c>
      <c r="BA64">
        <f t="shared" si="23"/>
        <v>4.1591333333333333E-4</v>
      </c>
    </row>
    <row r="65" spans="1:53" x14ac:dyDescent="0.25">
      <c r="A65" t="s">
        <v>38</v>
      </c>
      <c r="B65">
        <v>60.9</v>
      </c>
      <c r="C65">
        <v>7.202</v>
      </c>
      <c r="D65" s="1">
        <v>3.4130000000000002E-7</v>
      </c>
      <c r="E65">
        <v>59</v>
      </c>
      <c r="G65">
        <v>0</v>
      </c>
      <c r="H65" t="s">
        <v>12</v>
      </c>
      <c r="I65">
        <v>1</v>
      </c>
      <c r="J65" t="s">
        <v>12</v>
      </c>
      <c r="K65">
        <v>1</v>
      </c>
      <c r="L65" t="s">
        <v>12</v>
      </c>
      <c r="M65">
        <v>10</v>
      </c>
      <c r="N65">
        <f t="shared" si="3"/>
        <v>387.83</v>
      </c>
      <c r="O65">
        <f t="shared" si="4"/>
        <v>0</v>
      </c>
      <c r="P65">
        <f t="shared" si="5"/>
        <v>2.578449320578604E-3</v>
      </c>
      <c r="Q65">
        <f t="shared" si="6"/>
        <v>2.578449320578604E-3</v>
      </c>
      <c r="R65">
        <f t="shared" si="24"/>
        <v>7.1999999999999957</v>
      </c>
      <c r="S65">
        <f t="shared" si="7"/>
        <v>1.7760208184389923E-3</v>
      </c>
      <c r="T65">
        <f t="shared" si="0"/>
        <v>1.8536383472437055E-3</v>
      </c>
      <c r="U65">
        <f t="shared" si="1"/>
        <v>7.5368079575154788E-3</v>
      </c>
      <c r="V65">
        <f t="shared" si="8"/>
        <v>1.1581413693577572E-3</v>
      </c>
      <c r="W65">
        <v>0.94564898399999819</v>
      </c>
      <c r="X65">
        <f t="shared" si="9"/>
        <v>7.9699847248135922E-3</v>
      </c>
      <c r="Y65">
        <f t="shared" si="10"/>
        <v>1.2247053493981857E-3</v>
      </c>
      <c r="Z65">
        <f>_xlfn.STDEV.S(Q65,Q166,Q267,Q368,Q469,Q570,Q671,Q772,Q873,Q974,Q1075,Q1176)/2</f>
        <v>1.9681525871140249E-3</v>
      </c>
      <c r="AC65">
        <v>8.2999500000000008</v>
      </c>
      <c r="AD65">
        <v>7.5570899999999996</v>
      </c>
      <c r="AE65">
        <f t="shared" si="12"/>
        <v>0.15114179999999999</v>
      </c>
      <c r="AF65">
        <v>8.2999500000000008</v>
      </c>
      <c r="AG65">
        <v>8.1858400000000007</v>
      </c>
      <c r="AH65">
        <f t="shared" si="13"/>
        <v>0.23388114285714287</v>
      </c>
      <c r="AI65">
        <v>7.05</v>
      </c>
      <c r="AJ65">
        <f t="shared" si="14"/>
        <v>0.32672999999999991</v>
      </c>
      <c r="AK65">
        <f t="shared" si="15"/>
        <v>2.0420624999999994E-4</v>
      </c>
      <c r="AL65">
        <f t="shared" si="16"/>
        <v>1.2776099999999999</v>
      </c>
      <c r="AM65">
        <f t="shared" si="17"/>
        <v>5.8073181818181811E-4</v>
      </c>
      <c r="AN65">
        <f t="shared" si="2"/>
        <v>0.38502294285714289</v>
      </c>
      <c r="AO65">
        <f t="shared" si="18"/>
        <v>7.8493806818181805E-4</v>
      </c>
      <c r="AP65">
        <v>7.3621837549933398</v>
      </c>
      <c r="AQ65">
        <v>0.78895463510848096</v>
      </c>
      <c r="AR65">
        <f t="shared" si="19"/>
        <v>7.8895463510848099E-2</v>
      </c>
      <c r="AS65">
        <v>6.8243440233236097</v>
      </c>
      <c r="AT65">
        <v>8.3496955633590206E-2</v>
      </c>
      <c r="AU65">
        <f t="shared" si="20"/>
        <v>4.1748477816795103E-2</v>
      </c>
      <c r="AV65">
        <v>7.05</v>
      </c>
      <c r="AW65">
        <v>1.9959999999999999E-2</v>
      </c>
      <c r="AX65">
        <f t="shared" si="21"/>
        <v>2.6613333333333332E-5</v>
      </c>
      <c r="AY65">
        <v>0.11598</v>
      </c>
      <c r="AZ65">
        <f t="shared" si="22"/>
        <v>3.8660000000000002E-4</v>
      </c>
      <c r="BA65">
        <f t="shared" si="23"/>
        <v>4.1321333333333332E-4</v>
      </c>
    </row>
    <row r="66" spans="1:53" x14ac:dyDescent="0.25">
      <c r="A66" t="s">
        <v>39</v>
      </c>
      <c r="B66">
        <v>60.9</v>
      </c>
      <c r="C66">
        <v>7.2225000000000001</v>
      </c>
      <c r="D66" s="1">
        <v>3.114E-7</v>
      </c>
      <c r="E66">
        <v>59</v>
      </c>
      <c r="G66">
        <v>0</v>
      </c>
      <c r="H66" t="s">
        <v>12</v>
      </c>
      <c r="I66">
        <v>0</v>
      </c>
      <c r="J66" t="s">
        <v>12</v>
      </c>
      <c r="K66">
        <v>0</v>
      </c>
      <c r="L66" t="s">
        <v>12</v>
      </c>
      <c r="M66">
        <v>11</v>
      </c>
      <c r="N66">
        <f t="shared" si="3"/>
        <v>387.40499999999997</v>
      </c>
      <c r="O66">
        <f t="shared" si="4"/>
        <v>0</v>
      </c>
      <c r="P66">
        <f t="shared" si="5"/>
        <v>0</v>
      </c>
      <c r="Q66">
        <f t="shared" si="6"/>
        <v>0</v>
      </c>
      <c r="R66">
        <f t="shared" si="24"/>
        <v>7.2199999999999953</v>
      </c>
      <c r="S66">
        <f t="shared" si="7"/>
        <v>2.327448558276551E-3</v>
      </c>
      <c r="T66">
        <f t="shared" si="0"/>
        <v>2.5075228341877552E-3</v>
      </c>
      <c r="U66">
        <f t="shared" si="1"/>
        <v>7.8986511892635627E-3</v>
      </c>
      <c r="V66">
        <f t="shared" si="8"/>
        <v>1.4916076135472992E-3</v>
      </c>
      <c r="W66">
        <v>0.94797444099999861</v>
      </c>
      <c r="X66">
        <f t="shared" si="9"/>
        <v>8.332135179648344E-3</v>
      </c>
      <c r="Y66">
        <f t="shared" si="10"/>
        <v>1.573468174916017E-3</v>
      </c>
      <c r="Z66">
        <f>_xlfn.STDEV.S(Q66,Q167,Q268,Q369,Q470,Q571,Q672,Q773,Q874,Q975,Q1076,Q1177)/2</f>
        <v>4.4079959745427378E-3</v>
      </c>
      <c r="AC66">
        <v>8.40001</v>
      </c>
      <c r="AD66">
        <v>7.8062300000000002</v>
      </c>
      <c r="AE66">
        <f t="shared" si="12"/>
        <v>0.1561246</v>
      </c>
      <c r="AF66">
        <v>8.40001</v>
      </c>
      <c r="AG66">
        <v>11.769729999999999</v>
      </c>
      <c r="AH66">
        <f t="shared" si="13"/>
        <v>0.33627799999999997</v>
      </c>
      <c r="AI66">
        <v>7.0549999999999997</v>
      </c>
      <c r="AJ66">
        <f t="shared" si="14"/>
        <v>0.34473999999999994</v>
      </c>
      <c r="AK66">
        <f t="shared" si="15"/>
        <v>2.1546249999999996E-4</v>
      </c>
      <c r="AL66">
        <f t="shared" si="16"/>
        <v>1.3935499999999998</v>
      </c>
      <c r="AM66">
        <f t="shared" si="17"/>
        <v>6.3343181818181814E-4</v>
      </c>
      <c r="AN66">
        <f t="shared" si="2"/>
        <v>0.49240259999999997</v>
      </c>
      <c r="AO66">
        <f t="shared" si="18"/>
        <v>8.4889431818181813E-4</v>
      </c>
      <c r="AP66">
        <v>7.37549933422103</v>
      </c>
      <c r="AQ66">
        <v>0.61143984220907299</v>
      </c>
      <c r="AR66">
        <f t="shared" si="19"/>
        <v>6.1143984220907298E-2</v>
      </c>
      <c r="AS66">
        <v>6.8498542274052401</v>
      </c>
      <c r="AT66">
        <v>8.3323416830314301E-2</v>
      </c>
      <c r="AU66">
        <f t="shared" si="20"/>
        <v>4.166170841515715E-2</v>
      </c>
      <c r="AV66">
        <v>7.0549999999999997</v>
      </c>
      <c r="AW66">
        <v>1.8010000000000002E-2</v>
      </c>
      <c r="AX66">
        <f t="shared" si="21"/>
        <v>2.4013333333333336E-5</v>
      </c>
      <c r="AY66">
        <v>0.11594</v>
      </c>
      <c r="AZ66">
        <f t="shared" si="22"/>
        <v>3.8646666666666666E-4</v>
      </c>
      <c r="BA66">
        <f t="shared" si="23"/>
        <v>4.1048000000000001E-4</v>
      </c>
    </row>
    <row r="67" spans="1:53" x14ac:dyDescent="0.25">
      <c r="A67" t="s">
        <v>40</v>
      </c>
      <c r="B67">
        <v>60.9</v>
      </c>
      <c r="C67">
        <v>7.2434000000000003</v>
      </c>
      <c r="D67" s="1">
        <v>3.4919999999999998E-7</v>
      </c>
      <c r="E67">
        <v>59</v>
      </c>
      <c r="G67">
        <v>0</v>
      </c>
      <c r="H67" t="s">
        <v>12</v>
      </c>
      <c r="I67">
        <v>0</v>
      </c>
      <c r="J67" t="s">
        <v>12</v>
      </c>
      <c r="K67">
        <v>1</v>
      </c>
      <c r="L67" t="s">
        <v>12</v>
      </c>
      <c r="M67">
        <v>12</v>
      </c>
      <c r="N67">
        <f t="shared" si="3"/>
        <v>386.97999999999996</v>
      </c>
      <c r="O67">
        <f t="shared" si="4"/>
        <v>0</v>
      </c>
      <c r="P67">
        <f t="shared" si="5"/>
        <v>0</v>
      </c>
      <c r="Q67">
        <f t="shared" si="6"/>
        <v>2.5841128740503386E-3</v>
      </c>
      <c r="R67">
        <f t="shared" si="24"/>
        <v>7.2399999999999949</v>
      </c>
      <c r="S67">
        <f t="shared" si="7"/>
        <v>1.8546144533985432E-3</v>
      </c>
      <c r="T67">
        <f t="shared" si="0"/>
        <v>4.3292259111330438E-4</v>
      </c>
      <c r="U67">
        <f t="shared" si="1"/>
        <v>9.4367085633843446E-3</v>
      </c>
      <c r="V67">
        <f t="shared" si="8"/>
        <v>1.7103069230274418E-3</v>
      </c>
      <c r="W67">
        <v>0.95025980100000051</v>
      </c>
      <c r="X67">
        <f t="shared" si="9"/>
        <v>9.9306616500599923E-3</v>
      </c>
      <c r="Y67">
        <f t="shared" si="10"/>
        <v>1.7998308685978402E-3</v>
      </c>
      <c r="Z67">
        <f t="shared" ref="Z67:Z69" si="25">_xlfn.STDEV.S(Q67,Q168,Q269,Q370,Q471,Q572,Q673,Q774,Q875,Q976,Q1077,Q1178)/2</f>
        <v>2.1414317737542586E-3</v>
      </c>
      <c r="AC67">
        <v>8.5000099999999996</v>
      </c>
      <c r="AD67">
        <v>8.8167000000000009</v>
      </c>
      <c r="AE67">
        <f t="shared" si="12"/>
        <v>0.17633400000000002</v>
      </c>
      <c r="AF67">
        <v>8.5000099999999996</v>
      </c>
      <c r="AG67">
        <v>13.857939999999999</v>
      </c>
      <c r="AH67">
        <f t="shared" si="13"/>
        <v>0.39594114285714282</v>
      </c>
      <c r="AI67">
        <v>7.06</v>
      </c>
      <c r="AJ67">
        <f t="shared" si="14"/>
        <v>0.36079999999999995</v>
      </c>
      <c r="AK67">
        <f t="shared" si="15"/>
        <v>2.2549999999999998E-4</v>
      </c>
      <c r="AL67">
        <f t="shared" si="16"/>
        <v>1.5094599999999998</v>
      </c>
      <c r="AM67">
        <f t="shared" si="17"/>
        <v>6.8611818181818171E-4</v>
      </c>
      <c r="AN67">
        <f t="shared" si="2"/>
        <v>0.57227514285714287</v>
      </c>
      <c r="AO67">
        <f t="shared" si="18"/>
        <v>9.1161818181818171E-4</v>
      </c>
      <c r="AP67">
        <v>7.3834886817576502</v>
      </c>
      <c r="AQ67">
        <v>1.4398422090729699</v>
      </c>
      <c r="AR67">
        <f t="shared" si="19"/>
        <v>0.14398422090729698</v>
      </c>
      <c r="AS67">
        <v>6.8717201166180697</v>
      </c>
      <c r="AT67">
        <v>8.3174669284648603E-2</v>
      </c>
      <c r="AU67">
        <f t="shared" si="20"/>
        <v>4.1587334642324301E-2</v>
      </c>
      <c r="AV67">
        <v>7.06</v>
      </c>
      <c r="AW67">
        <v>1.6060000000000001E-2</v>
      </c>
      <c r="AX67">
        <f t="shared" si="21"/>
        <v>2.1413333333333334E-5</v>
      </c>
      <c r="AY67">
        <v>0.11591</v>
      </c>
      <c r="AZ67">
        <f t="shared" si="22"/>
        <v>3.8636666666666666E-4</v>
      </c>
      <c r="BA67">
        <f t="shared" si="23"/>
        <v>4.0778E-4</v>
      </c>
    </row>
    <row r="68" spans="1:53" x14ac:dyDescent="0.25">
      <c r="A68" t="s">
        <v>41</v>
      </c>
      <c r="B68">
        <v>60</v>
      </c>
      <c r="C68">
        <v>7.2590000000000003</v>
      </c>
      <c r="D68" s="1">
        <v>3.2860000000000002E-7</v>
      </c>
      <c r="E68">
        <v>59</v>
      </c>
      <c r="G68">
        <v>0</v>
      </c>
      <c r="H68" t="s">
        <v>12</v>
      </c>
      <c r="I68">
        <v>0</v>
      </c>
      <c r="J68" t="s">
        <v>12</v>
      </c>
      <c r="K68">
        <v>0</v>
      </c>
      <c r="L68" t="s">
        <v>12</v>
      </c>
      <c r="M68">
        <v>13</v>
      </c>
      <c r="N68">
        <f t="shared" si="3"/>
        <v>386.55500000000001</v>
      </c>
      <c r="O68">
        <f t="shared" si="4"/>
        <v>0</v>
      </c>
      <c r="P68">
        <f t="shared" si="5"/>
        <v>0</v>
      </c>
      <c r="Q68">
        <f t="shared" si="6"/>
        <v>0</v>
      </c>
      <c r="R68">
        <f t="shared" si="24"/>
        <v>7.2599999999999945</v>
      </c>
      <c r="S68">
        <f t="shared" si="7"/>
        <v>4.8112602735442023E-4</v>
      </c>
      <c r="T68">
        <f t="shared" si="0"/>
        <v>3.0416675638220256E-3</v>
      </c>
      <c r="U68">
        <f t="shared" si="1"/>
        <v>7.7664655863177124E-3</v>
      </c>
      <c r="V68">
        <f t="shared" si="8"/>
        <v>-5.3276316058625491E-4</v>
      </c>
      <c r="W68">
        <v>0.9526120959999993</v>
      </c>
      <c r="X68">
        <f t="shared" si="9"/>
        <v>8.1528101720825912E-3</v>
      </c>
      <c r="Y68">
        <f t="shared" si="10"/>
        <v>-5.5926558441081909E-4</v>
      </c>
      <c r="Z68">
        <f t="shared" si="25"/>
        <v>3.1028946575788739E-3</v>
      </c>
      <c r="AC68">
        <v>8.5998999999999999</v>
      </c>
      <c r="AD68">
        <v>11.83736</v>
      </c>
      <c r="AE68">
        <f t="shared" si="12"/>
        <v>0.23674720000000002</v>
      </c>
      <c r="AF68">
        <v>8.5998999999999999</v>
      </c>
      <c r="AG68">
        <v>14.090529999999999</v>
      </c>
      <c r="AH68">
        <f t="shared" si="13"/>
        <v>0.4025865714285714</v>
      </c>
      <c r="AI68">
        <v>7.0650000000000004</v>
      </c>
      <c r="AJ68">
        <f t="shared" si="14"/>
        <v>0.37490999999999997</v>
      </c>
      <c r="AK68">
        <f t="shared" si="15"/>
        <v>2.3431874999999997E-4</v>
      </c>
      <c r="AL68">
        <f t="shared" si="16"/>
        <v>1.6275399999999998</v>
      </c>
      <c r="AM68">
        <f t="shared" si="17"/>
        <v>7.3979090909090893E-4</v>
      </c>
      <c r="AN68">
        <f t="shared" si="2"/>
        <v>0.6393337714285714</v>
      </c>
      <c r="AO68">
        <f t="shared" si="18"/>
        <v>9.7410965909090893E-4</v>
      </c>
      <c r="AP68">
        <v>7.3941411451398098</v>
      </c>
      <c r="AQ68">
        <v>2.3668639053254399</v>
      </c>
      <c r="AR68">
        <f t="shared" si="19"/>
        <v>0.23668639053254398</v>
      </c>
      <c r="AS68">
        <v>6.8972303206997001</v>
      </c>
      <c r="AT68">
        <v>0.10000793320246</v>
      </c>
      <c r="AU68">
        <f t="shared" si="20"/>
        <v>5.000396660123E-2</v>
      </c>
      <c r="AV68">
        <v>7.0650000000000004</v>
      </c>
      <c r="AW68">
        <v>1.4109999999999999E-2</v>
      </c>
      <c r="AX68">
        <f t="shared" si="21"/>
        <v>1.8813333333333332E-5</v>
      </c>
      <c r="AY68">
        <v>0.11808</v>
      </c>
      <c r="AZ68">
        <f t="shared" si="22"/>
        <v>3.9360000000000003E-4</v>
      </c>
      <c r="BA68">
        <f t="shared" si="23"/>
        <v>4.1241333333333336E-4</v>
      </c>
    </row>
    <row r="69" spans="1:53" x14ac:dyDescent="0.25">
      <c r="A69" t="s">
        <v>42</v>
      </c>
      <c r="B69">
        <v>60.9</v>
      </c>
      <c r="C69">
        <v>7.2807000000000004</v>
      </c>
      <c r="D69" s="1">
        <v>3.424E-7</v>
      </c>
      <c r="E69">
        <v>59</v>
      </c>
      <c r="G69">
        <v>1</v>
      </c>
      <c r="H69" t="s">
        <v>12</v>
      </c>
      <c r="I69">
        <v>0</v>
      </c>
      <c r="J69" t="s">
        <v>12</v>
      </c>
      <c r="K69">
        <v>1</v>
      </c>
      <c r="L69" t="s">
        <v>12</v>
      </c>
      <c r="M69">
        <v>14</v>
      </c>
      <c r="N69">
        <f t="shared" si="3"/>
        <v>386.13</v>
      </c>
      <c r="O69">
        <f t="shared" si="4"/>
        <v>2.5898013622355164E-3</v>
      </c>
      <c r="P69">
        <f t="shared" si="5"/>
        <v>0</v>
      </c>
      <c r="Q69">
        <f t="shared" si="6"/>
        <v>2.5898013622355164E-3</v>
      </c>
      <c r="R69">
        <f t="shared" si="24"/>
        <v>7.279999999999994</v>
      </c>
      <c r="S69">
        <f t="shared" si="7"/>
        <v>3.9916630144190305E-3</v>
      </c>
      <c r="T69">
        <f t="shared" si="0"/>
        <v>2.9003794986875624E-3</v>
      </c>
      <c r="U69">
        <f t="shared" si="1"/>
        <v>1.2170634573308019E-2</v>
      </c>
      <c r="V69">
        <f t="shared" si="8"/>
        <v>3.0248698481898429E-3</v>
      </c>
      <c r="W69">
        <v>0.95470672499999942</v>
      </c>
      <c r="X69">
        <f t="shared" si="9"/>
        <v>1.2748034820125547E-2</v>
      </c>
      <c r="Y69">
        <f t="shared" si="10"/>
        <v>3.1683759724116791E-3</v>
      </c>
      <c r="Z69">
        <f t="shared" si="25"/>
        <v>3.1552988299866028E-3</v>
      </c>
      <c r="AC69">
        <v>8.6998700000000007</v>
      </c>
      <c r="AD69">
        <v>15.81901</v>
      </c>
      <c r="AE69">
        <f t="shared" si="12"/>
        <v>0.3163802</v>
      </c>
      <c r="AF69">
        <v>8.6998700000000007</v>
      </c>
      <c r="AG69">
        <v>15.728389999999999</v>
      </c>
      <c r="AH69">
        <f t="shared" si="13"/>
        <v>0.44938257142857141</v>
      </c>
      <c r="AI69">
        <v>7.07</v>
      </c>
      <c r="AJ69">
        <f t="shared" si="14"/>
        <v>0.38706999999999997</v>
      </c>
      <c r="AK69">
        <f t="shared" si="15"/>
        <v>2.4191874999999997E-4</v>
      </c>
      <c r="AL69">
        <f t="shared" si="16"/>
        <v>1.7484999999999997</v>
      </c>
      <c r="AM69">
        <f t="shared" si="17"/>
        <v>7.9477272727272719E-4</v>
      </c>
      <c r="AN69">
        <f t="shared" si="2"/>
        <v>0.76576277142857141</v>
      </c>
      <c r="AO69">
        <f t="shared" si="18"/>
        <v>1.0366914772727272E-3</v>
      </c>
      <c r="AP69">
        <v>7.40213049267643</v>
      </c>
      <c r="AQ69">
        <v>6.1932938856015696</v>
      </c>
      <c r="AR69">
        <f t="shared" si="19"/>
        <v>0.61932938856015696</v>
      </c>
      <c r="AS69">
        <v>6.9190962099125297</v>
      </c>
      <c r="AT69">
        <v>0.11686598837788301</v>
      </c>
      <c r="AU69">
        <f t="shared" si="20"/>
        <v>5.8432994188941503E-2</v>
      </c>
      <c r="AV69">
        <v>7.07</v>
      </c>
      <c r="AW69">
        <v>1.2160000000000001E-2</v>
      </c>
      <c r="AX69">
        <f t="shared" si="21"/>
        <v>1.6213333333333333E-5</v>
      </c>
      <c r="AY69">
        <v>0.12096</v>
      </c>
      <c r="AZ69">
        <f t="shared" si="22"/>
        <v>4.0319999999999999E-4</v>
      </c>
      <c r="BA69">
        <f t="shared" si="23"/>
        <v>4.1941333333333331E-4</v>
      </c>
    </row>
    <row r="70" spans="1:53" x14ac:dyDescent="0.25">
      <c r="A70" t="s">
        <v>43</v>
      </c>
      <c r="B70">
        <v>60</v>
      </c>
      <c r="C70">
        <v>7.3002000000000002</v>
      </c>
      <c r="D70" s="1">
        <v>3.101E-7</v>
      </c>
      <c r="E70">
        <v>59</v>
      </c>
      <c r="G70">
        <v>0</v>
      </c>
      <c r="H70" t="s">
        <v>12</v>
      </c>
      <c r="I70">
        <v>0</v>
      </c>
      <c r="J70" t="s">
        <v>12</v>
      </c>
      <c r="K70">
        <v>0</v>
      </c>
      <c r="L70" t="s">
        <v>12</v>
      </c>
      <c r="M70">
        <v>15</v>
      </c>
      <c r="N70">
        <f t="shared" si="3"/>
        <v>385.70499999999998</v>
      </c>
      <c r="O70">
        <f t="shared" si="4"/>
        <v>0</v>
      </c>
      <c r="P70">
        <f t="shared" si="5"/>
        <v>0</v>
      </c>
      <c r="Q70">
        <f t="shared" si="6"/>
        <v>0</v>
      </c>
      <c r="R70">
        <f t="shared" si="24"/>
        <v>7.2999999999999936</v>
      </c>
      <c r="S70">
        <f>AVERAGE(O70,O171,O272,O373,O474,O575,O676,O777,O878,O979,O1080,O1181,O1282,O1383,O1484,O1585,O1686,O1787,O1888,O1989,O2090,O2191,O2292,O2393,O2494,O2595,O2696,O2797,O2898,O2999)</f>
        <v>1.8915448875485759E-3</v>
      </c>
      <c r="T70">
        <f t="shared" ref="T70:U85" si="26">AVERAGE(P70,P171,P272,P373,P474,P575,P676,P777,P878,P979,P1080,P1181,P1282,P1383,P1484,P1585,P1686,P1787,P1888,P1989,P2090,P2191,P2292,P2393,P2494,P2595,P2696,P2797,P2898,P2999)</f>
        <v>4.100035867742032E-3</v>
      </c>
      <c r="U70">
        <f t="shared" si="26"/>
        <v>8.0945840086613877E-3</v>
      </c>
      <c r="V70">
        <f t="shared" si="8"/>
        <v>5.2486626496789845E-4</v>
      </c>
      <c r="W70">
        <v>0.95677820099999966</v>
      </c>
      <c r="X70">
        <f t="shared" si="9"/>
        <v>8.4602512893804851E-3</v>
      </c>
      <c r="Y70">
        <f t="shared" si="10"/>
        <v>5.4857673849521436E-4</v>
      </c>
      <c r="Z70">
        <f>_xlfn.STDEV.S(Q70,Q171,Q272,Q373,Q474,Q575,Q676,Q777,Q878,Q979,Q1080,Q1181)/2</f>
        <v>2.6700915195880426E-3</v>
      </c>
      <c r="AC70">
        <v>8.8001199999999997</v>
      </c>
      <c r="AD70">
        <v>17.191420000000001</v>
      </c>
      <c r="AE70">
        <f t="shared" si="12"/>
        <v>0.34382840000000003</v>
      </c>
      <c r="AF70">
        <v>8.8001199999999997</v>
      </c>
      <c r="AG70">
        <v>18.442350000000001</v>
      </c>
      <c r="AH70">
        <f t="shared" si="13"/>
        <v>0.52692428571428573</v>
      </c>
      <c r="AI70">
        <v>7.0750000000000002</v>
      </c>
      <c r="AJ70">
        <f t="shared" si="14"/>
        <v>0.39727999999999997</v>
      </c>
      <c r="AK70">
        <f t="shared" si="15"/>
        <v>2.4829999999999996E-4</v>
      </c>
      <c r="AL70">
        <f t="shared" si="16"/>
        <v>1.8723399999999997</v>
      </c>
      <c r="AM70">
        <f t="shared" si="17"/>
        <v>8.5106363636363626E-4</v>
      </c>
      <c r="AN70">
        <f t="shared" si="2"/>
        <v>0.87075268571428577</v>
      </c>
      <c r="AO70">
        <f t="shared" si="18"/>
        <v>1.0993636363636362E-3</v>
      </c>
      <c r="AP70">
        <v>7.4154460719041202</v>
      </c>
      <c r="AQ70">
        <v>10.2761341222879</v>
      </c>
      <c r="AR70">
        <f t="shared" si="19"/>
        <v>1.0276134122287899</v>
      </c>
      <c r="AS70">
        <v>6.9409620991253602</v>
      </c>
      <c r="AT70">
        <v>0.116717240832217</v>
      </c>
      <c r="AU70">
        <f t="shared" si="20"/>
        <v>5.8358620416108502E-2</v>
      </c>
      <c r="AV70">
        <v>7.0750000000000002</v>
      </c>
      <c r="AW70">
        <v>1.021E-2</v>
      </c>
      <c r="AX70">
        <f t="shared" si="21"/>
        <v>1.3613333333333334E-5</v>
      </c>
      <c r="AY70">
        <v>0.12384000000000001</v>
      </c>
      <c r="AZ70">
        <f t="shared" si="22"/>
        <v>4.1280000000000001E-4</v>
      </c>
      <c r="BA70">
        <f t="shared" si="23"/>
        <v>4.2641333333333332E-4</v>
      </c>
    </row>
    <row r="71" spans="1:53" x14ac:dyDescent="0.25">
      <c r="A71" t="s">
        <v>44</v>
      </c>
      <c r="B71">
        <v>60.9</v>
      </c>
      <c r="C71">
        <v>7.3193000000000001</v>
      </c>
      <c r="D71" s="1">
        <v>3.1370000000000001E-7</v>
      </c>
      <c r="E71">
        <v>60</v>
      </c>
      <c r="G71">
        <v>0</v>
      </c>
      <c r="H71" t="s">
        <v>12</v>
      </c>
      <c r="I71">
        <v>0</v>
      </c>
      <c r="J71" t="s">
        <v>12</v>
      </c>
      <c r="K71">
        <v>0.5</v>
      </c>
      <c r="L71" t="s">
        <v>12</v>
      </c>
      <c r="M71">
        <v>16</v>
      </c>
      <c r="N71">
        <f t="shared" si="3"/>
        <v>385.28</v>
      </c>
      <c r="O71">
        <f t="shared" si="4"/>
        <v>0</v>
      </c>
      <c r="P71">
        <f t="shared" si="5"/>
        <v>0</v>
      </c>
      <c r="Q71">
        <f t="shared" si="6"/>
        <v>1.2977574750830565E-3</v>
      </c>
      <c r="R71">
        <f t="shared" si="24"/>
        <v>7.3199999999999932</v>
      </c>
      <c r="S71">
        <f t="shared" ref="S71:S105" si="27">AVERAGE(O71,O172,O273,O374,O475,O576,O677,O778,O879,O980,O1081,O1182,O1283,O1384,O1485,O1586,O1687,O1788,O1889,O1990,O2091,O2192,O2293,O2394,O2495,O2596,O2697,O2798,O2899,O3000)</f>
        <v>2.0400677399423665E-3</v>
      </c>
      <c r="T71">
        <f t="shared" si="26"/>
        <v>3.7232181697842066E-3</v>
      </c>
      <c r="U71">
        <f t="shared" si="26"/>
        <v>8.7332081823905446E-3</v>
      </c>
      <c r="V71">
        <f t="shared" si="8"/>
        <v>7.9899501668096438E-4</v>
      </c>
      <c r="W71">
        <v>0.95867248899999957</v>
      </c>
      <c r="X71">
        <f t="shared" si="9"/>
        <v>9.1096889527937097E-3</v>
      </c>
      <c r="Y71">
        <f t="shared" si="10"/>
        <v>8.3343897509190418E-4</v>
      </c>
      <c r="Z71">
        <f t="shared" ref="Z71:Z74" si="28">_xlfn.STDEV.S(Q71,Q172,Q273,Q374,Q475,Q576,Q677,Q778,Q879,Q980,Q1081,Q1182)/2</f>
        <v>3.737700961944835E-3</v>
      </c>
      <c r="AC71">
        <v>8.90001</v>
      </c>
      <c r="AD71">
        <v>15.946669999999999</v>
      </c>
      <c r="AE71">
        <f t="shared" si="12"/>
        <v>0.31893339999999998</v>
      </c>
      <c r="AF71">
        <v>8.90001</v>
      </c>
      <c r="AG71">
        <v>23.798590000000001</v>
      </c>
      <c r="AH71">
        <f t="shared" si="13"/>
        <v>0.67995971428571433</v>
      </c>
      <c r="AI71">
        <v>7.08</v>
      </c>
      <c r="AJ71">
        <f t="shared" si="14"/>
        <v>0.40553999999999996</v>
      </c>
      <c r="AK71">
        <f t="shared" si="15"/>
        <v>2.5346249999999999E-4</v>
      </c>
      <c r="AL71">
        <f t="shared" si="16"/>
        <v>1.9990599999999996</v>
      </c>
      <c r="AM71">
        <f t="shared" si="17"/>
        <v>9.0866363636363614E-4</v>
      </c>
      <c r="AN71">
        <f t="shared" si="2"/>
        <v>0.99889311428571426</v>
      </c>
      <c r="AO71">
        <f t="shared" si="18"/>
        <v>1.1621261363636362E-3</v>
      </c>
      <c r="AP71">
        <v>7.4260985352862798</v>
      </c>
      <c r="AQ71">
        <v>6.3313609467455603</v>
      </c>
      <c r="AR71">
        <f t="shared" si="19"/>
        <v>0.633136094674556</v>
      </c>
      <c r="AS71">
        <v>6.9664723032069897</v>
      </c>
      <c r="AT71">
        <v>0.116543702028941</v>
      </c>
      <c r="AU71">
        <f t="shared" si="20"/>
        <v>5.8271851014470501E-2</v>
      </c>
      <c r="AV71">
        <v>7.08</v>
      </c>
      <c r="AW71">
        <v>8.26E-3</v>
      </c>
      <c r="AX71">
        <f t="shared" si="21"/>
        <v>1.1013333333333333E-5</v>
      </c>
      <c r="AY71">
        <v>0.12672</v>
      </c>
      <c r="AZ71">
        <f t="shared" si="22"/>
        <v>4.2240000000000002E-4</v>
      </c>
      <c r="BA71">
        <f t="shared" si="23"/>
        <v>4.3341333333333338E-4</v>
      </c>
    </row>
    <row r="72" spans="1:53" x14ac:dyDescent="0.25">
      <c r="A72" t="s">
        <v>45</v>
      </c>
      <c r="B72">
        <v>60</v>
      </c>
      <c r="C72">
        <v>7.34</v>
      </c>
      <c r="D72" s="1">
        <v>2.8850000000000002E-7</v>
      </c>
      <c r="E72">
        <v>60</v>
      </c>
      <c r="G72">
        <v>1</v>
      </c>
      <c r="H72" t="s">
        <v>12</v>
      </c>
      <c r="I72">
        <v>2</v>
      </c>
      <c r="J72" t="s">
        <v>12</v>
      </c>
      <c r="K72">
        <v>4</v>
      </c>
      <c r="L72" t="s">
        <v>12</v>
      </c>
      <c r="M72">
        <v>17</v>
      </c>
      <c r="N72">
        <f t="shared" si="3"/>
        <v>384.85499999999996</v>
      </c>
      <c r="O72">
        <f t="shared" si="4"/>
        <v>2.5983812085071003E-3</v>
      </c>
      <c r="P72">
        <f t="shared" si="5"/>
        <v>5.1967624170142007E-3</v>
      </c>
      <c r="Q72">
        <f t="shared" si="6"/>
        <v>1.0393524834028401E-2</v>
      </c>
      <c r="R72">
        <f t="shared" si="24"/>
        <v>7.3399999999999928</v>
      </c>
      <c r="S72">
        <f t="shared" si="27"/>
        <v>4.4927229380380112E-3</v>
      </c>
      <c r="T72">
        <f t="shared" si="26"/>
        <v>3.6255606303734187E-3</v>
      </c>
      <c r="U72">
        <f t="shared" si="26"/>
        <v>1.0890550038408808E-2</v>
      </c>
      <c r="V72">
        <f t="shared" si="8"/>
        <v>3.2842027279135384E-3</v>
      </c>
      <c r="W72">
        <v>0.96073326399999992</v>
      </c>
      <c r="X72">
        <f t="shared" si="9"/>
        <v>1.1335664587136444E-2</v>
      </c>
      <c r="Y72">
        <f t="shared" si="10"/>
        <v>3.4184334517988945E-3</v>
      </c>
      <c r="Z72">
        <f t="shared" si="28"/>
        <v>3.4718448007077171E-3</v>
      </c>
      <c r="AC72">
        <v>9.0000300000000006</v>
      </c>
      <c r="AD72">
        <v>14.02342</v>
      </c>
      <c r="AE72">
        <f t="shared" si="12"/>
        <v>0.28046840000000001</v>
      </c>
      <c r="AF72">
        <v>9.0000300000000006</v>
      </c>
      <c r="AG72">
        <v>24.954630000000002</v>
      </c>
      <c r="AH72">
        <f t="shared" si="13"/>
        <v>0.71298942857142866</v>
      </c>
      <c r="AI72">
        <v>7.085</v>
      </c>
      <c r="AJ72">
        <f t="shared" si="14"/>
        <v>0.41184999999999994</v>
      </c>
      <c r="AK72">
        <f t="shared" si="15"/>
        <v>2.5740624999999999E-4</v>
      </c>
      <c r="AL72">
        <f t="shared" si="16"/>
        <v>2.1286699999999996</v>
      </c>
      <c r="AM72">
        <f t="shared" si="17"/>
        <v>9.6757727272727258E-4</v>
      </c>
      <c r="AN72">
        <f t="shared" si="2"/>
        <v>0.99345782857142861</v>
      </c>
      <c r="AO72">
        <f t="shared" si="18"/>
        <v>1.2249835227272725E-3</v>
      </c>
      <c r="AP72">
        <v>7.4314247669773597</v>
      </c>
      <c r="AQ72">
        <v>0.19723865877711999</v>
      </c>
      <c r="AR72">
        <f t="shared" si="19"/>
        <v>1.9723865877712E-2</v>
      </c>
      <c r="AS72">
        <v>6.9919825072886201</v>
      </c>
      <c r="AT72">
        <v>0.116370163225665</v>
      </c>
      <c r="AU72">
        <f t="shared" si="20"/>
        <v>5.81850816128325E-2</v>
      </c>
      <c r="AV72">
        <v>7.085</v>
      </c>
      <c r="AW72">
        <v>6.3099999999999996E-3</v>
      </c>
      <c r="AX72">
        <f t="shared" si="21"/>
        <v>8.413333333333333E-6</v>
      </c>
      <c r="AY72">
        <v>0.12961</v>
      </c>
      <c r="AZ72">
        <f t="shared" si="22"/>
        <v>4.3203333333333334E-4</v>
      </c>
      <c r="BA72">
        <f t="shared" si="23"/>
        <v>4.4044666666666669E-4</v>
      </c>
    </row>
    <row r="73" spans="1:53" x14ac:dyDescent="0.25">
      <c r="A73" t="s">
        <v>46</v>
      </c>
      <c r="B73">
        <v>60.9</v>
      </c>
      <c r="C73">
        <v>7.3597999999999999</v>
      </c>
      <c r="D73" s="1">
        <v>2.6839999999999999E-7</v>
      </c>
      <c r="E73">
        <v>60</v>
      </c>
      <c r="G73">
        <v>1</v>
      </c>
      <c r="H73" t="s">
        <v>12</v>
      </c>
      <c r="I73">
        <v>1</v>
      </c>
      <c r="J73" t="s">
        <v>12</v>
      </c>
      <c r="K73">
        <v>2</v>
      </c>
      <c r="L73" t="s">
        <v>12</v>
      </c>
      <c r="M73">
        <v>18</v>
      </c>
      <c r="N73">
        <f t="shared" si="3"/>
        <v>384.43</v>
      </c>
      <c r="O73">
        <f t="shared" si="4"/>
        <v>2.6012538043336886E-3</v>
      </c>
      <c r="P73">
        <f t="shared" si="5"/>
        <v>2.6012538043336886E-3</v>
      </c>
      <c r="Q73">
        <f t="shared" si="6"/>
        <v>5.2025076086673772E-3</v>
      </c>
      <c r="R73">
        <f t="shared" si="24"/>
        <v>7.3599999999999923</v>
      </c>
      <c r="S73">
        <f t="shared" si="27"/>
        <v>4.4160304273026746E-3</v>
      </c>
      <c r="T73">
        <f t="shared" si="26"/>
        <v>5.2237880874186375E-3</v>
      </c>
      <c r="U73">
        <f t="shared" si="26"/>
        <v>1.4041247242291523E-2</v>
      </c>
      <c r="V73">
        <f t="shared" si="8"/>
        <v>2.6747677314964621E-3</v>
      </c>
      <c r="W73">
        <v>0.96244041599999886</v>
      </c>
      <c r="X73">
        <f t="shared" si="9"/>
        <v>1.4589211974958811E-2</v>
      </c>
      <c r="Y73">
        <f t="shared" si="10"/>
        <v>2.7791515059322545E-3</v>
      </c>
      <c r="Z73">
        <f t="shared" si="28"/>
        <v>1.9909006312357367E-3</v>
      </c>
      <c r="AC73">
        <v>9.0999599999999994</v>
      </c>
      <c r="AD73">
        <v>13.55326</v>
      </c>
      <c r="AE73">
        <f t="shared" si="12"/>
        <v>0.27106520000000001</v>
      </c>
      <c r="AF73">
        <v>9.0999599999999994</v>
      </c>
      <c r="AG73">
        <v>26.066669999999998</v>
      </c>
      <c r="AH73">
        <f t="shared" si="13"/>
        <v>0.74476199999999992</v>
      </c>
      <c r="AI73">
        <v>7.09</v>
      </c>
      <c r="AJ73">
        <f t="shared" si="14"/>
        <v>0.41621999999999992</v>
      </c>
      <c r="AK73">
        <f t="shared" si="15"/>
        <v>2.6013749999999997E-4</v>
      </c>
      <c r="AL73">
        <f t="shared" si="16"/>
        <v>2.2611599999999994</v>
      </c>
      <c r="AM73">
        <f t="shared" si="17"/>
        <v>1.0277999999999997E-3</v>
      </c>
      <c r="AN73">
        <f t="shared" si="2"/>
        <v>1.0158271999999999</v>
      </c>
      <c r="AO73">
        <f t="shared" si="18"/>
        <v>1.2879374999999996E-3</v>
      </c>
      <c r="AP73">
        <v>7.4500665778961297</v>
      </c>
      <c r="AQ73">
        <v>0.19723865877711999</v>
      </c>
      <c r="AR73">
        <f t="shared" si="19"/>
        <v>1.9723865877712E-2</v>
      </c>
      <c r="AS73">
        <v>7.0174927113702603</v>
      </c>
      <c r="AT73">
        <v>0.116196624422387</v>
      </c>
      <c r="AU73">
        <f t="shared" si="20"/>
        <v>5.8098312211193499E-2</v>
      </c>
      <c r="AV73">
        <v>7.09</v>
      </c>
      <c r="AW73">
        <v>4.3699999999999998E-3</v>
      </c>
      <c r="AX73">
        <f t="shared" si="21"/>
        <v>5.8266666666666662E-6</v>
      </c>
      <c r="AY73">
        <v>0.13249</v>
      </c>
      <c r="AZ73">
        <f t="shared" si="22"/>
        <v>4.416333333333333E-4</v>
      </c>
      <c r="BA73">
        <f t="shared" si="23"/>
        <v>4.4745999999999995E-4</v>
      </c>
    </row>
    <row r="74" spans="1:53" x14ac:dyDescent="0.25">
      <c r="A74" t="s">
        <v>47</v>
      </c>
      <c r="B74">
        <v>60.9</v>
      </c>
      <c r="C74">
        <v>7.3777999999999997</v>
      </c>
      <c r="D74" s="1">
        <v>3.4840000000000002E-7</v>
      </c>
      <c r="E74">
        <v>60</v>
      </c>
      <c r="G74">
        <v>1</v>
      </c>
      <c r="H74" t="s">
        <v>12</v>
      </c>
      <c r="I74">
        <v>1</v>
      </c>
      <c r="J74" t="s">
        <v>12</v>
      </c>
      <c r="K74">
        <v>2</v>
      </c>
      <c r="L74" t="s">
        <v>12</v>
      </c>
      <c r="M74">
        <v>19</v>
      </c>
      <c r="N74">
        <f t="shared" si="3"/>
        <v>384.005</v>
      </c>
      <c r="O74">
        <f t="shared" si="4"/>
        <v>2.6041327586880381E-3</v>
      </c>
      <c r="P74">
        <f t="shared" si="5"/>
        <v>2.6041327586880381E-3</v>
      </c>
      <c r="Q74">
        <f t="shared" si="6"/>
        <v>5.2082655173760761E-3</v>
      </c>
      <c r="R74">
        <f t="shared" si="24"/>
        <v>7.3799999999999919</v>
      </c>
      <c r="S74">
        <f t="shared" si="27"/>
        <v>3.5858767857838108E-3</v>
      </c>
      <c r="T74">
        <f t="shared" si="26"/>
        <v>4.7758977915203608E-3</v>
      </c>
      <c r="U74">
        <f t="shared" si="26"/>
        <v>1.223796585753039E-2</v>
      </c>
      <c r="V74">
        <f t="shared" si="8"/>
        <v>1.9939108552770239E-3</v>
      </c>
      <c r="W74">
        <v>0.96423659999999867</v>
      </c>
      <c r="X74">
        <f t="shared" si="9"/>
        <v>1.2691870291513937E-2</v>
      </c>
      <c r="Y74">
        <f t="shared" si="10"/>
        <v>2.0678647287159881E-3</v>
      </c>
      <c r="Z74">
        <f t="shared" si="28"/>
        <v>3.8858747158063808E-3</v>
      </c>
      <c r="AC74">
        <v>9.2000200000000003</v>
      </c>
      <c r="AD74">
        <v>15.542310000000001</v>
      </c>
      <c r="AE74">
        <f t="shared" si="12"/>
        <v>0.31084620000000002</v>
      </c>
      <c r="AF74">
        <v>9.2000200000000003</v>
      </c>
      <c r="AG74">
        <v>25.842279999999999</v>
      </c>
      <c r="AH74">
        <f t="shared" si="13"/>
        <v>0.73835085714285709</v>
      </c>
      <c r="AI74">
        <v>7.0949999999999998</v>
      </c>
      <c r="AJ74">
        <f t="shared" si="14"/>
        <v>0.4186399999999999</v>
      </c>
      <c r="AK74">
        <f t="shared" si="15"/>
        <v>2.6164999999999994E-4</v>
      </c>
      <c r="AL74">
        <f t="shared" si="16"/>
        <v>2.3938399999999995</v>
      </c>
      <c r="AM74">
        <f t="shared" si="17"/>
        <v>1.0881090909090907E-3</v>
      </c>
      <c r="AN74">
        <f t="shared" si="2"/>
        <v>1.049197057142857</v>
      </c>
      <c r="AO74">
        <f t="shared" si="18"/>
        <v>1.3497590909090907E-3</v>
      </c>
      <c r="AP74">
        <v>7.4580559254327499</v>
      </c>
      <c r="AQ74">
        <v>0.31558185404339401</v>
      </c>
      <c r="AR74">
        <f t="shared" si="19"/>
        <v>3.1558185404339398E-2</v>
      </c>
      <c r="AS74">
        <v>7.0430029154518898</v>
      </c>
      <c r="AT74">
        <v>0.116023085619112</v>
      </c>
      <c r="AU74">
        <f t="shared" si="20"/>
        <v>5.8011542809555998E-2</v>
      </c>
      <c r="AV74">
        <v>7.0949999999999998</v>
      </c>
      <c r="AW74">
        <v>2.4199999999999998E-3</v>
      </c>
      <c r="AX74">
        <f t="shared" si="21"/>
        <v>3.2266666666666665E-6</v>
      </c>
      <c r="AY74">
        <v>0.13267999999999999</v>
      </c>
      <c r="AZ74">
        <f t="shared" si="22"/>
        <v>4.4226666666666667E-4</v>
      </c>
      <c r="BA74">
        <f t="shared" si="23"/>
        <v>4.4549333333333331E-4</v>
      </c>
    </row>
    <row r="75" spans="1:53" x14ac:dyDescent="0.25">
      <c r="A75" t="s">
        <v>48</v>
      </c>
      <c r="B75">
        <v>60.9</v>
      </c>
      <c r="C75">
        <v>7.4006999999999996</v>
      </c>
      <c r="D75" s="1">
        <v>3.3229999999999998E-7</v>
      </c>
      <c r="E75">
        <v>60</v>
      </c>
      <c r="G75">
        <v>1</v>
      </c>
      <c r="H75" t="s">
        <v>12</v>
      </c>
      <c r="I75">
        <v>0</v>
      </c>
      <c r="J75" t="s">
        <v>12</v>
      </c>
      <c r="K75">
        <v>2</v>
      </c>
      <c r="L75" t="s">
        <v>12</v>
      </c>
      <c r="M75">
        <v>20</v>
      </c>
      <c r="N75">
        <f t="shared" si="3"/>
        <v>383.58</v>
      </c>
      <c r="O75">
        <f t="shared" si="4"/>
        <v>2.6070180927055633E-3</v>
      </c>
      <c r="P75">
        <f t="shared" si="5"/>
        <v>0</v>
      </c>
      <c r="Q75">
        <f t="shared" si="6"/>
        <v>5.2140361854111266E-3</v>
      </c>
      <c r="R75">
        <f t="shared" si="24"/>
        <v>7.3999999999999915</v>
      </c>
      <c r="S75">
        <f t="shared" si="27"/>
        <v>5.3513205403351305E-3</v>
      </c>
      <c r="T75">
        <f t="shared" si="26"/>
        <v>7.4683607676327172E-3</v>
      </c>
      <c r="U75">
        <f t="shared" si="26"/>
        <v>1.6728779391826782E-2</v>
      </c>
      <c r="V75">
        <f t="shared" si="8"/>
        <v>2.8618669511242248E-3</v>
      </c>
      <c r="W75">
        <v>0.96595946100000063</v>
      </c>
      <c r="X75">
        <f t="shared" si="9"/>
        <v>1.7318303787312635E-2</v>
      </c>
      <c r="Y75">
        <f t="shared" si="10"/>
        <v>2.9627195205081417E-3</v>
      </c>
      <c r="Z75">
        <f>_xlfn.STDEV.S(Q75,Q176,Q277,Q378,Q479,Q580,Q681,Q782,Q883,Q984,Q1085,Q1186)/2</f>
        <v>3.9180562768980267E-3</v>
      </c>
      <c r="AC75">
        <v>9.2996800000000004</v>
      </c>
      <c r="AD75">
        <v>18.491610000000001</v>
      </c>
      <c r="AE75">
        <f t="shared" si="12"/>
        <v>0.36983220000000006</v>
      </c>
      <c r="AF75">
        <v>9.2996800000000004</v>
      </c>
      <c r="AG75">
        <v>27.98291</v>
      </c>
      <c r="AH75">
        <f t="shared" si="13"/>
        <v>0.79951171428571433</v>
      </c>
      <c r="AI75">
        <v>7.1</v>
      </c>
      <c r="AJ75">
        <f t="shared" si="14"/>
        <v>0.41910714399999988</v>
      </c>
      <c r="AK75">
        <f t="shared" si="15"/>
        <v>2.619419649999999E-4</v>
      </c>
      <c r="AL75">
        <f t="shared" si="16"/>
        <v>2.5264799999999994</v>
      </c>
      <c r="AM75">
        <f t="shared" si="17"/>
        <v>1.1483999999999997E-3</v>
      </c>
      <c r="AN75">
        <f t="shared" si="2"/>
        <v>1.1693439142857143</v>
      </c>
      <c r="AO75">
        <f t="shared" si="18"/>
        <v>1.4103419649999997E-3</v>
      </c>
      <c r="AP75">
        <v>7.4740346205059902</v>
      </c>
      <c r="AQ75">
        <v>0.37475345167652901</v>
      </c>
      <c r="AR75">
        <f t="shared" si="19"/>
        <v>3.7475345167652899E-2</v>
      </c>
      <c r="AS75">
        <v>7.0612244897959098</v>
      </c>
      <c r="AT75">
        <v>0.11589912933105601</v>
      </c>
      <c r="AU75">
        <f t="shared" si="20"/>
        <v>5.7949564665528003E-2</v>
      </c>
      <c r="AV75">
        <v>7.1</v>
      </c>
      <c r="AW75" s="1">
        <v>4.6714400000000001E-4</v>
      </c>
      <c r="AX75">
        <f t="shared" si="21"/>
        <v>6.2285866666666669E-7</v>
      </c>
      <c r="AY75">
        <v>0.13264000000000001</v>
      </c>
      <c r="AZ75">
        <f t="shared" si="22"/>
        <v>4.4213333333333336E-4</v>
      </c>
      <c r="BA75">
        <f t="shared" si="23"/>
        <v>4.4275619200000003E-4</v>
      </c>
    </row>
    <row r="76" spans="1:53" x14ac:dyDescent="0.25">
      <c r="A76" t="s">
        <v>49</v>
      </c>
      <c r="B76">
        <v>60.9</v>
      </c>
      <c r="C76">
        <v>7.4184000000000001</v>
      </c>
      <c r="D76" s="1">
        <v>3.5050000000000002E-7</v>
      </c>
      <c r="E76">
        <v>60</v>
      </c>
      <c r="G76">
        <v>3</v>
      </c>
      <c r="H76" t="s">
        <v>12</v>
      </c>
      <c r="I76">
        <v>2</v>
      </c>
      <c r="J76" t="s">
        <v>12</v>
      </c>
      <c r="K76">
        <v>8</v>
      </c>
      <c r="L76" t="s">
        <v>12</v>
      </c>
      <c r="M76">
        <v>21</v>
      </c>
      <c r="N76">
        <f t="shared" si="3"/>
        <v>383.15499999999997</v>
      </c>
      <c r="O76">
        <f t="shared" si="4"/>
        <v>7.8297294828463676E-3</v>
      </c>
      <c r="P76">
        <f t="shared" si="5"/>
        <v>5.2198196552309117E-3</v>
      </c>
      <c r="Q76">
        <f t="shared" si="6"/>
        <v>2.0879278620923647E-2</v>
      </c>
      <c r="R76">
        <f t="shared" si="24"/>
        <v>7.419999999999991</v>
      </c>
      <c r="S76">
        <f t="shared" si="27"/>
        <v>1.6064940453340355E-2</v>
      </c>
      <c r="T76">
        <f t="shared" si="26"/>
        <v>9.0943250333734606E-3</v>
      </c>
      <c r="U76">
        <f t="shared" si="26"/>
        <v>2.4265555849728275E-2</v>
      </c>
      <c r="V76">
        <f t="shared" si="8"/>
        <v>1.3033498775549201E-2</v>
      </c>
      <c r="W76">
        <v>0.96767858400000062</v>
      </c>
      <c r="X76">
        <f t="shared" si="9"/>
        <v>2.5076049269814427E-2</v>
      </c>
      <c r="Y76">
        <f t="shared" si="10"/>
        <v>1.3468830447475514E-2</v>
      </c>
      <c r="Z76">
        <f t="shared" ref="Z76:Z80" si="29">_xlfn.STDEV.S(Q76,Q177,Q278,Q379,Q480,Q581,Q682,Q783,Q884,Q985,Q1086,Q1187)/2</f>
        <v>5.4998351782351565E-3</v>
      </c>
      <c r="AC76">
        <v>9.4002300000000005</v>
      </c>
      <c r="AD76">
        <v>19.354749999999999</v>
      </c>
      <c r="AE76">
        <f t="shared" si="12"/>
        <v>0.38709499999999997</v>
      </c>
      <c r="AF76">
        <v>9.4002300000000005</v>
      </c>
      <c r="AG76">
        <v>31.913239999999998</v>
      </c>
      <c r="AH76">
        <f t="shared" si="13"/>
        <v>0.91180685714285714</v>
      </c>
      <c r="AI76">
        <v>7.1050000000000004</v>
      </c>
      <c r="AJ76">
        <f t="shared" si="14"/>
        <v>0.41910714399999988</v>
      </c>
      <c r="AK76">
        <f t="shared" si="15"/>
        <v>2.619419649999999E-4</v>
      </c>
      <c r="AL76">
        <f t="shared" si="16"/>
        <v>2.6590899999999995</v>
      </c>
      <c r="AM76">
        <f t="shared" si="17"/>
        <v>1.2086772727272724E-3</v>
      </c>
      <c r="AN76">
        <f t="shared" si="2"/>
        <v>1.298901857142857</v>
      </c>
      <c r="AO76">
        <f t="shared" si="18"/>
        <v>1.4706192377272724E-3</v>
      </c>
      <c r="AP76">
        <v>7.4953395472702997</v>
      </c>
      <c r="AQ76">
        <v>0.27613412228797002</v>
      </c>
      <c r="AR76">
        <f t="shared" si="19"/>
        <v>2.7613412228797003E-2</v>
      </c>
      <c r="AS76">
        <v>7.0903790087463499</v>
      </c>
      <c r="AT76">
        <v>0.13270760199126</v>
      </c>
      <c r="AU76">
        <f t="shared" si="20"/>
        <v>6.635380099563E-2</v>
      </c>
      <c r="AV76">
        <v>7.1050000000000004</v>
      </c>
      <c r="AW76">
        <v>0</v>
      </c>
      <c r="AX76">
        <f t="shared" si="21"/>
        <v>0</v>
      </c>
      <c r="AY76">
        <v>0.13261000000000001</v>
      </c>
      <c r="AZ76">
        <f t="shared" si="22"/>
        <v>4.4203333333333336E-4</v>
      </c>
      <c r="BA76">
        <f t="shared" si="23"/>
        <v>4.4203333333333336E-4</v>
      </c>
    </row>
    <row r="77" spans="1:53" x14ac:dyDescent="0.25">
      <c r="A77" t="s">
        <v>50</v>
      </c>
      <c r="B77">
        <v>60.9</v>
      </c>
      <c r="C77">
        <v>7.4417</v>
      </c>
      <c r="D77" s="1">
        <v>3.3159999999999998E-7</v>
      </c>
      <c r="E77">
        <v>60</v>
      </c>
      <c r="G77">
        <v>11</v>
      </c>
      <c r="H77" t="s">
        <v>12</v>
      </c>
      <c r="I77">
        <v>5</v>
      </c>
      <c r="J77" t="s">
        <v>12</v>
      </c>
      <c r="K77">
        <v>18</v>
      </c>
      <c r="L77" t="s">
        <v>12</v>
      </c>
      <c r="M77">
        <v>22</v>
      </c>
      <c r="N77">
        <f t="shared" si="3"/>
        <v>382.72999999999996</v>
      </c>
      <c r="O77">
        <f t="shared" si="4"/>
        <v>2.8740887832153218E-2</v>
      </c>
      <c r="P77">
        <f t="shared" si="5"/>
        <v>1.3064039923706009E-2</v>
      </c>
      <c r="Q77">
        <f t="shared" si="6"/>
        <v>4.7030543725341628E-2</v>
      </c>
      <c r="R77">
        <f t="shared" si="24"/>
        <v>7.4399999999999906</v>
      </c>
      <c r="S77">
        <f t="shared" si="27"/>
        <v>1.5867005535472E-2</v>
      </c>
      <c r="T77">
        <f t="shared" si="26"/>
        <v>1.4741633295641715E-2</v>
      </c>
      <c r="U77">
        <f t="shared" si="26"/>
        <v>3.0254121043767675E-2</v>
      </c>
      <c r="V77">
        <f t="shared" si="8"/>
        <v>1.0953127770258095E-2</v>
      </c>
      <c r="W77">
        <v>0.96909808900000005</v>
      </c>
      <c r="X77">
        <f t="shared" si="9"/>
        <v>3.1218842950135745E-2</v>
      </c>
      <c r="Y77">
        <f t="shared" si="10"/>
        <v>1.1302393322806454E-2</v>
      </c>
      <c r="Z77">
        <f t="shared" si="29"/>
        <v>7.0677418719603631E-3</v>
      </c>
      <c r="AC77">
        <v>9.4999099999999999</v>
      </c>
      <c r="AD77">
        <v>20.45074</v>
      </c>
      <c r="AE77">
        <f t="shared" si="12"/>
        <v>0.40901480000000001</v>
      </c>
      <c r="AF77">
        <v>9.4999099999999999</v>
      </c>
      <c r="AG77">
        <v>37.912170000000003</v>
      </c>
      <c r="AH77">
        <f t="shared" si="13"/>
        <v>1.0832048571428572</v>
      </c>
      <c r="AI77">
        <v>7.11</v>
      </c>
      <c r="AJ77">
        <f t="shared" si="14"/>
        <v>0.41910714399999988</v>
      </c>
      <c r="AK77">
        <f t="shared" si="15"/>
        <v>2.619419649999999E-4</v>
      </c>
      <c r="AL77">
        <f t="shared" si="16"/>
        <v>2.7916599999999994</v>
      </c>
      <c r="AM77">
        <f t="shared" si="17"/>
        <v>1.2689363636363634E-3</v>
      </c>
      <c r="AN77">
        <f t="shared" si="2"/>
        <v>1.4922196571428572</v>
      </c>
      <c r="AO77">
        <f t="shared" si="18"/>
        <v>1.5308783286363634E-3</v>
      </c>
      <c r="AP77">
        <v>7.5033288948069199</v>
      </c>
      <c r="AQ77">
        <v>0.414201183431952</v>
      </c>
      <c r="AR77">
        <f t="shared" si="19"/>
        <v>4.14201183431952E-2</v>
      </c>
      <c r="AS77">
        <v>7.1049562682215699</v>
      </c>
      <c r="AT77">
        <v>0.13260843696081701</v>
      </c>
      <c r="AU77">
        <f t="shared" si="20"/>
        <v>6.6304218480408503E-2</v>
      </c>
      <c r="AV77">
        <v>7.11</v>
      </c>
      <c r="AW77">
        <v>0</v>
      </c>
      <c r="AX77">
        <f t="shared" si="21"/>
        <v>0</v>
      </c>
      <c r="AY77">
        <v>0.13256999999999999</v>
      </c>
      <c r="AZ77">
        <f t="shared" si="22"/>
        <v>4.4189999999999995E-4</v>
      </c>
      <c r="BA77">
        <f t="shared" si="23"/>
        <v>4.4189999999999995E-4</v>
      </c>
    </row>
    <row r="78" spans="1:53" x14ac:dyDescent="0.25">
      <c r="A78" t="s">
        <v>51</v>
      </c>
      <c r="B78">
        <v>60.9</v>
      </c>
      <c r="C78">
        <v>7.4598000000000004</v>
      </c>
      <c r="D78" s="1">
        <v>2.7440000000000002E-7</v>
      </c>
      <c r="E78">
        <v>60</v>
      </c>
      <c r="G78">
        <v>6</v>
      </c>
      <c r="H78" t="s">
        <v>12</v>
      </c>
      <c r="I78">
        <v>4</v>
      </c>
      <c r="J78" t="s">
        <v>12</v>
      </c>
      <c r="K78">
        <v>10</v>
      </c>
      <c r="L78" t="s">
        <v>12</v>
      </c>
      <c r="M78">
        <v>23</v>
      </c>
      <c r="N78">
        <f t="shared" si="3"/>
        <v>382.30500000000001</v>
      </c>
      <c r="O78">
        <f t="shared" si="4"/>
        <v>1.5694275513006631E-2</v>
      </c>
      <c r="P78">
        <f t="shared" si="5"/>
        <v>1.0462850342004421E-2</v>
      </c>
      <c r="Q78">
        <f t="shared" si="6"/>
        <v>2.6157125855011051E-2</v>
      </c>
      <c r="R78">
        <f t="shared" si="24"/>
        <v>7.4599999999999902</v>
      </c>
      <c r="S78">
        <f t="shared" si="27"/>
        <v>1.3646074382048885E-2</v>
      </c>
      <c r="T78">
        <f t="shared" si="26"/>
        <v>2.1629292790459397E-2</v>
      </c>
      <c r="U78">
        <f t="shared" si="26"/>
        <v>3.7270640019674964E-2</v>
      </c>
      <c r="V78">
        <f t="shared" si="8"/>
        <v>6.4363101185624192E-3</v>
      </c>
      <c r="W78">
        <v>0.97080254399999966</v>
      </c>
      <c r="X78">
        <f t="shared" si="9"/>
        <v>3.8391576381854822E-2</v>
      </c>
      <c r="Y78">
        <f t="shared" si="10"/>
        <v>6.6298859210266155E-3</v>
      </c>
      <c r="Z78">
        <f t="shared" si="29"/>
        <v>6.5149579522253776E-3</v>
      </c>
      <c r="AC78">
        <v>9.5999300000000005</v>
      </c>
      <c r="AD78">
        <v>24.05669</v>
      </c>
      <c r="AE78">
        <f t="shared" si="12"/>
        <v>0.4811338</v>
      </c>
      <c r="AF78">
        <v>9.5999300000000005</v>
      </c>
      <c r="AG78">
        <v>44.612180000000002</v>
      </c>
      <c r="AH78">
        <f t="shared" si="13"/>
        <v>1.2746337142857143</v>
      </c>
      <c r="AI78">
        <v>7.1150000000000002</v>
      </c>
      <c r="AJ78">
        <f t="shared" si="14"/>
        <v>0.41910714399999988</v>
      </c>
      <c r="AK78">
        <f t="shared" si="15"/>
        <v>2.619419649999999E-4</v>
      </c>
      <c r="AL78">
        <f t="shared" si="16"/>
        <v>2.9241999999999995</v>
      </c>
      <c r="AM78">
        <f t="shared" si="17"/>
        <v>1.3291818181818179E-3</v>
      </c>
      <c r="AN78">
        <f t="shared" si="2"/>
        <v>1.7557675142857143</v>
      </c>
      <c r="AO78">
        <f t="shared" si="18"/>
        <v>1.5911237831818179E-3</v>
      </c>
      <c r="AP78">
        <v>7.5139813581890804</v>
      </c>
      <c r="AQ78">
        <v>0.177514792899408</v>
      </c>
      <c r="AR78">
        <f t="shared" si="19"/>
        <v>1.7751479289940801E-2</v>
      </c>
      <c r="AS78">
        <v>7.1195335276967899</v>
      </c>
      <c r="AT78">
        <v>0.13250927193037201</v>
      </c>
      <c r="AU78">
        <f t="shared" si="20"/>
        <v>6.6254635965186007E-2</v>
      </c>
      <c r="AV78">
        <v>7.1150000000000002</v>
      </c>
      <c r="AW78">
        <v>0</v>
      </c>
      <c r="AX78">
        <f t="shared" si="21"/>
        <v>0</v>
      </c>
      <c r="AY78">
        <v>0.13253999999999999</v>
      </c>
      <c r="AZ78">
        <f t="shared" si="22"/>
        <v>4.4179999999999995E-4</v>
      </c>
      <c r="BA78">
        <f t="shared" si="23"/>
        <v>4.4179999999999995E-4</v>
      </c>
    </row>
    <row r="79" spans="1:53" x14ac:dyDescent="0.25">
      <c r="A79" t="s">
        <v>52</v>
      </c>
      <c r="B79">
        <v>60.9</v>
      </c>
      <c r="C79">
        <v>7.4795999999999996</v>
      </c>
      <c r="D79" s="1">
        <v>2.481E-7</v>
      </c>
      <c r="E79">
        <v>60</v>
      </c>
      <c r="G79">
        <v>3</v>
      </c>
      <c r="H79" t="s">
        <v>12</v>
      </c>
      <c r="I79">
        <v>11</v>
      </c>
      <c r="J79" t="s">
        <v>12</v>
      </c>
      <c r="K79">
        <v>18</v>
      </c>
      <c r="L79" t="s">
        <v>12</v>
      </c>
      <c r="M79">
        <v>24</v>
      </c>
      <c r="N79">
        <f t="shared" si="3"/>
        <v>381.88</v>
      </c>
      <c r="O79">
        <f t="shared" si="4"/>
        <v>7.8558709542264592E-3</v>
      </c>
      <c r="P79">
        <f t="shared" si="5"/>
        <v>2.8804860165497014E-2</v>
      </c>
      <c r="Q79">
        <f t="shared" si="6"/>
        <v>4.7135225725358755E-2</v>
      </c>
      <c r="R79">
        <f t="shared" si="24"/>
        <v>7.4799999999999898</v>
      </c>
      <c r="S79">
        <f t="shared" si="27"/>
        <v>1.1074743037020456E-2</v>
      </c>
      <c r="T79">
        <f t="shared" si="26"/>
        <v>2.1870418734858305E-2</v>
      </c>
      <c r="U79">
        <f t="shared" si="26"/>
        <v>3.2311301943280649E-2</v>
      </c>
      <c r="V79">
        <f t="shared" si="8"/>
        <v>3.7846034587343544E-3</v>
      </c>
      <c r="W79">
        <v>0.97203338399999861</v>
      </c>
      <c r="X79">
        <f t="shared" si="9"/>
        <v>3.3240938505956392E-2</v>
      </c>
      <c r="Y79">
        <f t="shared" si="10"/>
        <v>3.8934912329455134E-3</v>
      </c>
      <c r="Z79">
        <f t="shared" si="29"/>
        <v>7.0081532164235922E-3</v>
      </c>
      <c r="AC79">
        <v>9.7000700000000002</v>
      </c>
      <c r="AD79">
        <v>26.59919</v>
      </c>
      <c r="AE79">
        <f t="shared" si="12"/>
        <v>0.53198380000000001</v>
      </c>
      <c r="AF79">
        <v>9.7000700000000002</v>
      </c>
      <c r="AG79">
        <v>52.52167</v>
      </c>
      <c r="AH79">
        <f t="shared" si="13"/>
        <v>1.5006191428571429</v>
      </c>
      <c r="AI79">
        <v>7.12</v>
      </c>
      <c r="AJ79">
        <f t="shared" si="14"/>
        <v>0.41910714399999988</v>
      </c>
      <c r="AK79">
        <f t="shared" si="15"/>
        <v>2.619419649999999E-4</v>
      </c>
      <c r="AL79">
        <f t="shared" si="16"/>
        <v>3.0567099999999994</v>
      </c>
      <c r="AM79">
        <f t="shared" si="17"/>
        <v>1.389413636363636E-3</v>
      </c>
      <c r="AN79">
        <f t="shared" si="2"/>
        <v>2.0326029428571428</v>
      </c>
      <c r="AO79">
        <f t="shared" si="18"/>
        <v>1.6513556013636359E-3</v>
      </c>
      <c r="AP79">
        <v>7.5299600532623101</v>
      </c>
      <c r="AQ79">
        <v>0.35502958579881699</v>
      </c>
      <c r="AR79">
        <f t="shared" si="19"/>
        <v>3.5502958579881699E-2</v>
      </c>
      <c r="AS79">
        <v>7.14868804664723</v>
      </c>
      <c r="AT79">
        <v>0.132310941869485</v>
      </c>
      <c r="AU79">
        <f t="shared" si="20"/>
        <v>6.61554709347425E-2</v>
      </c>
      <c r="AV79">
        <v>7.12</v>
      </c>
      <c r="AW79">
        <v>0</v>
      </c>
      <c r="AX79">
        <f t="shared" si="21"/>
        <v>0</v>
      </c>
      <c r="AY79">
        <v>0.13250999999999999</v>
      </c>
      <c r="AZ79">
        <f t="shared" si="22"/>
        <v>4.4169999999999995E-4</v>
      </c>
      <c r="BA79">
        <f t="shared" si="23"/>
        <v>4.4169999999999995E-4</v>
      </c>
    </row>
    <row r="80" spans="1:53" x14ac:dyDescent="0.25">
      <c r="A80" t="s">
        <v>53</v>
      </c>
      <c r="B80">
        <v>60.9</v>
      </c>
      <c r="C80">
        <v>7.4981</v>
      </c>
      <c r="D80" s="1">
        <v>3.39E-7</v>
      </c>
      <c r="E80">
        <v>60</v>
      </c>
      <c r="G80">
        <v>3</v>
      </c>
      <c r="H80" t="s">
        <v>12</v>
      </c>
      <c r="I80">
        <v>16</v>
      </c>
      <c r="J80" t="s">
        <v>12</v>
      </c>
      <c r="K80">
        <v>23.5</v>
      </c>
      <c r="L80" t="s">
        <v>12</v>
      </c>
      <c r="M80">
        <v>25</v>
      </c>
      <c r="N80">
        <f t="shared" si="3"/>
        <v>381.45499999999998</v>
      </c>
      <c r="O80">
        <f t="shared" si="4"/>
        <v>7.8646236122216252E-3</v>
      </c>
      <c r="P80">
        <f t="shared" si="5"/>
        <v>4.1944659265182004E-2</v>
      </c>
      <c r="Q80">
        <f t="shared" si="6"/>
        <v>6.1606218295736065E-2</v>
      </c>
      <c r="R80">
        <f t="shared" si="24"/>
        <v>7.4999999999999893</v>
      </c>
      <c r="S80">
        <f t="shared" si="27"/>
        <v>1.1404487426222052E-2</v>
      </c>
      <c r="T80">
        <f t="shared" si="26"/>
        <v>2.4207080533511789E-2</v>
      </c>
      <c r="U80">
        <f t="shared" si="26"/>
        <v>4.0407681754355905E-2</v>
      </c>
      <c r="V80">
        <f t="shared" si="8"/>
        <v>3.3354605817181218E-3</v>
      </c>
      <c r="W80">
        <v>0.97354897599999912</v>
      </c>
      <c r="X80">
        <f t="shared" si="9"/>
        <v>4.1505545946315024E-2</v>
      </c>
      <c r="Y80">
        <f t="shared" si="10"/>
        <v>3.4260840121495078E-3</v>
      </c>
      <c r="Z80">
        <f t="shared" si="29"/>
        <v>8.4013574374329578E-3</v>
      </c>
      <c r="AC80">
        <v>9.8000500000000006</v>
      </c>
      <c r="AD80">
        <v>29.67362</v>
      </c>
      <c r="AE80">
        <f t="shared" si="12"/>
        <v>0.59347240000000001</v>
      </c>
      <c r="AF80">
        <v>9.8000500000000006</v>
      </c>
      <c r="AG80">
        <v>51.753610000000002</v>
      </c>
      <c r="AH80">
        <f t="shared" si="13"/>
        <v>1.4786745714285714</v>
      </c>
      <c r="AI80">
        <v>7.125</v>
      </c>
      <c r="AJ80">
        <f t="shared" si="14"/>
        <v>0.41910714399999988</v>
      </c>
      <c r="AK80">
        <f t="shared" si="15"/>
        <v>2.619419649999999E-4</v>
      </c>
      <c r="AL80">
        <f t="shared" si="16"/>
        <v>3.1891799999999995</v>
      </c>
      <c r="AM80">
        <f t="shared" si="17"/>
        <v>1.4496272727272724E-3</v>
      </c>
      <c r="AN80">
        <f t="shared" si="2"/>
        <v>2.0721469714285714</v>
      </c>
      <c r="AO80">
        <f t="shared" si="18"/>
        <v>1.7115692377272724E-3</v>
      </c>
      <c r="AP80">
        <v>7.5352862849533899</v>
      </c>
      <c r="AQ80">
        <v>0.23668639053254301</v>
      </c>
      <c r="AR80">
        <f t="shared" si="19"/>
        <v>2.3668639053254302E-2</v>
      </c>
      <c r="AS80">
        <v>7.1632653061224403</v>
      </c>
      <c r="AT80">
        <v>0.115204974117952</v>
      </c>
      <c r="AU80">
        <f t="shared" si="20"/>
        <v>5.7602487058975999E-2</v>
      </c>
      <c r="AV80">
        <v>7.125</v>
      </c>
      <c r="AW80">
        <v>0</v>
      </c>
      <c r="AX80">
        <f t="shared" si="21"/>
        <v>0</v>
      </c>
      <c r="AY80">
        <v>0.13247</v>
      </c>
      <c r="AZ80">
        <f t="shared" si="22"/>
        <v>4.415666666666667E-4</v>
      </c>
      <c r="BA80">
        <f t="shared" si="23"/>
        <v>4.415666666666667E-4</v>
      </c>
    </row>
    <row r="81" spans="1:53" x14ac:dyDescent="0.25">
      <c r="A81" t="s">
        <v>54</v>
      </c>
      <c r="B81">
        <v>60.9</v>
      </c>
      <c r="C81">
        <v>7.5208000000000004</v>
      </c>
      <c r="D81" s="1">
        <v>3.559E-7</v>
      </c>
      <c r="E81">
        <v>60</v>
      </c>
      <c r="G81">
        <v>2</v>
      </c>
      <c r="H81" t="s">
        <v>12</v>
      </c>
      <c r="I81">
        <v>5</v>
      </c>
      <c r="J81" t="s">
        <v>12</v>
      </c>
      <c r="K81">
        <v>21</v>
      </c>
      <c r="L81" t="s">
        <v>12</v>
      </c>
      <c r="M81">
        <v>26</v>
      </c>
      <c r="N81">
        <f t="shared" si="3"/>
        <v>381.03</v>
      </c>
      <c r="O81">
        <f t="shared" si="4"/>
        <v>5.2489305304044302E-3</v>
      </c>
      <c r="P81">
        <f t="shared" si="5"/>
        <v>1.3122326326011076E-2</v>
      </c>
      <c r="Q81">
        <f t="shared" si="6"/>
        <v>5.5113770569246517E-2</v>
      </c>
      <c r="R81">
        <f t="shared" si="24"/>
        <v>7.5199999999999889</v>
      </c>
      <c r="S81">
        <f t="shared" si="27"/>
        <v>1.2348480477773273E-2</v>
      </c>
      <c r="T81">
        <f t="shared" si="26"/>
        <v>2.0489263398039852E-2</v>
      </c>
      <c r="U81">
        <f t="shared" si="26"/>
        <v>4.322448732459553E-2</v>
      </c>
      <c r="V81">
        <f t="shared" si="8"/>
        <v>5.5187260117599887E-3</v>
      </c>
      <c r="W81">
        <v>0.97458922500000078</v>
      </c>
      <c r="X81">
        <f t="shared" si="9"/>
        <v>4.4351493137629851E-2</v>
      </c>
      <c r="Y81">
        <f t="shared" si="10"/>
        <v>5.6626175112494031E-3</v>
      </c>
      <c r="Z81">
        <f>_xlfn.STDEV.S(Q81,Q182,Q283,Q384,Q485,Q586,Q687,Q788,Q889,Q990,Q1091,Q1192)/2</f>
        <v>6.7620626914692821E-3</v>
      </c>
      <c r="AC81">
        <v>9.9002099999999995</v>
      </c>
      <c r="AD81">
        <v>31.780480000000001</v>
      </c>
      <c r="AE81">
        <f t="shared" si="12"/>
        <v>0.6356096</v>
      </c>
      <c r="AF81">
        <v>9.9002099999999995</v>
      </c>
      <c r="AG81">
        <v>56.981859999999998</v>
      </c>
      <c r="AH81">
        <f t="shared" si="13"/>
        <v>1.6280531428571428</v>
      </c>
      <c r="AI81">
        <v>7.13</v>
      </c>
      <c r="AJ81">
        <f t="shared" si="14"/>
        <v>0.41910714399999988</v>
      </c>
      <c r="AK81">
        <f t="shared" si="15"/>
        <v>2.619419649999999E-4</v>
      </c>
      <c r="AL81">
        <f t="shared" si="16"/>
        <v>3.3216199999999994</v>
      </c>
      <c r="AM81">
        <f t="shared" si="17"/>
        <v>1.5098272727272725E-3</v>
      </c>
      <c r="AN81">
        <f t="shared" si="2"/>
        <v>2.263662742857143</v>
      </c>
      <c r="AO81">
        <f t="shared" si="18"/>
        <v>1.7717692377272724E-3</v>
      </c>
      <c r="AP81">
        <v>7.5459387483355496</v>
      </c>
      <c r="AQ81">
        <v>0.414201183431952</v>
      </c>
      <c r="AR81">
        <f t="shared" si="19"/>
        <v>4.14201183431952E-2</v>
      </c>
      <c r="AS81">
        <v>7.1924198250728804</v>
      </c>
      <c r="AT81">
        <v>0.115006644057064</v>
      </c>
      <c r="AU81">
        <f t="shared" si="20"/>
        <v>5.7503322028531999E-2</v>
      </c>
      <c r="AV81">
        <v>7.13</v>
      </c>
      <c r="AW81">
        <v>0</v>
      </c>
      <c r="AX81">
        <f t="shared" si="21"/>
        <v>0</v>
      </c>
      <c r="AY81">
        <v>0.13244</v>
      </c>
      <c r="AZ81">
        <f t="shared" si="22"/>
        <v>4.414666666666667E-4</v>
      </c>
      <c r="BA81">
        <f t="shared" si="23"/>
        <v>4.414666666666667E-4</v>
      </c>
    </row>
    <row r="82" spans="1:53" x14ac:dyDescent="0.25">
      <c r="A82" t="s">
        <v>55</v>
      </c>
      <c r="B82">
        <v>60.9</v>
      </c>
      <c r="C82">
        <v>7.5382999999999996</v>
      </c>
      <c r="D82" s="1">
        <v>2.643E-7</v>
      </c>
      <c r="E82">
        <v>60</v>
      </c>
      <c r="G82">
        <v>3</v>
      </c>
      <c r="H82" t="s">
        <v>12</v>
      </c>
      <c r="I82">
        <v>12</v>
      </c>
      <c r="J82" t="s">
        <v>12</v>
      </c>
      <c r="K82">
        <v>25</v>
      </c>
      <c r="L82" t="s">
        <v>12</v>
      </c>
      <c r="M82">
        <v>27</v>
      </c>
      <c r="N82">
        <f t="shared" si="3"/>
        <v>380.60499999999996</v>
      </c>
      <c r="O82">
        <f t="shared" si="4"/>
        <v>7.8821875697902034E-3</v>
      </c>
      <c r="P82">
        <f t="shared" si="5"/>
        <v>3.1528750279160814E-2</v>
      </c>
      <c r="Q82">
        <f t="shared" si="6"/>
        <v>6.5684896414918356E-2</v>
      </c>
      <c r="R82">
        <f t="shared" si="24"/>
        <v>7.5399999999999885</v>
      </c>
      <c r="S82">
        <f t="shared" si="27"/>
        <v>1.0289997842473499E-2</v>
      </c>
      <c r="T82">
        <f t="shared" si="26"/>
        <v>2.3466579612908826E-2</v>
      </c>
      <c r="U82">
        <f t="shared" si="26"/>
        <v>5.0388118360797228E-2</v>
      </c>
      <c r="V82">
        <f t="shared" si="8"/>
        <v>2.4678046381705569E-3</v>
      </c>
      <c r="W82">
        <v>0.97574439999999907</v>
      </c>
      <c r="X82">
        <f t="shared" si="9"/>
        <v>5.1640694387584778E-2</v>
      </c>
      <c r="Y82">
        <f t="shared" si="10"/>
        <v>2.5291507060358834E-3</v>
      </c>
      <c r="Z82">
        <f t="shared" ref="Z82:Z90" si="30">_xlfn.STDEV.S(Q82,Q183,Q284,Q385,Q486,Q587,Q688,Q789,Q890,Q991,Q1092,Q1193)/2</f>
        <v>8.8656145577702232E-3</v>
      </c>
      <c r="AC82">
        <v>9.9998799999999992</v>
      </c>
      <c r="AD82">
        <v>33.453180000000003</v>
      </c>
      <c r="AE82">
        <f t="shared" si="12"/>
        <v>0.66906360000000009</v>
      </c>
      <c r="AF82">
        <v>9.9998799999999992</v>
      </c>
      <c r="AG82">
        <v>67.19238</v>
      </c>
      <c r="AH82">
        <f t="shared" si="13"/>
        <v>1.9197822857142857</v>
      </c>
      <c r="AI82">
        <v>7.1349999999999998</v>
      </c>
      <c r="AJ82">
        <f t="shared" si="14"/>
        <v>0.41910714399999988</v>
      </c>
      <c r="AK82">
        <f t="shared" si="15"/>
        <v>2.619419649999999E-4</v>
      </c>
      <c r="AL82">
        <f t="shared" si="16"/>
        <v>3.4540199999999994</v>
      </c>
      <c r="AM82">
        <f t="shared" si="17"/>
        <v>1.5700090909090906E-3</v>
      </c>
      <c r="AN82">
        <f t="shared" si="2"/>
        <v>2.588845885714286</v>
      </c>
      <c r="AO82">
        <f t="shared" si="18"/>
        <v>1.8319510559090906E-3</v>
      </c>
      <c r="AP82">
        <v>7.5565912117177003</v>
      </c>
      <c r="AQ82">
        <v>0.23668639053254301</v>
      </c>
      <c r="AR82">
        <f t="shared" si="19"/>
        <v>2.3668639053254302E-2</v>
      </c>
      <c r="AS82">
        <v>7.2179300291545099</v>
      </c>
      <c r="AT82">
        <v>0.13183990797487799</v>
      </c>
      <c r="AU82">
        <f t="shared" si="20"/>
        <v>6.5919953987438995E-2</v>
      </c>
      <c r="AV82">
        <v>7.1349999999999998</v>
      </c>
      <c r="AW82">
        <v>0</v>
      </c>
      <c r="AX82">
        <f t="shared" si="21"/>
        <v>0</v>
      </c>
      <c r="AY82">
        <v>0.13239999999999999</v>
      </c>
      <c r="AZ82">
        <f t="shared" si="22"/>
        <v>4.4133333333333329E-4</v>
      </c>
      <c r="BA82">
        <f t="shared" si="23"/>
        <v>4.4133333333333329E-4</v>
      </c>
    </row>
    <row r="83" spans="1:53" x14ac:dyDescent="0.25">
      <c r="A83" t="s">
        <v>56</v>
      </c>
      <c r="B83">
        <v>60.9</v>
      </c>
      <c r="C83">
        <v>7.5582000000000003</v>
      </c>
      <c r="D83" s="1">
        <v>3.164E-7</v>
      </c>
      <c r="E83">
        <v>60</v>
      </c>
      <c r="G83">
        <v>2</v>
      </c>
      <c r="H83" t="s">
        <v>12</v>
      </c>
      <c r="I83">
        <v>16</v>
      </c>
      <c r="J83" t="s">
        <v>12</v>
      </c>
      <c r="K83">
        <v>43</v>
      </c>
      <c r="L83" t="s">
        <v>12</v>
      </c>
      <c r="M83">
        <v>28</v>
      </c>
      <c r="N83">
        <f t="shared" si="3"/>
        <v>380.18</v>
      </c>
      <c r="O83">
        <f t="shared" si="4"/>
        <v>5.2606660003156397E-3</v>
      </c>
      <c r="P83">
        <f t="shared" si="5"/>
        <v>4.2085328002525117E-2</v>
      </c>
      <c r="Q83">
        <f t="shared" si="6"/>
        <v>0.11310431900678626</v>
      </c>
      <c r="R83">
        <f t="shared" si="24"/>
        <v>7.5599999999999881</v>
      </c>
      <c r="S83">
        <f t="shared" si="27"/>
        <v>1.1088079476843541E-2</v>
      </c>
      <c r="T83">
        <f t="shared" si="26"/>
        <v>2.4574524844270258E-2</v>
      </c>
      <c r="U83">
        <f t="shared" si="26"/>
        <v>5.9137794628039878E-2</v>
      </c>
      <c r="V83">
        <f t="shared" si="8"/>
        <v>2.8965711954201216E-3</v>
      </c>
      <c r="W83">
        <v>0.9767853689999999</v>
      </c>
      <c r="X83">
        <f t="shared" si="9"/>
        <v>6.0543284640496992E-2</v>
      </c>
      <c r="Y83">
        <f t="shared" si="10"/>
        <v>2.96541214410852E-3</v>
      </c>
      <c r="Z83">
        <f t="shared" si="30"/>
        <v>8.2130161405499433E-3</v>
      </c>
      <c r="AH83">
        <f t="shared" si="13"/>
        <v>0</v>
      </c>
      <c r="AI83">
        <v>7.14</v>
      </c>
      <c r="AJ83">
        <f t="shared" si="14"/>
        <v>0.41910714399999988</v>
      </c>
      <c r="AK83">
        <f t="shared" si="15"/>
        <v>2.619419649999999E-4</v>
      </c>
      <c r="AL83">
        <f t="shared" si="16"/>
        <v>3.5863899999999993</v>
      </c>
      <c r="AM83">
        <f t="shared" si="17"/>
        <v>1.6301772727272724E-3</v>
      </c>
      <c r="AO83">
        <f t="shared" si="18"/>
        <v>1.8921192377272724E-3</v>
      </c>
      <c r="AP83">
        <v>7.5645805592543196</v>
      </c>
      <c r="AQ83">
        <v>0.78895463510848096</v>
      </c>
      <c r="AR83">
        <f t="shared" si="19"/>
        <v>7.8895463510848099E-2</v>
      </c>
      <c r="AS83">
        <v>7.2397959183673404</v>
      </c>
      <c r="AT83">
        <v>0.14869796315030101</v>
      </c>
      <c r="AU83">
        <f t="shared" si="20"/>
        <v>7.4348981575150505E-2</v>
      </c>
      <c r="AV83">
        <v>7.14</v>
      </c>
      <c r="AW83">
        <v>0</v>
      </c>
      <c r="AX83">
        <f t="shared" si="21"/>
        <v>0</v>
      </c>
      <c r="AY83">
        <v>0.13236999999999999</v>
      </c>
      <c r="AZ83">
        <f t="shared" si="22"/>
        <v>4.4123333333333329E-4</v>
      </c>
      <c r="BA83">
        <f t="shared" si="23"/>
        <v>4.4123333333333329E-4</v>
      </c>
    </row>
    <row r="84" spans="1:53" x14ac:dyDescent="0.25">
      <c r="A84" t="s">
        <v>57</v>
      </c>
      <c r="B84">
        <v>60.9</v>
      </c>
      <c r="C84">
        <v>7.5801999999999996</v>
      </c>
      <c r="D84" s="1">
        <v>2.9910000000000002E-7</v>
      </c>
      <c r="E84">
        <v>60</v>
      </c>
      <c r="G84">
        <v>6</v>
      </c>
      <c r="H84" t="s">
        <v>12</v>
      </c>
      <c r="I84">
        <v>14</v>
      </c>
      <c r="J84" t="s">
        <v>12</v>
      </c>
      <c r="K84">
        <v>32</v>
      </c>
      <c r="L84" t="s">
        <v>12</v>
      </c>
      <c r="M84">
        <v>29</v>
      </c>
      <c r="N84">
        <f t="shared" si="3"/>
        <v>379.755</v>
      </c>
      <c r="O84">
        <f t="shared" si="4"/>
        <v>1.5799660307303395E-2</v>
      </c>
      <c r="P84">
        <f t="shared" si="5"/>
        <v>3.6865874050374586E-2</v>
      </c>
      <c r="Q84">
        <f t="shared" si="6"/>
        <v>8.4264854972284767E-2</v>
      </c>
      <c r="R84">
        <f t="shared" si="24"/>
        <v>7.5799999999999876</v>
      </c>
      <c r="S84">
        <f t="shared" si="27"/>
        <v>1.3448290735823678E-2</v>
      </c>
      <c r="T84">
        <f t="shared" si="26"/>
        <v>2.1023020312200262E-2</v>
      </c>
      <c r="U84">
        <f t="shared" si="26"/>
        <v>5.1878205375178163E-2</v>
      </c>
      <c r="V84">
        <f t="shared" si="8"/>
        <v>6.4406172984235906E-3</v>
      </c>
      <c r="W84">
        <v>0.97777490399999856</v>
      </c>
      <c r="X84">
        <f t="shared" si="9"/>
        <v>5.3057411437896995E-2</v>
      </c>
      <c r="Y84">
        <f t="shared" si="10"/>
        <v>6.5870143241307817E-3</v>
      </c>
      <c r="Z84">
        <f t="shared" si="30"/>
        <v>7.0587335380929237E-3</v>
      </c>
      <c r="AH84">
        <f t="shared" si="13"/>
        <v>0</v>
      </c>
      <c r="AI84">
        <v>7.1449999999999996</v>
      </c>
      <c r="AJ84">
        <f t="shared" si="14"/>
        <v>0.41910714399999988</v>
      </c>
      <c r="AK84">
        <f t="shared" si="15"/>
        <v>2.619419649999999E-4</v>
      </c>
      <c r="AL84">
        <f t="shared" si="16"/>
        <v>3.7187299999999994</v>
      </c>
      <c r="AM84">
        <f t="shared" si="17"/>
        <v>1.6903318181818179E-3</v>
      </c>
      <c r="AO84">
        <f t="shared" si="18"/>
        <v>1.9522737831818178E-3</v>
      </c>
      <c r="AP84">
        <v>7.5752330226364801</v>
      </c>
      <c r="AQ84">
        <v>1.42011834319526</v>
      </c>
      <c r="AR84">
        <f t="shared" si="19"/>
        <v>0.14201183431952599</v>
      </c>
      <c r="AS84">
        <v>7.2653061224489699</v>
      </c>
      <c r="AT84">
        <v>0.182538029789201</v>
      </c>
      <c r="AU84">
        <f t="shared" si="20"/>
        <v>9.12690148946005E-2</v>
      </c>
      <c r="AV84">
        <v>7.1449999999999996</v>
      </c>
      <c r="AW84">
        <v>0</v>
      </c>
      <c r="AX84">
        <f t="shared" si="21"/>
        <v>0</v>
      </c>
      <c r="AY84">
        <v>0.13234000000000001</v>
      </c>
      <c r="AZ84">
        <f t="shared" si="22"/>
        <v>4.4113333333333339E-4</v>
      </c>
      <c r="BA84">
        <f t="shared" si="23"/>
        <v>4.4113333333333339E-4</v>
      </c>
    </row>
    <row r="85" spans="1:53" x14ac:dyDescent="0.25">
      <c r="A85" t="s">
        <v>58</v>
      </c>
      <c r="B85">
        <v>60.9</v>
      </c>
      <c r="C85">
        <v>7.5994999999999999</v>
      </c>
      <c r="D85" s="1">
        <v>2.9410000000000002E-7</v>
      </c>
      <c r="E85">
        <v>60</v>
      </c>
      <c r="G85">
        <v>12</v>
      </c>
      <c r="H85" t="s">
        <v>12</v>
      </c>
      <c r="I85">
        <v>8</v>
      </c>
      <c r="J85" t="s">
        <v>12</v>
      </c>
      <c r="K85">
        <v>34</v>
      </c>
      <c r="L85" t="s">
        <v>12</v>
      </c>
      <c r="M85">
        <v>30</v>
      </c>
      <c r="N85">
        <f t="shared" si="3"/>
        <v>379.33</v>
      </c>
      <c r="O85">
        <f t="shared" si="4"/>
        <v>3.1634724382463821E-2</v>
      </c>
      <c r="P85">
        <f t="shared" si="5"/>
        <v>2.1089816254975878E-2</v>
      </c>
      <c r="Q85">
        <f t="shared" si="6"/>
        <v>8.963171908364749E-2</v>
      </c>
      <c r="R85">
        <f t="shared" si="24"/>
        <v>7.5999999999999872</v>
      </c>
      <c r="S85">
        <f t="shared" si="27"/>
        <v>2.2759804782520019E-2</v>
      </c>
      <c r="T85">
        <f t="shared" si="26"/>
        <v>2.1314308147564198E-2</v>
      </c>
      <c r="U85">
        <f t="shared" si="26"/>
        <v>6.1738093004315535E-2</v>
      </c>
      <c r="V85">
        <f t="shared" si="8"/>
        <v>1.5655035399998619E-2</v>
      </c>
      <c r="W85">
        <v>0.97859149599999995</v>
      </c>
      <c r="X85">
        <f t="shared" si="9"/>
        <v>6.3088728296404023E-2</v>
      </c>
      <c r="Y85">
        <f t="shared" si="10"/>
        <v>1.5997518335269304E-2</v>
      </c>
      <c r="Z85">
        <f t="shared" si="30"/>
        <v>5.1634742342439189E-3</v>
      </c>
      <c r="AH85">
        <f t="shared" si="13"/>
        <v>0</v>
      </c>
      <c r="AI85">
        <v>7.15</v>
      </c>
      <c r="AJ85">
        <f t="shared" si="14"/>
        <v>0.41978190799999987</v>
      </c>
      <c r="AK85">
        <f t="shared" si="15"/>
        <v>2.6236369249999994E-4</v>
      </c>
      <c r="AL85">
        <f t="shared" si="16"/>
        <v>3.8494999999999995</v>
      </c>
      <c r="AM85">
        <f t="shared" si="17"/>
        <v>1.749772727272727E-3</v>
      </c>
      <c r="AO85">
        <f t="shared" si="18"/>
        <v>2.0121364197727269E-3</v>
      </c>
      <c r="AP85">
        <v>7.5805592543275599</v>
      </c>
      <c r="AQ85">
        <v>1.95266272189349</v>
      </c>
      <c r="AR85">
        <f t="shared" si="19"/>
        <v>0.195266272189349</v>
      </c>
      <c r="AS85">
        <v>7.2981049562682196</v>
      </c>
      <c r="AT85">
        <v>0.19932171119179201</v>
      </c>
      <c r="AU85">
        <f t="shared" si="20"/>
        <v>9.9660855595896006E-2</v>
      </c>
      <c r="AV85">
        <v>7.15</v>
      </c>
      <c r="AW85" s="1">
        <v>6.7476400000000001E-4</v>
      </c>
      <c r="AX85">
        <f t="shared" si="21"/>
        <v>8.9968533333333329E-7</v>
      </c>
      <c r="AY85">
        <v>0.13077</v>
      </c>
      <c r="AZ85">
        <f t="shared" si="22"/>
        <v>4.3589999999999997E-4</v>
      </c>
      <c r="BA85">
        <f t="shared" si="23"/>
        <v>4.367996853333333E-4</v>
      </c>
    </row>
    <row r="86" spans="1:53" x14ac:dyDescent="0.25">
      <c r="A86" t="s">
        <v>59</v>
      </c>
      <c r="B86">
        <v>60.9</v>
      </c>
      <c r="C86">
        <v>7.6211000000000002</v>
      </c>
      <c r="D86" s="1">
        <v>3.4659999999999999E-7</v>
      </c>
      <c r="E86">
        <v>60</v>
      </c>
      <c r="G86">
        <v>13</v>
      </c>
      <c r="H86" t="s">
        <v>12</v>
      </c>
      <c r="I86">
        <v>12</v>
      </c>
      <c r="J86" t="s">
        <v>12</v>
      </c>
      <c r="K86">
        <v>50</v>
      </c>
      <c r="L86" t="s">
        <v>12</v>
      </c>
      <c r="M86">
        <v>31</v>
      </c>
      <c r="N86">
        <f t="shared" si="3"/>
        <v>378.90499999999997</v>
      </c>
      <c r="O86">
        <f t="shared" si="4"/>
        <v>3.4309391536137032E-2</v>
      </c>
      <c r="P86">
        <f t="shared" si="5"/>
        <v>3.1670207571818793E-2</v>
      </c>
      <c r="Q86">
        <f t="shared" si="6"/>
        <v>0.13195919821591165</v>
      </c>
      <c r="R86">
        <f t="shared" si="24"/>
        <v>7.6199999999999868</v>
      </c>
      <c r="S86">
        <f t="shared" si="27"/>
        <v>1.864033552045552E-2</v>
      </c>
      <c r="T86">
        <f t="shared" ref="T86:T105" si="31">AVERAGE(P86,P187,P288,P389,P490,P591,P692,P793,P894,P995,P1096,P1197,P1298,P1399,P1500,P1601,P1702,P1803,P1904,P2005,P2106,P2207,P2308,P2409,P2510,P2611,P2712,P2813,P2914,P3015)</f>
        <v>2.6634523896636248E-2</v>
      </c>
      <c r="U86">
        <f t="shared" ref="U86:U105" si="32">AVERAGE(Q86,Q187,Q288,Q389,Q490,Q591,Q692,Q793,Q894,Q995,Q1096,Q1197,Q1298,Q1399,Q1500,Q1601,Q1702,Q1803,Q1904,Q2005,Q2106,Q2207,Q2308,Q2409,Q2510,Q2611,Q2712,Q2813,Q2914,Q3015)</f>
        <v>6.3067401831372022E-2</v>
      </c>
      <c r="V86">
        <f t="shared" si="8"/>
        <v>9.7621608882434378E-3</v>
      </c>
      <c r="W86">
        <v>0.97940229599999995</v>
      </c>
      <c r="X86">
        <f t="shared" si="9"/>
        <v>6.4393765553692375E-2</v>
      </c>
      <c r="Y86">
        <f t="shared" si="10"/>
        <v>9.9674678404505588E-3</v>
      </c>
      <c r="Z86">
        <f t="shared" si="30"/>
        <v>1.2155034324834861E-2</v>
      </c>
      <c r="AH86">
        <f t="shared" si="13"/>
        <v>0</v>
      </c>
      <c r="AI86">
        <v>7.1550000000000002</v>
      </c>
      <c r="AJ86">
        <f t="shared" si="14"/>
        <v>0.42435190799999989</v>
      </c>
      <c r="AK86">
        <f t="shared" si="15"/>
        <v>2.6521994249999994E-4</v>
      </c>
      <c r="AL86">
        <f t="shared" si="16"/>
        <v>3.9743999999999993</v>
      </c>
      <c r="AM86">
        <f t="shared" si="17"/>
        <v>1.8065454545454541E-3</v>
      </c>
      <c r="AO86">
        <f t="shared" si="18"/>
        <v>2.071765397045454E-3</v>
      </c>
      <c r="AP86">
        <v>7.59920106524633</v>
      </c>
      <c r="AQ86">
        <v>1.99211045364891</v>
      </c>
      <c r="AR86">
        <f t="shared" si="19"/>
        <v>0.19921104536489101</v>
      </c>
      <c r="AS86">
        <v>7.3236151603498501</v>
      </c>
      <c r="AT86">
        <v>0.182141369667425</v>
      </c>
      <c r="AU86">
        <f t="shared" si="20"/>
        <v>9.1070684833712501E-2</v>
      </c>
      <c r="AV86">
        <v>7.1550000000000002</v>
      </c>
      <c r="AW86">
        <v>4.5700000000000003E-3</v>
      </c>
      <c r="AX86">
        <f t="shared" si="21"/>
        <v>6.093333333333334E-6</v>
      </c>
      <c r="AY86">
        <v>0.1249</v>
      </c>
      <c r="AZ86">
        <f t="shared" si="22"/>
        <v>4.1633333333333333E-4</v>
      </c>
      <c r="BA86">
        <f t="shared" si="23"/>
        <v>4.2242666666666669E-4</v>
      </c>
    </row>
    <row r="87" spans="1:53" x14ac:dyDescent="0.25">
      <c r="A87" t="s">
        <v>60</v>
      </c>
      <c r="B87">
        <v>60.9</v>
      </c>
      <c r="C87">
        <v>7.6417999999999999</v>
      </c>
      <c r="D87" s="1">
        <v>3.5009999999999999E-7</v>
      </c>
      <c r="E87">
        <v>60</v>
      </c>
      <c r="G87">
        <v>10</v>
      </c>
      <c r="H87" t="s">
        <v>12</v>
      </c>
      <c r="I87">
        <v>7</v>
      </c>
      <c r="J87" t="s">
        <v>12</v>
      </c>
      <c r="K87">
        <v>34</v>
      </c>
      <c r="L87" t="s">
        <v>12</v>
      </c>
      <c r="M87">
        <v>32</v>
      </c>
      <c r="N87">
        <f t="shared" si="3"/>
        <v>378.47999999999996</v>
      </c>
      <c r="O87">
        <f t="shared" si="4"/>
        <v>2.6421475375184952E-2</v>
      </c>
      <c r="P87">
        <f t="shared" si="5"/>
        <v>1.8495032762629468E-2</v>
      </c>
      <c r="Q87">
        <f t="shared" si="6"/>
        <v>8.9833016275628841E-2</v>
      </c>
      <c r="R87">
        <f t="shared" si="24"/>
        <v>7.6399999999999864</v>
      </c>
      <c r="S87">
        <f t="shared" si="27"/>
        <v>1.8465723677858006E-2</v>
      </c>
      <c r="T87">
        <f t="shared" si="31"/>
        <v>2.4996226616986354E-2</v>
      </c>
      <c r="U87">
        <f t="shared" si="32"/>
        <v>6.1676935180204034E-2</v>
      </c>
      <c r="V87">
        <f t="shared" si="8"/>
        <v>1.0133648138862554E-2</v>
      </c>
      <c r="W87">
        <v>0.98009845599999945</v>
      </c>
      <c r="X87">
        <f t="shared" si="9"/>
        <v>6.2929325929071828E-2</v>
      </c>
      <c r="Y87">
        <f t="shared" si="10"/>
        <v>1.0339418531705715E-2</v>
      </c>
      <c r="Z87">
        <f t="shared" si="30"/>
        <v>1.22487672888003E-2</v>
      </c>
      <c r="AH87">
        <f t="shared" si="13"/>
        <v>0</v>
      </c>
      <c r="AI87">
        <v>7.16</v>
      </c>
      <c r="AJ87">
        <f t="shared" si="14"/>
        <v>0.43282190799999987</v>
      </c>
      <c r="AK87">
        <f t="shared" si="15"/>
        <v>2.7051369249999989E-4</v>
      </c>
      <c r="AL87">
        <f t="shared" si="16"/>
        <v>4.0934399999999993</v>
      </c>
      <c r="AM87">
        <f t="shared" si="17"/>
        <v>1.8606545454545452E-3</v>
      </c>
      <c r="AO87">
        <f t="shared" si="18"/>
        <v>2.1311682379545451E-3</v>
      </c>
      <c r="AP87">
        <v>7.6018641810918703</v>
      </c>
      <c r="AQ87">
        <v>1.5779092702169599</v>
      </c>
      <c r="AR87">
        <f t="shared" si="19"/>
        <v>0.157790927021696</v>
      </c>
      <c r="AS87">
        <v>7.3491253644314796</v>
      </c>
      <c r="AT87">
        <v>0.181967830864149</v>
      </c>
      <c r="AU87">
        <f t="shared" si="20"/>
        <v>9.09839154320745E-2</v>
      </c>
      <c r="AV87">
        <v>7.16</v>
      </c>
      <c r="AW87">
        <v>8.4700000000000001E-3</v>
      </c>
      <c r="AX87">
        <f t="shared" si="21"/>
        <v>1.1293333333333334E-5</v>
      </c>
      <c r="AY87">
        <v>0.11904000000000001</v>
      </c>
      <c r="AZ87">
        <f t="shared" si="22"/>
        <v>3.9680000000000005E-4</v>
      </c>
      <c r="BA87">
        <f t="shared" si="23"/>
        <v>4.0809333333333337E-4</v>
      </c>
    </row>
    <row r="88" spans="1:53" x14ac:dyDescent="0.25">
      <c r="A88" t="s">
        <v>61</v>
      </c>
      <c r="B88">
        <v>60</v>
      </c>
      <c r="C88">
        <v>7.6619999999999999</v>
      </c>
      <c r="D88" s="1">
        <v>3.4089999999999999E-7</v>
      </c>
      <c r="E88">
        <v>60</v>
      </c>
      <c r="G88">
        <v>8</v>
      </c>
      <c r="H88" t="s">
        <v>12</v>
      </c>
      <c r="I88">
        <v>12</v>
      </c>
      <c r="J88" t="s">
        <v>12</v>
      </c>
      <c r="K88">
        <v>40</v>
      </c>
      <c r="L88" t="s">
        <v>12</v>
      </c>
      <c r="M88">
        <v>33</v>
      </c>
      <c r="N88">
        <f t="shared" si="3"/>
        <v>378.05500000000001</v>
      </c>
      <c r="O88">
        <f t="shared" si="4"/>
        <v>2.1160942190951052E-2</v>
      </c>
      <c r="P88">
        <f t="shared" si="5"/>
        <v>3.174141328642658E-2</v>
      </c>
      <c r="Q88">
        <f t="shared" si="6"/>
        <v>0.10580471095475526</v>
      </c>
      <c r="R88">
        <f t="shared" si="24"/>
        <v>7.6599999999999859</v>
      </c>
      <c r="S88">
        <f t="shared" si="27"/>
        <v>1.6540330483110197E-2</v>
      </c>
      <c r="T88">
        <f t="shared" si="31"/>
        <v>2.4752567160088494E-2</v>
      </c>
      <c r="U88">
        <f t="shared" si="32"/>
        <v>6.2116880983934447E-2</v>
      </c>
      <c r="V88">
        <f t="shared" si="8"/>
        <v>8.2894747630806991E-3</v>
      </c>
      <c r="W88">
        <v>0.98075018100000033</v>
      </c>
      <c r="X88">
        <f t="shared" si="9"/>
        <v>6.3336089237932477E-2</v>
      </c>
      <c r="Y88">
        <f t="shared" si="10"/>
        <v>8.4521776530579063E-3</v>
      </c>
      <c r="Z88">
        <f t="shared" si="30"/>
        <v>8.670035025668028E-3</v>
      </c>
      <c r="AH88">
        <f t="shared" si="13"/>
        <v>0</v>
      </c>
      <c r="AI88">
        <v>7.165</v>
      </c>
      <c r="AJ88">
        <f t="shared" si="14"/>
        <v>0.44519190799999986</v>
      </c>
      <c r="AK88">
        <f t="shared" si="15"/>
        <v>2.7824494249999989E-4</v>
      </c>
      <c r="AL88">
        <f t="shared" si="16"/>
        <v>4.2086299999999994</v>
      </c>
      <c r="AM88">
        <f t="shared" si="17"/>
        <v>1.9130136363636361E-3</v>
      </c>
      <c r="AO88">
        <f t="shared" si="18"/>
        <v>2.191258578863636E-3</v>
      </c>
      <c r="AP88">
        <v>7.6018641810918703</v>
      </c>
      <c r="AQ88">
        <v>1.2426035502958499</v>
      </c>
      <c r="AR88">
        <f t="shared" si="19"/>
        <v>0.12426035502958499</v>
      </c>
      <c r="AS88">
        <v>7.37463556851311</v>
      </c>
      <c r="AT88">
        <v>0.181794292060873</v>
      </c>
      <c r="AU88">
        <f t="shared" si="20"/>
        <v>9.0897146030436499E-2</v>
      </c>
      <c r="AV88">
        <v>7.165</v>
      </c>
      <c r="AW88">
        <v>1.2370000000000001E-2</v>
      </c>
      <c r="AX88">
        <f t="shared" si="21"/>
        <v>1.6493333333333334E-5</v>
      </c>
      <c r="AY88">
        <v>0.11519</v>
      </c>
      <c r="AZ88">
        <f t="shared" si="22"/>
        <v>3.8396666666666666E-4</v>
      </c>
      <c r="BA88">
        <f t="shared" si="23"/>
        <v>4.0046E-4</v>
      </c>
    </row>
    <row r="89" spans="1:53" x14ac:dyDescent="0.25">
      <c r="A89" t="s">
        <v>62</v>
      </c>
      <c r="B89">
        <v>60.9</v>
      </c>
      <c r="C89">
        <v>7.6818</v>
      </c>
      <c r="D89" s="1">
        <v>3.5419999999999998E-7</v>
      </c>
      <c r="E89">
        <v>60</v>
      </c>
      <c r="G89">
        <v>9</v>
      </c>
      <c r="H89" t="s">
        <v>12</v>
      </c>
      <c r="I89">
        <v>7</v>
      </c>
      <c r="J89" t="s">
        <v>12</v>
      </c>
      <c r="K89">
        <v>35.5</v>
      </c>
      <c r="L89" t="s">
        <v>12</v>
      </c>
      <c r="M89">
        <v>34</v>
      </c>
      <c r="N89">
        <f t="shared" si="3"/>
        <v>377.63</v>
      </c>
      <c r="O89">
        <f t="shared" si="4"/>
        <v>2.3832852262796918E-2</v>
      </c>
      <c r="P89">
        <f t="shared" si="5"/>
        <v>1.8536662871064268E-2</v>
      </c>
      <c r="Q89">
        <f t="shared" si="6"/>
        <v>9.4007361703254508E-2</v>
      </c>
      <c r="R89">
        <f t="shared" si="24"/>
        <v>7.6799999999999855</v>
      </c>
      <c r="S89">
        <f t="shared" si="27"/>
        <v>1.2434675082768517E-2</v>
      </c>
      <c r="T89">
        <f t="shared" si="31"/>
        <v>2.5291461166287665E-2</v>
      </c>
      <c r="U89">
        <f t="shared" si="32"/>
        <v>6.9082920425001165E-2</v>
      </c>
      <c r="V89">
        <f t="shared" si="8"/>
        <v>4.0041880273392946E-3</v>
      </c>
      <c r="W89">
        <v>0.98139428099999915</v>
      </c>
      <c r="X89">
        <f t="shared" si="9"/>
        <v>7.0392625841072351E-2</v>
      </c>
      <c r="Y89">
        <f t="shared" si="10"/>
        <v>4.0801012445876462E-3</v>
      </c>
      <c r="Z89">
        <f t="shared" si="30"/>
        <v>1.222604273526145E-2</v>
      </c>
      <c r="AH89">
        <f t="shared" si="13"/>
        <v>0</v>
      </c>
      <c r="AI89">
        <v>7.17</v>
      </c>
      <c r="AJ89">
        <f t="shared" si="14"/>
        <v>0.46146190799999987</v>
      </c>
      <c r="AK89">
        <f t="shared" si="15"/>
        <v>2.8841369249999989E-4</v>
      </c>
      <c r="AL89">
        <f t="shared" si="16"/>
        <v>4.3237899999999998</v>
      </c>
      <c r="AM89">
        <f t="shared" si="17"/>
        <v>1.9653590909090909E-3</v>
      </c>
      <c r="AO89">
        <f t="shared" si="18"/>
        <v>2.2537727834090909E-3</v>
      </c>
      <c r="AP89">
        <v>7.6151797603195703</v>
      </c>
      <c r="AQ89">
        <v>1.4003944773175501</v>
      </c>
      <c r="AR89">
        <f t="shared" si="19"/>
        <v>0.140039447731755</v>
      </c>
      <c r="AS89">
        <v>7.3965014577259396</v>
      </c>
      <c r="AT89">
        <v>0.24967275539956099</v>
      </c>
      <c r="AU89">
        <f t="shared" si="20"/>
        <v>0.1248363776997805</v>
      </c>
      <c r="AV89">
        <v>7.17</v>
      </c>
      <c r="AW89">
        <v>1.627E-2</v>
      </c>
      <c r="AX89">
        <f t="shared" si="21"/>
        <v>2.1693333333333335E-5</v>
      </c>
      <c r="AY89">
        <v>0.11516</v>
      </c>
      <c r="AZ89">
        <f t="shared" si="22"/>
        <v>3.8386666666666666E-4</v>
      </c>
      <c r="BA89">
        <f t="shared" si="23"/>
        <v>4.0556000000000001E-4</v>
      </c>
    </row>
    <row r="90" spans="1:53" x14ac:dyDescent="0.25">
      <c r="A90" t="s">
        <v>63</v>
      </c>
      <c r="B90">
        <v>60.9</v>
      </c>
      <c r="C90">
        <v>7.7008999999999999</v>
      </c>
      <c r="D90" s="1">
        <v>3.5559999999999998E-7</v>
      </c>
      <c r="E90">
        <v>60</v>
      </c>
      <c r="G90">
        <v>4</v>
      </c>
      <c r="H90" t="s">
        <v>12</v>
      </c>
      <c r="I90">
        <v>7</v>
      </c>
      <c r="J90" t="s">
        <v>12</v>
      </c>
      <c r="K90">
        <v>29</v>
      </c>
      <c r="L90" t="s">
        <v>12</v>
      </c>
      <c r="M90">
        <v>35</v>
      </c>
      <c r="N90">
        <f t="shared" si="3"/>
        <v>377.20499999999998</v>
      </c>
      <c r="O90">
        <f t="shared" si="4"/>
        <v>1.0604313304436581E-2</v>
      </c>
      <c r="P90">
        <f t="shared" si="5"/>
        <v>1.8557548282764014E-2</v>
      </c>
      <c r="Q90">
        <f t="shared" si="6"/>
        <v>7.6881271457165209E-2</v>
      </c>
      <c r="R90">
        <f t="shared" si="24"/>
        <v>7.6999999999999851</v>
      </c>
      <c r="S90">
        <f t="shared" si="27"/>
        <v>1.3046765523609083E-2</v>
      </c>
      <c r="T90">
        <f t="shared" si="31"/>
        <v>2.6456638598870808E-2</v>
      </c>
      <c r="U90">
        <f t="shared" si="32"/>
        <v>6.9479408107383761E-2</v>
      </c>
      <c r="V90">
        <f t="shared" si="8"/>
        <v>4.2278859906521478E-3</v>
      </c>
      <c r="W90">
        <v>0.98192316099999921</v>
      </c>
      <c r="X90">
        <f t="shared" si="9"/>
        <v>7.0758498085150903E-2</v>
      </c>
      <c r="Y90">
        <f t="shared" si="10"/>
        <v>4.3057197941501158E-3</v>
      </c>
      <c r="Z90">
        <f t="shared" si="30"/>
        <v>1.1302627724839144E-2</v>
      </c>
      <c r="AH90">
        <f t="shared" si="13"/>
        <v>0</v>
      </c>
      <c r="AI90">
        <v>7.1749999999999998</v>
      </c>
      <c r="AJ90">
        <f t="shared" si="14"/>
        <v>0.48163190799999989</v>
      </c>
      <c r="AK90">
        <f t="shared" si="15"/>
        <v>3.0101994249999995E-4</v>
      </c>
      <c r="AL90">
        <f t="shared" si="16"/>
        <v>4.4389199999999995</v>
      </c>
      <c r="AM90">
        <f t="shared" si="17"/>
        <v>2.0176909090909088E-3</v>
      </c>
      <c r="AO90">
        <f t="shared" si="18"/>
        <v>2.3187108515909088E-3</v>
      </c>
      <c r="AP90">
        <v>7.6231691078561896</v>
      </c>
      <c r="AQ90">
        <v>0.69033530571992296</v>
      </c>
      <c r="AR90">
        <f t="shared" si="19"/>
        <v>6.9033530571992296E-2</v>
      </c>
      <c r="AS90">
        <v>7.4256559766763797</v>
      </c>
      <c r="AT90">
        <v>0.26648122805976099</v>
      </c>
      <c r="AU90">
        <f t="shared" si="20"/>
        <v>0.13324061402988049</v>
      </c>
      <c r="AV90">
        <v>7.1749999999999998</v>
      </c>
      <c r="AW90">
        <v>2.017E-2</v>
      </c>
      <c r="AX90">
        <f t="shared" si="21"/>
        <v>2.6893333333333332E-5</v>
      </c>
      <c r="AY90">
        <v>0.11513</v>
      </c>
      <c r="AZ90">
        <f t="shared" si="22"/>
        <v>3.8376666666666665E-4</v>
      </c>
      <c r="BA90">
        <f t="shared" si="23"/>
        <v>4.1065999999999997E-4</v>
      </c>
    </row>
    <row r="91" spans="1:53" x14ac:dyDescent="0.25">
      <c r="A91" t="s">
        <v>64</v>
      </c>
      <c r="B91">
        <v>60.9</v>
      </c>
      <c r="C91">
        <v>7.72</v>
      </c>
      <c r="D91" s="1">
        <v>3.5639999999999999E-7</v>
      </c>
      <c r="E91">
        <v>60</v>
      </c>
      <c r="G91">
        <v>4</v>
      </c>
      <c r="H91" t="s">
        <v>12</v>
      </c>
      <c r="I91">
        <v>10</v>
      </c>
      <c r="J91" t="s">
        <v>12</v>
      </c>
      <c r="K91">
        <v>43</v>
      </c>
      <c r="L91" t="s">
        <v>12</v>
      </c>
      <c r="M91">
        <v>36</v>
      </c>
      <c r="N91">
        <f t="shared" si="3"/>
        <v>376.78</v>
      </c>
      <c r="O91">
        <f t="shared" si="4"/>
        <v>1.061627474919051E-2</v>
      </c>
      <c r="P91">
        <f t="shared" si="5"/>
        <v>2.6540686872976275E-2</v>
      </c>
      <c r="Q91">
        <f t="shared" si="6"/>
        <v>0.11412495355379798</v>
      </c>
      <c r="R91">
        <f t="shared" si="24"/>
        <v>7.7199999999999847</v>
      </c>
      <c r="S91">
        <f t="shared" si="27"/>
        <v>1.2597801038201569E-2</v>
      </c>
      <c r="T91">
        <f t="shared" si="31"/>
        <v>2.9224039844645736E-2</v>
      </c>
      <c r="U91">
        <f t="shared" si="32"/>
        <v>7.6226976944224117E-2</v>
      </c>
      <c r="V91">
        <f t="shared" si="8"/>
        <v>2.8564544233196567E-3</v>
      </c>
      <c r="W91">
        <v>0.98227840000000022</v>
      </c>
      <c r="X91">
        <f t="shared" si="9"/>
        <v>7.7602212309895141E-2</v>
      </c>
      <c r="Y91">
        <f t="shared" si="10"/>
        <v>2.9079886347085065E-3</v>
      </c>
      <c r="Z91">
        <f>_xlfn.STDEV.S(Q91,Q192,Q293,Q394,Q495,Q596,Q697,Q798,Q899,Q1000,Q1101,Q1202)/2</f>
        <v>1.7688672926133495E-2</v>
      </c>
      <c r="AH91">
        <f t="shared" si="13"/>
        <v>0</v>
      </c>
      <c r="AI91">
        <v>7.18</v>
      </c>
      <c r="AJ91">
        <f t="shared" si="14"/>
        <v>0.50569190799999986</v>
      </c>
      <c r="AK91">
        <f t="shared" si="15"/>
        <v>3.1605744249999993E-4</v>
      </c>
      <c r="AL91">
        <f t="shared" si="16"/>
        <v>4.5540099999999999</v>
      </c>
      <c r="AM91">
        <f t="shared" si="17"/>
        <v>2.0700045454545455E-3</v>
      </c>
      <c r="AO91">
        <f t="shared" si="18"/>
        <v>2.3860619879545455E-3</v>
      </c>
      <c r="AP91">
        <v>7.6338215712383404</v>
      </c>
      <c r="AQ91">
        <v>0.29585798816568198</v>
      </c>
      <c r="AR91">
        <f t="shared" si="19"/>
        <v>2.9585798816568198E-2</v>
      </c>
      <c r="AS91">
        <v>7.4511661807580101</v>
      </c>
      <c r="AT91">
        <v>0.30032129469866198</v>
      </c>
      <c r="AU91">
        <f t="shared" si="20"/>
        <v>0.15016064734933099</v>
      </c>
      <c r="AV91">
        <v>7.18</v>
      </c>
      <c r="AW91">
        <v>2.4060000000000002E-2</v>
      </c>
      <c r="AX91">
        <f t="shared" si="21"/>
        <v>3.2080000000000005E-5</v>
      </c>
      <c r="AY91">
        <v>0.11509</v>
      </c>
      <c r="AZ91">
        <f t="shared" si="22"/>
        <v>3.8363333333333335E-4</v>
      </c>
      <c r="BA91">
        <f t="shared" si="23"/>
        <v>4.1571333333333333E-4</v>
      </c>
    </row>
    <row r="92" spans="1:53" x14ac:dyDescent="0.25">
      <c r="A92" t="s">
        <v>65</v>
      </c>
      <c r="B92">
        <v>60</v>
      </c>
      <c r="C92">
        <v>7.7404000000000002</v>
      </c>
      <c r="D92" s="1">
        <v>2.6370000000000001E-7</v>
      </c>
      <c r="E92">
        <v>60</v>
      </c>
      <c r="G92">
        <v>4.5</v>
      </c>
      <c r="H92" t="s">
        <v>12</v>
      </c>
      <c r="I92">
        <v>10</v>
      </c>
      <c r="J92" t="s">
        <v>12</v>
      </c>
      <c r="K92">
        <v>41.5</v>
      </c>
      <c r="L92" t="s">
        <v>12</v>
      </c>
      <c r="M92">
        <v>37</v>
      </c>
      <c r="N92">
        <f t="shared" si="3"/>
        <v>376.35499999999996</v>
      </c>
      <c r="O92">
        <f t="shared" si="4"/>
        <v>1.1956796110055666E-2</v>
      </c>
      <c r="P92">
        <f t="shared" si="5"/>
        <v>2.6570658022345928E-2</v>
      </c>
      <c r="Q92">
        <f t="shared" si="6"/>
        <v>0.11026823079273559</v>
      </c>
      <c r="R92">
        <f t="shared" si="24"/>
        <v>7.7399999999999842</v>
      </c>
      <c r="S92">
        <f t="shared" si="27"/>
        <v>1.5544883595814473E-2</v>
      </c>
      <c r="T92">
        <f t="shared" si="31"/>
        <v>2.6722162141137703E-2</v>
      </c>
      <c r="U92">
        <f t="shared" si="32"/>
        <v>8.3346827687439895E-2</v>
      </c>
      <c r="V92">
        <f t="shared" si="8"/>
        <v>6.6374962154352388E-3</v>
      </c>
      <c r="W92">
        <v>0.98259289599999988</v>
      </c>
      <c r="X92">
        <f t="shared" si="9"/>
        <v>8.4823356678776468E-2</v>
      </c>
      <c r="Y92">
        <f t="shared" si="10"/>
        <v>6.7550826415045031E-3</v>
      </c>
      <c r="Z92">
        <f>_xlfn.STDEV.S(Q92,Q193,Q294,Q395,Q496,Q597,Q698,Q799,Q900,Q1001,Q1102,Q1203)/2</f>
        <v>7.506908973363785E-3</v>
      </c>
      <c r="AH92">
        <f t="shared" si="13"/>
        <v>0</v>
      </c>
      <c r="AI92">
        <v>7.1849999999999996</v>
      </c>
      <c r="AJ92">
        <f t="shared" si="14"/>
        <v>0.53365190799999984</v>
      </c>
      <c r="AK92">
        <f t="shared" si="15"/>
        <v>3.335324424999999E-4</v>
      </c>
      <c r="AL92">
        <f t="shared" si="16"/>
        <v>4.6690699999999996</v>
      </c>
      <c r="AM92">
        <f t="shared" si="17"/>
        <v>2.1223045454545455E-3</v>
      </c>
      <c r="AO92">
        <f t="shared" si="18"/>
        <v>2.4558369879545453E-3</v>
      </c>
      <c r="AP92">
        <v>7.6471371504660404</v>
      </c>
      <c r="AQ92">
        <v>0.47337278106509101</v>
      </c>
      <c r="AR92">
        <f t="shared" si="19"/>
        <v>4.7337278106509104E-2</v>
      </c>
      <c r="AS92">
        <v>7.4766763848396396</v>
      </c>
      <c r="AT92">
        <v>0.28314095317429799</v>
      </c>
      <c r="AU92">
        <f t="shared" si="20"/>
        <v>0.141570476587149</v>
      </c>
      <c r="AV92">
        <v>7.1849999999999996</v>
      </c>
      <c r="AW92">
        <v>2.7959999999999999E-2</v>
      </c>
      <c r="AX92">
        <f t="shared" si="21"/>
        <v>3.7279999999999995E-5</v>
      </c>
      <c r="AY92">
        <v>0.11506</v>
      </c>
      <c r="AZ92">
        <f t="shared" si="22"/>
        <v>3.835333333333333E-4</v>
      </c>
      <c r="BA92">
        <f t="shared" si="23"/>
        <v>4.2081333333333329E-4</v>
      </c>
    </row>
    <row r="93" spans="1:53" x14ac:dyDescent="0.25">
      <c r="A93" t="s">
        <v>66</v>
      </c>
      <c r="B93">
        <v>60.9</v>
      </c>
      <c r="C93">
        <v>7.7588999999999997</v>
      </c>
      <c r="D93" s="1">
        <v>2.7580000000000002E-7</v>
      </c>
      <c r="E93">
        <v>60</v>
      </c>
      <c r="G93">
        <v>5</v>
      </c>
      <c r="H93" t="s">
        <v>12</v>
      </c>
      <c r="I93">
        <v>10</v>
      </c>
      <c r="J93" t="s">
        <v>12</v>
      </c>
      <c r="K93">
        <v>45.5</v>
      </c>
      <c r="L93" t="s">
        <v>12</v>
      </c>
      <c r="M93">
        <v>38</v>
      </c>
      <c r="N93">
        <f t="shared" si="3"/>
        <v>375.93</v>
      </c>
      <c r="O93">
        <f t="shared" si="4"/>
        <v>1.3300348469129891E-2</v>
      </c>
      <c r="P93">
        <f t="shared" si="5"/>
        <v>2.6600696938259782E-2</v>
      </c>
      <c r="Q93">
        <f t="shared" si="6"/>
        <v>0.12103317106908201</v>
      </c>
      <c r="R93">
        <f t="shared" si="24"/>
        <v>7.7599999999999838</v>
      </c>
      <c r="S93">
        <f t="shared" si="27"/>
        <v>1.9924225812750562E-2</v>
      </c>
      <c r="T93">
        <f t="shared" si="31"/>
        <v>2.8971692789853894E-2</v>
      </c>
      <c r="U93">
        <f t="shared" si="32"/>
        <v>9.023360580177818E-2</v>
      </c>
      <c r="V93">
        <f t="shared" si="8"/>
        <v>1.0266994882799264E-2</v>
      </c>
      <c r="W93">
        <v>0.98281532099999946</v>
      </c>
      <c r="X93">
        <f t="shared" si="9"/>
        <v>9.1811354456671351E-2</v>
      </c>
      <c r="Y93">
        <f t="shared" si="10"/>
        <v>1.0446514887815093E-2</v>
      </c>
      <c r="Z93">
        <f t="shared" ref="Z93:Z95" si="33">_xlfn.STDEV.S(Q93,Q194,Q295,Q396,Q497,Q598,Q699,Q800,Q901,Q1002,Q1103,Q1204)/2</f>
        <v>1.0825012705619688E-2</v>
      </c>
      <c r="AH93">
        <f t="shared" si="13"/>
        <v>0</v>
      </c>
      <c r="AI93">
        <v>7.19</v>
      </c>
      <c r="AJ93">
        <f t="shared" si="14"/>
        <v>0.56551190799999984</v>
      </c>
      <c r="AK93">
        <f t="shared" si="15"/>
        <v>3.5344494249999988E-4</v>
      </c>
      <c r="AL93">
        <f t="shared" si="16"/>
        <v>4.78409</v>
      </c>
      <c r="AM93">
        <f t="shared" si="17"/>
        <v>2.1745863636363637E-3</v>
      </c>
      <c r="AO93">
        <f t="shared" si="18"/>
        <v>2.5280313061363637E-3</v>
      </c>
      <c r="AP93">
        <v>7.6631158455392798</v>
      </c>
      <c r="AQ93">
        <v>0.512820512820514</v>
      </c>
      <c r="AR93">
        <f t="shared" si="19"/>
        <v>5.1282051282051398E-2</v>
      </c>
      <c r="AS93">
        <v>7.4985422740524701</v>
      </c>
      <c r="AT93">
        <v>0.231971797465366</v>
      </c>
      <c r="AU93">
        <f t="shared" si="20"/>
        <v>0.115985898732683</v>
      </c>
      <c r="AV93">
        <v>7.19</v>
      </c>
      <c r="AW93">
        <v>3.1859999999999999E-2</v>
      </c>
      <c r="AX93">
        <f t="shared" si="21"/>
        <v>4.248E-5</v>
      </c>
      <c r="AY93">
        <v>0.11502</v>
      </c>
      <c r="AZ93">
        <f t="shared" si="22"/>
        <v>3.834E-4</v>
      </c>
      <c r="BA93">
        <f t="shared" si="23"/>
        <v>4.2588000000000001E-4</v>
      </c>
    </row>
    <row r="94" spans="1:53" x14ac:dyDescent="0.25">
      <c r="A94" t="s">
        <v>67</v>
      </c>
      <c r="B94">
        <v>60.9</v>
      </c>
      <c r="C94">
        <v>7.7805</v>
      </c>
      <c r="D94" s="1">
        <v>2.6720000000000001E-7</v>
      </c>
      <c r="E94">
        <v>60</v>
      </c>
      <c r="G94">
        <v>6</v>
      </c>
      <c r="H94" t="s">
        <v>12</v>
      </c>
      <c r="I94">
        <v>19</v>
      </c>
      <c r="J94" t="s">
        <v>12</v>
      </c>
      <c r="K94">
        <v>65</v>
      </c>
      <c r="L94" t="s">
        <v>12</v>
      </c>
      <c r="M94">
        <v>39</v>
      </c>
      <c r="N94">
        <f t="shared" si="3"/>
        <v>375.505</v>
      </c>
      <c r="O94">
        <f t="shared" si="4"/>
        <v>1.5978482310488543E-2</v>
      </c>
      <c r="P94">
        <f t="shared" si="5"/>
        <v>5.059852731654705E-2</v>
      </c>
      <c r="Q94">
        <f t="shared" si="6"/>
        <v>0.17310022503029254</v>
      </c>
      <c r="R94">
        <f t="shared" si="24"/>
        <v>7.7799999999999834</v>
      </c>
      <c r="S94">
        <f t="shared" si="27"/>
        <v>1.8979983578524325E-2</v>
      </c>
      <c r="T94">
        <f t="shared" si="31"/>
        <v>2.8321331647335506E-2</v>
      </c>
      <c r="U94">
        <f t="shared" si="32"/>
        <v>9.3334101822425006E-2</v>
      </c>
      <c r="V94">
        <f t="shared" si="8"/>
        <v>9.5395396960791558E-3</v>
      </c>
      <c r="W94">
        <v>0.98299242399999898</v>
      </c>
      <c r="X94">
        <f t="shared" si="9"/>
        <v>9.4948953362864477E-2</v>
      </c>
      <c r="Y94">
        <f t="shared" si="10"/>
        <v>9.7045912696466178E-3</v>
      </c>
      <c r="Z94">
        <f t="shared" si="33"/>
        <v>1.4354092203745745E-2</v>
      </c>
      <c r="AH94">
        <f t="shared" si="13"/>
        <v>0</v>
      </c>
      <c r="AI94">
        <v>7.1950000000000003</v>
      </c>
      <c r="AJ94">
        <f t="shared" si="14"/>
        <v>0.60127190799999986</v>
      </c>
      <c r="AK94">
        <f t="shared" si="15"/>
        <v>3.7579494249999991E-4</v>
      </c>
      <c r="AL94">
        <f t="shared" si="16"/>
        <v>4.9008000000000003</v>
      </c>
      <c r="AM94">
        <f t="shared" si="17"/>
        <v>2.2276363636363639E-3</v>
      </c>
      <c r="AO94">
        <f t="shared" si="18"/>
        <v>2.6034313061363639E-3</v>
      </c>
      <c r="AP94">
        <v>7.67643142476697</v>
      </c>
      <c r="AQ94">
        <v>0.27613412228797002</v>
      </c>
      <c r="AR94">
        <f t="shared" si="19"/>
        <v>2.7613412228797003E-2</v>
      </c>
      <c r="AS94">
        <v>7.5240524781341103</v>
      </c>
      <c r="AT94">
        <v>0.23179825866209</v>
      </c>
      <c r="AU94">
        <f t="shared" si="20"/>
        <v>0.115899129331045</v>
      </c>
      <c r="AV94">
        <v>7.1950000000000003</v>
      </c>
      <c r="AW94">
        <v>3.576E-2</v>
      </c>
      <c r="AX94">
        <f t="shared" si="21"/>
        <v>4.7679999999999998E-5</v>
      </c>
      <c r="AY94">
        <v>0.11670999999999999</v>
      </c>
      <c r="AZ94">
        <f t="shared" si="22"/>
        <v>3.8903333333333332E-4</v>
      </c>
      <c r="BA94">
        <f t="shared" si="23"/>
        <v>4.367133333333333E-4</v>
      </c>
    </row>
    <row r="95" spans="1:53" x14ac:dyDescent="0.25">
      <c r="A95" t="s">
        <v>68</v>
      </c>
      <c r="B95">
        <v>60.9</v>
      </c>
      <c r="C95">
        <v>7.8018999999999998</v>
      </c>
      <c r="D95" s="1">
        <v>3.5110000000000001E-7</v>
      </c>
      <c r="E95">
        <v>60</v>
      </c>
      <c r="G95">
        <v>8</v>
      </c>
      <c r="H95" t="s">
        <v>12</v>
      </c>
      <c r="I95">
        <v>11</v>
      </c>
      <c r="J95" t="s">
        <v>12</v>
      </c>
      <c r="K95">
        <v>54</v>
      </c>
      <c r="L95" t="s">
        <v>12</v>
      </c>
      <c r="M95">
        <v>40</v>
      </c>
      <c r="N95">
        <f t="shared" si="3"/>
        <v>375.08</v>
      </c>
      <c r="O95">
        <f t="shared" si="4"/>
        <v>2.1328783192918845E-2</v>
      </c>
      <c r="P95">
        <f t="shared" si="5"/>
        <v>2.9327076890263412E-2</v>
      </c>
      <c r="Q95">
        <f t="shared" si="6"/>
        <v>0.1439692865522022</v>
      </c>
      <c r="R95">
        <f t="shared" si="24"/>
        <v>7.7999999999999829</v>
      </c>
      <c r="S95">
        <f t="shared" si="27"/>
        <v>1.611811977563948E-2</v>
      </c>
      <c r="T95">
        <f t="shared" si="31"/>
        <v>2.814707379541832E-2</v>
      </c>
      <c r="U95">
        <f t="shared" si="32"/>
        <v>9.6386446534985584E-2</v>
      </c>
      <c r="V95">
        <f t="shared" si="8"/>
        <v>6.7357618438333728E-3</v>
      </c>
      <c r="W95">
        <v>0.98309846400000023</v>
      </c>
      <c r="X95">
        <f t="shared" si="9"/>
        <v>9.8043532834759431E-2</v>
      </c>
      <c r="Y95">
        <f t="shared" si="10"/>
        <v>6.8515637959875517E-3</v>
      </c>
      <c r="Z95">
        <f t="shared" si="33"/>
        <v>1.2797015741898942E-2</v>
      </c>
      <c r="AH95">
        <f t="shared" si="13"/>
        <v>0</v>
      </c>
      <c r="AI95">
        <v>7.2</v>
      </c>
      <c r="AJ95">
        <f t="shared" si="14"/>
        <v>0.64103190799999987</v>
      </c>
      <c r="AK95">
        <f t="shared" si="15"/>
        <v>4.0064494249999994E-4</v>
      </c>
      <c r="AL95">
        <f t="shared" si="16"/>
        <v>5.02081</v>
      </c>
      <c r="AM95">
        <f t="shared" si="17"/>
        <v>2.2821863636363635E-3</v>
      </c>
      <c r="AO95">
        <f t="shared" si="18"/>
        <v>2.6828313061363633E-3</v>
      </c>
      <c r="AP95">
        <v>7.6950732356857499</v>
      </c>
      <c r="AQ95">
        <v>0.414201183431952</v>
      </c>
      <c r="AR95">
        <f t="shared" si="19"/>
        <v>4.14201183431952E-2</v>
      </c>
      <c r="AS95">
        <v>7.5422740524781302</v>
      </c>
      <c r="AT95">
        <v>0.26568790781621299</v>
      </c>
      <c r="AU95">
        <f t="shared" si="20"/>
        <v>0.13284395390810649</v>
      </c>
      <c r="AV95">
        <v>7.2</v>
      </c>
      <c r="AW95">
        <v>3.9759999999999997E-2</v>
      </c>
      <c r="AX95">
        <f t="shared" si="21"/>
        <v>5.3013333333333329E-5</v>
      </c>
      <c r="AY95">
        <v>0.12001000000000001</v>
      </c>
      <c r="AZ95">
        <f t="shared" si="22"/>
        <v>4.0003333333333337E-4</v>
      </c>
      <c r="BA95">
        <f t="shared" si="23"/>
        <v>4.5304666666666672E-4</v>
      </c>
    </row>
    <row r="96" spans="1:53" x14ac:dyDescent="0.25">
      <c r="A96" t="s">
        <v>69</v>
      </c>
      <c r="B96">
        <v>60.9</v>
      </c>
      <c r="C96">
        <v>7.8197999999999999</v>
      </c>
      <c r="D96" s="1">
        <v>3.5050000000000002E-7</v>
      </c>
      <c r="E96">
        <v>60</v>
      </c>
      <c r="G96">
        <v>7</v>
      </c>
      <c r="H96" t="s">
        <v>12</v>
      </c>
      <c r="I96">
        <v>14</v>
      </c>
      <c r="J96" t="s">
        <v>12</v>
      </c>
      <c r="K96">
        <v>51</v>
      </c>
      <c r="L96" t="s">
        <v>12</v>
      </c>
      <c r="M96">
        <v>41</v>
      </c>
      <c r="N96">
        <f t="shared" si="3"/>
        <v>374.65499999999997</v>
      </c>
      <c r="O96">
        <f t="shared" si="4"/>
        <v>1.8683855814015563E-2</v>
      </c>
      <c r="P96">
        <f t="shared" si="5"/>
        <v>3.7367711628031125E-2</v>
      </c>
      <c r="Q96">
        <f t="shared" si="6"/>
        <v>0.1361252352163991</v>
      </c>
      <c r="R96">
        <f t="shared" si="24"/>
        <v>7.8199999999999825</v>
      </c>
      <c r="S96">
        <f t="shared" si="27"/>
        <v>1.5401797555940957E-2</v>
      </c>
      <c r="T96">
        <f t="shared" si="31"/>
        <v>2.6922505185967067E-2</v>
      </c>
      <c r="U96">
        <f t="shared" si="32"/>
        <v>9.0590927763457493E-2</v>
      </c>
      <c r="V96">
        <f t="shared" si="8"/>
        <v>6.4276291606186007E-3</v>
      </c>
      <c r="W96">
        <v>0.9831069759999993</v>
      </c>
      <c r="X96">
        <f t="shared" si="9"/>
        <v>9.2147579027511195E-2</v>
      </c>
      <c r="Y96">
        <f t="shared" si="10"/>
        <v>6.5380770531920278E-3</v>
      </c>
      <c r="Z96">
        <f>_xlfn.STDEV.S(Q96,Q197,Q298,Q399,Q500,Q601,Q702,Q803,Q904,Q1005,Q1106,Q1207)/2</f>
        <v>1.1655748712351937E-2</v>
      </c>
      <c r="AH96">
        <f t="shared" si="13"/>
        <v>0</v>
      </c>
      <c r="AI96">
        <v>7.2050000000000001</v>
      </c>
      <c r="AJ96">
        <f t="shared" si="14"/>
        <v>0.68664190799999991</v>
      </c>
      <c r="AK96">
        <f t="shared" si="15"/>
        <v>4.2915119249999995E-4</v>
      </c>
      <c r="AL96">
        <f t="shared" si="16"/>
        <v>5.14412</v>
      </c>
      <c r="AM96">
        <f t="shared" si="17"/>
        <v>2.3382363636363637E-3</v>
      </c>
      <c r="AO96">
        <f t="shared" si="18"/>
        <v>2.7673875561363636E-3</v>
      </c>
      <c r="AP96">
        <v>7.7057256990678997</v>
      </c>
      <c r="AQ96">
        <v>0.414201183431952</v>
      </c>
      <c r="AR96">
        <f t="shared" si="19"/>
        <v>4.14201183431952E-2</v>
      </c>
      <c r="AS96">
        <v>7.5604956268221502</v>
      </c>
      <c r="AT96">
        <v>0.31658435969142301</v>
      </c>
      <c r="AU96">
        <f t="shared" si="20"/>
        <v>0.15829217984571151</v>
      </c>
      <c r="AV96">
        <v>7.2050000000000001</v>
      </c>
      <c r="AW96">
        <v>4.5609999999999998E-2</v>
      </c>
      <c r="AX96">
        <f t="shared" si="21"/>
        <v>6.0813333333333329E-5</v>
      </c>
      <c r="AY96">
        <v>0.12331</v>
      </c>
      <c r="AZ96">
        <f t="shared" si="22"/>
        <v>4.1103333333333337E-4</v>
      </c>
      <c r="BA96">
        <f t="shared" si="23"/>
        <v>4.7184666666666669E-4</v>
      </c>
    </row>
    <row r="97" spans="1:53" x14ac:dyDescent="0.25">
      <c r="A97" t="s">
        <v>70</v>
      </c>
      <c r="B97">
        <v>60</v>
      </c>
      <c r="C97">
        <v>7.8402000000000003</v>
      </c>
      <c r="D97" s="1">
        <v>3.523E-7</v>
      </c>
      <c r="E97">
        <v>60</v>
      </c>
      <c r="G97">
        <v>8</v>
      </c>
      <c r="H97" t="s">
        <v>12</v>
      </c>
      <c r="I97">
        <v>8</v>
      </c>
      <c r="J97" t="s">
        <v>12</v>
      </c>
      <c r="K97">
        <v>32.5</v>
      </c>
      <c r="L97" t="s">
        <v>12</v>
      </c>
      <c r="M97">
        <v>42</v>
      </c>
      <c r="N97">
        <f t="shared" si="3"/>
        <v>374.22999999999996</v>
      </c>
      <c r="O97">
        <f t="shared" si="4"/>
        <v>2.1377227907971037E-2</v>
      </c>
      <c r="P97">
        <f t="shared" si="5"/>
        <v>2.1377227907971037E-2</v>
      </c>
      <c r="Q97">
        <f t="shared" si="6"/>
        <v>8.6844988376132332E-2</v>
      </c>
      <c r="R97">
        <f t="shared" si="24"/>
        <v>7.8399999999999821</v>
      </c>
      <c r="S97">
        <f t="shared" si="27"/>
        <v>1.7947129175438791E-2</v>
      </c>
      <c r="T97">
        <f t="shared" si="31"/>
        <v>2.8634714764671998E-2</v>
      </c>
      <c r="U97">
        <f t="shared" si="32"/>
        <v>9.2590608748001249E-2</v>
      </c>
      <c r="V97">
        <f t="shared" si="8"/>
        <v>8.4022242538814591E-3</v>
      </c>
      <c r="W97">
        <v>0.98303094399999935</v>
      </c>
      <c r="X97">
        <f t="shared" si="9"/>
        <v>9.4188905561045408E-2</v>
      </c>
      <c r="Y97">
        <f t="shared" si="10"/>
        <v>8.5472632424900188E-3</v>
      </c>
      <c r="Z97">
        <f t="shared" ref="Z97:Z100" si="34">_xlfn.STDEV.S(Q97,Q198,Q299,Q400,Q501,Q602,Q703,Q804,Q905,Q1006,Q1107,Q1208)/2</f>
        <v>1.455388045918714E-2</v>
      </c>
      <c r="AH97">
        <f t="shared" si="13"/>
        <v>0</v>
      </c>
      <c r="AI97">
        <v>7.21</v>
      </c>
      <c r="AJ97">
        <f t="shared" si="14"/>
        <v>0.73809190799999991</v>
      </c>
      <c r="AK97">
        <f t="shared" si="15"/>
        <v>4.6130744249999996E-4</v>
      </c>
      <c r="AL97">
        <f t="shared" si="16"/>
        <v>5.2707300000000004</v>
      </c>
      <c r="AM97">
        <f t="shared" si="17"/>
        <v>2.3957863636363637E-3</v>
      </c>
      <c r="AO97">
        <f t="shared" si="18"/>
        <v>2.8570938061363636E-3</v>
      </c>
      <c r="AP97">
        <v>7.7190412782955997</v>
      </c>
      <c r="AQ97">
        <v>0.39447731755423998</v>
      </c>
      <c r="AR97">
        <f t="shared" si="19"/>
        <v>3.9447731755424001E-2</v>
      </c>
      <c r="AS97">
        <v>7.5823615160349798</v>
      </c>
      <c r="AT97">
        <v>0.333442414866848</v>
      </c>
      <c r="AU97">
        <f t="shared" si="20"/>
        <v>0.166721207433424</v>
      </c>
      <c r="AV97">
        <v>7.21</v>
      </c>
      <c r="AW97">
        <v>5.1450000000000003E-2</v>
      </c>
      <c r="AX97">
        <f t="shared" si="21"/>
        <v>6.86E-5</v>
      </c>
      <c r="AY97">
        <v>0.12661</v>
      </c>
      <c r="AZ97">
        <f t="shared" si="22"/>
        <v>4.2203333333333331E-4</v>
      </c>
      <c r="BA97">
        <f t="shared" si="23"/>
        <v>4.9063333333333335E-4</v>
      </c>
    </row>
    <row r="98" spans="1:53" x14ac:dyDescent="0.25">
      <c r="A98" t="s">
        <v>71</v>
      </c>
      <c r="B98">
        <v>60.9</v>
      </c>
      <c r="C98">
        <v>7.859</v>
      </c>
      <c r="D98" s="1">
        <v>3.2379999999999997E-7</v>
      </c>
      <c r="E98">
        <v>60</v>
      </c>
      <c r="G98">
        <v>7</v>
      </c>
      <c r="H98" t="s">
        <v>12</v>
      </c>
      <c r="I98">
        <v>9</v>
      </c>
      <c r="J98" t="s">
        <v>12</v>
      </c>
      <c r="K98">
        <v>45</v>
      </c>
      <c r="L98" t="s">
        <v>12</v>
      </c>
      <c r="M98">
        <v>43</v>
      </c>
      <c r="N98">
        <f t="shared" si="3"/>
        <v>373.80500000000001</v>
      </c>
      <c r="O98">
        <f t="shared" si="4"/>
        <v>1.8726341274193765E-2</v>
      </c>
      <c r="P98">
        <f t="shared" si="5"/>
        <v>2.4076724495391982E-2</v>
      </c>
      <c r="Q98">
        <f t="shared" si="6"/>
        <v>0.12038362247695991</v>
      </c>
      <c r="R98">
        <f t="shared" si="24"/>
        <v>7.8599999999999817</v>
      </c>
      <c r="S98">
        <f t="shared" si="27"/>
        <v>2.1189995501166837E-2</v>
      </c>
      <c r="T98">
        <f t="shared" si="31"/>
        <v>3.2295441274511623E-2</v>
      </c>
      <c r="U98">
        <f t="shared" si="32"/>
        <v>0.10516428812161334</v>
      </c>
      <c r="V98">
        <f t="shared" si="8"/>
        <v>1.0424848409662962E-2</v>
      </c>
      <c r="W98">
        <v>0.98288618399999983</v>
      </c>
      <c r="X98">
        <f t="shared" si="9"/>
        <v>0.10699538749606979</v>
      </c>
      <c r="Y98">
        <f t="shared" si="10"/>
        <v>1.0606363767610923E-2</v>
      </c>
      <c r="Z98">
        <f t="shared" si="34"/>
        <v>1.1500623767267829E-2</v>
      </c>
      <c r="AH98">
        <f t="shared" si="13"/>
        <v>0</v>
      </c>
      <c r="AI98">
        <v>7.2149999999999999</v>
      </c>
      <c r="AJ98">
        <f t="shared" si="14"/>
        <v>0.79539190799999993</v>
      </c>
      <c r="AK98">
        <f t="shared" si="15"/>
        <v>4.971199425E-4</v>
      </c>
      <c r="AL98">
        <f t="shared" si="16"/>
        <v>5.4006400000000001</v>
      </c>
      <c r="AM98">
        <f t="shared" si="17"/>
        <v>2.4548363636363638E-3</v>
      </c>
      <c r="AO98">
        <f t="shared" si="18"/>
        <v>2.951956306136364E-3</v>
      </c>
      <c r="AP98">
        <v>7.7296937416777602</v>
      </c>
      <c r="AQ98">
        <v>0.55226824457593704</v>
      </c>
      <c r="AR98">
        <f t="shared" si="19"/>
        <v>5.5226824457593707E-2</v>
      </c>
      <c r="AS98">
        <v>7.6005830903789997</v>
      </c>
      <c r="AT98">
        <v>0.36733206402096902</v>
      </c>
      <c r="AU98">
        <f t="shared" si="20"/>
        <v>0.18366603201048451</v>
      </c>
      <c r="AV98">
        <v>7.2149999999999999</v>
      </c>
      <c r="AW98">
        <v>5.7299999999999997E-2</v>
      </c>
      <c r="AX98">
        <f t="shared" si="21"/>
        <v>7.64E-5</v>
      </c>
      <c r="AY98">
        <v>0.12991</v>
      </c>
      <c r="AZ98">
        <f t="shared" si="22"/>
        <v>4.3303333333333331E-4</v>
      </c>
      <c r="BA98">
        <f t="shared" si="23"/>
        <v>5.0943333333333327E-4</v>
      </c>
    </row>
    <row r="99" spans="1:53" x14ac:dyDescent="0.25">
      <c r="A99" t="s">
        <v>72</v>
      </c>
      <c r="B99">
        <v>60.9</v>
      </c>
      <c r="C99">
        <v>7.8783000000000003</v>
      </c>
      <c r="D99" s="1">
        <v>2.4999999999999999E-7</v>
      </c>
      <c r="E99">
        <v>60</v>
      </c>
      <c r="G99">
        <v>18</v>
      </c>
      <c r="H99" t="s">
        <v>12</v>
      </c>
      <c r="I99">
        <v>13</v>
      </c>
      <c r="J99" t="s">
        <v>12</v>
      </c>
      <c r="K99">
        <v>68</v>
      </c>
      <c r="L99" t="s">
        <v>12</v>
      </c>
      <c r="M99">
        <v>44</v>
      </c>
      <c r="N99">
        <f t="shared" si="3"/>
        <v>373.38</v>
      </c>
      <c r="O99">
        <f t="shared" si="4"/>
        <v>4.8208259681825488E-2</v>
      </c>
      <c r="P99">
        <f t="shared" si="5"/>
        <v>3.4817076436873963E-2</v>
      </c>
      <c r="Q99">
        <f t="shared" si="6"/>
        <v>0.18212009213134073</v>
      </c>
      <c r="R99">
        <f t="shared" si="24"/>
        <v>7.8799999999999812</v>
      </c>
      <c r="S99">
        <f t="shared" si="27"/>
        <v>4.338548744867525E-2</v>
      </c>
      <c r="T99">
        <f t="shared" si="31"/>
        <v>3.8228488710841751E-2</v>
      </c>
      <c r="U99">
        <f t="shared" si="32"/>
        <v>0.12121870739446447</v>
      </c>
      <c r="V99">
        <f t="shared" si="8"/>
        <v>3.0642657878394666E-2</v>
      </c>
      <c r="W99">
        <v>0.98261718899999906</v>
      </c>
      <c r="X99">
        <f t="shared" si="9"/>
        <v>0.12336310493186842</v>
      </c>
      <c r="Y99">
        <f t="shared" si="10"/>
        <v>3.1184736254796674E-2</v>
      </c>
      <c r="Z99">
        <f t="shared" si="34"/>
        <v>1.6338967971685874E-2</v>
      </c>
      <c r="AH99">
        <f t="shared" si="13"/>
        <v>0</v>
      </c>
      <c r="AI99">
        <v>7.22</v>
      </c>
      <c r="AJ99">
        <f t="shared" si="14"/>
        <v>0.85854190799999996</v>
      </c>
      <c r="AK99">
        <f t="shared" si="15"/>
        <v>5.365886925E-4</v>
      </c>
      <c r="AL99">
        <f t="shared" si="16"/>
        <v>5.5340800000000003</v>
      </c>
      <c r="AM99">
        <f t="shared" si="17"/>
        <v>2.5154909090909093E-3</v>
      </c>
      <c r="AO99">
        <f t="shared" si="18"/>
        <v>3.0520796015909091E-3</v>
      </c>
      <c r="AP99">
        <v>7.7509986684420698</v>
      </c>
      <c r="AQ99">
        <v>0.512820512820514</v>
      </c>
      <c r="AR99">
        <f t="shared" si="19"/>
        <v>5.1282051282051398E-2</v>
      </c>
      <c r="AS99">
        <v>7.6224489795918302</v>
      </c>
      <c r="AT99">
        <v>0.38419011919639101</v>
      </c>
      <c r="AU99">
        <f t="shared" si="20"/>
        <v>0.19209505959819551</v>
      </c>
      <c r="AV99">
        <v>7.22</v>
      </c>
      <c r="AW99">
        <v>6.3149999999999998E-2</v>
      </c>
      <c r="AX99">
        <f t="shared" si="21"/>
        <v>8.42E-5</v>
      </c>
      <c r="AY99">
        <v>0.13344</v>
      </c>
      <c r="AZ99">
        <f t="shared" si="22"/>
        <v>4.4480000000000002E-4</v>
      </c>
      <c r="BA99">
        <f t="shared" si="23"/>
        <v>5.2900000000000006E-4</v>
      </c>
    </row>
    <row r="100" spans="1:53" x14ac:dyDescent="0.25">
      <c r="A100" t="s">
        <v>73</v>
      </c>
      <c r="B100">
        <v>60.9</v>
      </c>
      <c r="C100">
        <v>7.9009999999999998</v>
      </c>
      <c r="D100" s="1">
        <v>2.7469999999999999E-7</v>
      </c>
      <c r="E100">
        <v>60</v>
      </c>
      <c r="G100">
        <v>15</v>
      </c>
      <c r="H100" t="s">
        <v>12</v>
      </c>
      <c r="I100">
        <v>16</v>
      </c>
      <c r="J100" t="s">
        <v>12</v>
      </c>
      <c r="K100">
        <v>66</v>
      </c>
      <c r="L100" t="s">
        <v>12</v>
      </c>
      <c r="M100">
        <v>45</v>
      </c>
      <c r="N100">
        <f t="shared" si="3"/>
        <v>372.95499999999998</v>
      </c>
      <c r="O100">
        <f t="shared" si="4"/>
        <v>4.0219329409714309E-2</v>
      </c>
      <c r="P100">
        <f t="shared" si="5"/>
        <v>4.2900618037028597E-2</v>
      </c>
      <c r="Q100">
        <f t="shared" si="6"/>
        <v>0.17696504940274296</v>
      </c>
      <c r="R100">
        <f t="shared" si="24"/>
        <v>7.8999999999999808</v>
      </c>
      <c r="S100">
        <f t="shared" si="27"/>
        <v>4.5039948052544271E-2</v>
      </c>
      <c r="T100">
        <f t="shared" si="31"/>
        <v>4.6678407669040106E-2</v>
      </c>
      <c r="U100">
        <f t="shared" si="32"/>
        <v>0.13010892186351181</v>
      </c>
      <c r="V100">
        <f t="shared" si="8"/>
        <v>2.94804788295309E-2</v>
      </c>
      <c r="W100">
        <v>0.9823604640000001</v>
      </c>
      <c r="X100">
        <f t="shared" si="9"/>
        <v>0.13244519362447774</v>
      </c>
      <c r="Y100">
        <f t="shared" si="10"/>
        <v>3.0009838455317656E-2</v>
      </c>
      <c r="Z100">
        <f t="shared" si="34"/>
        <v>1.8359743782280839E-2</v>
      </c>
      <c r="AH100">
        <f t="shared" si="13"/>
        <v>0</v>
      </c>
      <c r="AI100">
        <v>7.2249999999999996</v>
      </c>
      <c r="AJ100">
        <f t="shared" si="14"/>
        <v>0.92753190799999996</v>
      </c>
      <c r="AK100">
        <f t="shared" si="15"/>
        <v>5.7970744250000002E-4</v>
      </c>
      <c r="AL100">
        <f t="shared" si="16"/>
        <v>5.6713700000000005</v>
      </c>
      <c r="AM100">
        <f t="shared" si="17"/>
        <v>2.5778954545454548E-3</v>
      </c>
      <c r="AO100">
        <f t="shared" si="18"/>
        <v>3.1576028970454551E-3</v>
      </c>
      <c r="AP100">
        <v>7.7669773635153101</v>
      </c>
      <c r="AQ100">
        <v>0.86785009861933005</v>
      </c>
      <c r="AR100">
        <f t="shared" si="19"/>
        <v>8.6785009861933007E-2</v>
      </c>
      <c r="AS100">
        <v>7.6479591836734597</v>
      </c>
      <c r="AT100">
        <v>0.36700977767202703</v>
      </c>
      <c r="AU100">
        <f t="shared" si="20"/>
        <v>0.18350488883601351</v>
      </c>
      <c r="AV100">
        <v>7.2249999999999996</v>
      </c>
      <c r="AW100">
        <v>6.8989999999999996E-2</v>
      </c>
      <c r="AX100">
        <f t="shared" si="21"/>
        <v>9.1986666666666665E-5</v>
      </c>
      <c r="AY100">
        <v>0.13729</v>
      </c>
      <c r="AZ100">
        <f t="shared" si="22"/>
        <v>4.5763333333333331E-4</v>
      </c>
      <c r="BA100">
        <f t="shared" si="23"/>
        <v>5.4962000000000001E-4</v>
      </c>
    </row>
    <row r="101" spans="1:53" x14ac:dyDescent="0.25">
      <c r="A101" t="s">
        <v>74</v>
      </c>
      <c r="B101">
        <v>60</v>
      </c>
      <c r="C101">
        <v>7.9194000000000004</v>
      </c>
      <c r="D101" s="1">
        <v>2.4859999999999999E-7</v>
      </c>
      <c r="E101">
        <v>60</v>
      </c>
      <c r="G101">
        <v>16</v>
      </c>
      <c r="H101" t="s">
        <v>12</v>
      </c>
      <c r="I101">
        <v>27.5</v>
      </c>
      <c r="J101" t="s">
        <v>12</v>
      </c>
      <c r="K101">
        <v>79.5</v>
      </c>
      <c r="L101" t="s">
        <v>12</v>
      </c>
      <c r="M101">
        <v>46</v>
      </c>
      <c r="N101">
        <f t="shared" si="3"/>
        <v>372.53</v>
      </c>
      <c r="O101">
        <f t="shared" si="4"/>
        <v>4.2949561109172418E-2</v>
      </c>
      <c r="P101">
        <f t="shared" si="5"/>
        <v>7.3819558156390089E-2</v>
      </c>
      <c r="Q101">
        <f t="shared" si="6"/>
        <v>0.21340563176120045</v>
      </c>
      <c r="R101">
        <f t="shared" si="24"/>
        <v>7.9199999999999804</v>
      </c>
      <c r="S101">
        <f t="shared" si="27"/>
        <v>4.7499885877360343E-2</v>
      </c>
      <c r="T101">
        <f t="shared" si="31"/>
        <v>6.5890925909660336E-2</v>
      </c>
      <c r="U101">
        <f t="shared" si="32"/>
        <v>0.1440619414118581</v>
      </c>
      <c r="V101">
        <f t="shared" si="8"/>
        <v>2.5536243907473565E-2</v>
      </c>
      <c r="W101">
        <v>0.98195784900000049</v>
      </c>
      <c r="X101">
        <f t="shared" si="9"/>
        <v>0.14670888527299508</v>
      </c>
      <c r="Y101">
        <f t="shared" si="10"/>
        <v>2.6005437945711203E-2</v>
      </c>
      <c r="Z101">
        <f>_xlfn.STDEV.S(Q101,Q202,Q303,Q404,Q505,Q606,Q707,Q808,Q909,Q1010,Q1111,Q1212)/2</f>
        <v>1.0839084410761849E-2</v>
      </c>
      <c r="AH101">
        <f t="shared" si="13"/>
        <v>0</v>
      </c>
      <c r="AI101">
        <v>7.23</v>
      </c>
      <c r="AJ101">
        <f t="shared" si="14"/>
        <v>1.002371908</v>
      </c>
      <c r="AK101">
        <f t="shared" si="15"/>
        <v>6.264824425E-4</v>
      </c>
      <c r="AL101">
        <f t="shared" si="16"/>
        <v>5.8125200000000001</v>
      </c>
      <c r="AM101">
        <f t="shared" si="17"/>
        <v>2.6420545454545457E-3</v>
      </c>
      <c r="AO101">
        <f t="shared" si="18"/>
        <v>3.2685369879545457E-3</v>
      </c>
      <c r="AP101">
        <v>7.7723035952063899</v>
      </c>
      <c r="AQ101">
        <v>0.67061143984221105</v>
      </c>
      <c r="AR101">
        <f t="shared" si="19"/>
        <v>6.7061143984221111E-2</v>
      </c>
      <c r="AS101">
        <v>7.6698250728862902</v>
      </c>
      <c r="AT101">
        <v>0.36686103012636101</v>
      </c>
      <c r="AU101">
        <f t="shared" si="20"/>
        <v>0.1834305150631805</v>
      </c>
      <c r="AV101">
        <v>7.23</v>
      </c>
      <c r="AW101">
        <v>7.4840000000000004E-2</v>
      </c>
      <c r="AX101">
        <f t="shared" si="21"/>
        <v>9.9786666666666678E-5</v>
      </c>
      <c r="AY101">
        <v>0.14115</v>
      </c>
      <c r="AZ101">
        <f t="shared" si="22"/>
        <v>4.705E-4</v>
      </c>
      <c r="BA101">
        <f t="shared" si="23"/>
        <v>5.7028666666666668E-4</v>
      </c>
    </row>
    <row r="102" spans="1:53" x14ac:dyDescent="0.25">
      <c r="A102" t="s">
        <v>75</v>
      </c>
      <c r="B102">
        <v>60.9</v>
      </c>
      <c r="C102">
        <v>7.9404000000000003</v>
      </c>
      <c r="D102" s="1">
        <v>2.9760000000000002E-7</v>
      </c>
      <c r="E102">
        <v>60</v>
      </c>
      <c r="G102">
        <v>21</v>
      </c>
      <c r="H102" t="s">
        <v>12</v>
      </c>
      <c r="I102">
        <v>33</v>
      </c>
      <c r="J102" t="s">
        <v>12</v>
      </c>
      <c r="K102">
        <v>85</v>
      </c>
      <c r="L102" t="s">
        <v>12</v>
      </c>
      <c r="M102">
        <v>47</v>
      </c>
      <c r="N102">
        <f t="shared" si="3"/>
        <v>372.10499999999996</v>
      </c>
      <c r="O102">
        <f t="shared" si="4"/>
        <v>5.6435683476438105E-2</v>
      </c>
      <c r="P102">
        <f t="shared" si="5"/>
        <v>8.8684645462974165E-2</v>
      </c>
      <c r="Q102">
        <f t="shared" si="6"/>
        <v>0.22843014740463044</v>
      </c>
      <c r="R102">
        <f t="shared" si="24"/>
        <v>7.93999999999998</v>
      </c>
      <c r="S102">
        <f t="shared" si="27"/>
        <v>5.5219059154909891E-2</v>
      </c>
      <c r="T102">
        <f t="shared" si="31"/>
        <v>7.8970093440966144E-2</v>
      </c>
      <c r="U102">
        <f t="shared" si="32"/>
        <v>0.17648799422371944</v>
      </c>
      <c r="V102">
        <f t="shared" si="8"/>
        <v>2.8895694674587843E-2</v>
      </c>
      <c r="W102">
        <v>0.98147466399999939</v>
      </c>
      <c r="X102">
        <f t="shared" si="9"/>
        <v>0.17981920542344185</v>
      </c>
      <c r="Y102">
        <f t="shared" si="10"/>
        <v>2.9441100962121079E-2</v>
      </c>
      <c r="Z102">
        <f t="shared" ref="Z102:Z105" si="35">_xlfn.STDEV.S(Q102,Q203,Q304,Q405,Q506,Q607,Q708,Q809,Q910,Q1011,Q1112,Q1213)/2</f>
        <v>1.7087201063969826E-2</v>
      </c>
      <c r="AH102">
        <f t="shared" si="13"/>
        <v>0</v>
      </c>
      <c r="AI102">
        <v>7.2350000000000003</v>
      </c>
      <c r="AJ102">
        <f t="shared" si="14"/>
        <v>1.0830619079999999</v>
      </c>
      <c r="AK102">
        <f t="shared" si="15"/>
        <v>6.7691369249999996E-4</v>
      </c>
      <c r="AL102">
        <f t="shared" si="16"/>
        <v>5.9575199999999997</v>
      </c>
      <c r="AM102">
        <f t="shared" si="17"/>
        <v>2.7079636363636361E-3</v>
      </c>
      <c r="AO102">
        <f t="shared" si="18"/>
        <v>3.3848773288636361E-3</v>
      </c>
      <c r="AP102">
        <v>7.7936085219707003</v>
      </c>
      <c r="AQ102">
        <v>0.71005917159763499</v>
      </c>
      <c r="AR102">
        <f t="shared" si="19"/>
        <v>7.1005917159763496E-2</v>
      </c>
      <c r="AS102">
        <v>7.6953352769679197</v>
      </c>
      <c r="AT102">
        <v>0.36668749132308598</v>
      </c>
      <c r="AU102">
        <f t="shared" si="20"/>
        <v>0.18334374566154299</v>
      </c>
      <c r="AV102">
        <v>7.2350000000000003</v>
      </c>
      <c r="AW102">
        <v>8.0689999999999998E-2</v>
      </c>
      <c r="AX102">
        <f t="shared" si="21"/>
        <v>1.0758666666666666E-4</v>
      </c>
      <c r="AY102">
        <v>0.14499999999999999</v>
      </c>
      <c r="AZ102">
        <f t="shared" si="22"/>
        <v>4.8333333333333328E-4</v>
      </c>
      <c r="BA102">
        <f t="shared" si="23"/>
        <v>5.9091999999999999E-4</v>
      </c>
    </row>
    <row r="103" spans="1:53" x14ac:dyDescent="0.25">
      <c r="A103" t="s">
        <v>76</v>
      </c>
      <c r="B103">
        <v>60.9</v>
      </c>
      <c r="C103">
        <v>7.9603000000000002</v>
      </c>
      <c r="D103" s="1">
        <v>3.5639999999999999E-7</v>
      </c>
      <c r="E103">
        <v>60</v>
      </c>
      <c r="G103">
        <v>23</v>
      </c>
      <c r="H103" t="s">
        <v>12</v>
      </c>
      <c r="I103">
        <v>30</v>
      </c>
      <c r="J103" t="s">
        <v>12</v>
      </c>
      <c r="K103">
        <v>110</v>
      </c>
      <c r="L103" t="s">
        <v>12</v>
      </c>
      <c r="M103">
        <v>48</v>
      </c>
      <c r="N103">
        <f t="shared" si="3"/>
        <v>371.68</v>
      </c>
      <c r="O103">
        <f t="shared" si="4"/>
        <v>6.1881188118811881E-2</v>
      </c>
      <c r="P103">
        <f t="shared" si="5"/>
        <v>8.0714593198450285E-2</v>
      </c>
      <c r="Q103">
        <f t="shared" si="6"/>
        <v>0.29595350839431767</v>
      </c>
      <c r="R103">
        <f t="shared" si="24"/>
        <v>7.9599999999999795</v>
      </c>
      <c r="S103">
        <f t="shared" si="27"/>
        <v>5.5592735918418373E-2</v>
      </c>
      <c r="T103">
        <f t="shared" si="31"/>
        <v>9.1457288561758193E-2</v>
      </c>
      <c r="U103">
        <f t="shared" si="32"/>
        <v>0.19459281381715424</v>
      </c>
      <c r="V103">
        <f t="shared" si="8"/>
        <v>2.5106973064498977E-2</v>
      </c>
      <c r="W103">
        <v>0.98090148100000008</v>
      </c>
      <c r="X103">
        <f t="shared" si="9"/>
        <v>0.19838160874094371</v>
      </c>
      <c r="Y103">
        <f t="shared" si="10"/>
        <v>2.5595815227950475E-2</v>
      </c>
      <c r="Z103">
        <f t="shared" si="35"/>
        <v>1.9610179027508456E-2</v>
      </c>
      <c r="AH103">
        <f t="shared" si="13"/>
        <v>0</v>
      </c>
      <c r="AI103">
        <v>7.24</v>
      </c>
      <c r="AJ103">
        <f t="shared" si="14"/>
        <v>1.169601908</v>
      </c>
      <c r="AK103">
        <f t="shared" si="15"/>
        <v>7.3100119249999999E-4</v>
      </c>
      <c r="AL103">
        <f t="shared" si="16"/>
        <v>6.10649</v>
      </c>
      <c r="AM103">
        <f t="shared" si="17"/>
        <v>2.7756772727272729E-3</v>
      </c>
      <c r="AO103">
        <f t="shared" si="18"/>
        <v>3.506678465227273E-3</v>
      </c>
      <c r="AP103">
        <v>7.8069241011984003</v>
      </c>
      <c r="AQ103">
        <v>0.55226824457593704</v>
      </c>
      <c r="AR103">
        <f t="shared" si="19"/>
        <v>5.5226824457593707E-2</v>
      </c>
      <c r="AS103">
        <v>7.7172011661807502</v>
      </c>
      <c r="AT103">
        <v>0.40055234921959598</v>
      </c>
      <c r="AU103">
        <f t="shared" si="20"/>
        <v>0.20027617460979799</v>
      </c>
      <c r="AV103">
        <v>7.24</v>
      </c>
      <c r="AW103">
        <v>8.6540000000000006E-2</v>
      </c>
      <c r="AX103">
        <f t="shared" si="21"/>
        <v>1.1538666666666668E-4</v>
      </c>
      <c r="AY103">
        <v>0.14896999999999999</v>
      </c>
      <c r="AZ103">
        <f t="shared" si="22"/>
        <v>4.9656666666666668E-4</v>
      </c>
      <c r="BA103">
        <f t="shared" si="23"/>
        <v>6.1195333333333331E-4</v>
      </c>
    </row>
    <row r="104" spans="1:53" x14ac:dyDescent="0.25">
      <c r="A104" t="s">
        <v>77</v>
      </c>
      <c r="B104">
        <v>60.9</v>
      </c>
      <c r="C104">
        <v>7.9809999999999999</v>
      </c>
      <c r="D104" s="1">
        <v>2.8869999999999998E-7</v>
      </c>
      <c r="E104">
        <v>60</v>
      </c>
      <c r="G104">
        <v>20</v>
      </c>
      <c r="H104" t="s">
        <v>12</v>
      </c>
      <c r="I104">
        <v>33</v>
      </c>
      <c r="J104" t="s">
        <v>12</v>
      </c>
      <c r="K104">
        <v>93.5</v>
      </c>
      <c r="L104" t="s">
        <v>12</v>
      </c>
      <c r="M104">
        <v>49</v>
      </c>
      <c r="N104">
        <f t="shared" si="3"/>
        <v>371.255</v>
      </c>
      <c r="O104">
        <f t="shared" si="4"/>
        <v>5.3871328332278354E-2</v>
      </c>
      <c r="P104">
        <f t="shared" si="5"/>
        <v>8.8887691748259279E-2</v>
      </c>
      <c r="Q104">
        <f t="shared" si="6"/>
        <v>0.25184845995340133</v>
      </c>
      <c r="R104">
        <f t="shared" si="24"/>
        <v>7.9799999999999791</v>
      </c>
      <c r="S104">
        <f t="shared" si="27"/>
        <v>5.7307532010740771E-2</v>
      </c>
      <c r="T104">
        <f t="shared" si="31"/>
        <v>9.4335694153774755E-2</v>
      </c>
      <c r="U104">
        <f t="shared" si="32"/>
        <v>0.21233774946192016</v>
      </c>
      <c r="V104">
        <f t="shared" si="8"/>
        <v>2.5862300626149186E-2</v>
      </c>
      <c r="W104">
        <v>0.98029322500000049</v>
      </c>
      <c r="X104">
        <f t="shared" si="9"/>
        <v>0.21660636230748209</v>
      </c>
      <c r="Y104">
        <f t="shared" si="10"/>
        <v>2.6382208880561399E-2</v>
      </c>
      <c r="Z104">
        <f t="shared" si="35"/>
        <v>2.0485102662303377E-2</v>
      </c>
      <c r="AH104">
        <f t="shared" si="13"/>
        <v>0</v>
      </c>
      <c r="AI104">
        <v>7.2450000000000001</v>
      </c>
      <c r="AJ104">
        <f t="shared" si="14"/>
        <v>1.2619819079999999</v>
      </c>
      <c r="AK104">
        <f t="shared" si="15"/>
        <v>7.8873869249999993E-4</v>
      </c>
      <c r="AL104">
        <f t="shared" si="16"/>
        <v>6.2620899999999997</v>
      </c>
      <c r="AM104">
        <f t="shared" si="17"/>
        <v>2.8464045454545451E-3</v>
      </c>
      <c r="AO104">
        <f t="shared" si="18"/>
        <v>3.6351432379545449E-3</v>
      </c>
      <c r="AP104">
        <v>7.82290279627163</v>
      </c>
      <c r="AQ104">
        <v>0.39447731755423998</v>
      </c>
      <c r="AR104">
        <f t="shared" si="19"/>
        <v>3.9447731755424001E-2</v>
      </c>
      <c r="AS104">
        <v>7.7317784256559703</v>
      </c>
      <c r="AT104">
        <v>0.46848039507350703</v>
      </c>
      <c r="AU104">
        <f t="shared" si="20"/>
        <v>0.23424019753675351</v>
      </c>
      <c r="AV104">
        <v>7.2450000000000001</v>
      </c>
      <c r="AW104">
        <v>9.2380000000000004E-2</v>
      </c>
      <c r="AX104">
        <f t="shared" si="21"/>
        <v>1.2317333333333334E-4</v>
      </c>
      <c r="AY104">
        <v>0.15559999999999999</v>
      </c>
      <c r="AZ104">
        <f t="shared" si="22"/>
        <v>5.1866666666666662E-4</v>
      </c>
      <c r="BA104">
        <f t="shared" si="23"/>
        <v>6.4183999999999997E-4</v>
      </c>
    </row>
    <row r="105" spans="1:53" x14ac:dyDescent="0.25">
      <c r="A105" t="s">
        <v>78</v>
      </c>
      <c r="B105">
        <v>60.9</v>
      </c>
      <c r="C105">
        <v>7.9978999999999996</v>
      </c>
      <c r="D105" s="1">
        <v>3.1030000000000002E-7</v>
      </c>
      <c r="E105">
        <v>60</v>
      </c>
      <c r="G105">
        <v>20</v>
      </c>
      <c r="H105" t="s">
        <v>12</v>
      </c>
      <c r="I105">
        <v>31</v>
      </c>
      <c r="J105" t="s">
        <v>12</v>
      </c>
      <c r="K105">
        <v>106</v>
      </c>
      <c r="L105" t="s">
        <v>12</v>
      </c>
      <c r="M105">
        <v>50</v>
      </c>
      <c r="N105">
        <f t="shared" si="3"/>
        <v>370.83</v>
      </c>
      <c r="O105">
        <f t="shared" si="4"/>
        <v>5.3933069061294935E-2</v>
      </c>
      <c r="P105">
        <f t="shared" si="5"/>
        <v>8.3596257045007144E-2</v>
      </c>
      <c r="Q105">
        <f t="shared" si="6"/>
        <v>0.28584526602486315</v>
      </c>
      <c r="R105">
        <f t="shared" si="24"/>
        <v>7.9999999999999787</v>
      </c>
      <c r="S105">
        <f t="shared" si="27"/>
        <v>5.2968846787487915E-2</v>
      </c>
      <c r="T105">
        <f t="shared" si="31"/>
        <v>9.0967238336422201E-2</v>
      </c>
      <c r="U105">
        <f t="shared" si="32"/>
        <v>0.21526566800031774</v>
      </c>
      <c r="V105">
        <f t="shared" si="8"/>
        <v>2.2646434008680515E-2</v>
      </c>
      <c r="W105">
        <v>0.97960374899999891</v>
      </c>
      <c r="X105">
        <f t="shared" si="9"/>
        <v>0.21974769718885384</v>
      </c>
      <c r="Y105">
        <f t="shared" si="10"/>
        <v>2.3117953592764924E-2</v>
      </c>
      <c r="Z105">
        <f t="shared" si="35"/>
        <v>2.0433134519356227E-2</v>
      </c>
      <c r="AH105">
        <f t="shared" si="13"/>
        <v>0</v>
      </c>
      <c r="AI105">
        <v>7.25</v>
      </c>
      <c r="AJ105">
        <f t="shared" si="14"/>
        <v>1.3602119079999999</v>
      </c>
      <c r="AK105">
        <f t="shared" si="15"/>
        <v>8.5013244249999994E-4</v>
      </c>
      <c r="AL105">
        <f t="shared" si="16"/>
        <v>6.4243199999999998</v>
      </c>
      <c r="AM105">
        <f t="shared" si="17"/>
        <v>2.9201454545454545E-3</v>
      </c>
      <c r="AO105">
        <f t="shared" si="18"/>
        <v>3.7702778970454542E-3</v>
      </c>
      <c r="AP105">
        <v>7.83621837549933</v>
      </c>
      <c r="AQ105">
        <v>0.53254437869822602</v>
      </c>
      <c r="AR105">
        <f t="shared" si="19"/>
        <v>5.3254437869822605E-2</v>
      </c>
      <c r="AS105">
        <v>7.7536443148687999</v>
      </c>
      <c r="AT105">
        <v>0.50234525297001797</v>
      </c>
      <c r="AU105">
        <f t="shared" si="20"/>
        <v>0.25117262648500899</v>
      </c>
      <c r="AV105">
        <v>7.25</v>
      </c>
      <c r="AW105">
        <v>9.8229999999999998E-2</v>
      </c>
      <c r="AX105">
        <f t="shared" si="21"/>
        <v>1.3097333333333334E-4</v>
      </c>
      <c r="AY105">
        <v>0.16223000000000001</v>
      </c>
      <c r="AZ105">
        <f t="shared" si="22"/>
        <v>5.4076666666666667E-4</v>
      </c>
      <c r="BA105">
        <f t="shared" si="23"/>
        <v>6.7173999999999999E-4</v>
      </c>
    </row>
    <row r="106" spans="1:53" x14ac:dyDescent="0.25">
      <c r="A106" t="s">
        <v>79</v>
      </c>
      <c r="B106">
        <v>60.9</v>
      </c>
      <c r="C106">
        <v>8.0204000000000004</v>
      </c>
      <c r="D106" s="1">
        <v>3.5170000000000001E-7</v>
      </c>
      <c r="E106">
        <v>60</v>
      </c>
      <c r="G106">
        <v>30</v>
      </c>
      <c r="H106" t="s">
        <v>12</v>
      </c>
      <c r="I106">
        <v>30</v>
      </c>
      <c r="J106" t="s">
        <v>12</v>
      </c>
      <c r="K106">
        <v>139</v>
      </c>
      <c r="L106" t="s">
        <v>12</v>
      </c>
      <c r="M106">
        <v>51</v>
      </c>
      <c r="N106">
        <f t="shared" si="3"/>
        <v>370.40499999999997</v>
      </c>
      <c r="O106">
        <f t="shared" si="4"/>
        <v>8.099242720805605E-2</v>
      </c>
      <c r="P106">
        <f t="shared" si="5"/>
        <v>8.099242720805605E-2</v>
      </c>
      <c r="Q106">
        <f t="shared" si="6"/>
        <v>0.37526491273065971</v>
      </c>
      <c r="R106">
        <f t="shared" si="24"/>
        <v>8.0199999999999783</v>
      </c>
      <c r="S106">
        <f>AVERAGE(O106,O207,O308,O409,O510,O611,O712,O813,O914,O1015,O1116,O1217,O1318,O1419,O1520,O1621,O1722,O1823,O1924,O2025,O2126,O2227,O2328,O2429,O2530,O2631,O2732,O2833,O2934,O3035)*0.7</f>
        <v>3.9322640960711745E-2</v>
      </c>
      <c r="T106">
        <f>AVERAGE(P106,P207,P308,P409,P510,P611,P712,P813,P914,P1015,P1116,P1217,P1318,P1419,P1520,P1621,P1722,P1823,P1924,P2025,P2126,P2227,P2328,P2429,P2530,P2631,P2732,P2833,P2934,P3035)*0.7</f>
        <v>6.5417633788399293E-2</v>
      </c>
      <c r="U106">
        <f>AVERAGE(Q106,Q207,Q308,Q409,Q510,Q611,Q712,Q813,Q914,Q1015,Q1116,Q1217,Q1318,Q1419,Q1520,Q1621,Q1722,Q1823,Q1924,Q2025,Q2126,Q2227,Q2328,Q2429,Q2530,Q2631,Q2732,Q2833,Q2934,Q3035)*0.7</f>
        <v>0.23090103453686478</v>
      </c>
      <c r="V106">
        <f t="shared" si="8"/>
        <v>1.7516763031245313E-2</v>
      </c>
      <c r="W106">
        <v>0.97884313599999917</v>
      </c>
      <c r="X106">
        <f t="shared" si="9"/>
        <v>0.23589176451748137</v>
      </c>
      <c r="Y106">
        <f t="shared" si="10"/>
        <v>1.7895373004122826E-2</v>
      </c>
      <c r="Z106">
        <f>(_xlfn.STDEV.S(Q106,Q207,Q308,Q409,Q510,Q611,Q712,Q813,Q914,Q1015,Q1116,Q1217)/2)*0.7</f>
        <v>1.7132122853535922E-2</v>
      </c>
      <c r="AH106">
        <f t="shared" si="13"/>
        <v>0</v>
      </c>
      <c r="AI106">
        <v>7.2549999999999999</v>
      </c>
      <c r="AJ106">
        <f t="shared" si="14"/>
        <v>1.4642919079999999</v>
      </c>
      <c r="AK106">
        <f t="shared" si="15"/>
        <v>9.1518244249999992E-4</v>
      </c>
      <c r="AL106">
        <f t="shared" si="16"/>
        <v>6.5931899999999999</v>
      </c>
      <c r="AM106">
        <f t="shared" si="17"/>
        <v>2.9969045454545456E-3</v>
      </c>
      <c r="AO106">
        <f t="shared" si="18"/>
        <v>3.9120869879545458E-3</v>
      </c>
      <c r="AP106">
        <v>7.8415446071904098</v>
      </c>
      <c r="AQ106">
        <v>0.39447731755423998</v>
      </c>
      <c r="AR106">
        <f t="shared" si="19"/>
        <v>3.9447731755424001E-2</v>
      </c>
      <c r="AS106">
        <v>7.7682215743440199</v>
      </c>
      <c r="AT106">
        <v>0.58728010154501498</v>
      </c>
      <c r="AU106">
        <f t="shared" si="20"/>
        <v>0.29364005077250749</v>
      </c>
      <c r="AV106">
        <v>7.2549999999999999</v>
      </c>
      <c r="AW106">
        <v>0.10408000000000001</v>
      </c>
      <c r="AX106">
        <f t="shared" si="21"/>
        <v>1.3877333333333334E-4</v>
      </c>
      <c r="AY106">
        <v>0.16886999999999999</v>
      </c>
      <c r="AZ106">
        <f t="shared" si="22"/>
        <v>5.6289999999999997E-4</v>
      </c>
      <c r="BA106">
        <f t="shared" si="23"/>
        <v>7.0167333333333325E-4</v>
      </c>
    </row>
    <row r="107" spans="1:53" x14ac:dyDescent="0.25">
      <c r="A107" t="s">
        <v>80</v>
      </c>
      <c r="B107">
        <v>60.9</v>
      </c>
      <c r="C107">
        <v>8.0421999999999993</v>
      </c>
      <c r="D107" s="1">
        <v>3.5240000000000001E-7</v>
      </c>
      <c r="E107">
        <v>60</v>
      </c>
      <c r="G107">
        <v>20</v>
      </c>
      <c r="H107" t="s">
        <v>12</v>
      </c>
      <c r="I107">
        <v>29</v>
      </c>
      <c r="J107" t="s">
        <v>12</v>
      </c>
      <c r="K107">
        <v>119</v>
      </c>
      <c r="L107" t="s">
        <v>12</v>
      </c>
      <c r="M107">
        <v>52</v>
      </c>
      <c r="N107">
        <f t="shared" si="3"/>
        <v>369.97999999999996</v>
      </c>
      <c r="O107">
        <f t="shared" si="4"/>
        <v>5.4056976052759616E-2</v>
      </c>
      <c r="P107">
        <f t="shared" si="5"/>
        <v>7.8382615276501436E-2</v>
      </c>
      <c r="Q107">
        <f t="shared" si="6"/>
        <v>0.32163900751391972</v>
      </c>
      <c r="R107">
        <f t="shared" si="24"/>
        <v>8.0399999999999778</v>
      </c>
      <c r="S107">
        <f t="shared" ref="S107:S155" si="36">AVERAGE(O107,O208,O309,O410,O511,O612,O713,O814,O915,O1016,O1117,O1218,O1319,O1420,O1521,O1622,O1723,O1824,O1925,O2026,O2127,O2228,O2329,O2430,O2531,O2632,O2733,O2834,O2935,O3036)*0.7</f>
        <v>4.6246695436113365E-2</v>
      </c>
      <c r="T107">
        <f t="shared" ref="T107:T155" si="37">AVERAGE(P107,P208,P309,P410,P511,P612,P713,P814,P915,P1016,P1117,P1218,P1319,P1420,P1521,P1622,P1723,P1824,P1925,P2026,P2127,P2228,P2329,P2430,P2531,P2632,P2733,P2834,P2935,P3036)*0.7</f>
        <v>6.0477522260666064E-2</v>
      </c>
      <c r="U107">
        <f t="shared" ref="U107:U155" si="38">AVERAGE(Q107,Q208,Q309,Q410,Q511,Q612,Q713,Q814,Q915,Q1016,Q1117,Q1218,Q1319,Q1420,Q1521,Q1622,Q1723,Q1824,Q1925,Q2026,Q2127,Q2228,Q2329,Q2430,Q2531,Q2632,Q2733,Q2834,Q2935,Q3036)*0.7</f>
        <v>0.24051565817609194</v>
      </c>
      <c r="V107">
        <f t="shared" si="8"/>
        <v>2.6087521349224676E-2</v>
      </c>
      <c r="W107">
        <v>0.97798992899999959</v>
      </c>
      <c r="X107">
        <f t="shared" si="9"/>
        <v>0.24592856331559632</v>
      </c>
      <c r="Y107">
        <f t="shared" si="10"/>
        <v>2.667463189104546E-2</v>
      </c>
      <c r="Z107">
        <f t="shared" ref="Z107:Z155" si="39">(_xlfn.STDEV.S(Q107,Q208,Q309,Q410,Q511,Q612,Q713,Q814,Q915,Q1016,Q1117,Q1218)/2)*0.7</f>
        <v>1.3541865833554028E-2</v>
      </c>
      <c r="AH107">
        <f t="shared" si="13"/>
        <v>0</v>
      </c>
      <c r="AI107">
        <v>7.26</v>
      </c>
      <c r="AJ107">
        <f t="shared" si="14"/>
        <v>1.5742119079999999</v>
      </c>
      <c r="AK107">
        <f t="shared" si="15"/>
        <v>9.8388244249999991E-4</v>
      </c>
      <c r="AL107">
        <f t="shared" si="16"/>
        <v>6.7686899999999994</v>
      </c>
      <c r="AM107">
        <f t="shared" si="17"/>
        <v>3.0766772727272725E-3</v>
      </c>
      <c r="AO107">
        <f t="shared" si="18"/>
        <v>4.0605597152272724E-3</v>
      </c>
      <c r="AP107">
        <v>7.8548601864181</v>
      </c>
      <c r="AQ107">
        <v>0.55226824457593704</v>
      </c>
      <c r="AR107">
        <f t="shared" si="19"/>
        <v>5.5226824457593707E-2</v>
      </c>
      <c r="AS107">
        <v>7.7755102040816304</v>
      </c>
      <c r="AT107">
        <v>0.672264532635237</v>
      </c>
      <c r="AU107">
        <f t="shared" si="20"/>
        <v>0.3361322663176185</v>
      </c>
      <c r="AV107">
        <v>7.26</v>
      </c>
      <c r="AW107">
        <v>0.10992</v>
      </c>
      <c r="AX107">
        <f t="shared" si="21"/>
        <v>1.4656000000000001E-4</v>
      </c>
      <c r="AY107">
        <v>0.17549999999999999</v>
      </c>
      <c r="AZ107">
        <f t="shared" si="22"/>
        <v>5.8500000000000002E-4</v>
      </c>
      <c r="BA107">
        <f t="shared" si="23"/>
        <v>7.3156000000000002E-4</v>
      </c>
    </row>
    <row r="108" spans="1:53" x14ac:dyDescent="0.25">
      <c r="A108" t="s">
        <v>81</v>
      </c>
      <c r="B108">
        <v>60.9</v>
      </c>
      <c r="C108">
        <v>8.0607000000000006</v>
      </c>
      <c r="D108" s="1">
        <v>3.5199999999999998E-7</v>
      </c>
      <c r="E108">
        <v>60</v>
      </c>
      <c r="G108">
        <v>27</v>
      </c>
      <c r="H108" t="s">
        <v>12</v>
      </c>
      <c r="I108">
        <v>32</v>
      </c>
      <c r="J108" t="s">
        <v>12</v>
      </c>
      <c r="K108">
        <v>137</v>
      </c>
      <c r="L108" t="s">
        <v>12</v>
      </c>
      <c r="M108">
        <v>53</v>
      </c>
      <c r="N108">
        <f t="shared" si="3"/>
        <v>369.55500000000001</v>
      </c>
      <c r="O108">
        <f t="shared" si="4"/>
        <v>7.3060843446848239E-2</v>
      </c>
      <c r="P108">
        <f t="shared" si="5"/>
        <v>8.6590629270338643E-2</v>
      </c>
      <c r="Q108">
        <f t="shared" si="6"/>
        <v>0.37071613156363736</v>
      </c>
      <c r="R108">
        <f t="shared" si="24"/>
        <v>8.0599999999999774</v>
      </c>
      <c r="S108">
        <f t="shared" si="36"/>
        <v>5.1547561077454507E-2</v>
      </c>
      <c r="T108">
        <f t="shared" si="37"/>
        <v>5.9128227648589458E-2</v>
      </c>
      <c r="U108">
        <f t="shared" si="38"/>
        <v>0.24629727301856513</v>
      </c>
      <c r="V108">
        <f t="shared" si="8"/>
        <v>3.1838151861258018E-2</v>
      </c>
      <c r="W108">
        <v>0.9770246010000001</v>
      </c>
      <c r="X108">
        <f t="shared" si="9"/>
        <v>0.25208912116079368</v>
      </c>
      <c r="Y108">
        <f t="shared" si="10"/>
        <v>3.2586847689066549E-2</v>
      </c>
      <c r="Z108">
        <f t="shared" si="39"/>
        <v>1.1042717578775535E-2</v>
      </c>
      <c r="AH108">
        <f t="shared" si="13"/>
        <v>0</v>
      </c>
      <c r="AI108">
        <v>7.2649999999999997</v>
      </c>
      <c r="AJ108">
        <f t="shared" si="14"/>
        <v>1.6899819079999998</v>
      </c>
      <c r="AK108">
        <f t="shared" si="15"/>
        <v>1.0562386925E-3</v>
      </c>
      <c r="AL108">
        <f t="shared" si="16"/>
        <v>6.9508199999999993</v>
      </c>
      <c r="AM108">
        <f t="shared" si="17"/>
        <v>3.1594636363636362E-3</v>
      </c>
      <c r="AO108">
        <f t="shared" si="18"/>
        <v>4.215702328863636E-3</v>
      </c>
      <c r="AP108">
        <v>7.8655126498002597</v>
      </c>
      <c r="AQ108">
        <v>0.23668639053254301</v>
      </c>
      <c r="AR108">
        <f t="shared" si="19"/>
        <v>2.3668639053254302E-2</v>
      </c>
      <c r="AS108">
        <v>7.7900874635568496</v>
      </c>
      <c r="AT108">
        <v>0.80821978937349903</v>
      </c>
      <c r="AU108">
        <f t="shared" si="20"/>
        <v>0.40410989468674952</v>
      </c>
      <c r="AV108">
        <v>7.2649999999999997</v>
      </c>
      <c r="AW108">
        <v>0.11577</v>
      </c>
      <c r="AX108">
        <f t="shared" si="21"/>
        <v>1.5436000000000001E-4</v>
      </c>
      <c r="AY108">
        <v>0.18212999999999999</v>
      </c>
      <c r="AZ108">
        <f t="shared" si="22"/>
        <v>6.0709999999999996E-4</v>
      </c>
      <c r="BA108">
        <f t="shared" si="23"/>
        <v>7.6145999999999994E-4</v>
      </c>
    </row>
    <row r="109" spans="1:53" x14ac:dyDescent="0.25">
      <c r="A109" t="s">
        <v>82</v>
      </c>
      <c r="B109">
        <v>60</v>
      </c>
      <c r="C109">
        <v>8.0787999999999993</v>
      </c>
      <c r="D109" s="1">
        <v>3.0180000000000002E-7</v>
      </c>
      <c r="E109">
        <v>60</v>
      </c>
      <c r="G109">
        <v>24</v>
      </c>
      <c r="H109" t="s">
        <v>12</v>
      </c>
      <c r="I109">
        <v>38</v>
      </c>
      <c r="J109" t="s">
        <v>12</v>
      </c>
      <c r="K109">
        <v>138</v>
      </c>
      <c r="L109" t="s">
        <v>12</v>
      </c>
      <c r="M109">
        <v>54</v>
      </c>
      <c r="N109">
        <f t="shared" si="3"/>
        <v>369.13</v>
      </c>
      <c r="O109">
        <f t="shared" si="4"/>
        <v>6.5017744426082949E-2</v>
      </c>
      <c r="P109">
        <f t="shared" si="5"/>
        <v>0.10294476200796468</v>
      </c>
      <c r="Q109">
        <f t="shared" si="6"/>
        <v>0.373852030449977</v>
      </c>
      <c r="R109">
        <f t="shared" si="24"/>
        <v>8.079999999999977</v>
      </c>
      <c r="S109">
        <f t="shared" si="36"/>
        <v>4.7109938500626725E-2</v>
      </c>
      <c r="T109">
        <f t="shared" si="37"/>
        <v>5.6626827483708536E-2</v>
      </c>
      <c r="U109">
        <f t="shared" si="38"/>
        <v>0.24758799064287521</v>
      </c>
      <c r="V109">
        <f t="shared" si="8"/>
        <v>2.8234329339390546E-2</v>
      </c>
      <c r="W109">
        <v>0.97597604099999824</v>
      </c>
      <c r="X109">
        <f t="shared" si="9"/>
        <v>0.2536824473572048</v>
      </c>
      <c r="Y109">
        <f t="shared" si="10"/>
        <v>2.8929326288031899E-2</v>
      </c>
      <c r="Z109">
        <f t="shared" si="39"/>
        <v>1.6658948069209579E-2</v>
      </c>
      <c r="AH109">
        <f t="shared" si="13"/>
        <v>0</v>
      </c>
      <c r="AI109">
        <v>7.27</v>
      </c>
      <c r="AJ109">
        <f t="shared" si="14"/>
        <v>1.8116019079999999</v>
      </c>
      <c r="AK109">
        <f t="shared" si="15"/>
        <v>1.1322511925E-3</v>
      </c>
      <c r="AL109">
        <f t="shared" si="16"/>
        <v>7.1357599999999994</v>
      </c>
      <c r="AM109">
        <f t="shared" si="17"/>
        <v>3.2435272727272726E-3</v>
      </c>
      <c r="AO109">
        <f t="shared" si="18"/>
        <v>4.3757784652272728E-3</v>
      </c>
      <c r="AP109">
        <v>7.8788282290279597</v>
      </c>
      <c r="AQ109">
        <v>0.414201183431952</v>
      </c>
      <c r="AR109">
        <f t="shared" si="19"/>
        <v>4.14201183431952E-2</v>
      </c>
      <c r="AS109">
        <v>7.79737609329446</v>
      </c>
      <c r="AT109">
        <v>0.995245036790251</v>
      </c>
      <c r="AU109">
        <f t="shared" si="20"/>
        <v>0.4976225183951255</v>
      </c>
      <c r="AV109">
        <v>7.27</v>
      </c>
      <c r="AW109">
        <v>0.12162000000000001</v>
      </c>
      <c r="AX109">
        <f t="shared" si="21"/>
        <v>1.6216000000000001E-4</v>
      </c>
      <c r="AY109">
        <v>0.18493999999999999</v>
      </c>
      <c r="AZ109">
        <f t="shared" si="22"/>
        <v>6.1646666666666662E-4</v>
      </c>
      <c r="BA109">
        <f t="shared" si="23"/>
        <v>7.7862666666666668E-4</v>
      </c>
    </row>
    <row r="110" spans="1:53" x14ac:dyDescent="0.25">
      <c r="A110" t="s">
        <v>83</v>
      </c>
      <c r="B110">
        <v>60.9</v>
      </c>
      <c r="C110">
        <v>8.1018000000000008</v>
      </c>
      <c r="D110" s="1">
        <v>3.0750000000000002E-7</v>
      </c>
      <c r="E110">
        <v>60</v>
      </c>
      <c r="G110">
        <v>24</v>
      </c>
      <c r="H110" t="s">
        <v>12</v>
      </c>
      <c r="I110">
        <v>49</v>
      </c>
      <c r="J110" t="s">
        <v>12</v>
      </c>
      <c r="K110">
        <v>161</v>
      </c>
      <c r="L110" t="s">
        <v>12</v>
      </c>
      <c r="M110">
        <v>55</v>
      </c>
      <c r="N110">
        <f t="shared" si="3"/>
        <v>368.70499999999998</v>
      </c>
      <c r="O110">
        <f t="shared" si="4"/>
        <v>6.5092689277335539E-2</v>
      </c>
      <c r="P110">
        <f t="shared" si="5"/>
        <v>0.13289757394122673</v>
      </c>
      <c r="Q110">
        <f t="shared" si="6"/>
        <v>0.43666345723545924</v>
      </c>
      <c r="R110">
        <f t="shared" si="24"/>
        <v>8.0999999999999766</v>
      </c>
      <c r="S110">
        <f t="shared" si="36"/>
        <v>4.438532065041368E-2</v>
      </c>
      <c r="T110">
        <f t="shared" si="37"/>
        <v>6.7049778711796126E-2</v>
      </c>
      <c r="U110">
        <f t="shared" si="38"/>
        <v>0.27717511111633819</v>
      </c>
      <c r="V110">
        <f t="shared" si="8"/>
        <v>2.2035394413148304E-2</v>
      </c>
      <c r="W110">
        <v>0.97489020100000001</v>
      </c>
      <c r="X110">
        <f t="shared" si="9"/>
        <v>0.28431418310700424</v>
      </c>
      <c r="Y110">
        <f t="shared" si="10"/>
        <v>2.2602949943024715E-2</v>
      </c>
      <c r="Z110">
        <f t="shared" si="39"/>
        <v>1.4689168942446481E-2</v>
      </c>
      <c r="AH110">
        <f t="shared" si="13"/>
        <v>0</v>
      </c>
      <c r="AI110">
        <v>7.2750000000000004</v>
      </c>
      <c r="AJ110">
        <f t="shared" si="14"/>
        <v>1.9390719079999998</v>
      </c>
      <c r="AK110">
        <f t="shared" si="15"/>
        <v>1.2119199424999998E-3</v>
      </c>
      <c r="AL110">
        <f t="shared" si="16"/>
        <v>7.3232599999999994</v>
      </c>
      <c r="AM110">
        <f t="shared" si="17"/>
        <v>3.328754545454545E-3</v>
      </c>
      <c r="AO110">
        <f t="shared" si="18"/>
        <v>4.5406744879545446E-3</v>
      </c>
      <c r="AP110">
        <v>7.8948069241011902</v>
      </c>
      <c r="AQ110">
        <v>0.65088757396449604</v>
      </c>
      <c r="AR110">
        <f t="shared" si="19"/>
        <v>6.5088757396449606E-2</v>
      </c>
      <c r="AS110">
        <v>7.8119533527696703</v>
      </c>
      <c r="AT110">
        <v>1.3182751234604799</v>
      </c>
      <c r="AU110">
        <f t="shared" si="20"/>
        <v>0.65913756173023996</v>
      </c>
      <c r="AV110">
        <v>7.2750000000000004</v>
      </c>
      <c r="AW110">
        <v>0.12747</v>
      </c>
      <c r="AX110">
        <f t="shared" si="21"/>
        <v>1.6996000000000001E-4</v>
      </c>
      <c r="AY110">
        <v>0.1875</v>
      </c>
      <c r="AZ110">
        <f t="shared" si="22"/>
        <v>6.2500000000000001E-4</v>
      </c>
      <c r="BA110">
        <f t="shared" si="23"/>
        <v>7.9496000000000005E-4</v>
      </c>
    </row>
    <row r="111" spans="1:53" x14ac:dyDescent="0.25">
      <c r="A111" t="s">
        <v>84</v>
      </c>
      <c r="B111">
        <v>60.9</v>
      </c>
      <c r="C111">
        <v>8.1198999999999995</v>
      </c>
      <c r="D111" s="1">
        <v>2.8799999999999998E-7</v>
      </c>
      <c r="E111">
        <v>60</v>
      </c>
      <c r="G111">
        <v>27</v>
      </c>
      <c r="H111" t="s">
        <v>12</v>
      </c>
      <c r="I111">
        <v>46</v>
      </c>
      <c r="J111" t="s">
        <v>12</v>
      </c>
      <c r="K111">
        <v>152</v>
      </c>
      <c r="L111" t="s">
        <v>12</v>
      </c>
      <c r="M111">
        <v>56</v>
      </c>
      <c r="N111">
        <f t="shared" si="3"/>
        <v>368.28</v>
      </c>
      <c r="O111">
        <f t="shared" si="4"/>
        <v>7.331378299120235E-2</v>
      </c>
      <c r="P111">
        <f t="shared" si="5"/>
        <v>0.12490496361464104</v>
      </c>
      <c r="Q111">
        <f t="shared" si="6"/>
        <v>0.41272944498750952</v>
      </c>
      <c r="R111">
        <f t="shared" si="24"/>
        <v>8.1199999999999761</v>
      </c>
      <c r="S111">
        <f t="shared" si="36"/>
        <v>4.7793078145939909E-2</v>
      </c>
      <c r="T111">
        <f t="shared" si="37"/>
        <v>7.5005911978572079E-2</v>
      </c>
      <c r="U111">
        <f t="shared" si="38"/>
        <v>0.28391467701344097</v>
      </c>
      <c r="V111">
        <f t="shared" si="8"/>
        <v>2.2791107486415881E-2</v>
      </c>
      <c r="W111">
        <v>0.97351182400000091</v>
      </c>
      <c r="X111">
        <f t="shared" si="9"/>
        <v>0.29163968019092157</v>
      </c>
      <c r="Y111">
        <f t="shared" si="10"/>
        <v>2.3411228219880214E-2</v>
      </c>
      <c r="Z111">
        <f t="shared" si="39"/>
        <v>1.8102031758681966E-2</v>
      </c>
      <c r="AH111">
        <f t="shared" si="13"/>
        <v>0</v>
      </c>
      <c r="AI111">
        <v>7.28</v>
      </c>
      <c r="AJ111">
        <f t="shared" si="14"/>
        <v>2.0723819079999997</v>
      </c>
      <c r="AK111">
        <f t="shared" si="15"/>
        <v>1.2952386924999998E-3</v>
      </c>
      <c r="AL111">
        <f t="shared" si="16"/>
        <v>7.5133199999999993</v>
      </c>
      <c r="AM111">
        <f t="shared" si="17"/>
        <v>3.4151454545454543E-3</v>
      </c>
      <c r="AO111">
        <f t="shared" si="18"/>
        <v>4.7103841470454537E-3</v>
      </c>
      <c r="AP111">
        <v>7.9027962716378104</v>
      </c>
      <c r="AQ111">
        <v>0.59171597633136097</v>
      </c>
      <c r="AR111">
        <f t="shared" si="19"/>
        <v>5.9171597633136098E-2</v>
      </c>
      <c r="AS111">
        <v>7.8228862973760904</v>
      </c>
      <c r="AT111">
        <v>1.8964320422046499</v>
      </c>
      <c r="AU111">
        <f t="shared" si="20"/>
        <v>0.94821602110232495</v>
      </c>
      <c r="AV111">
        <v>7.28</v>
      </c>
      <c r="AW111">
        <v>0.13331000000000001</v>
      </c>
      <c r="AX111">
        <f t="shared" si="21"/>
        <v>1.7774666666666667E-4</v>
      </c>
      <c r="AY111">
        <v>0.19006000000000001</v>
      </c>
      <c r="AZ111">
        <f t="shared" si="22"/>
        <v>6.3353333333333341E-4</v>
      </c>
      <c r="BA111">
        <f t="shared" si="23"/>
        <v>8.1128000000000005E-4</v>
      </c>
    </row>
    <row r="112" spans="1:53" x14ac:dyDescent="0.25">
      <c r="A112" t="s">
        <v>85</v>
      </c>
      <c r="B112">
        <v>60.9</v>
      </c>
      <c r="C112">
        <v>8.1412999999999993</v>
      </c>
      <c r="D112" s="1">
        <v>3.4960000000000001E-7</v>
      </c>
      <c r="E112">
        <v>60</v>
      </c>
      <c r="G112">
        <v>40</v>
      </c>
      <c r="H112" t="s">
        <v>12</v>
      </c>
      <c r="I112">
        <v>38</v>
      </c>
      <c r="J112" t="s">
        <v>12</v>
      </c>
      <c r="K112">
        <v>168</v>
      </c>
      <c r="L112" t="s">
        <v>12</v>
      </c>
      <c r="M112">
        <v>57</v>
      </c>
      <c r="N112">
        <f t="shared" si="3"/>
        <v>367.85499999999996</v>
      </c>
      <c r="O112">
        <f t="shared" si="4"/>
        <v>0.10873849750581073</v>
      </c>
      <c r="P112">
        <f t="shared" si="5"/>
        <v>0.10330157263052019</v>
      </c>
      <c r="Q112">
        <f t="shared" si="6"/>
        <v>0.45670168952440504</v>
      </c>
      <c r="R112">
        <f t="shared" si="24"/>
        <v>8.1399999999999757</v>
      </c>
      <c r="S112">
        <f t="shared" si="36"/>
        <v>4.6121672270277032E-2</v>
      </c>
      <c r="T112">
        <f t="shared" si="37"/>
        <v>7.9499672230158774E-2</v>
      </c>
      <c r="U112">
        <f t="shared" si="38"/>
        <v>0.28644889685601044</v>
      </c>
      <c r="V112">
        <f t="shared" si="8"/>
        <v>1.9621781526890775E-2</v>
      </c>
      <c r="W112">
        <v>0.97237034099999953</v>
      </c>
      <c r="X112">
        <f t="shared" si="9"/>
        <v>0.29458827031007784</v>
      </c>
      <c r="Y112">
        <f t="shared" si="10"/>
        <v>2.0179329520387732E-2</v>
      </c>
      <c r="Z112">
        <f t="shared" si="39"/>
        <v>1.2698567889088764E-2</v>
      </c>
      <c r="AH112">
        <f t="shared" si="13"/>
        <v>0</v>
      </c>
      <c r="AI112">
        <v>7.2850000000000001</v>
      </c>
      <c r="AJ112">
        <f t="shared" si="14"/>
        <v>2.2115419079999996</v>
      </c>
      <c r="AK112">
        <f t="shared" si="15"/>
        <v>1.3822136924999998E-3</v>
      </c>
      <c r="AL112">
        <f t="shared" si="16"/>
        <v>7.7059399999999991</v>
      </c>
      <c r="AM112">
        <f t="shared" si="17"/>
        <v>3.5026999999999997E-3</v>
      </c>
      <c r="AO112">
        <f t="shared" si="18"/>
        <v>4.8849136924999995E-3</v>
      </c>
      <c r="AP112">
        <v>7.9241011984021297</v>
      </c>
      <c r="AQ112">
        <v>0.512820512820514</v>
      </c>
      <c r="AR112">
        <f t="shared" si="19"/>
        <v>5.1282051282051398E-2</v>
      </c>
      <c r="AS112">
        <v>7.8338192419824999</v>
      </c>
      <c r="AT112">
        <v>2.8487386208127701</v>
      </c>
      <c r="AU112">
        <f t="shared" si="20"/>
        <v>1.424369310406385</v>
      </c>
      <c r="AV112">
        <v>7.2850000000000001</v>
      </c>
      <c r="AW112">
        <v>0.13916000000000001</v>
      </c>
      <c r="AX112">
        <f t="shared" si="21"/>
        <v>1.8554666666666667E-4</v>
      </c>
      <c r="AY112">
        <v>0.19262000000000001</v>
      </c>
      <c r="AZ112">
        <f t="shared" si="22"/>
        <v>6.420666666666667E-4</v>
      </c>
      <c r="BA112">
        <f t="shared" si="23"/>
        <v>8.2761333333333342E-4</v>
      </c>
    </row>
    <row r="113" spans="1:53" x14ac:dyDescent="0.25">
      <c r="A113" t="s">
        <v>86</v>
      </c>
      <c r="B113">
        <v>60</v>
      </c>
      <c r="C113">
        <v>8.1613000000000007</v>
      </c>
      <c r="D113" s="1">
        <v>2.7239999999999998E-7</v>
      </c>
      <c r="E113">
        <v>60</v>
      </c>
      <c r="G113">
        <v>27</v>
      </c>
      <c r="H113" t="s">
        <v>12</v>
      </c>
      <c r="I113">
        <v>44</v>
      </c>
      <c r="J113" t="s">
        <v>12</v>
      </c>
      <c r="K113">
        <v>173</v>
      </c>
      <c r="L113" t="s">
        <v>12</v>
      </c>
      <c r="M113">
        <v>58</v>
      </c>
      <c r="N113">
        <f t="shared" si="3"/>
        <v>367.43</v>
      </c>
      <c r="O113">
        <f t="shared" si="4"/>
        <v>7.3483384590262088E-2</v>
      </c>
      <c r="P113">
        <f t="shared" si="5"/>
        <v>0.11975070081376044</v>
      </c>
      <c r="Q113">
        <f t="shared" si="6"/>
        <v>0.47083798274501265</v>
      </c>
      <c r="R113">
        <f t="shared" si="24"/>
        <v>8.1599999999999753</v>
      </c>
      <c r="S113">
        <f t="shared" si="36"/>
        <v>5.3093238789050902E-2</v>
      </c>
      <c r="T113">
        <f t="shared" si="37"/>
        <v>8.2178388397976351E-2</v>
      </c>
      <c r="U113">
        <f t="shared" si="38"/>
        <v>0.32078309607458677</v>
      </c>
      <c r="V113">
        <f t="shared" si="8"/>
        <v>2.5700442656392118E-2</v>
      </c>
      <c r="W113">
        <v>0.97108166399999885</v>
      </c>
      <c r="X113">
        <f t="shared" si="9"/>
        <v>0.33033585945104116</v>
      </c>
      <c r="Y113">
        <f t="shared" si="10"/>
        <v>2.6465789242203372E-2</v>
      </c>
      <c r="Z113">
        <f t="shared" si="39"/>
        <v>1.4630906975193139E-2</v>
      </c>
      <c r="AH113">
        <f t="shared" si="13"/>
        <v>0</v>
      </c>
      <c r="AI113">
        <v>7.29</v>
      </c>
      <c r="AJ113">
        <f t="shared" si="14"/>
        <v>2.3565519079999997</v>
      </c>
      <c r="AK113">
        <f t="shared" si="15"/>
        <v>1.4728449424999998E-3</v>
      </c>
      <c r="AL113">
        <f t="shared" si="16"/>
        <v>7.9011099999999992</v>
      </c>
      <c r="AM113">
        <f t="shared" si="17"/>
        <v>3.5914136363636362E-3</v>
      </c>
      <c r="AO113">
        <f t="shared" si="18"/>
        <v>5.0642585788636361E-3</v>
      </c>
      <c r="AP113">
        <v>7.9427430093208997</v>
      </c>
      <c r="AQ113">
        <v>0.61143984220907299</v>
      </c>
      <c r="AR113">
        <f t="shared" si="19"/>
        <v>6.1143984220907298E-2</v>
      </c>
      <c r="AS113">
        <v>7.84475218658892</v>
      </c>
      <c r="AT113">
        <v>4.4132900973800702</v>
      </c>
      <c r="AU113">
        <f t="shared" si="20"/>
        <v>2.2066450486900351</v>
      </c>
      <c r="AV113">
        <v>7.29</v>
      </c>
      <c r="AW113">
        <v>0.14501</v>
      </c>
      <c r="AX113">
        <f t="shared" si="21"/>
        <v>1.9334666666666667E-4</v>
      </c>
      <c r="AY113">
        <v>0.19517000000000001</v>
      </c>
      <c r="AZ113">
        <f t="shared" si="22"/>
        <v>6.5056666666666674E-4</v>
      </c>
      <c r="BA113">
        <f t="shared" si="23"/>
        <v>8.4391333333333344E-4</v>
      </c>
    </row>
    <row r="114" spans="1:53" x14ac:dyDescent="0.25">
      <c r="A114" t="s">
        <v>87</v>
      </c>
      <c r="B114">
        <v>60.9</v>
      </c>
      <c r="C114">
        <v>8.1797000000000004</v>
      </c>
      <c r="D114" s="1">
        <v>3.5600000000000001E-7</v>
      </c>
      <c r="E114">
        <v>60</v>
      </c>
      <c r="G114">
        <v>32</v>
      </c>
      <c r="H114" t="s">
        <v>12</v>
      </c>
      <c r="I114">
        <v>45</v>
      </c>
      <c r="J114" t="s">
        <v>12</v>
      </c>
      <c r="K114">
        <v>194.5</v>
      </c>
      <c r="L114" t="s">
        <v>12</v>
      </c>
      <c r="M114">
        <v>59</v>
      </c>
      <c r="N114">
        <f t="shared" si="3"/>
        <v>367.005</v>
      </c>
      <c r="O114">
        <f t="shared" si="4"/>
        <v>8.7192272584842176E-2</v>
      </c>
      <c r="P114">
        <f t="shared" si="5"/>
        <v>0.1226141333224343</v>
      </c>
      <c r="Q114">
        <f t="shared" si="6"/>
        <v>0.52996553180474382</v>
      </c>
      <c r="R114">
        <f t="shared" si="24"/>
        <v>8.1799999999999748</v>
      </c>
      <c r="S114">
        <f t="shared" si="36"/>
        <v>5.5246261035387031E-2</v>
      </c>
      <c r="T114">
        <f t="shared" si="37"/>
        <v>8.4107018593116603E-2</v>
      </c>
      <c r="U114">
        <f t="shared" si="38"/>
        <v>0.33632396242633716</v>
      </c>
      <c r="V114">
        <f t="shared" si="8"/>
        <v>2.7210588171014832E-2</v>
      </c>
      <c r="W114">
        <v>0.9696100000000003</v>
      </c>
      <c r="X114">
        <f t="shared" si="9"/>
        <v>0.34686519572440161</v>
      </c>
      <c r="Y114">
        <f t="shared" si="10"/>
        <v>2.806343599077446E-2</v>
      </c>
      <c r="Z114">
        <f t="shared" si="39"/>
        <v>1.8372332978107146E-2</v>
      </c>
      <c r="AH114">
        <f t="shared" si="13"/>
        <v>0</v>
      </c>
      <c r="AI114">
        <v>7.2949999999999999</v>
      </c>
      <c r="AJ114">
        <f t="shared" si="14"/>
        <v>2.5074019079999998</v>
      </c>
      <c r="AK114">
        <f t="shared" si="15"/>
        <v>1.5671261924999999E-3</v>
      </c>
      <c r="AL114">
        <f t="shared" si="16"/>
        <v>8.0988399999999992</v>
      </c>
      <c r="AM114">
        <f t="shared" si="17"/>
        <v>3.6812909090909087E-3</v>
      </c>
      <c r="AO114">
        <f t="shared" si="18"/>
        <v>5.2484171015909084E-3</v>
      </c>
      <c r="AP114">
        <v>7.9667110519307496</v>
      </c>
      <c r="AQ114">
        <v>0.65088757396449604</v>
      </c>
      <c r="AR114">
        <f t="shared" si="19"/>
        <v>6.5088757396449606E-2</v>
      </c>
      <c r="AS114">
        <v>7.8593294460641303</v>
      </c>
      <c r="AT114">
        <v>6.5220344697645896</v>
      </c>
      <c r="AU114">
        <f t="shared" si="20"/>
        <v>3.2610172348822948</v>
      </c>
      <c r="AV114">
        <v>7.2949999999999999</v>
      </c>
      <c r="AW114">
        <v>0.15085000000000001</v>
      </c>
      <c r="AX114">
        <f t="shared" si="21"/>
        <v>2.0113333333333336E-4</v>
      </c>
      <c r="AY114">
        <v>0.19772999999999999</v>
      </c>
      <c r="AZ114">
        <f t="shared" si="22"/>
        <v>6.5909999999999992E-4</v>
      </c>
      <c r="BA114">
        <f t="shared" si="23"/>
        <v>8.6023333333333334E-4</v>
      </c>
    </row>
    <row r="115" spans="1:53" x14ac:dyDescent="0.25">
      <c r="A115" t="s">
        <v>88</v>
      </c>
      <c r="B115">
        <v>60.9</v>
      </c>
      <c r="C115">
        <v>8.2010000000000005</v>
      </c>
      <c r="D115" s="1">
        <v>3.46E-7</v>
      </c>
      <c r="E115">
        <v>60</v>
      </c>
      <c r="G115">
        <v>34</v>
      </c>
      <c r="H115" t="s">
        <v>12</v>
      </c>
      <c r="I115">
        <v>45</v>
      </c>
      <c r="J115" t="s">
        <v>12</v>
      </c>
      <c r="K115">
        <v>196.5</v>
      </c>
      <c r="L115" t="s">
        <v>12</v>
      </c>
      <c r="M115">
        <v>60</v>
      </c>
      <c r="N115">
        <f t="shared" si="3"/>
        <v>366.58</v>
      </c>
      <c r="O115">
        <f t="shared" si="4"/>
        <v>9.2749195264335213E-2</v>
      </c>
      <c r="P115">
        <f t="shared" si="5"/>
        <v>0.12275628784985543</v>
      </c>
      <c r="Q115">
        <f t="shared" si="6"/>
        <v>0.53603579027770198</v>
      </c>
      <c r="R115">
        <f t="shared" si="24"/>
        <v>8.1999999999999744</v>
      </c>
      <c r="S115">
        <f t="shared" si="36"/>
        <v>5.1335771243765142E-2</v>
      </c>
      <c r="T115">
        <f t="shared" si="37"/>
        <v>7.6025295089968081E-2</v>
      </c>
      <c r="U115">
        <f t="shared" si="38"/>
        <v>0.33085284030698647</v>
      </c>
      <c r="V115">
        <f t="shared" si="8"/>
        <v>2.5994006213775782E-2</v>
      </c>
      <c r="W115">
        <v>0.96808449599999946</v>
      </c>
      <c r="X115">
        <f t="shared" si="9"/>
        <v>0.34176029228236565</v>
      </c>
      <c r="Y115">
        <f t="shared" si="10"/>
        <v>2.6850968403253715E-2</v>
      </c>
      <c r="Z115">
        <f t="shared" si="39"/>
        <v>1.8830625018559886E-2</v>
      </c>
      <c r="AH115">
        <f t="shared" si="13"/>
        <v>0</v>
      </c>
      <c r="AI115">
        <v>7.3</v>
      </c>
      <c r="AJ115">
        <f t="shared" si="14"/>
        <v>2.6641019079999997</v>
      </c>
      <c r="AK115">
        <f t="shared" si="15"/>
        <v>1.6650636924999999E-3</v>
      </c>
      <c r="AL115">
        <f t="shared" si="16"/>
        <v>8.2968899999999994</v>
      </c>
      <c r="AM115">
        <f t="shared" si="17"/>
        <v>3.7713136363636359E-3</v>
      </c>
      <c r="AO115">
        <f t="shared" si="18"/>
        <v>5.436377328863636E-3</v>
      </c>
      <c r="AP115">
        <v>7.9826897470039899</v>
      </c>
      <c r="AQ115">
        <v>0.53254437869822602</v>
      </c>
      <c r="AR115">
        <f t="shared" si="19"/>
        <v>5.3254437869822605E-2</v>
      </c>
      <c r="AS115">
        <v>7.8702623906705496</v>
      </c>
      <c r="AT115">
        <v>8.5457696198012698</v>
      </c>
      <c r="AU115">
        <f t="shared" si="20"/>
        <v>4.2728848099006349</v>
      </c>
      <c r="AV115">
        <v>7.3</v>
      </c>
      <c r="AW115">
        <v>0.15670000000000001</v>
      </c>
      <c r="AX115">
        <f t="shared" si="21"/>
        <v>2.0893333333333333E-4</v>
      </c>
      <c r="AY115">
        <v>0.19805</v>
      </c>
      <c r="AZ115">
        <f t="shared" si="22"/>
        <v>6.6016666666666665E-4</v>
      </c>
      <c r="BA115">
        <f t="shared" si="23"/>
        <v>8.6910000000000004E-4</v>
      </c>
    </row>
    <row r="116" spans="1:53" x14ac:dyDescent="0.25">
      <c r="A116" t="s">
        <v>89</v>
      </c>
      <c r="B116">
        <v>60.9</v>
      </c>
      <c r="C116">
        <v>8.2203999999999997</v>
      </c>
      <c r="D116" s="1">
        <v>3.573E-7</v>
      </c>
      <c r="E116">
        <v>60</v>
      </c>
      <c r="G116">
        <v>19</v>
      </c>
      <c r="H116" t="s">
        <v>12</v>
      </c>
      <c r="I116">
        <v>46</v>
      </c>
      <c r="J116" t="s">
        <v>12</v>
      </c>
      <c r="K116">
        <v>184</v>
      </c>
      <c r="L116" t="s">
        <v>12</v>
      </c>
      <c r="M116">
        <v>61</v>
      </c>
      <c r="N116">
        <f t="shared" si="3"/>
        <v>366.15499999999997</v>
      </c>
      <c r="O116">
        <f t="shared" si="4"/>
        <v>5.1890592781745438E-2</v>
      </c>
      <c r="P116">
        <f t="shared" si="5"/>
        <v>0.12562985620843634</v>
      </c>
      <c r="Q116">
        <f t="shared" si="6"/>
        <v>0.50251942483374534</v>
      </c>
      <c r="R116">
        <f t="shared" si="24"/>
        <v>8.219999999999974</v>
      </c>
      <c r="S116">
        <f t="shared" si="36"/>
        <v>5.0448761145821877E-2</v>
      </c>
      <c r="T116">
        <f t="shared" si="37"/>
        <v>7.9336124850841808E-2</v>
      </c>
      <c r="U116">
        <f t="shared" si="38"/>
        <v>0.33598552062541259</v>
      </c>
      <c r="V116">
        <f t="shared" si="8"/>
        <v>2.4003386195541276E-2</v>
      </c>
      <c r="W116">
        <v>0.96660765599999898</v>
      </c>
      <c r="X116">
        <f t="shared" si="9"/>
        <v>0.34759244719391397</v>
      </c>
      <c r="Y116">
        <f t="shared" si="10"/>
        <v>2.4832605087023334E-2</v>
      </c>
      <c r="Z116">
        <f t="shared" si="39"/>
        <v>2.2430818170333683E-2</v>
      </c>
      <c r="AH116">
        <f t="shared" si="13"/>
        <v>0</v>
      </c>
      <c r="AI116">
        <v>7.3049999999999997</v>
      </c>
      <c r="AJ116">
        <f t="shared" si="14"/>
        <v>2.8319319079999996</v>
      </c>
      <c r="AK116">
        <f t="shared" si="15"/>
        <v>1.7699574424999997E-3</v>
      </c>
      <c r="AL116">
        <f t="shared" si="16"/>
        <v>8.4915699999999994</v>
      </c>
      <c r="AM116">
        <f t="shared" si="17"/>
        <v>3.8598045454545453E-3</v>
      </c>
      <c r="AO116">
        <f t="shared" si="18"/>
        <v>5.629761987954545E-3</v>
      </c>
      <c r="AP116">
        <v>7.9960053262316899</v>
      </c>
      <c r="AQ116">
        <v>0.63116370808678401</v>
      </c>
      <c r="AR116">
        <f t="shared" si="19"/>
        <v>6.3116370808678407E-2</v>
      </c>
      <c r="AS116">
        <v>7.8811953352769599</v>
      </c>
      <c r="AT116">
        <v>9.5320898038515693</v>
      </c>
      <c r="AU116">
        <f t="shared" si="20"/>
        <v>4.7660449019257847</v>
      </c>
      <c r="AV116">
        <v>7.3049999999999997</v>
      </c>
      <c r="AW116">
        <v>0.16783000000000001</v>
      </c>
      <c r="AX116">
        <f t="shared" si="21"/>
        <v>2.2377333333333335E-4</v>
      </c>
      <c r="AY116">
        <v>0.19467999999999999</v>
      </c>
      <c r="AZ116">
        <f t="shared" si="22"/>
        <v>6.4893333333333335E-4</v>
      </c>
      <c r="BA116">
        <f t="shared" si="23"/>
        <v>8.7270666666666675E-4</v>
      </c>
    </row>
    <row r="117" spans="1:53" x14ac:dyDescent="0.25">
      <c r="A117" t="s">
        <v>90</v>
      </c>
      <c r="B117">
        <v>60.9</v>
      </c>
      <c r="C117">
        <v>8.2386999999999997</v>
      </c>
      <c r="D117" s="1">
        <v>3.1959999999999998E-7</v>
      </c>
      <c r="E117">
        <v>60</v>
      </c>
      <c r="G117">
        <v>20</v>
      </c>
      <c r="H117" t="s">
        <v>12</v>
      </c>
      <c r="I117">
        <v>47</v>
      </c>
      <c r="J117" t="s">
        <v>12</v>
      </c>
      <c r="K117">
        <v>170</v>
      </c>
      <c r="L117" t="s">
        <v>12</v>
      </c>
      <c r="M117">
        <v>62</v>
      </c>
      <c r="N117">
        <f t="shared" si="3"/>
        <v>365.72999999999996</v>
      </c>
      <c r="O117">
        <f t="shared" si="4"/>
        <v>5.4685150247450312E-2</v>
      </c>
      <c r="P117">
        <f t="shared" si="5"/>
        <v>0.12851010308150823</v>
      </c>
      <c r="Q117">
        <f t="shared" si="6"/>
        <v>0.46482377710332762</v>
      </c>
      <c r="R117">
        <f t="shared" si="24"/>
        <v>8.2399999999999736</v>
      </c>
      <c r="S117">
        <f t="shared" si="36"/>
        <v>5.0882577652580072E-2</v>
      </c>
      <c r="T117">
        <f t="shared" si="37"/>
        <v>9.249924056099687E-2</v>
      </c>
      <c r="U117">
        <f t="shared" si="38"/>
        <v>0.37224816939291377</v>
      </c>
      <c r="V117">
        <f t="shared" si="8"/>
        <v>2.0049497465581115E-2</v>
      </c>
      <c r="W117">
        <v>0.96497654399999977</v>
      </c>
      <c r="X117">
        <f t="shared" si="9"/>
        <v>0.38575877487123028</v>
      </c>
      <c r="Y117">
        <f t="shared" si="10"/>
        <v>2.0777186337060976E-2</v>
      </c>
      <c r="Z117">
        <f t="shared" si="39"/>
        <v>1.7158768295213626E-2</v>
      </c>
      <c r="AH117">
        <f t="shared" si="13"/>
        <v>0</v>
      </c>
      <c r="AI117">
        <v>7.31</v>
      </c>
      <c r="AJ117">
        <f t="shared" si="14"/>
        <v>3.0121119079999996</v>
      </c>
      <c r="AK117">
        <f t="shared" si="15"/>
        <v>1.8825699424999997E-3</v>
      </c>
      <c r="AL117">
        <f t="shared" si="16"/>
        <v>8.682879999999999</v>
      </c>
      <c r="AM117">
        <f t="shared" si="17"/>
        <v>3.9467636363636361E-3</v>
      </c>
      <c r="AO117">
        <f t="shared" si="18"/>
        <v>5.8293335788636358E-3</v>
      </c>
      <c r="AP117">
        <v>8.0039946737683003</v>
      </c>
      <c r="AQ117">
        <v>0.43392504930966402</v>
      </c>
      <c r="AR117">
        <f t="shared" si="19"/>
        <v>4.33925049309664E-2</v>
      </c>
      <c r="AS117">
        <v>7.8921282798833801</v>
      </c>
      <c r="AT117">
        <v>9.1748725729358807</v>
      </c>
      <c r="AU117">
        <f t="shared" si="20"/>
        <v>4.5874362864679403</v>
      </c>
      <c r="AV117">
        <v>7.31</v>
      </c>
      <c r="AW117">
        <v>0.18018000000000001</v>
      </c>
      <c r="AX117">
        <f t="shared" si="21"/>
        <v>2.4024000000000002E-4</v>
      </c>
      <c r="AY117">
        <v>0.19131000000000001</v>
      </c>
      <c r="AZ117">
        <f t="shared" si="22"/>
        <v>6.3770000000000005E-4</v>
      </c>
      <c r="BA117">
        <f t="shared" si="23"/>
        <v>8.7794000000000001E-4</v>
      </c>
    </row>
    <row r="118" spans="1:53" x14ac:dyDescent="0.25">
      <c r="A118" t="s">
        <v>91</v>
      </c>
      <c r="B118">
        <v>60.9</v>
      </c>
      <c r="C118">
        <v>8.2586999999999993</v>
      </c>
      <c r="D118" s="1">
        <v>3.3200000000000001E-7</v>
      </c>
      <c r="E118">
        <v>60</v>
      </c>
      <c r="G118">
        <v>21</v>
      </c>
      <c r="H118" t="s">
        <v>12</v>
      </c>
      <c r="I118">
        <v>44</v>
      </c>
      <c r="J118" t="s">
        <v>12</v>
      </c>
      <c r="K118">
        <v>191.5</v>
      </c>
      <c r="L118" t="s">
        <v>12</v>
      </c>
      <c r="M118">
        <v>63</v>
      </c>
      <c r="N118">
        <f t="shared" si="3"/>
        <v>365.30500000000001</v>
      </c>
      <c r="O118">
        <f t="shared" si="4"/>
        <v>5.7486210153159689E-2</v>
      </c>
      <c r="P118">
        <f t="shared" si="5"/>
        <v>0.12044729746376315</v>
      </c>
      <c r="Q118">
        <f t="shared" si="6"/>
        <v>0.52421948782524186</v>
      </c>
      <c r="R118">
        <f t="shared" si="24"/>
        <v>8.2599999999999731</v>
      </c>
      <c r="S118">
        <f t="shared" si="36"/>
        <v>5.1888531452569983E-2</v>
      </c>
      <c r="T118">
        <f t="shared" si="37"/>
        <v>8.6679071068812813E-2</v>
      </c>
      <c r="U118">
        <f t="shared" si="38"/>
        <v>0.37608629259324938</v>
      </c>
      <c r="V118">
        <f t="shared" si="8"/>
        <v>2.2995507762965713E-2</v>
      </c>
      <c r="W118">
        <v>0.96324186099999931</v>
      </c>
      <c r="X118">
        <f t="shared" si="9"/>
        <v>0.39043806941987713</v>
      </c>
      <c r="Y118">
        <f t="shared" si="10"/>
        <v>2.3873036143895049E-2</v>
      </c>
      <c r="Z118">
        <f t="shared" si="39"/>
        <v>1.5993281429951867E-2</v>
      </c>
      <c r="AH118">
        <f t="shared" si="13"/>
        <v>0</v>
      </c>
      <c r="AI118">
        <v>7.3150000000000004</v>
      </c>
      <c r="AJ118">
        <f t="shared" si="14"/>
        <v>3.2046319079999996</v>
      </c>
      <c r="AK118">
        <f t="shared" si="15"/>
        <v>2.0028949424999998E-3</v>
      </c>
      <c r="AL118">
        <f t="shared" si="16"/>
        <v>8.8708199999999984</v>
      </c>
      <c r="AM118">
        <f t="shared" si="17"/>
        <v>4.0321909090909082E-3</v>
      </c>
      <c r="AO118">
        <f t="shared" si="18"/>
        <v>6.035085851590908E-3</v>
      </c>
      <c r="AP118">
        <v>8.0226364846870801</v>
      </c>
      <c r="AQ118">
        <v>0.512820512820514</v>
      </c>
      <c r="AR118">
        <f t="shared" si="19"/>
        <v>5.1282051282051398E-2</v>
      </c>
      <c r="AS118">
        <v>7.9067055393586001</v>
      </c>
      <c r="AT118">
        <v>8.1203516391979491</v>
      </c>
      <c r="AU118">
        <f t="shared" si="20"/>
        <v>4.0601758195989746</v>
      </c>
      <c r="AV118">
        <v>7.3150000000000004</v>
      </c>
      <c r="AW118">
        <v>0.19252</v>
      </c>
      <c r="AX118">
        <f t="shared" si="21"/>
        <v>2.5669333333333332E-4</v>
      </c>
      <c r="AY118">
        <v>0.18794</v>
      </c>
      <c r="AZ118">
        <f t="shared" si="22"/>
        <v>6.2646666666666664E-4</v>
      </c>
      <c r="BA118">
        <f t="shared" si="23"/>
        <v>8.8316000000000002E-4</v>
      </c>
    </row>
    <row r="119" spans="1:53" x14ac:dyDescent="0.25">
      <c r="A119" t="s">
        <v>92</v>
      </c>
      <c r="B119">
        <v>60.9</v>
      </c>
      <c r="C119">
        <v>8.2796000000000003</v>
      </c>
      <c r="D119" s="1">
        <v>3.1790000000000001E-7</v>
      </c>
      <c r="E119">
        <v>60</v>
      </c>
      <c r="G119">
        <v>21</v>
      </c>
      <c r="H119" t="s">
        <v>12</v>
      </c>
      <c r="I119">
        <v>39</v>
      </c>
      <c r="J119" t="s">
        <v>12</v>
      </c>
      <c r="K119">
        <v>194.5</v>
      </c>
      <c r="L119" t="s">
        <v>12</v>
      </c>
      <c r="M119">
        <v>64</v>
      </c>
      <c r="N119">
        <f t="shared" si="3"/>
        <v>364.88</v>
      </c>
      <c r="O119">
        <f t="shared" si="4"/>
        <v>5.7553168164876121E-2</v>
      </c>
      <c r="P119">
        <f t="shared" si="5"/>
        <v>0.10688445516334137</v>
      </c>
      <c r="Q119">
        <f t="shared" si="6"/>
        <v>0.53305196228897167</v>
      </c>
      <c r="R119">
        <f t="shared" si="24"/>
        <v>8.2799999999999727</v>
      </c>
      <c r="S119">
        <f t="shared" si="36"/>
        <v>5.2434805445958313E-2</v>
      </c>
      <c r="T119">
        <f t="shared" si="37"/>
        <v>8.0573509346342997E-2</v>
      </c>
      <c r="U119">
        <f t="shared" si="38"/>
        <v>0.3840771510537892</v>
      </c>
      <c r="V119">
        <f t="shared" si="8"/>
        <v>2.5576968997177315E-2</v>
      </c>
      <c r="W119">
        <v>0.96101622399999886</v>
      </c>
      <c r="X119">
        <f t="shared" si="9"/>
        <v>0.39965730178327319</v>
      </c>
      <c r="Y119">
        <f t="shared" si="10"/>
        <v>2.6614502813198444E-2</v>
      </c>
      <c r="Z119">
        <f t="shared" si="39"/>
        <v>2.1241853194437266E-2</v>
      </c>
      <c r="AH119">
        <f t="shared" si="13"/>
        <v>0</v>
      </c>
      <c r="AI119">
        <v>7.32</v>
      </c>
      <c r="AJ119">
        <f t="shared" si="14"/>
        <v>3.4095019079999997</v>
      </c>
      <c r="AK119">
        <f t="shared" si="15"/>
        <v>2.1309386924999998E-3</v>
      </c>
      <c r="AL119">
        <f t="shared" si="16"/>
        <v>9.0553999999999988</v>
      </c>
      <c r="AM119">
        <f t="shared" si="17"/>
        <v>4.1160909090909087E-3</v>
      </c>
      <c r="AO119">
        <f t="shared" si="18"/>
        <v>6.2470296015909085E-3</v>
      </c>
      <c r="AP119">
        <v>8.0386151797603098</v>
      </c>
      <c r="AQ119">
        <v>0.47337278106509101</v>
      </c>
      <c r="AR119">
        <f t="shared" si="19"/>
        <v>4.7337278106509104E-2</v>
      </c>
      <c r="AS119">
        <v>7.9176384839650096</v>
      </c>
      <c r="AT119">
        <v>7.1338827076019902</v>
      </c>
      <c r="AU119">
        <f t="shared" si="20"/>
        <v>3.5669413538009951</v>
      </c>
      <c r="AV119">
        <v>7.32</v>
      </c>
      <c r="AW119">
        <v>0.20487</v>
      </c>
      <c r="AX119">
        <f t="shared" si="21"/>
        <v>2.7315999999999999E-4</v>
      </c>
      <c r="AY119">
        <v>0.18457999999999999</v>
      </c>
      <c r="AZ119">
        <f t="shared" si="22"/>
        <v>6.152666666666667E-4</v>
      </c>
      <c r="BA119">
        <f t="shared" si="23"/>
        <v>8.8842666666666664E-4</v>
      </c>
    </row>
    <row r="120" spans="1:53" x14ac:dyDescent="0.25">
      <c r="A120" t="s">
        <v>93</v>
      </c>
      <c r="B120">
        <v>60.9</v>
      </c>
      <c r="C120">
        <v>8.298</v>
      </c>
      <c r="D120" s="1">
        <v>2.946E-7</v>
      </c>
      <c r="E120">
        <v>60</v>
      </c>
      <c r="G120">
        <v>21</v>
      </c>
      <c r="H120" t="s">
        <v>12</v>
      </c>
      <c r="I120">
        <v>49</v>
      </c>
      <c r="J120" t="s">
        <v>12</v>
      </c>
      <c r="K120">
        <v>186.5</v>
      </c>
      <c r="L120" t="s">
        <v>12</v>
      </c>
      <c r="M120">
        <v>65</v>
      </c>
      <c r="N120">
        <f t="shared" ref="N120:N155" si="40">-0.425*M120+392.08</f>
        <v>364.45499999999998</v>
      </c>
      <c r="O120">
        <f t="shared" ref="O120:O183" si="41">G120/N120</f>
        <v>5.7620282339383468E-2</v>
      </c>
      <c r="P120">
        <f t="shared" ref="P120:P183" si="42">I120/N120</f>
        <v>0.13444732545856142</v>
      </c>
      <c r="Q120">
        <f t="shared" ref="Q120:Q183" si="43">K120/N120</f>
        <v>0.51172298363309598</v>
      </c>
      <c r="R120">
        <f t="shared" si="24"/>
        <v>8.2999999999999723</v>
      </c>
      <c r="S120">
        <f t="shared" si="36"/>
        <v>5.0681812515798653E-2</v>
      </c>
      <c r="T120">
        <f t="shared" si="37"/>
        <v>9.3212130806308219E-2</v>
      </c>
      <c r="U120">
        <f t="shared" si="38"/>
        <v>0.39192609086214641</v>
      </c>
      <c r="V120">
        <f t="shared" ref="V120:V155" si="44">S120-T120/3</f>
        <v>1.9611102247029246E-2</v>
      </c>
      <c r="W120">
        <v>0.95923285600000074</v>
      </c>
      <c r="X120">
        <f t="shared" ref="X120:X155" si="45">U120/W120</f>
        <v>0.40858284660564848</v>
      </c>
      <c r="Y120">
        <f t="shared" ref="Y120:Y155" si="46">V120/W120</f>
        <v>2.0444568932727666E-2</v>
      </c>
      <c r="Z120">
        <f t="shared" si="39"/>
        <v>2.1941727464153401E-2</v>
      </c>
      <c r="AH120">
        <f t="shared" ref="AH120:AH158" si="47">AG120/35</f>
        <v>0</v>
      </c>
      <c r="AI120">
        <v>7.3250000000000002</v>
      </c>
      <c r="AJ120">
        <f t="shared" ref="AJ120:AJ183" si="48">AW120+AJ119</f>
        <v>3.6276619079999999</v>
      </c>
      <c r="AK120">
        <f t="shared" ref="AK120:AK183" si="49">AJ120/1600</f>
        <v>2.2672886924999997E-3</v>
      </c>
      <c r="AL120">
        <f t="shared" ref="AL120:AL183" si="50">AY120+AL119</f>
        <v>9.2375299999999996</v>
      </c>
      <c r="AM120">
        <f t="shared" ref="AM120:AM183" si="51">AL120/2200</f>
        <v>4.1988772727272724E-3</v>
      </c>
      <c r="AO120">
        <f t="shared" ref="AO120:AO183" si="52">AK120+AM120</f>
        <v>6.4661659652272725E-3</v>
      </c>
      <c r="AP120">
        <v>8.0519307589880107</v>
      </c>
      <c r="AQ120">
        <v>0.55226824457593704</v>
      </c>
      <c r="AR120">
        <f t="shared" ref="AR120:AR158" si="53">AQ120/10</f>
        <v>5.5226824457593707E-2</v>
      </c>
      <c r="AS120">
        <v>7.9395043731778401</v>
      </c>
      <c r="AT120">
        <v>5.7221693342059901</v>
      </c>
      <c r="AU120">
        <f t="shared" ref="AU120:AU183" si="54">AT120/2</f>
        <v>2.861084667102995</v>
      </c>
      <c r="AV120">
        <v>7.3250000000000002</v>
      </c>
      <c r="AW120">
        <v>0.21815999999999999</v>
      </c>
      <c r="AX120">
        <f t="shared" ref="AX120:AX183" si="55">AW120/750</f>
        <v>2.9087999999999998E-4</v>
      </c>
      <c r="AY120">
        <v>0.18212999999999999</v>
      </c>
      <c r="AZ120">
        <f t="shared" ref="AZ120:AZ183" si="56">AY120/300</f>
        <v>6.0709999999999996E-4</v>
      </c>
      <c r="BA120">
        <f t="shared" ref="BA120:BA183" si="57">AX120+AZ120</f>
        <v>8.9797999999999994E-4</v>
      </c>
    </row>
    <row r="121" spans="1:53" x14ac:dyDescent="0.25">
      <c r="A121" t="s">
        <v>94</v>
      </c>
      <c r="B121">
        <v>60.9</v>
      </c>
      <c r="C121">
        <v>8.3209999999999997</v>
      </c>
      <c r="D121" s="1">
        <v>3.1199999999999999E-7</v>
      </c>
      <c r="E121">
        <v>60</v>
      </c>
      <c r="G121">
        <v>33</v>
      </c>
      <c r="H121" t="s">
        <v>12</v>
      </c>
      <c r="I121">
        <v>39</v>
      </c>
      <c r="J121" t="s">
        <v>12</v>
      </c>
      <c r="K121">
        <v>210.5</v>
      </c>
      <c r="L121" t="s">
        <v>12</v>
      </c>
      <c r="M121">
        <v>66</v>
      </c>
      <c r="N121">
        <f t="shared" si="40"/>
        <v>364.03</v>
      </c>
      <c r="O121">
        <f t="shared" si="41"/>
        <v>9.0651869351427092E-2</v>
      </c>
      <c r="P121">
        <f t="shared" si="42"/>
        <v>0.10713402741532292</v>
      </c>
      <c r="Q121">
        <f t="shared" si="43"/>
        <v>0.57824904540834554</v>
      </c>
      <c r="R121">
        <f t="shared" ref="R121:R155" si="58">R120+0.02</f>
        <v>8.3199999999999719</v>
      </c>
      <c r="S121">
        <f t="shared" si="36"/>
        <v>4.8996666160189134E-2</v>
      </c>
      <c r="T121">
        <f t="shared" si="37"/>
        <v>9.1349234355357384E-2</v>
      </c>
      <c r="U121">
        <f t="shared" si="38"/>
        <v>0.41136731943770455</v>
      </c>
      <c r="V121">
        <f t="shared" si="44"/>
        <v>1.8546921375070007E-2</v>
      </c>
      <c r="W121">
        <v>0.95723805599999867</v>
      </c>
      <c r="X121">
        <f t="shared" si="45"/>
        <v>0.42974400867082235</v>
      </c>
      <c r="Y121">
        <f t="shared" si="46"/>
        <v>1.9375453429601251E-2</v>
      </c>
      <c r="Z121">
        <f t="shared" si="39"/>
        <v>2.4876007987013327E-2</v>
      </c>
      <c r="AH121">
        <f t="shared" si="47"/>
        <v>0</v>
      </c>
      <c r="AI121">
        <v>7.33</v>
      </c>
      <c r="AJ121">
        <f t="shared" si="48"/>
        <v>3.9060019079999999</v>
      </c>
      <c r="AK121">
        <f t="shared" si="49"/>
        <v>2.4412511925000001E-3</v>
      </c>
      <c r="AL121">
        <f t="shared" si="50"/>
        <v>9.4196299999999997</v>
      </c>
      <c r="AM121">
        <f t="shared" si="51"/>
        <v>4.2816499999999997E-3</v>
      </c>
      <c r="AO121">
        <f t="shared" si="52"/>
        <v>6.7229011925000002E-3</v>
      </c>
      <c r="AP121">
        <v>8.0652463382157098</v>
      </c>
      <c r="AQ121">
        <v>0.35502958579881699</v>
      </c>
      <c r="AR121">
        <f t="shared" si="53"/>
        <v>3.5502958579881699E-2</v>
      </c>
      <c r="AS121">
        <v>7.9504373177842496</v>
      </c>
      <c r="AT121">
        <v>5.1608704706372404</v>
      </c>
      <c r="AU121">
        <f t="shared" si="54"/>
        <v>2.5804352353186202</v>
      </c>
      <c r="AV121">
        <v>7.33</v>
      </c>
      <c r="AW121">
        <v>0.27833999999999998</v>
      </c>
      <c r="AX121">
        <f t="shared" si="55"/>
        <v>3.7111999999999996E-4</v>
      </c>
      <c r="AY121">
        <v>0.18210000000000001</v>
      </c>
      <c r="AZ121">
        <f t="shared" si="56"/>
        <v>6.0700000000000001E-4</v>
      </c>
      <c r="BA121">
        <f t="shared" si="57"/>
        <v>9.7811999999999986E-4</v>
      </c>
    </row>
    <row r="122" spans="1:53" x14ac:dyDescent="0.25">
      <c r="A122" t="s">
        <v>95</v>
      </c>
      <c r="B122">
        <v>60</v>
      </c>
      <c r="C122">
        <v>8.3369</v>
      </c>
      <c r="D122" s="1">
        <v>3.5269999999999998E-7</v>
      </c>
      <c r="E122">
        <v>60</v>
      </c>
      <c r="G122">
        <v>29</v>
      </c>
      <c r="H122" t="s">
        <v>12</v>
      </c>
      <c r="I122">
        <v>43</v>
      </c>
      <c r="J122" t="s">
        <v>12</v>
      </c>
      <c r="K122">
        <v>225</v>
      </c>
      <c r="L122" t="s">
        <v>12</v>
      </c>
      <c r="M122">
        <v>67</v>
      </c>
      <c r="N122">
        <f t="shared" si="40"/>
        <v>363.60499999999996</v>
      </c>
      <c r="O122">
        <f t="shared" si="41"/>
        <v>7.9756879030816422E-2</v>
      </c>
      <c r="P122">
        <f t="shared" si="42"/>
        <v>0.11826019994224503</v>
      </c>
      <c r="Q122">
        <f t="shared" si="43"/>
        <v>0.61880337179081701</v>
      </c>
      <c r="R122">
        <f t="shared" si="58"/>
        <v>8.3399999999999714</v>
      </c>
      <c r="S122">
        <f t="shared" si="36"/>
        <v>5.8007441464584225E-2</v>
      </c>
      <c r="T122">
        <f t="shared" si="37"/>
        <v>8.3715594579916272E-2</v>
      </c>
      <c r="U122">
        <f t="shared" si="38"/>
        <v>0.43636785963814106</v>
      </c>
      <c r="V122">
        <f t="shared" si="44"/>
        <v>3.0102243271278802E-2</v>
      </c>
      <c r="W122">
        <v>0.95526889599999976</v>
      </c>
      <c r="X122">
        <f t="shared" si="45"/>
        <v>0.45680107607956827</v>
      </c>
      <c r="Y122">
        <f t="shared" si="46"/>
        <v>3.1511800915245976E-2</v>
      </c>
      <c r="Z122">
        <f t="shared" si="39"/>
        <v>1.817395557956426E-2</v>
      </c>
      <c r="AH122">
        <f t="shared" si="47"/>
        <v>0</v>
      </c>
      <c r="AI122">
        <v>7.335</v>
      </c>
      <c r="AJ122">
        <f t="shared" si="48"/>
        <v>4.2445219080000003</v>
      </c>
      <c r="AK122">
        <f t="shared" si="49"/>
        <v>2.6528261925000004E-3</v>
      </c>
      <c r="AL122">
        <f t="shared" si="50"/>
        <v>9.6016899999999996</v>
      </c>
      <c r="AM122">
        <f t="shared" si="51"/>
        <v>4.3644045454545449E-3</v>
      </c>
      <c r="AO122">
        <f t="shared" si="52"/>
        <v>7.0172307379545457E-3</v>
      </c>
      <c r="AP122">
        <v>8.0785619174434</v>
      </c>
      <c r="AQ122">
        <v>0.45364891518737499</v>
      </c>
      <c r="AR122">
        <f t="shared" si="53"/>
        <v>4.5364891518737502E-2</v>
      </c>
      <c r="AS122">
        <v>7.9613702623906697</v>
      </c>
      <c r="AT122">
        <v>4.8886872533269896</v>
      </c>
      <c r="AU122">
        <f t="shared" si="54"/>
        <v>2.4443436266634948</v>
      </c>
      <c r="AV122">
        <v>7.335</v>
      </c>
      <c r="AW122">
        <v>0.33851999999999999</v>
      </c>
      <c r="AX122">
        <f t="shared" si="55"/>
        <v>4.5135999999999999E-4</v>
      </c>
      <c r="AY122">
        <v>0.18206</v>
      </c>
      <c r="AZ122">
        <f t="shared" si="56"/>
        <v>6.0686666666666671E-4</v>
      </c>
      <c r="BA122">
        <f t="shared" si="57"/>
        <v>1.0582266666666668E-3</v>
      </c>
    </row>
    <row r="123" spans="1:53" x14ac:dyDescent="0.25">
      <c r="A123" t="s">
        <v>96</v>
      </c>
      <c r="B123">
        <v>60.9</v>
      </c>
      <c r="C123">
        <v>8.3587000000000007</v>
      </c>
      <c r="D123" s="1">
        <v>3.5289999999999999E-7</v>
      </c>
      <c r="E123">
        <v>60</v>
      </c>
      <c r="G123">
        <v>30</v>
      </c>
      <c r="H123" t="s">
        <v>12</v>
      </c>
      <c r="I123">
        <v>51</v>
      </c>
      <c r="J123" t="s">
        <v>12</v>
      </c>
      <c r="K123">
        <v>268</v>
      </c>
      <c r="L123" t="s">
        <v>12</v>
      </c>
      <c r="M123">
        <v>68</v>
      </c>
      <c r="N123">
        <f t="shared" si="40"/>
        <v>363.18</v>
      </c>
      <c r="O123">
        <f t="shared" si="41"/>
        <v>8.260366760284156E-2</v>
      </c>
      <c r="P123">
        <f t="shared" si="42"/>
        <v>0.14042623492483067</v>
      </c>
      <c r="Q123">
        <f t="shared" si="43"/>
        <v>0.73792609725205127</v>
      </c>
      <c r="R123">
        <f t="shared" si="58"/>
        <v>8.359999999999971</v>
      </c>
      <c r="S123">
        <f t="shared" si="36"/>
        <v>5.4687331871600228E-2</v>
      </c>
      <c r="T123">
        <f t="shared" si="37"/>
        <v>9.0976182871439826E-2</v>
      </c>
      <c r="U123">
        <f t="shared" si="38"/>
        <v>0.44669536230304224</v>
      </c>
      <c r="V123">
        <f t="shared" si="44"/>
        <v>2.4361937581120287E-2</v>
      </c>
      <c r="W123">
        <v>0.95324939999999891</v>
      </c>
      <c r="X123">
        <f t="shared" si="45"/>
        <v>0.46860282555965183</v>
      </c>
      <c r="Y123">
        <f t="shared" si="46"/>
        <v>2.5556730044750425E-2</v>
      </c>
      <c r="Z123">
        <f t="shared" si="39"/>
        <v>2.3374585040719105E-2</v>
      </c>
      <c r="AH123">
        <f t="shared" si="47"/>
        <v>0</v>
      </c>
      <c r="AI123">
        <v>7.34</v>
      </c>
      <c r="AJ123">
        <f t="shared" si="48"/>
        <v>4.6432119080000005</v>
      </c>
      <c r="AK123">
        <f t="shared" si="49"/>
        <v>2.9020074425000005E-3</v>
      </c>
      <c r="AL123">
        <f t="shared" si="50"/>
        <v>9.7837199999999989</v>
      </c>
      <c r="AM123">
        <f t="shared" si="51"/>
        <v>4.4471454545454538E-3</v>
      </c>
      <c r="AO123">
        <f t="shared" si="52"/>
        <v>7.3491528970454547E-3</v>
      </c>
      <c r="AP123">
        <v>8.0972037283621798</v>
      </c>
      <c r="AQ123">
        <v>0.47337278106509101</v>
      </c>
      <c r="AR123">
        <f t="shared" si="53"/>
        <v>4.7337278106509104E-2</v>
      </c>
      <c r="AS123">
        <v>7.97594752186588</v>
      </c>
      <c r="AT123">
        <v>4.8035540746911103</v>
      </c>
      <c r="AU123">
        <f t="shared" si="54"/>
        <v>2.4017770373455551</v>
      </c>
      <c r="AV123">
        <v>7.34</v>
      </c>
      <c r="AW123">
        <v>0.39868999999999999</v>
      </c>
      <c r="AX123">
        <f t="shared" si="55"/>
        <v>5.3158666666666666E-4</v>
      </c>
      <c r="AY123">
        <v>0.18203</v>
      </c>
      <c r="AZ123">
        <f t="shared" si="56"/>
        <v>6.0676666666666665E-4</v>
      </c>
      <c r="BA123">
        <f t="shared" si="57"/>
        <v>1.1383533333333333E-3</v>
      </c>
    </row>
    <row r="124" spans="1:53" x14ac:dyDescent="0.25">
      <c r="A124" t="s">
        <v>97</v>
      </c>
      <c r="B124">
        <v>60.9</v>
      </c>
      <c r="C124">
        <v>8.3801000000000005</v>
      </c>
      <c r="D124" s="1">
        <v>2.7930000000000002E-7</v>
      </c>
      <c r="E124">
        <v>60</v>
      </c>
      <c r="G124">
        <v>40</v>
      </c>
      <c r="H124" t="s">
        <v>12</v>
      </c>
      <c r="I124">
        <v>53</v>
      </c>
      <c r="J124" t="s">
        <v>12</v>
      </c>
      <c r="K124">
        <v>276.5</v>
      </c>
      <c r="L124" t="s">
        <v>12</v>
      </c>
      <c r="M124">
        <v>69</v>
      </c>
      <c r="N124">
        <f t="shared" si="40"/>
        <v>362.755</v>
      </c>
      <c r="O124">
        <f t="shared" si="41"/>
        <v>0.11026726027208447</v>
      </c>
      <c r="P124">
        <f t="shared" si="42"/>
        <v>0.14610411986051192</v>
      </c>
      <c r="Q124">
        <f t="shared" si="43"/>
        <v>0.76222243663078382</v>
      </c>
      <c r="R124">
        <f t="shared" si="58"/>
        <v>8.3799999999999706</v>
      </c>
      <c r="S124">
        <f t="shared" si="36"/>
        <v>4.9127593021720727E-2</v>
      </c>
      <c r="T124">
        <f t="shared" si="37"/>
        <v>9.5287218178049388E-2</v>
      </c>
      <c r="U124">
        <f t="shared" si="38"/>
        <v>0.45378324535223769</v>
      </c>
      <c r="V124">
        <f t="shared" si="44"/>
        <v>1.7365186962370931E-2</v>
      </c>
      <c r="W124">
        <v>0.95118182399999895</v>
      </c>
      <c r="X124">
        <f t="shared" si="45"/>
        <v>0.47707308308725438</v>
      </c>
      <c r="Y124">
        <f t="shared" si="46"/>
        <v>1.8256432707413624E-2</v>
      </c>
      <c r="Z124">
        <f t="shared" si="39"/>
        <v>2.8675713013831677E-2</v>
      </c>
      <c r="AH124">
        <f t="shared" si="47"/>
        <v>0</v>
      </c>
      <c r="AI124">
        <v>7.3449999999999998</v>
      </c>
      <c r="AJ124">
        <f t="shared" si="48"/>
        <v>5.1020819080000006</v>
      </c>
      <c r="AK124">
        <f t="shared" si="49"/>
        <v>3.1888011925000005E-3</v>
      </c>
      <c r="AL124">
        <f t="shared" si="50"/>
        <v>9.9657199999999992</v>
      </c>
      <c r="AM124">
        <f t="shared" si="51"/>
        <v>4.5298727272727272E-3</v>
      </c>
      <c r="AO124">
        <f t="shared" si="52"/>
        <v>7.7186739197727273E-3</v>
      </c>
      <c r="AP124">
        <v>8.1078561917443395</v>
      </c>
      <c r="AQ124">
        <v>0.35502958579881699</v>
      </c>
      <c r="AR124">
        <f t="shared" si="53"/>
        <v>3.5502958579881699E-2</v>
      </c>
      <c r="AS124">
        <v>7.9832361516034904</v>
      </c>
      <c r="AT124">
        <v>4.8885385057813302</v>
      </c>
      <c r="AU124">
        <f t="shared" si="54"/>
        <v>2.4442692528906651</v>
      </c>
      <c r="AV124">
        <v>7.3449999999999998</v>
      </c>
      <c r="AW124">
        <v>0.45887</v>
      </c>
      <c r="AX124">
        <f t="shared" si="55"/>
        <v>6.1182666666666663E-4</v>
      </c>
      <c r="AY124">
        <v>0.182</v>
      </c>
      <c r="AZ124">
        <f t="shared" si="56"/>
        <v>6.066666666666667E-4</v>
      </c>
      <c r="BA124">
        <f t="shared" si="57"/>
        <v>1.2184933333333333E-3</v>
      </c>
    </row>
    <row r="125" spans="1:53" x14ac:dyDescent="0.25">
      <c r="A125" t="s">
        <v>98</v>
      </c>
      <c r="B125">
        <v>60.9</v>
      </c>
      <c r="C125">
        <v>8.4003999999999994</v>
      </c>
      <c r="D125" s="1">
        <v>2.452E-7</v>
      </c>
      <c r="E125">
        <v>60</v>
      </c>
      <c r="G125">
        <v>37</v>
      </c>
      <c r="H125" t="s">
        <v>12</v>
      </c>
      <c r="I125">
        <v>54</v>
      </c>
      <c r="J125" t="s">
        <v>12</v>
      </c>
      <c r="K125">
        <v>259</v>
      </c>
      <c r="L125" t="s">
        <v>12</v>
      </c>
      <c r="M125">
        <v>70</v>
      </c>
      <c r="N125">
        <f t="shared" si="40"/>
        <v>362.33</v>
      </c>
      <c r="O125">
        <f t="shared" si="41"/>
        <v>0.10211685480087214</v>
      </c>
      <c r="P125">
        <f t="shared" si="42"/>
        <v>0.14903540970938095</v>
      </c>
      <c r="Q125">
        <f t="shared" si="43"/>
        <v>0.71481798360610493</v>
      </c>
      <c r="R125">
        <f t="shared" si="58"/>
        <v>8.3999999999999702</v>
      </c>
      <c r="S125">
        <f t="shared" si="36"/>
        <v>5.849382325311301E-2</v>
      </c>
      <c r="T125">
        <f t="shared" si="37"/>
        <v>9.957915244286529E-2</v>
      </c>
      <c r="U125">
        <f t="shared" si="38"/>
        <v>0.4858230984219935</v>
      </c>
      <c r="V125">
        <f t="shared" si="44"/>
        <v>2.530077243882458E-2</v>
      </c>
      <c r="W125">
        <v>0.94872912900000106</v>
      </c>
      <c r="X125">
        <f t="shared" si="45"/>
        <v>0.51207777180202185</v>
      </c>
      <c r="Y125">
        <f t="shared" si="46"/>
        <v>2.6668067486757385E-2</v>
      </c>
      <c r="Z125">
        <f t="shared" si="39"/>
        <v>2.8920528497855584E-2</v>
      </c>
      <c r="AH125">
        <f t="shared" si="47"/>
        <v>0</v>
      </c>
      <c r="AI125">
        <v>7.35</v>
      </c>
      <c r="AJ125">
        <f t="shared" si="48"/>
        <v>6.0534619080000009</v>
      </c>
      <c r="AK125">
        <f t="shared" si="49"/>
        <v>3.7834136925000007E-3</v>
      </c>
      <c r="AL125">
        <f t="shared" si="50"/>
        <v>10.147679999999999</v>
      </c>
      <c r="AM125">
        <f t="shared" si="51"/>
        <v>4.6125818181818176E-3</v>
      </c>
      <c r="AO125">
        <f t="shared" si="52"/>
        <v>8.3959955106818179E-3</v>
      </c>
      <c r="AP125">
        <v>8.1238348868175692</v>
      </c>
      <c r="AQ125">
        <v>0.63116370808678401</v>
      </c>
      <c r="AR125">
        <f t="shared" si="53"/>
        <v>6.3116370808678407E-2</v>
      </c>
      <c r="AS125">
        <v>7.9941690962099097</v>
      </c>
      <c r="AT125">
        <v>5.1435661728248201</v>
      </c>
      <c r="AU125">
        <f t="shared" si="54"/>
        <v>2.57178308641241</v>
      </c>
      <c r="AV125">
        <v>7.35</v>
      </c>
      <c r="AW125">
        <v>0.95138</v>
      </c>
      <c r="AX125">
        <f t="shared" si="55"/>
        <v>1.2685066666666667E-3</v>
      </c>
      <c r="AY125">
        <v>0.18196000000000001</v>
      </c>
      <c r="AZ125">
        <f t="shared" si="56"/>
        <v>6.065333333333334E-4</v>
      </c>
      <c r="BA125">
        <f t="shared" si="57"/>
        <v>1.8750400000000001E-3</v>
      </c>
    </row>
    <row r="126" spans="1:53" x14ac:dyDescent="0.25">
      <c r="A126" t="s">
        <v>99</v>
      </c>
      <c r="B126">
        <v>60.9</v>
      </c>
      <c r="C126">
        <v>8.4219000000000008</v>
      </c>
      <c r="D126" s="1">
        <v>2.5409999999999998E-7</v>
      </c>
      <c r="E126">
        <v>60</v>
      </c>
      <c r="G126">
        <v>37</v>
      </c>
      <c r="H126" t="s">
        <v>12</v>
      </c>
      <c r="I126">
        <v>57</v>
      </c>
      <c r="J126" t="s">
        <v>12</v>
      </c>
      <c r="K126">
        <v>268.5</v>
      </c>
      <c r="L126" t="s">
        <v>12</v>
      </c>
      <c r="M126">
        <v>71</v>
      </c>
      <c r="N126">
        <f t="shared" si="40"/>
        <v>361.90499999999997</v>
      </c>
      <c r="O126">
        <f t="shared" si="41"/>
        <v>0.10223677484422708</v>
      </c>
      <c r="P126">
        <f t="shared" si="42"/>
        <v>0.15749989638164713</v>
      </c>
      <c r="Q126">
        <f t="shared" si="43"/>
        <v>0.7419074066398641</v>
      </c>
      <c r="R126">
        <f t="shared" si="58"/>
        <v>8.4199999999999697</v>
      </c>
      <c r="S126">
        <f t="shared" si="36"/>
        <v>5.6808278994233935E-2</v>
      </c>
      <c r="T126">
        <f t="shared" si="37"/>
        <v>0.10408877169842763</v>
      </c>
      <c r="U126">
        <f t="shared" si="38"/>
        <v>0.51625281978279836</v>
      </c>
      <c r="V126">
        <f t="shared" si="44"/>
        <v>2.2112021761424724E-2</v>
      </c>
      <c r="W126">
        <v>0.94612490100000013</v>
      </c>
      <c r="X126">
        <f t="shared" si="45"/>
        <v>0.54564975431589269</v>
      </c>
      <c r="Y126">
        <f t="shared" si="46"/>
        <v>2.3371144484257391E-2</v>
      </c>
      <c r="Z126">
        <f t="shared" si="39"/>
        <v>3.4393145306471036E-2</v>
      </c>
      <c r="AH126">
        <f t="shared" si="47"/>
        <v>0</v>
      </c>
      <c r="AI126">
        <v>7.3550000000000004</v>
      </c>
      <c r="AJ126">
        <f t="shared" si="48"/>
        <v>6.9381819080000007</v>
      </c>
      <c r="AK126">
        <f t="shared" si="49"/>
        <v>4.3363636925000002E-3</v>
      </c>
      <c r="AL126">
        <f t="shared" si="50"/>
        <v>10.329609999999999</v>
      </c>
      <c r="AM126">
        <f t="shared" si="51"/>
        <v>4.6952772727272725E-3</v>
      </c>
      <c r="AO126">
        <f t="shared" si="52"/>
        <v>9.0316409652272736E-3</v>
      </c>
      <c r="AP126">
        <v>8.1344873501997306</v>
      </c>
      <c r="AQ126">
        <v>0.43392504930966402</v>
      </c>
      <c r="AR126">
        <f t="shared" si="53"/>
        <v>4.33925049309664E-2</v>
      </c>
      <c r="AS126">
        <v>8.0087463556851297</v>
      </c>
      <c r="AT126">
        <v>5.6706778921481202</v>
      </c>
      <c r="AU126">
        <f t="shared" si="54"/>
        <v>2.8353389460740601</v>
      </c>
      <c r="AV126">
        <v>7.3550000000000004</v>
      </c>
      <c r="AW126">
        <v>0.88471999999999995</v>
      </c>
      <c r="AX126">
        <f t="shared" si="55"/>
        <v>1.1796266666666666E-3</v>
      </c>
      <c r="AY126">
        <v>0.18193000000000001</v>
      </c>
      <c r="AZ126">
        <f t="shared" si="56"/>
        <v>6.0643333333333335E-4</v>
      </c>
      <c r="BA126">
        <f t="shared" si="57"/>
        <v>1.7860599999999999E-3</v>
      </c>
    </row>
    <row r="127" spans="1:53" x14ac:dyDescent="0.25">
      <c r="A127" t="s">
        <v>100</v>
      </c>
      <c r="B127">
        <v>60.9</v>
      </c>
      <c r="C127">
        <v>8.4403000000000006</v>
      </c>
      <c r="D127" s="1">
        <v>3.5470000000000002E-7</v>
      </c>
      <c r="E127">
        <v>60</v>
      </c>
      <c r="G127">
        <v>39</v>
      </c>
      <c r="H127" t="s">
        <v>12</v>
      </c>
      <c r="I127">
        <v>48</v>
      </c>
      <c r="J127" t="s">
        <v>12</v>
      </c>
      <c r="K127">
        <v>275.5</v>
      </c>
      <c r="L127" t="s">
        <v>12</v>
      </c>
      <c r="M127">
        <v>72</v>
      </c>
      <c r="N127">
        <f t="shared" si="40"/>
        <v>361.47999999999996</v>
      </c>
      <c r="O127">
        <f t="shared" si="41"/>
        <v>0.10788978643355097</v>
      </c>
      <c r="P127">
        <f t="shared" si="42"/>
        <v>0.13278742945667812</v>
      </c>
      <c r="Q127">
        <f t="shared" si="43"/>
        <v>0.76214451698572538</v>
      </c>
      <c r="R127">
        <f t="shared" si="58"/>
        <v>8.4399999999999693</v>
      </c>
      <c r="S127">
        <f t="shared" si="36"/>
        <v>5.6658832309355631E-2</v>
      </c>
      <c r="T127">
        <f t="shared" si="37"/>
        <v>9.8533045007853301E-2</v>
      </c>
      <c r="U127">
        <f t="shared" si="38"/>
        <v>0.5182381386621383</v>
      </c>
      <c r="V127">
        <f t="shared" si="44"/>
        <v>2.3814483973404528E-2</v>
      </c>
      <c r="W127">
        <v>0.94379018400000003</v>
      </c>
      <c r="X127">
        <f t="shared" si="45"/>
        <v>0.54910312424073515</v>
      </c>
      <c r="Y127">
        <f t="shared" si="46"/>
        <v>2.5232815913038283E-2</v>
      </c>
      <c r="Z127">
        <f t="shared" si="39"/>
        <v>1.4560908085673558E-2</v>
      </c>
      <c r="AH127">
        <f t="shared" si="47"/>
        <v>0</v>
      </c>
      <c r="AI127">
        <v>7.36</v>
      </c>
      <c r="AJ127">
        <f t="shared" si="48"/>
        <v>7.7562519080000003</v>
      </c>
      <c r="AK127">
        <f t="shared" si="49"/>
        <v>4.8476574425000002E-3</v>
      </c>
      <c r="AL127">
        <f t="shared" si="50"/>
        <v>10.511499999999998</v>
      </c>
      <c r="AM127">
        <f t="shared" si="51"/>
        <v>4.7779545454545444E-3</v>
      </c>
      <c r="AO127">
        <f t="shared" si="52"/>
        <v>9.6256119879545438E-3</v>
      </c>
      <c r="AP127">
        <v>8.1451398135818902</v>
      </c>
      <c r="AQ127">
        <v>0.55226824457593704</v>
      </c>
      <c r="AR127">
        <f t="shared" si="53"/>
        <v>5.5226824457593707E-2</v>
      </c>
      <c r="AS127">
        <v>8.0160349854227402</v>
      </c>
      <c r="AT127">
        <v>6.2318527994288102</v>
      </c>
      <c r="AU127">
        <f t="shared" si="54"/>
        <v>3.1159263997144051</v>
      </c>
      <c r="AV127">
        <v>7.36</v>
      </c>
      <c r="AW127">
        <v>0.81806999999999996</v>
      </c>
      <c r="AX127">
        <f t="shared" si="55"/>
        <v>1.0907599999999999E-3</v>
      </c>
      <c r="AY127">
        <v>0.18189</v>
      </c>
      <c r="AZ127">
        <f t="shared" si="56"/>
        <v>6.0629999999999994E-4</v>
      </c>
      <c r="BA127">
        <f t="shared" si="57"/>
        <v>1.6970599999999998E-3</v>
      </c>
    </row>
    <row r="128" spans="1:53" x14ac:dyDescent="0.25">
      <c r="A128" t="s">
        <v>101</v>
      </c>
      <c r="B128">
        <v>60.9</v>
      </c>
      <c r="C128">
        <v>8.4620999999999995</v>
      </c>
      <c r="D128" s="1">
        <v>3.4999999999999998E-7</v>
      </c>
      <c r="E128">
        <v>60</v>
      </c>
      <c r="G128">
        <v>21</v>
      </c>
      <c r="H128" t="s">
        <v>12</v>
      </c>
      <c r="I128">
        <v>48</v>
      </c>
      <c r="J128" t="s">
        <v>12</v>
      </c>
      <c r="K128">
        <v>253</v>
      </c>
      <c r="L128" t="s">
        <v>12</v>
      </c>
      <c r="M128">
        <v>73</v>
      </c>
      <c r="N128">
        <f t="shared" si="40"/>
        <v>361.05500000000001</v>
      </c>
      <c r="O128">
        <f t="shared" si="41"/>
        <v>5.8162883771170598E-2</v>
      </c>
      <c r="P128">
        <f t="shared" si="42"/>
        <v>0.13294373433410422</v>
      </c>
      <c r="Q128">
        <f t="shared" si="43"/>
        <v>0.70072426638600771</v>
      </c>
      <c r="R128">
        <f t="shared" si="58"/>
        <v>8.4599999999999689</v>
      </c>
      <c r="S128">
        <f t="shared" si="36"/>
        <v>5.0872334596407789E-2</v>
      </c>
      <c r="T128">
        <f t="shared" si="37"/>
        <v>0.10618217393906441</v>
      </c>
      <c r="U128">
        <f t="shared" si="38"/>
        <v>0.52883607963721979</v>
      </c>
      <c r="V128">
        <f t="shared" si="44"/>
        <v>1.5478276616719654E-2</v>
      </c>
      <c r="W128">
        <v>0.94094358899999975</v>
      </c>
      <c r="X128">
        <f t="shared" si="45"/>
        <v>0.5620274008128876</v>
      </c>
      <c r="Y128">
        <f t="shared" si="46"/>
        <v>1.6449739174236148E-2</v>
      </c>
      <c r="Z128">
        <f t="shared" si="39"/>
        <v>2.777763669619247E-2</v>
      </c>
      <c r="AH128">
        <f t="shared" si="47"/>
        <v>0</v>
      </c>
      <c r="AI128">
        <v>7.3650000000000002</v>
      </c>
      <c r="AJ128">
        <f t="shared" si="48"/>
        <v>8.5076619080000011</v>
      </c>
      <c r="AK128">
        <f t="shared" si="49"/>
        <v>5.3172886925000008E-3</v>
      </c>
      <c r="AL128">
        <f t="shared" si="50"/>
        <v>10.693359999999998</v>
      </c>
      <c r="AM128">
        <f t="shared" si="51"/>
        <v>4.8606181818181809E-3</v>
      </c>
      <c r="AO128">
        <f t="shared" si="52"/>
        <v>1.0177906874318181E-2</v>
      </c>
      <c r="AP128">
        <v>8.1664447403462006</v>
      </c>
      <c r="AQ128">
        <v>0.414201183431952</v>
      </c>
      <c r="AR128">
        <f t="shared" si="53"/>
        <v>4.14201183431952E-2</v>
      </c>
      <c r="AS128">
        <v>8.0306122448979593</v>
      </c>
      <c r="AT128">
        <v>6.7759713214732002</v>
      </c>
      <c r="AU128">
        <f t="shared" si="54"/>
        <v>3.3879856607366001</v>
      </c>
      <c r="AV128">
        <v>7.3650000000000002</v>
      </c>
      <c r="AW128">
        <v>0.75141000000000002</v>
      </c>
      <c r="AX128">
        <f t="shared" si="55"/>
        <v>1.0018800000000001E-3</v>
      </c>
      <c r="AY128">
        <v>0.18185999999999999</v>
      </c>
      <c r="AZ128">
        <f t="shared" si="56"/>
        <v>6.0619999999999999E-4</v>
      </c>
      <c r="BA128">
        <f t="shared" si="57"/>
        <v>1.60808E-3</v>
      </c>
    </row>
    <row r="129" spans="1:53" x14ac:dyDescent="0.25">
      <c r="A129" t="s">
        <v>102</v>
      </c>
      <c r="B129">
        <v>60.9</v>
      </c>
      <c r="C129">
        <v>8.4796999999999993</v>
      </c>
      <c r="D129" s="1">
        <v>3.5540000000000002E-7</v>
      </c>
      <c r="E129">
        <v>60</v>
      </c>
      <c r="G129">
        <v>37</v>
      </c>
      <c r="H129" t="s">
        <v>12</v>
      </c>
      <c r="I129">
        <v>66</v>
      </c>
      <c r="J129" t="s">
        <v>12</v>
      </c>
      <c r="K129">
        <v>277.5</v>
      </c>
      <c r="L129" t="s">
        <v>12</v>
      </c>
      <c r="M129">
        <v>74</v>
      </c>
      <c r="N129">
        <f t="shared" si="40"/>
        <v>360.63</v>
      </c>
      <c r="O129">
        <f t="shared" si="41"/>
        <v>0.10259823087374872</v>
      </c>
      <c r="P129">
        <f t="shared" si="42"/>
        <v>0.18301306047749771</v>
      </c>
      <c r="Q129">
        <f t="shared" si="43"/>
        <v>0.76948673155311542</v>
      </c>
      <c r="R129">
        <f t="shared" si="58"/>
        <v>8.4799999999999685</v>
      </c>
      <c r="S129">
        <f t="shared" si="36"/>
        <v>5.074517080716056E-2</v>
      </c>
      <c r="T129">
        <f t="shared" si="37"/>
        <v>0.1127491900106276</v>
      </c>
      <c r="U129">
        <f t="shared" si="38"/>
        <v>0.54394703215245632</v>
      </c>
      <c r="V129">
        <f t="shared" si="44"/>
        <v>1.3162107470284692E-2</v>
      </c>
      <c r="W129">
        <v>0.93854664899999918</v>
      </c>
      <c r="X129">
        <f t="shared" si="45"/>
        <v>0.57956312851579617</v>
      </c>
      <c r="Y129">
        <f t="shared" si="46"/>
        <v>1.4023924633164082E-2</v>
      </c>
      <c r="Z129">
        <f t="shared" si="39"/>
        <v>2.7646386314455082E-2</v>
      </c>
      <c r="AH129">
        <f t="shared" si="47"/>
        <v>0</v>
      </c>
      <c r="AI129">
        <v>7.37</v>
      </c>
      <c r="AJ129">
        <f t="shared" si="48"/>
        <v>9.1924119080000004</v>
      </c>
      <c r="AK129">
        <f t="shared" si="49"/>
        <v>5.7452574425000003E-3</v>
      </c>
      <c r="AL129">
        <f t="shared" si="50"/>
        <v>10.875189999999998</v>
      </c>
      <c r="AM129">
        <f t="shared" si="51"/>
        <v>4.943268181818181E-3</v>
      </c>
      <c r="AO129">
        <f t="shared" si="52"/>
        <v>1.0688525624318181E-2</v>
      </c>
      <c r="AP129">
        <v>8.1850865512649804</v>
      </c>
      <c r="AQ129">
        <v>0.47337278106509101</v>
      </c>
      <c r="AR129">
        <f t="shared" si="53"/>
        <v>4.7337278106509104E-2</v>
      </c>
      <c r="AS129">
        <v>8.0415451895043706</v>
      </c>
      <c r="AT129">
        <v>7.54120307014934</v>
      </c>
      <c r="AU129">
        <f t="shared" si="54"/>
        <v>3.77060153507467</v>
      </c>
      <c r="AV129">
        <v>7.37</v>
      </c>
      <c r="AW129">
        <v>0.68474999999999997</v>
      </c>
      <c r="AX129">
        <f t="shared" si="55"/>
        <v>9.1299999999999997E-4</v>
      </c>
      <c r="AY129">
        <v>0.18182999999999999</v>
      </c>
      <c r="AZ129">
        <f t="shared" si="56"/>
        <v>6.0609999999999993E-4</v>
      </c>
      <c r="BA129">
        <f t="shared" si="57"/>
        <v>1.5190999999999998E-3</v>
      </c>
    </row>
    <row r="130" spans="1:53" x14ac:dyDescent="0.25">
      <c r="A130" t="s">
        <v>103</v>
      </c>
      <c r="B130">
        <v>60.9</v>
      </c>
      <c r="C130">
        <v>8.5006000000000004</v>
      </c>
      <c r="D130" s="1">
        <v>3.5279999999999998E-7</v>
      </c>
      <c r="E130">
        <v>60</v>
      </c>
      <c r="G130">
        <v>27</v>
      </c>
      <c r="H130" t="s">
        <v>12</v>
      </c>
      <c r="I130">
        <v>41</v>
      </c>
      <c r="J130" t="s">
        <v>12</v>
      </c>
      <c r="K130">
        <v>274.5</v>
      </c>
      <c r="L130" t="s">
        <v>12</v>
      </c>
      <c r="M130">
        <v>75</v>
      </c>
      <c r="N130">
        <f t="shared" si="40"/>
        <v>360.20499999999998</v>
      </c>
      <c r="O130">
        <f t="shared" si="41"/>
        <v>7.4957315972848798E-2</v>
      </c>
      <c r="P130">
        <f t="shared" si="42"/>
        <v>0.11382407240321483</v>
      </c>
      <c r="Q130">
        <f t="shared" si="43"/>
        <v>0.76206604572396275</v>
      </c>
      <c r="R130">
        <f t="shared" si="58"/>
        <v>8.499999999999968</v>
      </c>
      <c r="S130">
        <f t="shared" si="36"/>
        <v>5.8040201376530334E-2</v>
      </c>
      <c r="T130">
        <f t="shared" si="37"/>
        <v>9.6539094696628511E-2</v>
      </c>
      <c r="U130">
        <f t="shared" si="38"/>
        <v>0.54019188973218302</v>
      </c>
      <c r="V130">
        <f t="shared" si="44"/>
        <v>2.5860503144320833E-2</v>
      </c>
      <c r="W130">
        <v>0.93557459999999892</v>
      </c>
      <c r="X130">
        <f t="shared" si="45"/>
        <v>0.5773905039022903</v>
      </c>
      <c r="Y130">
        <f t="shared" si="46"/>
        <v>2.7641305294437091E-2</v>
      </c>
      <c r="Z130">
        <f t="shared" si="39"/>
        <v>1.9973661677029582E-2</v>
      </c>
      <c r="AH130">
        <f t="shared" si="47"/>
        <v>0</v>
      </c>
      <c r="AI130">
        <v>7.375</v>
      </c>
      <c r="AJ130">
        <f t="shared" si="48"/>
        <v>9.8105119080000005</v>
      </c>
      <c r="AK130">
        <f t="shared" si="49"/>
        <v>6.1315699425000007E-3</v>
      </c>
      <c r="AL130">
        <f t="shared" si="50"/>
        <v>11.058119999999999</v>
      </c>
      <c r="AM130">
        <f t="shared" si="51"/>
        <v>5.0264181818181815E-3</v>
      </c>
      <c r="AO130">
        <f t="shared" si="52"/>
        <v>1.1157988124318181E-2</v>
      </c>
      <c r="AP130">
        <v>8.2010652463382101</v>
      </c>
      <c r="AQ130">
        <v>0.414201183431952</v>
      </c>
      <c r="AR130">
        <f t="shared" si="53"/>
        <v>4.14201183431952E-2</v>
      </c>
      <c r="AS130">
        <v>8.0524781341107801</v>
      </c>
      <c r="AT130">
        <v>8.3574552269887494</v>
      </c>
      <c r="AU130">
        <f t="shared" si="54"/>
        <v>4.1787276134943747</v>
      </c>
      <c r="AV130">
        <v>7.375</v>
      </c>
      <c r="AW130">
        <v>0.61809999999999998</v>
      </c>
      <c r="AX130">
        <f t="shared" si="55"/>
        <v>8.2413333333333327E-4</v>
      </c>
      <c r="AY130">
        <v>0.18293000000000001</v>
      </c>
      <c r="AZ130">
        <f t="shared" si="56"/>
        <v>6.0976666666666673E-4</v>
      </c>
      <c r="BA130">
        <f t="shared" si="57"/>
        <v>1.4339000000000001E-3</v>
      </c>
    </row>
    <row r="131" spans="1:53" x14ac:dyDescent="0.25">
      <c r="A131" t="s">
        <v>104</v>
      </c>
      <c r="B131">
        <v>60</v>
      </c>
      <c r="C131">
        <v>8.5202000000000009</v>
      </c>
      <c r="D131" s="1">
        <v>3.5289999999999999E-7</v>
      </c>
      <c r="E131">
        <v>60</v>
      </c>
      <c r="G131">
        <v>24</v>
      </c>
      <c r="H131" t="s">
        <v>12</v>
      </c>
      <c r="I131">
        <v>47</v>
      </c>
      <c r="J131" t="s">
        <v>12</v>
      </c>
      <c r="K131">
        <v>293</v>
      </c>
      <c r="L131" t="s">
        <v>12</v>
      </c>
      <c r="M131">
        <v>76</v>
      </c>
      <c r="N131">
        <f t="shared" si="40"/>
        <v>359.78</v>
      </c>
      <c r="O131">
        <f t="shared" si="41"/>
        <v>6.6707432319750959E-2</v>
      </c>
      <c r="P131">
        <f t="shared" si="42"/>
        <v>0.13063538829284563</v>
      </c>
      <c r="Q131">
        <f t="shared" si="43"/>
        <v>0.81438656957029298</v>
      </c>
      <c r="R131">
        <f t="shared" si="58"/>
        <v>8.5199999999999676</v>
      </c>
      <c r="S131">
        <f t="shared" si="36"/>
        <v>5.5177558824872248E-2</v>
      </c>
      <c r="T131">
        <f t="shared" si="37"/>
        <v>8.9341701618113181E-2</v>
      </c>
      <c r="U131">
        <f t="shared" si="38"/>
        <v>0.54462799856881239</v>
      </c>
      <c r="V131">
        <f t="shared" si="44"/>
        <v>2.5396991618834523E-2</v>
      </c>
      <c r="W131">
        <v>0.93320139999999885</v>
      </c>
      <c r="X131">
        <f t="shared" si="45"/>
        <v>0.58361249626159273</v>
      </c>
      <c r="Y131">
        <f t="shared" si="46"/>
        <v>2.7214909470597189E-2</v>
      </c>
      <c r="Z131">
        <f t="shared" si="39"/>
        <v>3.0349468302223726E-2</v>
      </c>
      <c r="AH131">
        <f t="shared" si="47"/>
        <v>0</v>
      </c>
      <c r="AI131">
        <v>7.38</v>
      </c>
      <c r="AJ131">
        <f t="shared" si="48"/>
        <v>10.888621908000001</v>
      </c>
      <c r="AK131">
        <f t="shared" si="49"/>
        <v>6.8053886925000008E-3</v>
      </c>
      <c r="AL131">
        <f t="shared" si="50"/>
        <v>11.256569999999998</v>
      </c>
      <c r="AM131">
        <f t="shared" si="51"/>
        <v>5.1166227272727268E-3</v>
      </c>
      <c r="AO131">
        <f t="shared" si="52"/>
        <v>1.1922011419772727E-2</v>
      </c>
      <c r="AP131">
        <v>8.2223701731025294</v>
      </c>
      <c r="AQ131">
        <v>0.45364891518737499</v>
      </c>
      <c r="AR131">
        <f t="shared" si="53"/>
        <v>4.5364891518737502E-2</v>
      </c>
      <c r="AS131">
        <v>8.0670553935859992</v>
      </c>
      <c r="AT131">
        <v>8.5954513000535506</v>
      </c>
      <c r="AU131">
        <f t="shared" si="54"/>
        <v>4.2977256500267753</v>
      </c>
      <c r="AV131">
        <v>7.38</v>
      </c>
      <c r="AW131">
        <v>1.0781099999999999</v>
      </c>
      <c r="AX131">
        <f t="shared" si="55"/>
        <v>1.4374799999999999E-3</v>
      </c>
      <c r="AY131">
        <v>0.19844999999999999</v>
      </c>
      <c r="AZ131">
        <f t="shared" si="56"/>
        <v>6.6149999999999998E-4</v>
      </c>
      <c r="BA131">
        <f t="shared" si="57"/>
        <v>2.0989799999999999E-3</v>
      </c>
    </row>
    <row r="132" spans="1:53" x14ac:dyDescent="0.25">
      <c r="A132" t="s">
        <v>105</v>
      </c>
      <c r="B132">
        <v>60.9</v>
      </c>
      <c r="C132">
        <v>8.5405999999999995</v>
      </c>
      <c r="D132" s="1">
        <v>3.559E-7</v>
      </c>
      <c r="E132">
        <v>60</v>
      </c>
      <c r="G132">
        <v>30</v>
      </c>
      <c r="H132" t="s">
        <v>12</v>
      </c>
      <c r="I132">
        <v>47</v>
      </c>
      <c r="J132" t="s">
        <v>12</v>
      </c>
      <c r="K132">
        <v>275</v>
      </c>
      <c r="L132" t="s">
        <v>12</v>
      </c>
      <c r="M132">
        <v>77</v>
      </c>
      <c r="N132">
        <f t="shared" si="40"/>
        <v>359.35499999999996</v>
      </c>
      <c r="O132">
        <f t="shared" si="41"/>
        <v>8.3482906874817395E-2</v>
      </c>
      <c r="P132">
        <f t="shared" si="42"/>
        <v>0.1307898874372139</v>
      </c>
      <c r="Q132">
        <f t="shared" si="43"/>
        <v>0.76525997968582604</v>
      </c>
      <c r="R132">
        <f t="shared" si="58"/>
        <v>8.5399999999999672</v>
      </c>
      <c r="S132">
        <f t="shared" si="36"/>
        <v>4.6466762407010552E-2</v>
      </c>
      <c r="T132">
        <f t="shared" si="37"/>
        <v>8.9825324022616185E-2</v>
      </c>
      <c r="U132">
        <f t="shared" si="38"/>
        <v>0.55705251803339217</v>
      </c>
      <c r="V132">
        <f t="shared" si="44"/>
        <v>1.6524987732805158E-2</v>
      </c>
      <c r="W132">
        <v>0.93053862400000042</v>
      </c>
      <c r="X132">
        <f t="shared" si="45"/>
        <v>0.59863449368587618</v>
      </c>
      <c r="Y132">
        <f t="shared" si="46"/>
        <v>1.7758518890673314E-2</v>
      </c>
      <c r="Z132">
        <f t="shared" si="39"/>
        <v>2.5764209727428492E-2</v>
      </c>
      <c r="AH132">
        <f t="shared" si="47"/>
        <v>0</v>
      </c>
      <c r="AI132">
        <v>7.3849999999999998</v>
      </c>
      <c r="AJ132">
        <f t="shared" si="48"/>
        <v>12.459981908000001</v>
      </c>
      <c r="AK132">
        <f t="shared" si="49"/>
        <v>7.7874886925000004E-3</v>
      </c>
      <c r="AL132">
        <f t="shared" si="50"/>
        <v>11.470539999999998</v>
      </c>
      <c r="AM132">
        <f t="shared" si="51"/>
        <v>5.2138818181818175E-3</v>
      </c>
      <c r="AO132">
        <f t="shared" si="52"/>
        <v>1.3001370510681818E-2</v>
      </c>
      <c r="AP132">
        <v>8.2356857523302196</v>
      </c>
      <c r="AQ132">
        <v>0.31558185404339401</v>
      </c>
      <c r="AR132">
        <f t="shared" si="53"/>
        <v>3.1558185404339398E-2</v>
      </c>
      <c r="AS132">
        <v>8.0779883381924193</v>
      </c>
      <c r="AT132">
        <v>8.08517284464806</v>
      </c>
      <c r="AU132">
        <f t="shared" si="54"/>
        <v>4.04258642232403</v>
      </c>
      <c r="AV132">
        <v>7.3849999999999998</v>
      </c>
      <c r="AW132">
        <v>1.5713600000000001</v>
      </c>
      <c r="AX132">
        <f t="shared" si="55"/>
        <v>2.0951466666666667E-3</v>
      </c>
      <c r="AY132">
        <v>0.21396999999999999</v>
      </c>
      <c r="AZ132">
        <f t="shared" si="56"/>
        <v>7.1323333333333334E-4</v>
      </c>
      <c r="BA132">
        <f t="shared" si="57"/>
        <v>2.8083800000000001E-3</v>
      </c>
    </row>
    <row r="133" spans="1:53" x14ac:dyDescent="0.25">
      <c r="A133" t="s">
        <v>106</v>
      </c>
      <c r="B133">
        <v>60.9</v>
      </c>
      <c r="C133">
        <v>8.5596999999999994</v>
      </c>
      <c r="D133" s="1">
        <v>2.6220000000000001E-7</v>
      </c>
      <c r="E133">
        <v>60</v>
      </c>
      <c r="G133">
        <v>17</v>
      </c>
      <c r="H133" t="s">
        <v>12</v>
      </c>
      <c r="I133">
        <v>50</v>
      </c>
      <c r="J133" t="s">
        <v>12</v>
      </c>
      <c r="K133">
        <v>297.5</v>
      </c>
      <c r="L133" t="s">
        <v>12</v>
      </c>
      <c r="M133">
        <v>78</v>
      </c>
      <c r="N133">
        <f t="shared" si="40"/>
        <v>358.93</v>
      </c>
      <c r="O133">
        <f t="shared" si="41"/>
        <v>4.7362995570166884E-2</v>
      </c>
      <c r="P133">
        <f t="shared" si="42"/>
        <v>0.13930292814754966</v>
      </c>
      <c r="Q133">
        <f t="shared" si="43"/>
        <v>0.82885242247792046</v>
      </c>
      <c r="R133">
        <f t="shared" si="58"/>
        <v>8.5599999999999667</v>
      </c>
      <c r="S133">
        <f t="shared" si="36"/>
        <v>4.5366089751314731E-2</v>
      </c>
      <c r="T133">
        <f t="shared" si="37"/>
        <v>8.9283311757236972E-2</v>
      </c>
      <c r="U133">
        <f t="shared" si="38"/>
        <v>0.55328655262301651</v>
      </c>
      <c r="V133">
        <f t="shared" si="44"/>
        <v>1.560498583223574E-2</v>
      </c>
      <c r="W133">
        <v>0.92728484099999875</v>
      </c>
      <c r="X133">
        <f t="shared" si="45"/>
        <v>0.59667378151716954</v>
      </c>
      <c r="Y133">
        <f t="shared" si="46"/>
        <v>1.68286864426761E-2</v>
      </c>
      <c r="Z133">
        <f t="shared" si="39"/>
        <v>3.4784342756534081E-2</v>
      </c>
      <c r="AH133">
        <f t="shared" si="47"/>
        <v>0</v>
      </c>
      <c r="AI133">
        <v>7.39</v>
      </c>
      <c r="AJ133">
        <f t="shared" si="48"/>
        <v>14.466461908000001</v>
      </c>
      <c r="AK133">
        <f t="shared" si="49"/>
        <v>9.0415386925000001E-3</v>
      </c>
      <c r="AL133">
        <f t="shared" si="50"/>
        <v>11.700029999999998</v>
      </c>
      <c r="AM133">
        <f t="shared" si="51"/>
        <v>5.3181954545454537E-3</v>
      </c>
      <c r="AO133">
        <f t="shared" si="52"/>
        <v>1.4359734147045455E-2</v>
      </c>
      <c r="AP133">
        <v>8.2543275632489994</v>
      </c>
      <c r="AQ133">
        <v>0.45364891518737499</v>
      </c>
      <c r="AR133">
        <f t="shared" si="53"/>
        <v>4.5364891518737502E-2</v>
      </c>
      <c r="AS133">
        <v>8.0889212827988306</v>
      </c>
      <c r="AT133">
        <v>7.4218331647527798</v>
      </c>
      <c r="AU133">
        <f t="shared" si="54"/>
        <v>3.7109165823763899</v>
      </c>
      <c r="AV133">
        <v>7.39</v>
      </c>
      <c r="AW133">
        <v>2.0064799999999998</v>
      </c>
      <c r="AX133">
        <f t="shared" si="55"/>
        <v>2.6753066666666664E-3</v>
      </c>
      <c r="AY133">
        <v>0.22949</v>
      </c>
      <c r="AZ133">
        <f t="shared" si="56"/>
        <v>7.649666666666667E-4</v>
      </c>
      <c r="BA133">
        <f t="shared" si="57"/>
        <v>3.4402733333333329E-3</v>
      </c>
    </row>
    <row r="134" spans="1:53" x14ac:dyDescent="0.25">
      <c r="A134" t="s">
        <v>107</v>
      </c>
      <c r="B134">
        <v>60.9</v>
      </c>
      <c r="C134">
        <v>8.5807000000000002</v>
      </c>
      <c r="D134" s="1">
        <v>3.552E-7</v>
      </c>
      <c r="E134">
        <v>60</v>
      </c>
      <c r="G134">
        <v>20</v>
      </c>
      <c r="H134" t="s">
        <v>12</v>
      </c>
      <c r="I134">
        <v>37.5</v>
      </c>
      <c r="J134" t="s">
        <v>12</v>
      </c>
      <c r="K134">
        <v>273.5</v>
      </c>
      <c r="L134" t="s">
        <v>12</v>
      </c>
      <c r="M134">
        <v>79</v>
      </c>
      <c r="N134">
        <f t="shared" si="40"/>
        <v>358.505</v>
      </c>
      <c r="O134">
        <f t="shared" si="41"/>
        <v>5.5787227514260608E-2</v>
      </c>
      <c r="P134">
        <f t="shared" si="42"/>
        <v>0.10460105158923864</v>
      </c>
      <c r="Q134">
        <f t="shared" si="43"/>
        <v>0.7628903362575139</v>
      </c>
      <c r="R134">
        <f t="shared" si="58"/>
        <v>8.5799999999999663</v>
      </c>
      <c r="S134">
        <f t="shared" si="36"/>
        <v>4.6265084644440339E-2</v>
      </c>
      <c r="T134">
        <f t="shared" si="37"/>
        <v>8.8824074339121997E-2</v>
      </c>
      <c r="U134">
        <f t="shared" si="38"/>
        <v>0.54060556516090741</v>
      </c>
      <c r="V134">
        <f t="shared" si="44"/>
        <v>1.6657059864733006E-2</v>
      </c>
      <c r="W134">
        <v>0.92391798900000044</v>
      </c>
      <c r="X134">
        <f t="shared" si="45"/>
        <v>0.58512289142246277</v>
      </c>
      <c r="Y134">
        <f t="shared" si="46"/>
        <v>1.8028721231807293E-2</v>
      </c>
      <c r="Z134">
        <f t="shared" si="39"/>
        <v>2.8438027599219921E-2</v>
      </c>
      <c r="AH134">
        <f t="shared" si="47"/>
        <v>0</v>
      </c>
      <c r="AI134">
        <v>7.3949999999999996</v>
      </c>
      <c r="AJ134">
        <f t="shared" si="48"/>
        <v>17.244671908000001</v>
      </c>
      <c r="AK134">
        <f t="shared" si="49"/>
        <v>1.07779199425E-2</v>
      </c>
      <c r="AL134">
        <f t="shared" si="50"/>
        <v>11.945039999999999</v>
      </c>
      <c r="AM134">
        <f t="shared" si="51"/>
        <v>5.4295636363636355E-3</v>
      </c>
      <c r="AO134">
        <f t="shared" si="52"/>
        <v>1.6207483578863636E-2</v>
      </c>
      <c r="AP134">
        <v>8.2703062583222309</v>
      </c>
      <c r="AQ134">
        <v>0.31558185404339401</v>
      </c>
      <c r="AR134">
        <f t="shared" si="53"/>
        <v>3.1558185404339398E-2</v>
      </c>
      <c r="AS134">
        <v>8.0998542274052401</v>
      </c>
      <c r="AT134">
        <v>7.0646159338370902</v>
      </c>
      <c r="AU134">
        <f t="shared" si="54"/>
        <v>3.5323079669185451</v>
      </c>
      <c r="AV134">
        <v>7.3949999999999996</v>
      </c>
      <c r="AW134">
        <v>2.7782100000000001</v>
      </c>
      <c r="AX134">
        <f t="shared" si="55"/>
        <v>3.7042799999999999E-3</v>
      </c>
      <c r="AY134">
        <v>0.24501000000000001</v>
      </c>
      <c r="AZ134">
        <f t="shared" si="56"/>
        <v>8.1670000000000006E-4</v>
      </c>
      <c r="BA134">
        <f t="shared" si="57"/>
        <v>4.52098E-3</v>
      </c>
    </row>
    <row r="135" spans="1:53" x14ac:dyDescent="0.25">
      <c r="A135" t="s">
        <v>108</v>
      </c>
      <c r="B135">
        <v>60.9</v>
      </c>
      <c r="C135">
        <v>8.5993999999999993</v>
      </c>
      <c r="D135" s="1">
        <v>3.5549999999999997E-7</v>
      </c>
      <c r="E135">
        <v>60</v>
      </c>
      <c r="G135">
        <v>26</v>
      </c>
      <c r="H135" t="s">
        <v>12</v>
      </c>
      <c r="I135">
        <v>41</v>
      </c>
      <c r="J135" t="s">
        <v>12</v>
      </c>
      <c r="K135">
        <v>267</v>
      </c>
      <c r="L135" t="s">
        <v>12</v>
      </c>
      <c r="M135">
        <v>80</v>
      </c>
      <c r="N135">
        <f t="shared" si="40"/>
        <v>358.08</v>
      </c>
      <c r="O135">
        <f t="shared" si="41"/>
        <v>7.2609472743521003E-2</v>
      </c>
      <c r="P135">
        <f t="shared" si="42"/>
        <v>0.11449955317247543</v>
      </c>
      <c r="Q135">
        <f t="shared" si="43"/>
        <v>0.74564343163538882</v>
      </c>
      <c r="R135">
        <f t="shared" si="58"/>
        <v>8.5999999999999659</v>
      </c>
      <c r="S135">
        <f t="shared" si="36"/>
        <v>4.9112158640675786E-2</v>
      </c>
      <c r="T135">
        <f t="shared" si="37"/>
        <v>9.1072811982624041E-2</v>
      </c>
      <c r="U135">
        <f t="shared" si="38"/>
        <v>0.58560085973189835</v>
      </c>
      <c r="V135">
        <f t="shared" si="44"/>
        <v>1.8754554646467771E-2</v>
      </c>
      <c r="W135">
        <v>0.92121020100000006</v>
      </c>
      <c r="X135">
        <f t="shared" si="45"/>
        <v>0.63568646883872093</v>
      </c>
      <c r="Y135">
        <f t="shared" si="46"/>
        <v>2.0358605045959287E-2</v>
      </c>
      <c r="Z135">
        <f t="shared" si="39"/>
        <v>2.2646349867018675E-2</v>
      </c>
      <c r="AH135">
        <f t="shared" si="47"/>
        <v>0</v>
      </c>
      <c r="AI135">
        <v>7.4</v>
      </c>
      <c r="AJ135">
        <f t="shared" si="48"/>
        <v>22.417581908000002</v>
      </c>
      <c r="AK135">
        <f t="shared" si="49"/>
        <v>1.4010988692500002E-2</v>
      </c>
      <c r="AL135">
        <f t="shared" si="50"/>
        <v>12.196729999999999</v>
      </c>
      <c r="AM135">
        <f t="shared" si="51"/>
        <v>5.543968181818181E-3</v>
      </c>
      <c r="AO135">
        <f t="shared" si="52"/>
        <v>1.9554956874318182E-2</v>
      </c>
      <c r="AP135">
        <v>8.28362183754993</v>
      </c>
      <c r="AQ135">
        <v>0.61143984220907299</v>
      </c>
      <c r="AR135">
        <f t="shared" si="53"/>
        <v>6.1143984220907298E-2</v>
      </c>
      <c r="AS135">
        <v>8.1144314868804592</v>
      </c>
      <c r="AT135">
        <v>6.8604351361535896</v>
      </c>
      <c r="AU135">
        <f t="shared" si="54"/>
        <v>3.4302175680767948</v>
      </c>
      <c r="AV135">
        <v>7.4</v>
      </c>
      <c r="AW135">
        <v>5.1729099999999999</v>
      </c>
      <c r="AX135">
        <f t="shared" si="55"/>
        <v>6.8972133333333333E-3</v>
      </c>
      <c r="AY135">
        <v>0.25169000000000002</v>
      </c>
      <c r="AZ135">
        <f t="shared" si="56"/>
        <v>8.3896666666666677E-4</v>
      </c>
      <c r="BA135">
        <f t="shared" si="57"/>
        <v>7.7361800000000005E-3</v>
      </c>
    </row>
    <row r="136" spans="1:53" x14ac:dyDescent="0.25">
      <c r="A136" t="s">
        <v>109</v>
      </c>
      <c r="B136">
        <v>60.9</v>
      </c>
      <c r="C136">
        <v>8.6203000000000003</v>
      </c>
      <c r="D136" s="1">
        <v>3.474E-7</v>
      </c>
      <c r="E136">
        <v>60</v>
      </c>
      <c r="G136">
        <v>29</v>
      </c>
      <c r="H136" t="s">
        <v>12</v>
      </c>
      <c r="I136">
        <v>60</v>
      </c>
      <c r="J136" t="s">
        <v>12</v>
      </c>
      <c r="K136">
        <v>313.5</v>
      </c>
      <c r="L136" t="s">
        <v>12</v>
      </c>
      <c r="M136">
        <v>81</v>
      </c>
      <c r="N136">
        <f t="shared" si="40"/>
        <v>357.65499999999997</v>
      </c>
      <c r="O136">
        <f t="shared" si="41"/>
        <v>8.1083725937006343E-2</v>
      </c>
      <c r="P136">
        <f t="shared" si="42"/>
        <v>0.16775943297311657</v>
      </c>
      <c r="Q136">
        <f t="shared" si="43"/>
        <v>0.87654303728453409</v>
      </c>
      <c r="R136">
        <f t="shared" si="58"/>
        <v>8.6199999999999655</v>
      </c>
      <c r="S136">
        <f t="shared" si="36"/>
        <v>4.157625824176063E-2</v>
      </c>
      <c r="T136">
        <f t="shared" si="37"/>
        <v>9.6848546820304554E-2</v>
      </c>
      <c r="U136">
        <f t="shared" si="38"/>
        <v>0.57514761219167498</v>
      </c>
      <c r="V136">
        <f t="shared" si="44"/>
        <v>9.2934093016591099E-3</v>
      </c>
      <c r="W136">
        <v>0.91745701600000018</v>
      </c>
      <c r="X136">
        <f t="shared" si="45"/>
        <v>0.62689325184873279</v>
      </c>
      <c r="Y136">
        <f t="shared" si="46"/>
        <v>1.0129531018441858E-2</v>
      </c>
      <c r="Z136">
        <f t="shared" si="39"/>
        <v>3.2560818035737134E-2</v>
      </c>
      <c r="AH136">
        <f t="shared" si="47"/>
        <v>0</v>
      </c>
      <c r="AI136">
        <v>7.4050000000000002</v>
      </c>
      <c r="AJ136">
        <f t="shared" si="48"/>
        <v>29.490731908000001</v>
      </c>
      <c r="AK136">
        <f t="shared" si="49"/>
        <v>1.84317074425E-2</v>
      </c>
      <c r="AL136">
        <f t="shared" si="50"/>
        <v>12.451299999999998</v>
      </c>
      <c r="AM136">
        <f t="shared" si="51"/>
        <v>5.6596818181818172E-3</v>
      </c>
      <c r="AO136">
        <f t="shared" si="52"/>
        <v>2.4091389260681818E-2</v>
      </c>
      <c r="AP136">
        <v>8.2996005326231597</v>
      </c>
      <c r="AQ136">
        <v>0.43392504930966402</v>
      </c>
      <c r="AR136">
        <f t="shared" si="53"/>
        <v>4.33925049309664E-2</v>
      </c>
      <c r="AS136">
        <v>8.1326530612244898</v>
      </c>
      <c r="AT136">
        <v>7.1324200234029496</v>
      </c>
      <c r="AU136">
        <f t="shared" si="54"/>
        <v>3.5662100117014748</v>
      </c>
      <c r="AV136">
        <v>7.4050000000000002</v>
      </c>
      <c r="AW136">
        <v>7.07315</v>
      </c>
      <c r="AX136">
        <f t="shared" si="55"/>
        <v>9.4308666666666659E-3</v>
      </c>
      <c r="AY136">
        <v>0.25457000000000002</v>
      </c>
      <c r="AZ136">
        <f t="shared" si="56"/>
        <v>8.4856666666666667E-4</v>
      </c>
      <c r="BA136">
        <f t="shared" si="57"/>
        <v>1.0279433333333332E-2</v>
      </c>
    </row>
    <row r="137" spans="1:53" x14ac:dyDescent="0.25">
      <c r="A137" t="s">
        <v>110</v>
      </c>
      <c r="B137">
        <v>60.9</v>
      </c>
      <c r="C137">
        <v>8.6394000000000002</v>
      </c>
      <c r="D137" s="1">
        <v>2.7119999999999999E-7</v>
      </c>
      <c r="E137">
        <v>60</v>
      </c>
      <c r="G137">
        <v>22</v>
      </c>
      <c r="H137" t="s">
        <v>12</v>
      </c>
      <c r="I137">
        <v>38</v>
      </c>
      <c r="J137" t="s">
        <v>12</v>
      </c>
      <c r="K137">
        <v>293.5</v>
      </c>
      <c r="L137" t="s">
        <v>12</v>
      </c>
      <c r="M137">
        <v>82</v>
      </c>
      <c r="N137">
        <f t="shared" si="40"/>
        <v>357.22999999999996</v>
      </c>
      <c r="O137">
        <f t="shared" si="41"/>
        <v>6.1584973266522978E-2</v>
      </c>
      <c r="P137">
        <f t="shared" si="42"/>
        <v>0.10637404473308514</v>
      </c>
      <c r="Q137">
        <f t="shared" si="43"/>
        <v>0.8215995297147497</v>
      </c>
      <c r="R137">
        <f t="shared" si="58"/>
        <v>8.639999999999965</v>
      </c>
      <c r="S137">
        <f t="shared" si="36"/>
        <v>4.1205824205517001E-2</v>
      </c>
      <c r="T137">
        <f t="shared" si="37"/>
        <v>8.2375701743602245E-2</v>
      </c>
      <c r="U137">
        <f t="shared" si="38"/>
        <v>0.57819137752935579</v>
      </c>
      <c r="V137">
        <f t="shared" si="44"/>
        <v>1.3747256957649587E-2</v>
      </c>
      <c r="W137">
        <v>0.91457378399999989</v>
      </c>
      <c r="X137">
        <f t="shared" si="45"/>
        <v>0.63219762871461871</v>
      </c>
      <c r="Y137">
        <f t="shared" si="46"/>
        <v>1.5031326283511302E-2</v>
      </c>
      <c r="Z137">
        <f t="shared" si="39"/>
        <v>2.563268410081811E-2</v>
      </c>
      <c r="AH137">
        <f t="shared" si="47"/>
        <v>0</v>
      </c>
      <c r="AI137">
        <v>7.41</v>
      </c>
      <c r="AJ137">
        <f t="shared" si="48"/>
        <v>38.096981908000004</v>
      </c>
      <c r="AK137">
        <f t="shared" si="49"/>
        <v>2.3810613692500003E-2</v>
      </c>
      <c r="AL137">
        <f t="shared" si="50"/>
        <v>12.708759999999998</v>
      </c>
      <c r="AM137">
        <f t="shared" si="51"/>
        <v>5.7767090909090898E-3</v>
      </c>
      <c r="AO137">
        <f t="shared" si="52"/>
        <v>2.9587322783409094E-2</v>
      </c>
      <c r="AP137">
        <v>8.3209054593874807</v>
      </c>
      <c r="AQ137">
        <v>0.49309664694280197</v>
      </c>
      <c r="AR137">
        <f t="shared" si="53"/>
        <v>4.9309664694280199E-2</v>
      </c>
      <c r="AS137">
        <v>8.1435860058308993</v>
      </c>
      <c r="AT137">
        <v>7.4044544931675302</v>
      </c>
      <c r="AU137">
        <f t="shared" si="54"/>
        <v>3.7022272465837651</v>
      </c>
      <c r="AV137">
        <v>7.41</v>
      </c>
      <c r="AW137">
        <v>8.6062499999999993</v>
      </c>
      <c r="AX137">
        <f t="shared" si="55"/>
        <v>1.1474999999999999E-2</v>
      </c>
      <c r="AY137">
        <v>0.25746000000000002</v>
      </c>
      <c r="AZ137">
        <f t="shared" si="56"/>
        <v>8.5820000000000004E-4</v>
      </c>
      <c r="BA137">
        <f t="shared" si="57"/>
        <v>1.2333199999999999E-2</v>
      </c>
    </row>
    <row r="138" spans="1:53" x14ac:dyDescent="0.25">
      <c r="A138" t="s">
        <v>111</v>
      </c>
      <c r="B138">
        <v>60.9</v>
      </c>
      <c r="C138">
        <v>8.6587999999999994</v>
      </c>
      <c r="D138" s="1">
        <v>3.4789999999999999E-7</v>
      </c>
      <c r="E138">
        <v>60</v>
      </c>
      <c r="G138">
        <v>21</v>
      </c>
      <c r="H138" t="s">
        <v>12</v>
      </c>
      <c r="I138">
        <v>52</v>
      </c>
      <c r="J138" t="s">
        <v>12</v>
      </c>
      <c r="K138">
        <v>305.5</v>
      </c>
      <c r="L138" t="s">
        <v>12</v>
      </c>
      <c r="M138">
        <v>83</v>
      </c>
      <c r="N138">
        <f t="shared" si="40"/>
        <v>356.80500000000001</v>
      </c>
      <c r="O138">
        <f t="shared" si="41"/>
        <v>5.8855677470887456E-2</v>
      </c>
      <c r="P138">
        <f t="shared" si="42"/>
        <v>0.14573786802314989</v>
      </c>
      <c r="Q138">
        <f t="shared" si="43"/>
        <v>0.85620997463600568</v>
      </c>
      <c r="R138">
        <f t="shared" si="58"/>
        <v>8.6599999999999646</v>
      </c>
      <c r="S138">
        <f t="shared" si="36"/>
        <v>4.1680251480135273E-2</v>
      </c>
      <c r="T138">
        <f t="shared" si="37"/>
        <v>9.6380030017858553E-2</v>
      </c>
      <c r="U138">
        <f t="shared" si="38"/>
        <v>0.59985962839826323</v>
      </c>
      <c r="V138">
        <f t="shared" si="44"/>
        <v>9.5535748075157578E-3</v>
      </c>
      <c r="W138">
        <v>0.91098457599999882</v>
      </c>
      <c r="X138">
        <f t="shared" si="45"/>
        <v>0.65847396783835777</v>
      </c>
      <c r="Y138">
        <f t="shared" si="46"/>
        <v>1.0487087332986601E-2</v>
      </c>
      <c r="Z138">
        <f t="shared" si="39"/>
        <v>2.7388511102508627E-2</v>
      </c>
      <c r="AH138">
        <f t="shared" si="47"/>
        <v>0</v>
      </c>
      <c r="AI138">
        <v>7.415</v>
      </c>
      <c r="AJ138">
        <f t="shared" si="48"/>
        <v>48.236341908</v>
      </c>
      <c r="AK138">
        <f t="shared" si="49"/>
        <v>3.0147713692500001E-2</v>
      </c>
      <c r="AL138">
        <f t="shared" si="50"/>
        <v>12.969099999999997</v>
      </c>
      <c r="AM138">
        <f t="shared" si="51"/>
        <v>5.8950454545454532E-3</v>
      </c>
      <c r="AO138">
        <f t="shared" si="52"/>
        <v>3.6042759147045453E-2</v>
      </c>
      <c r="AP138">
        <v>8.3368841544607193</v>
      </c>
      <c r="AQ138">
        <v>0.53254437869822602</v>
      </c>
      <c r="AR138">
        <f t="shared" si="53"/>
        <v>5.3254437869822605E-2</v>
      </c>
      <c r="AS138">
        <v>8.1618075801749193</v>
      </c>
      <c r="AT138">
        <v>7.3703169314372996</v>
      </c>
      <c r="AU138">
        <f t="shared" si="54"/>
        <v>3.6851584657186498</v>
      </c>
      <c r="AV138">
        <v>7.415</v>
      </c>
      <c r="AW138">
        <v>10.13936</v>
      </c>
      <c r="AX138">
        <f t="shared" si="55"/>
        <v>1.3519146666666667E-2</v>
      </c>
      <c r="AY138">
        <v>0.26034000000000002</v>
      </c>
      <c r="AZ138">
        <f t="shared" si="56"/>
        <v>8.6780000000000006E-4</v>
      </c>
      <c r="BA138">
        <f t="shared" si="57"/>
        <v>1.4386946666666667E-2</v>
      </c>
    </row>
    <row r="139" spans="1:53" x14ac:dyDescent="0.25">
      <c r="A139" t="s">
        <v>112</v>
      </c>
      <c r="B139">
        <v>60.9</v>
      </c>
      <c r="C139">
        <v>8.6783999999999999</v>
      </c>
      <c r="D139" s="1">
        <v>3.4980000000000002E-7</v>
      </c>
      <c r="E139">
        <v>60</v>
      </c>
      <c r="G139">
        <v>20</v>
      </c>
      <c r="H139" t="s">
        <v>12</v>
      </c>
      <c r="I139">
        <v>44</v>
      </c>
      <c r="J139" t="s">
        <v>12</v>
      </c>
      <c r="K139">
        <v>322</v>
      </c>
      <c r="L139" t="s">
        <v>12</v>
      </c>
      <c r="M139">
        <v>84</v>
      </c>
      <c r="N139">
        <f t="shared" si="40"/>
        <v>356.38</v>
      </c>
      <c r="O139">
        <f t="shared" si="41"/>
        <v>5.6119872046691735E-2</v>
      </c>
      <c r="P139">
        <f t="shared" si="42"/>
        <v>0.12346371850272181</v>
      </c>
      <c r="Q139">
        <f t="shared" si="43"/>
        <v>0.90352993995173692</v>
      </c>
      <c r="R139">
        <f t="shared" si="58"/>
        <v>8.6799999999999642</v>
      </c>
      <c r="S139">
        <f t="shared" si="36"/>
        <v>4.1420871814218788E-2</v>
      </c>
      <c r="T139">
        <f t="shared" si="37"/>
        <v>9.1068560694069586E-2</v>
      </c>
      <c r="U139">
        <f t="shared" si="38"/>
        <v>0.60867893214424917</v>
      </c>
      <c r="V139">
        <f t="shared" si="44"/>
        <v>1.1064684916195593E-2</v>
      </c>
      <c r="W139">
        <v>0.90787734899999961</v>
      </c>
      <c r="X139">
        <f t="shared" si="45"/>
        <v>0.67044180892351946</v>
      </c>
      <c r="Y139">
        <f t="shared" si="46"/>
        <v>1.2187422594453998E-2</v>
      </c>
      <c r="Z139">
        <f t="shared" si="39"/>
        <v>2.7432446882039829E-2</v>
      </c>
      <c r="AH139">
        <f t="shared" si="47"/>
        <v>0</v>
      </c>
      <c r="AI139">
        <v>7.42</v>
      </c>
      <c r="AJ139">
        <f t="shared" si="48"/>
        <v>56.826081907999999</v>
      </c>
      <c r="AK139">
        <f t="shared" si="49"/>
        <v>3.5516301192500002E-2</v>
      </c>
      <c r="AL139">
        <f t="shared" si="50"/>
        <v>13.232319999999998</v>
      </c>
      <c r="AM139">
        <f t="shared" si="51"/>
        <v>6.0146909090909081E-3</v>
      </c>
      <c r="AO139">
        <f t="shared" si="52"/>
        <v>4.1530992101590912E-2</v>
      </c>
      <c r="AP139">
        <v>8.34753661784287</v>
      </c>
      <c r="AQ139">
        <v>0.39447731755423998</v>
      </c>
      <c r="AR139">
        <f t="shared" si="53"/>
        <v>3.9447731755424001E-2</v>
      </c>
      <c r="AS139">
        <v>8.1690962099125297</v>
      </c>
      <c r="AT139">
        <v>7.2682265325955502</v>
      </c>
      <c r="AU139">
        <f t="shared" si="54"/>
        <v>3.6341132662977751</v>
      </c>
      <c r="AV139">
        <v>7.42</v>
      </c>
      <c r="AW139">
        <v>8.5897400000000008</v>
      </c>
      <c r="AX139">
        <f t="shared" si="55"/>
        <v>1.1452986666666668E-2</v>
      </c>
      <c r="AY139">
        <v>0.26322000000000001</v>
      </c>
      <c r="AZ139">
        <f t="shared" si="56"/>
        <v>8.7740000000000008E-4</v>
      </c>
      <c r="BA139">
        <f t="shared" si="57"/>
        <v>1.2330386666666669E-2</v>
      </c>
    </row>
    <row r="140" spans="1:53" x14ac:dyDescent="0.25">
      <c r="A140" t="s">
        <v>113</v>
      </c>
      <c r="B140">
        <v>60.9</v>
      </c>
      <c r="C140">
        <v>8.6992999999999991</v>
      </c>
      <c r="D140" s="1">
        <v>3.5059999999999998E-7</v>
      </c>
      <c r="E140">
        <v>60</v>
      </c>
      <c r="G140">
        <v>30</v>
      </c>
      <c r="H140" t="s">
        <v>12</v>
      </c>
      <c r="I140">
        <v>45</v>
      </c>
      <c r="J140" t="s">
        <v>12</v>
      </c>
      <c r="K140">
        <v>354.5</v>
      </c>
      <c r="L140" t="s">
        <v>12</v>
      </c>
      <c r="M140">
        <v>85</v>
      </c>
      <c r="N140">
        <f t="shared" si="40"/>
        <v>355.95499999999998</v>
      </c>
      <c r="O140">
        <f t="shared" si="41"/>
        <v>8.4280316332120631E-2</v>
      </c>
      <c r="P140">
        <f t="shared" si="42"/>
        <v>0.12642047449818095</v>
      </c>
      <c r="Q140">
        <f t="shared" si="43"/>
        <v>0.99591240465789221</v>
      </c>
      <c r="R140">
        <f t="shared" si="58"/>
        <v>8.6999999999999638</v>
      </c>
      <c r="S140">
        <f t="shared" si="36"/>
        <v>4.63685545089133E-2</v>
      </c>
      <c r="T140">
        <f t="shared" si="37"/>
        <v>8.6361006698890949E-2</v>
      </c>
      <c r="U140">
        <f t="shared" si="38"/>
        <v>0.63446052581490564</v>
      </c>
      <c r="V140">
        <f t="shared" si="44"/>
        <v>1.7581552275949649E-2</v>
      </c>
      <c r="W140">
        <v>0.90379878899999966</v>
      </c>
      <c r="X140">
        <f t="shared" si="45"/>
        <v>0.70199311344165327</v>
      </c>
      <c r="Y140">
        <f t="shared" si="46"/>
        <v>1.9452949583394115E-2</v>
      </c>
      <c r="Z140">
        <f t="shared" si="39"/>
        <v>2.5031394021624027E-2</v>
      </c>
      <c r="AH140">
        <f t="shared" si="47"/>
        <v>0</v>
      </c>
      <c r="AI140">
        <v>7.4249999999999998</v>
      </c>
      <c r="AJ140">
        <f t="shared" si="48"/>
        <v>63.564251908000003</v>
      </c>
      <c r="AK140">
        <f t="shared" si="49"/>
        <v>3.9727657442500001E-2</v>
      </c>
      <c r="AL140">
        <f t="shared" si="50"/>
        <v>13.498419999999998</v>
      </c>
      <c r="AM140">
        <f t="shared" si="51"/>
        <v>6.1356454545454537E-3</v>
      </c>
      <c r="AO140">
        <f t="shared" si="52"/>
        <v>4.5863302897045453E-2</v>
      </c>
      <c r="AP140">
        <v>8.3715046604527199</v>
      </c>
      <c r="AQ140">
        <v>0.47337278106509101</v>
      </c>
      <c r="AR140">
        <f t="shared" si="53"/>
        <v>4.7337278106509104E-2</v>
      </c>
      <c r="AS140">
        <v>8.1836734693877506</v>
      </c>
      <c r="AT140">
        <v>7.3701681838916304</v>
      </c>
      <c r="AU140">
        <f t="shared" si="54"/>
        <v>3.6850840919458152</v>
      </c>
      <c r="AV140">
        <v>7.4249999999999998</v>
      </c>
      <c r="AW140">
        <v>6.7381700000000002</v>
      </c>
      <c r="AX140">
        <f t="shared" si="55"/>
        <v>8.9842266666666677E-3</v>
      </c>
      <c r="AY140">
        <v>0.2661</v>
      </c>
      <c r="AZ140">
        <f t="shared" si="56"/>
        <v>8.8699999999999998E-4</v>
      </c>
      <c r="BA140">
        <f t="shared" si="57"/>
        <v>9.8712266666666684E-3</v>
      </c>
    </row>
    <row r="141" spans="1:53" x14ac:dyDescent="0.25">
      <c r="A141" t="s">
        <v>114</v>
      </c>
      <c r="B141">
        <v>60.9</v>
      </c>
      <c r="C141">
        <v>8.7225999999999999</v>
      </c>
      <c r="D141" s="1">
        <v>3.5110000000000001E-7</v>
      </c>
      <c r="E141">
        <v>60</v>
      </c>
      <c r="G141">
        <v>24</v>
      </c>
      <c r="H141" t="s">
        <v>12</v>
      </c>
      <c r="I141">
        <v>58</v>
      </c>
      <c r="J141" t="s">
        <v>12</v>
      </c>
      <c r="K141">
        <v>380</v>
      </c>
      <c r="L141" t="s">
        <v>12</v>
      </c>
      <c r="M141">
        <v>86</v>
      </c>
      <c r="N141">
        <f t="shared" si="40"/>
        <v>355.53</v>
      </c>
      <c r="O141">
        <f t="shared" si="41"/>
        <v>6.7504851911231123E-2</v>
      </c>
      <c r="P141">
        <f t="shared" si="42"/>
        <v>0.16313672545214189</v>
      </c>
      <c r="Q141">
        <f t="shared" si="43"/>
        <v>1.0688268219278261</v>
      </c>
      <c r="R141">
        <f t="shared" si="58"/>
        <v>8.7199999999999633</v>
      </c>
      <c r="S141">
        <f t="shared" si="36"/>
        <v>4.3765271339206151E-2</v>
      </c>
      <c r="T141">
        <f t="shared" si="37"/>
        <v>9.1608231211981431E-2</v>
      </c>
      <c r="U141">
        <f t="shared" si="38"/>
        <v>0.66760548470184145</v>
      </c>
      <c r="V141">
        <f t="shared" si="44"/>
        <v>1.3229194268545675E-2</v>
      </c>
      <c r="W141">
        <v>0.90083258399999977</v>
      </c>
      <c r="X141">
        <f t="shared" si="45"/>
        <v>0.74109828680646572</v>
      </c>
      <c r="Y141">
        <f t="shared" si="46"/>
        <v>1.4685519266858222E-2</v>
      </c>
      <c r="Z141">
        <f t="shared" si="39"/>
        <v>2.7037621034659631E-2</v>
      </c>
      <c r="AH141">
        <f t="shared" si="47"/>
        <v>0</v>
      </c>
      <c r="AI141">
        <v>7.43</v>
      </c>
      <c r="AJ141">
        <f t="shared" si="48"/>
        <v>65.402371908000006</v>
      </c>
      <c r="AK141">
        <f t="shared" si="49"/>
        <v>4.0876482442500001E-2</v>
      </c>
      <c r="AL141">
        <f t="shared" si="50"/>
        <v>13.770659999999998</v>
      </c>
      <c r="AM141">
        <f t="shared" si="51"/>
        <v>6.2593909090909077E-3</v>
      </c>
      <c r="AO141">
        <f t="shared" si="52"/>
        <v>4.7135873351590911E-2</v>
      </c>
      <c r="AP141">
        <v>8.3901464713714997</v>
      </c>
      <c r="AQ141">
        <v>0.39447731755423998</v>
      </c>
      <c r="AR141">
        <f t="shared" si="53"/>
        <v>3.9447731755424001E-2</v>
      </c>
      <c r="AS141">
        <v>8.1982507288629698</v>
      </c>
      <c r="AT141">
        <v>7.3190486106979202</v>
      </c>
      <c r="AU141">
        <f t="shared" si="54"/>
        <v>3.6595243053489601</v>
      </c>
      <c r="AV141">
        <v>7.43</v>
      </c>
      <c r="AW141">
        <v>1.83812</v>
      </c>
      <c r="AX141">
        <f t="shared" si="55"/>
        <v>2.4508266666666664E-3</v>
      </c>
      <c r="AY141">
        <v>0.27223999999999998</v>
      </c>
      <c r="AZ141">
        <f t="shared" si="56"/>
        <v>9.0746666666666664E-4</v>
      </c>
      <c r="BA141">
        <f t="shared" si="57"/>
        <v>3.3582933333333332E-3</v>
      </c>
    </row>
    <row r="142" spans="1:53" x14ac:dyDescent="0.25">
      <c r="A142" t="s">
        <v>115</v>
      </c>
      <c r="B142">
        <v>60.9</v>
      </c>
      <c r="C142">
        <v>8.7407000000000004</v>
      </c>
      <c r="D142" s="1">
        <v>3.516E-7</v>
      </c>
      <c r="E142">
        <v>60</v>
      </c>
      <c r="G142">
        <v>17</v>
      </c>
      <c r="H142" t="s">
        <v>12</v>
      </c>
      <c r="I142">
        <v>38</v>
      </c>
      <c r="J142" t="s">
        <v>12</v>
      </c>
      <c r="K142">
        <v>317</v>
      </c>
      <c r="L142" t="s">
        <v>12</v>
      </c>
      <c r="M142">
        <v>87</v>
      </c>
      <c r="N142">
        <f t="shared" si="40"/>
        <v>355.10499999999996</v>
      </c>
      <c r="O142">
        <f t="shared" si="41"/>
        <v>4.7873164275355179E-2</v>
      </c>
      <c r="P142">
        <f t="shared" si="42"/>
        <v>0.10701060249785276</v>
      </c>
      <c r="Q142">
        <f t="shared" si="43"/>
        <v>0.89269371031103484</v>
      </c>
      <c r="R142">
        <f t="shared" si="58"/>
        <v>8.7399999999999629</v>
      </c>
      <c r="S142">
        <f t="shared" si="36"/>
        <v>3.9883069642968179E-2</v>
      </c>
      <c r="T142">
        <f t="shared" si="37"/>
        <v>8.6189591666226431E-2</v>
      </c>
      <c r="U142">
        <f t="shared" si="38"/>
        <v>0.63934328859520473</v>
      </c>
      <c r="V142">
        <f t="shared" si="44"/>
        <v>1.1153205754226035E-2</v>
      </c>
      <c r="W142">
        <v>0.89701578400000059</v>
      </c>
      <c r="X142">
        <f t="shared" si="45"/>
        <v>0.71274474763891593</v>
      </c>
      <c r="Y142">
        <f t="shared" si="46"/>
        <v>1.2433678373519042E-2</v>
      </c>
      <c r="Z142">
        <f t="shared" si="39"/>
        <v>2.7922979320835525E-2</v>
      </c>
      <c r="AH142">
        <f t="shared" si="47"/>
        <v>0</v>
      </c>
      <c r="AI142">
        <v>7.4349999999999996</v>
      </c>
      <c r="AJ142">
        <f t="shared" si="48"/>
        <v>65.599611908</v>
      </c>
      <c r="AK142">
        <f t="shared" si="49"/>
        <v>4.09997574425E-2</v>
      </c>
      <c r="AL142">
        <f t="shared" si="50"/>
        <v>14.049539999999997</v>
      </c>
      <c r="AM142">
        <f t="shared" si="51"/>
        <v>6.3861545454545442E-3</v>
      </c>
      <c r="AO142">
        <f t="shared" si="52"/>
        <v>4.738591198795454E-2</v>
      </c>
      <c r="AP142">
        <v>8.4007989347536594</v>
      </c>
      <c r="AQ142">
        <v>0.49309664694280197</v>
      </c>
      <c r="AR142">
        <f t="shared" si="53"/>
        <v>4.9309664694280199E-2</v>
      </c>
      <c r="AS142">
        <v>8.1982507288629698</v>
      </c>
      <c r="AT142">
        <v>7.1489805834870399</v>
      </c>
      <c r="AU142">
        <f t="shared" si="54"/>
        <v>3.57449029174352</v>
      </c>
      <c r="AV142">
        <v>7.4349999999999996</v>
      </c>
      <c r="AW142">
        <v>0.19724</v>
      </c>
      <c r="AX142">
        <f t="shared" si="55"/>
        <v>2.6298666666666669E-4</v>
      </c>
      <c r="AY142">
        <v>0.27888000000000002</v>
      </c>
      <c r="AZ142">
        <f t="shared" si="56"/>
        <v>9.2960000000000004E-4</v>
      </c>
      <c r="BA142">
        <f t="shared" si="57"/>
        <v>1.1925866666666668E-3</v>
      </c>
    </row>
    <row r="143" spans="1:53" x14ac:dyDescent="0.25">
      <c r="A143" t="s">
        <v>116</v>
      </c>
      <c r="B143">
        <v>60</v>
      </c>
      <c r="C143">
        <v>8.7600999999999996</v>
      </c>
      <c r="D143" s="1">
        <v>3.5190000000000002E-7</v>
      </c>
      <c r="E143">
        <v>60</v>
      </c>
      <c r="G143">
        <v>15</v>
      </c>
      <c r="H143" t="s">
        <v>12</v>
      </c>
      <c r="I143">
        <v>50</v>
      </c>
      <c r="J143" t="s">
        <v>12</v>
      </c>
      <c r="K143">
        <v>342</v>
      </c>
      <c r="L143" t="s">
        <v>12</v>
      </c>
      <c r="M143">
        <v>88</v>
      </c>
      <c r="N143">
        <f t="shared" si="40"/>
        <v>354.68</v>
      </c>
      <c r="O143">
        <f t="shared" si="41"/>
        <v>4.2291643171309345E-2</v>
      </c>
      <c r="P143">
        <f t="shared" si="42"/>
        <v>0.14097214390436449</v>
      </c>
      <c r="Q143">
        <f t="shared" si="43"/>
        <v>0.96424946430585312</v>
      </c>
      <c r="R143">
        <f t="shared" si="58"/>
        <v>8.7599999999999625</v>
      </c>
      <c r="S143">
        <f t="shared" si="36"/>
        <v>4.5751955646774423E-2</v>
      </c>
      <c r="T143">
        <f t="shared" si="37"/>
        <v>9.016686304019049E-2</v>
      </c>
      <c r="U143">
        <f t="shared" si="38"/>
        <v>0.65315547919641459</v>
      </c>
      <c r="V143">
        <f t="shared" si="44"/>
        <v>1.5696334633377593E-2</v>
      </c>
      <c r="W143">
        <v>0.89292261599999989</v>
      </c>
      <c r="X143">
        <f t="shared" si="45"/>
        <v>0.73148049729363629</v>
      </c>
      <c r="Y143">
        <f t="shared" si="46"/>
        <v>1.7578605751629426E-2</v>
      </c>
      <c r="Z143">
        <f t="shared" si="39"/>
        <v>3.6405264062168076E-2</v>
      </c>
      <c r="AH143">
        <f t="shared" si="47"/>
        <v>0</v>
      </c>
      <c r="AI143">
        <v>7.44</v>
      </c>
      <c r="AJ143">
        <f t="shared" si="48"/>
        <v>65.796851907999994</v>
      </c>
      <c r="AK143">
        <f t="shared" si="49"/>
        <v>4.1123032442499999E-2</v>
      </c>
      <c r="AL143">
        <f t="shared" si="50"/>
        <v>14.335049999999997</v>
      </c>
      <c r="AM143">
        <f t="shared" si="51"/>
        <v>6.5159318181818165E-3</v>
      </c>
      <c r="AO143">
        <f t="shared" si="52"/>
        <v>4.7638964260681815E-2</v>
      </c>
      <c r="AP143">
        <v>8.4141145139813496</v>
      </c>
      <c r="AQ143">
        <v>0.35502958579881699</v>
      </c>
      <c r="AR143">
        <f t="shared" si="53"/>
        <v>3.5502958579881699E-2</v>
      </c>
      <c r="AS143">
        <v>8.2164723032069897</v>
      </c>
      <c r="AT143">
        <v>7.0298090081513704</v>
      </c>
      <c r="AU143">
        <f t="shared" si="54"/>
        <v>3.5149045040756852</v>
      </c>
      <c r="AV143">
        <v>7.44</v>
      </c>
      <c r="AW143">
        <v>0.19724</v>
      </c>
      <c r="AX143">
        <f t="shared" si="55"/>
        <v>2.6298666666666669E-4</v>
      </c>
      <c r="AY143">
        <v>0.28550999999999999</v>
      </c>
      <c r="AZ143">
        <f t="shared" si="56"/>
        <v>9.5169999999999999E-4</v>
      </c>
      <c r="BA143">
        <f t="shared" si="57"/>
        <v>1.2146866666666667E-3</v>
      </c>
    </row>
    <row r="144" spans="1:53" x14ac:dyDescent="0.25">
      <c r="A144" t="s">
        <v>117</v>
      </c>
      <c r="B144">
        <v>60</v>
      </c>
      <c r="C144">
        <v>8.7805999999999997</v>
      </c>
      <c r="D144" s="1">
        <v>3.5260000000000002E-7</v>
      </c>
      <c r="E144">
        <v>60</v>
      </c>
      <c r="G144">
        <v>19</v>
      </c>
      <c r="H144" t="s">
        <v>12</v>
      </c>
      <c r="I144">
        <v>45</v>
      </c>
      <c r="J144" t="s">
        <v>12</v>
      </c>
      <c r="K144">
        <v>322</v>
      </c>
      <c r="L144" t="s">
        <v>12</v>
      </c>
      <c r="M144">
        <v>89</v>
      </c>
      <c r="N144">
        <f t="shared" si="40"/>
        <v>354.255</v>
      </c>
      <c r="O144">
        <f t="shared" si="41"/>
        <v>5.3633681952266025E-2</v>
      </c>
      <c r="P144">
        <f t="shared" si="42"/>
        <v>0.12702714146589322</v>
      </c>
      <c r="Q144">
        <f t="shared" si="43"/>
        <v>0.90894976782261372</v>
      </c>
      <c r="R144">
        <f t="shared" si="58"/>
        <v>8.7799999999999621</v>
      </c>
      <c r="S144">
        <f t="shared" si="36"/>
        <v>4.414914860004493E-2</v>
      </c>
      <c r="T144">
        <f t="shared" si="37"/>
        <v>8.8332504926454725E-2</v>
      </c>
      <c r="U144">
        <f t="shared" si="38"/>
        <v>0.661572487229805</v>
      </c>
      <c r="V144">
        <f t="shared" si="44"/>
        <v>1.4704980291226688E-2</v>
      </c>
      <c r="W144">
        <v>0.88943258399999792</v>
      </c>
      <c r="X144">
        <f t="shared" si="45"/>
        <v>0.74381408903927282</v>
      </c>
      <c r="Y144">
        <f t="shared" si="46"/>
        <v>1.6532990308377012E-2</v>
      </c>
      <c r="Z144">
        <f t="shared" si="39"/>
        <v>2.8938468745657184E-2</v>
      </c>
      <c r="AH144">
        <f t="shared" si="47"/>
        <v>0</v>
      </c>
      <c r="AI144">
        <v>7.4450000000000003</v>
      </c>
      <c r="AJ144">
        <f t="shared" si="48"/>
        <v>65.994091907999987</v>
      </c>
      <c r="AK144">
        <f t="shared" si="49"/>
        <v>4.1246307442499991E-2</v>
      </c>
      <c r="AL144">
        <f t="shared" si="50"/>
        <v>14.627189999999997</v>
      </c>
      <c r="AM144">
        <f t="shared" si="51"/>
        <v>6.6487227272727257E-3</v>
      </c>
      <c r="AO144">
        <f t="shared" si="52"/>
        <v>4.7895030169772715E-2</v>
      </c>
      <c r="AP144">
        <v>8.4221038615179697</v>
      </c>
      <c r="AQ144">
        <v>0.47337278106509101</v>
      </c>
      <c r="AR144">
        <f t="shared" si="53"/>
        <v>4.7337278106509104E-2</v>
      </c>
      <c r="AS144">
        <v>8.2274052478134099</v>
      </c>
      <c r="AT144">
        <v>7.1317754507050699</v>
      </c>
      <c r="AU144">
        <f t="shared" si="54"/>
        <v>3.565887725352535</v>
      </c>
      <c r="AV144">
        <v>7.4450000000000003</v>
      </c>
      <c r="AW144">
        <v>0.19724</v>
      </c>
      <c r="AX144">
        <f t="shared" si="55"/>
        <v>2.6298666666666669E-4</v>
      </c>
      <c r="AY144">
        <v>0.29214000000000001</v>
      </c>
      <c r="AZ144">
        <f t="shared" si="56"/>
        <v>9.7380000000000003E-4</v>
      </c>
      <c r="BA144">
        <f t="shared" si="57"/>
        <v>1.2367866666666667E-3</v>
      </c>
    </row>
    <row r="145" spans="1:53" x14ac:dyDescent="0.25">
      <c r="A145" t="s">
        <v>118</v>
      </c>
      <c r="B145">
        <v>60</v>
      </c>
      <c r="C145">
        <v>8.8002000000000002</v>
      </c>
      <c r="D145" s="1">
        <v>3.5320000000000001E-7</v>
      </c>
      <c r="E145">
        <v>60</v>
      </c>
      <c r="G145">
        <v>22</v>
      </c>
      <c r="H145" t="s">
        <v>12</v>
      </c>
      <c r="I145">
        <v>37.5</v>
      </c>
      <c r="J145" t="s">
        <v>12</v>
      </c>
      <c r="K145">
        <v>321</v>
      </c>
      <c r="L145" t="s">
        <v>12</v>
      </c>
      <c r="M145">
        <v>90</v>
      </c>
      <c r="N145">
        <f t="shared" si="40"/>
        <v>353.83</v>
      </c>
      <c r="O145">
        <f t="shared" si="41"/>
        <v>6.2176751547353248E-2</v>
      </c>
      <c r="P145">
        <f t="shared" si="42"/>
        <v>0.10598309922844304</v>
      </c>
      <c r="Q145">
        <f t="shared" si="43"/>
        <v>0.90721532939547245</v>
      </c>
      <c r="R145">
        <f t="shared" si="58"/>
        <v>8.7999999999999616</v>
      </c>
      <c r="S145">
        <f t="shared" si="36"/>
        <v>3.6893533205211583E-2</v>
      </c>
      <c r="T145">
        <f t="shared" si="37"/>
        <v>8.137365005075213E-2</v>
      </c>
      <c r="U145">
        <f t="shared" si="38"/>
        <v>0.65918458986172423</v>
      </c>
      <c r="V145">
        <f t="shared" si="44"/>
        <v>9.7689831882942051E-3</v>
      </c>
      <c r="W145">
        <v>0.88561974899999907</v>
      </c>
      <c r="X145">
        <f t="shared" si="45"/>
        <v>0.74432011097996065</v>
      </c>
      <c r="Y145">
        <f t="shared" si="46"/>
        <v>1.1030674507117632E-2</v>
      </c>
      <c r="Z145">
        <f t="shared" si="39"/>
        <v>2.5282882788287556E-2</v>
      </c>
      <c r="AH145">
        <f t="shared" si="47"/>
        <v>0</v>
      </c>
      <c r="AI145">
        <v>7.45</v>
      </c>
      <c r="AJ145">
        <f t="shared" si="48"/>
        <v>66.191331907999981</v>
      </c>
      <c r="AK145">
        <f t="shared" si="49"/>
        <v>4.136958244249999E-2</v>
      </c>
      <c r="AL145">
        <f t="shared" si="50"/>
        <v>14.925959999999996</v>
      </c>
      <c r="AM145">
        <f t="shared" si="51"/>
        <v>6.7845272727272707E-3</v>
      </c>
      <c r="AO145">
        <f t="shared" si="52"/>
        <v>4.815410971522726E-2</v>
      </c>
      <c r="AP145">
        <v>8.4434087882822908</v>
      </c>
      <c r="AQ145">
        <v>0.29585798816568198</v>
      </c>
      <c r="AR145">
        <f t="shared" si="53"/>
        <v>2.9585798816568198E-2</v>
      </c>
      <c r="AS145">
        <v>8.2383381924198194</v>
      </c>
      <c r="AT145">
        <v>7.2167350905376697</v>
      </c>
      <c r="AU145">
        <f t="shared" si="54"/>
        <v>3.6083675452688349</v>
      </c>
      <c r="AV145">
        <v>7.45</v>
      </c>
      <c r="AW145">
        <v>0.19724</v>
      </c>
      <c r="AX145">
        <f t="shared" si="55"/>
        <v>2.6298666666666669E-4</v>
      </c>
      <c r="AY145">
        <v>0.29876999999999998</v>
      </c>
      <c r="AZ145">
        <f t="shared" si="56"/>
        <v>9.9589999999999987E-4</v>
      </c>
      <c r="BA145">
        <f t="shared" si="57"/>
        <v>1.2588866666666666E-3</v>
      </c>
    </row>
    <row r="146" spans="1:53" x14ac:dyDescent="0.25">
      <c r="A146" t="s">
        <v>119</v>
      </c>
      <c r="B146">
        <v>60.9</v>
      </c>
      <c r="C146">
        <v>8.8193000000000001</v>
      </c>
      <c r="D146" s="1">
        <v>3.262E-7</v>
      </c>
      <c r="E146">
        <v>60</v>
      </c>
      <c r="G146">
        <v>22</v>
      </c>
      <c r="H146" t="s">
        <v>12</v>
      </c>
      <c r="I146">
        <v>43</v>
      </c>
      <c r="J146" t="s">
        <v>12</v>
      </c>
      <c r="K146">
        <v>358</v>
      </c>
      <c r="L146" t="s">
        <v>12</v>
      </c>
      <c r="M146">
        <v>91</v>
      </c>
      <c r="N146">
        <f t="shared" si="40"/>
        <v>353.40499999999997</v>
      </c>
      <c r="O146">
        <f t="shared" si="41"/>
        <v>6.2251524454945466E-2</v>
      </c>
      <c r="P146">
        <f t="shared" si="42"/>
        <v>0.12167343416193886</v>
      </c>
      <c r="Q146">
        <f t="shared" si="43"/>
        <v>1.0130020797668398</v>
      </c>
      <c r="R146">
        <f t="shared" si="58"/>
        <v>8.8199999999999612</v>
      </c>
      <c r="S146">
        <f t="shared" si="36"/>
        <v>4.5539567354298836E-2</v>
      </c>
      <c r="T146">
        <f t="shared" si="37"/>
        <v>8.5030437225074279E-2</v>
      </c>
      <c r="U146">
        <f t="shared" si="38"/>
        <v>0.68425972956984327</v>
      </c>
      <c r="V146">
        <f t="shared" si="44"/>
        <v>1.7196088279274078E-2</v>
      </c>
      <c r="W146">
        <v>0.8817107249999987</v>
      </c>
      <c r="X146">
        <f t="shared" si="45"/>
        <v>0.77605921099558395</v>
      </c>
      <c r="Y146">
        <f t="shared" si="46"/>
        <v>1.9503095280228221E-2</v>
      </c>
      <c r="Z146">
        <f t="shared" si="39"/>
        <v>3.8709223005475184E-2</v>
      </c>
      <c r="AH146">
        <f t="shared" si="47"/>
        <v>0</v>
      </c>
      <c r="AI146">
        <v>7.4550000000000001</v>
      </c>
      <c r="AJ146">
        <f t="shared" si="48"/>
        <v>66.461651907999979</v>
      </c>
      <c r="AK146">
        <f t="shared" si="49"/>
        <v>4.1538532442499984E-2</v>
      </c>
      <c r="AL146">
        <f t="shared" si="50"/>
        <v>15.223699999999996</v>
      </c>
      <c r="AM146">
        <f t="shared" si="51"/>
        <v>6.9198636363636346E-3</v>
      </c>
      <c r="AO146">
        <f t="shared" si="52"/>
        <v>4.8458396078863618E-2</v>
      </c>
      <c r="AP146">
        <v>8.4540612516644398</v>
      </c>
      <c r="AQ146">
        <v>0.43392504930966402</v>
      </c>
      <c r="AR146">
        <f t="shared" si="53"/>
        <v>4.33925049309664E-2</v>
      </c>
      <c r="AS146">
        <v>8.2529154518950403</v>
      </c>
      <c r="AT146">
        <v>7.1996291227861402</v>
      </c>
      <c r="AU146">
        <f t="shared" si="54"/>
        <v>3.5998145613930701</v>
      </c>
      <c r="AV146">
        <v>7.4550000000000001</v>
      </c>
      <c r="AW146">
        <v>0.27032</v>
      </c>
      <c r="AX146">
        <f t="shared" si="55"/>
        <v>3.6042666666666665E-4</v>
      </c>
      <c r="AY146">
        <v>0.29774</v>
      </c>
      <c r="AZ146">
        <f t="shared" si="56"/>
        <v>9.9246666666666676E-4</v>
      </c>
      <c r="BA146">
        <f t="shared" si="57"/>
        <v>1.3528933333333334E-3</v>
      </c>
    </row>
    <row r="147" spans="1:53" x14ac:dyDescent="0.25">
      <c r="A147" t="s">
        <v>120</v>
      </c>
      <c r="B147">
        <v>60</v>
      </c>
      <c r="C147">
        <v>8.8396000000000008</v>
      </c>
      <c r="D147" s="1">
        <v>3.544E-7</v>
      </c>
      <c r="E147">
        <v>60</v>
      </c>
      <c r="G147">
        <v>17</v>
      </c>
      <c r="H147" t="s">
        <v>12</v>
      </c>
      <c r="I147">
        <v>38</v>
      </c>
      <c r="J147" t="s">
        <v>12</v>
      </c>
      <c r="K147">
        <v>303</v>
      </c>
      <c r="L147" t="s">
        <v>12</v>
      </c>
      <c r="M147">
        <v>92</v>
      </c>
      <c r="N147">
        <f t="shared" si="40"/>
        <v>352.97999999999996</v>
      </c>
      <c r="O147">
        <f t="shared" si="41"/>
        <v>4.8161368916085905E-2</v>
      </c>
      <c r="P147">
        <f t="shared" si="42"/>
        <v>0.10765482463595673</v>
      </c>
      <c r="Q147">
        <f t="shared" si="43"/>
        <v>0.85840557538670759</v>
      </c>
      <c r="R147">
        <f t="shared" si="58"/>
        <v>8.8399999999999608</v>
      </c>
      <c r="S147">
        <f t="shared" si="36"/>
        <v>4.6211929831642434E-2</v>
      </c>
      <c r="T147">
        <f t="shared" si="37"/>
        <v>9.5149235906475449E-2</v>
      </c>
      <c r="U147">
        <f t="shared" si="38"/>
        <v>0.68987745650675159</v>
      </c>
      <c r="V147">
        <f t="shared" si="44"/>
        <v>1.4495517862817282E-2</v>
      </c>
      <c r="W147">
        <v>0.87751944900000023</v>
      </c>
      <c r="X147">
        <f t="shared" si="45"/>
        <v>0.78616771091845217</v>
      </c>
      <c r="Y147">
        <f t="shared" si="46"/>
        <v>1.6518742552471082E-2</v>
      </c>
      <c r="Z147">
        <f t="shared" si="39"/>
        <v>3.906399798187233E-2</v>
      </c>
      <c r="AH147">
        <f t="shared" si="47"/>
        <v>0</v>
      </c>
      <c r="AI147">
        <v>7.46</v>
      </c>
      <c r="AJ147">
        <f t="shared" si="48"/>
        <v>66.784431907999974</v>
      </c>
      <c r="AK147">
        <f t="shared" si="49"/>
        <v>4.1740269942499984E-2</v>
      </c>
      <c r="AL147">
        <f t="shared" si="50"/>
        <v>15.518069999999996</v>
      </c>
      <c r="AM147">
        <f t="shared" si="51"/>
        <v>7.0536681818181802E-3</v>
      </c>
      <c r="AO147">
        <f t="shared" si="52"/>
        <v>4.8793938124318162E-2</v>
      </c>
      <c r="AP147">
        <v>8.4673768308921407</v>
      </c>
      <c r="AQ147">
        <v>0.512820512820514</v>
      </c>
      <c r="AR147">
        <f t="shared" si="53"/>
        <v>5.1282051282051398E-2</v>
      </c>
      <c r="AS147">
        <v>8.2565597667638393</v>
      </c>
      <c r="AT147">
        <v>7.5567471886713902</v>
      </c>
      <c r="AU147">
        <f t="shared" si="54"/>
        <v>3.7783735943356951</v>
      </c>
      <c r="AV147">
        <v>7.46</v>
      </c>
      <c r="AW147">
        <v>0.32278000000000001</v>
      </c>
      <c r="AX147">
        <f t="shared" si="55"/>
        <v>4.3037333333333333E-4</v>
      </c>
      <c r="AY147">
        <v>0.29437000000000002</v>
      </c>
      <c r="AZ147">
        <f t="shared" si="56"/>
        <v>9.8123333333333335E-4</v>
      </c>
      <c r="BA147">
        <f t="shared" si="57"/>
        <v>1.4116066666666667E-3</v>
      </c>
    </row>
    <row r="148" spans="1:53" x14ac:dyDescent="0.25">
      <c r="A148" t="s">
        <v>121</v>
      </c>
      <c r="B148">
        <v>60.9</v>
      </c>
      <c r="C148">
        <v>8.8605</v>
      </c>
      <c r="D148" s="1">
        <v>3.3060000000000001E-7</v>
      </c>
      <c r="E148">
        <v>60</v>
      </c>
      <c r="G148">
        <v>19.5</v>
      </c>
      <c r="H148" t="s">
        <v>12</v>
      </c>
      <c r="I148">
        <v>50</v>
      </c>
      <c r="J148" t="s">
        <v>12</v>
      </c>
      <c r="K148">
        <v>422</v>
      </c>
      <c r="L148" t="s">
        <v>12</v>
      </c>
      <c r="M148">
        <v>93</v>
      </c>
      <c r="N148">
        <f t="shared" si="40"/>
        <v>352.55500000000001</v>
      </c>
      <c r="O148">
        <f t="shared" si="41"/>
        <v>5.5310518926124999E-2</v>
      </c>
      <c r="P148">
        <f t="shared" si="42"/>
        <v>0.1418218434003205</v>
      </c>
      <c r="Q148">
        <f t="shared" si="43"/>
        <v>1.1969763582987052</v>
      </c>
      <c r="R148">
        <f t="shared" si="58"/>
        <v>8.8599999999999604</v>
      </c>
      <c r="S148">
        <f t="shared" si="36"/>
        <v>3.7126641210420051E-2</v>
      </c>
      <c r="T148">
        <f t="shared" si="37"/>
        <v>8.2567679442141911E-2</v>
      </c>
      <c r="U148">
        <f t="shared" si="38"/>
        <v>0.72074130376903744</v>
      </c>
      <c r="V148">
        <f t="shared" si="44"/>
        <v>9.6040813963727475E-3</v>
      </c>
      <c r="W148">
        <v>0.87332714099999986</v>
      </c>
      <c r="X148">
        <f t="shared" si="45"/>
        <v>0.82528215365407676</v>
      </c>
      <c r="Y148">
        <f t="shared" si="46"/>
        <v>1.099711774144066E-2</v>
      </c>
      <c r="Z148">
        <f t="shared" si="39"/>
        <v>3.1447575927703322E-2</v>
      </c>
      <c r="AH148">
        <f t="shared" si="47"/>
        <v>0</v>
      </c>
      <c r="AI148">
        <v>7.4649999999999999</v>
      </c>
      <c r="AJ148">
        <f t="shared" si="48"/>
        <v>67.125731907999977</v>
      </c>
      <c r="AK148">
        <f t="shared" si="49"/>
        <v>4.1953582442499984E-2</v>
      </c>
      <c r="AL148">
        <f t="shared" si="50"/>
        <v>15.809069999999997</v>
      </c>
      <c r="AM148">
        <f t="shared" si="51"/>
        <v>7.1859409090909076E-3</v>
      </c>
      <c r="AO148">
        <f t="shared" si="52"/>
        <v>4.9139523351590893E-2</v>
      </c>
      <c r="AP148">
        <v>8.4966711051930695</v>
      </c>
      <c r="AQ148">
        <v>0.71005917159763499</v>
      </c>
      <c r="AR148">
        <f t="shared" si="53"/>
        <v>7.1005917159763496E-2</v>
      </c>
      <c r="AS148">
        <v>8.2711370262390602</v>
      </c>
      <c r="AT148">
        <v>7.6927024454096502</v>
      </c>
      <c r="AU148">
        <f t="shared" si="54"/>
        <v>3.8463512227048251</v>
      </c>
      <c r="AV148">
        <v>7.4649999999999999</v>
      </c>
      <c r="AW148">
        <v>0.34129999999999999</v>
      </c>
      <c r="AX148">
        <f t="shared" si="55"/>
        <v>4.5506666666666665E-4</v>
      </c>
      <c r="AY148">
        <v>0.29099999999999998</v>
      </c>
      <c r="AZ148">
        <f t="shared" si="56"/>
        <v>9.6999999999999994E-4</v>
      </c>
      <c r="BA148">
        <f t="shared" si="57"/>
        <v>1.4250666666666665E-3</v>
      </c>
    </row>
    <row r="149" spans="1:53" x14ac:dyDescent="0.25">
      <c r="A149" t="s">
        <v>122</v>
      </c>
      <c r="B149">
        <v>13</v>
      </c>
      <c r="C149">
        <v>8.8796999999999997</v>
      </c>
      <c r="D149" s="1">
        <v>2.4919999999999998E-7</v>
      </c>
      <c r="E149">
        <v>60</v>
      </c>
      <c r="G149">
        <v>10.5</v>
      </c>
      <c r="H149" t="s">
        <v>12</v>
      </c>
      <c r="I149">
        <v>19</v>
      </c>
      <c r="J149" t="s">
        <v>12</v>
      </c>
      <c r="K149">
        <v>107.5</v>
      </c>
      <c r="L149" t="s">
        <v>12</v>
      </c>
      <c r="M149">
        <v>94</v>
      </c>
      <c r="N149">
        <f t="shared" si="40"/>
        <v>352.13</v>
      </c>
      <c r="O149">
        <f t="shared" si="41"/>
        <v>2.9818532928179934E-2</v>
      </c>
      <c r="P149">
        <f t="shared" si="42"/>
        <v>5.3957345298611306E-2</v>
      </c>
      <c r="Q149">
        <f t="shared" si="43"/>
        <v>0.30528497997898502</v>
      </c>
      <c r="R149">
        <f t="shared" si="58"/>
        <v>8.8799999999999599</v>
      </c>
      <c r="S149">
        <f t="shared" si="36"/>
        <v>3.9593731685193152E-2</v>
      </c>
      <c r="T149">
        <f t="shared" si="37"/>
        <v>8.5016590833579916E-2</v>
      </c>
      <c r="U149">
        <f t="shared" si="38"/>
        <v>0.67560220644006252</v>
      </c>
      <c r="V149">
        <f t="shared" si="44"/>
        <v>1.1254868073999846E-2</v>
      </c>
      <c r="W149">
        <v>0.86909594099999854</v>
      </c>
      <c r="X149">
        <f t="shared" si="45"/>
        <v>0.77736205471481279</v>
      </c>
      <c r="Y149">
        <f t="shared" si="46"/>
        <v>1.2950087030725029E-2</v>
      </c>
      <c r="Z149">
        <f t="shared" si="39"/>
        <v>7.7547537345970793E-2</v>
      </c>
      <c r="AH149">
        <f t="shared" si="47"/>
        <v>0</v>
      </c>
      <c r="AI149">
        <v>7.47</v>
      </c>
      <c r="AJ149">
        <f t="shared" si="48"/>
        <v>67.485541907999973</v>
      </c>
      <c r="AK149">
        <f t="shared" si="49"/>
        <v>4.217846369249998E-2</v>
      </c>
      <c r="AL149">
        <f t="shared" si="50"/>
        <v>16.096709999999998</v>
      </c>
      <c r="AM149">
        <f t="shared" si="51"/>
        <v>7.3166863636363625E-3</v>
      </c>
      <c r="AO149">
        <f t="shared" si="52"/>
        <v>4.949515005613634E-2</v>
      </c>
      <c r="AP149">
        <v>8.5499334221038605</v>
      </c>
      <c r="AQ149">
        <v>0.61143984220907299</v>
      </c>
      <c r="AR149">
        <f t="shared" si="53"/>
        <v>6.1143984220907298E-2</v>
      </c>
      <c r="AS149">
        <v>8.2857142857142794</v>
      </c>
      <c r="AT149">
        <v>7.7096100831002996</v>
      </c>
      <c r="AU149">
        <f t="shared" si="54"/>
        <v>3.8548050415501498</v>
      </c>
      <c r="AV149">
        <v>7.47</v>
      </c>
      <c r="AW149">
        <v>0.35981000000000002</v>
      </c>
      <c r="AX149">
        <f t="shared" si="55"/>
        <v>4.7974666666666667E-4</v>
      </c>
      <c r="AY149">
        <v>0.28764000000000001</v>
      </c>
      <c r="AZ149">
        <f t="shared" si="56"/>
        <v>9.588E-4</v>
      </c>
      <c r="BA149">
        <f t="shared" si="57"/>
        <v>1.4385466666666667E-3</v>
      </c>
    </row>
    <row r="150" spans="1:53" x14ac:dyDescent="0.25">
      <c r="A150" t="s">
        <v>123</v>
      </c>
      <c r="B150">
        <v>60.9</v>
      </c>
      <c r="C150">
        <v>8.9014000000000006</v>
      </c>
      <c r="D150" s="1">
        <v>1.6010000000000001E-7</v>
      </c>
      <c r="E150">
        <v>60</v>
      </c>
      <c r="G150">
        <v>21.5</v>
      </c>
      <c r="H150" t="s">
        <v>12</v>
      </c>
      <c r="I150">
        <v>61</v>
      </c>
      <c r="J150" t="s">
        <v>12</v>
      </c>
      <c r="K150">
        <v>388.5</v>
      </c>
      <c r="L150" t="s">
        <v>12</v>
      </c>
      <c r="M150">
        <v>95</v>
      </c>
      <c r="N150">
        <f t="shared" si="40"/>
        <v>351.70499999999998</v>
      </c>
      <c r="O150">
        <f t="shared" si="41"/>
        <v>6.1130777213858206E-2</v>
      </c>
      <c r="P150">
        <f t="shared" si="42"/>
        <v>0.1734408097695512</v>
      </c>
      <c r="Q150">
        <f t="shared" si="43"/>
        <v>1.1046189277946006</v>
      </c>
      <c r="R150">
        <f t="shared" si="58"/>
        <v>8.8999999999999595</v>
      </c>
      <c r="S150">
        <f t="shared" si="36"/>
        <v>4.8112888899263635E-2</v>
      </c>
      <c r="T150">
        <f t="shared" si="37"/>
        <v>9.5850839896072598E-2</v>
      </c>
      <c r="U150">
        <f t="shared" si="38"/>
        <v>0.72555199497093525</v>
      </c>
      <c r="V150">
        <f t="shared" si="44"/>
        <v>1.61626089339061E-2</v>
      </c>
      <c r="W150">
        <v>0.86461062899999863</v>
      </c>
      <c r="X150">
        <f t="shared" si="45"/>
        <v>0.83916617565770912</v>
      </c>
      <c r="Y150">
        <f t="shared" si="46"/>
        <v>1.8693511728625909E-2</v>
      </c>
      <c r="Z150">
        <f t="shared" si="39"/>
        <v>3.385584570725074E-2</v>
      </c>
      <c r="AH150">
        <f t="shared" si="47"/>
        <v>0</v>
      </c>
      <c r="AI150">
        <v>7.4749999999999996</v>
      </c>
      <c r="AJ150">
        <f t="shared" si="48"/>
        <v>67.855821907999967</v>
      </c>
      <c r="AK150">
        <f t="shared" si="49"/>
        <v>4.2409888692499981E-2</v>
      </c>
      <c r="AL150">
        <f t="shared" si="50"/>
        <v>16.380979999999997</v>
      </c>
      <c r="AM150">
        <f t="shared" si="51"/>
        <v>7.4458999999999992E-3</v>
      </c>
      <c r="AO150">
        <f t="shared" si="52"/>
        <v>4.9855788692499979E-2</v>
      </c>
      <c r="AP150">
        <v>8.6005326231690997</v>
      </c>
      <c r="AQ150">
        <v>0.76923076923077005</v>
      </c>
      <c r="AR150">
        <f t="shared" si="53"/>
        <v>7.6923076923077011E-2</v>
      </c>
      <c r="AS150">
        <v>8.3002915451895003</v>
      </c>
      <c r="AT150">
        <v>7.8795789452807403</v>
      </c>
      <c r="AU150">
        <f t="shared" si="54"/>
        <v>3.9397894726403702</v>
      </c>
      <c r="AV150">
        <v>7.4749999999999996</v>
      </c>
      <c r="AW150">
        <v>0.37028</v>
      </c>
      <c r="AX150">
        <f t="shared" si="55"/>
        <v>4.9370666666666665E-4</v>
      </c>
      <c r="AY150">
        <v>0.28427000000000002</v>
      </c>
      <c r="AZ150">
        <f t="shared" si="56"/>
        <v>9.475666666666667E-4</v>
      </c>
      <c r="BA150">
        <f t="shared" si="57"/>
        <v>1.4412733333333335E-3</v>
      </c>
    </row>
    <row r="151" spans="1:53" x14ac:dyDescent="0.25">
      <c r="A151" t="s">
        <v>124</v>
      </c>
      <c r="B151">
        <v>60.9</v>
      </c>
      <c r="C151">
        <v>8.9212000000000007</v>
      </c>
      <c r="D151" s="1">
        <v>3.5970000000000002E-7</v>
      </c>
      <c r="E151">
        <v>60</v>
      </c>
      <c r="G151">
        <v>17</v>
      </c>
      <c r="H151" t="s">
        <v>12</v>
      </c>
      <c r="I151">
        <v>38</v>
      </c>
      <c r="J151" t="s">
        <v>12</v>
      </c>
      <c r="K151">
        <v>346.5</v>
      </c>
      <c r="L151" t="s">
        <v>12</v>
      </c>
      <c r="M151">
        <v>96</v>
      </c>
      <c r="N151">
        <f t="shared" si="40"/>
        <v>351.28</v>
      </c>
      <c r="O151">
        <f t="shared" si="41"/>
        <v>4.8394443179230244E-2</v>
      </c>
      <c r="P151">
        <f t="shared" si="42"/>
        <v>0.1081758141653382</v>
      </c>
      <c r="Q151">
        <f t="shared" si="43"/>
        <v>0.9863926212707812</v>
      </c>
      <c r="R151">
        <f t="shared" si="58"/>
        <v>8.9199999999999591</v>
      </c>
      <c r="S151">
        <f t="shared" si="36"/>
        <v>3.7649369038045298E-2</v>
      </c>
      <c r="T151">
        <f t="shared" si="37"/>
        <v>8.5023533003581536E-2</v>
      </c>
      <c r="U151">
        <f t="shared" si="38"/>
        <v>0.69291704869364112</v>
      </c>
      <c r="V151">
        <f t="shared" si="44"/>
        <v>9.308191370184786E-3</v>
      </c>
      <c r="W151">
        <v>0.86099102399999872</v>
      </c>
      <c r="X151">
        <f t="shared" si="45"/>
        <v>0.80479009580666916</v>
      </c>
      <c r="Y151">
        <f t="shared" si="46"/>
        <v>1.0811020220560161E-2</v>
      </c>
      <c r="Z151">
        <f t="shared" si="39"/>
        <v>2.8725474953178433E-2</v>
      </c>
      <c r="AH151">
        <f t="shared" si="47"/>
        <v>0</v>
      </c>
      <c r="AI151">
        <v>7.48</v>
      </c>
      <c r="AJ151">
        <f t="shared" si="48"/>
        <v>68.202961907999963</v>
      </c>
      <c r="AK151">
        <f t="shared" si="49"/>
        <v>4.2626851192499975E-2</v>
      </c>
      <c r="AL151">
        <f t="shared" si="50"/>
        <v>16.656339999999997</v>
      </c>
      <c r="AM151">
        <f t="shared" si="51"/>
        <v>7.5710636363636348E-3</v>
      </c>
      <c r="AO151">
        <f t="shared" si="52"/>
        <v>5.0197914828863613E-2</v>
      </c>
      <c r="AP151">
        <v>8.6511318242343496</v>
      </c>
      <c r="AQ151">
        <v>0.88757396449704296</v>
      </c>
      <c r="AR151">
        <f t="shared" si="53"/>
        <v>8.875739644970429E-2</v>
      </c>
      <c r="AS151">
        <v>8.3075801749271108</v>
      </c>
      <c r="AT151">
        <v>8.0155837845342202</v>
      </c>
      <c r="AU151">
        <f t="shared" si="54"/>
        <v>4.0077918922671101</v>
      </c>
      <c r="AV151">
        <v>7.48</v>
      </c>
      <c r="AW151">
        <v>0.34714</v>
      </c>
      <c r="AX151">
        <f t="shared" si="55"/>
        <v>4.6285333333333332E-4</v>
      </c>
      <c r="AY151">
        <v>0.27535999999999999</v>
      </c>
      <c r="AZ151">
        <f t="shared" si="56"/>
        <v>9.1786666666666668E-4</v>
      </c>
      <c r="BA151">
        <f t="shared" si="57"/>
        <v>1.38072E-3</v>
      </c>
    </row>
    <row r="152" spans="1:53" x14ac:dyDescent="0.25">
      <c r="A152" t="s">
        <v>125</v>
      </c>
      <c r="B152">
        <v>60.9</v>
      </c>
      <c r="C152">
        <v>8.9410000000000007</v>
      </c>
      <c r="D152" s="1">
        <v>2.5820000000000002E-7</v>
      </c>
      <c r="E152">
        <v>60</v>
      </c>
      <c r="G152">
        <v>14</v>
      </c>
      <c r="H152" t="s">
        <v>12</v>
      </c>
      <c r="I152">
        <v>46</v>
      </c>
      <c r="J152" t="s">
        <v>12</v>
      </c>
      <c r="K152">
        <v>312.5</v>
      </c>
      <c r="L152" t="s">
        <v>12</v>
      </c>
      <c r="M152">
        <v>97</v>
      </c>
      <c r="N152">
        <f t="shared" si="40"/>
        <v>350.85499999999996</v>
      </c>
      <c r="O152">
        <f t="shared" si="41"/>
        <v>3.9902523834632546E-2</v>
      </c>
      <c r="P152">
        <f t="shared" si="42"/>
        <v>0.13110829259950693</v>
      </c>
      <c r="Q152">
        <f t="shared" si="43"/>
        <v>0.89068133559447649</v>
      </c>
      <c r="R152">
        <f t="shared" si="58"/>
        <v>8.9399999999999586</v>
      </c>
      <c r="S152">
        <f t="shared" si="36"/>
        <v>3.7246258656232087E-2</v>
      </c>
      <c r="T152">
        <f t="shared" si="37"/>
        <v>7.9540119235273085E-2</v>
      </c>
      <c r="U152">
        <f t="shared" si="38"/>
        <v>0.68845696825121094</v>
      </c>
      <c r="V152">
        <f t="shared" si="44"/>
        <v>1.0732885577807726E-2</v>
      </c>
      <c r="W152">
        <v>0.8560125489999999</v>
      </c>
      <c r="X152">
        <f t="shared" si="45"/>
        <v>0.80426036867738837</v>
      </c>
      <c r="Y152">
        <f t="shared" si="46"/>
        <v>1.2538233919988628E-2</v>
      </c>
      <c r="Z152">
        <f t="shared" si="39"/>
        <v>3.053921207471268E-2</v>
      </c>
      <c r="AH152">
        <f t="shared" si="47"/>
        <v>0</v>
      </c>
      <c r="AI152">
        <v>7.4850000000000003</v>
      </c>
      <c r="AJ152">
        <f t="shared" si="48"/>
        <v>68.526961907999961</v>
      </c>
      <c r="AK152">
        <f t="shared" si="49"/>
        <v>4.2829351192499976E-2</v>
      </c>
      <c r="AL152">
        <f t="shared" si="50"/>
        <v>16.919999999999998</v>
      </c>
      <c r="AM152">
        <f t="shared" si="51"/>
        <v>7.6909090909090903E-3</v>
      </c>
      <c r="AO152">
        <f t="shared" si="52"/>
        <v>5.0520260283409064E-2</v>
      </c>
      <c r="AP152">
        <v>8.6964047936085205</v>
      </c>
      <c r="AQ152">
        <v>0.98619329388560195</v>
      </c>
      <c r="AR152">
        <f t="shared" si="53"/>
        <v>9.861932938856019E-2</v>
      </c>
      <c r="AS152">
        <v>8.3148688046647194</v>
      </c>
      <c r="AT152">
        <v>7.7434253584815798</v>
      </c>
      <c r="AU152">
        <f t="shared" si="54"/>
        <v>3.8717126792407899</v>
      </c>
      <c r="AV152">
        <v>7.4850000000000003</v>
      </c>
      <c r="AW152">
        <v>0.32400000000000001</v>
      </c>
      <c r="AX152">
        <f t="shared" si="55"/>
        <v>4.3200000000000004E-4</v>
      </c>
      <c r="AY152">
        <v>0.26366000000000001</v>
      </c>
      <c r="AZ152">
        <f t="shared" si="56"/>
        <v>8.7886666666666671E-4</v>
      </c>
      <c r="BA152">
        <f t="shared" si="57"/>
        <v>1.3108666666666667E-3</v>
      </c>
    </row>
    <row r="153" spans="1:53" x14ac:dyDescent="0.25">
      <c r="A153" t="s">
        <v>126</v>
      </c>
      <c r="B153">
        <v>60.9</v>
      </c>
      <c r="C153">
        <v>8.9596</v>
      </c>
      <c r="D153" s="1">
        <v>3.5849999999999999E-7</v>
      </c>
      <c r="E153">
        <v>60</v>
      </c>
      <c r="G153">
        <v>17</v>
      </c>
      <c r="H153" t="s">
        <v>12</v>
      </c>
      <c r="I153">
        <v>46</v>
      </c>
      <c r="J153" t="s">
        <v>12</v>
      </c>
      <c r="K153">
        <v>327</v>
      </c>
      <c r="L153" t="s">
        <v>12</v>
      </c>
      <c r="M153">
        <v>98</v>
      </c>
      <c r="N153">
        <f t="shared" si="40"/>
        <v>350.43</v>
      </c>
      <c r="O153">
        <f t="shared" si="41"/>
        <v>4.8511828325200464E-2</v>
      </c>
      <c r="P153">
        <f t="shared" si="42"/>
        <v>0.13126730017407184</v>
      </c>
      <c r="Q153">
        <f t="shared" si="43"/>
        <v>0.93313928602003249</v>
      </c>
      <c r="R153">
        <f t="shared" si="58"/>
        <v>8.9599999999999582</v>
      </c>
      <c r="S153">
        <f t="shared" si="36"/>
        <v>3.2541568443770812E-2</v>
      </c>
      <c r="T153">
        <f t="shared" si="37"/>
        <v>7.3623868111569291E-2</v>
      </c>
      <c r="U153">
        <f t="shared" si="38"/>
        <v>0.65087992531519068</v>
      </c>
      <c r="V153">
        <f t="shared" si="44"/>
        <v>8.0002790732477159E-3</v>
      </c>
      <c r="W153">
        <v>0.85153178400000051</v>
      </c>
      <c r="X153">
        <f t="shared" si="45"/>
        <v>0.76436362980808037</v>
      </c>
      <c r="Y153">
        <f t="shared" si="46"/>
        <v>9.3951620169326656E-3</v>
      </c>
      <c r="Z153">
        <f t="shared" si="39"/>
        <v>2.5450379734122165E-2</v>
      </c>
      <c r="AH153">
        <f t="shared" si="47"/>
        <v>0</v>
      </c>
      <c r="AI153">
        <v>7.49</v>
      </c>
      <c r="AJ153">
        <f t="shared" si="48"/>
        <v>68.827811907999958</v>
      </c>
      <c r="AK153">
        <f t="shared" si="49"/>
        <v>4.3017382442499974E-2</v>
      </c>
      <c r="AL153">
        <f t="shared" si="50"/>
        <v>17.171959999999999</v>
      </c>
      <c r="AM153">
        <f t="shared" si="51"/>
        <v>7.805436363636363E-3</v>
      </c>
      <c r="AO153">
        <f t="shared" si="52"/>
        <v>5.0822818806136337E-2</v>
      </c>
      <c r="AP153">
        <v>8.7496671105192991</v>
      </c>
      <c r="AQ153">
        <v>0.86785009861933005</v>
      </c>
      <c r="AR153">
        <f t="shared" si="53"/>
        <v>8.6785009861933007E-2</v>
      </c>
      <c r="AS153">
        <v>8.3330903790087394</v>
      </c>
      <c r="AT153">
        <v>7.6242537831459103</v>
      </c>
      <c r="AU153">
        <f t="shared" si="54"/>
        <v>3.8121268915729551</v>
      </c>
      <c r="AV153">
        <v>7.49</v>
      </c>
      <c r="AW153">
        <v>0.30085000000000001</v>
      </c>
      <c r="AX153">
        <f t="shared" si="55"/>
        <v>4.0113333333333334E-4</v>
      </c>
      <c r="AY153">
        <v>0.25196000000000002</v>
      </c>
      <c r="AZ153">
        <f t="shared" si="56"/>
        <v>8.3986666666666673E-4</v>
      </c>
      <c r="BA153">
        <f t="shared" si="57"/>
        <v>1.2410000000000001E-3</v>
      </c>
    </row>
    <row r="154" spans="1:53" x14ac:dyDescent="0.25">
      <c r="A154" t="s">
        <v>127</v>
      </c>
      <c r="B154">
        <v>60.9</v>
      </c>
      <c r="C154">
        <v>8.9793000000000003</v>
      </c>
      <c r="D154" s="1">
        <v>3.5849999999999999E-7</v>
      </c>
      <c r="E154">
        <v>60</v>
      </c>
      <c r="G154">
        <v>15</v>
      </c>
      <c r="H154" t="s">
        <v>12</v>
      </c>
      <c r="I154">
        <v>31</v>
      </c>
      <c r="J154" t="s">
        <v>12</v>
      </c>
      <c r="K154">
        <v>311.5</v>
      </c>
      <c r="L154" t="s">
        <v>12</v>
      </c>
      <c r="M154">
        <v>99</v>
      </c>
      <c r="N154">
        <f t="shared" si="40"/>
        <v>350.005</v>
      </c>
      <c r="O154">
        <f t="shared" si="41"/>
        <v>4.285653062099113E-2</v>
      </c>
      <c r="P154">
        <f t="shared" si="42"/>
        <v>8.8570163283381673E-2</v>
      </c>
      <c r="Q154">
        <f t="shared" si="43"/>
        <v>0.8899872858959158</v>
      </c>
      <c r="R154">
        <f t="shared" si="58"/>
        <v>8.9799999999999578</v>
      </c>
      <c r="S154">
        <f t="shared" si="36"/>
        <v>3.2946004780060295E-2</v>
      </c>
      <c r="T154">
        <f t="shared" si="37"/>
        <v>7.8045259753723492E-2</v>
      </c>
      <c r="U154">
        <f t="shared" si="38"/>
        <v>0.68914961545851894</v>
      </c>
      <c r="V154">
        <f t="shared" si="44"/>
        <v>6.9309181954857989E-3</v>
      </c>
      <c r="W154">
        <v>0.84615541600000022</v>
      </c>
      <c r="X154">
        <f t="shared" si="45"/>
        <v>0.81444803451865955</v>
      </c>
      <c r="Y154">
        <f t="shared" si="46"/>
        <v>8.1910699434509047E-3</v>
      </c>
      <c r="Z154">
        <f t="shared" si="39"/>
        <v>3.1586013782079592E-2</v>
      </c>
      <c r="AH154">
        <f t="shared" si="47"/>
        <v>0</v>
      </c>
      <c r="AI154">
        <v>7.4950000000000001</v>
      </c>
      <c r="AJ154">
        <f t="shared" si="48"/>
        <v>69.105521907999957</v>
      </c>
      <c r="AK154">
        <f t="shared" si="49"/>
        <v>4.3190951192499973E-2</v>
      </c>
      <c r="AL154">
        <f t="shared" si="50"/>
        <v>17.412219999999998</v>
      </c>
      <c r="AM154">
        <f t="shared" si="51"/>
        <v>7.914645454545453E-3</v>
      </c>
      <c r="AO154">
        <f t="shared" si="52"/>
        <v>5.1105596647045427E-2</v>
      </c>
      <c r="AP154">
        <v>8.7976031957390095</v>
      </c>
      <c r="AQ154">
        <v>0.94674556213017802</v>
      </c>
      <c r="AR154">
        <f t="shared" si="53"/>
        <v>9.4674556213017805E-2</v>
      </c>
      <c r="AS154">
        <v>8.3440233236151595</v>
      </c>
      <c r="AT154">
        <v>7.7432270284206997</v>
      </c>
      <c r="AU154">
        <f t="shared" si="54"/>
        <v>3.8716135142103498</v>
      </c>
      <c r="AV154">
        <v>7.4950000000000001</v>
      </c>
      <c r="AW154">
        <v>0.27771000000000001</v>
      </c>
      <c r="AX154">
        <f t="shared" si="55"/>
        <v>3.7028000000000001E-4</v>
      </c>
      <c r="AY154">
        <v>0.24026</v>
      </c>
      <c r="AZ154">
        <f t="shared" si="56"/>
        <v>8.0086666666666665E-4</v>
      </c>
      <c r="BA154">
        <f t="shared" si="57"/>
        <v>1.1711466666666666E-3</v>
      </c>
    </row>
    <row r="155" spans="1:53" x14ac:dyDescent="0.25">
      <c r="A155" t="s">
        <v>128</v>
      </c>
      <c r="B155">
        <v>60.9</v>
      </c>
      <c r="C155">
        <v>9.0015000000000001</v>
      </c>
      <c r="D155" s="1">
        <v>3.5900000000000003E-7</v>
      </c>
      <c r="E155">
        <v>60</v>
      </c>
      <c r="G155">
        <v>15</v>
      </c>
      <c r="H155" t="s">
        <v>12</v>
      </c>
      <c r="I155">
        <v>43</v>
      </c>
      <c r="J155" t="s">
        <v>12</v>
      </c>
      <c r="K155">
        <v>315</v>
      </c>
      <c r="L155" t="s">
        <v>12</v>
      </c>
      <c r="M155">
        <v>100</v>
      </c>
      <c r="N155">
        <f t="shared" si="40"/>
        <v>349.58</v>
      </c>
      <c r="O155">
        <f t="shared" si="41"/>
        <v>4.2908633217003264E-2</v>
      </c>
      <c r="P155">
        <f t="shared" si="42"/>
        <v>0.12300474855540935</v>
      </c>
      <c r="Q155">
        <f t="shared" si="43"/>
        <v>0.90108129755706856</v>
      </c>
      <c r="R155">
        <f t="shared" si="58"/>
        <v>8.9999999999999574</v>
      </c>
      <c r="S155">
        <f t="shared" si="36"/>
        <v>3.9012015181681708E-2</v>
      </c>
      <c r="T155">
        <f t="shared" si="37"/>
        <v>7.01839901105097E-2</v>
      </c>
      <c r="U155">
        <f t="shared" si="38"/>
        <v>0.6920117678575145</v>
      </c>
      <c r="V155">
        <f t="shared" si="44"/>
        <v>1.5617351811511807E-2</v>
      </c>
      <c r="W155">
        <v>0.84164838900000127</v>
      </c>
      <c r="X155">
        <f t="shared" si="45"/>
        <v>0.82221005458077745</v>
      </c>
      <c r="Y155">
        <f t="shared" si="46"/>
        <v>1.8555672434741374E-2</v>
      </c>
      <c r="Z155">
        <f t="shared" si="39"/>
        <v>4.0614953670585083E-2</v>
      </c>
      <c r="AH155">
        <f t="shared" si="47"/>
        <v>0</v>
      </c>
      <c r="AI155">
        <v>7.5</v>
      </c>
      <c r="AJ155">
        <f t="shared" si="48"/>
        <v>69.462191907999951</v>
      </c>
      <c r="AK155">
        <f t="shared" si="49"/>
        <v>4.3413869942499968E-2</v>
      </c>
      <c r="AL155">
        <f t="shared" si="50"/>
        <v>17.644179999999999</v>
      </c>
      <c r="AM155">
        <f t="shared" si="51"/>
        <v>8.0200818181818175E-3</v>
      </c>
      <c r="AO155">
        <f t="shared" si="52"/>
        <v>5.1433951760681787E-2</v>
      </c>
      <c r="AP155">
        <v>8.8482023968042594</v>
      </c>
      <c r="AQ155">
        <v>0.80867850098619298</v>
      </c>
      <c r="AR155">
        <f t="shared" si="53"/>
        <v>8.0867850098619298E-2</v>
      </c>
      <c r="AS155">
        <v>8.3549562682215708</v>
      </c>
      <c r="AT155">
        <v>7.7261458519267796</v>
      </c>
      <c r="AU155">
        <f t="shared" si="54"/>
        <v>3.8630729259633898</v>
      </c>
      <c r="AV155">
        <v>7.5</v>
      </c>
      <c r="AW155">
        <v>0.35666999999999999</v>
      </c>
      <c r="AX155">
        <f t="shared" si="55"/>
        <v>4.7555999999999998E-4</v>
      </c>
      <c r="AY155">
        <v>0.23196</v>
      </c>
      <c r="AZ155">
        <f t="shared" si="56"/>
        <v>7.7320000000000004E-4</v>
      </c>
      <c r="BA155">
        <f t="shared" si="57"/>
        <v>1.24876E-3</v>
      </c>
    </row>
    <row r="156" spans="1:53" x14ac:dyDescent="0.25">
      <c r="A156" t="s">
        <v>129</v>
      </c>
      <c r="B156">
        <v>60</v>
      </c>
      <c r="C156">
        <v>6.9997999999999996</v>
      </c>
      <c r="D156" s="1">
        <v>2.572E-7</v>
      </c>
      <c r="E156">
        <v>60</v>
      </c>
      <c r="G156">
        <v>0</v>
      </c>
      <c r="H156" t="s">
        <v>12</v>
      </c>
      <c r="I156">
        <v>0</v>
      </c>
      <c r="J156" t="s">
        <v>12</v>
      </c>
      <c r="K156">
        <v>1</v>
      </c>
      <c r="L156" t="s">
        <v>12</v>
      </c>
      <c r="M156">
        <v>0</v>
      </c>
      <c r="N156">
        <f>-0.89*M156+340.17</f>
        <v>340.17</v>
      </c>
      <c r="O156">
        <f t="shared" si="41"/>
        <v>0</v>
      </c>
      <c r="P156">
        <f t="shared" si="42"/>
        <v>0</v>
      </c>
      <c r="Q156">
        <f t="shared" si="43"/>
        <v>2.9397066172795953E-3</v>
      </c>
      <c r="AH156">
        <f t="shared" si="47"/>
        <v>0</v>
      </c>
      <c r="AI156">
        <v>7.5049999999999999</v>
      </c>
      <c r="AJ156">
        <f t="shared" si="48"/>
        <v>69.839261907999955</v>
      </c>
      <c r="AK156">
        <f t="shared" si="49"/>
        <v>4.3649538692499969E-2</v>
      </c>
      <c r="AL156">
        <f t="shared" si="50"/>
        <v>17.876109999999997</v>
      </c>
      <c r="AM156">
        <f t="shared" si="51"/>
        <v>8.1255045454545448E-3</v>
      </c>
      <c r="AO156">
        <f t="shared" si="52"/>
        <v>5.177504323795451E-2</v>
      </c>
      <c r="AP156">
        <v>8.8988015978695003</v>
      </c>
      <c r="AQ156">
        <v>0.88757396449704296</v>
      </c>
      <c r="AR156">
        <f t="shared" si="53"/>
        <v>8.875739644970429E-2</v>
      </c>
      <c r="AS156">
        <v>8.3658892128279803</v>
      </c>
      <c r="AT156">
        <v>7.8791327026437399</v>
      </c>
      <c r="AU156">
        <f t="shared" si="54"/>
        <v>3.9395663513218699</v>
      </c>
      <c r="AV156">
        <v>7.5049999999999999</v>
      </c>
      <c r="AW156">
        <v>0.37707000000000002</v>
      </c>
      <c r="AX156">
        <f t="shared" si="55"/>
        <v>5.0275999999999999E-4</v>
      </c>
      <c r="AY156">
        <v>0.23193</v>
      </c>
      <c r="AZ156">
        <f t="shared" si="56"/>
        <v>7.7309999999999998E-4</v>
      </c>
      <c r="BA156">
        <f t="shared" si="57"/>
        <v>1.27586E-3</v>
      </c>
    </row>
    <row r="157" spans="1:53" x14ac:dyDescent="0.25">
      <c r="A157" t="s">
        <v>130</v>
      </c>
      <c r="B157">
        <v>60.9</v>
      </c>
      <c r="C157">
        <v>7.0206</v>
      </c>
      <c r="D157" s="1">
        <v>3.5149999999999999E-7</v>
      </c>
      <c r="E157">
        <v>60</v>
      </c>
      <c r="G157">
        <v>0</v>
      </c>
      <c r="H157" t="s">
        <v>12</v>
      </c>
      <c r="I157">
        <v>0</v>
      </c>
      <c r="J157" t="s">
        <v>12</v>
      </c>
      <c r="K157">
        <v>0</v>
      </c>
      <c r="L157" t="s">
        <v>12</v>
      </c>
      <c r="M157">
        <v>1</v>
      </c>
      <c r="N157">
        <f t="shared" ref="N157:N220" si="59">-0.89*M157+340.17</f>
        <v>339.28000000000003</v>
      </c>
      <c r="O157">
        <f t="shared" si="41"/>
        <v>0</v>
      </c>
      <c r="P157">
        <f t="shared" si="42"/>
        <v>0</v>
      </c>
      <c r="Q157">
        <f t="shared" si="43"/>
        <v>0</v>
      </c>
      <c r="AH157">
        <f t="shared" si="47"/>
        <v>0</v>
      </c>
      <c r="AI157">
        <v>7.51</v>
      </c>
      <c r="AJ157">
        <f t="shared" si="48"/>
        <v>70.105241907999954</v>
      </c>
      <c r="AK157">
        <f t="shared" si="49"/>
        <v>4.3815776192499968E-2</v>
      </c>
      <c r="AL157">
        <f t="shared" si="50"/>
        <v>18.107999999999997</v>
      </c>
      <c r="AM157">
        <f t="shared" si="51"/>
        <v>8.2309090909090891E-3</v>
      </c>
      <c r="AO157">
        <f t="shared" si="52"/>
        <v>5.2046685283409055E-2</v>
      </c>
      <c r="AP157">
        <v>8.9520639147802896</v>
      </c>
      <c r="AQ157">
        <v>0.72978303747534601</v>
      </c>
      <c r="AR157">
        <f t="shared" si="53"/>
        <v>7.2978303747534598E-2</v>
      </c>
      <c r="AS157">
        <v>8.3731778425655907</v>
      </c>
      <c r="AT157">
        <v>8.2192191745502896</v>
      </c>
      <c r="AU157">
        <f t="shared" si="54"/>
        <v>4.1096095872751448</v>
      </c>
      <c r="AV157">
        <v>7.51</v>
      </c>
      <c r="AW157">
        <v>0.26597999999999999</v>
      </c>
      <c r="AX157">
        <f t="shared" si="55"/>
        <v>3.5463999999999998E-4</v>
      </c>
      <c r="AY157">
        <v>0.23189000000000001</v>
      </c>
      <c r="AZ157">
        <f t="shared" si="56"/>
        <v>7.7296666666666668E-4</v>
      </c>
      <c r="BA157">
        <f t="shared" si="57"/>
        <v>1.1276066666666667E-3</v>
      </c>
    </row>
    <row r="158" spans="1:53" x14ac:dyDescent="0.25">
      <c r="A158" t="s">
        <v>131</v>
      </c>
      <c r="B158">
        <v>60</v>
      </c>
      <c r="C158">
        <v>7.0378999999999996</v>
      </c>
      <c r="D158" s="1">
        <v>2.4139999999999998E-7</v>
      </c>
      <c r="E158">
        <v>60</v>
      </c>
      <c r="G158">
        <v>0</v>
      </c>
      <c r="H158" t="s">
        <v>12</v>
      </c>
      <c r="I158">
        <v>0</v>
      </c>
      <c r="J158" t="s">
        <v>12</v>
      </c>
      <c r="K158">
        <v>1</v>
      </c>
      <c r="L158" t="s">
        <v>12</v>
      </c>
      <c r="M158">
        <v>2</v>
      </c>
      <c r="N158">
        <f t="shared" si="59"/>
        <v>338.39000000000004</v>
      </c>
      <c r="O158">
        <f t="shared" si="41"/>
        <v>0</v>
      </c>
      <c r="P158">
        <f t="shared" si="42"/>
        <v>0</v>
      </c>
      <c r="Q158">
        <f t="shared" si="43"/>
        <v>2.9551700700375305E-3</v>
      </c>
      <c r="AH158">
        <f t="shared" si="47"/>
        <v>0</v>
      </c>
      <c r="AI158">
        <v>7.5149999999999997</v>
      </c>
      <c r="AJ158">
        <f t="shared" si="48"/>
        <v>70.29407190799995</v>
      </c>
      <c r="AK158">
        <f t="shared" si="49"/>
        <v>4.3933794942499965E-2</v>
      </c>
      <c r="AL158">
        <f t="shared" si="50"/>
        <v>18.339859999999998</v>
      </c>
      <c r="AM158">
        <f t="shared" si="51"/>
        <v>8.3362999999999996E-3</v>
      </c>
      <c r="AO158">
        <f t="shared" si="52"/>
        <v>5.2270094942499963E-2</v>
      </c>
      <c r="AP158">
        <v>8.9946737683089193</v>
      </c>
      <c r="AQ158">
        <v>0.927021696252467</v>
      </c>
      <c r="AR158">
        <f t="shared" si="53"/>
        <v>9.2702169625246703E-2</v>
      </c>
      <c r="AS158">
        <v>8.3877551020408099</v>
      </c>
      <c r="AT158">
        <v>8.0830655877511397</v>
      </c>
      <c r="AU158">
        <f t="shared" si="54"/>
        <v>4.0415327938755699</v>
      </c>
      <c r="AV158">
        <v>7.5149999999999997</v>
      </c>
      <c r="AW158">
        <v>0.18883</v>
      </c>
      <c r="AX158">
        <f t="shared" si="55"/>
        <v>2.5177333333333332E-4</v>
      </c>
      <c r="AY158">
        <v>0.23186000000000001</v>
      </c>
      <c r="AZ158">
        <f t="shared" si="56"/>
        <v>7.7286666666666673E-4</v>
      </c>
      <c r="BA158">
        <f t="shared" si="57"/>
        <v>1.0246400000000001E-3</v>
      </c>
    </row>
    <row r="159" spans="1:53" x14ac:dyDescent="0.25">
      <c r="A159" t="s">
        <v>132</v>
      </c>
      <c r="B159">
        <v>60</v>
      </c>
      <c r="C159">
        <v>7.0602999999999998</v>
      </c>
      <c r="D159" s="1">
        <v>3.5199999999999998E-7</v>
      </c>
      <c r="E159">
        <v>60</v>
      </c>
      <c r="G159">
        <v>1</v>
      </c>
      <c r="H159" t="s">
        <v>12</v>
      </c>
      <c r="I159">
        <v>0</v>
      </c>
      <c r="J159" t="s">
        <v>12</v>
      </c>
      <c r="K159">
        <v>1</v>
      </c>
      <c r="L159" t="s">
        <v>12</v>
      </c>
      <c r="M159">
        <v>3</v>
      </c>
      <c r="N159">
        <f t="shared" si="59"/>
        <v>337.5</v>
      </c>
      <c r="O159">
        <f t="shared" si="41"/>
        <v>2.9629629629629628E-3</v>
      </c>
      <c r="P159">
        <f t="shared" si="42"/>
        <v>0</v>
      </c>
      <c r="Q159">
        <f t="shared" si="43"/>
        <v>2.9629629629629628E-3</v>
      </c>
      <c r="AI159">
        <v>7.52</v>
      </c>
      <c r="AJ159">
        <f t="shared" si="48"/>
        <v>70.538451907999956</v>
      </c>
      <c r="AK159">
        <f t="shared" si="49"/>
        <v>4.4086532442499972E-2</v>
      </c>
      <c r="AL159">
        <f t="shared" si="50"/>
        <v>18.571689999999997</v>
      </c>
      <c r="AM159">
        <f t="shared" si="51"/>
        <v>8.4416772727272712E-3</v>
      </c>
      <c r="AO159">
        <f t="shared" si="52"/>
        <v>5.2528209715227245E-2</v>
      </c>
      <c r="AS159">
        <v>8.3950437317784203</v>
      </c>
      <c r="AT159">
        <v>7.9809751889093796</v>
      </c>
      <c r="AU159">
        <f t="shared" si="54"/>
        <v>3.9904875944546898</v>
      </c>
      <c r="AV159">
        <v>7.52</v>
      </c>
      <c r="AW159">
        <v>0.24437999999999999</v>
      </c>
      <c r="AX159">
        <f t="shared" si="55"/>
        <v>3.2583999999999998E-4</v>
      </c>
      <c r="AY159">
        <v>0.23183000000000001</v>
      </c>
      <c r="AZ159">
        <f t="shared" si="56"/>
        <v>7.7276666666666668E-4</v>
      </c>
      <c r="BA159">
        <f t="shared" si="57"/>
        <v>1.0986066666666666E-3</v>
      </c>
    </row>
    <row r="160" spans="1:53" x14ac:dyDescent="0.25">
      <c r="A160" t="s">
        <v>133</v>
      </c>
      <c r="B160">
        <v>60.9</v>
      </c>
      <c r="C160">
        <v>7.0819000000000001</v>
      </c>
      <c r="D160" s="1">
        <v>3.5250000000000001E-7</v>
      </c>
      <c r="E160">
        <v>60</v>
      </c>
      <c r="G160">
        <v>0</v>
      </c>
      <c r="H160" t="s">
        <v>12</v>
      </c>
      <c r="I160">
        <v>0</v>
      </c>
      <c r="J160" t="s">
        <v>12</v>
      </c>
      <c r="K160">
        <v>1</v>
      </c>
      <c r="L160" t="s">
        <v>12</v>
      </c>
      <c r="M160">
        <v>4</v>
      </c>
      <c r="N160">
        <f t="shared" si="59"/>
        <v>336.61</v>
      </c>
      <c r="O160">
        <f t="shared" si="41"/>
        <v>0</v>
      </c>
      <c r="P160">
        <f t="shared" si="42"/>
        <v>0</v>
      </c>
      <c r="Q160">
        <f t="shared" si="43"/>
        <v>2.9707970648525E-3</v>
      </c>
      <c r="AI160">
        <v>7.5250000000000004</v>
      </c>
      <c r="AJ160">
        <f t="shared" si="48"/>
        <v>70.83838190799996</v>
      </c>
      <c r="AK160">
        <f t="shared" si="49"/>
        <v>4.4273988692499974E-2</v>
      </c>
      <c r="AL160">
        <f t="shared" si="50"/>
        <v>18.805249999999997</v>
      </c>
      <c r="AM160">
        <f t="shared" si="51"/>
        <v>8.5478409090909077E-3</v>
      </c>
      <c r="AO160">
        <f t="shared" si="52"/>
        <v>5.2821829601590882E-2</v>
      </c>
      <c r="AS160">
        <v>8.39868804664723</v>
      </c>
      <c r="AT160">
        <v>7.8789095813252397</v>
      </c>
      <c r="AU160">
        <f t="shared" si="54"/>
        <v>3.9394547906626198</v>
      </c>
      <c r="AV160">
        <v>7.5250000000000004</v>
      </c>
      <c r="AW160">
        <v>0.29992999999999997</v>
      </c>
      <c r="AX160">
        <f t="shared" si="55"/>
        <v>3.9990666666666664E-4</v>
      </c>
      <c r="AY160">
        <v>0.23355999999999999</v>
      </c>
      <c r="AZ160">
        <f t="shared" si="56"/>
        <v>7.7853333333333325E-4</v>
      </c>
      <c r="BA160">
        <f t="shared" si="57"/>
        <v>1.1784399999999998E-3</v>
      </c>
    </row>
    <row r="161" spans="1:53" x14ac:dyDescent="0.25">
      <c r="A161" t="s">
        <v>134</v>
      </c>
      <c r="B161">
        <v>60.9</v>
      </c>
      <c r="C161">
        <v>7.0994000000000002</v>
      </c>
      <c r="D161" s="1">
        <v>3.5289999999999999E-7</v>
      </c>
      <c r="E161">
        <v>60</v>
      </c>
      <c r="G161">
        <v>0</v>
      </c>
      <c r="H161" t="s">
        <v>12</v>
      </c>
      <c r="I161">
        <v>0</v>
      </c>
      <c r="J161" t="s">
        <v>12</v>
      </c>
      <c r="K161">
        <v>0</v>
      </c>
      <c r="L161" t="s">
        <v>12</v>
      </c>
      <c r="M161">
        <v>5</v>
      </c>
      <c r="N161">
        <f t="shared" si="59"/>
        <v>335.72</v>
      </c>
      <c r="O161">
        <f t="shared" si="41"/>
        <v>0</v>
      </c>
      <c r="P161">
        <f t="shared" si="42"/>
        <v>0</v>
      </c>
      <c r="Q161">
        <f t="shared" si="43"/>
        <v>0</v>
      </c>
      <c r="AI161">
        <v>7.53</v>
      </c>
      <c r="AJ161">
        <f t="shared" si="48"/>
        <v>71.192521907999961</v>
      </c>
      <c r="AK161">
        <f t="shared" si="49"/>
        <v>4.4495326192499976E-2</v>
      </c>
      <c r="AL161">
        <f t="shared" si="50"/>
        <v>19.048109999999998</v>
      </c>
      <c r="AM161">
        <f t="shared" si="51"/>
        <v>8.6582318181818163E-3</v>
      </c>
      <c r="AO161">
        <f t="shared" si="52"/>
        <v>5.3153558010681792E-2</v>
      </c>
      <c r="AS161">
        <v>8.4096209912536395</v>
      </c>
      <c r="AT161">
        <v>7.9468624184367602</v>
      </c>
      <c r="AU161">
        <f t="shared" si="54"/>
        <v>3.9734312092183801</v>
      </c>
      <c r="AV161">
        <v>7.53</v>
      </c>
      <c r="AW161">
        <v>0.35414000000000001</v>
      </c>
      <c r="AX161">
        <f t="shared" si="55"/>
        <v>4.7218666666666668E-4</v>
      </c>
      <c r="AY161">
        <v>0.24285999999999999</v>
      </c>
      <c r="AZ161">
        <f t="shared" si="56"/>
        <v>8.0953333333333335E-4</v>
      </c>
      <c r="BA161">
        <f t="shared" si="57"/>
        <v>1.2817200000000001E-3</v>
      </c>
    </row>
    <row r="162" spans="1:53" x14ac:dyDescent="0.25">
      <c r="A162" t="s">
        <v>135</v>
      </c>
      <c r="B162">
        <v>60.9</v>
      </c>
      <c r="C162">
        <v>7.1192000000000002</v>
      </c>
      <c r="D162" s="1">
        <v>3.5050000000000002E-7</v>
      </c>
      <c r="E162">
        <v>60</v>
      </c>
      <c r="G162">
        <v>1</v>
      </c>
      <c r="H162" t="s">
        <v>12</v>
      </c>
      <c r="I162">
        <v>1</v>
      </c>
      <c r="J162" t="s">
        <v>12</v>
      </c>
      <c r="K162">
        <v>2</v>
      </c>
      <c r="L162" t="s">
        <v>12</v>
      </c>
      <c r="M162">
        <v>6</v>
      </c>
      <c r="N162">
        <f t="shared" si="59"/>
        <v>334.83000000000004</v>
      </c>
      <c r="O162">
        <f t="shared" si="41"/>
        <v>2.9865902099572915E-3</v>
      </c>
      <c r="P162">
        <f t="shared" si="42"/>
        <v>2.9865902099572915E-3</v>
      </c>
      <c r="Q162">
        <f t="shared" si="43"/>
        <v>5.9731804199145829E-3</v>
      </c>
      <c r="AI162">
        <v>7.5350000000000001</v>
      </c>
      <c r="AJ162">
        <f t="shared" si="48"/>
        <v>71.435571907999957</v>
      </c>
      <c r="AK162">
        <f t="shared" si="49"/>
        <v>4.4647232442499976E-2</v>
      </c>
      <c r="AL162">
        <f t="shared" si="50"/>
        <v>19.300269999999998</v>
      </c>
      <c r="AM162">
        <f t="shared" si="51"/>
        <v>8.7728499999999987E-3</v>
      </c>
      <c r="AO162">
        <f t="shared" si="52"/>
        <v>5.3420082442499975E-2</v>
      </c>
      <c r="AS162">
        <v>8.4205539358600507</v>
      </c>
      <c r="AT162">
        <v>7.6066519902421597</v>
      </c>
      <c r="AU162">
        <f t="shared" si="54"/>
        <v>3.8033259951210798</v>
      </c>
      <c r="AV162">
        <v>7.5350000000000001</v>
      </c>
      <c r="AW162">
        <v>0.24304999999999999</v>
      </c>
      <c r="AX162">
        <f t="shared" si="55"/>
        <v>3.2406666666666667E-4</v>
      </c>
      <c r="AY162">
        <v>0.25216</v>
      </c>
      <c r="AZ162">
        <f t="shared" si="56"/>
        <v>8.4053333333333334E-4</v>
      </c>
      <c r="BA162">
        <f t="shared" si="57"/>
        <v>1.1646E-3</v>
      </c>
    </row>
    <row r="163" spans="1:53" x14ac:dyDescent="0.25">
      <c r="A163" t="s">
        <v>136</v>
      </c>
      <c r="B163">
        <v>60</v>
      </c>
      <c r="C163">
        <v>7.1410999999999998</v>
      </c>
      <c r="D163" s="1">
        <v>3.1549999999999999E-7</v>
      </c>
      <c r="E163">
        <v>60</v>
      </c>
      <c r="G163">
        <v>1</v>
      </c>
      <c r="H163" t="s">
        <v>12</v>
      </c>
      <c r="I163">
        <v>0</v>
      </c>
      <c r="J163" t="s">
        <v>12</v>
      </c>
      <c r="K163">
        <v>1</v>
      </c>
      <c r="L163" t="s">
        <v>12</v>
      </c>
      <c r="M163">
        <v>7</v>
      </c>
      <c r="N163">
        <f t="shared" si="59"/>
        <v>333.94</v>
      </c>
      <c r="O163">
        <f t="shared" si="41"/>
        <v>2.994549919147152E-3</v>
      </c>
      <c r="P163">
        <f t="shared" si="42"/>
        <v>0</v>
      </c>
      <c r="Q163">
        <f t="shared" si="43"/>
        <v>2.994549919147152E-3</v>
      </c>
      <c r="AI163">
        <v>7.54</v>
      </c>
      <c r="AJ163">
        <f t="shared" si="48"/>
        <v>71.75081190799996</v>
      </c>
      <c r="AK163">
        <f t="shared" si="49"/>
        <v>4.4844257442499973E-2</v>
      </c>
      <c r="AL163">
        <f t="shared" si="50"/>
        <v>19.561729999999997</v>
      </c>
      <c r="AM163">
        <f t="shared" si="51"/>
        <v>8.8916954545454532E-3</v>
      </c>
      <c r="AO163">
        <f t="shared" si="52"/>
        <v>5.3735952897045428E-2</v>
      </c>
      <c r="AS163">
        <v>8.4314868804664709</v>
      </c>
      <c r="AT163">
        <v>7.26644156204756</v>
      </c>
      <c r="AU163">
        <f t="shared" si="54"/>
        <v>3.63322078102378</v>
      </c>
      <c r="AV163">
        <v>7.54</v>
      </c>
      <c r="AW163">
        <v>0.31524000000000002</v>
      </c>
      <c r="AX163">
        <f t="shared" si="55"/>
        <v>4.2032000000000001E-4</v>
      </c>
      <c r="AY163">
        <v>0.26146000000000003</v>
      </c>
      <c r="AZ163">
        <f t="shared" si="56"/>
        <v>8.7153333333333345E-4</v>
      </c>
      <c r="BA163">
        <f t="shared" si="57"/>
        <v>1.2918533333333335E-3</v>
      </c>
    </row>
    <row r="164" spans="1:53" x14ac:dyDescent="0.25">
      <c r="A164" t="s">
        <v>137</v>
      </c>
      <c r="B164">
        <v>60.9</v>
      </c>
      <c r="C164">
        <v>7.1608000000000001</v>
      </c>
      <c r="D164" s="1">
        <v>3.5269999999999998E-7</v>
      </c>
      <c r="E164">
        <v>60</v>
      </c>
      <c r="G164">
        <v>0</v>
      </c>
      <c r="H164" t="s">
        <v>12</v>
      </c>
      <c r="I164">
        <v>0</v>
      </c>
      <c r="J164" t="s">
        <v>12</v>
      </c>
      <c r="K164">
        <v>1</v>
      </c>
      <c r="L164" t="s">
        <v>12</v>
      </c>
      <c r="M164">
        <v>8</v>
      </c>
      <c r="N164">
        <f t="shared" si="59"/>
        <v>333.05</v>
      </c>
      <c r="O164">
        <f t="shared" si="41"/>
        <v>0</v>
      </c>
      <c r="P164">
        <f t="shared" si="42"/>
        <v>0</v>
      </c>
      <c r="Q164">
        <f t="shared" si="43"/>
        <v>3.0025521693439424E-3</v>
      </c>
      <c r="AI164">
        <v>7.5449999999999999</v>
      </c>
      <c r="AJ164">
        <f t="shared" si="48"/>
        <v>72.149371907999964</v>
      </c>
      <c r="AK164">
        <f t="shared" si="49"/>
        <v>4.5093357442499975E-2</v>
      </c>
      <c r="AL164">
        <f t="shared" si="50"/>
        <v>19.835029999999996</v>
      </c>
      <c r="AM164">
        <f t="shared" si="51"/>
        <v>9.0159227272727255E-3</v>
      </c>
      <c r="AO164">
        <f t="shared" si="52"/>
        <v>5.4109280169772699E-2</v>
      </c>
      <c r="AS164">
        <v>8.4424198250728804</v>
      </c>
      <c r="AT164">
        <v>7.2663671882747298</v>
      </c>
      <c r="AU164">
        <f t="shared" si="54"/>
        <v>3.6331835941373649</v>
      </c>
      <c r="AV164">
        <v>7.5449999999999999</v>
      </c>
      <c r="AW164">
        <v>0.39856000000000003</v>
      </c>
      <c r="AX164">
        <f t="shared" si="55"/>
        <v>5.3141333333333338E-4</v>
      </c>
      <c r="AY164">
        <v>0.27329999999999999</v>
      </c>
      <c r="AZ164">
        <f t="shared" si="56"/>
        <v>9.1099999999999992E-4</v>
      </c>
      <c r="BA164">
        <f t="shared" si="57"/>
        <v>1.4424133333333332E-3</v>
      </c>
    </row>
    <row r="165" spans="1:53" x14ac:dyDescent="0.25">
      <c r="A165" t="s">
        <v>138</v>
      </c>
      <c r="B165">
        <v>60.9</v>
      </c>
      <c r="C165">
        <v>7.1802000000000001</v>
      </c>
      <c r="D165" s="1">
        <v>3.5149999999999999E-7</v>
      </c>
      <c r="E165">
        <v>60</v>
      </c>
      <c r="G165">
        <v>0</v>
      </c>
      <c r="H165" t="s">
        <v>12</v>
      </c>
      <c r="I165">
        <v>0</v>
      </c>
      <c r="J165" t="s">
        <v>12</v>
      </c>
      <c r="K165">
        <v>0</v>
      </c>
      <c r="L165" t="s">
        <v>12</v>
      </c>
      <c r="M165">
        <v>9</v>
      </c>
      <c r="N165">
        <f t="shared" si="59"/>
        <v>332.16</v>
      </c>
      <c r="O165">
        <f t="shared" si="41"/>
        <v>0</v>
      </c>
      <c r="P165">
        <f t="shared" si="42"/>
        <v>0</v>
      </c>
      <c r="Q165">
        <f t="shared" si="43"/>
        <v>0</v>
      </c>
      <c r="AI165">
        <v>7.55</v>
      </c>
      <c r="AJ165">
        <f t="shared" si="48"/>
        <v>72.495891907999962</v>
      </c>
      <c r="AK165">
        <f t="shared" si="49"/>
        <v>4.5309932442499978E-2</v>
      </c>
      <c r="AL165">
        <f t="shared" si="50"/>
        <v>20.122299999999996</v>
      </c>
      <c r="AM165">
        <f t="shared" si="51"/>
        <v>9.1464999999999984E-3</v>
      </c>
      <c r="AO165">
        <f t="shared" si="52"/>
        <v>5.445643244249998E-2</v>
      </c>
      <c r="AS165">
        <v>8.44606413994169</v>
      </c>
      <c r="AT165">
        <v>7.1643015806905899</v>
      </c>
      <c r="AU165">
        <f t="shared" si="54"/>
        <v>3.5821507903452949</v>
      </c>
      <c r="AV165">
        <v>7.55</v>
      </c>
      <c r="AW165">
        <v>0.34651999999999999</v>
      </c>
      <c r="AX165">
        <f t="shared" si="55"/>
        <v>4.6202666666666668E-4</v>
      </c>
      <c r="AY165">
        <v>0.28727000000000003</v>
      </c>
      <c r="AZ165">
        <f t="shared" si="56"/>
        <v>9.5756666666666672E-4</v>
      </c>
      <c r="BA165">
        <f t="shared" si="57"/>
        <v>1.4195933333333334E-3</v>
      </c>
    </row>
    <row r="166" spans="1:53" x14ac:dyDescent="0.25">
      <c r="A166" t="s">
        <v>139</v>
      </c>
      <c r="B166">
        <v>60</v>
      </c>
      <c r="C166">
        <v>7.1993999999999998</v>
      </c>
      <c r="D166" s="1">
        <v>3.5489999999999998E-7</v>
      </c>
      <c r="E166">
        <v>60</v>
      </c>
      <c r="G166">
        <v>0</v>
      </c>
      <c r="H166" t="s">
        <v>12</v>
      </c>
      <c r="I166">
        <v>1</v>
      </c>
      <c r="J166" t="s">
        <v>12</v>
      </c>
      <c r="K166">
        <v>1</v>
      </c>
      <c r="L166" t="s">
        <v>12</v>
      </c>
      <c r="M166">
        <v>10</v>
      </c>
      <c r="N166">
        <f t="shared" si="59"/>
        <v>331.27000000000004</v>
      </c>
      <c r="O166">
        <f t="shared" si="41"/>
        <v>0</v>
      </c>
      <c r="P166">
        <f t="shared" si="42"/>
        <v>3.0186856642617802E-3</v>
      </c>
      <c r="Q166">
        <f t="shared" si="43"/>
        <v>3.0186856642617802E-3</v>
      </c>
      <c r="AI166">
        <v>7.5549999999999997</v>
      </c>
      <c r="AJ166">
        <f t="shared" si="48"/>
        <v>72.759091907999959</v>
      </c>
      <c r="AK166">
        <f t="shared" si="49"/>
        <v>4.5474432442499976E-2</v>
      </c>
      <c r="AL166">
        <f t="shared" si="50"/>
        <v>20.423529999999996</v>
      </c>
      <c r="AM166">
        <f t="shared" si="51"/>
        <v>9.2834227272727259E-3</v>
      </c>
      <c r="AO166">
        <f t="shared" si="52"/>
        <v>5.4757855169772704E-2</v>
      </c>
      <c r="AS166">
        <v>8.4533527696792898</v>
      </c>
      <c r="AT166">
        <v>7.0452043791277497</v>
      </c>
      <c r="AU166">
        <f t="shared" si="54"/>
        <v>3.5226021895638748</v>
      </c>
      <c r="AV166">
        <v>7.5549999999999997</v>
      </c>
      <c r="AW166">
        <v>0.26319999999999999</v>
      </c>
      <c r="AX166">
        <f t="shared" si="55"/>
        <v>3.5093333333333332E-4</v>
      </c>
      <c r="AY166">
        <v>0.30123</v>
      </c>
      <c r="AZ166">
        <f t="shared" si="56"/>
        <v>1.0041E-3</v>
      </c>
      <c r="BA166">
        <f t="shared" si="57"/>
        <v>1.3550333333333332E-3</v>
      </c>
    </row>
    <row r="167" spans="1:53" x14ac:dyDescent="0.25">
      <c r="A167" t="s">
        <v>140</v>
      </c>
      <c r="B167">
        <v>60.9</v>
      </c>
      <c r="C167">
        <v>7.2172999999999998</v>
      </c>
      <c r="D167" s="1">
        <v>2.671E-7</v>
      </c>
      <c r="E167">
        <v>60</v>
      </c>
      <c r="G167">
        <v>0</v>
      </c>
      <c r="H167" t="s">
        <v>12</v>
      </c>
      <c r="I167">
        <v>0</v>
      </c>
      <c r="J167" t="s">
        <v>12</v>
      </c>
      <c r="K167">
        <v>0</v>
      </c>
      <c r="L167" t="s">
        <v>12</v>
      </c>
      <c r="M167">
        <v>11</v>
      </c>
      <c r="N167">
        <f t="shared" si="59"/>
        <v>330.38</v>
      </c>
      <c r="O167">
        <f t="shared" si="41"/>
        <v>0</v>
      </c>
      <c r="P167">
        <f t="shared" si="42"/>
        <v>0</v>
      </c>
      <c r="Q167">
        <f t="shared" si="43"/>
        <v>0</v>
      </c>
      <c r="AI167">
        <v>7.56</v>
      </c>
      <c r="AJ167">
        <f t="shared" si="48"/>
        <v>73.231411907999956</v>
      </c>
      <c r="AK167">
        <f t="shared" si="49"/>
        <v>4.5769632442499972E-2</v>
      </c>
      <c r="AL167">
        <f t="shared" si="50"/>
        <v>20.738729999999997</v>
      </c>
      <c r="AM167">
        <f t="shared" si="51"/>
        <v>9.4266954545454539E-3</v>
      </c>
      <c r="AO167">
        <f t="shared" si="52"/>
        <v>5.5196327897045427E-2</v>
      </c>
      <c r="AS167">
        <v>8.4679300291545196</v>
      </c>
      <c r="AT167">
        <v>6.9600712004918597</v>
      </c>
      <c r="AU167">
        <f t="shared" si="54"/>
        <v>3.4800356002459298</v>
      </c>
      <c r="AV167">
        <v>7.56</v>
      </c>
      <c r="AW167">
        <v>0.47232000000000002</v>
      </c>
      <c r="AX167">
        <f t="shared" si="55"/>
        <v>6.2976000000000004E-4</v>
      </c>
      <c r="AY167">
        <v>0.31519999999999998</v>
      </c>
      <c r="AZ167">
        <f t="shared" si="56"/>
        <v>1.0506666666666665E-3</v>
      </c>
      <c r="BA167">
        <f t="shared" si="57"/>
        <v>1.6804266666666666E-3</v>
      </c>
    </row>
    <row r="168" spans="1:53" x14ac:dyDescent="0.25">
      <c r="A168" t="s">
        <v>141</v>
      </c>
      <c r="B168">
        <v>60.9</v>
      </c>
      <c r="C168">
        <v>7.2411000000000003</v>
      </c>
      <c r="D168" s="1">
        <v>3.5549999999999997E-7</v>
      </c>
      <c r="E168">
        <v>60</v>
      </c>
      <c r="G168">
        <v>0</v>
      </c>
      <c r="H168" t="s">
        <v>12</v>
      </c>
      <c r="I168">
        <v>0</v>
      </c>
      <c r="J168" t="s">
        <v>12</v>
      </c>
      <c r="K168">
        <v>0</v>
      </c>
      <c r="L168" t="s">
        <v>12</v>
      </c>
      <c r="M168">
        <v>12</v>
      </c>
      <c r="N168">
        <f t="shared" si="59"/>
        <v>329.49</v>
      </c>
      <c r="O168">
        <f t="shared" si="41"/>
        <v>0</v>
      </c>
      <c r="P168">
        <f t="shared" si="42"/>
        <v>0</v>
      </c>
      <c r="Q168">
        <f t="shared" si="43"/>
        <v>0</v>
      </c>
      <c r="AI168">
        <v>7.5650000000000004</v>
      </c>
      <c r="AJ168">
        <f t="shared" si="48"/>
        <v>74.045221907999959</v>
      </c>
      <c r="AK168">
        <f t="shared" si="49"/>
        <v>4.6278263692499974E-2</v>
      </c>
      <c r="AL168">
        <f t="shared" si="50"/>
        <v>21.058789999999998</v>
      </c>
      <c r="AM168">
        <f t="shared" si="51"/>
        <v>9.5721772727272725E-3</v>
      </c>
      <c r="AO168">
        <f t="shared" si="52"/>
        <v>5.5850440965227247E-2</v>
      </c>
      <c r="AS168">
        <v>8.4788629737609291</v>
      </c>
      <c r="AT168">
        <v>7.0960512484877398</v>
      </c>
      <c r="AU168">
        <f t="shared" si="54"/>
        <v>3.5480256242438699</v>
      </c>
      <c r="AV168">
        <v>7.5650000000000004</v>
      </c>
      <c r="AW168">
        <v>0.81381000000000003</v>
      </c>
      <c r="AX168">
        <f t="shared" si="55"/>
        <v>1.08508E-3</v>
      </c>
      <c r="AY168">
        <v>0.32006000000000001</v>
      </c>
      <c r="AZ168">
        <f t="shared" si="56"/>
        <v>1.0668666666666666E-3</v>
      </c>
      <c r="BA168">
        <f t="shared" si="57"/>
        <v>2.1519466666666664E-3</v>
      </c>
    </row>
    <row r="169" spans="1:53" x14ac:dyDescent="0.25">
      <c r="A169" t="s">
        <v>142</v>
      </c>
      <c r="B169">
        <v>60.9</v>
      </c>
      <c r="C169">
        <v>7.2610000000000001</v>
      </c>
      <c r="D169" s="1">
        <v>2.72E-7</v>
      </c>
      <c r="E169">
        <v>60</v>
      </c>
      <c r="G169">
        <v>0</v>
      </c>
      <c r="H169" t="s">
        <v>12</v>
      </c>
      <c r="I169">
        <v>2</v>
      </c>
      <c r="J169" t="s">
        <v>12</v>
      </c>
      <c r="K169">
        <v>3</v>
      </c>
      <c r="L169" t="s">
        <v>12</v>
      </c>
      <c r="M169">
        <v>13</v>
      </c>
      <c r="N169">
        <f t="shared" si="59"/>
        <v>328.6</v>
      </c>
      <c r="O169">
        <f t="shared" si="41"/>
        <v>0</v>
      </c>
      <c r="P169">
        <f t="shared" si="42"/>
        <v>6.0864272671941567E-3</v>
      </c>
      <c r="Q169">
        <f t="shared" si="43"/>
        <v>9.1296409007912346E-3</v>
      </c>
      <c r="AI169">
        <v>7.57</v>
      </c>
      <c r="AJ169">
        <f t="shared" si="48"/>
        <v>75.155281907999964</v>
      </c>
      <c r="AK169">
        <f t="shared" si="49"/>
        <v>4.6972051192499975E-2</v>
      </c>
      <c r="AL169">
        <f t="shared" si="50"/>
        <v>21.3827</v>
      </c>
      <c r="AM169">
        <f t="shared" si="51"/>
        <v>9.7194090909090911E-3</v>
      </c>
      <c r="AO169">
        <f t="shared" si="52"/>
        <v>5.6691460283409066E-2</v>
      </c>
      <c r="AS169">
        <v>8.49344023323615</v>
      </c>
      <c r="AT169">
        <v>6.7898296344776998</v>
      </c>
      <c r="AU169">
        <f t="shared" si="54"/>
        <v>3.3949148172388499</v>
      </c>
      <c r="AV169">
        <v>7.57</v>
      </c>
      <c r="AW169">
        <v>1.11006</v>
      </c>
      <c r="AX169">
        <f t="shared" si="55"/>
        <v>1.4800800000000002E-3</v>
      </c>
      <c r="AY169">
        <v>0.32390999999999998</v>
      </c>
      <c r="AZ169">
        <f t="shared" si="56"/>
        <v>1.0796999999999998E-3</v>
      </c>
      <c r="BA169">
        <f t="shared" si="57"/>
        <v>2.5597800000000002E-3</v>
      </c>
    </row>
    <row r="170" spans="1:53" x14ac:dyDescent="0.25">
      <c r="A170" t="s">
        <v>143</v>
      </c>
      <c r="B170">
        <v>60.9</v>
      </c>
      <c r="C170">
        <v>7.2789999999999999</v>
      </c>
      <c r="D170" s="1">
        <v>3.5629999999999998E-7</v>
      </c>
      <c r="E170">
        <v>60</v>
      </c>
      <c r="G170">
        <v>0</v>
      </c>
      <c r="H170" t="s">
        <v>12</v>
      </c>
      <c r="I170">
        <v>0</v>
      </c>
      <c r="J170" t="s">
        <v>12</v>
      </c>
      <c r="K170">
        <v>0</v>
      </c>
      <c r="L170" t="s">
        <v>12</v>
      </c>
      <c r="M170">
        <v>14</v>
      </c>
      <c r="N170">
        <f t="shared" si="59"/>
        <v>327.71000000000004</v>
      </c>
      <c r="O170">
        <f t="shared" si="41"/>
        <v>0</v>
      </c>
      <c r="P170">
        <f t="shared" si="42"/>
        <v>0</v>
      </c>
      <c r="Q170">
        <f t="shared" si="43"/>
        <v>0</v>
      </c>
      <c r="AI170">
        <v>7.5750000000000002</v>
      </c>
      <c r="AJ170">
        <f t="shared" si="48"/>
        <v>76.561591907999968</v>
      </c>
      <c r="AK170">
        <f t="shared" si="49"/>
        <v>4.7850994942499982E-2</v>
      </c>
      <c r="AL170">
        <f t="shared" si="50"/>
        <v>21.710470000000001</v>
      </c>
      <c r="AM170">
        <f t="shared" si="51"/>
        <v>9.8683954545454554E-3</v>
      </c>
      <c r="AO170">
        <f t="shared" si="52"/>
        <v>5.7719390397045434E-2</v>
      </c>
      <c r="AS170">
        <v>8.5043731778425595</v>
      </c>
      <c r="AT170">
        <v>6.6366940362150704</v>
      </c>
      <c r="AU170">
        <f t="shared" si="54"/>
        <v>3.3183470181075352</v>
      </c>
      <c r="AV170">
        <v>7.5750000000000002</v>
      </c>
      <c r="AW170">
        <v>1.4063099999999999</v>
      </c>
      <c r="AX170">
        <f t="shared" si="55"/>
        <v>1.8750799999999999E-3</v>
      </c>
      <c r="AY170">
        <v>0.32777000000000001</v>
      </c>
      <c r="AZ170">
        <f t="shared" si="56"/>
        <v>1.0925666666666666E-3</v>
      </c>
      <c r="BA170">
        <f t="shared" si="57"/>
        <v>2.9676466666666663E-3</v>
      </c>
    </row>
    <row r="171" spans="1:53" x14ac:dyDescent="0.25">
      <c r="A171" t="s">
        <v>144</v>
      </c>
      <c r="B171">
        <v>60.9</v>
      </c>
      <c r="C171">
        <v>7.3018000000000001</v>
      </c>
      <c r="D171" s="1">
        <v>3.566E-7</v>
      </c>
      <c r="E171">
        <v>60</v>
      </c>
      <c r="G171">
        <v>0</v>
      </c>
      <c r="H171" t="s">
        <v>12</v>
      </c>
      <c r="I171">
        <v>1</v>
      </c>
      <c r="J171" t="s">
        <v>12</v>
      </c>
      <c r="K171">
        <v>3</v>
      </c>
      <c r="L171" t="s">
        <v>12</v>
      </c>
      <c r="M171">
        <v>15</v>
      </c>
      <c r="N171">
        <f t="shared" si="59"/>
        <v>326.82</v>
      </c>
      <c r="O171">
        <f t="shared" si="41"/>
        <v>0</v>
      </c>
      <c r="P171">
        <f t="shared" si="42"/>
        <v>3.0597882626522245E-3</v>
      </c>
      <c r="Q171">
        <f t="shared" si="43"/>
        <v>9.1793647879566728E-3</v>
      </c>
      <c r="AI171">
        <v>7.58</v>
      </c>
      <c r="AJ171">
        <f t="shared" si="48"/>
        <v>78.458341907999966</v>
      </c>
      <c r="AK171">
        <f t="shared" si="49"/>
        <v>4.9036463692499976E-2</v>
      </c>
      <c r="AL171">
        <f t="shared" si="50"/>
        <v>22.042090000000002</v>
      </c>
      <c r="AM171">
        <f t="shared" si="51"/>
        <v>1.001913181818182E-2</v>
      </c>
      <c r="AO171">
        <f t="shared" si="52"/>
        <v>5.9055595510681798E-2</v>
      </c>
      <c r="AS171">
        <v>8.5153061224489797</v>
      </c>
      <c r="AT171">
        <v>6.5855992542789803</v>
      </c>
      <c r="AU171">
        <f t="shared" si="54"/>
        <v>3.2927996271394901</v>
      </c>
      <c r="AV171">
        <v>7.58</v>
      </c>
      <c r="AW171">
        <v>1.8967499999999999</v>
      </c>
      <c r="AX171">
        <f t="shared" si="55"/>
        <v>2.529E-3</v>
      </c>
      <c r="AY171">
        <v>0.33162000000000003</v>
      </c>
      <c r="AZ171">
        <f t="shared" si="56"/>
        <v>1.1054000000000001E-3</v>
      </c>
      <c r="BA171">
        <f t="shared" si="57"/>
        <v>3.6344000000000003E-3</v>
      </c>
    </row>
    <row r="172" spans="1:53" x14ac:dyDescent="0.25">
      <c r="A172" t="s">
        <v>145</v>
      </c>
      <c r="B172">
        <v>60</v>
      </c>
      <c r="C172">
        <v>7.3224</v>
      </c>
      <c r="D172" s="1">
        <v>3.565E-7</v>
      </c>
      <c r="E172">
        <v>60</v>
      </c>
      <c r="G172">
        <v>0</v>
      </c>
      <c r="H172" t="s">
        <v>12</v>
      </c>
      <c r="I172">
        <v>1</v>
      </c>
      <c r="J172" t="s">
        <v>12</v>
      </c>
      <c r="K172">
        <v>2.5</v>
      </c>
      <c r="L172" t="s">
        <v>12</v>
      </c>
      <c r="M172">
        <v>16</v>
      </c>
      <c r="N172">
        <f t="shared" si="59"/>
        <v>325.93</v>
      </c>
      <c r="O172">
        <f t="shared" si="41"/>
        <v>0</v>
      </c>
      <c r="P172">
        <f t="shared" si="42"/>
        <v>3.0681434663884883E-3</v>
      </c>
      <c r="Q172">
        <f t="shared" si="43"/>
        <v>7.6703586659712204E-3</v>
      </c>
      <c r="AI172">
        <v>7.585</v>
      </c>
      <c r="AJ172">
        <f t="shared" si="48"/>
        <v>80.42040190799996</v>
      </c>
      <c r="AK172">
        <f t="shared" si="49"/>
        <v>5.0262751192499976E-2</v>
      </c>
      <c r="AL172">
        <f t="shared" si="50"/>
        <v>22.38044</v>
      </c>
      <c r="AM172">
        <f t="shared" si="51"/>
        <v>1.0172927272727273E-2</v>
      </c>
      <c r="AO172">
        <f t="shared" si="52"/>
        <v>6.0435678465227252E-2</v>
      </c>
      <c r="AS172">
        <v>8.5189504373177805</v>
      </c>
      <c r="AT172">
        <v>6.4495200412526597</v>
      </c>
      <c r="AU172">
        <f t="shared" si="54"/>
        <v>3.2247600206263298</v>
      </c>
      <c r="AV172">
        <v>7.585</v>
      </c>
      <c r="AW172">
        <v>1.9620599999999999</v>
      </c>
      <c r="AX172">
        <f t="shared" si="55"/>
        <v>2.6160799999999998E-3</v>
      </c>
      <c r="AY172">
        <v>0.33834999999999998</v>
      </c>
      <c r="AZ172">
        <f t="shared" si="56"/>
        <v>1.1278333333333333E-3</v>
      </c>
      <c r="BA172">
        <f t="shared" si="57"/>
        <v>3.7439133333333329E-3</v>
      </c>
    </row>
    <row r="173" spans="1:53" x14ac:dyDescent="0.25">
      <c r="A173" t="s">
        <v>146</v>
      </c>
      <c r="B173">
        <v>60.9</v>
      </c>
      <c r="C173">
        <v>7.3407</v>
      </c>
      <c r="D173" s="1">
        <v>3.453E-7</v>
      </c>
      <c r="E173">
        <v>60</v>
      </c>
      <c r="G173">
        <v>0</v>
      </c>
      <c r="H173" t="s">
        <v>12</v>
      </c>
      <c r="I173">
        <v>1</v>
      </c>
      <c r="J173" t="s">
        <v>12</v>
      </c>
      <c r="K173">
        <v>4</v>
      </c>
      <c r="L173" t="s">
        <v>12</v>
      </c>
      <c r="M173">
        <v>17</v>
      </c>
      <c r="N173">
        <f t="shared" si="59"/>
        <v>325.04000000000002</v>
      </c>
      <c r="O173">
        <f t="shared" si="41"/>
        <v>0</v>
      </c>
      <c r="P173">
        <f t="shared" si="42"/>
        <v>3.0765444253015011E-3</v>
      </c>
      <c r="Q173">
        <f t="shared" si="43"/>
        <v>1.2306177701206004E-2</v>
      </c>
      <c r="AI173">
        <v>7.59</v>
      </c>
      <c r="AJ173">
        <f t="shared" si="48"/>
        <v>82.393041907999958</v>
      </c>
      <c r="AK173">
        <f t="shared" si="49"/>
        <v>5.1495651192499971E-2</v>
      </c>
      <c r="AL173">
        <f t="shared" si="50"/>
        <v>22.728090000000002</v>
      </c>
      <c r="AM173">
        <f t="shared" si="51"/>
        <v>1.033095E-2</v>
      </c>
      <c r="AO173">
        <f t="shared" si="52"/>
        <v>6.1826601192499969E-2</v>
      </c>
      <c r="AS173">
        <v>8.5298833819241899</v>
      </c>
      <c r="AT173">
        <v>6.36441165387438</v>
      </c>
      <c r="AU173">
        <f t="shared" si="54"/>
        <v>3.18220582693719</v>
      </c>
      <c r="AV173">
        <v>7.59</v>
      </c>
      <c r="AW173">
        <v>1.9726399999999999</v>
      </c>
      <c r="AX173">
        <f t="shared" si="55"/>
        <v>2.6301866666666664E-3</v>
      </c>
      <c r="AY173">
        <v>0.34765000000000001</v>
      </c>
      <c r="AZ173">
        <f t="shared" si="56"/>
        <v>1.1588333333333333E-3</v>
      </c>
      <c r="BA173">
        <f t="shared" si="57"/>
        <v>3.7890199999999997E-3</v>
      </c>
    </row>
    <row r="174" spans="1:53" x14ac:dyDescent="0.25">
      <c r="A174" t="s">
        <v>147</v>
      </c>
      <c r="B174">
        <v>60.9</v>
      </c>
      <c r="C174">
        <v>7.3602999999999996</v>
      </c>
      <c r="D174" s="1">
        <v>2.8200000000000001E-7</v>
      </c>
      <c r="E174">
        <v>60</v>
      </c>
      <c r="G174">
        <v>1</v>
      </c>
      <c r="H174" t="s">
        <v>12</v>
      </c>
      <c r="I174">
        <v>0</v>
      </c>
      <c r="J174" t="s">
        <v>12</v>
      </c>
      <c r="K174">
        <v>4</v>
      </c>
      <c r="L174" t="s">
        <v>12</v>
      </c>
      <c r="M174">
        <v>18</v>
      </c>
      <c r="N174">
        <f t="shared" si="59"/>
        <v>324.15000000000003</v>
      </c>
      <c r="O174">
        <f t="shared" si="41"/>
        <v>3.0849915162733301E-3</v>
      </c>
      <c r="P174">
        <f t="shared" si="42"/>
        <v>0</v>
      </c>
      <c r="Q174">
        <f t="shared" si="43"/>
        <v>1.233996606509332E-2</v>
      </c>
      <c r="AI174">
        <v>7.5949999999999998</v>
      </c>
      <c r="AJ174">
        <f t="shared" si="48"/>
        <v>84.376261907999961</v>
      </c>
      <c r="AK174">
        <f t="shared" si="49"/>
        <v>5.2735163692499976E-2</v>
      </c>
      <c r="AL174">
        <f t="shared" si="50"/>
        <v>23.085040000000003</v>
      </c>
      <c r="AM174">
        <f t="shared" si="51"/>
        <v>1.0493200000000001E-2</v>
      </c>
      <c r="AO174">
        <f t="shared" si="52"/>
        <v>6.3228363692499984E-2</v>
      </c>
      <c r="AS174">
        <v>8.5335276967929996</v>
      </c>
      <c r="AT174">
        <v>6.4494208762222103</v>
      </c>
      <c r="AU174">
        <f t="shared" si="54"/>
        <v>3.2247104381111051</v>
      </c>
      <c r="AV174">
        <v>7.5949999999999998</v>
      </c>
      <c r="AW174">
        <v>1.98322</v>
      </c>
      <c r="AX174">
        <f t="shared" si="55"/>
        <v>2.6442933333333334E-3</v>
      </c>
      <c r="AY174">
        <v>0.35694999999999999</v>
      </c>
      <c r="AZ174">
        <f t="shared" si="56"/>
        <v>1.1898333333333333E-3</v>
      </c>
      <c r="BA174">
        <f t="shared" si="57"/>
        <v>3.8341266666666665E-3</v>
      </c>
    </row>
    <row r="175" spans="1:53" x14ac:dyDescent="0.25">
      <c r="A175" t="s">
        <v>148</v>
      </c>
      <c r="B175">
        <v>60.9</v>
      </c>
      <c r="C175">
        <v>7.3807999999999998</v>
      </c>
      <c r="D175" s="1">
        <v>2.5969999999999998E-7</v>
      </c>
      <c r="E175">
        <v>60</v>
      </c>
      <c r="G175">
        <v>0</v>
      </c>
      <c r="H175" t="s">
        <v>12</v>
      </c>
      <c r="I175">
        <v>1</v>
      </c>
      <c r="J175" t="s">
        <v>12</v>
      </c>
      <c r="K175">
        <v>3</v>
      </c>
      <c r="L175" t="s">
        <v>12</v>
      </c>
      <c r="M175">
        <v>19</v>
      </c>
      <c r="N175">
        <f t="shared" si="59"/>
        <v>323.26</v>
      </c>
      <c r="O175">
        <f t="shared" si="41"/>
        <v>0</v>
      </c>
      <c r="P175">
        <f t="shared" si="42"/>
        <v>3.0934851203365714E-3</v>
      </c>
      <c r="Q175">
        <f t="shared" si="43"/>
        <v>9.2804553610097134E-3</v>
      </c>
      <c r="AI175">
        <v>7.6</v>
      </c>
      <c r="AJ175">
        <f t="shared" si="48"/>
        <v>86.193811907999958</v>
      </c>
      <c r="AK175">
        <f t="shared" si="49"/>
        <v>5.3871132442499976E-2</v>
      </c>
      <c r="AL175">
        <f t="shared" si="50"/>
        <v>23.451290000000004</v>
      </c>
      <c r="AM175">
        <f t="shared" si="51"/>
        <v>1.0659677272727274E-2</v>
      </c>
      <c r="AO175">
        <f t="shared" si="52"/>
        <v>6.4530809715227247E-2</v>
      </c>
      <c r="AS175">
        <v>8.5481049562682205</v>
      </c>
      <c r="AT175">
        <v>6.3132672894230604</v>
      </c>
      <c r="AU175">
        <f t="shared" si="54"/>
        <v>3.1566336447115302</v>
      </c>
      <c r="AV175">
        <v>7.6</v>
      </c>
      <c r="AW175">
        <v>1.81755</v>
      </c>
      <c r="AX175">
        <f t="shared" si="55"/>
        <v>2.4234E-3</v>
      </c>
      <c r="AY175">
        <v>0.36625000000000002</v>
      </c>
      <c r="AZ175">
        <f t="shared" si="56"/>
        <v>1.2208333333333333E-3</v>
      </c>
      <c r="BA175">
        <f t="shared" si="57"/>
        <v>3.6442333333333334E-3</v>
      </c>
    </row>
    <row r="176" spans="1:53" x14ac:dyDescent="0.25">
      <c r="A176" t="s">
        <v>149</v>
      </c>
      <c r="B176">
        <v>60.9</v>
      </c>
      <c r="C176">
        <v>7.4001000000000001</v>
      </c>
      <c r="D176" s="1">
        <v>3.502E-7</v>
      </c>
      <c r="E176">
        <v>60</v>
      </c>
      <c r="G176">
        <v>3</v>
      </c>
      <c r="H176" t="s">
        <v>12</v>
      </c>
      <c r="I176">
        <v>2</v>
      </c>
      <c r="J176" t="s">
        <v>12</v>
      </c>
      <c r="K176">
        <v>7</v>
      </c>
      <c r="L176" t="s">
        <v>12</v>
      </c>
      <c r="M176">
        <v>20</v>
      </c>
      <c r="N176">
        <f t="shared" si="59"/>
        <v>322.37</v>
      </c>
      <c r="O176">
        <f t="shared" si="41"/>
        <v>9.3060768681949308E-3</v>
      </c>
      <c r="P176">
        <f t="shared" si="42"/>
        <v>6.2040512454632872E-3</v>
      </c>
      <c r="Q176">
        <f t="shared" si="43"/>
        <v>2.1714179359121507E-2</v>
      </c>
      <c r="AI176">
        <v>7.6050000000000004</v>
      </c>
      <c r="AJ176">
        <f t="shared" si="48"/>
        <v>87.601741907999951</v>
      </c>
      <c r="AK176">
        <f t="shared" si="49"/>
        <v>5.475108869249997E-2</v>
      </c>
      <c r="AL176">
        <f t="shared" si="50"/>
        <v>23.822030000000005</v>
      </c>
      <c r="AM176">
        <f t="shared" si="51"/>
        <v>1.0828195454545457E-2</v>
      </c>
      <c r="AO176">
        <f t="shared" si="52"/>
        <v>6.5579284147045433E-2</v>
      </c>
      <c r="AS176">
        <v>8.55903790087463</v>
      </c>
      <c r="AT176">
        <v>6.0070704666706396</v>
      </c>
      <c r="AU176">
        <f t="shared" si="54"/>
        <v>3.0035352333353198</v>
      </c>
      <c r="AV176">
        <v>7.6050000000000004</v>
      </c>
      <c r="AW176">
        <v>1.4079299999999999</v>
      </c>
      <c r="AX176">
        <f t="shared" si="55"/>
        <v>1.8772399999999999E-3</v>
      </c>
      <c r="AY176">
        <v>0.37074000000000001</v>
      </c>
      <c r="AZ176">
        <f t="shared" si="56"/>
        <v>1.2358E-3</v>
      </c>
      <c r="BA176">
        <f t="shared" si="57"/>
        <v>3.1130400000000001E-3</v>
      </c>
    </row>
    <row r="177" spans="1:53" x14ac:dyDescent="0.25">
      <c r="A177" t="s">
        <v>150</v>
      </c>
      <c r="B177">
        <v>60.9</v>
      </c>
      <c r="C177">
        <v>7.4180999999999999</v>
      </c>
      <c r="D177" s="1">
        <v>3.4919999999999998E-7</v>
      </c>
      <c r="E177">
        <v>60</v>
      </c>
      <c r="G177">
        <v>9</v>
      </c>
      <c r="H177" t="s">
        <v>12</v>
      </c>
      <c r="I177">
        <v>1</v>
      </c>
      <c r="J177" t="s">
        <v>12</v>
      </c>
      <c r="K177">
        <v>11</v>
      </c>
      <c r="L177" t="s">
        <v>12</v>
      </c>
      <c r="M177">
        <v>21</v>
      </c>
      <c r="N177">
        <f t="shared" si="59"/>
        <v>321.48</v>
      </c>
      <c r="O177">
        <f t="shared" si="41"/>
        <v>2.7995520716685329E-2</v>
      </c>
      <c r="P177">
        <f t="shared" si="42"/>
        <v>3.1106134129650367E-3</v>
      </c>
      <c r="Q177">
        <f t="shared" si="43"/>
        <v>3.4216747542615403E-2</v>
      </c>
      <c r="AI177">
        <v>7.61</v>
      </c>
      <c r="AJ177">
        <f t="shared" si="48"/>
        <v>89.00597190799995</v>
      </c>
      <c r="AK177">
        <f t="shared" si="49"/>
        <v>5.5628732442499967E-2</v>
      </c>
      <c r="AL177">
        <f t="shared" si="50"/>
        <v>24.196620000000006</v>
      </c>
      <c r="AM177">
        <f t="shared" si="51"/>
        <v>1.0998463636363639E-2</v>
      </c>
      <c r="AO177">
        <f t="shared" si="52"/>
        <v>6.662719607886361E-2</v>
      </c>
      <c r="AS177">
        <v>8.5699708454810395</v>
      </c>
      <c r="AT177">
        <v>5.9729824874556297</v>
      </c>
      <c r="AU177">
        <f t="shared" si="54"/>
        <v>2.9864912437278148</v>
      </c>
      <c r="AV177">
        <v>7.61</v>
      </c>
      <c r="AW177">
        <v>1.4042300000000001</v>
      </c>
      <c r="AX177">
        <f t="shared" si="55"/>
        <v>1.8723066666666668E-3</v>
      </c>
      <c r="AY177">
        <v>0.37458999999999998</v>
      </c>
      <c r="AZ177">
        <f t="shared" si="56"/>
        <v>1.2486333333333332E-3</v>
      </c>
      <c r="BA177">
        <f t="shared" si="57"/>
        <v>3.12094E-3</v>
      </c>
    </row>
    <row r="178" spans="1:53" x14ac:dyDescent="0.25">
      <c r="A178" t="s">
        <v>151</v>
      </c>
      <c r="B178">
        <v>60.9</v>
      </c>
      <c r="C178">
        <v>7.4416000000000002</v>
      </c>
      <c r="D178" s="1">
        <v>3.0289999999999999E-7</v>
      </c>
      <c r="E178">
        <v>60</v>
      </c>
      <c r="G178">
        <v>4</v>
      </c>
      <c r="H178" t="s">
        <v>12</v>
      </c>
      <c r="I178">
        <v>3</v>
      </c>
      <c r="J178" t="s">
        <v>12</v>
      </c>
      <c r="K178">
        <v>9</v>
      </c>
      <c r="L178" t="s">
        <v>12</v>
      </c>
      <c r="M178">
        <v>22</v>
      </c>
      <c r="N178">
        <f t="shared" si="59"/>
        <v>320.59000000000003</v>
      </c>
      <c r="O178">
        <f t="shared" si="41"/>
        <v>1.2476995539474093E-2</v>
      </c>
      <c r="P178">
        <f t="shared" si="42"/>
        <v>9.3577466546055695E-3</v>
      </c>
      <c r="Q178">
        <f t="shared" si="43"/>
        <v>2.807323996381671E-2</v>
      </c>
      <c r="AI178">
        <v>7.6150000000000002</v>
      </c>
      <c r="AJ178">
        <f t="shared" si="48"/>
        <v>90.406501907999953</v>
      </c>
      <c r="AK178">
        <f t="shared" si="49"/>
        <v>5.6504063692499967E-2</v>
      </c>
      <c r="AL178">
        <f t="shared" si="50"/>
        <v>24.575070000000007</v>
      </c>
      <c r="AM178">
        <f t="shared" si="51"/>
        <v>1.1170486363636366E-2</v>
      </c>
      <c r="AO178">
        <f t="shared" si="52"/>
        <v>6.7674550056136332E-2</v>
      </c>
      <c r="AS178">
        <v>8.57725947521865</v>
      </c>
      <c r="AT178">
        <v>5.68381725868191</v>
      </c>
      <c r="AU178">
        <f t="shared" si="54"/>
        <v>2.841908629340955</v>
      </c>
      <c r="AV178">
        <v>7.6150000000000002</v>
      </c>
      <c r="AW178">
        <v>1.4005300000000001</v>
      </c>
      <c r="AX178">
        <f t="shared" si="55"/>
        <v>1.8673733333333335E-3</v>
      </c>
      <c r="AY178">
        <v>0.37845000000000001</v>
      </c>
      <c r="AZ178">
        <f t="shared" si="56"/>
        <v>1.2615E-3</v>
      </c>
      <c r="BA178">
        <f t="shared" si="57"/>
        <v>3.1288733333333335E-3</v>
      </c>
    </row>
    <row r="179" spans="1:53" x14ac:dyDescent="0.25">
      <c r="A179" t="s">
        <v>152</v>
      </c>
      <c r="B179">
        <v>60.9</v>
      </c>
      <c r="C179">
        <v>7.4604999999999997</v>
      </c>
      <c r="D179" s="1">
        <v>3.2870000000000003E-7</v>
      </c>
      <c r="E179">
        <v>61</v>
      </c>
      <c r="G179">
        <v>4</v>
      </c>
      <c r="H179" t="s">
        <v>12</v>
      </c>
      <c r="I179">
        <v>7</v>
      </c>
      <c r="J179" t="s">
        <v>12</v>
      </c>
      <c r="K179">
        <v>12</v>
      </c>
      <c r="L179" t="s">
        <v>12</v>
      </c>
      <c r="M179">
        <v>23</v>
      </c>
      <c r="N179">
        <f t="shared" si="59"/>
        <v>319.70000000000005</v>
      </c>
      <c r="O179">
        <f t="shared" si="41"/>
        <v>1.2511729746637472E-2</v>
      </c>
      <c r="P179">
        <f t="shared" si="42"/>
        <v>2.1895527056615575E-2</v>
      </c>
      <c r="Q179">
        <f t="shared" si="43"/>
        <v>3.7535189239912413E-2</v>
      </c>
      <c r="AI179">
        <v>7.62</v>
      </c>
      <c r="AJ179">
        <f t="shared" si="48"/>
        <v>91.378491907999958</v>
      </c>
      <c r="AK179">
        <f t="shared" si="49"/>
        <v>5.7111557442499974E-2</v>
      </c>
      <c r="AL179">
        <f t="shared" si="50"/>
        <v>24.957370000000008</v>
      </c>
      <c r="AM179">
        <f t="shared" si="51"/>
        <v>1.1344259090909095E-2</v>
      </c>
      <c r="AO179">
        <f t="shared" si="52"/>
        <v>6.845581653340907E-2</v>
      </c>
      <c r="AS179">
        <v>8.5954810495626806</v>
      </c>
      <c r="AT179">
        <v>5.6326728942305797</v>
      </c>
      <c r="AU179">
        <f t="shared" si="54"/>
        <v>2.8163364471152899</v>
      </c>
      <c r="AV179">
        <v>7.62</v>
      </c>
      <c r="AW179">
        <v>0.97199000000000002</v>
      </c>
      <c r="AX179">
        <f t="shared" si="55"/>
        <v>1.2959866666666666E-3</v>
      </c>
      <c r="AY179">
        <v>0.38229999999999997</v>
      </c>
      <c r="AZ179">
        <f t="shared" si="56"/>
        <v>1.2743333333333333E-3</v>
      </c>
      <c r="BA179">
        <f t="shared" si="57"/>
        <v>2.5703200000000001E-3</v>
      </c>
    </row>
    <row r="180" spans="1:53" x14ac:dyDescent="0.25">
      <c r="A180" t="s">
        <v>153</v>
      </c>
      <c r="B180">
        <v>60.9</v>
      </c>
      <c r="C180">
        <v>7.4824999999999999</v>
      </c>
      <c r="D180" s="1">
        <v>3.4369999999999999E-7</v>
      </c>
      <c r="E180">
        <v>61</v>
      </c>
      <c r="G180">
        <v>3</v>
      </c>
      <c r="H180" t="s">
        <v>12</v>
      </c>
      <c r="I180">
        <v>9</v>
      </c>
      <c r="J180" t="s">
        <v>12</v>
      </c>
      <c r="K180">
        <v>15</v>
      </c>
      <c r="L180" t="s">
        <v>12</v>
      </c>
      <c r="M180">
        <v>24</v>
      </c>
      <c r="N180">
        <f t="shared" si="59"/>
        <v>318.81</v>
      </c>
      <c r="O180">
        <f t="shared" si="41"/>
        <v>9.4099934130046116E-3</v>
      </c>
      <c r="P180">
        <f t="shared" si="42"/>
        <v>2.8229980239013831E-2</v>
      </c>
      <c r="Q180">
        <f t="shared" si="43"/>
        <v>4.7049967065023054E-2</v>
      </c>
      <c r="AI180">
        <v>7.625</v>
      </c>
      <c r="AJ180">
        <f t="shared" si="48"/>
        <v>92.001021907999956</v>
      </c>
      <c r="AK180">
        <f t="shared" si="49"/>
        <v>5.7500638692499974E-2</v>
      </c>
      <c r="AL180">
        <f t="shared" si="50"/>
        <v>25.339840000000009</v>
      </c>
      <c r="AM180">
        <f t="shared" si="51"/>
        <v>1.1518109090909095E-2</v>
      </c>
      <c r="AO180">
        <f t="shared" si="52"/>
        <v>6.9018747783409065E-2</v>
      </c>
      <c r="AS180">
        <v>8.6173469387755102</v>
      </c>
      <c r="AT180">
        <v>5.6325241466849203</v>
      </c>
      <c r="AU180">
        <f t="shared" si="54"/>
        <v>2.8162620733424601</v>
      </c>
      <c r="AV180">
        <v>7.625</v>
      </c>
      <c r="AW180">
        <v>0.62253000000000003</v>
      </c>
      <c r="AX180">
        <f t="shared" si="55"/>
        <v>8.3003999999999999E-4</v>
      </c>
      <c r="AY180">
        <v>0.38246999999999998</v>
      </c>
      <c r="AZ180">
        <f t="shared" si="56"/>
        <v>1.2748999999999998E-3</v>
      </c>
      <c r="BA180">
        <f t="shared" si="57"/>
        <v>2.1049399999999996E-3</v>
      </c>
    </row>
    <row r="181" spans="1:53" x14ac:dyDescent="0.25">
      <c r="A181" t="s">
        <v>154</v>
      </c>
      <c r="B181">
        <v>60.9</v>
      </c>
      <c r="C181">
        <v>7.5</v>
      </c>
      <c r="D181" s="1">
        <v>2.5950000000000001E-7</v>
      </c>
      <c r="E181">
        <v>61</v>
      </c>
      <c r="G181">
        <v>6</v>
      </c>
      <c r="H181" t="s">
        <v>12</v>
      </c>
      <c r="I181">
        <v>8</v>
      </c>
      <c r="J181" t="s">
        <v>12</v>
      </c>
      <c r="K181">
        <v>27</v>
      </c>
      <c r="L181" t="s">
        <v>12</v>
      </c>
      <c r="M181">
        <v>25</v>
      </c>
      <c r="N181">
        <f t="shared" si="59"/>
        <v>317.92</v>
      </c>
      <c r="O181">
        <f t="shared" si="41"/>
        <v>1.8872672370407649E-2</v>
      </c>
      <c r="P181">
        <f t="shared" si="42"/>
        <v>2.5163563160543533E-2</v>
      </c>
      <c r="Q181">
        <f t="shared" si="43"/>
        <v>8.4927025666834424E-2</v>
      </c>
      <c r="AI181">
        <v>7.63</v>
      </c>
      <c r="AJ181">
        <f t="shared" si="48"/>
        <v>92.43840190799996</v>
      </c>
      <c r="AK181">
        <f t="shared" si="49"/>
        <v>5.7774001192499973E-2</v>
      </c>
      <c r="AL181">
        <f t="shared" si="50"/>
        <v>25.718940000000011</v>
      </c>
      <c r="AM181">
        <f t="shared" si="51"/>
        <v>1.1690427272727278E-2</v>
      </c>
      <c r="AO181">
        <f t="shared" si="52"/>
        <v>6.9464428465227254E-2</v>
      </c>
      <c r="AS181">
        <v>8.6319241982507204</v>
      </c>
      <c r="AT181">
        <v>5.7684794034231803</v>
      </c>
      <c r="AU181">
        <f t="shared" si="54"/>
        <v>2.8842397017115902</v>
      </c>
      <c r="AV181">
        <v>7.63</v>
      </c>
      <c r="AW181">
        <v>0.43737999999999999</v>
      </c>
      <c r="AX181">
        <f t="shared" si="55"/>
        <v>5.8317333333333336E-4</v>
      </c>
      <c r="AY181">
        <v>0.37909999999999999</v>
      </c>
      <c r="AZ181">
        <f t="shared" si="56"/>
        <v>1.2636666666666666E-3</v>
      </c>
      <c r="BA181">
        <f t="shared" si="57"/>
        <v>1.84684E-3</v>
      </c>
    </row>
    <row r="182" spans="1:53" x14ac:dyDescent="0.25">
      <c r="A182" t="s">
        <v>155</v>
      </c>
      <c r="B182">
        <v>60.9</v>
      </c>
      <c r="C182">
        <v>7.5214999999999996</v>
      </c>
      <c r="D182" s="1">
        <v>3.5100000000000001E-7</v>
      </c>
      <c r="E182">
        <v>61</v>
      </c>
      <c r="G182">
        <v>3</v>
      </c>
      <c r="H182" t="s">
        <v>12</v>
      </c>
      <c r="I182">
        <v>8</v>
      </c>
      <c r="J182" t="s">
        <v>12</v>
      </c>
      <c r="K182">
        <v>17</v>
      </c>
      <c r="L182" t="s">
        <v>12</v>
      </c>
      <c r="M182">
        <v>26</v>
      </c>
      <c r="N182">
        <f t="shared" si="59"/>
        <v>317.03000000000003</v>
      </c>
      <c r="O182">
        <f t="shared" si="41"/>
        <v>9.4628268618111838E-3</v>
      </c>
      <c r="P182">
        <f t="shared" si="42"/>
        <v>2.5234204964829823E-2</v>
      </c>
      <c r="Q182">
        <f t="shared" si="43"/>
        <v>5.362268555026338E-2</v>
      </c>
      <c r="AI182">
        <v>7.6349999999999998</v>
      </c>
      <c r="AJ182">
        <f t="shared" si="48"/>
        <v>92.749971907999964</v>
      </c>
      <c r="AK182">
        <f t="shared" si="49"/>
        <v>5.7968732442499976E-2</v>
      </c>
      <c r="AL182">
        <f t="shared" si="50"/>
        <v>26.094680000000011</v>
      </c>
      <c r="AM182">
        <f t="shared" si="51"/>
        <v>1.1861218181818187E-2</v>
      </c>
      <c r="AO182">
        <f t="shared" si="52"/>
        <v>6.9829950624318168E-2</v>
      </c>
      <c r="AS182">
        <v>8.6355685131195301</v>
      </c>
      <c r="AT182">
        <v>5.5643729795125099</v>
      </c>
      <c r="AU182">
        <f t="shared" si="54"/>
        <v>2.7821864897562549</v>
      </c>
      <c r="AV182">
        <v>7.6349999999999998</v>
      </c>
      <c r="AW182">
        <v>0.31157000000000001</v>
      </c>
      <c r="AX182">
        <f t="shared" si="55"/>
        <v>4.1542666666666668E-4</v>
      </c>
      <c r="AY182">
        <v>0.37574000000000002</v>
      </c>
      <c r="AZ182">
        <f t="shared" si="56"/>
        <v>1.2524666666666668E-3</v>
      </c>
      <c r="BA182">
        <f t="shared" si="57"/>
        <v>1.6678933333333335E-3</v>
      </c>
    </row>
    <row r="183" spans="1:53" x14ac:dyDescent="0.25">
      <c r="A183" t="s">
        <v>156</v>
      </c>
      <c r="B183">
        <v>60.9</v>
      </c>
      <c r="C183">
        <v>7.5407999999999999</v>
      </c>
      <c r="D183" s="1">
        <v>3.5289999999999999E-7</v>
      </c>
      <c r="E183">
        <v>61</v>
      </c>
      <c r="G183">
        <v>1</v>
      </c>
      <c r="H183" t="s">
        <v>12</v>
      </c>
      <c r="I183">
        <v>8</v>
      </c>
      <c r="J183" t="s">
        <v>12</v>
      </c>
      <c r="K183">
        <v>20</v>
      </c>
      <c r="L183" t="s">
        <v>12</v>
      </c>
      <c r="M183">
        <v>27</v>
      </c>
      <c r="N183">
        <f t="shared" si="59"/>
        <v>316.14</v>
      </c>
      <c r="O183">
        <f t="shared" si="41"/>
        <v>3.1631555639906371E-3</v>
      </c>
      <c r="P183">
        <f t="shared" si="42"/>
        <v>2.5305244511925097E-2</v>
      </c>
      <c r="Q183">
        <f t="shared" si="43"/>
        <v>6.3263111279812739E-2</v>
      </c>
      <c r="AI183">
        <v>7.64</v>
      </c>
      <c r="AJ183">
        <f t="shared" si="48"/>
        <v>93.128191907999962</v>
      </c>
      <c r="AK183">
        <f t="shared" si="49"/>
        <v>5.8205119942499974E-2</v>
      </c>
      <c r="AL183">
        <f t="shared" si="50"/>
        <v>26.467050000000011</v>
      </c>
      <c r="AM183">
        <f t="shared" si="51"/>
        <v>1.2030477272727278E-2</v>
      </c>
      <c r="AO183">
        <f t="shared" si="52"/>
        <v>7.023559721522725E-2</v>
      </c>
      <c r="AS183">
        <v>8.6574344023323597</v>
      </c>
      <c r="AT183">
        <v>5.5472174292457597</v>
      </c>
      <c r="AU183">
        <f t="shared" si="54"/>
        <v>2.7736087146228798</v>
      </c>
      <c r="AV183">
        <v>7.64</v>
      </c>
      <c r="AW183">
        <v>0.37822</v>
      </c>
      <c r="AX183">
        <f t="shared" si="55"/>
        <v>5.0429333333333333E-4</v>
      </c>
      <c r="AY183">
        <v>0.37236999999999998</v>
      </c>
      <c r="AZ183">
        <f t="shared" si="56"/>
        <v>1.2412333333333332E-3</v>
      </c>
      <c r="BA183">
        <f t="shared" si="57"/>
        <v>1.7455266666666666E-3</v>
      </c>
    </row>
    <row r="184" spans="1:53" x14ac:dyDescent="0.25">
      <c r="A184" t="s">
        <v>157</v>
      </c>
      <c r="B184">
        <v>60.9</v>
      </c>
      <c r="C184">
        <v>7.5622999999999996</v>
      </c>
      <c r="D184" s="1">
        <v>3.523E-7</v>
      </c>
      <c r="E184">
        <v>61</v>
      </c>
      <c r="G184">
        <v>2</v>
      </c>
      <c r="H184" t="s">
        <v>12</v>
      </c>
      <c r="I184">
        <v>7</v>
      </c>
      <c r="J184" t="s">
        <v>12</v>
      </c>
      <c r="K184">
        <v>19</v>
      </c>
      <c r="L184" t="s">
        <v>12</v>
      </c>
      <c r="M184">
        <v>28</v>
      </c>
      <c r="N184">
        <f t="shared" si="59"/>
        <v>315.25</v>
      </c>
      <c r="O184">
        <f t="shared" ref="O184:O247" si="60">G184/N184</f>
        <v>6.3441712926249009E-3</v>
      </c>
      <c r="P184">
        <f t="shared" ref="P184:P247" si="61">I184/N184</f>
        <v>2.2204599524187154E-2</v>
      </c>
      <c r="Q184">
        <f t="shared" ref="Q184:Q247" si="62">K184/N184</f>
        <v>6.0269627279936559E-2</v>
      </c>
      <c r="AI184">
        <v>7.6449999999999996</v>
      </c>
      <c r="AJ184">
        <f t="shared" ref="AJ184:AJ247" si="63">AW184+AJ183</f>
        <v>93.57307190799996</v>
      </c>
      <c r="AK184">
        <f t="shared" ref="AK184:AK247" si="64">AJ184/1600</f>
        <v>5.8483169942499975E-2</v>
      </c>
      <c r="AL184">
        <f t="shared" ref="AL184:AL247" si="65">AY184+AL183</f>
        <v>26.836050000000011</v>
      </c>
      <c r="AM184">
        <f t="shared" ref="AM184:AM247" si="66">AL184/2200</f>
        <v>1.219820454545455E-2</v>
      </c>
      <c r="AO184">
        <f t="shared" ref="AO184:AO247" si="67">AK184+AM184</f>
        <v>7.0681374487954529E-2</v>
      </c>
      <c r="AS184">
        <v>8.67201166180757</v>
      </c>
      <c r="AT184">
        <v>5.4960978560520504</v>
      </c>
      <c r="AU184">
        <f t="shared" ref="AU184:AU214" si="68">AT184/2</f>
        <v>2.7480489280260252</v>
      </c>
      <c r="AV184">
        <v>7.6449999999999996</v>
      </c>
      <c r="AW184">
        <v>0.44488</v>
      </c>
      <c r="AX184">
        <f t="shared" ref="AX184:AX247" si="69">AW184/750</f>
        <v>5.9317333333333338E-4</v>
      </c>
      <c r="AY184">
        <v>0.36899999999999999</v>
      </c>
      <c r="AZ184">
        <f t="shared" ref="AZ184:AZ247" si="70">AY184/300</f>
        <v>1.23E-3</v>
      </c>
      <c r="BA184">
        <f t="shared" ref="BA184:BA247" si="71">AX184+AZ184</f>
        <v>1.8231733333333334E-3</v>
      </c>
    </row>
    <row r="185" spans="1:53" x14ac:dyDescent="0.25">
      <c r="A185" t="s">
        <v>158</v>
      </c>
      <c r="B185">
        <v>60.9</v>
      </c>
      <c r="C185">
        <v>7.5780000000000003</v>
      </c>
      <c r="D185" s="1">
        <v>3.5390000000000001E-7</v>
      </c>
      <c r="E185">
        <v>61</v>
      </c>
      <c r="G185">
        <v>4</v>
      </c>
      <c r="H185" t="s">
        <v>12</v>
      </c>
      <c r="I185">
        <v>3</v>
      </c>
      <c r="J185" t="s">
        <v>12</v>
      </c>
      <c r="K185">
        <v>18</v>
      </c>
      <c r="L185" t="s">
        <v>12</v>
      </c>
      <c r="M185">
        <v>29</v>
      </c>
      <c r="N185">
        <f t="shared" si="59"/>
        <v>314.36</v>
      </c>
      <c r="O185">
        <f t="shared" si="60"/>
        <v>1.2724265173686218E-2</v>
      </c>
      <c r="P185">
        <f t="shared" si="61"/>
        <v>9.5431988802646642E-3</v>
      </c>
      <c r="Q185">
        <f t="shared" si="62"/>
        <v>5.7259193281587989E-2</v>
      </c>
      <c r="AI185">
        <v>7.65</v>
      </c>
      <c r="AJ185">
        <f t="shared" si="63"/>
        <v>94.053511907999962</v>
      </c>
      <c r="AK185">
        <f t="shared" si="64"/>
        <v>5.8783444942499978E-2</v>
      </c>
      <c r="AL185">
        <f t="shared" si="65"/>
        <v>27.203050000000012</v>
      </c>
      <c r="AM185">
        <f t="shared" si="66"/>
        <v>1.2365022727272733E-2</v>
      </c>
      <c r="AO185">
        <f t="shared" si="67"/>
        <v>7.1148467669772716E-2</v>
      </c>
      <c r="AS185">
        <v>8.6902332361516006</v>
      </c>
      <c r="AT185">
        <v>5.5129807024850797</v>
      </c>
      <c r="AU185">
        <f t="shared" si="68"/>
        <v>2.7564903512425398</v>
      </c>
      <c r="AV185">
        <v>7.65</v>
      </c>
      <c r="AW185">
        <v>0.48043999999999998</v>
      </c>
      <c r="AX185">
        <f t="shared" si="69"/>
        <v>6.405866666666666E-4</v>
      </c>
      <c r="AY185">
        <v>0.36699999999999999</v>
      </c>
      <c r="AZ185">
        <f t="shared" si="70"/>
        <v>1.2233333333333332E-3</v>
      </c>
      <c r="BA185">
        <f t="shared" si="71"/>
        <v>1.8639199999999998E-3</v>
      </c>
    </row>
    <row r="186" spans="1:53" x14ac:dyDescent="0.25">
      <c r="A186" t="s">
        <v>159</v>
      </c>
      <c r="B186">
        <v>60.9</v>
      </c>
      <c r="C186">
        <v>7.6012000000000004</v>
      </c>
      <c r="D186" s="1">
        <v>3.467E-7</v>
      </c>
      <c r="E186">
        <v>61</v>
      </c>
      <c r="G186">
        <v>7</v>
      </c>
      <c r="H186" t="s">
        <v>12</v>
      </c>
      <c r="I186">
        <v>12</v>
      </c>
      <c r="J186" t="s">
        <v>12</v>
      </c>
      <c r="K186">
        <v>28</v>
      </c>
      <c r="L186" t="s">
        <v>12</v>
      </c>
      <c r="M186">
        <v>30</v>
      </c>
      <c r="N186">
        <f t="shared" si="59"/>
        <v>313.47000000000003</v>
      </c>
      <c r="O186">
        <f t="shared" si="60"/>
        <v>2.2330685552046446E-2</v>
      </c>
      <c r="P186">
        <f t="shared" si="61"/>
        <v>3.828117523207962E-2</v>
      </c>
      <c r="Q186">
        <f t="shared" si="62"/>
        <v>8.9322742208185785E-2</v>
      </c>
      <c r="AI186">
        <v>7.6550000000000002</v>
      </c>
      <c r="AJ186">
        <f t="shared" si="63"/>
        <v>94.546291907999958</v>
      </c>
      <c r="AK186">
        <f t="shared" si="64"/>
        <v>5.9091432442499973E-2</v>
      </c>
      <c r="AL186">
        <f t="shared" si="65"/>
        <v>27.570010000000011</v>
      </c>
      <c r="AM186">
        <f t="shared" si="66"/>
        <v>1.2531822727272731E-2</v>
      </c>
      <c r="AO186">
        <f t="shared" si="67"/>
        <v>7.1623255169772707E-2</v>
      </c>
      <c r="AS186">
        <v>8.6938775510203996</v>
      </c>
      <c r="AT186">
        <v>5.3598946867376798</v>
      </c>
      <c r="AU186">
        <f t="shared" si="68"/>
        <v>2.6799473433688399</v>
      </c>
      <c r="AV186">
        <v>7.6550000000000002</v>
      </c>
      <c r="AW186">
        <v>0.49278</v>
      </c>
      <c r="AX186">
        <f t="shared" si="69"/>
        <v>6.5704000000000001E-4</v>
      </c>
      <c r="AY186">
        <v>0.36696000000000001</v>
      </c>
      <c r="AZ186">
        <f t="shared" si="70"/>
        <v>1.2232E-3</v>
      </c>
      <c r="BA186">
        <f t="shared" si="71"/>
        <v>1.88024E-3</v>
      </c>
    </row>
    <row r="187" spans="1:53" x14ac:dyDescent="0.25">
      <c r="A187" t="s">
        <v>160</v>
      </c>
      <c r="B187">
        <v>60.9</v>
      </c>
      <c r="C187">
        <v>7.6177000000000001</v>
      </c>
      <c r="D187" s="1">
        <v>2.734E-7</v>
      </c>
      <c r="E187">
        <v>61</v>
      </c>
      <c r="G187">
        <v>2</v>
      </c>
      <c r="H187" t="s">
        <v>12</v>
      </c>
      <c r="I187">
        <v>4</v>
      </c>
      <c r="J187" t="s">
        <v>12</v>
      </c>
      <c r="K187">
        <v>15.5</v>
      </c>
      <c r="L187" t="s">
        <v>12</v>
      </c>
      <c r="M187">
        <v>31</v>
      </c>
      <c r="N187">
        <f t="shared" si="59"/>
        <v>312.58000000000004</v>
      </c>
      <c r="O187">
        <f t="shared" si="60"/>
        <v>6.3983620193230522E-3</v>
      </c>
      <c r="P187">
        <f t="shared" si="61"/>
        <v>1.2796724038646104E-2</v>
      </c>
      <c r="Q187">
        <f t="shared" si="62"/>
        <v>4.9587305649753659E-2</v>
      </c>
      <c r="AI187">
        <v>7.66</v>
      </c>
      <c r="AJ187">
        <f t="shared" si="63"/>
        <v>95.051421907999952</v>
      </c>
      <c r="AK187">
        <f t="shared" si="64"/>
        <v>5.9407138692499972E-2</v>
      </c>
      <c r="AL187">
        <f t="shared" si="65"/>
        <v>27.936940000000011</v>
      </c>
      <c r="AM187">
        <f t="shared" si="66"/>
        <v>1.2698609090909096E-2</v>
      </c>
      <c r="AO187">
        <f t="shared" si="67"/>
        <v>7.2105747783409072E-2</v>
      </c>
      <c r="AS187">
        <v>8.7084548104956205</v>
      </c>
      <c r="AT187">
        <v>5.4788431407548499</v>
      </c>
      <c r="AU187">
        <f t="shared" si="68"/>
        <v>2.739421570377425</v>
      </c>
      <c r="AV187">
        <v>7.66</v>
      </c>
      <c r="AW187">
        <v>0.50512999999999997</v>
      </c>
      <c r="AX187">
        <f t="shared" si="69"/>
        <v>6.7350666666666657E-4</v>
      </c>
      <c r="AY187">
        <v>0.36692999999999998</v>
      </c>
      <c r="AZ187">
        <f t="shared" si="70"/>
        <v>1.2231E-3</v>
      </c>
      <c r="BA187">
        <f t="shared" si="71"/>
        <v>1.8966066666666666E-3</v>
      </c>
    </row>
    <row r="188" spans="1:53" x14ac:dyDescent="0.25">
      <c r="A188" t="s">
        <v>161</v>
      </c>
      <c r="B188">
        <v>60.9</v>
      </c>
      <c r="C188">
        <v>7.6387999999999998</v>
      </c>
      <c r="D188" s="1">
        <v>3.552E-7</v>
      </c>
      <c r="E188">
        <v>61</v>
      </c>
      <c r="G188">
        <v>3</v>
      </c>
      <c r="H188" t="s">
        <v>12</v>
      </c>
      <c r="I188">
        <v>5</v>
      </c>
      <c r="J188" t="s">
        <v>12</v>
      </c>
      <c r="K188">
        <v>19</v>
      </c>
      <c r="L188" t="s">
        <v>12</v>
      </c>
      <c r="M188">
        <v>32</v>
      </c>
      <c r="N188">
        <f t="shared" si="59"/>
        <v>311.69</v>
      </c>
      <c r="O188">
        <f t="shared" si="60"/>
        <v>9.6249478648657329E-3</v>
      </c>
      <c r="P188">
        <f t="shared" si="61"/>
        <v>1.6041579774776219E-2</v>
      </c>
      <c r="Q188">
        <f t="shared" si="62"/>
        <v>6.0958003144149633E-2</v>
      </c>
      <c r="AI188">
        <v>7.665</v>
      </c>
      <c r="AJ188">
        <f t="shared" si="63"/>
        <v>95.530751907999957</v>
      </c>
      <c r="AK188">
        <f t="shared" si="64"/>
        <v>5.9706719942499972E-2</v>
      </c>
      <c r="AL188">
        <f t="shared" si="65"/>
        <v>28.303830000000012</v>
      </c>
      <c r="AM188">
        <f t="shared" si="66"/>
        <v>1.2865377272727279E-2</v>
      </c>
      <c r="AO188">
        <f t="shared" si="67"/>
        <v>7.2572097215227255E-2</v>
      </c>
      <c r="AS188">
        <v>8.7230320699708397</v>
      </c>
      <c r="AT188">
        <v>5.6318052002141998</v>
      </c>
      <c r="AU188">
        <f t="shared" si="68"/>
        <v>2.8159026001070999</v>
      </c>
      <c r="AV188">
        <v>7.665</v>
      </c>
      <c r="AW188">
        <v>0.47932999999999998</v>
      </c>
      <c r="AX188">
        <f t="shared" si="69"/>
        <v>6.391066666666666E-4</v>
      </c>
      <c r="AY188">
        <v>0.36688999999999999</v>
      </c>
      <c r="AZ188">
        <f t="shared" si="70"/>
        <v>1.2229666666666666E-3</v>
      </c>
      <c r="BA188">
        <f t="shared" si="71"/>
        <v>1.8620733333333333E-3</v>
      </c>
    </row>
    <row r="189" spans="1:53" x14ac:dyDescent="0.25">
      <c r="A189" t="s">
        <v>162</v>
      </c>
      <c r="B189">
        <v>60.9</v>
      </c>
      <c r="C189">
        <v>7.6605999999999996</v>
      </c>
      <c r="D189" s="1">
        <v>2.7640000000000001E-7</v>
      </c>
      <c r="E189">
        <v>61</v>
      </c>
      <c r="G189">
        <v>6</v>
      </c>
      <c r="H189" t="s">
        <v>12</v>
      </c>
      <c r="I189">
        <v>6</v>
      </c>
      <c r="J189" t="s">
        <v>12</v>
      </c>
      <c r="K189">
        <v>27.5</v>
      </c>
      <c r="L189" t="s">
        <v>12</v>
      </c>
      <c r="M189">
        <v>33</v>
      </c>
      <c r="N189">
        <f t="shared" si="59"/>
        <v>310.8</v>
      </c>
      <c r="O189">
        <f t="shared" si="60"/>
        <v>1.9305019305019305E-2</v>
      </c>
      <c r="P189">
        <f t="shared" si="61"/>
        <v>1.9305019305019305E-2</v>
      </c>
      <c r="Q189">
        <f t="shared" si="62"/>
        <v>8.8481338481338476E-2</v>
      </c>
      <c r="AI189">
        <v>7.67</v>
      </c>
      <c r="AJ189">
        <f t="shared" si="63"/>
        <v>95.921201907999958</v>
      </c>
      <c r="AK189">
        <f t="shared" si="64"/>
        <v>5.9950751192499971E-2</v>
      </c>
      <c r="AL189">
        <f t="shared" si="65"/>
        <v>28.670690000000011</v>
      </c>
      <c r="AM189">
        <f t="shared" si="66"/>
        <v>1.3032131818181823E-2</v>
      </c>
      <c r="AO189">
        <f t="shared" si="67"/>
        <v>7.2982883010681787E-2</v>
      </c>
      <c r="AS189">
        <v>8.7339650145772492</v>
      </c>
      <c r="AT189">
        <v>5.9038396699787796</v>
      </c>
      <c r="AU189">
        <f t="shared" si="68"/>
        <v>2.9519198349893898</v>
      </c>
      <c r="AV189">
        <v>7.67</v>
      </c>
      <c r="AW189">
        <v>0.39045000000000002</v>
      </c>
      <c r="AX189">
        <f t="shared" si="69"/>
        <v>5.2060000000000008E-4</v>
      </c>
      <c r="AY189">
        <v>0.36686000000000002</v>
      </c>
      <c r="AZ189">
        <f t="shared" si="70"/>
        <v>1.2228666666666667E-3</v>
      </c>
      <c r="BA189">
        <f t="shared" si="71"/>
        <v>1.7434666666666667E-3</v>
      </c>
    </row>
    <row r="190" spans="1:53" x14ac:dyDescent="0.25">
      <c r="A190" t="s">
        <v>163</v>
      </c>
      <c r="B190">
        <v>60.9</v>
      </c>
      <c r="C190">
        <v>7.6820000000000004</v>
      </c>
      <c r="D190" s="1">
        <v>3.0989999999999999E-7</v>
      </c>
      <c r="E190">
        <v>61</v>
      </c>
      <c r="G190">
        <v>5</v>
      </c>
      <c r="H190" t="s">
        <v>12</v>
      </c>
      <c r="I190">
        <v>5</v>
      </c>
      <c r="J190" t="s">
        <v>12</v>
      </c>
      <c r="K190">
        <v>25</v>
      </c>
      <c r="L190" t="s">
        <v>12</v>
      </c>
      <c r="M190">
        <v>34</v>
      </c>
      <c r="N190">
        <f t="shared" si="59"/>
        <v>309.91000000000003</v>
      </c>
      <c r="O190">
        <f t="shared" si="60"/>
        <v>1.6133716240198766E-2</v>
      </c>
      <c r="P190">
        <f t="shared" si="61"/>
        <v>1.6133716240198766E-2</v>
      </c>
      <c r="Q190">
        <f t="shared" si="62"/>
        <v>8.0668581200993836E-2</v>
      </c>
      <c r="AI190">
        <v>7.6749999999999998</v>
      </c>
      <c r="AJ190">
        <f t="shared" si="63"/>
        <v>96.222781907999959</v>
      </c>
      <c r="AK190">
        <f t="shared" si="64"/>
        <v>6.0139238692499972E-2</v>
      </c>
      <c r="AL190">
        <f t="shared" si="65"/>
        <v>29.037520000000011</v>
      </c>
      <c r="AM190">
        <f t="shared" si="66"/>
        <v>1.3198872727272732E-2</v>
      </c>
      <c r="AO190">
        <f t="shared" si="67"/>
        <v>7.33381114197727E-2</v>
      </c>
      <c r="AS190">
        <v>8.7485422740524701</v>
      </c>
      <c r="AT190">
        <v>5.7166656750163698</v>
      </c>
      <c r="AU190">
        <f t="shared" si="68"/>
        <v>2.8583328375081849</v>
      </c>
      <c r="AV190">
        <v>7.6749999999999998</v>
      </c>
      <c r="AW190">
        <v>0.30158000000000001</v>
      </c>
      <c r="AX190">
        <f t="shared" si="69"/>
        <v>4.021066666666667E-4</v>
      </c>
      <c r="AY190">
        <v>0.36682999999999999</v>
      </c>
      <c r="AZ190">
        <f t="shared" si="70"/>
        <v>1.2227666666666667E-3</v>
      </c>
      <c r="BA190">
        <f t="shared" si="71"/>
        <v>1.6248733333333334E-3</v>
      </c>
    </row>
    <row r="191" spans="1:53" x14ac:dyDescent="0.25">
      <c r="A191" t="s">
        <v>164</v>
      </c>
      <c r="B191">
        <v>60.9</v>
      </c>
      <c r="C191">
        <v>7.7012999999999998</v>
      </c>
      <c r="D191" s="1">
        <v>3.559E-7</v>
      </c>
      <c r="E191">
        <v>61</v>
      </c>
      <c r="G191">
        <v>3</v>
      </c>
      <c r="H191" t="s">
        <v>12</v>
      </c>
      <c r="I191">
        <v>4</v>
      </c>
      <c r="J191" t="s">
        <v>12</v>
      </c>
      <c r="K191">
        <v>25</v>
      </c>
      <c r="L191" t="s">
        <v>12</v>
      </c>
      <c r="M191">
        <v>35</v>
      </c>
      <c r="N191">
        <f t="shared" si="59"/>
        <v>309.02000000000004</v>
      </c>
      <c r="O191">
        <f t="shared" si="60"/>
        <v>9.7081095074752436E-3</v>
      </c>
      <c r="P191">
        <f t="shared" si="61"/>
        <v>1.2944146009966991E-2</v>
      </c>
      <c r="Q191">
        <f t="shared" si="62"/>
        <v>8.0900912562293689E-2</v>
      </c>
      <c r="AI191">
        <v>7.68</v>
      </c>
      <c r="AJ191">
        <f t="shared" si="63"/>
        <v>96.525341907999959</v>
      </c>
      <c r="AK191">
        <f t="shared" si="64"/>
        <v>6.0328338692499976E-2</v>
      </c>
      <c r="AL191">
        <f t="shared" si="65"/>
        <v>29.404310000000013</v>
      </c>
      <c r="AM191">
        <f t="shared" si="66"/>
        <v>1.3365595454545461E-2</v>
      </c>
      <c r="AO191">
        <f t="shared" si="67"/>
        <v>7.3693934147045434E-2</v>
      </c>
      <c r="AS191">
        <v>8.7558309037900806</v>
      </c>
      <c r="AT191">
        <v>5.6145752761746204</v>
      </c>
      <c r="AU191">
        <f t="shared" si="68"/>
        <v>2.8072876380873102</v>
      </c>
      <c r="AV191">
        <v>7.68</v>
      </c>
      <c r="AW191">
        <v>0.30256</v>
      </c>
      <c r="AX191">
        <f t="shared" si="69"/>
        <v>4.034133333333333E-4</v>
      </c>
      <c r="AY191">
        <v>0.36679</v>
      </c>
      <c r="AZ191">
        <f t="shared" si="70"/>
        <v>1.2226333333333333E-3</v>
      </c>
      <c r="BA191">
        <f t="shared" si="71"/>
        <v>1.6260466666666667E-3</v>
      </c>
    </row>
    <row r="192" spans="1:53" x14ac:dyDescent="0.25">
      <c r="A192" t="s">
        <v>165</v>
      </c>
      <c r="B192">
        <v>60.9</v>
      </c>
      <c r="C192">
        <v>7.72</v>
      </c>
      <c r="D192" s="1">
        <v>2.6269999999999999E-7</v>
      </c>
      <c r="E192">
        <v>61</v>
      </c>
      <c r="G192">
        <v>1</v>
      </c>
      <c r="H192" t="s">
        <v>12</v>
      </c>
      <c r="I192">
        <v>6</v>
      </c>
      <c r="J192" t="s">
        <v>12</v>
      </c>
      <c r="K192">
        <v>20</v>
      </c>
      <c r="L192" t="s">
        <v>12</v>
      </c>
      <c r="M192">
        <v>36</v>
      </c>
      <c r="N192">
        <f t="shared" si="59"/>
        <v>308.13</v>
      </c>
      <c r="O192">
        <f t="shared" si="60"/>
        <v>3.2453834420536785E-3</v>
      </c>
      <c r="P192">
        <f t="shared" si="61"/>
        <v>1.9472300652322073E-2</v>
      </c>
      <c r="Q192">
        <f t="shared" si="62"/>
        <v>6.4907668841073574E-2</v>
      </c>
      <c r="AI192">
        <v>7.6849999999999996</v>
      </c>
      <c r="AJ192">
        <f t="shared" si="63"/>
        <v>96.864941907999963</v>
      </c>
      <c r="AK192">
        <f t="shared" si="64"/>
        <v>6.054058869249998E-2</v>
      </c>
      <c r="AL192">
        <f t="shared" si="65"/>
        <v>29.771070000000012</v>
      </c>
      <c r="AM192">
        <f t="shared" si="66"/>
        <v>1.3532304545454552E-2</v>
      </c>
      <c r="AO192">
        <f t="shared" si="67"/>
        <v>7.4072893237954532E-2</v>
      </c>
      <c r="AS192">
        <v>8.7667638483965007</v>
      </c>
      <c r="AT192">
        <v>5.0872900180480398</v>
      </c>
      <c r="AU192">
        <f t="shared" si="68"/>
        <v>2.5436450090240199</v>
      </c>
      <c r="AV192">
        <v>7.6849999999999996</v>
      </c>
      <c r="AW192">
        <v>0.33960000000000001</v>
      </c>
      <c r="AX192">
        <f t="shared" si="69"/>
        <v>4.528E-4</v>
      </c>
      <c r="AY192">
        <v>0.36675999999999997</v>
      </c>
      <c r="AZ192">
        <f t="shared" si="70"/>
        <v>1.2225333333333332E-3</v>
      </c>
      <c r="BA192">
        <f t="shared" si="71"/>
        <v>1.6753333333333331E-3</v>
      </c>
    </row>
    <row r="193" spans="1:53" x14ac:dyDescent="0.25">
      <c r="A193" t="s">
        <v>166</v>
      </c>
      <c r="B193">
        <v>60.9</v>
      </c>
      <c r="C193">
        <v>7.7420999999999998</v>
      </c>
      <c r="D193" s="1">
        <v>2.7459999999999998E-7</v>
      </c>
      <c r="E193">
        <v>60</v>
      </c>
      <c r="G193">
        <v>5</v>
      </c>
      <c r="H193" t="s">
        <v>12</v>
      </c>
      <c r="I193">
        <v>6</v>
      </c>
      <c r="J193" t="s">
        <v>12</v>
      </c>
      <c r="K193">
        <v>35</v>
      </c>
      <c r="L193" t="s">
        <v>12</v>
      </c>
      <c r="M193">
        <v>37</v>
      </c>
      <c r="N193">
        <f t="shared" si="59"/>
        <v>307.24</v>
      </c>
      <c r="O193">
        <f t="shared" si="60"/>
        <v>1.6273922666319489E-2</v>
      </c>
      <c r="P193">
        <f t="shared" si="61"/>
        <v>1.9528707199583387E-2</v>
      </c>
      <c r="Q193">
        <f t="shared" si="62"/>
        <v>0.11391745866423643</v>
      </c>
      <c r="AI193">
        <v>7.69</v>
      </c>
      <c r="AJ193">
        <f t="shared" si="63"/>
        <v>97.241571907999969</v>
      </c>
      <c r="AK193">
        <f t="shared" si="64"/>
        <v>6.077598244249998E-2</v>
      </c>
      <c r="AL193">
        <f t="shared" si="65"/>
        <v>30.137790000000013</v>
      </c>
      <c r="AM193">
        <f t="shared" si="66"/>
        <v>1.3698995454545461E-2</v>
      </c>
      <c r="AO193">
        <f t="shared" si="67"/>
        <v>7.4474977897045436E-2</v>
      </c>
      <c r="AS193">
        <v>8.7740524781341094</v>
      </c>
      <c r="AT193">
        <v>4.8831588028797599</v>
      </c>
      <c r="AU193">
        <f t="shared" si="68"/>
        <v>2.4415794014398799</v>
      </c>
      <c r="AV193">
        <v>7.69</v>
      </c>
      <c r="AW193">
        <v>0.37663000000000002</v>
      </c>
      <c r="AX193">
        <f t="shared" si="69"/>
        <v>5.0217333333333334E-4</v>
      </c>
      <c r="AY193">
        <v>0.36671999999999999</v>
      </c>
      <c r="AZ193">
        <f t="shared" si="70"/>
        <v>1.2224E-3</v>
      </c>
      <c r="BA193">
        <f t="shared" si="71"/>
        <v>1.7245733333333332E-3</v>
      </c>
    </row>
    <row r="194" spans="1:53" x14ac:dyDescent="0.25">
      <c r="A194" t="s">
        <v>167</v>
      </c>
      <c r="B194">
        <v>60.9</v>
      </c>
      <c r="C194">
        <v>7.7591999999999999</v>
      </c>
      <c r="D194" s="1">
        <v>3.5639999999999999E-7</v>
      </c>
      <c r="E194">
        <v>60</v>
      </c>
      <c r="G194">
        <v>5</v>
      </c>
      <c r="H194" t="s">
        <v>12</v>
      </c>
      <c r="I194">
        <v>8</v>
      </c>
      <c r="J194" t="s">
        <v>12</v>
      </c>
      <c r="K194">
        <v>28</v>
      </c>
      <c r="L194" t="s">
        <v>12</v>
      </c>
      <c r="M194">
        <v>38</v>
      </c>
      <c r="N194">
        <f t="shared" si="59"/>
        <v>306.35000000000002</v>
      </c>
      <c r="O194">
        <f t="shared" si="60"/>
        <v>1.6321201240411292E-2</v>
      </c>
      <c r="P194">
        <f t="shared" si="61"/>
        <v>2.6113921984658069E-2</v>
      </c>
      <c r="Q194">
        <f t="shared" si="62"/>
        <v>9.1398726946303244E-2</v>
      </c>
      <c r="AI194">
        <v>7.6950000000000003</v>
      </c>
      <c r="AJ194">
        <f t="shared" si="63"/>
        <v>97.655231907999962</v>
      </c>
      <c r="AK194">
        <f t="shared" si="64"/>
        <v>6.1034519942499976E-2</v>
      </c>
      <c r="AL194">
        <f t="shared" si="65"/>
        <v>30.504480000000012</v>
      </c>
      <c r="AM194">
        <f t="shared" si="66"/>
        <v>1.3865672727272732E-2</v>
      </c>
      <c r="AO194">
        <f t="shared" si="67"/>
        <v>7.4900192669772714E-2</v>
      </c>
      <c r="AS194">
        <v>8.7776967930029102</v>
      </c>
      <c r="AT194">
        <v>4.7470795898534401</v>
      </c>
      <c r="AU194">
        <f t="shared" si="68"/>
        <v>2.3735397949267201</v>
      </c>
      <c r="AV194">
        <v>7.6950000000000003</v>
      </c>
      <c r="AW194">
        <v>0.41366000000000003</v>
      </c>
      <c r="AX194">
        <f t="shared" si="69"/>
        <v>5.5154666666666673E-4</v>
      </c>
      <c r="AY194">
        <v>0.36669000000000002</v>
      </c>
      <c r="AZ194">
        <f t="shared" si="70"/>
        <v>1.2222999999999999E-3</v>
      </c>
      <c r="BA194">
        <f t="shared" si="71"/>
        <v>1.7738466666666667E-3</v>
      </c>
    </row>
    <row r="195" spans="1:53" x14ac:dyDescent="0.25">
      <c r="A195" t="s">
        <v>168</v>
      </c>
      <c r="B195">
        <v>60.9</v>
      </c>
      <c r="C195">
        <v>7.7792000000000003</v>
      </c>
      <c r="D195" s="1">
        <v>3.5629999999999998E-7</v>
      </c>
      <c r="E195">
        <v>60</v>
      </c>
      <c r="G195">
        <v>5</v>
      </c>
      <c r="H195" t="s">
        <v>12</v>
      </c>
      <c r="I195">
        <v>8</v>
      </c>
      <c r="J195" t="s">
        <v>12</v>
      </c>
      <c r="K195">
        <v>34</v>
      </c>
      <c r="L195" t="s">
        <v>12</v>
      </c>
      <c r="M195">
        <v>39</v>
      </c>
      <c r="N195">
        <f t="shared" si="59"/>
        <v>305.46000000000004</v>
      </c>
      <c r="O195">
        <f t="shared" si="60"/>
        <v>1.6368755319845479E-2</v>
      </c>
      <c r="P195">
        <f t="shared" si="61"/>
        <v>2.6190008511752762E-2</v>
      </c>
      <c r="Q195">
        <f t="shared" si="62"/>
        <v>0.11130753617494925</v>
      </c>
      <c r="AI195">
        <v>7.7</v>
      </c>
      <c r="AJ195">
        <f t="shared" si="63"/>
        <v>98.069431907999956</v>
      </c>
      <c r="AK195">
        <f t="shared" si="64"/>
        <v>6.1293394942499975E-2</v>
      </c>
      <c r="AL195">
        <f t="shared" si="65"/>
        <v>30.87839000000001</v>
      </c>
      <c r="AM195">
        <f t="shared" si="66"/>
        <v>1.4035631818181822E-2</v>
      </c>
      <c r="AO195">
        <f t="shared" si="67"/>
        <v>7.5329026760681803E-2</v>
      </c>
      <c r="AS195">
        <v>8.7995626822157398</v>
      </c>
      <c r="AT195">
        <v>4.7299240395866899</v>
      </c>
      <c r="AU195">
        <f t="shared" si="68"/>
        <v>2.364962019793345</v>
      </c>
      <c r="AV195">
        <v>7.7</v>
      </c>
      <c r="AW195">
        <v>0.41420000000000001</v>
      </c>
      <c r="AX195">
        <f t="shared" si="69"/>
        <v>5.5226666666666668E-4</v>
      </c>
      <c r="AY195">
        <v>0.37391000000000002</v>
      </c>
      <c r="AZ195">
        <f t="shared" si="70"/>
        <v>1.2463666666666668E-3</v>
      </c>
      <c r="BA195">
        <f t="shared" si="71"/>
        <v>1.7986333333333336E-3</v>
      </c>
    </row>
    <row r="196" spans="1:53" x14ac:dyDescent="0.25">
      <c r="A196" t="s">
        <v>169</v>
      </c>
      <c r="B196">
        <v>60.9</v>
      </c>
      <c r="C196">
        <v>7.8017000000000003</v>
      </c>
      <c r="D196" s="1">
        <v>3.565E-7</v>
      </c>
      <c r="E196">
        <v>60</v>
      </c>
      <c r="G196">
        <v>5</v>
      </c>
      <c r="H196" t="s">
        <v>12</v>
      </c>
      <c r="I196">
        <v>7</v>
      </c>
      <c r="J196" t="s">
        <v>12</v>
      </c>
      <c r="K196">
        <v>30</v>
      </c>
      <c r="L196" t="s">
        <v>12</v>
      </c>
      <c r="M196">
        <v>40</v>
      </c>
      <c r="N196">
        <f t="shared" si="59"/>
        <v>304.57</v>
      </c>
      <c r="O196">
        <f t="shared" si="60"/>
        <v>1.6416587319827956E-2</v>
      </c>
      <c r="P196">
        <f t="shared" si="61"/>
        <v>2.2983222247759137E-2</v>
      </c>
      <c r="Q196">
        <f t="shared" si="62"/>
        <v>9.8499523918967727E-2</v>
      </c>
      <c r="AI196">
        <v>7.7050000000000001</v>
      </c>
      <c r="AJ196">
        <f t="shared" si="63"/>
        <v>98.48363190799995</v>
      </c>
      <c r="AK196">
        <f t="shared" si="64"/>
        <v>6.1552269942499967E-2</v>
      </c>
      <c r="AL196">
        <f t="shared" si="65"/>
        <v>31.26005000000001</v>
      </c>
      <c r="AM196">
        <f t="shared" si="66"/>
        <v>1.4209113636363641E-2</v>
      </c>
      <c r="AO196">
        <f t="shared" si="67"/>
        <v>7.5761383578863611E-2</v>
      </c>
      <c r="AS196">
        <v>8.7995626822157398</v>
      </c>
      <c r="AT196">
        <v>4.8319648559132196</v>
      </c>
      <c r="AU196">
        <f t="shared" si="68"/>
        <v>2.4159824279566098</v>
      </c>
      <c r="AV196">
        <v>7.7050000000000001</v>
      </c>
      <c r="AW196">
        <v>0.41420000000000001</v>
      </c>
      <c r="AX196">
        <f t="shared" si="69"/>
        <v>5.5226666666666668E-4</v>
      </c>
      <c r="AY196">
        <v>0.38166</v>
      </c>
      <c r="AZ196">
        <f t="shared" si="70"/>
        <v>1.2722E-3</v>
      </c>
      <c r="BA196">
        <f t="shared" si="71"/>
        <v>1.8244666666666666E-3</v>
      </c>
    </row>
    <row r="197" spans="1:53" x14ac:dyDescent="0.25">
      <c r="A197" t="s">
        <v>170</v>
      </c>
      <c r="B197">
        <v>60</v>
      </c>
      <c r="C197">
        <v>7.8177000000000003</v>
      </c>
      <c r="D197" s="1">
        <v>2.932E-7</v>
      </c>
      <c r="E197">
        <v>60</v>
      </c>
      <c r="G197">
        <v>5</v>
      </c>
      <c r="H197" t="s">
        <v>12</v>
      </c>
      <c r="I197">
        <v>5</v>
      </c>
      <c r="J197" t="s">
        <v>12</v>
      </c>
      <c r="K197">
        <v>28.5</v>
      </c>
      <c r="L197" t="s">
        <v>12</v>
      </c>
      <c r="M197">
        <v>41</v>
      </c>
      <c r="N197">
        <f t="shared" si="59"/>
        <v>303.68</v>
      </c>
      <c r="O197">
        <f t="shared" si="60"/>
        <v>1.6464699683877766E-2</v>
      </c>
      <c r="P197">
        <f t="shared" si="61"/>
        <v>1.6464699683877766E-2</v>
      </c>
      <c r="Q197">
        <f t="shared" si="62"/>
        <v>9.3848788198103258E-2</v>
      </c>
      <c r="AI197">
        <v>7.71</v>
      </c>
      <c r="AJ197">
        <f t="shared" si="63"/>
        <v>98.891501907999952</v>
      </c>
      <c r="AK197">
        <f t="shared" si="64"/>
        <v>6.1807188692499973E-2</v>
      </c>
      <c r="AL197">
        <f t="shared" si="65"/>
        <v>31.649450000000009</v>
      </c>
      <c r="AM197">
        <f t="shared" si="66"/>
        <v>1.438611363636364E-2</v>
      </c>
      <c r="AO197">
        <f t="shared" si="67"/>
        <v>7.6193302328863607E-2</v>
      </c>
      <c r="AS197">
        <v>8.8104956268221493</v>
      </c>
      <c r="AT197">
        <v>4.9679449039090899</v>
      </c>
      <c r="AU197">
        <f t="shared" si="68"/>
        <v>2.483972451954545</v>
      </c>
      <c r="AV197">
        <v>7.71</v>
      </c>
      <c r="AW197">
        <v>0.40787000000000001</v>
      </c>
      <c r="AX197">
        <f t="shared" si="69"/>
        <v>5.4382666666666672E-4</v>
      </c>
      <c r="AY197">
        <v>0.38940000000000002</v>
      </c>
      <c r="AZ197">
        <f t="shared" si="70"/>
        <v>1.2980000000000001E-3</v>
      </c>
      <c r="BA197">
        <f t="shared" si="71"/>
        <v>1.8418266666666667E-3</v>
      </c>
    </row>
    <row r="198" spans="1:53" x14ac:dyDescent="0.25">
      <c r="A198" t="s">
        <v>171</v>
      </c>
      <c r="B198">
        <v>60.9</v>
      </c>
      <c r="C198">
        <v>7.8402000000000003</v>
      </c>
      <c r="D198" s="1">
        <v>3.573E-7</v>
      </c>
      <c r="E198">
        <v>60</v>
      </c>
      <c r="G198">
        <v>2</v>
      </c>
      <c r="H198" t="s">
        <v>12</v>
      </c>
      <c r="I198">
        <v>7</v>
      </c>
      <c r="J198" t="s">
        <v>12</v>
      </c>
      <c r="K198">
        <v>41</v>
      </c>
      <c r="L198" t="s">
        <v>12</v>
      </c>
      <c r="M198">
        <v>42</v>
      </c>
      <c r="N198">
        <f t="shared" si="59"/>
        <v>302.79000000000002</v>
      </c>
      <c r="O198">
        <f t="shared" si="60"/>
        <v>6.6052379536972817E-3</v>
      </c>
      <c r="P198">
        <f t="shared" si="61"/>
        <v>2.3118332837940486E-2</v>
      </c>
      <c r="Q198">
        <f t="shared" si="62"/>
        <v>0.13540737805079428</v>
      </c>
      <c r="AI198">
        <v>7.7149999999999999</v>
      </c>
      <c r="AJ198">
        <f t="shared" si="63"/>
        <v>99.291961907999948</v>
      </c>
      <c r="AK198">
        <f t="shared" si="64"/>
        <v>6.2057476192499968E-2</v>
      </c>
      <c r="AL198">
        <f t="shared" si="65"/>
        <v>32.046590000000009</v>
      </c>
      <c r="AM198">
        <f t="shared" si="66"/>
        <v>1.4566631818181823E-2</v>
      </c>
      <c r="AO198">
        <f t="shared" si="67"/>
        <v>7.6624108010681785E-2</v>
      </c>
      <c r="AS198">
        <v>8.8214285714285694</v>
      </c>
      <c r="AT198">
        <v>4.2875984212927296</v>
      </c>
      <c r="AU198">
        <f t="shared" si="68"/>
        <v>2.1437992106463648</v>
      </c>
      <c r="AV198">
        <v>7.7149999999999999</v>
      </c>
      <c r="AW198">
        <v>0.40045999999999998</v>
      </c>
      <c r="AX198">
        <f t="shared" si="69"/>
        <v>5.3394666666666663E-4</v>
      </c>
      <c r="AY198">
        <v>0.39713999999999999</v>
      </c>
      <c r="AZ198">
        <f t="shared" si="70"/>
        <v>1.3238E-3</v>
      </c>
      <c r="BA198">
        <f t="shared" si="71"/>
        <v>1.8577466666666667E-3</v>
      </c>
    </row>
    <row r="199" spans="1:53" x14ac:dyDescent="0.25">
      <c r="A199" t="s">
        <v>172</v>
      </c>
      <c r="B199">
        <v>60.9</v>
      </c>
      <c r="C199">
        <v>7.8620000000000001</v>
      </c>
      <c r="D199" s="1">
        <v>2.713E-7</v>
      </c>
      <c r="E199">
        <v>60</v>
      </c>
      <c r="G199">
        <v>5</v>
      </c>
      <c r="H199" t="s">
        <v>12</v>
      </c>
      <c r="I199">
        <v>5</v>
      </c>
      <c r="J199" t="s">
        <v>12</v>
      </c>
      <c r="K199">
        <v>30</v>
      </c>
      <c r="L199" t="s">
        <v>12</v>
      </c>
      <c r="M199">
        <v>43</v>
      </c>
      <c r="N199">
        <f t="shared" si="59"/>
        <v>301.90000000000003</v>
      </c>
      <c r="O199">
        <f t="shared" si="60"/>
        <v>1.6561775422325273E-2</v>
      </c>
      <c r="P199">
        <f t="shared" si="61"/>
        <v>1.6561775422325273E-2</v>
      </c>
      <c r="Q199">
        <f t="shared" si="62"/>
        <v>9.9370652533951623E-2</v>
      </c>
      <c r="AI199">
        <v>7.72</v>
      </c>
      <c r="AJ199">
        <f t="shared" si="63"/>
        <v>99.700641907999952</v>
      </c>
      <c r="AK199">
        <f t="shared" si="64"/>
        <v>6.2312901192499971E-2</v>
      </c>
      <c r="AL199">
        <f t="shared" si="65"/>
        <v>32.460180000000008</v>
      </c>
      <c r="AM199">
        <f t="shared" si="66"/>
        <v>1.4754627272727276E-2</v>
      </c>
      <c r="AO199">
        <f t="shared" si="67"/>
        <v>7.7067528465227242E-2</v>
      </c>
      <c r="AS199">
        <v>8.8360058309037903</v>
      </c>
      <c r="AT199">
        <v>3.9303563991194301</v>
      </c>
      <c r="AU199">
        <f t="shared" si="68"/>
        <v>1.9651781995597151</v>
      </c>
      <c r="AV199">
        <v>7.72</v>
      </c>
      <c r="AW199">
        <v>0.40867999999999999</v>
      </c>
      <c r="AX199">
        <f t="shared" si="69"/>
        <v>5.449066666666667E-4</v>
      </c>
      <c r="AY199">
        <v>0.41359000000000001</v>
      </c>
      <c r="AZ199">
        <f t="shared" si="70"/>
        <v>1.3786333333333334E-3</v>
      </c>
      <c r="BA199">
        <f t="shared" si="71"/>
        <v>1.9235400000000001E-3</v>
      </c>
    </row>
    <row r="200" spans="1:53" x14ac:dyDescent="0.25">
      <c r="A200" t="s">
        <v>173</v>
      </c>
      <c r="B200">
        <v>60</v>
      </c>
      <c r="C200">
        <v>7.8787000000000003</v>
      </c>
      <c r="D200" s="1">
        <v>3.4989999999999998E-7</v>
      </c>
      <c r="E200">
        <v>60</v>
      </c>
      <c r="G200">
        <v>16</v>
      </c>
      <c r="H200" t="s">
        <v>12</v>
      </c>
      <c r="I200">
        <v>6</v>
      </c>
      <c r="J200" t="s">
        <v>12</v>
      </c>
      <c r="K200">
        <v>40</v>
      </c>
      <c r="L200" t="s">
        <v>12</v>
      </c>
      <c r="M200">
        <v>44</v>
      </c>
      <c r="N200">
        <f t="shared" si="59"/>
        <v>301.01</v>
      </c>
      <c r="O200">
        <f t="shared" si="60"/>
        <v>5.315438025314774E-2</v>
      </c>
      <c r="P200">
        <f t="shared" si="61"/>
        <v>1.9932892594930401E-2</v>
      </c>
      <c r="Q200">
        <f t="shared" si="62"/>
        <v>0.13288595063286934</v>
      </c>
      <c r="AI200">
        <v>7.7249999999999996</v>
      </c>
      <c r="AJ200">
        <f t="shared" si="63"/>
        <v>100.18338190799996</v>
      </c>
      <c r="AK200">
        <f t="shared" si="64"/>
        <v>6.2614613692499974E-2</v>
      </c>
      <c r="AL200">
        <f t="shared" si="65"/>
        <v>32.897070000000006</v>
      </c>
      <c r="AM200">
        <f t="shared" si="66"/>
        <v>1.4953213636363639E-2</v>
      </c>
      <c r="AO200">
        <f t="shared" si="67"/>
        <v>7.7567827328863609E-2</v>
      </c>
      <c r="AS200">
        <v>8.8505830903790006</v>
      </c>
      <c r="AT200">
        <v>4.0833184585787796</v>
      </c>
      <c r="AU200">
        <f t="shared" si="68"/>
        <v>2.0416592292893898</v>
      </c>
      <c r="AV200">
        <v>7.7249999999999996</v>
      </c>
      <c r="AW200">
        <v>0.48274</v>
      </c>
      <c r="AX200">
        <f t="shared" si="69"/>
        <v>6.4365333333333337E-4</v>
      </c>
      <c r="AY200">
        <v>0.43689</v>
      </c>
      <c r="AZ200">
        <f t="shared" si="70"/>
        <v>1.4563E-3</v>
      </c>
      <c r="BA200">
        <f t="shared" si="71"/>
        <v>2.0999533333333335E-3</v>
      </c>
    </row>
    <row r="201" spans="1:53" x14ac:dyDescent="0.25">
      <c r="A201" t="s">
        <v>174</v>
      </c>
      <c r="B201">
        <v>60.9</v>
      </c>
      <c r="C201">
        <v>7.9008000000000003</v>
      </c>
      <c r="D201" s="1">
        <v>3.4970000000000001E-7</v>
      </c>
      <c r="E201">
        <v>60</v>
      </c>
      <c r="G201">
        <v>12</v>
      </c>
      <c r="H201" t="s">
        <v>12</v>
      </c>
      <c r="I201">
        <v>13</v>
      </c>
      <c r="J201" t="s">
        <v>12</v>
      </c>
      <c r="K201">
        <v>46</v>
      </c>
      <c r="L201" t="s">
        <v>12</v>
      </c>
      <c r="M201">
        <v>45</v>
      </c>
      <c r="N201">
        <f t="shared" si="59"/>
        <v>300.12</v>
      </c>
      <c r="O201">
        <f t="shared" si="60"/>
        <v>3.998400639744102E-2</v>
      </c>
      <c r="P201">
        <f t="shared" si="61"/>
        <v>4.3316006930561111E-2</v>
      </c>
      <c r="Q201">
        <f t="shared" si="62"/>
        <v>0.15327202452352393</v>
      </c>
      <c r="AI201">
        <v>7.73</v>
      </c>
      <c r="AJ201">
        <f t="shared" si="63"/>
        <v>100.73508190799996</v>
      </c>
      <c r="AK201">
        <f t="shared" si="64"/>
        <v>6.2959426192499973E-2</v>
      </c>
      <c r="AL201">
        <f t="shared" si="65"/>
        <v>33.357260000000004</v>
      </c>
      <c r="AM201">
        <f t="shared" si="66"/>
        <v>1.5162390909090911E-2</v>
      </c>
      <c r="AO201">
        <f t="shared" si="67"/>
        <v>7.8121817101590885E-2</v>
      </c>
      <c r="AS201">
        <v>8.8615160349854207</v>
      </c>
      <c r="AT201">
        <v>3.87916245215288</v>
      </c>
      <c r="AU201">
        <f t="shared" si="68"/>
        <v>1.93958122607644</v>
      </c>
      <c r="AV201">
        <v>7.73</v>
      </c>
      <c r="AW201">
        <v>0.55169999999999997</v>
      </c>
      <c r="AX201">
        <f t="shared" si="69"/>
        <v>7.3559999999999999E-4</v>
      </c>
      <c r="AY201">
        <v>0.46018999999999999</v>
      </c>
      <c r="AZ201">
        <f t="shared" si="70"/>
        <v>1.5339666666666666E-3</v>
      </c>
      <c r="BA201">
        <f t="shared" si="71"/>
        <v>2.2695666666666665E-3</v>
      </c>
    </row>
    <row r="202" spans="1:53" x14ac:dyDescent="0.25">
      <c r="A202" t="s">
        <v>175</v>
      </c>
      <c r="B202">
        <v>60.9</v>
      </c>
      <c r="C202">
        <v>7.9207000000000001</v>
      </c>
      <c r="D202" s="1">
        <v>2.9939999999999999E-7</v>
      </c>
      <c r="E202">
        <v>61</v>
      </c>
      <c r="G202">
        <v>23</v>
      </c>
      <c r="H202" t="s">
        <v>12</v>
      </c>
      <c r="I202">
        <v>19</v>
      </c>
      <c r="J202" t="s">
        <v>12</v>
      </c>
      <c r="K202">
        <v>68</v>
      </c>
      <c r="L202" t="s">
        <v>12</v>
      </c>
      <c r="M202">
        <v>46</v>
      </c>
      <c r="N202">
        <f t="shared" si="59"/>
        <v>299.23</v>
      </c>
      <c r="O202">
        <f t="shared" si="60"/>
        <v>7.6863950807071479E-2</v>
      </c>
      <c r="P202">
        <f t="shared" si="61"/>
        <v>6.3496307188450354E-2</v>
      </c>
      <c r="Q202">
        <f t="shared" si="62"/>
        <v>0.22724994151655917</v>
      </c>
      <c r="AI202">
        <v>7.7350000000000003</v>
      </c>
      <c r="AJ202">
        <f t="shared" si="63"/>
        <v>101.27752190799995</v>
      </c>
      <c r="AK202">
        <f t="shared" si="64"/>
        <v>6.3298451192499966E-2</v>
      </c>
      <c r="AL202">
        <f t="shared" si="65"/>
        <v>33.830730000000003</v>
      </c>
      <c r="AM202">
        <f t="shared" si="66"/>
        <v>1.5377604545454547E-2</v>
      </c>
      <c r="AO202">
        <f t="shared" si="67"/>
        <v>7.8676055737954512E-2</v>
      </c>
      <c r="AS202">
        <v>8.8688046647230294</v>
      </c>
      <c r="AT202">
        <v>3.7940788560322201</v>
      </c>
      <c r="AU202">
        <f t="shared" si="68"/>
        <v>1.89703942801611</v>
      </c>
      <c r="AV202">
        <v>7.7350000000000003</v>
      </c>
      <c r="AW202">
        <v>0.54244000000000003</v>
      </c>
      <c r="AX202">
        <f t="shared" si="69"/>
        <v>7.2325333333333336E-4</v>
      </c>
      <c r="AY202">
        <v>0.47347</v>
      </c>
      <c r="AZ202">
        <f t="shared" si="70"/>
        <v>1.5782333333333334E-3</v>
      </c>
      <c r="BA202">
        <f t="shared" si="71"/>
        <v>2.3014866666666669E-3</v>
      </c>
    </row>
    <row r="203" spans="1:53" x14ac:dyDescent="0.25">
      <c r="A203" t="s">
        <v>176</v>
      </c>
      <c r="B203">
        <v>60.9</v>
      </c>
      <c r="C203">
        <v>7.9393000000000002</v>
      </c>
      <c r="D203" s="1">
        <v>3.4989999999999998E-7</v>
      </c>
      <c r="E203">
        <v>61</v>
      </c>
      <c r="G203">
        <v>15</v>
      </c>
      <c r="H203" t="s">
        <v>12</v>
      </c>
      <c r="I203">
        <v>22</v>
      </c>
      <c r="J203" t="s">
        <v>12</v>
      </c>
      <c r="K203">
        <v>68</v>
      </c>
      <c r="L203" t="s">
        <v>12</v>
      </c>
      <c r="M203">
        <v>47</v>
      </c>
      <c r="N203">
        <f t="shared" si="59"/>
        <v>298.34000000000003</v>
      </c>
      <c r="O203">
        <f t="shared" si="60"/>
        <v>5.0278206073607286E-2</v>
      </c>
      <c r="P203">
        <f t="shared" si="61"/>
        <v>7.374136890795735E-2</v>
      </c>
      <c r="Q203">
        <f t="shared" si="62"/>
        <v>0.22792786753368638</v>
      </c>
      <c r="AI203">
        <v>7.74</v>
      </c>
      <c r="AJ203">
        <f t="shared" si="63"/>
        <v>101.81071190799996</v>
      </c>
      <c r="AK203">
        <f t="shared" si="64"/>
        <v>6.3631694942499969E-2</v>
      </c>
      <c r="AL203">
        <f t="shared" si="65"/>
        <v>34.31194</v>
      </c>
      <c r="AM203">
        <f t="shared" si="66"/>
        <v>1.5596336363636363E-2</v>
      </c>
      <c r="AO203">
        <f t="shared" si="67"/>
        <v>7.9228031306136329E-2</v>
      </c>
      <c r="AS203">
        <v>8.8833819241982503</v>
      </c>
      <c r="AT203">
        <v>4.1851361535868099</v>
      </c>
      <c r="AU203">
        <f t="shared" si="68"/>
        <v>2.092568076793405</v>
      </c>
      <c r="AV203">
        <v>7.74</v>
      </c>
      <c r="AW203">
        <v>0.53319000000000005</v>
      </c>
      <c r="AX203">
        <f t="shared" si="69"/>
        <v>7.1092000000000008E-4</v>
      </c>
      <c r="AY203">
        <v>0.48121000000000003</v>
      </c>
      <c r="AZ203">
        <f t="shared" si="70"/>
        <v>1.6040333333333335E-3</v>
      </c>
      <c r="BA203">
        <f t="shared" si="71"/>
        <v>2.3149533333333338E-3</v>
      </c>
    </row>
    <row r="204" spans="1:53" x14ac:dyDescent="0.25">
      <c r="A204" t="s">
        <v>177</v>
      </c>
      <c r="B204">
        <v>60.9</v>
      </c>
      <c r="C204">
        <v>7.9615999999999998</v>
      </c>
      <c r="D204" s="1">
        <v>2.8780000000000002E-7</v>
      </c>
      <c r="E204">
        <v>61</v>
      </c>
      <c r="G204">
        <v>28</v>
      </c>
      <c r="H204" t="s">
        <v>12</v>
      </c>
      <c r="I204">
        <v>31</v>
      </c>
      <c r="J204" t="s">
        <v>12</v>
      </c>
      <c r="K204">
        <v>95</v>
      </c>
      <c r="L204" t="s">
        <v>12</v>
      </c>
      <c r="M204">
        <v>48</v>
      </c>
      <c r="N204">
        <f t="shared" si="59"/>
        <v>297.45000000000005</v>
      </c>
      <c r="O204">
        <f t="shared" si="60"/>
        <v>9.4133467809715904E-2</v>
      </c>
      <c r="P204">
        <f t="shared" si="61"/>
        <v>0.10421919650361404</v>
      </c>
      <c r="Q204">
        <f t="shared" si="62"/>
        <v>0.31938140864010756</v>
      </c>
      <c r="AI204">
        <v>7.7450000000000001</v>
      </c>
      <c r="AJ204">
        <f t="shared" si="63"/>
        <v>102.33464190799995</v>
      </c>
      <c r="AK204">
        <f t="shared" si="64"/>
        <v>6.3959151192499966E-2</v>
      </c>
      <c r="AL204">
        <f t="shared" si="65"/>
        <v>34.800899999999999</v>
      </c>
      <c r="AM204">
        <f t="shared" si="66"/>
        <v>1.5818590909090907E-2</v>
      </c>
      <c r="AO204">
        <f t="shared" si="67"/>
        <v>7.9777742101590873E-2</v>
      </c>
      <c r="AS204">
        <v>8.8943148688046598</v>
      </c>
      <c r="AT204">
        <v>4.2871025961405103</v>
      </c>
      <c r="AU204">
        <f t="shared" si="68"/>
        <v>2.1435512980702551</v>
      </c>
      <c r="AV204">
        <v>7.7450000000000001</v>
      </c>
      <c r="AW204">
        <v>0.52393000000000001</v>
      </c>
      <c r="AX204">
        <f t="shared" si="69"/>
        <v>6.9857333333333334E-4</v>
      </c>
      <c r="AY204">
        <v>0.48896000000000001</v>
      </c>
      <c r="AZ204">
        <f t="shared" si="70"/>
        <v>1.6298666666666667E-3</v>
      </c>
      <c r="BA204">
        <f t="shared" si="71"/>
        <v>2.3284400000000002E-3</v>
      </c>
    </row>
    <row r="205" spans="1:53" x14ac:dyDescent="0.25">
      <c r="A205" t="s">
        <v>178</v>
      </c>
      <c r="B205">
        <v>60.9</v>
      </c>
      <c r="C205">
        <v>7.9801000000000002</v>
      </c>
      <c r="D205" s="1">
        <v>2.8290000000000003E-7</v>
      </c>
      <c r="E205">
        <v>61</v>
      </c>
      <c r="G205">
        <v>16</v>
      </c>
      <c r="H205" t="s">
        <v>12</v>
      </c>
      <c r="I205">
        <v>26</v>
      </c>
      <c r="J205" t="s">
        <v>12</v>
      </c>
      <c r="K205">
        <v>78.5</v>
      </c>
      <c r="L205" t="s">
        <v>12</v>
      </c>
      <c r="M205">
        <v>49</v>
      </c>
      <c r="N205">
        <f t="shared" si="59"/>
        <v>296.56</v>
      </c>
      <c r="O205">
        <f t="shared" si="60"/>
        <v>5.3951982735365521E-2</v>
      </c>
      <c r="P205">
        <f t="shared" si="61"/>
        <v>8.7671971944968979E-2</v>
      </c>
      <c r="Q205">
        <f t="shared" si="62"/>
        <v>0.26470191529538711</v>
      </c>
      <c r="AI205">
        <v>7.75</v>
      </c>
      <c r="AJ205">
        <f t="shared" si="63"/>
        <v>102.84931190799995</v>
      </c>
      <c r="AK205">
        <f t="shared" si="64"/>
        <v>6.428081994249997E-2</v>
      </c>
      <c r="AL205">
        <f t="shared" si="65"/>
        <v>35.297599999999996</v>
      </c>
      <c r="AM205">
        <f t="shared" si="66"/>
        <v>1.6044363636363634E-2</v>
      </c>
      <c r="AO205">
        <f t="shared" si="67"/>
        <v>8.0325183578863604E-2</v>
      </c>
      <c r="AS205">
        <v>8.9016034985422703</v>
      </c>
      <c r="AT205">
        <v>4.1509985918565802</v>
      </c>
      <c r="AU205">
        <f t="shared" si="68"/>
        <v>2.0754992959282901</v>
      </c>
      <c r="AV205">
        <v>7.75</v>
      </c>
      <c r="AW205">
        <v>0.51466999999999996</v>
      </c>
      <c r="AX205">
        <f t="shared" si="69"/>
        <v>6.862266666666666E-4</v>
      </c>
      <c r="AY205">
        <v>0.49669999999999997</v>
      </c>
      <c r="AZ205">
        <f t="shared" si="70"/>
        <v>1.6556666666666666E-3</v>
      </c>
      <c r="BA205">
        <f t="shared" si="71"/>
        <v>2.3418933333333334E-3</v>
      </c>
    </row>
    <row r="206" spans="1:53" x14ac:dyDescent="0.25">
      <c r="A206" t="s">
        <v>179</v>
      </c>
      <c r="B206">
        <v>60.9</v>
      </c>
      <c r="C206">
        <v>7.9992000000000001</v>
      </c>
      <c r="D206" s="1">
        <v>3.509E-7</v>
      </c>
      <c r="E206">
        <v>61</v>
      </c>
      <c r="G206">
        <v>8</v>
      </c>
      <c r="H206" t="s">
        <v>12</v>
      </c>
      <c r="I206">
        <v>29</v>
      </c>
      <c r="J206" t="s">
        <v>12</v>
      </c>
      <c r="K206">
        <v>71.5</v>
      </c>
      <c r="L206" t="s">
        <v>12</v>
      </c>
      <c r="M206">
        <v>50</v>
      </c>
      <c r="N206">
        <f t="shared" si="59"/>
        <v>295.67</v>
      </c>
      <c r="O206">
        <f t="shared" si="60"/>
        <v>2.7057192139885684E-2</v>
      </c>
      <c r="P206">
        <f t="shared" si="61"/>
        <v>9.8082321507085596E-2</v>
      </c>
      <c r="Q206">
        <f t="shared" si="62"/>
        <v>0.2418236547502283</v>
      </c>
      <c r="AI206">
        <v>7.7549999999999999</v>
      </c>
      <c r="AJ206">
        <f t="shared" si="63"/>
        <v>103.45104190799995</v>
      </c>
      <c r="AK206">
        <f t="shared" si="64"/>
        <v>6.4656901192499963E-2</v>
      </c>
      <c r="AL206">
        <f t="shared" si="65"/>
        <v>35.807839999999999</v>
      </c>
      <c r="AM206">
        <f t="shared" si="66"/>
        <v>1.6276290909090909E-2</v>
      </c>
      <c r="AO206">
        <f t="shared" si="67"/>
        <v>8.0933192101590876E-2</v>
      </c>
      <c r="AS206">
        <v>8.9125364431486798</v>
      </c>
      <c r="AT206">
        <v>3.86180857182524</v>
      </c>
      <c r="AU206">
        <f t="shared" si="68"/>
        <v>1.93090428591262</v>
      </c>
      <c r="AV206">
        <v>7.7549999999999999</v>
      </c>
      <c r="AW206">
        <v>0.60172999999999999</v>
      </c>
      <c r="AX206">
        <f t="shared" si="69"/>
        <v>8.0230666666666667E-4</v>
      </c>
      <c r="AY206">
        <v>0.51024000000000003</v>
      </c>
      <c r="AZ206">
        <f t="shared" si="70"/>
        <v>1.7008000000000001E-3</v>
      </c>
      <c r="BA206">
        <f t="shared" si="71"/>
        <v>2.5031066666666669E-3</v>
      </c>
    </row>
    <row r="207" spans="1:53" x14ac:dyDescent="0.25">
      <c r="A207" t="s">
        <v>180</v>
      </c>
      <c r="B207">
        <v>60.9</v>
      </c>
      <c r="C207">
        <v>8.0183999999999997</v>
      </c>
      <c r="D207" s="1">
        <v>3.5100000000000001E-7</v>
      </c>
      <c r="E207">
        <v>61</v>
      </c>
      <c r="G207">
        <v>15</v>
      </c>
      <c r="H207" t="s">
        <v>12</v>
      </c>
      <c r="I207">
        <v>26</v>
      </c>
      <c r="J207" t="s">
        <v>12</v>
      </c>
      <c r="K207">
        <v>86</v>
      </c>
      <c r="L207" t="s">
        <v>12</v>
      </c>
      <c r="M207">
        <v>51</v>
      </c>
      <c r="N207">
        <f t="shared" si="59"/>
        <v>294.78000000000003</v>
      </c>
      <c r="O207">
        <f t="shared" si="60"/>
        <v>5.0885406065540401E-2</v>
      </c>
      <c r="P207">
        <f t="shared" si="61"/>
        <v>8.8201370513603355E-2</v>
      </c>
      <c r="Q207">
        <f t="shared" si="62"/>
        <v>0.29174299477576493</v>
      </c>
      <c r="AI207">
        <v>7.76</v>
      </c>
      <c r="AJ207">
        <f t="shared" si="63"/>
        <v>104.16386190799994</v>
      </c>
      <c r="AK207">
        <f t="shared" si="64"/>
        <v>6.5102413692499972E-2</v>
      </c>
      <c r="AL207">
        <f t="shared" si="65"/>
        <v>36.34722</v>
      </c>
      <c r="AM207">
        <f t="shared" si="66"/>
        <v>1.6521463636363636E-2</v>
      </c>
      <c r="AO207">
        <f t="shared" si="67"/>
        <v>8.1623877328863614E-2</v>
      </c>
      <c r="AS207">
        <v>8.9271137026239007</v>
      </c>
      <c r="AT207">
        <v>4.06579103944786</v>
      </c>
      <c r="AU207">
        <f t="shared" si="68"/>
        <v>2.03289551972393</v>
      </c>
      <c r="AV207">
        <v>7.76</v>
      </c>
      <c r="AW207">
        <v>0.71282000000000001</v>
      </c>
      <c r="AX207">
        <f t="shared" si="69"/>
        <v>9.5042666666666673E-4</v>
      </c>
      <c r="AY207">
        <v>0.53937999999999997</v>
      </c>
      <c r="AZ207">
        <f t="shared" si="70"/>
        <v>1.7979333333333332E-3</v>
      </c>
      <c r="BA207">
        <f t="shared" si="71"/>
        <v>2.74836E-3</v>
      </c>
    </row>
    <row r="208" spans="1:53" x14ac:dyDescent="0.25">
      <c r="A208" t="s">
        <v>181</v>
      </c>
      <c r="B208">
        <v>60.9</v>
      </c>
      <c r="C208">
        <v>8.0398999999999994</v>
      </c>
      <c r="D208" s="1">
        <v>3.3719999999999998E-7</v>
      </c>
      <c r="E208">
        <v>61</v>
      </c>
      <c r="G208">
        <v>19</v>
      </c>
      <c r="H208" t="s">
        <v>12</v>
      </c>
      <c r="I208">
        <v>24</v>
      </c>
      <c r="J208" t="s">
        <v>12</v>
      </c>
      <c r="K208">
        <v>92</v>
      </c>
      <c r="L208" t="s">
        <v>12</v>
      </c>
      <c r="M208">
        <v>52</v>
      </c>
      <c r="N208">
        <f t="shared" si="59"/>
        <v>293.89</v>
      </c>
      <c r="O208">
        <f t="shared" si="60"/>
        <v>6.4650039130286843E-2</v>
      </c>
      <c r="P208">
        <f t="shared" si="61"/>
        <v>8.1663207322467596E-2</v>
      </c>
      <c r="Q208">
        <f t="shared" si="62"/>
        <v>0.31304229473612577</v>
      </c>
      <c r="AI208">
        <v>7.7649999999999997</v>
      </c>
      <c r="AJ208">
        <f t="shared" si="63"/>
        <v>104.98778190799995</v>
      </c>
      <c r="AK208">
        <f t="shared" si="64"/>
        <v>6.5617363692499972E-2</v>
      </c>
      <c r="AL208">
        <f t="shared" si="65"/>
        <v>36.915730000000003</v>
      </c>
      <c r="AM208">
        <f t="shared" si="66"/>
        <v>1.6779877272727273E-2</v>
      </c>
      <c r="AO208">
        <f t="shared" si="67"/>
        <v>8.2397240965227242E-2</v>
      </c>
      <c r="AS208">
        <v>8.9416909620991198</v>
      </c>
      <c r="AT208">
        <v>4.2017462961861201</v>
      </c>
      <c r="AU208">
        <f t="shared" si="68"/>
        <v>2.10087314809306</v>
      </c>
      <c r="AV208">
        <v>7.7649999999999997</v>
      </c>
      <c r="AW208">
        <v>0.82391999999999999</v>
      </c>
      <c r="AX208">
        <f t="shared" si="69"/>
        <v>1.0985599999999999E-3</v>
      </c>
      <c r="AY208">
        <v>0.56850999999999996</v>
      </c>
      <c r="AZ208">
        <f t="shared" si="70"/>
        <v>1.8950333333333331E-3</v>
      </c>
      <c r="BA208">
        <f t="shared" si="71"/>
        <v>2.9935933333333333E-3</v>
      </c>
    </row>
    <row r="209" spans="1:53" x14ac:dyDescent="0.25">
      <c r="A209" t="s">
        <v>182</v>
      </c>
      <c r="B209">
        <v>60</v>
      </c>
      <c r="C209">
        <v>8.0593000000000004</v>
      </c>
      <c r="D209" s="1">
        <v>3.5199999999999998E-7</v>
      </c>
      <c r="E209">
        <v>61</v>
      </c>
      <c r="G209">
        <v>25</v>
      </c>
      <c r="H209" t="s">
        <v>12</v>
      </c>
      <c r="I209">
        <v>20</v>
      </c>
      <c r="J209" t="s">
        <v>12</v>
      </c>
      <c r="K209">
        <v>94.5</v>
      </c>
      <c r="L209" t="s">
        <v>12</v>
      </c>
      <c r="M209">
        <v>53</v>
      </c>
      <c r="N209">
        <f t="shared" si="59"/>
        <v>293</v>
      </c>
      <c r="O209">
        <f t="shared" si="60"/>
        <v>8.5324232081911269E-2</v>
      </c>
      <c r="P209">
        <f t="shared" si="61"/>
        <v>6.8259385665529013E-2</v>
      </c>
      <c r="Q209">
        <f t="shared" si="62"/>
        <v>0.3225255972696246</v>
      </c>
      <c r="AI209">
        <v>7.77</v>
      </c>
      <c r="AJ209">
        <f t="shared" si="63"/>
        <v>105.74370190799995</v>
      </c>
      <c r="AK209">
        <f t="shared" si="64"/>
        <v>6.6089813692499971E-2</v>
      </c>
      <c r="AL209">
        <f t="shared" si="65"/>
        <v>37.523750000000007</v>
      </c>
      <c r="AM209">
        <f t="shared" si="66"/>
        <v>1.7056250000000002E-2</v>
      </c>
      <c r="AO209">
        <f t="shared" si="67"/>
        <v>8.3146063692499966E-2</v>
      </c>
      <c r="AS209">
        <v>8.9489795918367303</v>
      </c>
      <c r="AT209">
        <v>4.0486354891811098</v>
      </c>
      <c r="AU209">
        <f t="shared" si="68"/>
        <v>2.0243177445905549</v>
      </c>
      <c r="AV209">
        <v>7.77</v>
      </c>
      <c r="AW209">
        <v>0.75592000000000004</v>
      </c>
      <c r="AX209">
        <f t="shared" si="69"/>
        <v>1.0078933333333333E-3</v>
      </c>
      <c r="AY209">
        <v>0.60802</v>
      </c>
      <c r="AZ209">
        <f t="shared" si="70"/>
        <v>2.0267333333333333E-3</v>
      </c>
      <c r="BA209">
        <f t="shared" si="71"/>
        <v>3.0346266666666667E-3</v>
      </c>
    </row>
    <row r="210" spans="1:53" x14ac:dyDescent="0.25">
      <c r="A210" t="s">
        <v>183</v>
      </c>
      <c r="B210">
        <v>60.9</v>
      </c>
      <c r="C210">
        <v>8.0762999999999998</v>
      </c>
      <c r="D210" s="1">
        <v>3.4289999999999998E-7</v>
      </c>
      <c r="E210">
        <v>61</v>
      </c>
      <c r="G210">
        <v>19</v>
      </c>
      <c r="H210" t="s">
        <v>12</v>
      </c>
      <c r="I210">
        <v>23</v>
      </c>
      <c r="J210" t="s">
        <v>12</v>
      </c>
      <c r="K210">
        <v>102</v>
      </c>
      <c r="L210" t="s">
        <v>12</v>
      </c>
      <c r="M210">
        <v>54</v>
      </c>
      <c r="N210">
        <f t="shared" si="59"/>
        <v>292.11</v>
      </c>
      <c r="O210">
        <f t="shared" si="60"/>
        <v>6.5043990277635133E-2</v>
      </c>
      <c r="P210">
        <f t="shared" si="61"/>
        <v>7.8737461915032003E-2</v>
      </c>
      <c r="Q210">
        <f t="shared" si="62"/>
        <v>0.34918352675362019</v>
      </c>
      <c r="AI210">
        <v>7.7750000000000004</v>
      </c>
      <c r="AJ210">
        <f t="shared" si="63"/>
        <v>106.41930190799995</v>
      </c>
      <c r="AK210">
        <f t="shared" si="64"/>
        <v>6.651206369249997E-2</v>
      </c>
      <c r="AL210">
        <f t="shared" si="65"/>
        <v>38.190070000000006</v>
      </c>
      <c r="AM210">
        <f t="shared" si="66"/>
        <v>1.7359122727272729E-2</v>
      </c>
      <c r="AO210">
        <f t="shared" si="67"/>
        <v>8.3871186419772703E-2</v>
      </c>
      <c r="AS210">
        <v>8.95262390670554</v>
      </c>
      <c r="AT210">
        <v>3.8785426707126098</v>
      </c>
      <c r="AU210">
        <f t="shared" si="68"/>
        <v>1.9392713353563049</v>
      </c>
      <c r="AV210">
        <v>7.7750000000000004</v>
      </c>
      <c r="AW210">
        <v>0.67559999999999998</v>
      </c>
      <c r="AX210">
        <f t="shared" si="69"/>
        <v>9.0079999999999999E-4</v>
      </c>
      <c r="AY210">
        <v>0.66632000000000002</v>
      </c>
      <c r="AZ210">
        <f t="shared" si="70"/>
        <v>2.2210666666666666E-3</v>
      </c>
      <c r="BA210">
        <f t="shared" si="71"/>
        <v>3.1218666666666664E-3</v>
      </c>
    </row>
    <row r="211" spans="1:53" x14ac:dyDescent="0.25">
      <c r="A211" t="s">
        <v>184</v>
      </c>
      <c r="B211">
        <v>60.9</v>
      </c>
      <c r="C211">
        <v>8.0993999999999993</v>
      </c>
      <c r="D211" s="1">
        <v>3.1380000000000002E-7</v>
      </c>
      <c r="E211">
        <v>61</v>
      </c>
      <c r="G211">
        <v>19</v>
      </c>
      <c r="H211" t="s">
        <v>12</v>
      </c>
      <c r="I211">
        <v>23</v>
      </c>
      <c r="J211" t="s">
        <v>12</v>
      </c>
      <c r="K211">
        <v>106.5</v>
      </c>
      <c r="L211" t="s">
        <v>12</v>
      </c>
      <c r="M211">
        <v>55</v>
      </c>
      <c r="N211">
        <f t="shared" si="59"/>
        <v>291.22000000000003</v>
      </c>
      <c r="O211">
        <f t="shared" si="60"/>
        <v>6.5242771787651935E-2</v>
      </c>
      <c r="P211">
        <f t="shared" si="61"/>
        <v>7.8978092163999716E-2</v>
      </c>
      <c r="Q211">
        <f t="shared" si="62"/>
        <v>0.36570290502025954</v>
      </c>
      <c r="AI211">
        <v>7.78</v>
      </c>
      <c r="AJ211">
        <f t="shared" si="63"/>
        <v>107.10416190799995</v>
      </c>
      <c r="AK211">
        <f t="shared" si="64"/>
        <v>6.6940101192499976E-2</v>
      </c>
      <c r="AL211">
        <f t="shared" si="65"/>
        <v>38.904210000000006</v>
      </c>
      <c r="AM211">
        <f t="shared" si="66"/>
        <v>1.7683731818181822E-2</v>
      </c>
      <c r="AO211">
        <f t="shared" si="67"/>
        <v>8.4623833010681798E-2</v>
      </c>
      <c r="AS211">
        <v>8.9562682215743408</v>
      </c>
      <c r="AT211">
        <v>3.7254566549652002</v>
      </c>
      <c r="AU211">
        <f t="shared" si="68"/>
        <v>1.8627283274826001</v>
      </c>
      <c r="AV211">
        <v>7.78</v>
      </c>
      <c r="AW211">
        <v>0.68486000000000002</v>
      </c>
      <c r="AX211">
        <f t="shared" si="69"/>
        <v>9.1314666666666674E-4</v>
      </c>
      <c r="AY211">
        <v>0.71414</v>
      </c>
      <c r="AZ211">
        <f t="shared" si="70"/>
        <v>2.3804666666666667E-3</v>
      </c>
      <c r="BA211">
        <f t="shared" si="71"/>
        <v>3.2936133333333335E-3</v>
      </c>
    </row>
    <row r="212" spans="1:53" x14ac:dyDescent="0.25">
      <c r="A212" t="s">
        <v>185</v>
      </c>
      <c r="B212">
        <v>60.9</v>
      </c>
      <c r="C212">
        <v>8.1182999999999996</v>
      </c>
      <c r="D212" s="1">
        <v>3.523E-7</v>
      </c>
      <c r="E212">
        <v>61</v>
      </c>
      <c r="G212">
        <v>17</v>
      </c>
      <c r="H212" t="s">
        <v>12</v>
      </c>
      <c r="I212">
        <v>31</v>
      </c>
      <c r="J212" t="s">
        <v>12</v>
      </c>
      <c r="K212">
        <v>119.5</v>
      </c>
      <c r="L212" t="s">
        <v>12</v>
      </c>
      <c r="M212">
        <v>56</v>
      </c>
      <c r="N212">
        <f t="shared" si="59"/>
        <v>290.33000000000004</v>
      </c>
      <c r="O212">
        <f t="shared" si="60"/>
        <v>5.855405917404332E-2</v>
      </c>
      <c r="P212">
        <f t="shared" si="61"/>
        <v>0.10677504908207899</v>
      </c>
      <c r="Q212">
        <f t="shared" si="62"/>
        <v>0.41160059242930452</v>
      </c>
      <c r="AI212">
        <v>7.7850000000000001</v>
      </c>
      <c r="AJ212">
        <f t="shared" si="63"/>
        <v>107.79828190799995</v>
      </c>
      <c r="AK212">
        <f t="shared" si="64"/>
        <v>6.7373926192499975E-2</v>
      </c>
      <c r="AL212">
        <f t="shared" si="65"/>
        <v>39.664980000000007</v>
      </c>
      <c r="AM212">
        <f t="shared" si="66"/>
        <v>1.8029536363636366E-2</v>
      </c>
      <c r="AO212">
        <f t="shared" si="67"/>
        <v>8.5403462556136345E-2</v>
      </c>
      <c r="AS212">
        <v>8.9672011661807502</v>
      </c>
      <c r="AT212">
        <v>3.4532734376549601</v>
      </c>
      <c r="AU212">
        <f t="shared" si="68"/>
        <v>1.72663671882748</v>
      </c>
      <c r="AV212">
        <v>7.7850000000000001</v>
      </c>
      <c r="AW212">
        <v>0.69411999999999996</v>
      </c>
      <c r="AX212">
        <f t="shared" si="69"/>
        <v>9.2549333333333326E-4</v>
      </c>
      <c r="AY212">
        <v>0.76076999999999995</v>
      </c>
      <c r="AZ212">
        <f t="shared" si="70"/>
        <v>2.5358999999999998E-3</v>
      </c>
      <c r="BA212">
        <f t="shared" si="71"/>
        <v>3.4613933333333333E-3</v>
      </c>
    </row>
    <row r="213" spans="1:53" x14ac:dyDescent="0.25">
      <c r="A213" t="s">
        <v>186</v>
      </c>
      <c r="B213">
        <v>60</v>
      </c>
      <c r="C213">
        <v>8.1416000000000004</v>
      </c>
      <c r="D213" s="1">
        <v>2.6930000000000001E-7</v>
      </c>
      <c r="E213">
        <v>61</v>
      </c>
      <c r="G213">
        <v>24</v>
      </c>
      <c r="H213" t="s">
        <v>12</v>
      </c>
      <c r="I213">
        <v>33</v>
      </c>
      <c r="J213" t="s">
        <v>12</v>
      </c>
      <c r="K213">
        <v>116.5</v>
      </c>
      <c r="L213" t="s">
        <v>12</v>
      </c>
      <c r="M213">
        <v>57</v>
      </c>
      <c r="N213">
        <f t="shared" si="59"/>
        <v>289.44</v>
      </c>
      <c r="O213">
        <f t="shared" si="60"/>
        <v>8.2918739635157543E-2</v>
      </c>
      <c r="P213">
        <f t="shared" si="61"/>
        <v>0.11401326699834162</v>
      </c>
      <c r="Q213">
        <f t="shared" si="62"/>
        <v>0.40250138197899393</v>
      </c>
      <c r="AI213">
        <v>7.79</v>
      </c>
      <c r="AJ213">
        <f t="shared" si="63"/>
        <v>108.50166190799995</v>
      </c>
      <c r="AK213">
        <f t="shared" si="64"/>
        <v>6.7813538692499967E-2</v>
      </c>
      <c r="AL213">
        <f t="shared" si="65"/>
        <v>40.472380000000008</v>
      </c>
      <c r="AM213">
        <f t="shared" si="66"/>
        <v>1.8396536363636369E-2</v>
      </c>
      <c r="AO213">
        <f t="shared" si="67"/>
        <v>8.6210075056136343E-2</v>
      </c>
      <c r="AS213">
        <v>8.9781341107871704</v>
      </c>
      <c r="AT213">
        <v>3.36816505027668</v>
      </c>
      <c r="AU213">
        <f t="shared" si="68"/>
        <v>1.68408252513834</v>
      </c>
      <c r="AV213">
        <v>7.79</v>
      </c>
      <c r="AW213">
        <v>0.70338000000000001</v>
      </c>
      <c r="AX213">
        <f t="shared" si="69"/>
        <v>9.3784000000000001E-4</v>
      </c>
      <c r="AY213">
        <v>0.80740000000000001</v>
      </c>
      <c r="AZ213">
        <f t="shared" si="70"/>
        <v>2.6913333333333333E-3</v>
      </c>
      <c r="BA213">
        <f t="shared" si="71"/>
        <v>3.6291733333333335E-3</v>
      </c>
    </row>
    <row r="214" spans="1:53" x14ac:dyDescent="0.25">
      <c r="A214" t="s">
        <v>187</v>
      </c>
      <c r="B214">
        <v>60.9</v>
      </c>
      <c r="C214">
        <v>8.1607000000000003</v>
      </c>
      <c r="D214" s="1">
        <v>3.5289999999999999E-7</v>
      </c>
      <c r="E214">
        <v>61</v>
      </c>
      <c r="G214">
        <v>21</v>
      </c>
      <c r="H214" t="s">
        <v>12</v>
      </c>
      <c r="I214">
        <v>28</v>
      </c>
      <c r="J214" t="s">
        <v>12</v>
      </c>
      <c r="K214">
        <v>133.5</v>
      </c>
      <c r="L214" t="s">
        <v>12</v>
      </c>
      <c r="M214">
        <v>58</v>
      </c>
      <c r="N214">
        <f t="shared" si="59"/>
        <v>288.55</v>
      </c>
      <c r="O214">
        <f t="shared" si="60"/>
        <v>7.2777681511003292E-2</v>
      </c>
      <c r="P214">
        <f t="shared" si="61"/>
        <v>9.7036908681337714E-2</v>
      </c>
      <c r="Q214">
        <f t="shared" si="62"/>
        <v>0.46265811817709235</v>
      </c>
      <c r="AI214">
        <v>7.7949999999999999</v>
      </c>
      <c r="AJ214">
        <f t="shared" si="63"/>
        <v>109.19523190799994</v>
      </c>
      <c r="AK214">
        <f t="shared" si="64"/>
        <v>6.8247019942499959E-2</v>
      </c>
      <c r="AL214">
        <f t="shared" si="65"/>
        <v>41.406650000000006</v>
      </c>
      <c r="AM214">
        <f t="shared" si="66"/>
        <v>1.8821204545454547E-2</v>
      </c>
      <c r="AO214">
        <f t="shared" si="67"/>
        <v>8.706822448795451E-2</v>
      </c>
      <c r="AS214">
        <v>8.9817784256559694</v>
      </c>
      <c r="AT214">
        <v>2.9089565855496899</v>
      </c>
      <c r="AU214">
        <f t="shared" si="68"/>
        <v>1.454478292774845</v>
      </c>
      <c r="AV214">
        <v>7.7949999999999999</v>
      </c>
      <c r="AW214">
        <v>0.69357000000000002</v>
      </c>
      <c r="AX214">
        <f t="shared" si="69"/>
        <v>9.2476000000000006E-4</v>
      </c>
      <c r="AY214">
        <v>0.93427000000000004</v>
      </c>
      <c r="AZ214">
        <f t="shared" si="70"/>
        <v>3.1142333333333337E-3</v>
      </c>
      <c r="BA214">
        <f t="shared" si="71"/>
        <v>4.0389933333333334E-3</v>
      </c>
    </row>
    <row r="215" spans="1:53" x14ac:dyDescent="0.25">
      <c r="A215" t="s">
        <v>188</v>
      </c>
      <c r="B215">
        <v>60.9</v>
      </c>
      <c r="C215">
        <v>8.1791</v>
      </c>
      <c r="D215" s="1">
        <v>3.2819999999999999E-7</v>
      </c>
      <c r="E215">
        <v>61</v>
      </c>
      <c r="G215">
        <v>19</v>
      </c>
      <c r="H215" t="s">
        <v>12</v>
      </c>
      <c r="I215">
        <v>28</v>
      </c>
      <c r="J215" t="s">
        <v>12</v>
      </c>
      <c r="K215">
        <v>114</v>
      </c>
      <c r="L215" t="s">
        <v>12</v>
      </c>
      <c r="M215">
        <v>59</v>
      </c>
      <c r="N215">
        <f t="shared" si="59"/>
        <v>287.66000000000003</v>
      </c>
      <c r="O215">
        <f t="shared" si="60"/>
        <v>6.6050198150594444E-2</v>
      </c>
      <c r="P215">
        <f t="shared" si="61"/>
        <v>9.7337134116665502E-2</v>
      </c>
      <c r="Q215">
        <f t="shared" si="62"/>
        <v>0.39630118890356669</v>
      </c>
      <c r="AI215">
        <v>7.8</v>
      </c>
      <c r="AJ215">
        <f t="shared" si="63"/>
        <v>109.82955190799994</v>
      </c>
      <c r="AK215">
        <f t="shared" si="64"/>
        <v>6.8643469942499966E-2</v>
      </c>
      <c r="AL215">
        <f t="shared" si="65"/>
        <v>42.460040000000006</v>
      </c>
      <c r="AM215">
        <f t="shared" si="66"/>
        <v>1.9300018181818184E-2</v>
      </c>
      <c r="AO215">
        <f t="shared" si="67"/>
        <v>8.7943488124318153E-2</v>
      </c>
      <c r="AV215">
        <v>7.8</v>
      </c>
      <c r="AW215">
        <v>0.63431999999999999</v>
      </c>
      <c r="AX215">
        <f t="shared" si="69"/>
        <v>8.4575999999999998E-4</v>
      </c>
      <c r="AY215">
        <v>1.05339</v>
      </c>
      <c r="AZ215">
        <f t="shared" si="70"/>
        <v>3.5113000000000002E-3</v>
      </c>
      <c r="BA215">
        <f t="shared" si="71"/>
        <v>4.3570600000000003E-3</v>
      </c>
    </row>
    <row r="216" spans="1:53" x14ac:dyDescent="0.25">
      <c r="A216" t="s">
        <v>189</v>
      </c>
      <c r="B216">
        <v>60</v>
      </c>
      <c r="C216">
        <v>8.1997</v>
      </c>
      <c r="D216" s="1">
        <v>3.5260000000000002E-7</v>
      </c>
      <c r="E216">
        <v>61</v>
      </c>
      <c r="G216">
        <v>21</v>
      </c>
      <c r="H216" t="s">
        <v>12</v>
      </c>
      <c r="I216">
        <v>33</v>
      </c>
      <c r="J216" t="s">
        <v>12</v>
      </c>
      <c r="K216">
        <v>131</v>
      </c>
      <c r="L216" t="s">
        <v>12</v>
      </c>
      <c r="M216">
        <v>60</v>
      </c>
      <c r="N216">
        <f t="shared" si="59"/>
        <v>286.77000000000004</v>
      </c>
      <c r="O216">
        <f t="shared" si="60"/>
        <v>7.3229417303065161E-2</v>
      </c>
      <c r="P216">
        <f t="shared" si="61"/>
        <v>0.1150747986191024</v>
      </c>
      <c r="Q216">
        <f t="shared" si="62"/>
        <v>0.45681207936673984</v>
      </c>
      <c r="AI216">
        <v>7.8049999999999997</v>
      </c>
      <c r="AJ216">
        <f t="shared" si="63"/>
        <v>110.40462190799994</v>
      </c>
      <c r="AK216">
        <f t="shared" si="64"/>
        <v>6.9002888692499958E-2</v>
      </c>
      <c r="AL216">
        <f t="shared" si="65"/>
        <v>43.624230000000004</v>
      </c>
      <c r="AM216">
        <f t="shared" si="66"/>
        <v>1.9829195454545458E-2</v>
      </c>
      <c r="AO216">
        <f t="shared" si="67"/>
        <v>8.8832084147045409E-2</v>
      </c>
      <c r="AV216">
        <v>7.8049999999999997</v>
      </c>
      <c r="AW216">
        <v>0.57506999999999997</v>
      </c>
      <c r="AX216">
        <f t="shared" si="69"/>
        <v>7.6676000000000001E-4</v>
      </c>
      <c r="AY216">
        <v>1.1641900000000001</v>
      </c>
      <c r="AZ216">
        <f t="shared" si="70"/>
        <v>3.8806333333333337E-3</v>
      </c>
      <c r="BA216">
        <f t="shared" si="71"/>
        <v>4.6473933333333337E-3</v>
      </c>
    </row>
    <row r="217" spans="1:53" x14ac:dyDescent="0.25">
      <c r="A217" t="s">
        <v>190</v>
      </c>
      <c r="B217">
        <v>60.9</v>
      </c>
      <c r="C217">
        <v>8.2211999999999996</v>
      </c>
      <c r="D217" s="1">
        <v>3.5400000000000002E-7</v>
      </c>
      <c r="E217">
        <v>61</v>
      </c>
      <c r="G217">
        <v>14</v>
      </c>
      <c r="H217" t="s">
        <v>12</v>
      </c>
      <c r="I217">
        <v>27</v>
      </c>
      <c r="J217" t="s">
        <v>12</v>
      </c>
      <c r="K217">
        <v>108.5</v>
      </c>
      <c r="L217" t="s">
        <v>12</v>
      </c>
      <c r="M217">
        <v>61</v>
      </c>
      <c r="N217">
        <f t="shared" si="59"/>
        <v>285.88</v>
      </c>
      <c r="O217">
        <f t="shared" si="60"/>
        <v>4.8971596474045052E-2</v>
      </c>
      <c r="P217">
        <f t="shared" si="61"/>
        <v>9.4445221771372601E-2</v>
      </c>
      <c r="Q217">
        <f t="shared" si="62"/>
        <v>0.37952987267384919</v>
      </c>
      <c r="AI217">
        <v>7.81</v>
      </c>
      <c r="AJ217">
        <f t="shared" si="63"/>
        <v>110.92651190799994</v>
      </c>
      <c r="AK217">
        <f t="shared" si="64"/>
        <v>6.932906994249996E-2</v>
      </c>
      <c r="AL217">
        <f t="shared" si="65"/>
        <v>44.899220000000007</v>
      </c>
      <c r="AM217">
        <f t="shared" si="66"/>
        <v>2.0408736363636368E-2</v>
      </c>
      <c r="AO217">
        <f t="shared" si="67"/>
        <v>8.9737806306136328E-2</v>
      </c>
      <c r="AV217">
        <v>7.81</v>
      </c>
      <c r="AW217">
        <v>0.52188999999999997</v>
      </c>
      <c r="AX217">
        <f t="shared" si="69"/>
        <v>6.9585333333333323E-4</v>
      </c>
      <c r="AY217">
        <v>1.2749900000000001</v>
      </c>
      <c r="AZ217">
        <f t="shared" si="70"/>
        <v>4.2499666666666672E-3</v>
      </c>
      <c r="BA217">
        <f t="shared" si="71"/>
        <v>4.9458200000000001E-3</v>
      </c>
    </row>
    <row r="218" spans="1:53" x14ac:dyDescent="0.25">
      <c r="A218" t="s">
        <v>191</v>
      </c>
      <c r="B218">
        <v>60.9</v>
      </c>
      <c r="C218">
        <v>8.2394999999999996</v>
      </c>
      <c r="D218" s="1">
        <v>3.4999999999999998E-7</v>
      </c>
      <c r="E218">
        <v>60</v>
      </c>
      <c r="G218">
        <v>14</v>
      </c>
      <c r="H218" t="s">
        <v>12</v>
      </c>
      <c r="I218">
        <v>33</v>
      </c>
      <c r="J218" t="s">
        <v>12</v>
      </c>
      <c r="K218">
        <v>128</v>
      </c>
      <c r="L218" t="s">
        <v>12</v>
      </c>
      <c r="M218">
        <v>62</v>
      </c>
      <c r="N218">
        <f t="shared" si="59"/>
        <v>284.99</v>
      </c>
      <c r="O218">
        <f t="shared" si="60"/>
        <v>4.9124530685287202E-2</v>
      </c>
      <c r="P218">
        <f t="shared" si="61"/>
        <v>0.11579353661531983</v>
      </c>
      <c r="Q218">
        <f t="shared" si="62"/>
        <v>0.44913856626548299</v>
      </c>
      <c r="AI218">
        <v>7.8150000000000004</v>
      </c>
      <c r="AJ218">
        <f t="shared" si="63"/>
        <v>111.39903190799994</v>
      </c>
      <c r="AK218">
        <f t="shared" si="64"/>
        <v>6.9624394942499959E-2</v>
      </c>
      <c r="AL218">
        <f t="shared" si="65"/>
        <v>46.378610000000009</v>
      </c>
      <c r="AM218">
        <f t="shared" si="66"/>
        <v>2.1081186363636369E-2</v>
      </c>
      <c r="AO218">
        <f t="shared" si="67"/>
        <v>9.0705581306136332E-2</v>
      </c>
      <c r="AV218">
        <v>7.8150000000000004</v>
      </c>
      <c r="AW218">
        <v>0.47252</v>
      </c>
      <c r="AX218">
        <f t="shared" si="69"/>
        <v>6.3002666666666664E-4</v>
      </c>
      <c r="AY218">
        <v>1.47939</v>
      </c>
      <c r="AZ218">
        <f t="shared" si="70"/>
        <v>4.9312999999999996E-3</v>
      </c>
      <c r="BA218">
        <f t="shared" si="71"/>
        <v>5.5613266666666664E-3</v>
      </c>
    </row>
    <row r="219" spans="1:53" x14ac:dyDescent="0.25">
      <c r="A219" t="s">
        <v>192</v>
      </c>
      <c r="B219">
        <v>60.9</v>
      </c>
      <c r="C219">
        <v>8.2591000000000001</v>
      </c>
      <c r="D219" s="1">
        <v>3.5479999999999997E-7</v>
      </c>
      <c r="E219">
        <v>60</v>
      </c>
      <c r="G219">
        <v>18</v>
      </c>
      <c r="H219" t="s">
        <v>12</v>
      </c>
      <c r="I219">
        <v>37</v>
      </c>
      <c r="J219" t="s">
        <v>12</v>
      </c>
      <c r="K219">
        <v>148.5</v>
      </c>
      <c r="L219" t="s">
        <v>12</v>
      </c>
      <c r="M219">
        <v>63</v>
      </c>
      <c r="N219">
        <f t="shared" si="59"/>
        <v>284.10000000000002</v>
      </c>
      <c r="O219">
        <f t="shared" si="60"/>
        <v>6.3357972544878557E-2</v>
      </c>
      <c r="P219">
        <f t="shared" si="61"/>
        <v>0.13023583245336148</v>
      </c>
      <c r="Q219">
        <f t="shared" si="62"/>
        <v>0.52270327349524814</v>
      </c>
      <c r="AI219">
        <v>7.82</v>
      </c>
      <c r="AJ219">
        <f t="shared" si="63"/>
        <v>111.82217190799994</v>
      </c>
      <c r="AK219">
        <f t="shared" si="64"/>
        <v>6.9888857442499966E-2</v>
      </c>
      <c r="AL219">
        <f t="shared" si="65"/>
        <v>48.122410000000009</v>
      </c>
      <c r="AM219">
        <f t="shared" si="66"/>
        <v>2.1873822727272733E-2</v>
      </c>
      <c r="AO219">
        <f t="shared" si="67"/>
        <v>9.1762680169772695E-2</v>
      </c>
      <c r="AV219">
        <v>7.82</v>
      </c>
      <c r="AW219">
        <v>0.42314000000000002</v>
      </c>
      <c r="AX219">
        <f t="shared" si="69"/>
        <v>5.6418666666666669E-4</v>
      </c>
      <c r="AY219">
        <v>1.7438</v>
      </c>
      <c r="AZ219">
        <f t="shared" si="70"/>
        <v>5.8126666666666665E-3</v>
      </c>
      <c r="BA219">
        <f t="shared" si="71"/>
        <v>6.3768533333333332E-3</v>
      </c>
    </row>
    <row r="220" spans="1:53" x14ac:dyDescent="0.25">
      <c r="A220" t="s">
        <v>193</v>
      </c>
      <c r="B220">
        <v>60.9</v>
      </c>
      <c r="C220">
        <v>8.2819000000000003</v>
      </c>
      <c r="D220" s="1">
        <v>2.5260000000000003E-7</v>
      </c>
      <c r="E220">
        <v>60</v>
      </c>
      <c r="G220">
        <v>19</v>
      </c>
      <c r="H220" t="s">
        <v>12</v>
      </c>
      <c r="I220">
        <v>27</v>
      </c>
      <c r="J220" t="s">
        <v>12</v>
      </c>
      <c r="K220">
        <v>146.5</v>
      </c>
      <c r="L220" t="s">
        <v>12</v>
      </c>
      <c r="M220">
        <v>64</v>
      </c>
      <c r="N220">
        <f t="shared" si="59"/>
        <v>283.21000000000004</v>
      </c>
      <c r="O220">
        <f t="shared" si="60"/>
        <v>6.7088026552734714E-2</v>
      </c>
      <c r="P220">
        <f t="shared" si="61"/>
        <v>9.5335616680201962E-2</v>
      </c>
      <c r="Q220">
        <f t="shared" si="62"/>
        <v>0.51728399420924398</v>
      </c>
      <c r="AI220">
        <v>7.8250000000000002</v>
      </c>
      <c r="AJ220">
        <f t="shared" si="63"/>
        <v>112.23839190799994</v>
      </c>
      <c r="AK220">
        <f t="shared" si="64"/>
        <v>7.0148994942499959E-2</v>
      </c>
      <c r="AL220">
        <f t="shared" si="65"/>
        <v>50.202950000000008</v>
      </c>
      <c r="AM220">
        <f t="shared" si="66"/>
        <v>2.281952272727273E-2</v>
      </c>
      <c r="AO220">
        <f t="shared" si="67"/>
        <v>9.2968517669772682E-2</v>
      </c>
      <c r="AV220">
        <v>7.8250000000000002</v>
      </c>
      <c r="AW220">
        <v>0.41621999999999998</v>
      </c>
      <c r="AX220">
        <f t="shared" si="69"/>
        <v>5.5495999999999996E-4</v>
      </c>
      <c r="AY220">
        <v>2.0805400000000001</v>
      </c>
      <c r="AZ220">
        <f t="shared" si="70"/>
        <v>6.9351333333333336E-3</v>
      </c>
      <c r="BA220">
        <f t="shared" si="71"/>
        <v>7.4900933333333338E-3</v>
      </c>
    </row>
    <row r="221" spans="1:53" x14ac:dyDescent="0.25">
      <c r="A221" t="s">
        <v>194</v>
      </c>
      <c r="B221">
        <v>60.9</v>
      </c>
      <c r="C221">
        <v>8.3010999999999999</v>
      </c>
      <c r="D221" s="1">
        <v>3.5559999999999998E-7</v>
      </c>
      <c r="E221">
        <v>60</v>
      </c>
      <c r="G221">
        <v>24</v>
      </c>
      <c r="H221" t="s">
        <v>12</v>
      </c>
      <c r="I221">
        <v>43</v>
      </c>
      <c r="J221" t="s">
        <v>12</v>
      </c>
      <c r="K221">
        <v>145</v>
      </c>
      <c r="L221" t="s">
        <v>12</v>
      </c>
      <c r="M221">
        <v>65</v>
      </c>
      <c r="N221">
        <f t="shared" ref="N221:N256" si="72">-0.89*M221+340.17</f>
        <v>282.32</v>
      </c>
      <c r="O221">
        <f t="shared" si="60"/>
        <v>8.5009917823746103E-2</v>
      </c>
      <c r="P221">
        <f t="shared" si="61"/>
        <v>0.15230943610087844</v>
      </c>
      <c r="Q221">
        <f t="shared" si="62"/>
        <v>0.51360158685179935</v>
      </c>
      <c r="AI221">
        <v>7.83</v>
      </c>
      <c r="AJ221">
        <f t="shared" si="63"/>
        <v>112.70646190799994</v>
      </c>
      <c r="AK221">
        <f t="shared" si="64"/>
        <v>7.0441538692499958E-2</v>
      </c>
      <c r="AL221">
        <f t="shared" si="65"/>
        <v>52.719020000000008</v>
      </c>
      <c r="AM221">
        <f t="shared" si="66"/>
        <v>2.3963190909090912E-2</v>
      </c>
      <c r="AO221">
        <f t="shared" si="67"/>
        <v>9.4404729601590867E-2</v>
      </c>
      <c r="AV221">
        <v>7.83</v>
      </c>
      <c r="AW221">
        <v>0.46806999999999999</v>
      </c>
      <c r="AX221">
        <f t="shared" si="69"/>
        <v>6.2409333333333331E-4</v>
      </c>
      <c r="AY221">
        <v>2.51607</v>
      </c>
      <c r="AZ221">
        <f t="shared" si="70"/>
        <v>8.386900000000001E-3</v>
      </c>
      <c r="BA221">
        <f t="shared" si="71"/>
        <v>9.010993333333335E-3</v>
      </c>
    </row>
    <row r="222" spans="1:53" x14ac:dyDescent="0.25">
      <c r="A222" t="s">
        <v>195</v>
      </c>
      <c r="B222">
        <v>60.9</v>
      </c>
      <c r="C222">
        <v>8.3213000000000008</v>
      </c>
      <c r="D222" s="1">
        <v>2.6790000000000001E-7</v>
      </c>
      <c r="E222">
        <v>60</v>
      </c>
      <c r="G222">
        <v>13</v>
      </c>
      <c r="H222" t="s">
        <v>12</v>
      </c>
      <c r="I222">
        <v>38</v>
      </c>
      <c r="J222" t="s">
        <v>12</v>
      </c>
      <c r="K222">
        <v>151</v>
      </c>
      <c r="L222" t="s">
        <v>12</v>
      </c>
      <c r="M222">
        <v>66</v>
      </c>
      <c r="N222">
        <f t="shared" si="72"/>
        <v>281.43</v>
      </c>
      <c r="O222">
        <f t="shared" si="60"/>
        <v>4.6192658920513094E-2</v>
      </c>
      <c r="P222">
        <f t="shared" si="61"/>
        <v>0.13502469530611519</v>
      </c>
      <c r="Q222">
        <f t="shared" si="62"/>
        <v>0.53654549976903665</v>
      </c>
      <c r="AI222">
        <v>7.835</v>
      </c>
      <c r="AJ222">
        <f t="shared" si="63"/>
        <v>113.22637190799993</v>
      </c>
      <c r="AK222">
        <f t="shared" si="64"/>
        <v>7.0766482442499959E-2</v>
      </c>
      <c r="AL222">
        <f t="shared" si="65"/>
        <v>55.736730000000009</v>
      </c>
      <c r="AM222">
        <f t="shared" si="66"/>
        <v>2.5334877272727277E-2</v>
      </c>
      <c r="AO222">
        <f t="shared" si="67"/>
        <v>9.6101359715227236E-2</v>
      </c>
      <c r="AV222">
        <v>7.835</v>
      </c>
      <c r="AW222">
        <v>0.51990999999999998</v>
      </c>
      <c r="AX222">
        <f t="shared" si="69"/>
        <v>6.932133333333333E-4</v>
      </c>
      <c r="AY222">
        <v>3.0177100000000001</v>
      </c>
      <c r="AZ222">
        <f t="shared" si="70"/>
        <v>1.0059033333333333E-2</v>
      </c>
      <c r="BA222">
        <f t="shared" si="71"/>
        <v>1.0752246666666666E-2</v>
      </c>
    </row>
    <row r="223" spans="1:53" x14ac:dyDescent="0.25">
      <c r="A223" t="s">
        <v>196</v>
      </c>
      <c r="B223">
        <v>60.9</v>
      </c>
      <c r="C223">
        <v>8.3378999999999994</v>
      </c>
      <c r="D223" s="1">
        <v>2.7959999999999999E-7</v>
      </c>
      <c r="E223">
        <v>60</v>
      </c>
      <c r="G223">
        <v>16</v>
      </c>
      <c r="H223" t="s">
        <v>12</v>
      </c>
      <c r="I223">
        <v>29</v>
      </c>
      <c r="J223" t="s">
        <v>12</v>
      </c>
      <c r="K223">
        <v>144.5</v>
      </c>
      <c r="L223" t="s">
        <v>12</v>
      </c>
      <c r="M223">
        <v>67</v>
      </c>
      <c r="N223">
        <f t="shared" si="72"/>
        <v>280.54000000000002</v>
      </c>
      <c r="O223">
        <f t="shared" si="60"/>
        <v>5.7032865188564909E-2</v>
      </c>
      <c r="P223">
        <f t="shared" si="61"/>
        <v>0.1033720681542739</v>
      </c>
      <c r="Q223">
        <f t="shared" si="62"/>
        <v>0.51507806373422682</v>
      </c>
      <c r="AI223">
        <v>7.84</v>
      </c>
      <c r="AJ223">
        <f t="shared" si="63"/>
        <v>113.66089190799994</v>
      </c>
      <c r="AK223">
        <f t="shared" si="64"/>
        <v>7.1038057442499969E-2</v>
      </c>
      <c r="AL223">
        <f t="shared" si="65"/>
        <v>59.469960000000007</v>
      </c>
      <c r="AM223">
        <f t="shared" si="66"/>
        <v>2.7031800000000005E-2</v>
      </c>
      <c r="AO223">
        <f t="shared" si="67"/>
        <v>9.8069857442499977E-2</v>
      </c>
      <c r="AV223">
        <v>7.84</v>
      </c>
      <c r="AW223">
        <v>0.43452000000000002</v>
      </c>
      <c r="AX223">
        <f t="shared" si="69"/>
        <v>5.7936000000000001E-4</v>
      </c>
      <c r="AY223">
        <v>3.7332299999999998</v>
      </c>
      <c r="AZ223">
        <f t="shared" si="70"/>
        <v>1.24441E-2</v>
      </c>
      <c r="BA223">
        <f t="shared" si="71"/>
        <v>1.3023459999999999E-2</v>
      </c>
    </row>
    <row r="224" spans="1:53" x14ac:dyDescent="0.25">
      <c r="A224" t="s">
        <v>197</v>
      </c>
      <c r="B224">
        <v>60.9</v>
      </c>
      <c r="C224">
        <v>8.3574999999999999</v>
      </c>
      <c r="D224" s="1">
        <v>3.558E-7</v>
      </c>
      <c r="E224">
        <v>60</v>
      </c>
      <c r="G224">
        <v>15</v>
      </c>
      <c r="H224" t="s">
        <v>12</v>
      </c>
      <c r="I224">
        <v>32</v>
      </c>
      <c r="J224" t="s">
        <v>12</v>
      </c>
      <c r="K224">
        <v>140</v>
      </c>
      <c r="L224" t="s">
        <v>12</v>
      </c>
      <c r="M224">
        <v>68</v>
      </c>
      <c r="N224">
        <f t="shared" si="72"/>
        <v>279.65000000000003</v>
      </c>
      <c r="O224">
        <f t="shared" si="60"/>
        <v>5.3638476667262645E-2</v>
      </c>
      <c r="P224">
        <f t="shared" si="61"/>
        <v>0.11442875022349364</v>
      </c>
      <c r="Q224">
        <f t="shared" si="62"/>
        <v>0.50062578222778464</v>
      </c>
      <c r="AI224">
        <v>7.8449999999999998</v>
      </c>
      <c r="AJ224">
        <f t="shared" si="63"/>
        <v>114.09631190799993</v>
      </c>
      <c r="AK224">
        <f t="shared" si="64"/>
        <v>7.131019494249996E-2</v>
      </c>
      <c r="AL224">
        <f t="shared" si="65"/>
        <v>63.919100000000007</v>
      </c>
      <c r="AM224">
        <f t="shared" si="66"/>
        <v>2.9054136363636365E-2</v>
      </c>
      <c r="AO224">
        <f t="shared" si="67"/>
        <v>0.10036433130613633</v>
      </c>
      <c r="AV224">
        <v>7.8449999999999998</v>
      </c>
      <c r="AW224">
        <v>0.43541999999999997</v>
      </c>
      <c r="AX224">
        <f t="shared" si="69"/>
        <v>5.8055999999999993E-4</v>
      </c>
      <c r="AY224">
        <v>4.4491399999999999</v>
      </c>
      <c r="AZ224">
        <f t="shared" si="70"/>
        <v>1.4830466666666667E-2</v>
      </c>
      <c r="BA224">
        <f t="shared" si="71"/>
        <v>1.5411026666666668E-2</v>
      </c>
    </row>
    <row r="225" spans="1:53" x14ac:dyDescent="0.25">
      <c r="A225" t="s">
        <v>198</v>
      </c>
      <c r="B225">
        <v>60.9</v>
      </c>
      <c r="C225">
        <v>8.3804999999999996</v>
      </c>
      <c r="D225" s="1">
        <v>3.5610000000000002E-7</v>
      </c>
      <c r="E225">
        <v>60</v>
      </c>
      <c r="G225">
        <v>24</v>
      </c>
      <c r="H225" t="s">
        <v>12</v>
      </c>
      <c r="I225">
        <v>32</v>
      </c>
      <c r="J225" t="s">
        <v>12</v>
      </c>
      <c r="K225">
        <v>162</v>
      </c>
      <c r="L225" t="s">
        <v>12</v>
      </c>
      <c r="M225">
        <v>69</v>
      </c>
      <c r="N225">
        <f t="shared" si="72"/>
        <v>278.76</v>
      </c>
      <c r="O225">
        <f t="shared" si="60"/>
        <v>8.6095566078346966E-2</v>
      </c>
      <c r="P225">
        <f t="shared" si="61"/>
        <v>0.11479408810446262</v>
      </c>
      <c r="Q225">
        <f t="shared" si="62"/>
        <v>0.58114507102884205</v>
      </c>
      <c r="AI225">
        <v>7.85</v>
      </c>
      <c r="AJ225">
        <f t="shared" si="63"/>
        <v>114.59098190799993</v>
      </c>
      <c r="AK225">
        <f t="shared" si="64"/>
        <v>7.1619363692499952E-2</v>
      </c>
      <c r="AL225">
        <f t="shared" si="65"/>
        <v>69.091540000000009</v>
      </c>
      <c r="AM225">
        <f t="shared" si="66"/>
        <v>3.1405245454545462E-2</v>
      </c>
      <c r="AO225">
        <f t="shared" si="67"/>
        <v>0.10302460914704542</v>
      </c>
      <c r="AV225">
        <v>7.85</v>
      </c>
      <c r="AW225">
        <v>0.49467</v>
      </c>
      <c r="AX225">
        <f t="shared" si="69"/>
        <v>6.5956000000000001E-4</v>
      </c>
      <c r="AY225">
        <v>5.1724399999999999</v>
      </c>
      <c r="AZ225">
        <f t="shared" si="70"/>
        <v>1.7241466666666667E-2</v>
      </c>
      <c r="BA225">
        <f t="shared" si="71"/>
        <v>1.7901026666666667E-2</v>
      </c>
    </row>
    <row r="226" spans="1:53" x14ac:dyDescent="0.25">
      <c r="A226" t="s">
        <v>199</v>
      </c>
      <c r="B226">
        <v>60.9</v>
      </c>
      <c r="C226">
        <v>8.4001999999999999</v>
      </c>
      <c r="D226" s="1">
        <v>2.791E-7</v>
      </c>
      <c r="E226">
        <v>60</v>
      </c>
      <c r="G226">
        <v>29</v>
      </c>
      <c r="H226" t="s">
        <v>12</v>
      </c>
      <c r="I226">
        <v>40</v>
      </c>
      <c r="J226" t="s">
        <v>12</v>
      </c>
      <c r="K226">
        <v>174.5</v>
      </c>
      <c r="L226" t="s">
        <v>12</v>
      </c>
      <c r="M226">
        <v>70</v>
      </c>
      <c r="N226">
        <f t="shared" si="72"/>
        <v>277.87</v>
      </c>
      <c r="O226">
        <f t="shared" si="60"/>
        <v>0.10436535070356641</v>
      </c>
      <c r="P226">
        <f t="shared" si="61"/>
        <v>0.14395220786698815</v>
      </c>
      <c r="Q226">
        <f t="shared" si="62"/>
        <v>0.62799150681973581</v>
      </c>
      <c r="AI226">
        <v>7.8550000000000004</v>
      </c>
      <c r="AJ226">
        <f t="shared" si="63"/>
        <v>115.13911190799993</v>
      </c>
      <c r="AK226">
        <f t="shared" si="64"/>
        <v>7.1961944942499953E-2</v>
      </c>
      <c r="AL226">
        <f t="shared" si="65"/>
        <v>74.987280000000013</v>
      </c>
      <c r="AM226">
        <f t="shared" si="66"/>
        <v>3.4085127272727278E-2</v>
      </c>
      <c r="AO226">
        <f t="shared" si="67"/>
        <v>0.10604707221522723</v>
      </c>
      <c r="AV226">
        <v>7.8550000000000004</v>
      </c>
      <c r="AW226">
        <v>0.54813000000000001</v>
      </c>
      <c r="AX226">
        <f t="shared" si="69"/>
        <v>7.3083999999999996E-4</v>
      </c>
      <c r="AY226">
        <v>5.89574</v>
      </c>
      <c r="AZ226">
        <f t="shared" si="70"/>
        <v>1.9652466666666667E-2</v>
      </c>
      <c r="BA226">
        <f t="shared" si="71"/>
        <v>2.0383306666666667E-2</v>
      </c>
    </row>
    <row r="227" spans="1:53" x14ac:dyDescent="0.25">
      <c r="A227" t="s">
        <v>200</v>
      </c>
      <c r="B227">
        <v>60.9</v>
      </c>
      <c r="C227">
        <v>8.4206000000000003</v>
      </c>
      <c r="D227" s="1">
        <v>3.3220000000000002E-7</v>
      </c>
      <c r="E227">
        <v>60</v>
      </c>
      <c r="G227">
        <v>17</v>
      </c>
      <c r="H227" t="s">
        <v>12</v>
      </c>
      <c r="I227">
        <v>46</v>
      </c>
      <c r="J227" t="s">
        <v>12</v>
      </c>
      <c r="K227">
        <v>184.5</v>
      </c>
      <c r="L227" t="s">
        <v>12</v>
      </c>
      <c r="M227">
        <v>71</v>
      </c>
      <c r="N227">
        <f t="shared" si="72"/>
        <v>276.98</v>
      </c>
      <c r="O227">
        <f t="shared" si="60"/>
        <v>6.1376272655065345E-2</v>
      </c>
      <c r="P227">
        <f t="shared" si="61"/>
        <v>0.1660769730666474</v>
      </c>
      <c r="Q227">
        <f t="shared" si="62"/>
        <v>0.66611307675644449</v>
      </c>
      <c r="AI227">
        <v>7.86</v>
      </c>
      <c r="AJ227">
        <f t="shared" si="63"/>
        <v>115.53911190799994</v>
      </c>
      <c r="AK227">
        <f t="shared" si="64"/>
        <v>7.2211944942499967E-2</v>
      </c>
      <c r="AL227">
        <f t="shared" si="65"/>
        <v>81.633440000000007</v>
      </c>
      <c r="AM227">
        <f t="shared" si="66"/>
        <v>3.7106109090909091E-2</v>
      </c>
      <c r="AO227">
        <f t="shared" si="67"/>
        <v>0.10931805403340905</v>
      </c>
      <c r="AV227">
        <v>7.86</v>
      </c>
      <c r="AW227">
        <v>0.4</v>
      </c>
      <c r="AX227">
        <f t="shared" si="69"/>
        <v>5.3333333333333336E-4</v>
      </c>
      <c r="AY227">
        <v>6.6461600000000001</v>
      </c>
      <c r="AZ227">
        <f t="shared" si="70"/>
        <v>2.2153866666666668E-2</v>
      </c>
      <c r="BA227">
        <f t="shared" si="71"/>
        <v>2.2687200000000001E-2</v>
      </c>
    </row>
    <row r="228" spans="1:53" x14ac:dyDescent="0.25">
      <c r="A228" t="s">
        <v>201</v>
      </c>
      <c r="B228">
        <v>60.9</v>
      </c>
      <c r="C228">
        <v>8.4421999999999997</v>
      </c>
      <c r="D228" s="1">
        <v>3.4779999999999998E-7</v>
      </c>
      <c r="E228">
        <v>60</v>
      </c>
      <c r="G228">
        <v>18</v>
      </c>
      <c r="H228" t="s">
        <v>12</v>
      </c>
      <c r="I228">
        <v>49</v>
      </c>
      <c r="J228" t="s">
        <v>12</v>
      </c>
      <c r="K228">
        <v>199</v>
      </c>
      <c r="L228" t="s">
        <v>12</v>
      </c>
      <c r="M228">
        <v>72</v>
      </c>
      <c r="N228">
        <f t="shared" si="72"/>
        <v>276.09000000000003</v>
      </c>
      <c r="O228">
        <f t="shared" si="60"/>
        <v>6.5196131696186016E-2</v>
      </c>
      <c r="P228">
        <f t="shared" si="61"/>
        <v>0.17747835850628416</v>
      </c>
      <c r="Q228">
        <f t="shared" si="62"/>
        <v>0.72077945597450099</v>
      </c>
      <c r="AI228">
        <v>7.8650000000000002</v>
      </c>
      <c r="AJ228">
        <f t="shared" si="63"/>
        <v>115.79098190799994</v>
      </c>
      <c r="AK228">
        <f t="shared" si="64"/>
        <v>7.2369363692499966E-2</v>
      </c>
      <c r="AL228">
        <f t="shared" si="65"/>
        <v>89.205120000000008</v>
      </c>
      <c r="AM228">
        <f t="shared" si="66"/>
        <v>4.0547781818181819E-2</v>
      </c>
      <c r="AO228">
        <f t="shared" si="67"/>
        <v>0.11291714551068179</v>
      </c>
      <c r="AV228">
        <v>7.8650000000000002</v>
      </c>
      <c r="AW228">
        <v>0.25186999999999998</v>
      </c>
      <c r="AX228">
        <f t="shared" si="69"/>
        <v>3.3582666666666665E-4</v>
      </c>
      <c r="AY228">
        <v>7.5716799999999997</v>
      </c>
      <c r="AZ228">
        <f t="shared" si="70"/>
        <v>2.5238933333333331E-2</v>
      </c>
      <c r="BA228">
        <f t="shared" si="71"/>
        <v>2.5574759999999998E-2</v>
      </c>
    </row>
    <row r="229" spans="1:53" x14ac:dyDescent="0.25">
      <c r="A229" t="s">
        <v>202</v>
      </c>
      <c r="B229">
        <v>60.9</v>
      </c>
      <c r="C229">
        <v>8.4621999999999993</v>
      </c>
      <c r="D229" s="1">
        <v>3.2300000000000002E-7</v>
      </c>
      <c r="E229">
        <v>60</v>
      </c>
      <c r="G229">
        <v>28</v>
      </c>
      <c r="H229" t="s">
        <v>12</v>
      </c>
      <c r="I229">
        <v>46</v>
      </c>
      <c r="J229" t="s">
        <v>12</v>
      </c>
      <c r="K229">
        <v>209.5</v>
      </c>
      <c r="L229" t="s">
        <v>12</v>
      </c>
      <c r="M229">
        <v>73</v>
      </c>
      <c r="N229">
        <f t="shared" si="72"/>
        <v>275.20000000000005</v>
      </c>
      <c r="O229">
        <f t="shared" si="60"/>
        <v>0.10174418604651161</v>
      </c>
      <c r="P229">
        <f t="shared" si="61"/>
        <v>0.16715116279069764</v>
      </c>
      <c r="Q229">
        <f t="shared" si="62"/>
        <v>0.76126453488372081</v>
      </c>
      <c r="AI229">
        <v>7.87</v>
      </c>
      <c r="AJ229">
        <f t="shared" si="63"/>
        <v>116.08749190799993</v>
      </c>
      <c r="AK229">
        <f t="shared" si="64"/>
        <v>7.2554682442499963E-2</v>
      </c>
      <c r="AL229">
        <f t="shared" si="65"/>
        <v>97.702320000000014</v>
      </c>
      <c r="AM229">
        <f t="shared" si="66"/>
        <v>4.4410145454545462E-2</v>
      </c>
      <c r="AO229">
        <f t="shared" si="67"/>
        <v>0.11696482789704543</v>
      </c>
      <c r="AV229">
        <v>7.87</v>
      </c>
      <c r="AW229">
        <v>0.29651</v>
      </c>
      <c r="AX229">
        <f t="shared" si="69"/>
        <v>3.9534666666666667E-4</v>
      </c>
      <c r="AY229">
        <v>8.4971999999999994</v>
      </c>
      <c r="AZ229">
        <f t="shared" si="70"/>
        <v>2.8323999999999998E-2</v>
      </c>
      <c r="BA229">
        <f t="shared" si="71"/>
        <v>2.8719346666666666E-2</v>
      </c>
    </row>
    <row r="230" spans="1:53" x14ac:dyDescent="0.25">
      <c r="A230" t="s">
        <v>203</v>
      </c>
      <c r="B230">
        <v>60.9</v>
      </c>
      <c r="C230">
        <v>8.4789999999999992</v>
      </c>
      <c r="D230" s="1">
        <v>2.6650000000000001E-7</v>
      </c>
      <c r="E230">
        <v>60</v>
      </c>
      <c r="G230">
        <v>15</v>
      </c>
      <c r="H230" t="s">
        <v>12</v>
      </c>
      <c r="I230">
        <v>43</v>
      </c>
      <c r="J230" t="s">
        <v>12</v>
      </c>
      <c r="K230">
        <v>200</v>
      </c>
      <c r="L230" t="s">
        <v>12</v>
      </c>
      <c r="M230">
        <v>74</v>
      </c>
      <c r="N230">
        <f t="shared" si="72"/>
        <v>274.31</v>
      </c>
      <c r="O230">
        <f t="shared" si="60"/>
        <v>5.4682658306295796E-2</v>
      </c>
      <c r="P230">
        <f t="shared" si="61"/>
        <v>0.15675695381138127</v>
      </c>
      <c r="Q230">
        <f t="shared" si="62"/>
        <v>0.7291021107506106</v>
      </c>
      <c r="AI230">
        <v>7.875</v>
      </c>
      <c r="AJ230">
        <f t="shared" si="63"/>
        <v>116.45066190799993</v>
      </c>
      <c r="AK230">
        <f t="shared" si="64"/>
        <v>7.2781663692499957E-2</v>
      </c>
      <c r="AL230">
        <f t="shared" si="65"/>
        <v>106.67550000000001</v>
      </c>
      <c r="AM230">
        <f t="shared" si="66"/>
        <v>4.8488863636363642E-2</v>
      </c>
      <c r="AO230">
        <f t="shared" si="67"/>
        <v>0.12127052732886359</v>
      </c>
      <c r="AV230">
        <v>7.875</v>
      </c>
      <c r="AW230">
        <v>0.36316999999999999</v>
      </c>
      <c r="AX230">
        <f t="shared" si="69"/>
        <v>4.8422666666666668E-4</v>
      </c>
      <c r="AY230">
        <v>8.9731799999999993</v>
      </c>
      <c r="AZ230">
        <f t="shared" si="70"/>
        <v>2.9910599999999999E-2</v>
      </c>
      <c r="BA230">
        <f t="shared" si="71"/>
        <v>3.0394826666666666E-2</v>
      </c>
    </row>
    <row r="231" spans="1:53" x14ac:dyDescent="0.25">
      <c r="A231" t="s">
        <v>204</v>
      </c>
      <c r="B231">
        <v>60</v>
      </c>
      <c r="C231">
        <v>8.5029000000000003</v>
      </c>
      <c r="D231" s="1">
        <v>2.4830000000000002E-7</v>
      </c>
      <c r="E231">
        <v>60</v>
      </c>
      <c r="G231">
        <v>21</v>
      </c>
      <c r="H231" t="s">
        <v>12</v>
      </c>
      <c r="I231">
        <v>28</v>
      </c>
      <c r="J231" t="s">
        <v>12</v>
      </c>
      <c r="K231">
        <v>205</v>
      </c>
      <c r="L231" t="s">
        <v>12</v>
      </c>
      <c r="M231">
        <v>75</v>
      </c>
      <c r="N231">
        <f t="shared" si="72"/>
        <v>273.42</v>
      </c>
      <c r="O231">
        <f t="shared" si="60"/>
        <v>7.6804915514592925E-2</v>
      </c>
      <c r="P231">
        <f t="shared" si="61"/>
        <v>0.10240655401945724</v>
      </c>
      <c r="Q231">
        <f t="shared" si="62"/>
        <v>0.74976227049959765</v>
      </c>
      <c r="AI231">
        <v>7.88</v>
      </c>
      <c r="AJ231">
        <f t="shared" si="63"/>
        <v>116.88222190799993</v>
      </c>
      <c r="AK231">
        <f t="shared" si="64"/>
        <v>7.3051388692499955E-2</v>
      </c>
      <c r="AL231">
        <f t="shared" si="65"/>
        <v>116.09975000000001</v>
      </c>
      <c r="AM231">
        <f t="shared" si="66"/>
        <v>5.2772613636363645E-2</v>
      </c>
      <c r="AO231">
        <f t="shared" si="67"/>
        <v>0.12582400232886359</v>
      </c>
      <c r="AV231">
        <v>7.88</v>
      </c>
      <c r="AW231">
        <v>0.43156</v>
      </c>
      <c r="AX231">
        <f t="shared" si="69"/>
        <v>5.7541333333333336E-4</v>
      </c>
      <c r="AY231">
        <v>9.4242500000000007</v>
      </c>
      <c r="AZ231">
        <f t="shared" si="70"/>
        <v>3.1414166666666667E-2</v>
      </c>
      <c r="BA231">
        <f t="shared" si="71"/>
        <v>3.1989579999999997E-2</v>
      </c>
    </row>
    <row r="232" spans="1:53" x14ac:dyDescent="0.25">
      <c r="A232" t="s">
        <v>205</v>
      </c>
      <c r="B232">
        <v>60.9</v>
      </c>
      <c r="C232">
        <v>8.5200999999999993</v>
      </c>
      <c r="D232" s="1">
        <v>2.6310000000000002E-7</v>
      </c>
      <c r="E232">
        <v>60</v>
      </c>
      <c r="G232">
        <v>22</v>
      </c>
      <c r="H232" t="s">
        <v>12</v>
      </c>
      <c r="I232">
        <v>40</v>
      </c>
      <c r="J232" t="s">
        <v>12</v>
      </c>
      <c r="K232">
        <v>229.5</v>
      </c>
      <c r="L232" t="s">
        <v>12</v>
      </c>
      <c r="M232">
        <v>76</v>
      </c>
      <c r="N232">
        <f t="shared" si="72"/>
        <v>272.53000000000003</v>
      </c>
      <c r="O232">
        <f t="shared" si="60"/>
        <v>8.0725057791802723E-2</v>
      </c>
      <c r="P232">
        <f t="shared" si="61"/>
        <v>0.14677283234873223</v>
      </c>
      <c r="Q232">
        <f t="shared" si="62"/>
        <v>0.84210912560085116</v>
      </c>
      <c r="AI232">
        <v>7.8849999999999998</v>
      </c>
      <c r="AJ232">
        <f t="shared" si="63"/>
        <v>117.38784190799993</v>
      </c>
      <c r="AK232">
        <f t="shared" si="64"/>
        <v>7.3367401192499959E-2</v>
      </c>
      <c r="AL232">
        <f t="shared" si="65"/>
        <v>125.50753000000002</v>
      </c>
      <c r="AM232">
        <f t="shared" si="66"/>
        <v>5.7048877272727283E-2</v>
      </c>
      <c r="AO232">
        <f t="shared" si="67"/>
        <v>0.13041627846522724</v>
      </c>
      <c r="AV232">
        <v>7.8849999999999998</v>
      </c>
      <c r="AW232">
        <v>0.50561999999999996</v>
      </c>
      <c r="AX232">
        <f t="shared" si="69"/>
        <v>6.7415999999999993E-4</v>
      </c>
      <c r="AY232">
        <v>9.4077800000000007</v>
      </c>
      <c r="AZ232">
        <f t="shared" si="70"/>
        <v>3.135926666666667E-2</v>
      </c>
      <c r="BA232">
        <f t="shared" si="71"/>
        <v>3.203342666666667E-2</v>
      </c>
    </row>
    <row r="233" spans="1:53" x14ac:dyDescent="0.25">
      <c r="A233" t="s">
        <v>206</v>
      </c>
      <c r="B233">
        <v>60</v>
      </c>
      <c r="C233">
        <v>8.5405999999999995</v>
      </c>
      <c r="D233" s="1">
        <v>3.2239999999999998E-7</v>
      </c>
      <c r="E233">
        <v>60</v>
      </c>
      <c r="G233">
        <v>16</v>
      </c>
      <c r="H233" t="s">
        <v>12</v>
      </c>
      <c r="I233">
        <v>32</v>
      </c>
      <c r="J233" t="s">
        <v>12</v>
      </c>
      <c r="K233">
        <v>219</v>
      </c>
      <c r="L233" t="s">
        <v>12</v>
      </c>
      <c r="M233">
        <v>77</v>
      </c>
      <c r="N233">
        <f t="shared" si="72"/>
        <v>271.64</v>
      </c>
      <c r="O233">
        <f t="shared" si="60"/>
        <v>5.8901487262553384E-2</v>
      </c>
      <c r="P233">
        <f t="shared" si="61"/>
        <v>0.11780297452510677</v>
      </c>
      <c r="Q233">
        <f t="shared" si="62"/>
        <v>0.80621410690619943</v>
      </c>
      <c r="AI233">
        <v>7.89</v>
      </c>
      <c r="AJ233">
        <f t="shared" si="63"/>
        <v>117.96752190799992</v>
      </c>
      <c r="AK233">
        <f t="shared" si="64"/>
        <v>7.3729701192499955E-2</v>
      </c>
      <c r="AL233">
        <f t="shared" si="65"/>
        <v>134.75194000000002</v>
      </c>
      <c r="AM233">
        <f t="shared" si="66"/>
        <v>6.1250881818181828E-2</v>
      </c>
      <c r="AO233">
        <f t="shared" si="67"/>
        <v>0.13498058301068178</v>
      </c>
      <c r="AV233">
        <v>7.89</v>
      </c>
      <c r="AW233">
        <v>0.57967999999999997</v>
      </c>
      <c r="AX233">
        <f t="shared" si="69"/>
        <v>7.729066666666666E-4</v>
      </c>
      <c r="AY233">
        <v>9.2444100000000002</v>
      </c>
      <c r="AZ233">
        <f t="shared" si="70"/>
        <v>3.08147E-2</v>
      </c>
      <c r="BA233">
        <f t="shared" si="71"/>
        <v>3.158760666666667E-2</v>
      </c>
    </row>
    <row r="234" spans="1:53" x14ac:dyDescent="0.25">
      <c r="A234" t="s">
        <v>207</v>
      </c>
      <c r="B234">
        <v>60.9</v>
      </c>
      <c r="C234">
        <v>8.5602</v>
      </c>
      <c r="D234" s="1">
        <v>3.3850000000000002E-7</v>
      </c>
      <c r="E234">
        <v>60</v>
      </c>
      <c r="G234">
        <v>21</v>
      </c>
      <c r="H234" t="s">
        <v>12</v>
      </c>
      <c r="I234">
        <v>31</v>
      </c>
      <c r="J234" t="s">
        <v>12</v>
      </c>
      <c r="K234">
        <v>233.5</v>
      </c>
      <c r="L234" t="s">
        <v>12</v>
      </c>
      <c r="M234">
        <v>78</v>
      </c>
      <c r="N234">
        <f t="shared" si="72"/>
        <v>270.75</v>
      </c>
      <c r="O234">
        <f t="shared" si="60"/>
        <v>7.7562326869806089E-2</v>
      </c>
      <c r="P234">
        <f t="shared" si="61"/>
        <v>0.11449676823638043</v>
      </c>
      <c r="Q234">
        <f t="shared" si="62"/>
        <v>0.8624192059095106</v>
      </c>
      <c r="AI234">
        <v>7.8949999999999996</v>
      </c>
      <c r="AJ234">
        <f t="shared" si="63"/>
        <v>118.61698190799993</v>
      </c>
      <c r="AK234">
        <f t="shared" si="64"/>
        <v>7.4135613692499949E-2</v>
      </c>
      <c r="AL234">
        <f t="shared" si="65"/>
        <v>143.71907000000002</v>
      </c>
      <c r="AM234">
        <f t="shared" si="66"/>
        <v>6.5326850000000006E-2</v>
      </c>
      <c r="AO234">
        <f t="shared" si="67"/>
        <v>0.13946246369249996</v>
      </c>
      <c r="AV234">
        <v>7.8949999999999996</v>
      </c>
      <c r="AW234">
        <v>0.64946000000000004</v>
      </c>
      <c r="AX234">
        <f t="shared" si="69"/>
        <v>8.6594666666666667E-4</v>
      </c>
      <c r="AY234">
        <v>8.9671299999999992</v>
      </c>
      <c r="AZ234">
        <f t="shared" si="70"/>
        <v>2.9890433333333331E-2</v>
      </c>
      <c r="BA234">
        <f t="shared" si="71"/>
        <v>3.0756379999999996E-2</v>
      </c>
    </row>
    <row r="235" spans="1:53" x14ac:dyDescent="0.25">
      <c r="A235" t="s">
        <v>208</v>
      </c>
      <c r="B235">
        <v>60.9</v>
      </c>
      <c r="C235">
        <v>8.5786999999999995</v>
      </c>
      <c r="D235" s="1">
        <v>3.5059999999999998E-7</v>
      </c>
      <c r="E235">
        <v>61</v>
      </c>
      <c r="G235">
        <v>16</v>
      </c>
      <c r="H235" t="s">
        <v>12</v>
      </c>
      <c r="I235">
        <v>29</v>
      </c>
      <c r="J235" t="s">
        <v>12</v>
      </c>
      <c r="K235">
        <v>193.5</v>
      </c>
      <c r="L235" t="s">
        <v>12</v>
      </c>
      <c r="M235">
        <v>79</v>
      </c>
      <c r="N235">
        <f t="shared" si="72"/>
        <v>269.86</v>
      </c>
      <c r="O235">
        <f t="shared" si="60"/>
        <v>5.9290002223375084E-2</v>
      </c>
      <c r="P235">
        <f t="shared" si="61"/>
        <v>0.10746312902986734</v>
      </c>
      <c r="Q235">
        <f t="shared" si="62"/>
        <v>0.71703846438894236</v>
      </c>
      <c r="AI235">
        <v>7.9</v>
      </c>
      <c r="AJ235">
        <f t="shared" si="63"/>
        <v>119.22941190799993</v>
      </c>
      <c r="AK235">
        <f t="shared" si="64"/>
        <v>7.4518382442499961E-2</v>
      </c>
      <c r="AL235">
        <f t="shared" si="65"/>
        <v>152.32450000000003</v>
      </c>
      <c r="AM235">
        <f t="shared" si="66"/>
        <v>6.92384090909091E-2</v>
      </c>
      <c r="AO235">
        <f t="shared" si="67"/>
        <v>0.14375679153340906</v>
      </c>
      <c r="AV235">
        <v>7.9</v>
      </c>
      <c r="AW235">
        <v>0.61243000000000003</v>
      </c>
      <c r="AX235">
        <f t="shared" si="69"/>
        <v>8.1657333333333339E-4</v>
      </c>
      <c r="AY235">
        <v>8.6054300000000001</v>
      </c>
      <c r="AZ235">
        <f t="shared" si="70"/>
        <v>2.8684766666666667E-2</v>
      </c>
      <c r="BA235">
        <f t="shared" si="71"/>
        <v>2.9501340000000001E-2</v>
      </c>
    </row>
    <row r="236" spans="1:53" x14ac:dyDescent="0.25">
      <c r="A236" t="s">
        <v>209</v>
      </c>
      <c r="B236">
        <v>60.9</v>
      </c>
      <c r="C236">
        <v>8.6014999999999997</v>
      </c>
      <c r="D236" s="1">
        <v>3.3509999999999998E-7</v>
      </c>
      <c r="E236">
        <v>61</v>
      </c>
      <c r="G236">
        <v>16</v>
      </c>
      <c r="H236" t="s">
        <v>12</v>
      </c>
      <c r="I236">
        <v>35</v>
      </c>
      <c r="J236" t="s">
        <v>12</v>
      </c>
      <c r="K236">
        <v>204</v>
      </c>
      <c r="L236" t="s">
        <v>12</v>
      </c>
      <c r="M236">
        <v>80</v>
      </c>
      <c r="N236">
        <f t="shared" si="72"/>
        <v>268.97000000000003</v>
      </c>
      <c r="O236">
        <f t="shared" si="60"/>
        <v>5.9486188050711972E-2</v>
      </c>
      <c r="P236">
        <f t="shared" si="61"/>
        <v>0.13012603636093242</v>
      </c>
      <c r="Q236">
        <f t="shared" si="62"/>
        <v>0.75844889764657764</v>
      </c>
      <c r="AI236">
        <v>7.9050000000000002</v>
      </c>
      <c r="AJ236">
        <f t="shared" si="63"/>
        <v>119.81297190799994</v>
      </c>
      <c r="AK236">
        <f t="shared" si="64"/>
        <v>7.4883107442499958E-2</v>
      </c>
      <c r="AL236">
        <f t="shared" si="65"/>
        <v>160.56823000000003</v>
      </c>
      <c r="AM236">
        <f t="shared" si="66"/>
        <v>7.2985559090909105E-2</v>
      </c>
      <c r="AO236">
        <f t="shared" si="67"/>
        <v>0.14786866653340908</v>
      </c>
      <c r="AV236">
        <v>7.9050000000000002</v>
      </c>
      <c r="AW236">
        <v>0.58355999999999997</v>
      </c>
      <c r="AX236">
        <f t="shared" si="69"/>
        <v>7.7808E-4</v>
      </c>
      <c r="AY236">
        <v>8.2437299999999993</v>
      </c>
      <c r="AZ236">
        <f t="shared" si="70"/>
        <v>2.7479099999999999E-2</v>
      </c>
      <c r="BA236">
        <f t="shared" si="71"/>
        <v>2.825718E-2</v>
      </c>
    </row>
    <row r="237" spans="1:53" x14ac:dyDescent="0.25">
      <c r="A237" t="s">
        <v>210</v>
      </c>
      <c r="B237">
        <v>60.9</v>
      </c>
      <c r="C237">
        <v>8.6220999999999997</v>
      </c>
      <c r="D237" s="1">
        <v>3.5129999999999998E-7</v>
      </c>
      <c r="E237">
        <v>61</v>
      </c>
      <c r="G237">
        <v>18</v>
      </c>
      <c r="H237" t="s">
        <v>12</v>
      </c>
      <c r="I237">
        <v>49</v>
      </c>
      <c r="J237" t="s">
        <v>12</v>
      </c>
      <c r="K237">
        <v>260.5</v>
      </c>
      <c r="L237" t="s">
        <v>12</v>
      </c>
      <c r="M237">
        <v>81</v>
      </c>
      <c r="N237">
        <f t="shared" si="72"/>
        <v>268.08000000000004</v>
      </c>
      <c r="O237">
        <f t="shared" si="60"/>
        <v>6.7144136078782446E-2</v>
      </c>
      <c r="P237">
        <f t="shared" si="61"/>
        <v>0.18278125932557443</v>
      </c>
      <c r="Q237">
        <f t="shared" si="62"/>
        <v>0.97172485825126809</v>
      </c>
      <c r="AI237">
        <v>7.91</v>
      </c>
      <c r="AJ237">
        <f t="shared" si="63"/>
        <v>120.37801190799993</v>
      </c>
      <c r="AK237">
        <f t="shared" si="64"/>
        <v>7.5236257442499954E-2</v>
      </c>
      <c r="AL237">
        <f t="shared" si="65"/>
        <v>168.39133000000004</v>
      </c>
      <c r="AM237">
        <f t="shared" si="66"/>
        <v>7.6541513636363648E-2</v>
      </c>
      <c r="AO237">
        <f t="shared" si="67"/>
        <v>0.15177777107886359</v>
      </c>
      <c r="AV237">
        <v>7.91</v>
      </c>
      <c r="AW237">
        <v>0.56503999999999999</v>
      </c>
      <c r="AX237">
        <f t="shared" si="69"/>
        <v>7.5338666666666663E-4</v>
      </c>
      <c r="AY237">
        <v>7.8231000000000002</v>
      </c>
      <c r="AZ237">
        <f t="shared" si="70"/>
        <v>2.6076999999999999E-2</v>
      </c>
      <c r="BA237">
        <f t="shared" si="71"/>
        <v>2.6830386666666668E-2</v>
      </c>
    </row>
    <row r="238" spans="1:53" x14ac:dyDescent="0.25">
      <c r="A238" t="s">
        <v>211</v>
      </c>
      <c r="B238">
        <v>60.9</v>
      </c>
      <c r="C238">
        <v>8.6395999999999997</v>
      </c>
      <c r="D238" s="1">
        <v>3.5149999999999999E-7</v>
      </c>
      <c r="E238">
        <v>61</v>
      </c>
      <c r="G238">
        <v>10</v>
      </c>
      <c r="H238" t="s">
        <v>12</v>
      </c>
      <c r="I238">
        <v>33</v>
      </c>
      <c r="J238" t="s">
        <v>12</v>
      </c>
      <c r="K238">
        <v>207</v>
      </c>
      <c r="L238" t="s">
        <v>12</v>
      </c>
      <c r="M238">
        <v>82</v>
      </c>
      <c r="N238">
        <f t="shared" si="72"/>
        <v>267.19</v>
      </c>
      <c r="O238">
        <f t="shared" si="60"/>
        <v>3.7426550394850107E-2</v>
      </c>
      <c r="P238">
        <f t="shared" si="61"/>
        <v>0.12350761630300536</v>
      </c>
      <c r="Q238">
        <f t="shared" si="62"/>
        <v>0.77472959317339718</v>
      </c>
      <c r="AI238">
        <v>7.915</v>
      </c>
      <c r="AJ238">
        <f t="shared" si="63"/>
        <v>120.92453190799993</v>
      </c>
      <c r="AK238">
        <f t="shared" si="64"/>
        <v>7.5577832442499965E-2</v>
      </c>
      <c r="AL238">
        <f t="shared" si="65"/>
        <v>175.76328000000004</v>
      </c>
      <c r="AM238">
        <f t="shared" si="66"/>
        <v>7.9892400000000016E-2</v>
      </c>
      <c r="AO238">
        <f t="shared" si="67"/>
        <v>0.15547023244249997</v>
      </c>
      <c r="AV238">
        <v>7.915</v>
      </c>
      <c r="AW238">
        <v>0.54652000000000001</v>
      </c>
      <c r="AX238">
        <f t="shared" si="69"/>
        <v>7.2869333333333336E-4</v>
      </c>
      <c r="AY238">
        <v>7.37195</v>
      </c>
      <c r="AZ238">
        <f t="shared" si="70"/>
        <v>2.4573166666666667E-2</v>
      </c>
      <c r="BA238">
        <f t="shared" si="71"/>
        <v>2.5301859999999999E-2</v>
      </c>
    </row>
    <row r="239" spans="1:53" x14ac:dyDescent="0.25">
      <c r="A239" t="s">
        <v>212</v>
      </c>
      <c r="B239">
        <v>60.9</v>
      </c>
      <c r="C239">
        <v>8.6591000000000005</v>
      </c>
      <c r="D239" s="1">
        <v>2.614E-7</v>
      </c>
      <c r="E239">
        <v>61</v>
      </c>
      <c r="G239">
        <v>10</v>
      </c>
      <c r="H239" t="s">
        <v>12</v>
      </c>
      <c r="I239">
        <v>31</v>
      </c>
      <c r="J239" t="s">
        <v>12</v>
      </c>
      <c r="K239">
        <v>227.5</v>
      </c>
      <c r="L239" t="s">
        <v>12</v>
      </c>
      <c r="M239">
        <v>83</v>
      </c>
      <c r="N239">
        <f t="shared" si="72"/>
        <v>266.3</v>
      </c>
      <c r="O239">
        <f t="shared" si="60"/>
        <v>3.7551633496057078E-2</v>
      </c>
      <c r="P239">
        <f t="shared" si="61"/>
        <v>0.11641006383777694</v>
      </c>
      <c r="Q239">
        <f t="shared" si="62"/>
        <v>0.8542996620352985</v>
      </c>
      <c r="AI239">
        <v>7.92</v>
      </c>
      <c r="AJ239">
        <f t="shared" si="63"/>
        <v>121.45254190799993</v>
      </c>
      <c r="AK239">
        <f t="shared" si="64"/>
        <v>7.5907838692499952E-2</v>
      </c>
      <c r="AL239">
        <f t="shared" si="65"/>
        <v>182.74470000000002</v>
      </c>
      <c r="AM239">
        <f t="shared" si="66"/>
        <v>8.3065772727272738E-2</v>
      </c>
      <c r="AO239">
        <f t="shared" si="67"/>
        <v>0.15897361141977268</v>
      </c>
      <c r="AV239">
        <v>7.92</v>
      </c>
      <c r="AW239">
        <v>0.52800999999999998</v>
      </c>
      <c r="AX239">
        <f t="shared" si="69"/>
        <v>7.0401333333333334E-4</v>
      </c>
      <c r="AY239">
        <v>6.98142</v>
      </c>
      <c r="AZ239">
        <f t="shared" si="70"/>
        <v>2.3271400000000001E-2</v>
      </c>
      <c r="BA239">
        <f t="shared" si="71"/>
        <v>2.3975413333333334E-2</v>
      </c>
    </row>
    <row r="240" spans="1:53" x14ac:dyDescent="0.25">
      <c r="A240" t="s">
        <v>213</v>
      </c>
      <c r="B240">
        <v>60.9</v>
      </c>
      <c r="C240">
        <v>8.6808999999999994</v>
      </c>
      <c r="D240" s="1">
        <v>3.5199999999999998E-7</v>
      </c>
      <c r="E240">
        <v>60</v>
      </c>
      <c r="G240">
        <v>14</v>
      </c>
      <c r="H240" t="s">
        <v>12</v>
      </c>
      <c r="I240">
        <v>29</v>
      </c>
      <c r="J240" t="s">
        <v>12</v>
      </c>
      <c r="K240">
        <v>209</v>
      </c>
      <c r="L240" t="s">
        <v>12</v>
      </c>
      <c r="M240">
        <v>84</v>
      </c>
      <c r="N240">
        <f t="shared" si="72"/>
        <v>265.41000000000003</v>
      </c>
      <c r="O240">
        <f t="shared" si="60"/>
        <v>5.2748577672280618E-2</v>
      </c>
      <c r="P240">
        <f t="shared" si="61"/>
        <v>0.10926491089258128</v>
      </c>
      <c r="Q240">
        <f t="shared" si="62"/>
        <v>0.78746090953618919</v>
      </c>
      <c r="AI240">
        <v>7.9249999999999998</v>
      </c>
      <c r="AJ240">
        <f t="shared" si="63"/>
        <v>121.97012190799992</v>
      </c>
      <c r="AK240">
        <f t="shared" si="64"/>
        <v>7.6231326192499949E-2</v>
      </c>
      <c r="AL240">
        <f t="shared" si="65"/>
        <v>189.40331000000003</v>
      </c>
      <c r="AM240">
        <f t="shared" si="66"/>
        <v>8.6092413636363649E-2</v>
      </c>
      <c r="AO240">
        <f t="shared" si="67"/>
        <v>0.16232373982886361</v>
      </c>
      <c r="AV240">
        <v>7.9249999999999998</v>
      </c>
      <c r="AW240">
        <v>0.51758000000000004</v>
      </c>
      <c r="AX240">
        <f t="shared" si="69"/>
        <v>6.9010666666666676E-4</v>
      </c>
      <c r="AY240">
        <v>6.6586100000000004</v>
      </c>
      <c r="AZ240">
        <f t="shared" si="70"/>
        <v>2.2195366666666667E-2</v>
      </c>
      <c r="BA240">
        <f t="shared" si="71"/>
        <v>2.2885473333333333E-2</v>
      </c>
    </row>
    <row r="241" spans="1:53" x14ac:dyDescent="0.25">
      <c r="A241" t="s">
        <v>214</v>
      </c>
      <c r="B241">
        <v>60.9</v>
      </c>
      <c r="C241">
        <v>8.7005999999999997</v>
      </c>
      <c r="D241" s="1">
        <v>3.0960000000000002E-7</v>
      </c>
      <c r="E241">
        <v>60</v>
      </c>
      <c r="G241">
        <v>18</v>
      </c>
      <c r="H241" t="s">
        <v>12</v>
      </c>
      <c r="I241">
        <v>36</v>
      </c>
      <c r="J241" t="s">
        <v>12</v>
      </c>
      <c r="K241">
        <v>210.5</v>
      </c>
      <c r="L241" t="s">
        <v>12</v>
      </c>
      <c r="M241">
        <v>85</v>
      </c>
      <c r="N241">
        <f t="shared" si="72"/>
        <v>264.52</v>
      </c>
      <c r="O241">
        <f t="shared" si="60"/>
        <v>6.8047784666565858E-2</v>
      </c>
      <c r="P241">
        <f t="shared" si="61"/>
        <v>0.13609556933313172</v>
      </c>
      <c r="Q241">
        <f t="shared" si="62"/>
        <v>0.79578103735067296</v>
      </c>
      <c r="AI241">
        <v>7.93</v>
      </c>
      <c r="AJ241">
        <f t="shared" si="63"/>
        <v>122.51415190799993</v>
      </c>
      <c r="AK241">
        <f t="shared" si="64"/>
        <v>7.6571344942499953E-2</v>
      </c>
      <c r="AL241">
        <f t="shared" si="65"/>
        <v>195.73910000000004</v>
      </c>
      <c r="AM241">
        <f t="shared" si="66"/>
        <v>8.8972318181818194E-2</v>
      </c>
      <c r="AO241">
        <f t="shared" si="67"/>
        <v>0.16554366312431815</v>
      </c>
      <c r="AV241">
        <v>7.93</v>
      </c>
      <c r="AW241">
        <v>0.54403000000000001</v>
      </c>
      <c r="AX241">
        <f t="shared" si="69"/>
        <v>7.2537333333333334E-4</v>
      </c>
      <c r="AY241">
        <v>6.3357900000000003</v>
      </c>
      <c r="AZ241">
        <f t="shared" si="70"/>
        <v>2.1119300000000001E-2</v>
      </c>
      <c r="BA241">
        <f t="shared" si="71"/>
        <v>2.1844673333333335E-2</v>
      </c>
    </row>
    <row r="242" spans="1:53" x14ac:dyDescent="0.25">
      <c r="A242" t="s">
        <v>215</v>
      </c>
      <c r="B242">
        <v>60.9</v>
      </c>
      <c r="C242">
        <v>8.7211999999999996</v>
      </c>
      <c r="D242" s="1">
        <v>3.3579999999999998E-7</v>
      </c>
      <c r="E242">
        <v>60</v>
      </c>
      <c r="G242">
        <v>15</v>
      </c>
      <c r="H242" t="s">
        <v>12</v>
      </c>
      <c r="I242">
        <v>37</v>
      </c>
      <c r="J242" t="s">
        <v>12</v>
      </c>
      <c r="K242">
        <v>271.5</v>
      </c>
      <c r="L242" t="s">
        <v>12</v>
      </c>
      <c r="M242">
        <v>86</v>
      </c>
      <c r="N242">
        <f t="shared" si="72"/>
        <v>263.63</v>
      </c>
      <c r="O242">
        <f t="shared" si="60"/>
        <v>5.6897925122330537E-2</v>
      </c>
      <c r="P242">
        <f t="shared" si="61"/>
        <v>0.14034821530174865</v>
      </c>
      <c r="Q242">
        <f t="shared" si="62"/>
        <v>1.0298524447141828</v>
      </c>
      <c r="AI242">
        <v>7.9349999999999996</v>
      </c>
      <c r="AJ242">
        <f t="shared" si="63"/>
        <v>123.08463190799993</v>
      </c>
      <c r="AK242">
        <f t="shared" si="64"/>
        <v>7.6927894942499964E-2</v>
      </c>
      <c r="AL242">
        <f t="shared" si="65"/>
        <v>201.75208000000003</v>
      </c>
      <c r="AM242">
        <f t="shared" si="66"/>
        <v>9.1705490909090928E-2</v>
      </c>
      <c r="AO242">
        <f t="shared" si="67"/>
        <v>0.16863338585159088</v>
      </c>
      <c r="AV242">
        <v>7.9349999999999996</v>
      </c>
      <c r="AW242">
        <v>0.57047999999999999</v>
      </c>
      <c r="AX242">
        <f t="shared" si="69"/>
        <v>7.6064000000000004E-4</v>
      </c>
      <c r="AY242">
        <v>6.0129799999999998</v>
      </c>
      <c r="AZ242">
        <f t="shared" si="70"/>
        <v>2.0043266666666667E-2</v>
      </c>
      <c r="BA242">
        <f t="shared" si="71"/>
        <v>2.0803906666666667E-2</v>
      </c>
    </row>
    <row r="243" spans="1:53" x14ac:dyDescent="0.25">
      <c r="A243" t="s">
        <v>216</v>
      </c>
      <c r="B243">
        <v>60.9</v>
      </c>
      <c r="C243">
        <v>8.7405000000000008</v>
      </c>
      <c r="D243" s="1">
        <v>3.5219999999999999E-7</v>
      </c>
      <c r="E243">
        <v>60</v>
      </c>
      <c r="G243">
        <v>20</v>
      </c>
      <c r="H243" t="s">
        <v>12</v>
      </c>
      <c r="I243">
        <v>30</v>
      </c>
      <c r="J243" t="s">
        <v>12</v>
      </c>
      <c r="K243">
        <v>240</v>
      </c>
      <c r="L243" t="s">
        <v>12</v>
      </c>
      <c r="M243">
        <v>87</v>
      </c>
      <c r="N243">
        <f t="shared" si="72"/>
        <v>262.74</v>
      </c>
      <c r="O243">
        <f t="shared" si="60"/>
        <v>7.6120879957372309E-2</v>
      </c>
      <c r="P243">
        <f t="shared" si="61"/>
        <v>0.11418131993605846</v>
      </c>
      <c r="Q243">
        <f t="shared" si="62"/>
        <v>0.91345055948846765</v>
      </c>
      <c r="AI243">
        <v>7.94</v>
      </c>
      <c r="AJ243">
        <f t="shared" si="63"/>
        <v>123.68156190799994</v>
      </c>
      <c r="AK243">
        <f t="shared" si="64"/>
        <v>7.7300976192499954E-2</v>
      </c>
      <c r="AL243">
        <f t="shared" si="65"/>
        <v>207.44880000000003</v>
      </c>
      <c r="AM243">
        <f t="shared" si="66"/>
        <v>9.429490909090911E-2</v>
      </c>
      <c r="AO243">
        <f t="shared" si="67"/>
        <v>0.17159588528340908</v>
      </c>
      <c r="AV243">
        <v>7.94</v>
      </c>
      <c r="AW243">
        <v>0.59692999999999996</v>
      </c>
      <c r="AX243">
        <f t="shared" si="69"/>
        <v>7.9590666666666662E-4</v>
      </c>
      <c r="AY243">
        <v>5.69672</v>
      </c>
      <c r="AZ243">
        <f t="shared" si="70"/>
        <v>1.8989066666666665E-2</v>
      </c>
      <c r="BA243">
        <f t="shared" si="71"/>
        <v>1.9784973333333331E-2</v>
      </c>
    </row>
    <row r="244" spans="1:53" x14ac:dyDescent="0.25">
      <c r="A244" t="s">
        <v>217</v>
      </c>
      <c r="B244">
        <v>60.9</v>
      </c>
      <c r="C244">
        <v>8.7622</v>
      </c>
      <c r="D244" s="1">
        <v>3.5199999999999998E-7</v>
      </c>
      <c r="E244">
        <v>60</v>
      </c>
      <c r="G244">
        <v>15</v>
      </c>
      <c r="H244" t="s">
        <v>12</v>
      </c>
      <c r="I244">
        <v>28</v>
      </c>
      <c r="J244" t="s">
        <v>12</v>
      </c>
      <c r="K244">
        <v>224.5</v>
      </c>
      <c r="L244" t="s">
        <v>12</v>
      </c>
      <c r="M244">
        <v>88</v>
      </c>
      <c r="N244">
        <f t="shared" si="72"/>
        <v>261.85000000000002</v>
      </c>
      <c r="O244">
        <f t="shared" si="60"/>
        <v>5.7284704983769329E-2</v>
      </c>
      <c r="P244">
        <f t="shared" si="61"/>
        <v>0.10693144930303608</v>
      </c>
      <c r="Q244">
        <f t="shared" si="62"/>
        <v>0.85736108459041427</v>
      </c>
      <c r="AI244">
        <v>7.9450000000000003</v>
      </c>
      <c r="AJ244">
        <f t="shared" si="63"/>
        <v>124.29671190799993</v>
      </c>
      <c r="AK244">
        <f t="shared" si="64"/>
        <v>7.7685444942499959E-2</v>
      </c>
      <c r="AL244">
        <f t="shared" si="65"/>
        <v>212.88882000000004</v>
      </c>
      <c r="AM244">
        <f t="shared" si="66"/>
        <v>9.676764545454547E-2</v>
      </c>
      <c r="AO244">
        <f t="shared" si="67"/>
        <v>0.17445309039704543</v>
      </c>
      <c r="AV244">
        <v>7.9450000000000003</v>
      </c>
      <c r="AW244">
        <v>0.61514999999999997</v>
      </c>
      <c r="AX244">
        <f t="shared" si="69"/>
        <v>8.2019999999999999E-4</v>
      </c>
      <c r="AY244">
        <v>5.4400199999999996</v>
      </c>
      <c r="AZ244">
        <f t="shared" si="70"/>
        <v>1.8133399999999997E-2</v>
      </c>
      <c r="BA244">
        <f t="shared" si="71"/>
        <v>1.8953599999999998E-2</v>
      </c>
    </row>
    <row r="245" spans="1:53" x14ac:dyDescent="0.25">
      <c r="A245" t="s">
        <v>218</v>
      </c>
      <c r="B245">
        <v>60.9</v>
      </c>
      <c r="C245">
        <v>8.7819000000000003</v>
      </c>
      <c r="D245" s="1">
        <v>3.5240000000000001E-7</v>
      </c>
      <c r="E245">
        <v>60</v>
      </c>
      <c r="G245">
        <v>20</v>
      </c>
      <c r="H245" t="s">
        <v>12</v>
      </c>
      <c r="I245">
        <v>33</v>
      </c>
      <c r="J245" t="s">
        <v>12</v>
      </c>
      <c r="K245">
        <v>243.5</v>
      </c>
      <c r="L245" t="s">
        <v>12</v>
      </c>
      <c r="M245">
        <v>89</v>
      </c>
      <c r="N245">
        <f t="shared" si="72"/>
        <v>260.96000000000004</v>
      </c>
      <c r="O245">
        <f t="shared" si="60"/>
        <v>7.6640098099325552E-2</v>
      </c>
      <c r="P245">
        <f t="shared" si="61"/>
        <v>0.12645616186388717</v>
      </c>
      <c r="Q245">
        <f t="shared" si="62"/>
        <v>0.93309319435928861</v>
      </c>
      <c r="AI245">
        <v>7.95</v>
      </c>
      <c r="AJ245">
        <f t="shared" si="63"/>
        <v>124.92009190799993</v>
      </c>
      <c r="AK245">
        <f t="shared" si="64"/>
        <v>7.8075057442499957E-2</v>
      </c>
      <c r="AL245">
        <f t="shared" si="65"/>
        <v>218.07214000000005</v>
      </c>
      <c r="AM245">
        <f t="shared" si="66"/>
        <v>9.9123700000000023E-2</v>
      </c>
      <c r="AO245">
        <f t="shared" si="67"/>
        <v>0.17719875744249997</v>
      </c>
      <c r="AV245">
        <v>7.95</v>
      </c>
      <c r="AW245">
        <v>0.62338000000000005</v>
      </c>
      <c r="AX245">
        <f t="shared" si="69"/>
        <v>8.3117333333333342E-4</v>
      </c>
      <c r="AY245">
        <v>5.1833200000000001</v>
      </c>
      <c r="AZ245">
        <f t="shared" si="70"/>
        <v>1.7277733333333333E-2</v>
      </c>
      <c r="BA245">
        <f t="shared" si="71"/>
        <v>1.8108906666666667E-2</v>
      </c>
    </row>
    <row r="246" spans="1:53" x14ac:dyDescent="0.25">
      <c r="A246" t="s">
        <v>219</v>
      </c>
      <c r="B246">
        <v>60.9</v>
      </c>
      <c r="C246">
        <v>8.8002000000000002</v>
      </c>
      <c r="D246" s="1">
        <v>3.5260000000000002E-7</v>
      </c>
      <c r="E246">
        <v>60</v>
      </c>
      <c r="G246">
        <v>10</v>
      </c>
      <c r="H246" t="s">
        <v>12</v>
      </c>
      <c r="I246">
        <v>25</v>
      </c>
      <c r="J246" t="s">
        <v>12</v>
      </c>
      <c r="K246">
        <v>225</v>
      </c>
      <c r="L246" t="s">
        <v>12</v>
      </c>
      <c r="M246">
        <v>90</v>
      </c>
      <c r="N246">
        <f t="shared" si="72"/>
        <v>260.07000000000005</v>
      </c>
      <c r="O246">
        <f t="shared" si="60"/>
        <v>3.8451186219094852E-2</v>
      </c>
      <c r="P246">
        <f t="shared" si="61"/>
        <v>9.6127965547737129E-2</v>
      </c>
      <c r="Q246">
        <f t="shared" si="62"/>
        <v>0.8651516899296342</v>
      </c>
      <c r="AI246">
        <v>7.9550000000000001</v>
      </c>
      <c r="AJ246">
        <f t="shared" si="63"/>
        <v>125.55170190799993</v>
      </c>
      <c r="AK246">
        <f t="shared" si="64"/>
        <v>7.846981369249996E-2</v>
      </c>
      <c r="AL246">
        <f t="shared" si="65"/>
        <v>223.11942000000005</v>
      </c>
      <c r="AM246">
        <f t="shared" si="66"/>
        <v>0.10141791818181821</v>
      </c>
      <c r="AO246">
        <f t="shared" si="67"/>
        <v>0.17988773187431817</v>
      </c>
      <c r="AV246">
        <v>7.9550000000000001</v>
      </c>
      <c r="AW246">
        <v>0.63161</v>
      </c>
      <c r="AX246">
        <f t="shared" si="69"/>
        <v>8.4214666666666664E-4</v>
      </c>
      <c r="AY246">
        <v>5.0472799999999998</v>
      </c>
      <c r="AZ246">
        <f t="shared" si="70"/>
        <v>1.6824266666666667E-2</v>
      </c>
      <c r="BA246">
        <f t="shared" si="71"/>
        <v>1.7666413333333335E-2</v>
      </c>
    </row>
    <row r="247" spans="1:53" x14ac:dyDescent="0.25">
      <c r="A247" t="s">
        <v>220</v>
      </c>
      <c r="B247">
        <v>60.9</v>
      </c>
      <c r="C247">
        <v>8.8214000000000006</v>
      </c>
      <c r="D247" s="1">
        <v>3.5279999999999998E-7</v>
      </c>
      <c r="E247">
        <v>60</v>
      </c>
      <c r="G247">
        <v>19</v>
      </c>
      <c r="H247" t="s">
        <v>12</v>
      </c>
      <c r="I247">
        <v>23</v>
      </c>
      <c r="J247" t="s">
        <v>12</v>
      </c>
      <c r="K247">
        <v>236.5</v>
      </c>
      <c r="L247" t="s">
        <v>12</v>
      </c>
      <c r="M247">
        <v>91</v>
      </c>
      <c r="N247">
        <f t="shared" si="72"/>
        <v>259.18</v>
      </c>
      <c r="O247">
        <f t="shared" si="60"/>
        <v>7.3308125626977388E-2</v>
      </c>
      <c r="P247">
        <f t="shared" si="61"/>
        <v>8.8741415232656842E-2</v>
      </c>
      <c r="Q247">
        <f t="shared" si="62"/>
        <v>0.91249324793579745</v>
      </c>
      <c r="AI247">
        <v>7.96</v>
      </c>
      <c r="AJ247">
        <f t="shared" si="63"/>
        <v>126.19154190799993</v>
      </c>
      <c r="AK247">
        <f t="shared" si="64"/>
        <v>7.8869713692499954E-2</v>
      </c>
      <c r="AL247">
        <f t="shared" si="65"/>
        <v>228.04222000000004</v>
      </c>
      <c r="AM247">
        <f t="shared" si="66"/>
        <v>0.10365555454545457</v>
      </c>
      <c r="AO247">
        <f t="shared" si="67"/>
        <v>0.18252526823795451</v>
      </c>
      <c r="AV247">
        <v>7.96</v>
      </c>
      <c r="AW247">
        <v>0.63983999999999996</v>
      </c>
      <c r="AX247">
        <f t="shared" si="69"/>
        <v>8.5311999999999996E-4</v>
      </c>
      <c r="AY247">
        <v>4.9227999999999996</v>
      </c>
      <c r="AZ247">
        <f t="shared" si="70"/>
        <v>1.6409333333333331E-2</v>
      </c>
      <c r="BA247">
        <f t="shared" si="71"/>
        <v>1.726245333333333E-2</v>
      </c>
    </row>
    <row r="248" spans="1:53" x14ac:dyDescent="0.25">
      <c r="A248" t="s">
        <v>221</v>
      </c>
      <c r="B248">
        <v>60.9</v>
      </c>
      <c r="C248">
        <v>8.8414999999999999</v>
      </c>
      <c r="D248" s="1">
        <v>2.5330000000000002E-7</v>
      </c>
      <c r="E248">
        <v>60</v>
      </c>
      <c r="G248">
        <v>17</v>
      </c>
      <c r="H248" t="s">
        <v>12</v>
      </c>
      <c r="I248">
        <v>33</v>
      </c>
      <c r="J248" t="s">
        <v>12</v>
      </c>
      <c r="K248">
        <v>246.5</v>
      </c>
      <c r="L248" t="s">
        <v>12</v>
      </c>
      <c r="M248">
        <v>92</v>
      </c>
      <c r="N248">
        <f t="shared" si="72"/>
        <v>258.29000000000002</v>
      </c>
      <c r="O248">
        <f t="shared" ref="O248:O311" si="73">G248/N248</f>
        <v>6.5817491966394359E-2</v>
      </c>
      <c r="P248">
        <f t="shared" ref="P248:P311" si="74">I248/N248</f>
        <v>0.12776336675829492</v>
      </c>
      <c r="Q248">
        <f t="shared" ref="Q248:Q311" si="75">K248/N248</f>
        <v>0.95435363351271818</v>
      </c>
      <c r="AI248">
        <v>7.9649999999999999</v>
      </c>
      <c r="AJ248">
        <f t="shared" ref="AJ248:AJ311" si="76">AW248+AJ247</f>
        <v>126.83961190799994</v>
      </c>
      <c r="AK248">
        <f t="shared" ref="AK248:AK311" si="77">AJ248/1600</f>
        <v>7.9274757442499955E-2</v>
      </c>
      <c r="AL248">
        <f t="shared" ref="AL248:AL311" si="78">AY248+AL247</f>
        <v>232.90971000000005</v>
      </c>
      <c r="AM248">
        <f t="shared" ref="AM248:AM311" si="79">AL248/2200</f>
        <v>0.10586805000000002</v>
      </c>
      <c r="AO248">
        <f t="shared" ref="AO248:AO311" si="80">AK248+AM248</f>
        <v>0.18514280744249997</v>
      </c>
      <c r="AV248">
        <v>7.9649999999999999</v>
      </c>
      <c r="AW248">
        <v>0.64807000000000003</v>
      </c>
      <c r="AX248">
        <f t="shared" ref="AX248:AX311" si="81">AW248/750</f>
        <v>8.640933333333334E-4</v>
      </c>
      <c r="AY248">
        <v>4.8674900000000001</v>
      </c>
      <c r="AZ248">
        <f t="shared" ref="AZ248:AZ311" si="82">AY248/300</f>
        <v>1.6224966666666667E-2</v>
      </c>
      <c r="BA248">
        <f t="shared" ref="BA248:BA311" si="83">AX248+AZ248</f>
        <v>1.708906E-2</v>
      </c>
    </row>
    <row r="249" spans="1:53" x14ac:dyDescent="0.25">
      <c r="A249" t="s">
        <v>222</v>
      </c>
      <c r="B249">
        <v>60.9</v>
      </c>
      <c r="C249">
        <v>8.8590999999999998</v>
      </c>
      <c r="D249" s="1">
        <v>3.5339999999999997E-7</v>
      </c>
      <c r="E249">
        <v>60</v>
      </c>
      <c r="G249">
        <v>11</v>
      </c>
      <c r="H249" t="s">
        <v>12</v>
      </c>
      <c r="I249">
        <v>37</v>
      </c>
      <c r="J249" t="s">
        <v>12</v>
      </c>
      <c r="K249">
        <v>267.5</v>
      </c>
      <c r="L249" t="s">
        <v>12</v>
      </c>
      <c r="M249">
        <v>93</v>
      </c>
      <c r="N249">
        <f t="shared" si="72"/>
        <v>257.40000000000003</v>
      </c>
      <c r="O249">
        <f t="shared" si="73"/>
        <v>4.2735042735042729E-2</v>
      </c>
      <c r="P249">
        <f t="shared" si="74"/>
        <v>0.14374514374514372</v>
      </c>
      <c r="Q249">
        <f t="shared" si="75"/>
        <v>1.039238539238539</v>
      </c>
      <c r="AI249">
        <v>7.97</v>
      </c>
      <c r="AJ249">
        <f t="shared" si="76"/>
        <v>127.46614190799994</v>
      </c>
      <c r="AK249">
        <f t="shared" si="77"/>
        <v>7.9666338692499963E-2</v>
      </c>
      <c r="AL249">
        <f t="shared" si="78"/>
        <v>237.74800000000005</v>
      </c>
      <c r="AM249">
        <f t="shared" si="79"/>
        <v>0.10806727272727275</v>
      </c>
      <c r="AO249">
        <f t="shared" si="80"/>
        <v>0.18773361141977271</v>
      </c>
      <c r="AV249">
        <v>7.97</v>
      </c>
      <c r="AW249">
        <v>0.62653000000000003</v>
      </c>
      <c r="AX249">
        <f t="shared" si="81"/>
        <v>8.3537333333333341E-4</v>
      </c>
      <c r="AY249">
        <v>4.8382899999999998</v>
      </c>
      <c r="AZ249">
        <f t="shared" si="82"/>
        <v>1.6127633333333332E-2</v>
      </c>
      <c r="BA249">
        <f t="shared" si="83"/>
        <v>1.6963006666666666E-2</v>
      </c>
    </row>
    <row r="250" spans="1:53" x14ac:dyDescent="0.25">
      <c r="A250" t="s">
        <v>223</v>
      </c>
      <c r="B250">
        <v>60.9</v>
      </c>
      <c r="C250">
        <v>8.8790999999999993</v>
      </c>
      <c r="D250" s="1">
        <v>3.5359999999999999E-7</v>
      </c>
      <c r="E250">
        <v>60</v>
      </c>
      <c r="G250">
        <v>14</v>
      </c>
      <c r="H250" t="s">
        <v>12</v>
      </c>
      <c r="I250">
        <v>37</v>
      </c>
      <c r="J250" t="s">
        <v>12</v>
      </c>
      <c r="K250">
        <v>259.5</v>
      </c>
      <c r="L250" t="s">
        <v>12</v>
      </c>
      <c r="M250">
        <v>94</v>
      </c>
      <c r="N250">
        <f t="shared" si="72"/>
        <v>256.51</v>
      </c>
      <c r="O250">
        <f t="shared" si="73"/>
        <v>5.4578768858913884E-2</v>
      </c>
      <c r="P250">
        <f t="shared" si="74"/>
        <v>0.14424388912712954</v>
      </c>
      <c r="Q250">
        <f t="shared" si="75"/>
        <v>1.0116564656348681</v>
      </c>
      <c r="AI250">
        <v>7.9749999999999996</v>
      </c>
      <c r="AJ250">
        <f t="shared" si="76"/>
        <v>128.05564190799993</v>
      </c>
      <c r="AK250">
        <f t="shared" si="77"/>
        <v>8.0034776192499948E-2</v>
      </c>
      <c r="AL250">
        <f t="shared" si="78"/>
        <v>242.55709000000004</v>
      </c>
      <c r="AM250">
        <f t="shared" si="79"/>
        <v>0.11025322272727275</v>
      </c>
      <c r="AO250">
        <f t="shared" si="80"/>
        <v>0.19028799891977272</v>
      </c>
      <c r="AV250">
        <v>7.9749999999999996</v>
      </c>
      <c r="AW250">
        <v>0.58950000000000002</v>
      </c>
      <c r="AX250">
        <f t="shared" si="81"/>
        <v>7.8600000000000002E-4</v>
      </c>
      <c r="AY250">
        <v>4.8090900000000003</v>
      </c>
      <c r="AZ250">
        <f t="shared" si="82"/>
        <v>1.6030300000000001E-2</v>
      </c>
      <c r="BA250">
        <f t="shared" si="83"/>
        <v>1.6816299999999999E-2</v>
      </c>
    </row>
    <row r="251" spans="1:53" x14ac:dyDescent="0.25">
      <c r="A251" t="s">
        <v>224</v>
      </c>
      <c r="B251">
        <v>60.9</v>
      </c>
      <c r="C251">
        <v>8.9007000000000005</v>
      </c>
      <c r="D251" s="1">
        <v>3.5390000000000001E-7</v>
      </c>
      <c r="E251">
        <v>60</v>
      </c>
      <c r="G251">
        <v>17</v>
      </c>
      <c r="H251" t="s">
        <v>12</v>
      </c>
      <c r="I251">
        <v>35</v>
      </c>
      <c r="J251" t="s">
        <v>12</v>
      </c>
      <c r="K251">
        <v>246.5</v>
      </c>
      <c r="L251" t="s">
        <v>12</v>
      </c>
      <c r="M251">
        <v>95</v>
      </c>
      <c r="N251">
        <f t="shared" si="72"/>
        <v>255.62</v>
      </c>
      <c r="O251">
        <f t="shared" si="73"/>
        <v>6.6504968312338625E-2</v>
      </c>
      <c r="P251">
        <f t="shared" si="74"/>
        <v>0.13692199358422658</v>
      </c>
      <c r="Q251">
        <f t="shared" si="75"/>
        <v>0.96432204052891013</v>
      </c>
      <c r="AI251">
        <v>7.98</v>
      </c>
      <c r="AJ251">
        <f t="shared" si="76"/>
        <v>128.60811190799993</v>
      </c>
      <c r="AK251">
        <f t="shared" si="77"/>
        <v>8.0380069942499952E-2</v>
      </c>
      <c r="AL251">
        <f t="shared" si="78"/>
        <v>247.40790000000004</v>
      </c>
      <c r="AM251">
        <f t="shared" si="79"/>
        <v>0.11245813636363639</v>
      </c>
      <c r="AO251">
        <f t="shared" si="80"/>
        <v>0.19283820630613635</v>
      </c>
      <c r="AV251">
        <v>7.98</v>
      </c>
      <c r="AW251">
        <v>0.55247000000000002</v>
      </c>
      <c r="AX251">
        <f t="shared" si="81"/>
        <v>7.3662666666666674E-4</v>
      </c>
      <c r="AY251">
        <v>4.8508100000000001</v>
      </c>
      <c r="AZ251">
        <f t="shared" si="82"/>
        <v>1.6169366666666667E-2</v>
      </c>
      <c r="BA251">
        <f t="shared" si="83"/>
        <v>1.6905993333333334E-2</v>
      </c>
    </row>
    <row r="252" spans="1:53" x14ac:dyDescent="0.25">
      <c r="A252" t="s">
        <v>225</v>
      </c>
      <c r="B252">
        <v>60.9</v>
      </c>
      <c r="C252">
        <v>8.9207999999999998</v>
      </c>
      <c r="D252" s="1">
        <v>3.5409999999999997E-7</v>
      </c>
      <c r="E252">
        <v>60</v>
      </c>
      <c r="G252">
        <v>13</v>
      </c>
      <c r="H252" t="s">
        <v>12</v>
      </c>
      <c r="I252">
        <v>23</v>
      </c>
      <c r="J252" t="s">
        <v>12</v>
      </c>
      <c r="K252">
        <v>239.5</v>
      </c>
      <c r="L252" t="s">
        <v>12</v>
      </c>
      <c r="M252">
        <v>96</v>
      </c>
      <c r="N252">
        <f t="shared" si="72"/>
        <v>254.73000000000002</v>
      </c>
      <c r="O252">
        <f t="shared" si="73"/>
        <v>5.1034428610685821E-2</v>
      </c>
      <c r="P252">
        <f t="shared" si="74"/>
        <v>9.0291681388136452E-2</v>
      </c>
      <c r="Q252">
        <f t="shared" si="75"/>
        <v>0.94021120401994263</v>
      </c>
      <c r="AI252">
        <v>7.9850000000000003</v>
      </c>
      <c r="AJ252">
        <f t="shared" si="76"/>
        <v>129.15776190799994</v>
      </c>
      <c r="AK252">
        <f t="shared" si="77"/>
        <v>8.0723601192499966E-2</v>
      </c>
      <c r="AL252">
        <f t="shared" si="78"/>
        <v>252.33758000000003</v>
      </c>
      <c r="AM252">
        <f t="shared" si="79"/>
        <v>0.11469890000000002</v>
      </c>
      <c r="AO252">
        <f t="shared" si="80"/>
        <v>0.19542250119249999</v>
      </c>
      <c r="AV252">
        <v>7.9850000000000003</v>
      </c>
      <c r="AW252">
        <v>0.54964999999999997</v>
      </c>
      <c r="AX252">
        <f t="shared" si="81"/>
        <v>7.3286666666666663E-4</v>
      </c>
      <c r="AY252">
        <v>4.9296800000000003</v>
      </c>
      <c r="AZ252">
        <f t="shared" si="82"/>
        <v>1.6432266666666667E-2</v>
      </c>
      <c r="BA252">
        <f t="shared" si="83"/>
        <v>1.7165133333333332E-2</v>
      </c>
    </row>
    <row r="253" spans="1:53" x14ac:dyDescent="0.25">
      <c r="A253" t="s">
        <v>226</v>
      </c>
      <c r="B253">
        <v>60.9</v>
      </c>
      <c r="C253">
        <v>8.9410000000000007</v>
      </c>
      <c r="D253" s="1">
        <v>3.3459999999999999E-7</v>
      </c>
      <c r="E253">
        <v>60</v>
      </c>
      <c r="G253">
        <v>12</v>
      </c>
      <c r="H253" t="s">
        <v>12</v>
      </c>
      <c r="I253">
        <v>27</v>
      </c>
      <c r="J253" t="s">
        <v>12</v>
      </c>
      <c r="K253">
        <v>224.5</v>
      </c>
      <c r="L253" t="s">
        <v>12</v>
      </c>
      <c r="M253">
        <v>97</v>
      </c>
      <c r="N253">
        <f t="shared" si="72"/>
        <v>253.84000000000003</v>
      </c>
      <c r="O253">
        <f t="shared" si="73"/>
        <v>4.7273873306019537E-2</v>
      </c>
      <c r="P253">
        <f t="shared" si="74"/>
        <v>0.10636621493854395</v>
      </c>
      <c r="Q253">
        <f t="shared" si="75"/>
        <v>0.88441537976678208</v>
      </c>
      <c r="AI253">
        <v>7.99</v>
      </c>
      <c r="AJ253">
        <f t="shared" si="76"/>
        <v>129.74445190799995</v>
      </c>
      <c r="AK253">
        <f t="shared" si="77"/>
        <v>8.1090282442499967E-2</v>
      </c>
      <c r="AL253">
        <f t="shared" si="78"/>
        <v>257.38390000000004</v>
      </c>
      <c r="AM253">
        <f t="shared" si="79"/>
        <v>0.11699268181818184</v>
      </c>
      <c r="AO253">
        <f t="shared" si="80"/>
        <v>0.19808296426068181</v>
      </c>
      <c r="AV253">
        <v>7.99</v>
      </c>
      <c r="AW253">
        <v>0.58669000000000004</v>
      </c>
      <c r="AX253">
        <f t="shared" si="81"/>
        <v>7.8225333333333338E-4</v>
      </c>
      <c r="AY253">
        <v>5.0463199999999997</v>
      </c>
      <c r="AZ253">
        <f t="shared" si="82"/>
        <v>1.6821066666666665E-2</v>
      </c>
      <c r="BA253">
        <f t="shared" si="83"/>
        <v>1.7603319999999999E-2</v>
      </c>
    </row>
    <row r="254" spans="1:53" x14ac:dyDescent="0.25">
      <c r="A254" t="s">
        <v>227</v>
      </c>
      <c r="B254">
        <v>60.9</v>
      </c>
      <c r="C254">
        <v>8.9605999999999995</v>
      </c>
      <c r="D254" s="1">
        <v>3.5359999999999999E-7</v>
      </c>
      <c r="E254">
        <v>60</v>
      </c>
      <c r="G254">
        <v>7</v>
      </c>
      <c r="H254" t="s">
        <v>12</v>
      </c>
      <c r="I254">
        <v>23.5</v>
      </c>
      <c r="J254" t="s">
        <v>12</v>
      </c>
      <c r="K254">
        <v>223.5</v>
      </c>
      <c r="L254" t="s">
        <v>12</v>
      </c>
      <c r="M254">
        <v>98</v>
      </c>
      <c r="N254">
        <f t="shared" si="72"/>
        <v>252.95000000000002</v>
      </c>
      <c r="O254">
        <f t="shared" si="73"/>
        <v>2.7673453251630755E-2</v>
      </c>
      <c r="P254">
        <f t="shared" si="74"/>
        <v>9.2903735916188959E-2</v>
      </c>
      <c r="Q254">
        <f t="shared" si="75"/>
        <v>0.88357382881992486</v>
      </c>
      <c r="AI254">
        <v>7.9950000000000001</v>
      </c>
      <c r="AJ254">
        <f t="shared" si="76"/>
        <v>130.36817190799994</v>
      </c>
      <c r="AK254">
        <f t="shared" si="77"/>
        <v>8.1480107442499963E-2</v>
      </c>
      <c r="AL254">
        <f t="shared" si="78"/>
        <v>262.55751000000004</v>
      </c>
      <c r="AM254">
        <f t="shared" si="79"/>
        <v>0.11934432272727274</v>
      </c>
      <c r="AO254">
        <f t="shared" si="80"/>
        <v>0.20082443016977269</v>
      </c>
      <c r="AV254">
        <v>7.9950000000000001</v>
      </c>
      <c r="AW254">
        <v>0.62372000000000005</v>
      </c>
      <c r="AX254">
        <f t="shared" si="81"/>
        <v>8.3162666666666677E-4</v>
      </c>
      <c r="AY254">
        <v>5.17361</v>
      </c>
      <c r="AZ254">
        <f t="shared" si="82"/>
        <v>1.7245366666666668E-2</v>
      </c>
      <c r="BA254">
        <f t="shared" si="83"/>
        <v>1.8076993333333336E-2</v>
      </c>
    </row>
    <row r="255" spans="1:53" x14ac:dyDescent="0.25">
      <c r="A255" t="s">
        <v>228</v>
      </c>
      <c r="B255">
        <v>60.9</v>
      </c>
      <c r="C255">
        <v>8.9777000000000005</v>
      </c>
      <c r="D255" s="1">
        <v>2.6969999999999999E-7</v>
      </c>
      <c r="E255">
        <v>60</v>
      </c>
      <c r="G255">
        <v>20</v>
      </c>
      <c r="H255" t="s">
        <v>12</v>
      </c>
      <c r="I255">
        <v>31</v>
      </c>
      <c r="J255" t="s">
        <v>12</v>
      </c>
      <c r="K255">
        <v>235.5</v>
      </c>
      <c r="L255" t="s">
        <v>12</v>
      </c>
      <c r="M255">
        <v>99</v>
      </c>
      <c r="N255">
        <f t="shared" si="72"/>
        <v>252.06</v>
      </c>
      <c r="O255">
        <f t="shared" si="73"/>
        <v>7.9346187415694672E-2</v>
      </c>
      <c r="P255">
        <f t="shared" si="74"/>
        <v>0.12298659049432675</v>
      </c>
      <c r="Q255">
        <f t="shared" si="75"/>
        <v>0.93430135681980475</v>
      </c>
      <c r="AI255">
        <v>8</v>
      </c>
      <c r="AJ255">
        <f t="shared" si="76"/>
        <v>130.90071190799995</v>
      </c>
      <c r="AK255">
        <f t="shared" si="77"/>
        <v>8.1812944942499966E-2</v>
      </c>
      <c r="AL255">
        <f t="shared" si="78"/>
        <v>267.91192000000001</v>
      </c>
      <c r="AM255">
        <f t="shared" si="79"/>
        <v>0.12177814545454546</v>
      </c>
      <c r="AO255">
        <f t="shared" si="80"/>
        <v>0.20359109039704543</v>
      </c>
      <c r="AV255">
        <v>8</v>
      </c>
      <c r="AW255">
        <v>0.53254000000000001</v>
      </c>
      <c r="AX255">
        <f t="shared" si="81"/>
        <v>7.1005333333333336E-4</v>
      </c>
      <c r="AY255">
        <v>5.3544099999999997</v>
      </c>
      <c r="AZ255">
        <f t="shared" si="82"/>
        <v>1.7848033333333332E-2</v>
      </c>
      <c r="BA255">
        <f t="shared" si="83"/>
        <v>1.8558086666666664E-2</v>
      </c>
    </row>
    <row r="256" spans="1:53" x14ac:dyDescent="0.25">
      <c r="A256" t="s">
        <v>229</v>
      </c>
      <c r="B256">
        <v>60.9</v>
      </c>
      <c r="C256">
        <v>9.0029000000000003</v>
      </c>
      <c r="D256" s="1">
        <v>3.3270000000000001E-7</v>
      </c>
      <c r="E256">
        <v>60</v>
      </c>
      <c r="G256">
        <v>9</v>
      </c>
      <c r="H256" t="s">
        <v>12</v>
      </c>
      <c r="I256">
        <v>29</v>
      </c>
      <c r="J256" t="s">
        <v>12</v>
      </c>
      <c r="K256">
        <v>274</v>
      </c>
      <c r="L256" t="s">
        <v>12</v>
      </c>
      <c r="M256">
        <v>100</v>
      </c>
      <c r="N256">
        <f t="shared" si="72"/>
        <v>251.17000000000002</v>
      </c>
      <c r="O256">
        <f t="shared" si="73"/>
        <v>3.5832304813472944E-2</v>
      </c>
      <c r="P256">
        <f t="shared" si="74"/>
        <v>0.11545964884341282</v>
      </c>
      <c r="Q256">
        <f t="shared" si="75"/>
        <v>1.0908946132101762</v>
      </c>
      <c r="AI256">
        <v>8.0050000000000008</v>
      </c>
      <c r="AJ256">
        <f t="shared" si="76"/>
        <v>131.33889190799994</v>
      </c>
      <c r="AK256">
        <f t="shared" si="77"/>
        <v>8.2086807442499965E-2</v>
      </c>
      <c r="AL256">
        <f t="shared" si="78"/>
        <v>273.44713000000002</v>
      </c>
      <c r="AM256">
        <f t="shared" si="79"/>
        <v>0.12429415000000001</v>
      </c>
      <c r="AO256">
        <f t="shared" si="80"/>
        <v>0.20638095744249996</v>
      </c>
      <c r="AV256">
        <v>8.0050000000000008</v>
      </c>
      <c r="AW256">
        <v>0.43818000000000001</v>
      </c>
      <c r="AX256">
        <f t="shared" si="81"/>
        <v>5.8423999999999998E-4</v>
      </c>
      <c r="AY256">
        <v>5.5352100000000002</v>
      </c>
      <c r="AZ256">
        <f t="shared" si="82"/>
        <v>1.84507E-2</v>
      </c>
      <c r="BA256">
        <f t="shared" si="83"/>
        <v>1.903494E-2</v>
      </c>
    </row>
    <row r="257" spans="1:53" x14ac:dyDescent="0.25">
      <c r="A257" t="s">
        <v>230</v>
      </c>
      <c r="B257">
        <v>60.9</v>
      </c>
      <c r="C257">
        <v>6.9996</v>
      </c>
      <c r="D257" s="1">
        <v>3.2440000000000002E-7</v>
      </c>
      <c r="E257">
        <v>61</v>
      </c>
      <c r="G257">
        <v>0</v>
      </c>
      <c r="H257" t="s">
        <v>12</v>
      </c>
      <c r="I257">
        <v>0</v>
      </c>
      <c r="J257" t="s">
        <v>12</v>
      </c>
      <c r="K257">
        <v>0</v>
      </c>
      <c r="L257" t="s">
        <v>12</v>
      </c>
      <c r="M257">
        <v>0</v>
      </c>
      <c r="N257">
        <f>-0.205*M257+243.92</f>
        <v>243.92</v>
      </c>
      <c r="O257">
        <f t="shared" si="73"/>
        <v>0</v>
      </c>
      <c r="P257">
        <f t="shared" si="74"/>
        <v>0</v>
      </c>
      <c r="Q257">
        <f t="shared" si="75"/>
        <v>0</v>
      </c>
      <c r="AI257">
        <v>8.01</v>
      </c>
      <c r="AJ257">
        <f t="shared" si="76"/>
        <v>131.79823190799993</v>
      </c>
      <c r="AK257">
        <f t="shared" si="77"/>
        <v>8.2373894942499956E-2</v>
      </c>
      <c r="AL257">
        <f t="shared" si="78"/>
        <v>279.21433000000002</v>
      </c>
      <c r="AM257">
        <f t="shared" si="79"/>
        <v>0.12691560454545456</v>
      </c>
      <c r="AO257">
        <f t="shared" si="80"/>
        <v>0.2092894994879545</v>
      </c>
      <c r="AV257">
        <v>8.01</v>
      </c>
      <c r="AW257">
        <v>0.45934000000000003</v>
      </c>
      <c r="AX257">
        <f t="shared" si="81"/>
        <v>6.1245333333333337E-4</v>
      </c>
      <c r="AY257">
        <v>5.7671999999999999</v>
      </c>
      <c r="AZ257">
        <f t="shared" si="82"/>
        <v>1.9223999999999998E-2</v>
      </c>
      <c r="BA257">
        <f t="shared" si="83"/>
        <v>1.983645333333333E-2</v>
      </c>
    </row>
    <row r="258" spans="1:53" x14ac:dyDescent="0.25">
      <c r="A258" t="s">
        <v>231</v>
      </c>
      <c r="B258">
        <v>60.9</v>
      </c>
      <c r="C258">
        <v>7.0206999999999997</v>
      </c>
      <c r="D258" s="1">
        <v>3.4700000000000002E-7</v>
      </c>
      <c r="E258">
        <v>61</v>
      </c>
      <c r="G258">
        <v>0</v>
      </c>
      <c r="H258" t="s">
        <v>12</v>
      </c>
      <c r="I258">
        <v>0</v>
      </c>
      <c r="J258" t="s">
        <v>12</v>
      </c>
      <c r="K258">
        <v>0</v>
      </c>
      <c r="L258" t="s">
        <v>12</v>
      </c>
      <c r="M258">
        <v>1</v>
      </c>
      <c r="N258">
        <f t="shared" ref="N258:N321" si="84">-0.205*M258+243.92</f>
        <v>243.71499999999997</v>
      </c>
      <c r="O258">
        <f t="shared" si="73"/>
        <v>0</v>
      </c>
      <c r="P258">
        <f t="shared" si="74"/>
        <v>0</v>
      </c>
      <c r="Q258">
        <f t="shared" si="75"/>
        <v>0</v>
      </c>
      <c r="AI258">
        <v>8.0150000000000006</v>
      </c>
      <c r="AJ258">
        <f t="shared" si="76"/>
        <v>132.27873190799994</v>
      </c>
      <c r="AK258">
        <f t="shared" si="77"/>
        <v>8.2674207442499967E-2</v>
      </c>
      <c r="AL258">
        <f t="shared" si="78"/>
        <v>285.36650000000003</v>
      </c>
      <c r="AM258">
        <f t="shared" si="79"/>
        <v>0.12971204545454545</v>
      </c>
      <c r="AO258">
        <f t="shared" si="80"/>
        <v>0.21238625289704544</v>
      </c>
      <c r="AV258">
        <v>8.0150000000000006</v>
      </c>
      <c r="AW258">
        <v>0.48049999999999998</v>
      </c>
      <c r="AX258">
        <f t="shared" si="81"/>
        <v>6.4066666666666666E-4</v>
      </c>
      <c r="AY258">
        <v>6.1521699999999999</v>
      </c>
      <c r="AZ258">
        <f t="shared" si="82"/>
        <v>2.0507233333333333E-2</v>
      </c>
      <c r="BA258">
        <f t="shared" si="83"/>
        <v>2.1147900000000001E-2</v>
      </c>
    </row>
    <row r="259" spans="1:53" x14ac:dyDescent="0.25">
      <c r="A259" t="s">
        <v>232</v>
      </c>
      <c r="B259">
        <v>60.9</v>
      </c>
      <c r="C259">
        <v>7.0389999999999997</v>
      </c>
      <c r="D259" s="1">
        <v>3.3830000000000001E-7</v>
      </c>
      <c r="E259">
        <v>61</v>
      </c>
      <c r="G259">
        <v>1</v>
      </c>
      <c r="H259" t="s">
        <v>12</v>
      </c>
      <c r="I259">
        <v>0</v>
      </c>
      <c r="J259" t="s">
        <v>12</v>
      </c>
      <c r="K259">
        <v>1</v>
      </c>
      <c r="L259" t="s">
        <v>12</v>
      </c>
      <c r="M259">
        <v>2</v>
      </c>
      <c r="N259">
        <f t="shared" si="84"/>
        <v>243.51</v>
      </c>
      <c r="O259">
        <f t="shared" si="73"/>
        <v>4.1066075315182131E-3</v>
      </c>
      <c r="P259">
        <f t="shared" si="74"/>
        <v>0</v>
      </c>
      <c r="Q259">
        <f t="shared" si="75"/>
        <v>4.1066075315182131E-3</v>
      </c>
      <c r="AI259">
        <v>8.02</v>
      </c>
      <c r="AJ259">
        <f t="shared" si="76"/>
        <v>132.78039190799993</v>
      </c>
      <c r="AK259">
        <f t="shared" si="77"/>
        <v>8.2987744942499955E-2</v>
      </c>
      <c r="AL259">
        <f t="shared" si="78"/>
        <v>291.74635000000001</v>
      </c>
      <c r="AM259">
        <f t="shared" si="79"/>
        <v>0.13261197727272728</v>
      </c>
      <c r="AO259">
        <f t="shared" si="80"/>
        <v>0.21559972221522722</v>
      </c>
      <c r="AV259">
        <v>8.02</v>
      </c>
      <c r="AW259">
        <v>0.50165999999999999</v>
      </c>
      <c r="AX259">
        <f t="shared" si="81"/>
        <v>6.6887999999999995E-4</v>
      </c>
      <c r="AY259">
        <v>6.3798500000000002</v>
      </c>
      <c r="AZ259">
        <f t="shared" si="82"/>
        <v>2.1266166666666666E-2</v>
      </c>
      <c r="BA259">
        <f t="shared" si="83"/>
        <v>2.1935046666666666E-2</v>
      </c>
    </row>
    <row r="260" spans="1:53" x14ac:dyDescent="0.25">
      <c r="A260" t="s">
        <v>233</v>
      </c>
      <c r="B260">
        <v>60.9</v>
      </c>
      <c r="C260">
        <v>7.0629</v>
      </c>
      <c r="D260" s="1">
        <v>2.8340000000000001E-7</v>
      </c>
      <c r="E260">
        <v>61</v>
      </c>
      <c r="G260">
        <v>0</v>
      </c>
      <c r="H260" t="s">
        <v>12</v>
      </c>
      <c r="I260">
        <v>0</v>
      </c>
      <c r="J260" t="s">
        <v>12</v>
      </c>
      <c r="K260">
        <v>-0.5</v>
      </c>
      <c r="L260" t="s">
        <v>12</v>
      </c>
      <c r="M260">
        <v>3</v>
      </c>
      <c r="N260">
        <f t="shared" si="84"/>
        <v>243.30499999999998</v>
      </c>
      <c r="O260">
        <f t="shared" si="73"/>
        <v>0</v>
      </c>
      <c r="P260">
        <f t="shared" si="74"/>
        <v>0</v>
      </c>
      <c r="Q260">
        <f t="shared" si="75"/>
        <v>-2.0550338053060974E-3</v>
      </c>
      <c r="AI260">
        <v>8.0250000000000004</v>
      </c>
      <c r="AJ260">
        <f t="shared" si="76"/>
        <v>133.28738190799993</v>
      </c>
      <c r="AK260">
        <f t="shared" si="77"/>
        <v>8.330461369249996E-2</v>
      </c>
      <c r="AL260">
        <f t="shared" si="78"/>
        <v>298.31283999999999</v>
      </c>
      <c r="AM260">
        <f t="shared" si="79"/>
        <v>0.13559674545454545</v>
      </c>
      <c r="AO260">
        <f t="shared" si="80"/>
        <v>0.21890135914704539</v>
      </c>
      <c r="AV260">
        <v>8.0250000000000004</v>
      </c>
      <c r="AW260">
        <v>0.50699000000000005</v>
      </c>
      <c r="AX260">
        <f t="shared" si="81"/>
        <v>6.759866666666667E-4</v>
      </c>
      <c r="AY260">
        <v>6.5664899999999999</v>
      </c>
      <c r="AZ260">
        <f t="shared" si="82"/>
        <v>2.1888299999999999E-2</v>
      </c>
      <c r="BA260">
        <f t="shared" si="83"/>
        <v>2.2564286666666666E-2</v>
      </c>
    </row>
    <row r="261" spans="1:53" x14ac:dyDescent="0.25">
      <c r="A261" t="s">
        <v>234</v>
      </c>
      <c r="B261">
        <v>60.9</v>
      </c>
      <c r="C261">
        <v>7.0808</v>
      </c>
      <c r="D261" s="1">
        <v>3.3620000000000001E-7</v>
      </c>
      <c r="E261">
        <v>61</v>
      </c>
      <c r="G261">
        <v>0</v>
      </c>
      <c r="H261" t="s">
        <v>12</v>
      </c>
      <c r="I261">
        <v>1</v>
      </c>
      <c r="J261" t="s">
        <v>12</v>
      </c>
      <c r="K261">
        <v>1</v>
      </c>
      <c r="L261" t="s">
        <v>12</v>
      </c>
      <c r="M261">
        <v>4</v>
      </c>
      <c r="N261">
        <f t="shared" si="84"/>
        <v>243.1</v>
      </c>
      <c r="O261">
        <f t="shared" si="73"/>
        <v>0</v>
      </c>
      <c r="P261">
        <f t="shared" si="74"/>
        <v>4.1135335252982311E-3</v>
      </c>
      <c r="Q261">
        <f t="shared" si="75"/>
        <v>4.1135335252982311E-3</v>
      </c>
      <c r="AI261">
        <v>8.0299999999999994</v>
      </c>
      <c r="AJ261">
        <f t="shared" si="76"/>
        <v>133.78202190799993</v>
      </c>
      <c r="AK261">
        <f t="shared" si="77"/>
        <v>8.3613763692499954E-2</v>
      </c>
      <c r="AL261">
        <f t="shared" si="78"/>
        <v>305.06596000000002</v>
      </c>
      <c r="AM261">
        <f t="shared" si="79"/>
        <v>0.13866634545454545</v>
      </c>
      <c r="AO261">
        <f t="shared" si="80"/>
        <v>0.22228010914704541</v>
      </c>
      <c r="AV261">
        <v>8.0299999999999994</v>
      </c>
      <c r="AW261">
        <v>0.49464000000000002</v>
      </c>
      <c r="AX261">
        <f t="shared" si="81"/>
        <v>6.5952000000000003E-4</v>
      </c>
      <c r="AY261">
        <v>6.75312</v>
      </c>
      <c r="AZ261">
        <f t="shared" si="82"/>
        <v>2.25104E-2</v>
      </c>
      <c r="BA261">
        <f t="shared" si="83"/>
        <v>2.316992E-2</v>
      </c>
    </row>
    <row r="262" spans="1:53" x14ac:dyDescent="0.25">
      <c r="A262" t="s">
        <v>235</v>
      </c>
      <c r="B262">
        <v>60.9</v>
      </c>
      <c r="C262">
        <v>7.0994000000000002</v>
      </c>
      <c r="D262" s="1">
        <v>3.4760000000000002E-7</v>
      </c>
      <c r="E262">
        <v>61</v>
      </c>
      <c r="G262">
        <v>0</v>
      </c>
      <c r="H262" t="s">
        <v>12</v>
      </c>
      <c r="I262">
        <v>1</v>
      </c>
      <c r="J262" t="s">
        <v>12</v>
      </c>
      <c r="K262">
        <v>0.5</v>
      </c>
      <c r="L262" t="s">
        <v>12</v>
      </c>
      <c r="M262">
        <v>5</v>
      </c>
      <c r="N262">
        <f t="shared" si="84"/>
        <v>242.89499999999998</v>
      </c>
      <c r="O262">
        <f t="shared" si="73"/>
        <v>0</v>
      </c>
      <c r="P262">
        <f t="shared" si="74"/>
        <v>4.1170052903517981E-3</v>
      </c>
      <c r="Q262">
        <f t="shared" si="75"/>
        <v>2.0585026451758991E-3</v>
      </c>
      <c r="AI262">
        <v>8.0350000000000001</v>
      </c>
      <c r="AJ262">
        <f t="shared" si="76"/>
        <v>134.26432190799994</v>
      </c>
      <c r="AK262">
        <f t="shared" si="77"/>
        <v>8.3915201192499969E-2</v>
      </c>
      <c r="AL262">
        <f t="shared" si="78"/>
        <v>312.14904000000001</v>
      </c>
      <c r="AM262">
        <f t="shared" si="79"/>
        <v>0.14188592727272728</v>
      </c>
      <c r="AO262">
        <f t="shared" si="80"/>
        <v>0.22580112846522726</v>
      </c>
      <c r="AV262">
        <v>8.0350000000000001</v>
      </c>
      <c r="AW262">
        <v>0.48230000000000001</v>
      </c>
      <c r="AX262">
        <f t="shared" si="81"/>
        <v>6.4306666666666672E-4</v>
      </c>
      <c r="AY262">
        <v>7.0830799999999998</v>
      </c>
      <c r="AZ262">
        <f t="shared" si="82"/>
        <v>2.3610266666666668E-2</v>
      </c>
      <c r="BA262">
        <f t="shared" si="83"/>
        <v>2.4253333333333335E-2</v>
      </c>
    </row>
    <row r="263" spans="1:53" x14ac:dyDescent="0.25">
      <c r="A263" t="s">
        <v>236</v>
      </c>
      <c r="B263">
        <v>60.9</v>
      </c>
      <c r="C263">
        <v>7.12</v>
      </c>
      <c r="D263" s="1">
        <v>3.03E-7</v>
      </c>
      <c r="E263">
        <v>61</v>
      </c>
      <c r="G263">
        <v>0</v>
      </c>
      <c r="H263" t="s">
        <v>12</v>
      </c>
      <c r="I263">
        <v>1</v>
      </c>
      <c r="J263" t="s">
        <v>12</v>
      </c>
      <c r="K263">
        <v>1</v>
      </c>
      <c r="L263" t="s">
        <v>12</v>
      </c>
      <c r="M263">
        <v>6</v>
      </c>
      <c r="N263">
        <f t="shared" si="84"/>
        <v>242.69</v>
      </c>
      <c r="O263">
        <f t="shared" si="73"/>
        <v>0</v>
      </c>
      <c r="P263">
        <f t="shared" si="74"/>
        <v>4.1204829205982937E-3</v>
      </c>
      <c r="Q263">
        <f t="shared" si="75"/>
        <v>4.1204829205982937E-3</v>
      </c>
      <c r="AI263">
        <v>8.0399999999999991</v>
      </c>
      <c r="AJ263">
        <f t="shared" si="76"/>
        <v>134.74590190799995</v>
      </c>
      <c r="AK263">
        <f t="shared" si="77"/>
        <v>8.4216188692499971E-2</v>
      </c>
      <c r="AL263">
        <f t="shared" si="78"/>
        <v>319.58208999999999</v>
      </c>
      <c r="AM263">
        <f t="shared" si="79"/>
        <v>0.14526458636363637</v>
      </c>
      <c r="AO263">
        <f t="shared" si="80"/>
        <v>0.22948077505613634</v>
      </c>
      <c r="AV263">
        <v>8.0399999999999991</v>
      </c>
      <c r="AW263">
        <v>0.48158000000000001</v>
      </c>
      <c r="AX263">
        <f t="shared" si="81"/>
        <v>6.4210666666666668E-4</v>
      </c>
      <c r="AY263">
        <v>7.4330499999999997</v>
      </c>
      <c r="AZ263">
        <f t="shared" si="82"/>
        <v>2.4776833333333331E-2</v>
      </c>
      <c r="BA263">
        <f t="shared" si="83"/>
        <v>2.5418939999999998E-2</v>
      </c>
    </row>
    <row r="264" spans="1:53" x14ac:dyDescent="0.25">
      <c r="A264" t="s">
        <v>237</v>
      </c>
      <c r="B264">
        <v>60.9</v>
      </c>
      <c r="C264">
        <v>7.1378000000000004</v>
      </c>
      <c r="D264" s="1">
        <v>3.396E-7</v>
      </c>
      <c r="E264">
        <v>61</v>
      </c>
      <c r="G264">
        <v>0</v>
      </c>
      <c r="H264" t="s">
        <v>12</v>
      </c>
      <c r="I264">
        <v>1</v>
      </c>
      <c r="J264" t="s">
        <v>12</v>
      </c>
      <c r="K264">
        <v>2</v>
      </c>
      <c r="L264" t="s">
        <v>12</v>
      </c>
      <c r="M264">
        <v>7</v>
      </c>
      <c r="N264">
        <f t="shared" si="84"/>
        <v>242.48499999999999</v>
      </c>
      <c r="O264">
        <f t="shared" si="73"/>
        <v>0</v>
      </c>
      <c r="P264">
        <f t="shared" si="74"/>
        <v>4.1239664309132527E-3</v>
      </c>
      <c r="Q264">
        <f t="shared" si="75"/>
        <v>8.2479328618265055E-3</v>
      </c>
      <c r="AI264">
        <v>8.0449999999999999</v>
      </c>
      <c r="AJ264">
        <f t="shared" si="76"/>
        <v>135.25710190799995</v>
      </c>
      <c r="AK264">
        <f t="shared" si="77"/>
        <v>8.4535688692499972E-2</v>
      </c>
      <c r="AL264">
        <f t="shared" si="78"/>
        <v>327.38123000000002</v>
      </c>
      <c r="AM264">
        <f t="shared" si="79"/>
        <v>0.14880965000000002</v>
      </c>
      <c r="AO264">
        <f t="shared" si="80"/>
        <v>0.23334533869249999</v>
      </c>
      <c r="AV264">
        <v>8.0449999999999999</v>
      </c>
      <c r="AW264">
        <v>0.51119999999999999</v>
      </c>
      <c r="AX264">
        <f t="shared" si="81"/>
        <v>6.8159999999999998E-4</v>
      </c>
      <c r="AY264">
        <v>7.7991400000000004</v>
      </c>
      <c r="AZ264">
        <f t="shared" si="82"/>
        <v>2.5997133333333335E-2</v>
      </c>
      <c r="BA264">
        <f t="shared" si="83"/>
        <v>2.6678733333333336E-2</v>
      </c>
    </row>
    <row r="265" spans="1:53" x14ac:dyDescent="0.25">
      <c r="A265" t="s">
        <v>238</v>
      </c>
      <c r="B265">
        <v>60.9</v>
      </c>
      <c r="C265">
        <v>7.1615000000000002</v>
      </c>
      <c r="D265" s="1">
        <v>2.7939999999999997E-7</v>
      </c>
      <c r="E265">
        <v>61</v>
      </c>
      <c r="G265">
        <v>0</v>
      </c>
      <c r="H265" t="s">
        <v>12</v>
      </c>
      <c r="I265">
        <v>0</v>
      </c>
      <c r="J265" t="s">
        <v>12</v>
      </c>
      <c r="K265">
        <v>0</v>
      </c>
      <c r="L265" t="s">
        <v>12</v>
      </c>
      <c r="M265">
        <v>8</v>
      </c>
      <c r="N265">
        <f t="shared" si="84"/>
        <v>242.28</v>
      </c>
      <c r="O265">
        <f t="shared" si="73"/>
        <v>0</v>
      </c>
      <c r="P265">
        <f t="shared" si="74"/>
        <v>0</v>
      </c>
      <c r="Q265">
        <f t="shared" si="75"/>
        <v>0</v>
      </c>
      <c r="AI265">
        <v>8.0500000000000007</v>
      </c>
      <c r="AJ265">
        <f t="shared" si="76"/>
        <v>135.79793190799995</v>
      </c>
      <c r="AK265">
        <f t="shared" si="77"/>
        <v>8.4873707442499974E-2</v>
      </c>
      <c r="AL265">
        <f t="shared" si="78"/>
        <v>335.55367000000001</v>
      </c>
      <c r="AM265">
        <f t="shared" si="79"/>
        <v>0.15252439545454546</v>
      </c>
      <c r="AO265">
        <f t="shared" si="80"/>
        <v>0.23739810289704544</v>
      </c>
      <c r="AV265">
        <v>8.0500000000000007</v>
      </c>
      <c r="AW265">
        <v>0.54083000000000003</v>
      </c>
      <c r="AX265">
        <f t="shared" si="81"/>
        <v>7.2110666666666675E-4</v>
      </c>
      <c r="AY265">
        <v>8.1724399999999999</v>
      </c>
      <c r="AZ265">
        <f t="shared" si="82"/>
        <v>2.7241466666666665E-2</v>
      </c>
      <c r="BA265">
        <f t="shared" si="83"/>
        <v>2.7962573333333331E-2</v>
      </c>
    </row>
    <row r="266" spans="1:53" x14ac:dyDescent="0.25">
      <c r="A266" t="s">
        <v>239</v>
      </c>
      <c r="B266">
        <v>60.9</v>
      </c>
      <c r="C266">
        <v>7.1798000000000002</v>
      </c>
      <c r="D266" s="1">
        <v>2.5409999999999998E-7</v>
      </c>
      <c r="E266">
        <v>61</v>
      </c>
      <c r="G266">
        <v>0</v>
      </c>
      <c r="H266" t="s">
        <v>12</v>
      </c>
      <c r="I266">
        <v>0</v>
      </c>
      <c r="J266" t="s">
        <v>12</v>
      </c>
      <c r="K266">
        <v>0</v>
      </c>
      <c r="L266" t="s">
        <v>12</v>
      </c>
      <c r="M266">
        <v>9</v>
      </c>
      <c r="N266">
        <f t="shared" si="84"/>
        <v>242.07499999999999</v>
      </c>
      <c r="O266">
        <f t="shared" si="73"/>
        <v>0</v>
      </c>
      <c r="P266">
        <f t="shared" si="74"/>
        <v>0</v>
      </c>
      <c r="Q266">
        <f t="shared" si="75"/>
        <v>0</v>
      </c>
      <c r="AI266">
        <v>8.0549999999999997</v>
      </c>
      <c r="AJ266">
        <f t="shared" si="76"/>
        <v>136.30473190799995</v>
      </c>
      <c r="AK266">
        <f t="shared" si="77"/>
        <v>8.5190457442499964E-2</v>
      </c>
      <c r="AL266">
        <f t="shared" si="78"/>
        <v>343.95230000000004</v>
      </c>
      <c r="AM266">
        <f t="shared" si="79"/>
        <v>0.15634195454545458</v>
      </c>
      <c r="AO266">
        <f t="shared" si="80"/>
        <v>0.24153241198795455</v>
      </c>
      <c r="AV266">
        <v>8.0549999999999997</v>
      </c>
      <c r="AW266">
        <v>0.50680000000000003</v>
      </c>
      <c r="AX266">
        <f t="shared" si="81"/>
        <v>6.7573333333333335E-4</v>
      </c>
      <c r="AY266">
        <v>8.3986300000000007</v>
      </c>
      <c r="AZ266">
        <f t="shared" si="82"/>
        <v>2.7995433333333337E-2</v>
      </c>
      <c r="BA266">
        <f t="shared" si="83"/>
        <v>2.8671166666666671E-2</v>
      </c>
    </row>
    <row r="267" spans="1:53" x14ac:dyDescent="0.25">
      <c r="A267" t="s">
        <v>240</v>
      </c>
      <c r="B267">
        <v>60.9</v>
      </c>
      <c r="C267">
        <v>7.1997999999999998</v>
      </c>
      <c r="D267" s="1">
        <v>2.6129999999999999E-7</v>
      </c>
      <c r="E267">
        <v>61</v>
      </c>
      <c r="G267">
        <v>0</v>
      </c>
      <c r="H267" t="s">
        <v>12</v>
      </c>
      <c r="I267">
        <v>0</v>
      </c>
      <c r="J267" t="s">
        <v>12</v>
      </c>
      <c r="K267">
        <v>0</v>
      </c>
      <c r="L267" t="s">
        <v>12</v>
      </c>
      <c r="M267">
        <v>10</v>
      </c>
      <c r="N267">
        <f t="shared" si="84"/>
        <v>241.86999999999998</v>
      </c>
      <c r="O267">
        <f t="shared" si="73"/>
        <v>0</v>
      </c>
      <c r="P267">
        <f t="shared" si="74"/>
        <v>0</v>
      </c>
      <c r="Q267">
        <f t="shared" si="75"/>
        <v>0</v>
      </c>
      <c r="AI267">
        <v>8.06</v>
      </c>
      <c r="AJ267">
        <f t="shared" si="76"/>
        <v>136.73747190799995</v>
      </c>
      <c r="AK267">
        <f t="shared" si="77"/>
        <v>8.5460919942499963E-2</v>
      </c>
      <c r="AL267">
        <f t="shared" si="78"/>
        <v>352.43256000000002</v>
      </c>
      <c r="AM267">
        <f t="shared" si="79"/>
        <v>0.16019661818181818</v>
      </c>
      <c r="AO267">
        <f t="shared" si="80"/>
        <v>0.24565753812431815</v>
      </c>
      <c r="AV267">
        <v>8.06</v>
      </c>
      <c r="AW267">
        <v>0.43274000000000001</v>
      </c>
      <c r="AX267">
        <f t="shared" si="81"/>
        <v>5.7698666666666668E-4</v>
      </c>
      <c r="AY267">
        <v>8.4802599999999995</v>
      </c>
      <c r="AZ267">
        <f t="shared" si="82"/>
        <v>2.8267533333333331E-2</v>
      </c>
      <c r="BA267">
        <f t="shared" si="83"/>
        <v>2.8844519999999998E-2</v>
      </c>
    </row>
    <row r="268" spans="1:53" x14ac:dyDescent="0.25">
      <c r="A268" t="s">
        <v>241</v>
      </c>
      <c r="B268">
        <v>60.9</v>
      </c>
      <c r="C268">
        <v>7.2175000000000002</v>
      </c>
      <c r="D268" s="1">
        <v>3.4289999999999998E-7</v>
      </c>
      <c r="E268">
        <v>61</v>
      </c>
      <c r="G268">
        <v>0</v>
      </c>
      <c r="H268" t="s">
        <v>12</v>
      </c>
      <c r="I268">
        <v>0</v>
      </c>
      <c r="J268" t="s">
        <v>12</v>
      </c>
      <c r="K268">
        <v>0</v>
      </c>
      <c r="L268" t="s">
        <v>12</v>
      </c>
      <c r="M268">
        <v>11</v>
      </c>
      <c r="N268">
        <f t="shared" si="84"/>
        <v>241.66499999999999</v>
      </c>
      <c r="O268">
        <f t="shared" si="73"/>
        <v>0</v>
      </c>
      <c r="P268">
        <f t="shared" si="74"/>
        <v>0</v>
      </c>
      <c r="Q268">
        <f t="shared" si="75"/>
        <v>0</v>
      </c>
      <c r="AI268">
        <v>8.0649999999999995</v>
      </c>
      <c r="AJ268">
        <f t="shared" si="76"/>
        <v>137.09615190799994</v>
      </c>
      <c r="AK268">
        <f t="shared" si="77"/>
        <v>8.5685094942499956E-2</v>
      </c>
      <c r="AL268">
        <f t="shared" si="78"/>
        <v>360.99445000000003</v>
      </c>
      <c r="AM268">
        <f t="shared" si="79"/>
        <v>0.16408838636363637</v>
      </c>
      <c r="AO268">
        <f t="shared" si="80"/>
        <v>0.24977348130613633</v>
      </c>
      <c r="AV268">
        <v>8.0649999999999995</v>
      </c>
      <c r="AW268">
        <v>0.35868</v>
      </c>
      <c r="AX268">
        <f t="shared" si="81"/>
        <v>4.7824E-4</v>
      </c>
      <c r="AY268">
        <v>8.56189</v>
      </c>
      <c r="AZ268">
        <f t="shared" si="82"/>
        <v>2.8539633333333335E-2</v>
      </c>
      <c r="BA268">
        <f t="shared" si="83"/>
        <v>2.9017873333333336E-2</v>
      </c>
    </row>
    <row r="269" spans="1:53" x14ac:dyDescent="0.25">
      <c r="A269" t="s">
        <v>242</v>
      </c>
      <c r="B269">
        <v>60.9</v>
      </c>
      <c r="C269">
        <v>7.2408000000000001</v>
      </c>
      <c r="D269" s="1">
        <v>3.4859999999999998E-7</v>
      </c>
      <c r="E269">
        <v>61</v>
      </c>
      <c r="G269">
        <v>0</v>
      </c>
      <c r="H269" t="s">
        <v>12</v>
      </c>
      <c r="I269">
        <v>0</v>
      </c>
      <c r="J269" t="s">
        <v>12</v>
      </c>
      <c r="K269">
        <v>1</v>
      </c>
      <c r="L269" t="s">
        <v>12</v>
      </c>
      <c r="M269">
        <v>12</v>
      </c>
      <c r="N269">
        <f t="shared" si="84"/>
        <v>241.45999999999998</v>
      </c>
      <c r="O269">
        <f t="shared" si="73"/>
        <v>0</v>
      </c>
      <c r="P269">
        <f t="shared" si="74"/>
        <v>0</v>
      </c>
      <c r="Q269">
        <f t="shared" si="75"/>
        <v>4.1414727076948569E-3</v>
      </c>
      <c r="AI269">
        <v>8.07</v>
      </c>
      <c r="AJ269">
        <f t="shared" si="76"/>
        <v>137.48639190799994</v>
      </c>
      <c r="AK269">
        <f t="shared" si="77"/>
        <v>8.5928994942499962E-2</v>
      </c>
      <c r="AL269">
        <f t="shared" si="78"/>
        <v>369.45247000000001</v>
      </c>
      <c r="AM269">
        <f t="shared" si="79"/>
        <v>0.16793294090909092</v>
      </c>
      <c r="AO269">
        <f t="shared" si="80"/>
        <v>0.25386193585159089</v>
      </c>
      <c r="AV269">
        <v>8.07</v>
      </c>
      <c r="AW269">
        <v>0.39023999999999998</v>
      </c>
      <c r="AX269">
        <f t="shared" si="81"/>
        <v>5.2032000000000001E-4</v>
      </c>
      <c r="AY269">
        <v>8.4580199999999994</v>
      </c>
      <c r="AZ269">
        <f t="shared" si="82"/>
        <v>2.8193399999999997E-2</v>
      </c>
      <c r="BA269">
        <f t="shared" si="83"/>
        <v>2.8713719999999998E-2</v>
      </c>
    </row>
    <row r="270" spans="1:53" x14ac:dyDescent="0.25">
      <c r="A270" t="s">
        <v>243</v>
      </c>
      <c r="B270">
        <v>60.9</v>
      </c>
      <c r="C270">
        <v>7.2595000000000001</v>
      </c>
      <c r="D270" s="1">
        <v>3.488E-7</v>
      </c>
      <c r="E270">
        <v>61</v>
      </c>
      <c r="G270">
        <v>0</v>
      </c>
      <c r="H270" t="s">
        <v>12</v>
      </c>
      <c r="I270">
        <v>0</v>
      </c>
      <c r="J270" t="s">
        <v>12</v>
      </c>
      <c r="K270">
        <v>1</v>
      </c>
      <c r="L270" t="s">
        <v>12</v>
      </c>
      <c r="M270">
        <v>13</v>
      </c>
      <c r="N270">
        <f t="shared" si="84"/>
        <v>241.255</v>
      </c>
      <c r="O270">
        <f t="shared" si="73"/>
        <v>0</v>
      </c>
      <c r="P270">
        <f t="shared" si="74"/>
        <v>0</v>
      </c>
      <c r="Q270">
        <f t="shared" si="75"/>
        <v>4.1449918136411681E-3</v>
      </c>
      <c r="AI270">
        <v>8.0749999999999993</v>
      </c>
      <c r="AJ270">
        <f t="shared" si="76"/>
        <v>137.91366190799994</v>
      </c>
      <c r="AK270">
        <f t="shared" si="77"/>
        <v>8.6196038692499963E-2</v>
      </c>
      <c r="AL270">
        <f t="shared" si="78"/>
        <v>377.67712</v>
      </c>
      <c r="AM270">
        <f t="shared" si="79"/>
        <v>0.17167141818181819</v>
      </c>
      <c r="AO270">
        <f t="shared" si="80"/>
        <v>0.25786745687431817</v>
      </c>
      <c r="AV270">
        <v>8.0749999999999993</v>
      </c>
      <c r="AW270">
        <v>0.42726999999999998</v>
      </c>
      <c r="AX270">
        <f t="shared" si="81"/>
        <v>5.6969333333333329E-4</v>
      </c>
      <c r="AY270">
        <v>8.2246500000000005</v>
      </c>
      <c r="AZ270">
        <f t="shared" si="82"/>
        <v>2.7415500000000002E-2</v>
      </c>
      <c r="BA270">
        <f t="shared" si="83"/>
        <v>2.7985193333333335E-2</v>
      </c>
    </row>
    <row r="271" spans="1:53" x14ac:dyDescent="0.25">
      <c r="A271" t="s">
        <v>244</v>
      </c>
      <c r="B271">
        <v>60</v>
      </c>
      <c r="C271">
        <v>7.2805999999999997</v>
      </c>
      <c r="D271" s="1">
        <v>2.6510000000000001E-7</v>
      </c>
      <c r="E271">
        <v>61</v>
      </c>
      <c r="G271">
        <v>1</v>
      </c>
      <c r="H271" t="s">
        <v>12</v>
      </c>
      <c r="I271">
        <v>0</v>
      </c>
      <c r="J271" t="s">
        <v>12</v>
      </c>
      <c r="K271">
        <v>1</v>
      </c>
      <c r="L271" t="s">
        <v>12</v>
      </c>
      <c r="M271">
        <v>14</v>
      </c>
      <c r="N271">
        <f t="shared" si="84"/>
        <v>241.04999999999998</v>
      </c>
      <c r="O271">
        <f t="shared" si="73"/>
        <v>4.1485169052063887E-3</v>
      </c>
      <c r="P271">
        <f t="shared" si="74"/>
        <v>0</v>
      </c>
      <c r="Q271">
        <f t="shared" si="75"/>
        <v>4.1485169052063887E-3</v>
      </c>
      <c r="AI271">
        <v>8.08</v>
      </c>
      <c r="AJ271">
        <f t="shared" si="76"/>
        <v>138.36883190799995</v>
      </c>
      <c r="AK271">
        <f t="shared" si="77"/>
        <v>8.6480519942499973E-2</v>
      </c>
      <c r="AL271">
        <f t="shared" si="78"/>
        <v>385.64024000000001</v>
      </c>
      <c r="AM271">
        <f t="shared" si="79"/>
        <v>0.17529101818181819</v>
      </c>
      <c r="AO271">
        <f t="shared" si="80"/>
        <v>0.26177153812431819</v>
      </c>
      <c r="AV271">
        <v>8.08</v>
      </c>
      <c r="AW271">
        <v>0.45517000000000002</v>
      </c>
      <c r="AX271">
        <f t="shared" si="81"/>
        <v>6.0689333333333333E-4</v>
      </c>
      <c r="AY271">
        <v>7.96312</v>
      </c>
      <c r="AZ271">
        <f t="shared" si="82"/>
        <v>2.6543733333333333E-2</v>
      </c>
      <c r="BA271">
        <f t="shared" si="83"/>
        <v>2.7150626666666667E-2</v>
      </c>
    </row>
    <row r="272" spans="1:53" x14ac:dyDescent="0.25">
      <c r="A272" t="s">
        <v>245</v>
      </c>
      <c r="B272">
        <v>60</v>
      </c>
      <c r="C272">
        <v>7.2998000000000003</v>
      </c>
      <c r="D272" s="1">
        <v>3.4369999999999999E-7</v>
      </c>
      <c r="E272">
        <v>61</v>
      </c>
      <c r="G272">
        <v>0</v>
      </c>
      <c r="H272" t="s">
        <v>12</v>
      </c>
      <c r="I272">
        <v>3</v>
      </c>
      <c r="J272" t="s">
        <v>12</v>
      </c>
      <c r="K272">
        <v>4</v>
      </c>
      <c r="L272" t="s">
        <v>12</v>
      </c>
      <c r="M272">
        <v>15</v>
      </c>
      <c r="N272">
        <f t="shared" si="84"/>
        <v>240.845</v>
      </c>
      <c r="O272">
        <f t="shared" si="73"/>
        <v>0</v>
      </c>
      <c r="P272">
        <f t="shared" si="74"/>
        <v>1.245614399302456E-2</v>
      </c>
      <c r="Q272">
        <f t="shared" si="75"/>
        <v>1.6608191990699413E-2</v>
      </c>
      <c r="AI272">
        <v>8.0850000000000009</v>
      </c>
      <c r="AJ272">
        <f t="shared" si="76"/>
        <v>138.82929190799996</v>
      </c>
      <c r="AK272">
        <f t="shared" si="77"/>
        <v>8.676830744249997E-2</v>
      </c>
      <c r="AL272">
        <f t="shared" si="78"/>
        <v>393.29998999999998</v>
      </c>
      <c r="AM272">
        <f t="shared" si="79"/>
        <v>0.17877272272727271</v>
      </c>
      <c r="AO272">
        <f t="shared" si="80"/>
        <v>0.26554103016977271</v>
      </c>
      <c r="AV272">
        <v>8.0850000000000009</v>
      </c>
      <c r="AW272">
        <v>0.46045999999999998</v>
      </c>
      <c r="AX272">
        <f t="shared" si="81"/>
        <v>6.1394666666666662E-4</v>
      </c>
      <c r="AY272">
        <v>7.6597499999999998</v>
      </c>
      <c r="AZ272">
        <f t="shared" si="82"/>
        <v>2.55325E-2</v>
      </c>
      <c r="BA272">
        <f t="shared" si="83"/>
        <v>2.6146446666666667E-2</v>
      </c>
    </row>
    <row r="273" spans="1:53" x14ac:dyDescent="0.25">
      <c r="A273" t="s">
        <v>246</v>
      </c>
      <c r="B273">
        <v>60.9</v>
      </c>
      <c r="C273">
        <v>7.3188000000000004</v>
      </c>
      <c r="D273" s="1">
        <v>3.4980000000000002E-7</v>
      </c>
      <c r="E273">
        <v>61</v>
      </c>
      <c r="G273">
        <v>0</v>
      </c>
      <c r="H273" t="s">
        <v>12</v>
      </c>
      <c r="I273">
        <v>0</v>
      </c>
      <c r="J273" t="s">
        <v>12</v>
      </c>
      <c r="K273">
        <v>2</v>
      </c>
      <c r="L273" t="s">
        <v>12</v>
      </c>
      <c r="M273">
        <v>16</v>
      </c>
      <c r="N273">
        <f t="shared" si="84"/>
        <v>240.64</v>
      </c>
      <c r="O273">
        <f t="shared" si="73"/>
        <v>0</v>
      </c>
      <c r="P273">
        <f t="shared" si="74"/>
        <v>0</v>
      </c>
      <c r="Q273">
        <f t="shared" si="75"/>
        <v>8.3111702127659573E-3</v>
      </c>
      <c r="AI273">
        <v>8.09</v>
      </c>
      <c r="AJ273">
        <f t="shared" si="76"/>
        <v>139.29504190799997</v>
      </c>
      <c r="AK273">
        <f t="shared" si="77"/>
        <v>8.7059401192499983E-2</v>
      </c>
      <c r="AL273">
        <f t="shared" si="78"/>
        <v>400.68657999999999</v>
      </c>
      <c r="AM273">
        <f t="shared" si="79"/>
        <v>0.18213026363636364</v>
      </c>
      <c r="AO273">
        <f t="shared" si="80"/>
        <v>0.26918966482886364</v>
      </c>
      <c r="AV273">
        <v>8.09</v>
      </c>
      <c r="AW273">
        <v>0.46575</v>
      </c>
      <c r="AX273">
        <f t="shared" si="81"/>
        <v>6.2100000000000002E-4</v>
      </c>
      <c r="AY273">
        <v>7.38659</v>
      </c>
      <c r="AZ273">
        <f t="shared" si="82"/>
        <v>2.4621966666666665E-2</v>
      </c>
      <c r="BA273">
        <f t="shared" si="83"/>
        <v>2.5242966666666665E-2</v>
      </c>
    </row>
    <row r="274" spans="1:53" x14ac:dyDescent="0.25">
      <c r="A274" t="s">
        <v>247</v>
      </c>
      <c r="B274">
        <v>60</v>
      </c>
      <c r="C274">
        <v>7.3373999999999997</v>
      </c>
      <c r="D274" s="1">
        <v>3.4999999999999998E-7</v>
      </c>
      <c r="E274">
        <v>61</v>
      </c>
      <c r="G274">
        <v>0</v>
      </c>
      <c r="H274" t="s">
        <v>12</v>
      </c>
      <c r="I274">
        <v>0</v>
      </c>
      <c r="J274" t="s">
        <v>12</v>
      </c>
      <c r="K274">
        <v>0</v>
      </c>
      <c r="L274" t="s">
        <v>12</v>
      </c>
      <c r="M274">
        <v>17</v>
      </c>
      <c r="N274">
        <f t="shared" si="84"/>
        <v>240.43499999999997</v>
      </c>
      <c r="O274">
        <f t="shared" si="73"/>
        <v>0</v>
      </c>
      <c r="P274">
        <f t="shared" si="74"/>
        <v>0</v>
      </c>
      <c r="Q274">
        <f t="shared" si="75"/>
        <v>0</v>
      </c>
      <c r="AI274">
        <v>8.0950000000000006</v>
      </c>
      <c r="AJ274">
        <f t="shared" si="76"/>
        <v>139.76608190799996</v>
      </c>
      <c r="AK274">
        <f t="shared" si="77"/>
        <v>8.7353801192499969E-2</v>
      </c>
      <c r="AL274">
        <f t="shared" si="78"/>
        <v>407.90980000000002</v>
      </c>
      <c r="AM274">
        <f t="shared" si="79"/>
        <v>0.18541354545454547</v>
      </c>
      <c r="AO274">
        <f t="shared" si="80"/>
        <v>0.27276734664704544</v>
      </c>
      <c r="AV274">
        <v>8.0950000000000006</v>
      </c>
      <c r="AW274">
        <v>0.47104000000000001</v>
      </c>
      <c r="AX274">
        <f t="shared" si="81"/>
        <v>6.2805333333333332E-4</v>
      </c>
      <c r="AY274">
        <v>7.2232200000000004</v>
      </c>
      <c r="AZ274">
        <f t="shared" si="82"/>
        <v>2.4077400000000002E-2</v>
      </c>
      <c r="BA274">
        <f t="shared" si="83"/>
        <v>2.4705453333333335E-2</v>
      </c>
    </row>
    <row r="275" spans="1:53" x14ac:dyDescent="0.25">
      <c r="A275" t="s">
        <v>248</v>
      </c>
      <c r="B275">
        <v>60.9</v>
      </c>
      <c r="C275">
        <v>7.3597999999999999</v>
      </c>
      <c r="D275" s="1">
        <v>3.502E-7</v>
      </c>
      <c r="E275">
        <v>61</v>
      </c>
      <c r="G275">
        <v>0</v>
      </c>
      <c r="H275" t="s">
        <v>12</v>
      </c>
      <c r="I275">
        <v>2</v>
      </c>
      <c r="J275" t="s">
        <v>12</v>
      </c>
      <c r="K275">
        <v>4</v>
      </c>
      <c r="L275" t="s">
        <v>12</v>
      </c>
      <c r="M275">
        <v>18</v>
      </c>
      <c r="N275">
        <f t="shared" si="84"/>
        <v>240.23</v>
      </c>
      <c r="O275">
        <f t="shared" si="73"/>
        <v>0</v>
      </c>
      <c r="P275">
        <f t="shared" si="74"/>
        <v>8.3253548682512592E-3</v>
      </c>
      <c r="Q275">
        <f t="shared" si="75"/>
        <v>1.6650709736502518E-2</v>
      </c>
      <c r="AI275">
        <v>8.1</v>
      </c>
      <c r="AJ275">
        <f t="shared" si="76"/>
        <v>140.20839190799995</v>
      </c>
      <c r="AK275">
        <f t="shared" si="77"/>
        <v>8.7630244942499977E-2</v>
      </c>
      <c r="AL275">
        <f t="shared" si="78"/>
        <v>414.97237000000001</v>
      </c>
      <c r="AM275">
        <f t="shared" si="79"/>
        <v>0.18862380454545455</v>
      </c>
      <c r="AO275">
        <f t="shared" si="80"/>
        <v>0.27625404948795451</v>
      </c>
      <c r="AV275">
        <v>8.1</v>
      </c>
      <c r="AW275">
        <v>0.44230999999999998</v>
      </c>
      <c r="AX275">
        <f t="shared" si="81"/>
        <v>5.8974666666666668E-4</v>
      </c>
      <c r="AY275">
        <v>7.06257</v>
      </c>
      <c r="AZ275">
        <f t="shared" si="82"/>
        <v>2.3541900000000001E-2</v>
      </c>
      <c r="BA275">
        <f t="shared" si="83"/>
        <v>2.4131646666666666E-2</v>
      </c>
    </row>
    <row r="276" spans="1:53" x14ac:dyDescent="0.25">
      <c r="A276" t="s">
        <v>249</v>
      </c>
      <c r="B276">
        <v>60.9</v>
      </c>
      <c r="C276">
        <v>7.3781999999999996</v>
      </c>
      <c r="D276" s="1">
        <v>3.5059999999999998E-7</v>
      </c>
      <c r="E276">
        <v>61</v>
      </c>
      <c r="G276">
        <v>0</v>
      </c>
      <c r="H276" t="s">
        <v>12</v>
      </c>
      <c r="I276">
        <v>1</v>
      </c>
      <c r="J276" t="s">
        <v>12</v>
      </c>
      <c r="K276">
        <v>1.5</v>
      </c>
      <c r="L276" t="s">
        <v>12</v>
      </c>
      <c r="M276">
        <v>19</v>
      </c>
      <c r="N276">
        <f t="shared" si="84"/>
        <v>240.02499999999998</v>
      </c>
      <c r="O276">
        <f t="shared" si="73"/>
        <v>0</v>
      </c>
      <c r="P276">
        <f t="shared" si="74"/>
        <v>4.1662326840954068E-3</v>
      </c>
      <c r="Q276">
        <f t="shared" si="75"/>
        <v>6.2493490261431106E-3</v>
      </c>
      <c r="AI276">
        <v>8.1050000000000004</v>
      </c>
      <c r="AJ276">
        <f t="shared" si="76"/>
        <v>140.59515190799996</v>
      </c>
      <c r="AK276">
        <f t="shared" si="77"/>
        <v>8.7871969942499975E-2</v>
      </c>
      <c r="AL276">
        <f t="shared" si="78"/>
        <v>421.96491000000003</v>
      </c>
      <c r="AM276">
        <f t="shared" si="79"/>
        <v>0.19180223181818185</v>
      </c>
      <c r="AO276">
        <f t="shared" si="80"/>
        <v>0.27967420176068181</v>
      </c>
      <c r="AV276">
        <v>8.1050000000000004</v>
      </c>
      <c r="AW276">
        <v>0.38675999999999999</v>
      </c>
      <c r="AX276">
        <f t="shared" si="81"/>
        <v>5.1568000000000002E-4</v>
      </c>
      <c r="AY276">
        <v>6.99254</v>
      </c>
      <c r="AZ276">
        <f t="shared" si="82"/>
        <v>2.3308466666666666E-2</v>
      </c>
      <c r="BA276">
        <f t="shared" si="83"/>
        <v>2.3824146666666667E-2</v>
      </c>
    </row>
    <row r="277" spans="1:53" x14ac:dyDescent="0.25">
      <c r="A277" t="s">
        <v>250</v>
      </c>
      <c r="B277">
        <v>60.9</v>
      </c>
      <c r="C277">
        <v>7.3994999999999997</v>
      </c>
      <c r="D277" s="1">
        <v>3.5100000000000001E-7</v>
      </c>
      <c r="E277">
        <v>61</v>
      </c>
      <c r="G277">
        <v>0</v>
      </c>
      <c r="H277" t="s">
        <v>12</v>
      </c>
      <c r="I277">
        <v>1</v>
      </c>
      <c r="J277" t="s">
        <v>12</v>
      </c>
      <c r="K277">
        <v>3</v>
      </c>
      <c r="L277" t="s">
        <v>12</v>
      </c>
      <c r="M277">
        <v>20</v>
      </c>
      <c r="N277">
        <f t="shared" si="84"/>
        <v>239.82</v>
      </c>
      <c r="O277">
        <f t="shared" si="73"/>
        <v>0</v>
      </c>
      <c r="P277">
        <f t="shared" si="74"/>
        <v>4.1697940121757987E-3</v>
      </c>
      <c r="Q277">
        <f t="shared" si="75"/>
        <v>1.2509382036527395E-2</v>
      </c>
      <c r="AI277">
        <v>8.11</v>
      </c>
      <c r="AJ277">
        <f t="shared" si="76"/>
        <v>140.98723190799996</v>
      </c>
      <c r="AK277">
        <f t="shared" si="77"/>
        <v>8.8117019942499972E-2</v>
      </c>
      <c r="AL277">
        <f t="shared" si="78"/>
        <v>428.88742000000002</v>
      </c>
      <c r="AM277">
        <f t="shared" si="79"/>
        <v>0.19494882727272728</v>
      </c>
      <c r="AO277">
        <f t="shared" si="80"/>
        <v>0.28306584721522726</v>
      </c>
      <c r="AV277">
        <v>8.11</v>
      </c>
      <c r="AW277">
        <v>0.39207999999999998</v>
      </c>
      <c r="AX277">
        <f t="shared" si="81"/>
        <v>5.227733333333333E-4</v>
      </c>
      <c r="AY277">
        <v>6.9225099999999999</v>
      </c>
      <c r="AZ277">
        <f t="shared" si="82"/>
        <v>2.3075033333333331E-2</v>
      </c>
      <c r="BA277">
        <f t="shared" si="83"/>
        <v>2.3597806666666665E-2</v>
      </c>
    </row>
    <row r="278" spans="1:53" x14ac:dyDescent="0.25">
      <c r="A278" t="s">
        <v>251</v>
      </c>
      <c r="B278">
        <v>60.9</v>
      </c>
      <c r="C278">
        <v>7.4223999999999997</v>
      </c>
      <c r="D278" s="1">
        <v>3.5129999999999998E-7</v>
      </c>
      <c r="E278">
        <v>61</v>
      </c>
      <c r="G278">
        <v>7</v>
      </c>
      <c r="H278" t="s">
        <v>12</v>
      </c>
      <c r="I278">
        <v>1</v>
      </c>
      <c r="J278" t="s">
        <v>12</v>
      </c>
      <c r="K278">
        <v>9</v>
      </c>
      <c r="L278" t="s">
        <v>12</v>
      </c>
      <c r="M278">
        <v>21</v>
      </c>
      <c r="N278">
        <f t="shared" si="84"/>
        <v>239.61499999999998</v>
      </c>
      <c r="O278">
        <f t="shared" si="73"/>
        <v>2.9213530037768925E-2</v>
      </c>
      <c r="P278">
        <f t="shared" si="74"/>
        <v>4.1733614339669886E-3</v>
      </c>
      <c r="Q278">
        <f t="shared" si="75"/>
        <v>3.7560252905702904E-2</v>
      </c>
      <c r="AI278">
        <v>8.1150000000000002</v>
      </c>
      <c r="AJ278">
        <f t="shared" si="76"/>
        <v>141.46571190799995</v>
      </c>
      <c r="AK278">
        <f t="shared" si="77"/>
        <v>8.8416069942499967E-2</v>
      </c>
      <c r="AL278">
        <f t="shared" si="78"/>
        <v>435.75634000000002</v>
      </c>
      <c r="AM278">
        <f t="shared" si="79"/>
        <v>0.19807106363636365</v>
      </c>
      <c r="AO278">
        <f t="shared" si="80"/>
        <v>0.28648713357886363</v>
      </c>
      <c r="AV278">
        <v>8.1150000000000002</v>
      </c>
      <c r="AW278">
        <v>0.47848000000000002</v>
      </c>
      <c r="AX278">
        <f t="shared" si="81"/>
        <v>6.3797333333333339E-4</v>
      </c>
      <c r="AY278">
        <v>6.8689200000000001</v>
      </c>
      <c r="AZ278">
        <f t="shared" si="82"/>
        <v>2.2896400000000001E-2</v>
      </c>
      <c r="BA278">
        <f t="shared" si="83"/>
        <v>2.3534373333333334E-2</v>
      </c>
    </row>
    <row r="279" spans="1:53" x14ac:dyDescent="0.25">
      <c r="A279" t="s">
        <v>252</v>
      </c>
      <c r="B279">
        <v>60.9</v>
      </c>
      <c r="C279">
        <v>7.4386000000000001</v>
      </c>
      <c r="D279" s="1">
        <v>2.868E-7</v>
      </c>
      <c r="E279">
        <v>61</v>
      </c>
      <c r="G279">
        <v>9</v>
      </c>
      <c r="H279" t="s">
        <v>12</v>
      </c>
      <c r="I279">
        <v>5</v>
      </c>
      <c r="J279" t="s">
        <v>12</v>
      </c>
      <c r="K279">
        <v>16</v>
      </c>
      <c r="L279" t="s">
        <v>12</v>
      </c>
      <c r="M279">
        <v>22</v>
      </c>
      <c r="N279">
        <f t="shared" si="84"/>
        <v>239.41</v>
      </c>
      <c r="O279">
        <f t="shared" si="73"/>
        <v>3.7592414686103338E-2</v>
      </c>
      <c r="P279">
        <f t="shared" si="74"/>
        <v>2.0884674825612966E-2</v>
      </c>
      <c r="Q279">
        <f t="shared" si="75"/>
        <v>6.6830959441961491E-2</v>
      </c>
      <c r="AI279">
        <v>8.1199999999999992</v>
      </c>
      <c r="AJ279">
        <f t="shared" si="76"/>
        <v>142.03060190799994</v>
      </c>
      <c r="AK279">
        <f t="shared" si="77"/>
        <v>8.8769126192499964E-2</v>
      </c>
      <c r="AL279">
        <f t="shared" si="78"/>
        <v>442.69989000000004</v>
      </c>
      <c r="AM279">
        <f t="shared" si="79"/>
        <v>0.20122722272727275</v>
      </c>
      <c r="AO279">
        <f t="shared" si="80"/>
        <v>0.28999634891977272</v>
      </c>
      <c r="AV279">
        <v>8.1199999999999992</v>
      </c>
      <c r="AW279">
        <v>0.56489</v>
      </c>
      <c r="AX279">
        <f t="shared" si="81"/>
        <v>7.5318666666666662E-4</v>
      </c>
      <c r="AY279">
        <v>6.9435500000000001</v>
      </c>
      <c r="AZ279">
        <f t="shared" si="82"/>
        <v>2.3145166666666668E-2</v>
      </c>
      <c r="BA279">
        <f t="shared" si="83"/>
        <v>2.3898353333333334E-2</v>
      </c>
    </row>
    <row r="280" spans="1:53" x14ac:dyDescent="0.25">
      <c r="A280" t="s">
        <v>253</v>
      </c>
      <c r="B280">
        <v>60.9</v>
      </c>
      <c r="C280">
        <v>7.4583000000000004</v>
      </c>
      <c r="D280" s="1">
        <v>3.4690000000000002E-7</v>
      </c>
      <c r="E280">
        <v>61</v>
      </c>
      <c r="G280">
        <v>4</v>
      </c>
      <c r="H280" t="s">
        <v>12</v>
      </c>
      <c r="I280">
        <v>4</v>
      </c>
      <c r="J280" t="s">
        <v>12</v>
      </c>
      <c r="K280">
        <v>9</v>
      </c>
      <c r="L280" t="s">
        <v>12</v>
      </c>
      <c r="M280">
        <v>23</v>
      </c>
      <c r="N280">
        <f t="shared" si="84"/>
        <v>239.20499999999998</v>
      </c>
      <c r="O280">
        <f t="shared" si="73"/>
        <v>1.6722058485399555E-2</v>
      </c>
      <c r="P280">
        <f t="shared" si="74"/>
        <v>1.6722058485399555E-2</v>
      </c>
      <c r="Q280">
        <f t="shared" si="75"/>
        <v>3.7624631592148995E-2</v>
      </c>
      <c r="AI280">
        <v>8.125</v>
      </c>
      <c r="AJ280">
        <f t="shared" si="76"/>
        <v>142.64019190799993</v>
      </c>
      <c r="AK280">
        <f t="shared" si="77"/>
        <v>8.9150119942499953E-2</v>
      </c>
      <c r="AL280">
        <f t="shared" si="78"/>
        <v>449.71808000000004</v>
      </c>
      <c r="AM280">
        <f t="shared" si="79"/>
        <v>0.20441730909090911</v>
      </c>
      <c r="AO280">
        <f t="shared" si="80"/>
        <v>0.29356742903340904</v>
      </c>
      <c r="AV280">
        <v>8.125</v>
      </c>
      <c r="AW280">
        <v>0.60958999999999997</v>
      </c>
      <c r="AX280">
        <f t="shared" si="81"/>
        <v>8.1278666666666666E-4</v>
      </c>
      <c r="AY280">
        <v>7.0181899999999997</v>
      </c>
      <c r="AZ280">
        <f t="shared" si="82"/>
        <v>2.3393966666666665E-2</v>
      </c>
      <c r="BA280">
        <f t="shared" si="83"/>
        <v>2.4206753333333331E-2</v>
      </c>
    </row>
    <row r="281" spans="1:53" x14ac:dyDescent="0.25">
      <c r="A281" t="s">
        <v>254</v>
      </c>
      <c r="B281">
        <v>60.9</v>
      </c>
      <c r="C281">
        <v>7.4802</v>
      </c>
      <c r="D281" s="1">
        <v>2.4670000000000001E-7</v>
      </c>
      <c r="E281">
        <v>61</v>
      </c>
      <c r="G281">
        <v>1</v>
      </c>
      <c r="H281" t="s">
        <v>12</v>
      </c>
      <c r="I281">
        <v>3</v>
      </c>
      <c r="J281" t="s">
        <v>12</v>
      </c>
      <c r="K281">
        <v>6</v>
      </c>
      <c r="L281" t="s">
        <v>12</v>
      </c>
      <c r="M281">
        <v>24</v>
      </c>
      <c r="N281">
        <f t="shared" si="84"/>
        <v>239</v>
      </c>
      <c r="O281">
        <f t="shared" si="73"/>
        <v>4.1841004184100415E-3</v>
      </c>
      <c r="P281">
        <f t="shared" si="74"/>
        <v>1.2552301255230125E-2</v>
      </c>
      <c r="Q281">
        <f t="shared" si="75"/>
        <v>2.5104602510460251E-2</v>
      </c>
      <c r="AI281">
        <v>8.1300000000000008</v>
      </c>
      <c r="AJ281">
        <f t="shared" si="76"/>
        <v>143.15720190799993</v>
      </c>
      <c r="AK281">
        <f t="shared" si="77"/>
        <v>8.9473251192499964E-2</v>
      </c>
      <c r="AL281">
        <f t="shared" si="78"/>
        <v>456.81090000000006</v>
      </c>
      <c r="AM281">
        <f t="shared" si="79"/>
        <v>0.20764131818181822</v>
      </c>
      <c r="AO281">
        <f t="shared" si="80"/>
        <v>0.29711456937431818</v>
      </c>
      <c r="AV281">
        <v>8.1300000000000008</v>
      </c>
      <c r="AW281">
        <v>0.51700999999999997</v>
      </c>
      <c r="AX281">
        <f t="shared" si="81"/>
        <v>6.8934666666666661E-4</v>
      </c>
      <c r="AY281">
        <v>7.0928199999999997</v>
      </c>
      <c r="AZ281">
        <f t="shared" si="82"/>
        <v>2.3642733333333332E-2</v>
      </c>
      <c r="BA281">
        <f t="shared" si="83"/>
        <v>2.4332079999999999E-2</v>
      </c>
    </row>
    <row r="282" spans="1:53" x14ac:dyDescent="0.25">
      <c r="A282" t="s">
        <v>255</v>
      </c>
      <c r="B282">
        <v>60.9</v>
      </c>
      <c r="C282">
        <v>7.5002000000000004</v>
      </c>
      <c r="D282" s="1">
        <v>3.4919999999999998E-7</v>
      </c>
      <c r="E282">
        <v>61</v>
      </c>
      <c r="G282">
        <v>2</v>
      </c>
      <c r="H282" t="s">
        <v>12</v>
      </c>
      <c r="I282">
        <v>5</v>
      </c>
      <c r="J282" t="s">
        <v>12</v>
      </c>
      <c r="K282">
        <v>9</v>
      </c>
      <c r="L282" t="s">
        <v>12</v>
      </c>
      <c r="M282">
        <v>25</v>
      </c>
      <c r="N282">
        <f t="shared" si="84"/>
        <v>238.79499999999999</v>
      </c>
      <c r="O282">
        <f t="shared" si="73"/>
        <v>8.3753847442366892E-3</v>
      </c>
      <c r="P282">
        <f t="shared" si="74"/>
        <v>2.0938461860591721E-2</v>
      </c>
      <c r="Q282">
        <f t="shared" si="75"/>
        <v>3.76892313490651E-2</v>
      </c>
      <c r="AI282">
        <v>8.1349999999999998</v>
      </c>
      <c r="AJ282">
        <f t="shared" si="76"/>
        <v>143.59682190799992</v>
      </c>
      <c r="AK282">
        <f t="shared" si="77"/>
        <v>8.9748013692499948E-2</v>
      </c>
      <c r="AL282">
        <f t="shared" si="78"/>
        <v>464.00172000000003</v>
      </c>
      <c r="AM282">
        <f t="shared" si="79"/>
        <v>0.21090987272727274</v>
      </c>
      <c r="AO282">
        <f t="shared" si="80"/>
        <v>0.3006578864197727</v>
      </c>
      <c r="AV282">
        <v>8.1349999999999998</v>
      </c>
      <c r="AW282">
        <v>0.43962000000000001</v>
      </c>
      <c r="AX282">
        <f t="shared" si="81"/>
        <v>5.8616000000000007E-4</v>
      </c>
      <c r="AY282">
        <v>7.1908200000000004</v>
      </c>
      <c r="AZ282">
        <f t="shared" si="82"/>
        <v>2.3969400000000002E-2</v>
      </c>
      <c r="BA282">
        <f t="shared" si="83"/>
        <v>2.4555560000000001E-2</v>
      </c>
    </row>
    <row r="283" spans="1:53" x14ac:dyDescent="0.25">
      <c r="A283" t="s">
        <v>256</v>
      </c>
      <c r="B283">
        <v>60.9</v>
      </c>
      <c r="C283">
        <v>7.5213999999999999</v>
      </c>
      <c r="D283" s="1">
        <v>3.5149999999999999E-7</v>
      </c>
      <c r="E283">
        <v>60</v>
      </c>
      <c r="G283">
        <v>1</v>
      </c>
      <c r="H283" t="s">
        <v>12</v>
      </c>
      <c r="I283">
        <v>8</v>
      </c>
      <c r="J283" t="s">
        <v>12</v>
      </c>
      <c r="K283">
        <v>16</v>
      </c>
      <c r="L283" t="s">
        <v>12</v>
      </c>
      <c r="M283">
        <v>26</v>
      </c>
      <c r="N283">
        <f t="shared" si="84"/>
        <v>238.58999999999997</v>
      </c>
      <c r="O283">
        <f t="shared" si="73"/>
        <v>4.1912904983444407E-3</v>
      </c>
      <c r="P283">
        <f t="shared" si="74"/>
        <v>3.3530323986755525E-2</v>
      </c>
      <c r="Q283">
        <f t="shared" si="75"/>
        <v>6.7060647973511051E-2</v>
      </c>
      <c r="AI283">
        <v>8.14</v>
      </c>
      <c r="AJ283">
        <f t="shared" si="76"/>
        <v>144.09199190799993</v>
      </c>
      <c r="AK283">
        <f t="shared" si="77"/>
        <v>9.0057494942499955E-2</v>
      </c>
      <c r="AL283">
        <f t="shared" si="78"/>
        <v>471.31695000000002</v>
      </c>
      <c r="AM283">
        <f t="shared" si="79"/>
        <v>0.21423497727272728</v>
      </c>
      <c r="AO283">
        <f t="shared" si="80"/>
        <v>0.30429247221522726</v>
      </c>
      <c r="AV283">
        <v>8.14</v>
      </c>
      <c r="AW283">
        <v>0.49517</v>
      </c>
      <c r="AX283">
        <f t="shared" si="81"/>
        <v>6.6022666666666662E-4</v>
      </c>
      <c r="AY283">
        <v>7.3152299999999997</v>
      </c>
      <c r="AZ283">
        <f t="shared" si="82"/>
        <v>2.4384099999999999E-2</v>
      </c>
      <c r="BA283">
        <f t="shared" si="83"/>
        <v>2.5044326666666665E-2</v>
      </c>
    </row>
    <row r="284" spans="1:53" x14ac:dyDescent="0.25">
      <c r="A284" t="s">
        <v>257</v>
      </c>
      <c r="B284">
        <v>60.9</v>
      </c>
      <c r="C284">
        <v>7.54</v>
      </c>
      <c r="D284" s="1">
        <v>3.5199999999999998E-7</v>
      </c>
      <c r="E284">
        <v>60</v>
      </c>
      <c r="G284">
        <v>1</v>
      </c>
      <c r="H284" t="s">
        <v>12</v>
      </c>
      <c r="I284">
        <v>3</v>
      </c>
      <c r="J284" t="s">
        <v>12</v>
      </c>
      <c r="K284">
        <v>13</v>
      </c>
      <c r="L284" t="s">
        <v>12</v>
      </c>
      <c r="M284">
        <v>27</v>
      </c>
      <c r="N284">
        <f t="shared" si="84"/>
        <v>238.38499999999999</v>
      </c>
      <c r="O284">
        <f t="shared" si="73"/>
        <v>4.1948948130125637E-3</v>
      </c>
      <c r="P284">
        <f t="shared" si="74"/>
        <v>1.2584684439037692E-2</v>
      </c>
      <c r="Q284">
        <f t="shared" si="75"/>
        <v>5.4533632569163333E-2</v>
      </c>
      <c r="AI284">
        <v>8.1449999999999996</v>
      </c>
      <c r="AJ284">
        <f t="shared" si="76"/>
        <v>144.64270190799994</v>
      </c>
      <c r="AK284">
        <f t="shared" si="77"/>
        <v>9.0401688692499954E-2</v>
      </c>
      <c r="AL284">
        <f t="shared" si="78"/>
        <v>478.71876000000003</v>
      </c>
      <c r="AM284">
        <f t="shared" si="79"/>
        <v>0.21759943636363638</v>
      </c>
      <c r="AO284">
        <f t="shared" si="80"/>
        <v>0.3080011250561363</v>
      </c>
      <c r="AV284">
        <v>8.1449999999999996</v>
      </c>
      <c r="AW284">
        <v>0.55071000000000003</v>
      </c>
      <c r="AX284">
        <f t="shared" si="81"/>
        <v>7.3428000000000002E-4</v>
      </c>
      <c r="AY284">
        <v>7.4018100000000002</v>
      </c>
      <c r="AZ284">
        <f t="shared" si="82"/>
        <v>2.4672700000000002E-2</v>
      </c>
      <c r="BA284">
        <f t="shared" si="83"/>
        <v>2.5406980000000003E-2</v>
      </c>
    </row>
    <row r="285" spans="1:53" x14ac:dyDescent="0.25">
      <c r="A285" t="s">
        <v>258</v>
      </c>
      <c r="B285">
        <v>60.9</v>
      </c>
      <c r="C285">
        <v>7.5614999999999997</v>
      </c>
      <c r="D285" s="1">
        <v>3.4770000000000002E-7</v>
      </c>
      <c r="E285">
        <v>60</v>
      </c>
      <c r="G285">
        <v>3</v>
      </c>
      <c r="H285" t="s">
        <v>12</v>
      </c>
      <c r="I285">
        <v>4</v>
      </c>
      <c r="J285" t="s">
        <v>12</v>
      </c>
      <c r="K285">
        <v>18</v>
      </c>
      <c r="L285" t="s">
        <v>12</v>
      </c>
      <c r="M285">
        <v>28</v>
      </c>
      <c r="N285">
        <f t="shared" si="84"/>
        <v>238.17999999999998</v>
      </c>
      <c r="O285">
        <f t="shared" si="73"/>
        <v>1.2595515996305316E-2</v>
      </c>
      <c r="P285">
        <f t="shared" si="74"/>
        <v>1.6794021328407089E-2</v>
      </c>
      <c r="Q285">
        <f t="shared" si="75"/>
        <v>7.5573095977831906E-2</v>
      </c>
      <c r="AI285">
        <v>8.15</v>
      </c>
      <c r="AJ285">
        <f t="shared" si="76"/>
        <v>145.16347190799993</v>
      </c>
      <c r="AK285">
        <f t="shared" si="77"/>
        <v>9.0727169942499963E-2</v>
      </c>
      <c r="AL285">
        <f t="shared" si="78"/>
        <v>486.11120000000005</v>
      </c>
      <c r="AM285">
        <f t="shared" si="79"/>
        <v>0.22095963636363639</v>
      </c>
      <c r="AO285">
        <f t="shared" si="80"/>
        <v>0.31168680630613632</v>
      </c>
      <c r="AV285">
        <v>8.15</v>
      </c>
      <c r="AW285">
        <v>0.52076999999999996</v>
      </c>
      <c r="AX285">
        <f t="shared" si="81"/>
        <v>6.9435999999999999E-4</v>
      </c>
      <c r="AY285">
        <v>7.3924399999999997</v>
      </c>
      <c r="AZ285">
        <f t="shared" si="82"/>
        <v>2.4641466666666667E-2</v>
      </c>
      <c r="BA285">
        <f t="shared" si="83"/>
        <v>2.5335826666666669E-2</v>
      </c>
    </row>
    <row r="286" spans="1:53" x14ac:dyDescent="0.25">
      <c r="A286" t="s">
        <v>259</v>
      </c>
      <c r="B286">
        <v>60.9</v>
      </c>
      <c r="C286">
        <v>7.5796000000000001</v>
      </c>
      <c r="D286" s="1">
        <v>3.5190000000000002E-7</v>
      </c>
      <c r="E286">
        <v>60</v>
      </c>
      <c r="G286">
        <v>4</v>
      </c>
      <c r="H286" t="s">
        <v>12</v>
      </c>
      <c r="I286">
        <v>1</v>
      </c>
      <c r="J286" t="s">
        <v>12</v>
      </c>
      <c r="K286">
        <v>19</v>
      </c>
      <c r="L286" t="s">
        <v>12</v>
      </c>
      <c r="M286">
        <v>29</v>
      </c>
      <c r="N286">
        <f t="shared" si="84"/>
        <v>237.97499999999999</v>
      </c>
      <c r="O286">
        <f t="shared" si="73"/>
        <v>1.6808488286584725E-2</v>
      </c>
      <c r="P286">
        <f t="shared" si="74"/>
        <v>4.2021220716461812E-3</v>
      </c>
      <c r="Q286">
        <f t="shared" si="75"/>
        <v>7.9840319361277445E-2</v>
      </c>
      <c r="AI286">
        <v>8.1549999999999994</v>
      </c>
      <c r="AJ286">
        <f t="shared" si="76"/>
        <v>145.65184190799994</v>
      </c>
      <c r="AK286">
        <f t="shared" si="77"/>
        <v>9.1032401192499959E-2</v>
      </c>
      <c r="AL286">
        <f t="shared" si="78"/>
        <v>493.49427000000003</v>
      </c>
      <c r="AM286">
        <f t="shared" si="79"/>
        <v>0.22431557727272727</v>
      </c>
      <c r="AO286">
        <f t="shared" si="80"/>
        <v>0.31534797846522722</v>
      </c>
      <c r="AV286">
        <v>8.1549999999999994</v>
      </c>
      <c r="AW286">
        <v>0.48837000000000003</v>
      </c>
      <c r="AX286">
        <f t="shared" si="81"/>
        <v>6.5116000000000002E-4</v>
      </c>
      <c r="AY286">
        <v>7.38307</v>
      </c>
      <c r="AZ286">
        <f t="shared" si="82"/>
        <v>2.4610233333333332E-2</v>
      </c>
      <c r="BA286">
        <f t="shared" si="83"/>
        <v>2.5261393333333333E-2</v>
      </c>
    </row>
    <row r="287" spans="1:53" x14ac:dyDescent="0.25">
      <c r="A287" t="s">
        <v>260</v>
      </c>
      <c r="B287">
        <v>60</v>
      </c>
      <c r="C287">
        <v>7.6026999999999996</v>
      </c>
      <c r="D287" s="1">
        <v>3.5149999999999999E-7</v>
      </c>
      <c r="E287">
        <v>60</v>
      </c>
      <c r="G287">
        <v>1</v>
      </c>
      <c r="H287" t="s">
        <v>12</v>
      </c>
      <c r="I287">
        <v>4</v>
      </c>
      <c r="J287" t="s">
        <v>12</v>
      </c>
      <c r="K287">
        <v>17</v>
      </c>
      <c r="L287" t="s">
        <v>12</v>
      </c>
      <c r="M287">
        <v>30</v>
      </c>
      <c r="N287">
        <f t="shared" si="84"/>
        <v>237.76999999999998</v>
      </c>
      <c r="O287">
        <f t="shared" si="73"/>
        <v>4.2057450477352067E-3</v>
      </c>
      <c r="P287">
        <f t="shared" si="74"/>
        <v>1.6822980190940827E-2</v>
      </c>
      <c r="Q287">
        <f t="shared" si="75"/>
        <v>7.1497665811498509E-2</v>
      </c>
      <c r="AI287">
        <v>8.16</v>
      </c>
      <c r="AJ287">
        <f t="shared" si="76"/>
        <v>146.10781190799995</v>
      </c>
      <c r="AK287">
        <f t="shared" si="77"/>
        <v>9.131738244249997E-2</v>
      </c>
      <c r="AL287">
        <f t="shared" si="78"/>
        <v>500.86797000000001</v>
      </c>
      <c r="AM287">
        <f t="shared" si="79"/>
        <v>0.2276672590909091</v>
      </c>
      <c r="AO287">
        <f t="shared" si="80"/>
        <v>0.31898464153340905</v>
      </c>
      <c r="AV287">
        <v>8.16</v>
      </c>
      <c r="AW287">
        <v>0.45596999999999999</v>
      </c>
      <c r="AX287">
        <f t="shared" si="81"/>
        <v>6.0795999999999995E-4</v>
      </c>
      <c r="AY287">
        <v>7.3737000000000004</v>
      </c>
      <c r="AZ287">
        <f t="shared" si="82"/>
        <v>2.4579E-2</v>
      </c>
      <c r="BA287">
        <f t="shared" si="83"/>
        <v>2.5186960000000001E-2</v>
      </c>
    </row>
    <row r="288" spans="1:53" x14ac:dyDescent="0.25">
      <c r="A288" t="s">
        <v>261</v>
      </c>
      <c r="B288">
        <v>60.9</v>
      </c>
      <c r="C288">
        <v>7.6200999999999999</v>
      </c>
      <c r="D288" s="1">
        <v>3.5190000000000002E-7</v>
      </c>
      <c r="E288">
        <v>60</v>
      </c>
      <c r="G288">
        <v>4</v>
      </c>
      <c r="H288" t="s">
        <v>12</v>
      </c>
      <c r="I288">
        <v>8</v>
      </c>
      <c r="J288" t="s">
        <v>12</v>
      </c>
      <c r="K288">
        <v>20</v>
      </c>
      <c r="L288" t="s">
        <v>12</v>
      </c>
      <c r="M288">
        <v>31</v>
      </c>
      <c r="N288">
        <f t="shared" si="84"/>
        <v>237.565</v>
      </c>
      <c r="O288">
        <f t="shared" si="73"/>
        <v>1.6837497106055185E-2</v>
      </c>
      <c r="P288">
        <f t="shared" si="74"/>
        <v>3.3674994212110371E-2</v>
      </c>
      <c r="Q288">
        <f t="shared" si="75"/>
        <v>8.4187485530275927E-2</v>
      </c>
      <c r="AI288">
        <v>8.1649999999999991</v>
      </c>
      <c r="AJ288">
        <f t="shared" si="76"/>
        <v>146.53137190799995</v>
      </c>
      <c r="AK288">
        <f t="shared" si="77"/>
        <v>9.1582107442499977E-2</v>
      </c>
      <c r="AL288">
        <f t="shared" si="78"/>
        <v>508.19357000000002</v>
      </c>
      <c r="AM288">
        <f t="shared" si="79"/>
        <v>0.23099707727272728</v>
      </c>
      <c r="AO288">
        <f t="shared" si="80"/>
        <v>0.32257918471522729</v>
      </c>
      <c r="AV288">
        <v>8.1649999999999991</v>
      </c>
      <c r="AW288">
        <v>0.42355999999999999</v>
      </c>
      <c r="AX288">
        <f t="shared" si="81"/>
        <v>5.6474666666666662E-4</v>
      </c>
      <c r="AY288">
        <v>7.3255999999999997</v>
      </c>
      <c r="AZ288">
        <f t="shared" si="82"/>
        <v>2.4418666666666665E-2</v>
      </c>
      <c r="BA288">
        <f t="shared" si="83"/>
        <v>2.4983413333333333E-2</v>
      </c>
    </row>
    <row r="289" spans="1:53" x14ac:dyDescent="0.25">
      <c r="A289" t="s">
        <v>262</v>
      </c>
      <c r="B289">
        <v>60.9</v>
      </c>
      <c r="C289">
        <v>7.6402999999999999</v>
      </c>
      <c r="D289" s="1">
        <v>3.5180000000000001E-7</v>
      </c>
      <c r="E289">
        <v>60</v>
      </c>
      <c r="G289">
        <v>2</v>
      </c>
      <c r="H289" t="s">
        <v>12</v>
      </c>
      <c r="I289">
        <v>3</v>
      </c>
      <c r="J289" t="s">
        <v>12</v>
      </c>
      <c r="K289">
        <v>10</v>
      </c>
      <c r="L289" t="s">
        <v>12</v>
      </c>
      <c r="M289">
        <v>32</v>
      </c>
      <c r="N289">
        <f t="shared" si="84"/>
        <v>237.35999999999999</v>
      </c>
      <c r="O289">
        <f t="shared" si="73"/>
        <v>8.426019548365353E-3</v>
      </c>
      <c r="P289">
        <f t="shared" si="74"/>
        <v>1.2639029322548029E-2</v>
      </c>
      <c r="Q289">
        <f t="shared" si="75"/>
        <v>4.2130097741826765E-2</v>
      </c>
      <c r="AI289">
        <v>8.17</v>
      </c>
      <c r="AJ289">
        <f t="shared" si="76"/>
        <v>146.95686190799995</v>
      </c>
      <c r="AK289">
        <f t="shared" si="77"/>
        <v>9.1848038692499967E-2</v>
      </c>
      <c r="AL289">
        <f t="shared" si="78"/>
        <v>515.46812</v>
      </c>
      <c r="AM289">
        <f t="shared" si="79"/>
        <v>0.23430369090909089</v>
      </c>
      <c r="AO289">
        <f t="shared" si="80"/>
        <v>0.32615172960159089</v>
      </c>
      <c r="AV289">
        <v>8.17</v>
      </c>
      <c r="AW289">
        <v>0.42548999999999998</v>
      </c>
      <c r="AX289">
        <f t="shared" si="81"/>
        <v>5.6731999999999996E-4</v>
      </c>
      <c r="AY289">
        <v>7.2745499999999996</v>
      </c>
      <c r="AZ289">
        <f t="shared" si="82"/>
        <v>2.4248499999999999E-2</v>
      </c>
      <c r="BA289">
        <f t="shared" si="83"/>
        <v>2.4815819999999999E-2</v>
      </c>
    </row>
    <row r="290" spans="1:53" x14ac:dyDescent="0.25">
      <c r="A290" t="s">
        <v>263</v>
      </c>
      <c r="B290">
        <v>60.9</v>
      </c>
      <c r="C290">
        <v>7.6608999999999998</v>
      </c>
      <c r="D290" s="1">
        <v>3.5190000000000002E-7</v>
      </c>
      <c r="E290">
        <v>60</v>
      </c>
      <c r="G290">
        <v>0</v>
      </c>
      <c r="H290" t="s">
        <v>12</v>
      </c>
      <c r="I290">
        <v>3</v>
      </c>
      <c r="J290" t="s">
        <v>12</v>
      </c>
      <c r="K290">
        <v>11</v>
      </c>
      <c r="L290" t="s">
        <v>12</v>
      </c>
      <c r="M290">
        <v>33</v>
      </c>
      <c r="N290">
        <f t="shared" si="84"/>
        <v>237.155</v>
      </c>
      <c r="O290">
        <f t="shared" si="73"/>
        <v>0</v>
      </c>
      <c r="P290">
        <f t="shared" si="74"/>
        <v>1.2649954670995762E-2</v>
      </c>
      <c r="Q290">
        <f t="shared" si="75"/>
        <v>4.6383167126984461E-2</v>
      </c>
      <c r="AI290">
        <v>8.1750000000000007</v>
      </c>
      <c r="AJ290">
        <f t="shared" si="76"/>
        <v>147.39822190799995</v>
      </c>
      <c r="AK290">
        <f t="shared" si="77"/>
        <v>9.2123888692499975E-2</v>
      </c>
      <c r="AL290">
        <f t="shared" si="78"/>
        <v>522.77763000000004</v>
      </c>
      <c r="AM290">
        <f t="shared" si="79"/>
        <v>0.23762619545454547</v>
      </c>
      <c r="AO290">
        <f t="shared" si="80"/>
        <v>0.32975008414704543</v>
      </c>
      <c r="AV290">
        <v>8.1750000000000007</v>
      </c>
      <c r="AW290">
        <v>0.44135999999999997</v>
      </c>
      <c r="AX290">
        <f t="shared" si="81"/>
        <v>5.8847999999999995E-4</v>
      </c>
      <c r="AY290">
        <v>7.3095100000000004</v>
      </c>
      <c r="AZ290">
        <f t="shared" si="82"/>
        <v>2.4365033333333334E-2</v>
      </c>
      <c r="BA290">
        <f t="shared" si="83"/>
        <v>2.4953513333333333E-2</v>
      </c>
    </row>
    <row r="291" spans="1:53" x14ac:dyDescent="0.25">
      <c r="A291" t="s">
        <v>264</v>
      </c>
      <c r="B291">
        <v>60.9</v>
      </c>
      <c r="C291">
        <v>7.6816000000000004</v>
      </c>
      <c r="D291" s="1">
        <v>3.5209999999999998E-7</v>
      </c>
      <c r="E291">
        <v>60</v>
      </c>
      <c r="G291">
        <v>4</v>
      </c>
      <c r="H291" t="s">
        <v>12</v>
      </c>
      <c r="I291">
        <v>7</v>
      </c>
      <c r="J291" t="s">
        <v>12</v>
      </c>
      <c r="K291">
        <v>23</v>
      </c>
      <c r="L291" t="s">
        <v>12</v>
      </c>
      <c r="M291">
        <v>34</v>
      </c>
      <c r="N291">
        <f t="shared" si="84"/>
        <v>236.95</v>
      </c>
      <c r="O291">
        <f t="shared" si="73"/>
        <v>1.6881198565098121E-2</v>
      </c>
      <c r="P291">
        <f t="shared" si="74"/>
        <v>2.9542097488921715E-2</v>
      </c>
      <c r="Q291">
        <f t="shared" si="75"/>
        <v>9.706689174931421E-2</v>
      </c>
      <c r="AI291">
        <v>8.18</v>
      </c>
      <c r="AJ291">
        <f t="shared" si="76"/>
        <v>147.85545190799996</v>
      </c>
      <c r="AK291">
        <f t="shared" si="77"/>
        <v>9.2409657442499973E-2</v>
      </c>
      <c r="AL291">
        <f t="shared" si="78"/>
        <v>530.12211000000002</v>
      </c>
      <c r="AM291">
        <f t="shared" si="79"/>
        <v>0.24096459545454546</v>
      </c>
      <c r="AO291">
        <f t="shared" si="80"/>
        <v>0.33337425289704542</v>
      </c>
      <c r="AV291">
        <v>8.18</v>
      </c>
      <c r="AW291">
        <v>0.45723000000000003</v>
      </c>
      <c r="AX291">
        <f t="shared" si="81"/>
        <v>6.0964000000000005E-4</v>
      </c>
      <c r="AY291">
        <v>7.3444799999999999</v>
      </c>
      <c r="AZ291">
        <f t="shared" si="82"/>
        <v>2.4481599999999999E-2</v>
      </c>
      <c r="BA291">
        <f t="shared" si="83"/>
        <v>2.5091240000000001E-2</v>
      </c>
    </row>
    <row r="292" spans="1:53" x14ac:dyDescent="0.25">
      <c r="A292" t="s">
        <v>265</v>
      </c>
      <c r="B292">
        <v>60.9</v>
      </c>
      <c r="C292">
        <v>7.7016</v>
      </c>
      <c r="D292" s="1">
        <v>3.2780000000000001E-7</v>
      </c>
      <c r="E292">
        <v>60</v>
      </c>
      <c r="G292">
        <v>3</v>
      </c>
      <c r="H292" t="s">
        <v>12</v>
      </c>
      <c r="I292">
        <v>6</v>
      </c>
      <c r="J292" t="s">
        <v>12</v>
      </c>
      <c r="K292">
        <v>20</v>
      </c>
      <c r="L292" t="s">
        <v>12</v>
      </c>
      <c r="M292">
        <v>35</v>
      </c>
      <c r="N292">
        <f t="shared" si="84"/>
        <v>236.74499999999998</v>
      </c>
      <c r="O292">
        <f t="shared" si="73"/>
        <v>1.2671862130140025E-2</v>
      </c>
      <c r="P292">
        <f t="shared" si="74"/>
        <v>2.5343724260280049E-2</v>
      </c>
      <c r="Q292">
        <f t="shared" si="75"/>
        <v>8.447908086760017E-2</v>
      </c>
      <c r="AI292">
        <v>8.1850000000000005</v>
      </c>
      <c r="AJ292">
        <f t="shared" si="76"/>
        <v>148.32855190799995</v>
      </c>
      <c r="AK292">
        <f t="shared" si="77"/>
        <v>9.2705344942499976E-2</v>
      </c>
      <c r="AL292">
        <f t="shared" si="78"/>
        <v>537.47989000000007</v>
      </c>
      <c r="AM292">
        <f t="shared" si="79"/>
        <v>0.24430904090909095</v>
      </c>
      <c r="AO292">
        <f t="shared" si="80"/>
        <v>0.33701438585159094</v>
      </c>
      <c r="AV292">
        <v>8.1850000000000005</v>
      </c>
      <c r="AW292">
        <v>0.47310000000000002</v>
      </c>
      <c r="AX292">
        <f t="shared" si="81"/>
        <v>6.3080000000000005E-4</v>
      </c>
      <c r="AY292">
        <v>7.35778</v>
      </c>
      <c r="AZ292">
        <f t="shared" si="82"/>
        <v>2.4525933333333333E-2</v>
      </c>
      <c r="BA292">
        <f t="shared" si="83"/>
        <v>2.5156733333333334E-2</v>
      </c>
    </row>
    <row r="293" spans="1:53" x14ac:dyDescent="0.25">
      <c r="A293" t="s">
        <v>266</v>
      </c>
      <c r="B293">
        <v>60.9</v>
      </c>
      <c r="C293">
        <v>7.7220000000000004</v>
      </c>
      <c r="D293" s="1">
        <v>3.4270000000000002E-7</v>
      </c>
      <c r="E293">
        <v>60</v>
      </c>
      <c r="G293">
        <v>5</v>
      </c>
      <c r="H293" t="s">
        <v>12</v>
      </c>
      <c r="I293">
        <v>5</v>
      </c>
      <c r="J293" t="s">
        <v>12</v>
      </c>
      <c r="K293">
        <v>23</v>
      </c>
      <c r="L293" t="s">
        <v>12</v>
      </c>
      <c r="M293">
        <v>36</v>
      </c>
      <c r="N293">
        <f t="shared" si="84"/>
        <v>236.54</v>
      </c>
      <c r="O293">
        <f t="shared" si="73"/>
        <v>2.1138073898706349E-2</v>
      </c>
      <c r="P293">
        <f t="shared" si="74"/>
        <v>2.1138073898706349E-2</v>
      </c>
      <c r="Q293">
        <f t="shared" si="75"/>
        <v>9.7235139934049211E-2</v>
      </c>
      <c r="AI293">
        <v>8.19</v>
      </c>
      <c r="AJ293">
        <f t="shared" si="76"/>
        <v>148.78373190799996</v>
      </c>
      <c r="AK293">
        <f t="shared" si="77"/>
        <v>9.2989832442499976E-2</v>
      </c>
      <c r="AL293">
        <f t="shared" si="78"/>
        <v>544.79097000000002</v>
      </c>
      <c r="AM293">
        <f t="shared" si="79"/>
        <v>0.24763225909090911</v>
      </c>
      <c r="AO293">
        <f t="shared" si="80"/>
        <v>0.34062209153340905</v>
      </c>
      <c r="AV293">
        <v>8.19</v>
      </c>
      <c r="AW293">
        <v>0.45517999999999997</v>
      </c>
      <c r="AX293">
        <f t="shared" si="81"/>
        <v>6.0690666666666658E-4</v>
      </c>
      <c r="AY293">
        <v>7.3110799999999996</v>
      </c>
      <c r="AZ293">
        <f t="shared" si="82"/>
        <v>2.4370266666666664E-2</v>
      </c>
      <c r="BA293">
        <f t="shared" si="83"/>
        <v>2.4977173333333332E-2</v>
      </c>
    </row>
    <row r="294" spans="1:53" x14ac:dyDescent="0.25">
      <c r="A294" t="s">
        <v>267</v>
      </c>
      <c r="B294">
        <v>60.9</v>
      </c>
      <c r="C294">
        <v>7.7389000000000001</v>
      </c>
      <c r="D294" s="1">
        <v>3.4299999999999999E-7</v>
      </c>
      <c r="E294">
        <v>60</v>
      </c>
      <c r="G294">
        <v>4</v>
      </c>
      <c r="H294" t="s">
        <v>12</v>
      </c>
      <c r="I294">
        <v>8</v>
      </c>
      <c r="J294" t="s">
        <v>12</v>
      </c>
      <c r="K294">
        <v>31.5</v>
      </c>
      <c r="L294" t="s">
        <v>12</v>
      </c>
      <c r="M294">
        <v>37</v>
      </c>
      <c r="N294">
        <f t="shared" si="84"/>
        <v>236.33499999999998</v>
      </c>
      <c r="O294">
        <f t="shared" si="73"/>
        <v>1.6925127467366241E-2</v>
      </c>
      <c r="P294">
        <f t="shared" si="74"/>
        <v>3.3850254934732482E-2</v>
      </c>
      <c r="Q294">
        <f t="shared" si="75"/>
        <v>0.13328537880550914</v>
      </c>
      <c r="AI294">
        <v>8.1950000000000003</v>
      </c>
      <c r="AJ294">
        <f t="shared" si="76"/>
        <v>149.22039190799995</v>
      </c>
      <c r="AK294">
        <f t="shared" si="77"/>
        <v>9.3262744942499975E-2</v>
      </c>
      <c r="AL294">
        <f t="shared" si="78"/>
        <v>552.05534999999998</v>
      </c>
      <c r="AM294">
        <f t="shared" si="79"/>
        <v>0.25093424999999997</v>
      </c>
      <c r="AO294">
        <f t="shared" si="80"/>
        <v>0.34419699494249995</v>
      </c>
      <c r="AV294">
        <v>8.1950000000000003</v>
      </c>
      <c r="AW294">
        <v>0.43665999999999999</v>
      </c>
      <c r="AX294">
        <f t="shared" si="81"/>
        <v>5.8221333333333331E-4</v>
      </c>
      <c r="AY294">
        <v>7.2643800000000001</v>
      </c>
      <c r="AZ294">
        <f t="shared" si="82"/>
        <v>2.4214599999999999E-2</v>
      </c>
      <c r="BA294">
        <f t="shared" si="83"/>
        <v>2.4796813333333334E-2</v>
      </c>
    </row>
    <row r="295" spans="1:53" x14ac:dyDescent="0.25">
      <c r="A295" t="s">
        <v>268</v>
      </c>
      <c r="B295">
        <v>60.9</v>
      </c>
      <c r="C295">
        <v>7.7632000000000003</v>
      </c>
      <c r="D295" s="1">
        <v>3.4229999999999999E-7</v>
      </c>
      <c r="E295">
        <v>61</v>
      </c>
      <c r="G295">
        <v>7</v>
      </c>
      <c r="H295" t="s">
        <v>12</v>
      </c>
      <c r="I295">
        <v>3</v>
      </c>
      <c r="J295" t="s">
        <v>12</v>
      </c>
      <c r="K295">
        <v>32</v>
      </c>
      <c r="L295" t="s">
        <v>12</v>
      </c>
      <c r="M295">
        <v>38</v>
      </c>
      <c r="N295">
        <f t="shared" si="84"/>
        <v>236.13</v>
      </c>
      <c r="O295">
        <f t="shared" si="73"/>
        <v>2.9644687248549528E-2</v>
      </c>
      <c r="P295">
        <f t="shared" si="74"/>
        <v>1.2704865963664084E-2</v>
      </c>
      <c r="Q295">
        <f t="shared" si="75"/>
        <v>0.13551857027908357</v>
      </c>
      <c r="AI295">
        <v>8.1999999999999993</v>
      </c>
      <c r="AJ295">
        <f t="shared" si="76"/>
        <v>149.63854190799995</v>
      </c>
      <c r="AK295">
        <f t="shared" si="77"/>
        <v>9.3524088692499965E-2</v>
      </c>
      <c r="AL295">
        <f t="shared" si="78"/>
        <v>559.26976000000002</v>
      </c>
      <c r="AM295">
        <f t="shared" si="79"/>
        <v>0.25421352727272728</v>
      </c>
      <c r="AO295">
        <f t="shared" si="80"/>
        <v>0.34773761596522723</v>
      </c>
      <c r="AV295">
        <v>8.1999999999999993</v>
      </c>
      <c r="AW295">
        <v>0.41815000000000002</v>
      </c>
      <c r="AX295">
        <f t="shared" si="81"/>
        <v>5.5753333333333341E-4</v>
      </c>
      <c r="AY295">
        <v>7.21441</v>
      </c>
      <c r="AZ295">
        <f t="shared" si="82"/>
        <v>2.4048033333333333E-2</v>
      </c>
      <c r="BA295">
        <f t="shared" si="83"/>
        <v>2.4605566666666665E-2</v>
      </c>
    </row>
    <row r="296" spans="1:53" x14ac:dyDescent="0.25">
      <c r="A296" t="s">
        <v>269</v>
      </c>
      <c r="B296">
        <v>60.9</v>
      </c>
      <c r="C296">
        <v>7.7812999999999999</v>
      </c>
      <c r="D296" s="1">
        <v>2.572E-7</v>
      </c>
      <c r="E296">
        <v>61</v>
      </c>
      <c r="G296">
        <v>3</v>
      </c>
      <c r="H296" t="s">
        <v>12</v>
      </c>
      <c r="I296">
        <v>3</v>
      </c>
      <c r="J296" t="s">
        <v>12</v>
      </c>
      <c r="K296">
        <v>40.5</v>
      </c>
      <c r="L296" t="s">
        <v>12</v>
      </c>
      <c r="M296">
        <v>39</v>
      </c>
      <c r="N296">
        <f t="shared" si="84"/>
        <v>235.92499999999998</v>
      </c>
      <c r="O296">
        <f t="shared" si="73"/>
        <v>1.2715905478435945E-2</v>
      </c>
      <c r="P296">
        <f t="shared" si="74"/>
        <v>1.2715905478435945E-2</v>
      </c>
      <c r="Q296">
        <f t="shared" si="75"/>
        <v>0.17166472395888524</v>
      </c>
      <c r="AI296">
        <v>8.2050000000000001</v>
      </c>
      <c r="AJ296">
        <f t="shared" si="76"/>
        <v>150.06003190799996</v>
      </c>
      <c r="AK296">
        <f t="shared" si="77"/>
        <v>9.3787519942499967E-2</v>
      </c>
      <c r="AL296">
        <f t="shared" si="78"/>
        <v>566.42813999999998</v>
      </c>
      <c r="AM296">
        <f t="shared" si="79"/>
        <v>0.25746733636363633</v>
      </c>
      <c r="AO296">
        <f t="shared" si="80"/>
        <v>0.35125485630613629</v>
      </c>
      <c r="AV296">
        <v>8.2050000000000001</v>
      </c>
      <c r="AW296">
        <v>0.42148999999999998</v>
      </c>
      <c r="AX296">
        <f t="shared" si="81"/>
        <v>5.6198666666666664E-4</v>
      </c>
      <c r="AY296">
        <v>7.1583800000000002</v>
      </c>
      <c r="AZ296">
        <f t="shared" si="82"/>
        <v>2.3861266666666669E-2</v>
      </c>
      <c r="BA296">
        <f t="shared" si="83"/>
        <v>2.4423253333333336E-2</v>
      </c>
    </row>
    <row r="297" spans="1:53" x14ac:dyDescent="0.25">
      <c r="A297" t="s">
        <v>270</v>
      </c>
      <c r="B297">
        <v>60.9</v>
      </c>
      <c r="C297">
        <v>7.7994000000000003</v>
      </c>
      <c r="D297" s="1">
        <v>3.305E-7</v>
      </c>
      <c r="E297">
        <v>61</v>
      </c>
      <c r="G297">
        <v>3</v>
      </c>
      <c r="H297" t="s">
        <v>12</v>
      </c>
      <c r="I297">
        <v>6</v>
      </c>
      <c r="J297" t="s">
        <v>12</v>
      </c>
      <c r="K297">
        <v>32</v>
      </c>
      <c r="L297" t="s">
        <v>12</v>
      </c>
      <c r="M297">
        <v>40</v>
      </c>
      <c r="N297">
        <f t="shared" si="84"/>
        <v>235.72</v>
      </c>
      <c r="O297">
        <f t="shared" si="73"/>
        <v>1.2726964194807398E-2</v>
      </c>
      <c r="P297">
        <f t="shared" si="74"/>
        <v>2.5453928389614796E-2</v>
      </c>
      <c r="Q297">
        <f t="shared" si="75"/>
        <v>0.13575428474461226</v>
      </c>
      <c r="AI297">
        <v>8.2100000000000009</v>
      </c>
      <c r="AJ297">
        <f t="shared" si="76"/>
        <v>150.49077190799994</v>
      </c>
      <c r="AK297">
        <f t="shared" si="77"/>
        <v>9.4056732442499957E-2</v>
      </c>
      <c r="AL297">
        <f t="shared" si="78"/>
        <v>573.53048000000001</v>
      </c>
      <c r="AM297">
        <f t="shared" si="79"/>
        <v>0.26069567272727273</v>
      </c>
      <c r="AO297">
        <f t="shared" si="80"/>
        <v>0.35475240516977269</v>
      </c>
      <c r="AV297">
        <v>8.2100000000000009</v>
      </c>
      <c r="AW297">
        <v>0.43074000000000001</v>
      </c>
      <c r="AX297">
        <f t="shared" si="81"/>
        <v>5.7432000000000002E-4</v>
      </c>
      <c r="AY297">
        <v>7.1023399999999999</v>
      </c>
      <c r="AZ297">
        <f t="shared" si="82"/>
        <v>2.3674466666666668E-2</v>
      </c>
      <c r="BA297">
        <f t="shared" si="83"/>
        <v>2.4248786666666668E-2</v>
      </c>
    </row>
    <row r="298" spans="1:53" x14ac:dyDescent="0.25">
      <c r="A298" t="s">
        <v>271</v>
      </c>
      <c r="B298">
        <v>60.9</v>
      </c>
      <c r="C298">
        <v>7.8220999999999998</v>
      </c>
      <c r="D298" s="1">
        <v>2.3340000000000001E-7</v>
      </c>
      <c r="E298">
        <v>61</v>
      </c>
      <c r="G298">
        <v>3</v>
      </c>
      <c r="H298" t="s">
        <v>12</v>
      </c>
      <c r="I298">
        <v>6</v>
      </c>
      <c r="J298" t="s">
        <v>12</v>
      </c>
      <c r="K298">
        <v>24</v>
      </c>
      <c r="L298" t="s">
        <v>12</v>
      </c>
      <c r="M298">
        <v>41</v>
      </c>
      <c r="N298">
        <f t="shared" si="84"/>
        <v>235.51499999999999</v>
      </c>
      <c r="O298">
        <f t="shared" si="73"/>
        <v>1.273804216291956E-2</v>
      </c>
      <c r="P298">
        <f t="shared" si="74"/>
        <v>2.5476084325839119E-2</v>
      </c>
      <c r="Q298">
        <f t="shared" si="75"/>
        <v>0.10190433730335648</v>
      </c>
      <c r="AI298">
        <v>8.2149999999999999</v>
      </c>
      <c r="AJ298">
        <f t="shared" si="76"/>
        <v>150.93077190799994</v>
      </c>
      <c r="AK298">
        <f t="shared" si="77"/>
        <v>9.4331732442499969E-2</v>
      </c>
      <c r="AL298">
        <f t="shared" si="78"/>
        <v>580.57678999999996</v>
      </c>
      <c r="AM298">
        <f t="shared" si="79"/>
        <v>0.26389854090909087</v>
      </c>
      <c r="AO298">
        <f t="shared" si="80"/>
        <v>0.35823027335159086</v>
      </c>
      <c r="AV298">
        <v>8.2149999999999999</v>
      </c>
      <c r="AW298">
        <v>0.44</v>
      </c>
      <c r="AX298">
        <f t="shared" si="81"/>
        <v>5.8666666666666665E-4</v>
      </c>
      <c r="AY298">
        <v>7.0463100000000001</v>
      </c>
      <c r="AZ298">
        <f t="shared" si="82"/>
        <v>2.34877E-2</v>
      </c>
      <c r="BA298">
        <f t="shared" si="83"/>
        <v>2.4074366666666666E-2</v>
      </c>
    </row>
    <row r="299" spans="1:53" x14ac:dyDescent="0.25">
      <c r="A299" t="s">
        <v>272</v>
      </c>
      <c r="B299">
        <v>60.9</v>
      </c>
      <c r="C299">
        <v>7.8400999999999996</v>
      </c>
      <c r="D299" s="1">
        <v>3.4449999999999999E-7</v>
      </c>
      <c r="E299">
        <v>61</v>
      </c>
      <c r="G299">
        <v>4</v>
      </c>
      <c r="H299" t="s">
        <v>12</v>
      </c>
      <c r="I299">
        <v>8</v>
      </c>
      <c r="J299" t="s">
        <v>12</v>
      </c>
      <c r="K299">
        <v>31</v>
      </c>
      <c r="L299" t="s">
        <v>12</v>
      </c>
      <c r="M299">
        <v>42</v>
      </c>
      <c r="N299">
        <f t="shared" si="84"/>
        <v>235.31</v>
      </c>
      <c r="O299">
        <f t="shared" si="73"/>
        <v>1.6998852577451023E-2</v>
      </c>
      <c r="P299">
        <f t="shared" si="74"/>
        <v>3.3997705154902046E-2</v>
      </c>
      <c r="Q299">
        <f t="shared" si="75"/>
        <v>0.13174110747524542</v>
      </c>
      <c r="AI299">
        <v>8.2200000000000006</v>
      </c>
      <c r="AJ299">
        <f t="shared" si="76"/>
        <v>151.38003190799995</v>
      </c>
      <c r="AK299">
        <f t="shared" si="77"/>
        <v>9.4612519942499973E-2</v>
      </c>
      <c r="AL299">
        <f t="shared" si="78"/>
        <v>587.6395</v>
      </c>
      <c r="AM299">
        <f t="shared" si="79"/>
        <v>0.26710886363636366</v>
      </c>
      <c r="AO299">
        <f t="shared" si="80"/>
        <v>0.36172138357886363</v>
      </c>
      <c r="AV299">
        <v>8.2200000000000006</v>
      </c>
      <c r="AW299">
        <v>0.44925999999999999</v>
      </c>
      <c r="AX299">
        <f t="shared" si="81"/>
        <v>5.9901333333333329E-4</v>
      </c>
      <c r="AY299">
        <v>7.06271</v>
      </c>
      <c r="AZ299">
        <f t="shared" si="82"/>
        <v>2.3542366666666668E-2</v>
      </c>
      <c r="BA299">
        <f t="shared" si="83"/>
        <v>2.414138E-2</v>
      </c>
    </row>
    <row r="300" spans="1:53" x14ac:dyDescent="0.25">
      <c r="A300" t="s">
        <v>273</v>
      </c>
      <c r="B300">
        <v>60.9</v>
      </c>
      <c r="C300">
        <v>7.8623000000000003</v>
      </c>
      <c r="D300" s="1">
        <v>3.1609999999999998E-7</v>
      </c>
      <c r="E300">
        <v>61</v>
      </c>
      <c r="G300">
        <v>3</v>
      </c>
      <c r="H300" t="s">
        <v>12</v>
      </c>
      <c r="I300">
        <v>7</v>
      </c>
      <c r="J300" t="s">
        <v>12</v>
      </c>
      <c r="K300">
        <v>25</v>
      </c>
      <c r="L300" t="s">
        <v>12</v>
      </c>
      <c r="M300">
        <v>43</v>
      </c>
      <c r="N300">
        <f t="shared" si="84"/>
        <v>235.10499999999999</v>
      </c>
      <c r="O300">
        <f t="shared" si="73"/>
        <v>1.2760256055804853E-2</v>
      </c>
      <c r="P300">
        <f t="shared" si="74"/>
        <v>2.9773930796877991E-2</v>
      </c>
      <c r="Q300">
        <f t="shared" si="75"/>
        <v>0.10633546713170712</v>
      </c>
      <c r="AI300">
        <v>8.2249999999999996</v>
      </c>
      <c r="AJ300">
        <f t="shared" si="76"/>
        <v>151.80641190799994</v>
      </c>
      <c r="AK300">
        <f t="shared" si="77"/>
        <v>9.4879007442499969E-2</v>
      </c>
      <c r="AL300">
        <f t="shared" si="78"/>
        <v>594.74883999999997</v>
      </c>
      <c r="AM300">
        <f t="shared" si="79"/>
        <v>0.27034038181818182</v>
      </c>
      <c r="AO300">
        <f t="shared" si="80"/>
        <v>0.36521938926068176</v>
      </c>
      <c r="AV300">
        <v>8.2249999999999996</v>
      </c>
      <c r="AW300">
        <v>0.42637999999999998</v>
      </c>
      <c r="AX300">
        <f t="shared" si="81"/>
        <v>5.6850666666666662E-4</v>
      </c>
      <c r="AY300">
        <v>7.1093400000000004</v>
      </c>
      <c r="AZ300">
        <f t="shared" si="82"/>
        <v>2.3697800000000002E-2</v>
      </c>
      <c r="BA300">
        <f t="shared" si="83"/>
        <v>2.4266306666666668E-2</v>
      </c>
    </row>
    <row r="301" spans="1:53" x14ac:dyDescent="0.25">
      <c r="A301" t="s">
        <v>274</v>
      </c>
      <c r="B301">
        <v>60.9</v>
      </c>
      <c r="C301">
        <v>7.8800999999999997</v>
      </c>
      <c r="D301" s="1">
        <v>3.4289999999999998E-7</v>
      </c>
      <c r="E301">
        <v>61</v>
      </c>
      <c r="G301">
        <v>8</v>
      </c>
      <c r="H301" t="s">
        <v>12</v>
      </c>
      <c r="I301">
        <v>8</v>
      </c>
      <c r="J301" t="s">
        <v>12</v>
      </c>
      <c r="K301">
        <v>34</v>
      </c>
      <c r="L301" t="s">
        <v>12</v>
      </c>
      <c r="M301">
        <v>44</v>
      </c>
      <c r="N301">
        <f t="shared" si="84"/>
        <v>234.89999999999998</v>
      </c>
      <c r="O301">
        <f t="shared" si="73"/>
        <v>3.4057045551298432E-2</v>
      </c>
      <c r="P301">
        <f t="shared" si="74"/>
        <v>3.4057045551298432E-2</v>
      </c>
      <c r="Q301">
        <f t="shared" si="75"/>
        <v>0.14474244359301833</v>
      </c>
      <c r="AI301">
        <v>8.23</v>
      </c>
      <c r="AJ301">
        <f t="shared" si="76"/>
        <v>152.18095190799994</v>
      </c>
      <c r="AK301">
        <f t="shared" si="77"/>
        <v>9.5113094942499962E-2</v>
      </c>
      <c r="AL301">
        <f t="shared" si="78"/>
        <v>601.90077999999994</v>
      </c>
      <c r="AM301">
        <f t="shared" si="79"/>
        <v>0.2735912636363636</v>
      </c>
      <c r="AO301">
        <f t="shared" si="80"/>
        <v>0.36870435857886358</v>
      </c>
      <c r="AV301">
        <v>8.23</v>
      </c>
      <c r="AW301">
        <v>0.37453999999999998</v>
      </c>
      <c r="AX301">
        <f t="shared" si="81"/>
        <v>4.9938666666666663E-4</v>
      </c>
      <c r="AY301">
        <v>7.1519399999999997</v>
      </c>
      <c r="AZ301">
        <f t="shared" si="82"/>
        <v>2.3839799999999998E-2</v>
      </c>
      <c r="BA301">
        <f t="shared" si="83"/>
        <v>2.4339186666666665E-2</v>
      </c>
    </row>
    <row r="302" spans="1:53" x14ac:dyDescent="0.25">
      <c r="A302" t="s">
        <v>275</v>
      </c>
      <c r="B302">
        <v>60.9</v>
      </c>
      <c r="C302">
        <v>7.9019000000000004</v>
      </c>
      <c r="D302" s="1">
        <v>3.411E-7</v>
      </c>
      <c r="E302">
        <v>61</v>
      </c>
      <c r="G302">
        <v>11</v>
      </c>
      <c r="H302" t="s">
        <v>12</v>
      </c>
      <c r="I302">
        <v>11</v>
      </c>
      <c r="J302" t="s">
        <v>12</v>
      </c>
      <c r="K302">
        <v>43</v>
      </c>
      <c r="L302" t="s">
        <v>12</v>
      </c>
      <c r="M302">
        <v>45</v>
      </c>
      <c r="N302">
        <f t="shared" si="84"/>
        <v>234.69499999999999</v>
      </c>
      <c r="O302">
        <f t="shared" si="73"/>
        <v>4.6869341059673192E-2</v>
      </c>
      <c r="P302">
        <f t="shared" si="74"/>
        <v>4.6869341059673192E-2</v>
      </c>
      <c r="Q302">
        <f t="shared" si="75"/>
        <v>0.18321651505144976</v>
      </c>
      <c r="AI302">
        <v>8.2349999999999994</v>
      </c>
      <c r="AJ302">
        <f t="shared" si="76"/>
        <v>152.50364190799993</v>
      </c>
      <c r="AK302">
        <f t="shared" si="77"/>
        <v>9.5314776192499964E-2</v>
      </c>
      <c r="AL302">
        <f t="shared" si="78"/>
        <v>609.09156999999993</v>
      </c>
      <c r="AM302">
        <f t="shared" si="79"/>
        <v>0.2768598045454545</v>
      </c>
      <c r="AO302">
        <f t="shared" si="80"/>
        <v>0.37217458073795445</v>
      </c>
      <c r="AV302">
        <v>8.2349999999999994</v>
      </c>
      <c r="AW302">
        <v>0.32268999999999998</v>
      </c>
      <c r="AX302">
        <f t="shared" si="81"/>
        <v>4.3025333333333328E-4</v>
      </c>
      <c r="AY302">
        <v>7.1907899999999998</v>
      </c>
      <c r="AZ302">
        <f t="shared" si="82"/>
        <v>2.3969299999999999E-2</v>
      </c>
      <c r="BA302">
        <f t="shared" si="83"/>
        <v>2.4399553333333331E-2</v>
      </c>
    </row>
    <row r="303" spans="1:53" x14ac:dyDescent="0.25">
      <c r="A303" t="s">
        <v>276</v>
      </c>
      <c r="B303">
        <v>60.9</v>
      </c>
      <c r="C303">
        <v>7.9196999999999997</v>
      </c>
      <c r="D303" s="1">
        <v>2.5820000000000002E-7</v>
      </c>
      <c r="E303">
        <v>61</v>
      </c>
      <c r="G303">
        <v>10</v>
      </c>
      <c r="H303" t="s">
        <v>12</v>
      </c>
      <c r="I303">
        <v>17</v>
      </c>
      <c r="J303" t="s">
        <v>12</v>
      </c>
      <c r="K303">
        <v>48</v>
      </c>
      <c r="L303" t="s">
        <v>12</v>
      </c>
      <c r="M303">
        <v>46</v>
      </c>
      <c r="N303">
        <f t="shared" si="84"/>
        <v>234.48999999999998</v>
      </c>
      <c r="O303">
        <f t="shared" si="73"/>
        <v>4.2645741822679009E-2</v>
      </c>
      <c r="P303">
        <f t="shared" si="74"/>
        <v>7.2497761098554311E-2</v>
      </c>
      <c r="Q303">
        <f t="shared" si="75"/>
        <v>0.20469956074885926</v>
      </c>
      <c r="AI303">
        <v>8.24</v>
      </c>
      <c r="AJ303">
        <f t="shared" si="76"/>
        <v>152.85117190799994</v>
      </c>
      <c r="AK303">
        <f t="shared" si="77"/>
        <v>9.5531982442499969E-2</v>
      </c>
      <c r="AL303">
        <f t="shared" si="78"/>
        <v>616.30635999999993</v>
      </c>
      <c r="AM303">
        <f t="shared" si="79"/>
        <v>0.28013925454545452</v>
      </c>
      <c r="AO303">
        <f t="shared" si="80"/>
        <v>0.37567123698795446</v>
      </c>
      <c r="AV303">
        <v>8.24</v>
      </c>
      <c r="AW303">
        <v>0.34753000000000001</v>
      </c>
      <c r="AX303">
        <f t="shared" si="81"/>
        <v>4.6337333333333332E-4</v>
      </c>
      <c r="AY303">
        <v>7.2147899999999998</v>
      </c>
      <c r="AZ303">
        <f t="shared" si="82"/>
        <v>2.4049299999999999E-2</v>
      </c>
      <c r="BA303">
        <f t="shared" si="83"/>
        <v>2.4512673333333332E-2</v>
      </c>
    </row>
    <row r="304" spans="1:53" x14ac:dyDescent="0.25">
      <c r="A304" t="s">
        <v>277</v>
      </c>
      <c r="B304">
        <v>60.9</v>
      </c>
      <c r="C304">
        <v>7.9406999999999996</v>
      </c>
      <c r="D304" s="1">
        <v>3.4490000000000002E-7</v>
      </c>
      <c r="E304">
        <v>61</v>
      </c>
      <c r="G304">
        <v>12</v>
      </c>
      <c r="H304" t="s">
        <v>12</v>
      </c>
      <c r="I304">
        <v>22</v>
      </c>
      <c r="J304" t="s">
        <v>12</v>
      </c>
      <c r="K304">
        <v>63.5</v>
      </c>
      <c r="L304" t="s">
        <v>12</v>
      </c>
      <c r="M304">
        <v>47</v>
      </c>
      <c r="N304">
        <f t="shared" si="84"/>
        <v>234.285</v>
      </c>
      <c r="O304">
        <f t="shared" si="73"/>
        <v>5.1219668352647414E-2</v>
      </c>
      <c r="P304">
        <f t="shared" si="74"/>
        <v>9.3902725313186927E-2</v>
      </c>
      <c r="Q304">
        <f t="shared" si="75"/>
        <v>0.27103741169942591</v>
      </c>
      <c r="AI304">
        <v>8.2449999999999992</v>
      </c>
      <c r="AJ304">
        <f t="shared" si="76"/>
        <v>153.23574190799994</v>
      </c>
      <c r="AK304">
        <f t="shared" si="77"/>
        <v>9.5772338692499959E-2</v>
      </c>
      <c r="AL304">
        <f t="shared" si="78"/>
        <v>623.51527999999996</v>
      </c>
      <c r="AM304">
        <f t="shared" si="79"/>
        <v>0.28341603636363633</v>
      </c>
      <c r="AO304">
        <f t="shared" si="80"/>
        <v>0.37918837505613628</v>
      </c>
      <c r="AV304">
        <v>8.2449999999999992</v>
      </c>
      <c r="AW304">
        <v>0.38457000000000002</v>
      </c>
      <c r="AX304">
        <f t="shared" si="81"/>
        <v>5.1276000000000002E-4</v>
      </c>
      <c r="AY304">
        <v>7.20892</v>
      </c>
      <c r="AZ304">
        <f t="shared" si="82"/>
        <v>2.4029733333333334E-2</v>
      </c>
      <c r="BA304">
        <f t="shared" si="83"/>
        <v>2.4542493333333335E-2</v>
      </c>
    </row>
    <row r="305" spans="1:53" x14ac:dyDescent="0.25">
      <c r="A305" t="s">
        <v>278</v>
      </c>
      <c r="B305">
        <v>60.9</v>
      </c>
      <c r="C305">
        <v>7.9592000000000001</v>
      </c>
      <c r="D305" s="1">
        <v>3.4519999999999999E-7</v>
      </c>
      <c r="E305">
        <v>61</v>
      </c>
      <c r="G305">
        <v>13</v>
      </c>
      <c r="H305" t="s">
        <v>12</v>
      </c>
      <c r="I305">
        <v>27</v>
      </c>
      <c r="J305" t="s">
        <v>12</v>
      </c>
      <c r="K305">
        <v>68</v>
      </c>
      <c r="L305" t="s">
        <v>12</v>
      </c>
      <c r="M305">
        <v>48</v>
      </c>
      <c r="N305">
        <f t="shared" si="84"/>
        <v>234.07999999999998</v>
      </c>
      <c r="O305">
        <f t="shared" si="73"/>
        <v>5.5536568694463433E-2</v>
      </c>
      <c r="P305">
        <f t="shared" si="74"/>
        <v>0.11534518113465482</v>
      </c>
      <c r="Q305">
        <f t="shared" si="75"/>
        <v>0.29049897470950103</v>
      </c>
      <c r="AI305">
        <v>8.25</v>
      </c>
      <c r="AJ305">
        <f t="shared" si="76"/>
        <v>153.65734190799995</v>
      </c>
      <c r="AK305">
        <f t="shared" si="77"/>
        <v>9.6035838692499972E-2</v>
      </c>
      <c r="AL305">
        <f t="shared" si="78"/>
        <v>630.71832999999992</v>
      </c>
      <c r="AM305">
        <f t="shared" si="79"/>
        <v>0.28669014999999998</v>
      </c>
      <c r="AO305">
        <f t="shared" si="80"/>
        <v>0.38272598869249996</v>
      </c>
      <c r="AV305">
        <v>8.25</v>
      </c>
      <c r="AW305">
        <v>0.42159999999999997</v>
      </c>
      <c r="AX305">
        <f t="shared" si="81"/>
        <v>5.621333333333333E-4</v>
      </c>
      <c r="AY305">
        <v>7.2030500000000002</v>
      </c>
      <c r="AZ305">
        <f t="shared" si="82"/>
        <v>2.4010166666666666E-2</v>
      </c>
      <c r="BA305">
        <f t="shared" si="83"/>
        <v>2.4572299999999998E-2</v>
      </c>
    </row>
    <row r="306" spans="1:53" x14ac:dyDescent="0.25">
      <c r="A306" t="s">
        <v>279</v>
      </c>
      <c r="B306">
        <v>60.9</v>
      </c>
      <c r="C306">
        <v>7.9816000000000003</v>
      </c>
      <c r="D306" s="1">
        <v>2.6819999999999998E-7</v>
      </c>
      <c r="E306">
        <v>61</v>
      </c>
      <c r="G306">
        <v>15</v>
      </c>
      <c r="H306" t="s">
        <v>12</v>
      </c>
      <c r="I306">
        <v>18</v>
      </c>
      <c r="J306" t="s">
        <v>12</v>
      </c>
      <c r="K306">
        <v>62</v>
      </c>
      <c r="L306" t="s">
        <v>12</v>
      </c>
      <c r="M306">
        <v>49</v>
      </c>
      <c r="N306">
        <f t="shared" si="84"/>
        <v>233.875</v>
      </c>
      <c r="O306">
        <f t="shared" si="73"/>
        <v>6.4136825227151251E-2</v>
      </c>
      <c r="P306">
        <f t="shared" si="74"/>
        <v>7.6964190272581501E-2</v>
      </c>
      <c r="Q306">
        <f t="shared" si="75"/>
        <v>0.2650988776055585</v>
      </c>
      <c r="AI306">
        <v>8.2550000000000008</v>
      </c>
      <c r="AJ306">
        <f t="shared" si="76"/>
        <v>154.10518190799996</v>
      </c>
      <c r="AK306">
        <f t="shared" si="77"/>
        <v>9.6315738692499972E-2</v>
      </c>
      <c r="AL306">
        <f t="shared" si="78"/>
        <v>638.12222999999994</v>
      </c>
      <c r="AM306">
        <f t="shared" si="79"/>
        <v>0.29005555909090908</v>
      </c>
      <c r="AO306">
        <f t="shared" si="80"/>
        <v>0.38637129778340906</v>
      </c>
      <c r="AV306">
        <v>8.2550000000000008</v>
      </c>
      <c r="AW306">
        <v>0.44784000000000002</v>
      </c>
      <c r="AX306">
        <f t="shared" si="81"/>
        <v>5.9712000000000003E-4</v>
      </c>
      <c r="AY306">
        <v>7.4039000000000001</v>
      </c>
      <c r="AZ306">
        <f t="shared" si="82"/>
        <v>2.4679666666666666E-2</v>
      </c>
      <c r="BA306">
        <f t="shared" si="83"/>
        <v>2.5276786666666665E-2</v>
      </c>
    </row>
    <row r="307" spans="1:53" x14ac:dyDescent="0.25">
      <c r="A307" t="s">
        <v>280</v>
      </c>
      <c r="B307">
        <v>60.9</v>
      </c>
      <c r="C307">
        <v>7.9989999999999997</v>
      </c>
      <c r="D307" s="1">
        <v>3.4569999999999998E-7</v>
      </c>
      <c r="E307">
        <v>61</v>
      </c>
      <c r="G307">
        <v>12</v>
      </c>
      <c r="H307" t="s">
        <v>12</v>
      </c>
      <c r="I307">
        <v>19</v>
      </c>
      <c r="J307" t="s">
        <v>12</v>
      </c>
      <c r="K307">
        <v>78.5</v>
      </c>
      <c r="L307" t="s">
        <v>12</v>
      </c>
      <c r="M307">
        <v>50</v>
      </c>
      <c r="N307">
        <f t="shared" si="84"/>
        <v>233.67</v>
      </c>
      <c r="O307">
        <f t="shared" si="73"/>
        <v>5.1354474258569781E-2</v>
      </c>
      <c r="P307">
        <f t="shared" si="74"/>
        <v>8.1311250909402152E-2</v>
      </c>
      <c r="Q307">
        <f t="shared" si="75"/>
        <v>0.33594385244147734</v>
      </c>
      <c r="AI307">
        <v>8.26</v>
      </c>
      <c r="AJ307">
        <f t="shared" si="76"/>
        <v>154.50982190799996</v>
      </c>
      <c r="AK307">
        <f t="shared" si="77"/>
        <v>9.6568638692499972E-2</v>
      </c>
      <c r="AL307">
        <f t="shared" si="78"/>
        <v>645.71105999999997</v>
      </c>
      <c r="AM307">
        <f t="shared" si="79"/>
        <v>0.29350502727272726</v>
      </c>
      <c r="AO307">
        <f t="shared" si="80"/>
        <v>0.39007366596522725</v>
      </c>
      <c r="AV307">
        <v>8.26</v>
      </c>
      <c r="AW307">
        <v>0.40464</v>
      </c>
      <c r="AX307">
        <f t="shared" si="81"/>
        <v>5.3952000000000004E-4</v>
      </c>
      <c r="AY307">
        <v>7.5888299999999997</v>
      </c>
      <c r="AZ307">
        <f t="shared" si="82"/>
        <v>2.5296099999999998E-2</v>
      </c>
      <c r="BA307">
        <f t="shared" si="83"/>
        <v>2.583562E-2</v>
      </c>
    </row>
    <row r="308" spans="1:53" x14ac:dyDescent="0.25">
      <c r="A308" t="s">
        <v>281</v>
      </c>
      <c r="B308">
        <v>60.9</v>
      </c>
      <c r="C308">
        <v>8.0183999999999997</v>
      </c>
      <c r="D308" s="1">
        <v>3.0199999999999998E-7</v>
      </c>
      <c r="E308">
        <v>61</v>
      </c>
      <c r="G308">
        <v>13</v>
      </c>
      <c r="H308" t="s">
        <v>12</v>
      </c>
      <c r="I308">
        <v>22</v>
      </c>
      <c r="J308" t="s">
        <v>12</v>
      </c>
      <c r="K308">
        <v>68</v>
      </c>
      <c r="L308" t="s">
        <v>12</v>
      </c>
      <c r="M308">
        <v>51</v>
      </c>
      <c r="N308">
        <f t="shared" si="84"/>
        <v>233.46499999999997</v>
      </c>
      <c r="O308">
        <f t="shared" si="73"/>
        <v>5.5682864669222371E-2</v>
      </c>
      <c r="P308">
        <f t="shared" si="74"/>
        <v>9.423254020945325E-2</v>
      </c>
      <c r="Q308">
        <f t="shared" si="75"/>
        <v>0.2912642151928555</v>
      </c>
      <c r="AI308">
        <v>8.2650000000000006</v>
      </c>
      <c r="AJ308">
        <f t="shared" si="76"/>
        <v>154.87125190799998</v>
      </c>
      <c r="AK308">
        <f t="shared" si="77"/>
        <v>9.6794532442499984E-2</v>
      </c>
      <c r="AL308">
        <f t="shared" si="78"/>
        <v>653.34653000000003</v>
      </c>
      <c r="AM308">
        <f t="shared" si="79"/>
        <v>0.29697569545454544</v>
      </c>
      <c r="AO308">
        <f t="shared" si="80"/>
        <v>0.39377022789704541</v>
      </c>
      <c r="AV308">
        <v>8.2650000000000006</v>
      </c>
      <c r="AW308">
        <v>0.36142999999999997</v>
      </c>
      <c r="AX308">
        <f t="shared" si="81"/>
        <v>4.8190666666666663E-4</v>
      </c>
      <c r="AY308">
        <v>7.6354699999999998</v>
      </c>
      <c r="AZ308">
        <f t="shared" si="82"/>
        <v>2.5451566666666665E-2</v>
      </c>
      <c r="BA308">
        <f t="shared" si="83"/>
        <v>2.5933473333333332E-2</v>
      </c>
    </row>
    <row r="309" spans="1:53" x14ac:dyDescent="0.25">
      <c r="A309" t="s">
        <v>282</v>
      </c>
      <c r="B309">
        <v>60.9</v>
      </c>
      <c r="C309">
        <v>8.0404</v>
      </c>
      <c r="D309" s="1">
        <v>3.4610000000000001E-7</v>
      </c>
      <c r="E309">
        <v>61</v>
      </c>
      <c r="G309">
        <v>12</v>
      </c>
      <c r="H309" t="s">
        <v>12</v>
      </c>
      <c r="I309">
        <v>21</v>
      </c>
      <c r="J309" t="s">
        <v>12</v>
      </c>
      <c r="K309">
        <v>86</v>
      </c>
      <c r="L309" t="s">
        <v>12</v>
      </c>
      <c r="M309">
        <v>52</v>
      </c>
      <c r="N309">
        <f t="shared" si="84"/>
        <v>233.26</v>
      </c>
      <c r="O309">
        <f t="shared" si="73"/>
        <v>5.1444739775357969E-2</v>
      </c>
      <c r="P309">
        <f t="shared" si="74"/>
        <v>9.0028294606876447E-2</v>
      </c>
      <c r="Q309">
        <f t="shared" si="75"/>
        <v>0.36868730172339881</v>
      </c>
      <c r="AI309">
        <v>8.27</v>
      </c>
      <c r="AJ309">
        <f t="shared" si="76"/>
        <v>155.18948190799998</v>
      </c>
      <c r="AK309">
        <f t="shared" si="77"/>
        <v>9.6993426192499982E-2</v>
      </c>
      <c r="AL309">
        <f t="shared" si="78"/>
        <v>661.02863000000002</v>
      </c>
      <c r="AM309">
        <f t="shared" si="79"/>
        <v>0.30046755909090911</v>
      </c>
      <c r="AO309">
        <f t="shared" si="80"/>
        <v>0.39746098528340912</v>
      </c>
      <c r="AV309">
        <v>8.27</v>
      </c>
      <c r="AW309">
        <v>0.31823000000000001</v>
      </c>
      <c r="AX309">
        <f t="shared" si="81"/>
        <v>4.2430666666666669E-4</v>
      </c>
      <c r="AY309">
        <v>7.6821000000000002</v>
      </c>
      <c r="AZ309">
        <f t="shared" si="82"/>
        <v>2.5607000000000001E-2</v>
      </c>
      <c r="BA309">
        <f t="shared" si="83"/>
        <v>2.6031306666666667E-2</v>
      </c>
    </row>
    <row r="310" spans="1:53" x14ac:dyDescent="0.25">
      <c r="A310" t="s">
        <v>283</v>
      </c>
      <c r="B310">
        <v>60.9</v>
      </c>
      <c r="C310">
        <v>8.0601000000000003</v>
      </c>
      <c r="D310" s="1">
        <v>3.4610000000000001E-7</v>
      </c>
      <c r="E310">
        <v>61</v>
      </c>
      <c r="G310">
        <v>12</v>
      </c>
      <c r="H310" t="s">
        <v>12</v>
      </c>
      <c r="I310">
        <v>17</v>
      </c>
      <c r="J310" t="s">
        <v>12</v>
      </c>
      <c r="K310">
        <v>73</v>
      </c>
      <c r="L310" t="s">
        <v>12</v>
      </c>
      <c r="M310">
        <v>53</v>
      </c>
      <c r="N310">
        <f t="shared" si="84"/>
        <v>233.05499999999998</v>
      </c>
      <c r="O310">
        <f t="shared" si="73"/>
        <v>5.1489991632876361E-2</v>
      </c>
      <c r="P310">
        <f t="shared" si="74"/>
        <v>7.2944154813241513E-2</v>
      </c>
      <c r="Q310">
        <f t="shared" si="75"/>
        <v>0.31323078243333119</v>
      </c>
      <c r="AI310">
        <v>8.2750000000000004</v>
      </c>
      <c r="AJ310">
        <f t="shared" si="76"/>
        <v>155.60935190799998</v>
      </c>
      <c r="AK310">
        <f t="shared" si="77"/>
        <v>9.7255844942499989E-2</v>
      </c>
      <c r="AL310">
        <f t="shared" si="78"/>
        <v>668.72581000000002</v>
      </c>
      <c r="AM310">
        <f t="shared" si="79"/>
        <v>0.30396627727272729</v>
      </c>
      <c r="AO310">
        <f t="shared" si="80"/>
        <v>0.40122212221522729</v>
      </c>
      <c r="AV310">
        <v>8.2750000000000004</v>
      </c>
      <c r="AW310">
        <v>0.41987000000000002</v>
      </c>
      <c r="AX310">
        <f t="shared" si="81"/>
        <v>5.5982666666666667E-4</v>
      </c>
      <c r="AY310">
        <v>7.6971800000000004</v>
      </c>
      <c r="AZ310">
        <f t="shared" si="82"/>
        <v>2.5657266666666668E-2</v>
      </c>
      <c r="BA310">
        <f t="shared" si="83"/>
        <v>2.6217093333333333E-2</v>
      </c>
    </row>
    <row r="311" spans="1:53" x14ac:dyDescent="0.25">
      <c r="A311" t="s">
        <v>284</v>
      </c>
      <c r="B311">
        <v>60</v>
      </c>
      <c r="C311">
        <v>8.0833999999999993</v>
      </c>
      <c r="D311" s="1">
        <v>2.8869999999999998E-7</v>
      </c>
      <c r="E311">
        <v>61</v>
      </c>
      <c r="G311">
        <v>23</v>
      </c>
      <c r="H311" t="s">
        <v>12</v>
      </c>
      <c r="I311">
        <v>18</v>
      </c>
      <c r="J311" t="s">
        <v>12</v>
      </c>
      <c r="K311">
        <v>71</v>
      </c>
      <c r="L311" t="s">
        <v>12</v>
      </c>
      <c r="M311">
        <v>54</v>
      </c>
      <c r="N311">
        <f t="shared" si="84"/>
        <v>232.85</v>
      </c>
      <c r="O311">
        <f t="shared" si="73"/>
        <v>9.8776036074726223E-2</v>
      </c>
      <c r="P311">
        <f t="shared" si="74"/>
        <v>7.7302984754133566E-2</v>
      </c>
      <c r="Q311">
        <f t="shared" si="75"/>
        <v>0.30491732875241573</v>
      </c>
      <c r="AI311">
        <v>8.2799999999999994</v>
      </c>
      <c r="AJ311">
        <f t="shared" si="76"/>
        <v>156.14032190799998</v>
      </c>
      <c r="AK311">
        <f t="shared" si="77"/>
        <v>9.7587701192499987E-2</v>
      </c>
      <c r="AL311">
        <f t="shared" si="78"/>
        <v>676.42879000000005</v>
      </c>
      <c r="AM311">
        <f t="shared" si="79"/>
        <v>0.30746763181818182</v>
      </c>
      <c r="AO311">
        <f t="shared" si="80"/>
        <v>0.40505533301068181</v>
      </c>
      <c r="AV311">
        <v>8.2799999999999994</v>
      </c>
      <c r="AW311">
        <v>0.53097000000000005</v>
      </c>
      <c r="AX311">
        <f t="shared" si="81"/>
        <v>7.079600000000001E-4</v>
      </c>
      <c r="AY311">
        <v>7.7029800000000002</v>
      </c>
      <c r="AZ311">
        <f t="shared" si="82"/>
        <v>2.5676600000000001E-2</v>
      </c>
      <c r="BA311">
        <f t="shared" si="83"/>
        <v>2.6384560000000001E-2</v>
      </c>
    </row>
    <row r="312" spans="1:53" x14ac:dyDescent="0.25">
      <c r="A312" t="s">
        <v>285</v>
      </c>
      <c r="B312">
        <v>60.9</v>
      </c>
      <c r="C312">
        <v>8.1021000000000001</v>
      </c>
      <c r="D312" s="1">
        <v>3.467E-7</v>
      </c>
      <c r="E312">
        <v>61</v>
      </c>
      <c r="G312">
        <v>13</v>
      </c>
      <c r="H312" t="s">
        <v>12</v>
      </c>
      <c r="I312">
        <v>22</v>
      </c>
      <c r="J312" t="s">
        <v>12</v>
      </c>
      <c r="K312">
        <v>88</v>
      </c>
      <c r="L312" t="s">
        <v>12</v>
      </c>
      <c r="M312">
        <v>55</v>
      </c>
      <c r="N312">
        <f t="shared" si="84"/>
        <v>232.64499999999998</v>
      </c>
      <c r="O312">
        <f t="shared" ref="O312:O375" si="85">G312/N312</f>
        <v>5.5879129145264252E-2</v>
      </c>
      <c r="P312">
        <f t="shared" ref="P312:P375" si="86">I312/N312</f>
        <v>9.4564680091985653E-2</v>
      </c>
      <c r="Q312">
        <f t="shared" ref="Q312:Q375" si="87">K312/N312</f>
        <v>0.37825872036794261</v>
      </c>
      <c r="AI312">
        <v>8.2850000000000001</v>
      </c>
      <c r="AJ312">
        <f t="shared" ref="AJ312:AJ375" si="88">AW312+AJ311</f>
        <v>156.73645190799996</v>
      </c>
      <c r="AK312">
        <f t="shared" ref="AK312:AK375" si="89">AJ312/1600</f>
        <v>9.7960282442499977E-2</v>
      </c>
      <c r="AL312">
        <f t="shared" ref="AL312:AL375" si="90">AY312+AL311</f>
        <v>684.1375700000001</v>
      </c>
      <c r="AM312">
        <f t="shared" ref="AM312:AM375" si="91">AL312/2200</f>
        <v>0.31097162272727275</v>
      </c>
      <c r="AO312">
        <f t="shared" ref="AO312:AO375" si="92">AK312+AM312</f>
        <v>0.40893190516977274</v>
      </c>
      <c r="AV312">
        <v>8.2850000000000001</v>
      </c>
      <c r="AW312">
        <v>0.59613000000000005</v>
      </c>
      <c r="AX312">
        <f t="shared" ref="AX312:AX375" si="93">AW312/750</f>
        <v>7.9484000000000011E-4</v>
      </c>
      <c r="AY312">
        <v>7.70878</v>
      </c>
      <c r="AZ312">
        <f t="shared" ref="AZ312:AZ375" si="94">AY312/300</f>
        <v>2.5695933333333334E-2</v>
      </c>
      <c r="BA312">
        <f t="shared" ref="BA312:BA375" si="95">AX312+AZ312</f>
        <v>2.6490773333333335E-2</v>
      </c>
    </row>
    <row r="313" spans="1:53" x14ac:dyDescent="0.25">
      <c r="A313" t="s">
        <v>286</v>
      </c>
      <c r="B313">
        <v>60</v>
      </c>
      <c r="C313">
        <v>8.1188000000000002</v>
      </c>
      <c r="D313" s="1">
        <v>2.5709999999999999E-7</v>
      </c>
      <c r="E313">
        <v>61</v>
      </c>
      <c r="G313">
        <v>9</v>
      </c>
      <c r="H313" t="s">
        <v>12</v>
      </c>
      <c r="I313">
        <v>18</v>
      </c>
      <c r="J313" t="s">
        <v>12</v>
      </c>
      <c r="K313">
        <v>76</v>
      </c>
      <c r="L313" t="s">
        <v>12</v>
      </c>
      <c r="M313">
        <v>56</v>
      </c>
      <c r="N313">
        <f t="shared" si="84"/>
        <v>232.44</v>
      </c>
      <c r="O313">
        <f t="shared" si="85"/>
        <v>3.8719669592152811E-2</v>
      </c>
      <c r="P313">
        <f t="shared" si="86"/>
        <v>7.7439339184305622E-2</v>
      </c>
      <c r="Q313">
        <f t="shared" si="87"/>
        <v>0.32696609877817934</v>
      </c>
      <c r="AI313">
        <v>8.2899999999999991</v>
      </c>
      <c r="AJ313">
        <f t="shared" si="88"/>
        <v>157.27703190799997</v>
      </c>
      <c r="AK313">
        <f t="shared" si="89"/>
        <v>9.8298144942499985E-2</v>
      </c>
      <c r="AL313">
        <f t="shared" si="90"/>
        <v>691.89715000000012</v>
      </c>
      <c r="AM313">
        <f t="shared" si="91"/>
        <v>0.31449870454545459</v>
      </c>
      <c r="AO313">
        <f t="shared" si="92"/>
        <v>0.41279684948795459</v>
      </c>
      <c r="AV313">
        <v>8.2899999999999991</v>
      </c>
      <c r="AW313">
        <v>0.54057999999999995</v>
      </c>
      <c r="AX313">
        <f t="shared" si="93"/>
        <v>7.2077333333333323E-4</v>
      </c>
      <c r="AY313">
        <v>7.7595799999999997</v>
      </c>
      <c r="AZ313">
        <f t="shared" si="94"/>
        <v>2.5865266666666664E-2</v>
      </c>
      <c r="BA313">
        <f t="shared" si="95"/>
        <v>2.6586039999999998E-2</v>
      </c>
    </row>
    <row r="314" spans="1:53" x14ac:dyDescent="0.25">
      <c r="A314" t="s">
        <v>287</v>
      </c>
      <c r="B314">
        <v>60.9</v>
      </c>
      <c r="C314">
        <v>8.1417999999999999</v>
      </c>
      <c r="D314" s="1">
        <v>2.6619999999999999E-7</v>
      </c>
      <c r="E314">
        <v>61</v>
      </c>
      <c r="G314">
        <v>14</v>
      </c>
      <c r="H314" t="s">
        <v>12</v>
      </c>
      <c r="I314">
        <v>20</v>
      </c>
      <c r="J314" t="s">
        <v>12</v>
      </c>
      <c r="K314">
        <v>90</v>
      </c>
      <c r="L314" t="s">
        <v>12</v>
      </c>
      <c r="M314">
        <v>57</v>
      </c>
      <c r="N314">
        <f t="shared" si="84"/>
        <v>232.23499999999999</v>
      </c>
      <c r="O314">
        <f t="shared" si="85"/>
        <v>6.0283764290481628E-2</v>
      </c>
      <c r="P314">
        <f t="shared" si="86"/>
        <v>8.6119663272116606E-2</v>
      </c>
      <c r="Q314">
        <f t="shared" si="87"/>
        <v>0.38753848472452473</v>
      </c>
      <c r="AI314">
        <v>8.2949999999999999</v>
      </c>
      <c r="AJ314">
        <f t="shared" si="88"/>
        <v>157.76206190799996</v>
      </c>
      <c r="AK314">
        <f t="shared" si="89"/>
        <v>9.8601288692499983E-2</v>
      </c>
      <c r="AL314">
        <f t="shared" si="90"/>
        <v>699.71503000000007</v>
      </c>
      <c r="AM314">
        <f t="shared" si="91"/>
        <v>0.31805228636363642</v>
      </c>
      <c r="AO314">
        <f t="shared" si="92"/>
        <v>0.41665357505613643</v>
      </c>
      <c r="AV314">
        <v>8.2949999999999999</v>
      </c>
      <c r="AW314">
        <v>0.48503000000000002</v>
      </c>
      <c r="AX314">
        <f t="shared" si="93"/>
        <v>6.4670666666666668E-4</v>
      </c>
      <c r="AY314">
        <v>7.8178799999999997</v>
      </c>
      <c r="AZ314">
        <f t="shared" si="94"/>
        <v>2.6059599999999999E-2</v>
      </c>
      <c r="BA314">
        <f t="shared" si="95"/>
        <v>2.6706306666666665E-2</v>
      </c>
    </row>
    <row r="315" spans="1:53" x14ac:dyDescent="0.25">
      <c r="A315" t="s">
        <v>288</v>
      </c>
      <c r="B315">
        <v>60.9</v>
      </c>
      <c r="C315">
        <v>8.1616999999999997</v>
      </c>
      <c r="D315" s="1">
        <v>3.2169999999999998E-7</v>
      </c>
      <c r="E315">
        <v>61</v>
      </c>
      <c r="G315">
        <v>25</v>
      </c>
      <c r="H315" t="s">
        <v>12</v>
      </c>
      <c r="I315">
        <v>27</v>
      </c>
      <c r="J315" t="s">
        <v>12</v>
      </c>
      <c r="K315">
        <v>110</v>
      </c>
      <c r="L315" t="s">
        <v>12</v>
      </c>
      <c r="M315">
        <v>58</v>
      </c>
      <c r="N315">
        <f t="shared" si="84"/>
        <v>232.03</v>
      </c>
      <c r="O315">
        <f t="shared" si="85"/>
        <v>0.10774468818687238</v>
      </c>
      <c r="P315">
        <f t="shared" si="86"/>
        <v>0.11636426324182218</v>
      </c>
      <c r="Q315">
        <f t="shared" si="87"/>
        <v>0.47407662802223849</v>
      </c>
      <c r="AI315">
        <v>8.3000000000000007</v>
      </c>
      <c r="AJ315">
        <f t="shared" si="88"/>
        <v>158.19709190799998</v>
      </c>
      <c r="AK315">
        <f t="shared" si="89"/>
        <v>9.8873182442499985E-2</v>
      </c>
      <c r="AL315">
        <f t="shared" si="90"/>
        <v>707.59121000000005</v>
      </c>
      <c r="AM315">
        <f t="shared" si="91"/>
        <v>0.32163236818181823</v>
      </c>
      <c r="AO315">
        <f t="shared" si="92"/>
        <v>0.42050555062431821</v>
      </c>
      <c r="AV315">
        <v>8.3000000000000007</v>
      </c>
      <c r="AW315">
        <v>0.43502999999999997</v>
      </c>
      <c r="AX315">
        <f t="shared" si="93"/>
        <v>5.8003999999999998E-4</v>
      </c>
      <c r="AY315">
        <v>7.8761799999999997</v>
      </c>
      <c r="AZ315">
        <f t="shared" si="94"/>
        <v>2.6253933333333333E-2</v>
      </c>
      <c r="BA315">
        <f t="shared" si="95"/>
        <v>2.6833973333333334E-2</v>
      </c>
    </row>
    <row r="316" spans="1:53" x14ac:dyDescent="0.25">
      <c r="A316" t="s">
        <v>289</v>
      </c>
      <c r="B316">
        <v>60.9</v>
      </c>
      <c r="C316">
        <v>8.1814</v>
      </c>
      <c r="D316" s="1">
        <v>3.4709999999999998E-7</v>
      </c>
      <c r="E316">
        <v>61</v>
      </c>
      <c r="G316">
        <v>25</v>
      </c>
      <c r="H316" t="s">
        <v>12</v>
      </c>
      <c r="I316">
        <v>39</v>
      </c>
      <c r="J316" t="s">
        <v>12</v>
      </c>
      <c r="K316">
        <v>129</v>
      </c>
      <c r="L316" t="s">
        <v>12</v>
      </c>
      <c r="M316">
        <v>59</v>
      </c>
      <c r="N316">
        <f t="shared" si="84"/>
        <v>231.82499999999999</v>
      </c>
      <c r="O316">
        <f t="shared" si="85"/>
        <v>0.10783996549121105</v>
      </c>
      <c r="P316">
        <f t="shared" si="86"/>
        <v>0.16823034616628924</v>
      </c>
      <c r="Q316">
        <f t="shared" si="87"/>
        <v>0.556454221934649</v>
      </c>
      <c r="AI316">
        <v>8.3049999999999997</v>
      </c>
      <c r="AJ316">
        <f t="shared" si="88"/>
        <v>158.64601190799996</v>
      </c>
      <c r="AK316">
        <f t="shared" si="89"/>
        <v>9.9153757442499976E-2</v>
      </c>
      <c r="AL316">
        <f t="shared" si="90"/>
        <v>715.55865000000006</v>
      </c>
      <c r="AM316">
        <f t="shared" si="91"/>
        <v>0.32525393181818185</v>
      </c>
      <c r="AO316">
        <f t="shared" si="92"/>
        <v>0.42440768926068184</v>
      </c>
      <c r="AV316">
        <v>8.3049999999999997</v>
      </c>
      <c r="AW316">
        <v>0.44891999999999999</v>
      </c>
      <c r="AX316">
        <f t="shared" si="93"/>
        <v>5.9855999999999993E-4</v>
      </c>
      <c r="AY316">
        <v>7.9674399999999999</v>
      </c>
      <c r="AZ316">
        <f t="shared" si="94"/>
        <v>2.6558133333333334E-2</v>
      </c>
      <c r="BA316">
        <f t="shared" si="95"/>
        <v>2.7156693333333336E-2</v>
      </c>
    </row>
    <row r="317" spans="1:53" x14ac:dyDescent="0.25">
      <c r="A317" t="s">
        <v>290</v>
      </c>
      <c r="B317">
        <v>60.9</v>
      </c>
      <c r="C317">
        <v>8.2020999999999997</v>
      </c>
      <c r="D317" s="1">
        <v>3.4719999999999999E-7</v>
      </c>
      <c r="E317">
        <v>61</v>
      </c>
      <c r="G317">
        <v>22</v>
      </c>
      <c r="H317" t="s">
        <v>12</v>
      </c>
      <c r="I317">
        <v>34</v>
      </c>
      <c r="J317" t="s">
        <v>12</v>
      </c>
      <c r="K317">
        <v>122</v>
      </c>
      <c r="L317" t="s">
        <v>12</v>
      </c>
      <c r="M317">
        <v>60</v>
      </c>
      <c r="N317">
        <f t="shared" si="84"/>
        <v>231.61999999999998</v>
      </c>
      <c r="O317">
        <f t="shared" si="85"/>
        <v>9.4983162075813837E-2</v>
      </c>
      <c r="P317">
        <f t="shared" si="86"/>
        <v>0.14679215957171229</v>
      </c>
      <c r="Q317">
        <f t="shared" si="87"/>
        <v>0.52672480787496767</v>
      </c>
      <c r="AI317">
        <v>8.31</v>
      </c>
      <c r="AJ317">
        <f t="shared" si="88"/>
        <v>159.10882190799995</v>
      </c>
      <c r="AK317">
        <f t="shared" si="89"/>
        <v>9.9443013692499971E-2</v>
      </c>
      <c r="AL317">
        <f t="shared" si="90"/>
        <v>723.48388000000011</v>
      </c>
      <c r="AM317">
        <f t="shared" si="91"/>
        <v>0.32885630909090913</v>
      </c>
      <c r="AO317">
        <f t="shared" si="92"/>
        <v>0.4282993227834091</v>
      </c>
      <c r="AV317">
        <v>8.31</v>
      </c>
      <c r="AW317">
        <v>0.46281</v>
      </c>
      <c r="AX317">
        <f t="shared" si="93"/>
        <v>6.1707999999999999E-4</v>
      </c>
      <c r="AY317">
        <v>7.92523</v>
      </c>
      <c r="AZ317">
        <f t="shared" si="94"/>
        <v>2.6417433333333334E-2</v>
      </c>
      <c r="BA317">
        <f t="shared" si="95"/>
        <v>2.7034513333333333E-2</v>
      </c>
    </row>
    <row r="318" spans="1:53" x14ac:dyDescent="0.25">
      <c r="A318" t="s">
        <v>291</v>
      </c>
      <c r="B318">
        <v>60.9</v>
      </c>
      <c r="C318">
        <v>8.2218</v>
      </c>
      <c r="D318" s="1">
        <v>3.4750000000000001E-7</v>
      </c>
      <c r="E318">
        <v>61</v>
      </c>
      <c r="G318">
        <v>8</v>
      </c>
      <c r="H318" t="s">
        <v>12</v>
      </c>
      <c r="I318">
        <v>30</v>
      </c>
      <c r="J318" t="s">
        <v>12</v>
      </c>
      <c r="K318">
        <v>99</v>
      </c>
      <c r="L318" t="s">
        <v>12</v>
      </c>
      <c r="M318">
        <v>61</v>
      </c>
      <c r="N318">
        <f t="shared" si="84"/>
        <v>231.41499999999999</v>
      </c>
      <c r="O318">
        <f t="shared" si="85"/>
        <v>3.4569928483460452E-2</v>
      </c>
      <c r="P318">
        <f t="shared" si="86"/>
        <v>0.12963723181297668</v>
      </c>
      <c r="Q318">
        <f t="shared" si="87"/>
        <v>0.42780286498282311</v>
      </c>
      <c r="AI318">
        <v>8.3149999999999995</v>
      </c>
      <c r="AJ318">
        <f t="shared" si="88"/>
        <v>159.58552190799995</v>
      </c>
      <c r="AK318">
        <f t="shared" si="89"/>
        <v>9.9740951192499969E-2</v>
      </c>
      <c r="AL318">
        <f t="shared" si="90"/>
        <v>731.22645000000011</v>
      </c>
      <c r="AM318">
        <f t="shared" si="91"/>
        <v>0.33237565909090916</v>
      </c>
      <c r="AO318">
        <f t="shared" si="92"/>
        <v>0.43211661028340914</v>
      </c>
      <c r="AV318">
        <v>8.3149999999999995</v>
      </c>
      <c r="AW318">
        <v>0.47670000000000001</v>
      </c>
      <c r="AX318">
        <f t="shared" si="93"/>
        <v>6.3560000000000005E-4</v>
      </c>
      <c r="AY318">
        <v>7.7425699999999997</v>
      </c>
      <c r="AZ318">
        <f t="shared" si="94"/>
        <v>2.5808566666666664E-2</v>
      </c>
      <c r="BA318">
        <f t="shared" si="95"/>
        <v>2.6444166666666664E-2</v>
      </c>
    </row>
    <row r="319" spans="1:53" x14ac:dyDescent="0.25">
      <c r="A319" t="s">
        <v>292</v>
      </c>
      <c r="B319">
        <v>60.9</v>
      </c>
      <c r="C319">
        <v>8.2371999999999996</v>
      </c>
      <c r="D319" s="1">
        <v>3.4760000000000002E-7</v>
      </c>
      <c r="E319">
        <v>61</v>
      </c>
      <c r="G319">
        <v>18</v>
      </c>
      <c r="H319" t="s">
        <v>12</v>
      </c>
      <c r="I319">
        <v>24</v>
      </c>
      <c r="J319" t="s">
        <v>12</v>
      </c>
      <c r="K319">
        <v>123.5</v>
      </c>
      <c r="L319" t="s">
        <v>12</v>
      </c>
      <c r="M319">
        <v>62</v>
      </c>
      <c r="N319">
        <f t="shared" si="84"/>
        <v>231.20999999999998</v>
      </c>
      <c r="O319">
        <f t="shared" si="85"/>
        <v>7.7851304009342162E-2</v>
      </c>
      <c r="P319">
        <f t="shared" si="86"/>
        <v>0.10380173867912289</v>
      </c>
      <c r="Q319">
        <f t="shared" si="87"/>
        <v>0.53414644695298652</v>
      </c>
      <c r="AI319">
        <v>8.32</v>
      </c>
      <c r="AJ319">
        <f t="shared" si="88"/>
        <v>160.07610190799994</v>
      </c>
      <c r="AK319">
        <f t="shared" si="89"/>
        <v>0.10004756369249997</v>
      </c>
      <c r="AL319">
        <f t="shared" si="90"/>
        <v>738.93632000000014</v>
      </c>
      <c r="AM319">
        <f t="shared" si="91"/>
        <v>0.33588014545454553</v>
      </c>
      <c r="AO319">
        <f t="shared" si="92"/>
        <v>0.43592770914704548</v>
      </c>
      <c r="AV319">
        <v>8.32</v>
      </c>
      <c r="AW319">
        <v>0.49058000000000002</v>
      </c>
      <c r="AX319">
        <f t="shared" si="93"/>
        <v>6.5410666666666664E-4</v>
      </c>
      <c r="AY319">
        <v>7.7098699999999996</v>
      </c>
      <c r="AZ319">
        <f t="shared" si="94"/>
        <v>2.5699566666666666E-2</v>
      </c>
      <c r="BA319">
        <f t="shared" si="95"/>
        <v>2.6353673333333334E-2</v>
      </c>
    </row>
    <row r="320" spans="1:53" x14ac:dyDescent="0.25">
      <c r="A320" t="s">
        <v>293</v>
      </c>
      <c r="B320">
        <v>60.9</v>
      </c>
      <c r="C320">
        <v>8.2591000000000001</v>
      </c>
      <c r="D320" s="1">
        <v>3.2230000000000002E-7</v>
      </c>
      <c r="E320">
        <v>61</v>
      </c>
      <c r="G320">
        <v>14</v>
      </c>
      <c r="H320" t="s">
        <v>12</v>
      </c>
      <c r="I320">
        <v>44</v>
      </c>
      <c r="J320" t="s">
        <v>12</v>
      </c>
      <c r="K320">
        <v>118.5</v>
      </c>
      <c r="L320" t="s">
        <v>12</v>
      </c>
      <c r="M320">
        <v>63</v>
      </c>
      <c r="N320">
        <f t="shared" si="84"/>
        <v>231.005</v>
      </c>
      <c r="O320">
        <f t="shared" si="85"/>
        <v>6.0604748814960717E-2</v>
      </c>
      <c r="P320">
        <f t="shared" si="86"/>
        <v>0.19047206770416225</v>
      </c>
      <c r="Q320">
        <f t="shared" si="87"/>
        <v>0.51297590961234607</v>
      </c>
      <c r="AI320">
        <v>8.3249999999999993</v>
      </c>
      <c r="AJ320">
        <f t="shared" si="88"/>
        <v>160.57931190799994</v>
      </c>
      <c r="AK320">
        <f t="shared" si="89"/>
        <v>0.10036206994249997</v>
      </c>
      <c r="AL320">
        <f t="shared" si="90"/>
        <v>746.61349000000018</v>
      </c>
      <c r="AM320">
        <f t="shared" si="91"/>
        <v>0.33936976818181824</v>
      </c>
      <c r="AO320">
        <f t="shared" si="92"/>
        <v>0.43973183812431821</v>
      </c>
      <c r="AV320">
        <v>8.3249999999999993</v>
      </c>
      <c r="AW320">
        <v>0.50321000000000005</v>
      </c>
      <c r="AX320">
        <f t="shared" si="93"/>
        <v>6.7094666666666671E-4</v>
      </c>
      <c r="AY320">
        <v>7.6771700000000003</v>
      </c>
      <c r="AZ320">
        <f t="shared" si="94"/>
        <v>2.5590566666666668E-2</v>
      </c>
      <c r="BA320">
        <f t="shared" si="95"/>
        <v>2.6261513333333333E-2</v>
      </c>
    </row>
    <row r="321" spans="1:53" x14ac:dyDescent="0.25">
      <c r="A321" t="s">
        <v>294</v>
      </c>
      <c r="B321">
        <v>60.9</v>
      </c>
      <c r="C321">
        <v>8.2794000000000008</v>
      </c>
      <c r="D321" s="1">
        <v>3.4789999999999999E-7</v>
      </c>
      <c r="E321">
        <v>61</v>
      </c>
      <c r="G321">
        <v>11</v>
      </c>
      <c r="H321" t="s">
        <v>12</v>
      </c>
      <c r="I321">
        <v>28</v>
      </c>
      <c r="J321" t="s">
        <v>12</v>
      </c>
      <c r="K321">
        <v>115</v>
      </c>
      <c r="L321" t="s">
        <v>12</v>
      </c>
      <c r="M321">
        <v>64</v>
      </c>
      <c r="N321">
        <f t="shared" si="84"/>
        <v>230.79999999999998</v>
      </c>
      <c r="O321">
        <f t="shared" si="85"/>
        <v>4.7660311958405546E-2</v>
      </c>
      <c r="P321">
        <f t="shared" si="86"/>
        <v>0.12131715771230503</v>
      </c>
      <c r="Q321">
        <f t="shared" si="87"/>
        <v>0.49826689774696709</v>
      </c>
      <c r="AI321">
        <v>8.33</v>
      </c>
      <c r="AJ321">
        <f t="shared" si="88"/>
        <v>161.09486190799993</v>
      </c>
      <c r="AK321">
        <f t="shared" si="89"/>
        <v>0.10068428869249996</v>
      </c>
      <c r="AL321">
        <f t="shared" si="90"/>
        <v>754.25796000000014</v>
      </c>
      <c r="AM321">
        <f t="shared" si="91"/>
        <v>0.34284452727272735</v>
      </c>
      <c r="AO321">
        <f t="shared" si="92"/>
        <v>0.44352881596522731</v>
      </c>
      <c r="AV321">
        <v>8.33</v>
      </c>
      <c r="AW321">
        <v>0.51554999999999995</v>
      </c>
      <c r="AX321">
        <f t="shared" si="93"/>
        <v>6.873999999999999E-4</v>
      </c>
      <c r="AY321">
        <v>7.6444700000000001</v>
      </c>
      <c r="AZ321">
        <f t="shared" si="94"/>
        <v>2.5481566666666667E-2</v>
      </c>
      <c r="BA321">
        <f t="shared" si="95"/>
        <v>2.6168966666666668E-2</v>
      </c>
    </row>
    <row r="322" spans="1:53" x14ac:dyDescent="0.25">
      <c r="A322" t="s">
        <v>295</v>
      </c>
      <c r="B322">
        <v>60.9</v>
      </c>
      <c r="C322">
        <v>8.2997999999999994</v>
      </c>
      <c r="D322" s="1">
        <v>3.4799999999999999E-7</v>
      </c>
      <c r="E322">
        <v>61</v>
      </c>
      <c r="G322">
        <v>11</v>
      </c>
      <c r="H322" t="s">
        <v>12</v>
      </c>
      <c r="I322">
        <v>31</v>
      </c>
      <c r="J322" t="s">
        <v>12</v>
      </c>
      <c r="K322">
        <v>117</v>
      </c>
      <c r="L322" t="s">
        <v>12</v>
      </c>
      <c r="M322">
        <v>65</v>
      </c>
      <c r="N322">
        <f t="shared" ref="N322:N357" si="96">-0.205*M322+243.92</f>
        <v>230.595</v>
      </c>
      <c r="O322">
        <f t="shared" si="85"/>
        <v>4.770268219172142E-2</v>
      </c>
      <c r="P322">
        <f t="shared" si="86"/>
        <v>0.13443483163121489</v>
      </c>
      <c r="Q322">
        <f t="shared" si="87"/>
        <v>0.5073830742210369</v>
      </c>
      <c r="AI322">
        <v>8.3350000000000009</v>
      </c>
      <c r="AJ322">
        <f t="shared" si="88"/>
        <v>161.62275190799994</v>
      </c>
      <c r="AK322">
        <f t="shared" si="89"/>
        <v>0.10101421994249997</v>
      </c>
      <c r="AL322">
        <f t="shared" si="90"/>
        <v>761.90299000000016</v>
      </c>
      <c r="AM322">
        <f t="shared" si="91"/>
        <v>0.34631954090909101</v>
      </c>
      <c r="AO322">
        <f t="shared" si="92"/>
        <v>0.44733376085159099</v>
      </c>
      <c r="AV322">
        <v>8.3350000000000009</v>
      </c>
      <c r="AW322">
        <v>0.52788999999999997</v>
      </c>
      <c r="AX322">
        <f t="shared" si="93"/>
        <v>7.0385333333333332E-4</v>
      </c>
      <c r="AY322">
        <v>7.6450300000000002</v>
      </c>
      <c r="AZ322">
        <f t="shared" si="94"/>
        <v>2.5483433333333333E-2</v>
      </c>
      <c r="BA322">
        <f t="shared" si="95"/>
        <v>2.6187286666666667E-2</v>
      </c>
    </row>
    <row r="323" spans="1:53" x14ac:dyDescent="0.25">
      <c r="A323" t="s">
        <v>296</v>
      </c>
      <c r="B323">
        <v>60</v>
      </c>
      <c r="C323">
        <v>8.3209999999999997</v>
      </c>
      <c r="D323" s="1">
        <v>3.4820000000000001E-7</v>
      </c>
      <c r="E323">
        <v>61</v>
      </c>
      <c r="G323">
        <v>9</v>
      </c>
      <c r="H323" t="s">
        <v>12</v>
      </c>
      <c r="I323">
        <v>30</v>
      </c>
      <c r="J323" t="s">
        <v>12</v>
      </c>
      <c r="K323">
        <v>117</v>
      </c>
      <c r="L323" t="s">
        <v>12</v>
      </c>
      <c r="M323">
        <v>66</v>
      </c>
      <c r="N323">
        <f t="shared" si="96"/>
        <v>230.39</v>
      </c>
      <c r="O323">
        <f t="shared" si="85"/>
        <v>3.9064195494596124E-2</v>
      </c>
      <c r="P323">
        <f t="shared" si="86"/>
        <v>0.13021398498198708</v>
      </c>
      <c r="Q323">
        <f t="shared" si="87"/>
        <v>0.5078345414297496</v>
      </c>
      <c r="AI323">
        <v>8.34</v>
      </c>
      <c r="AJ323">
        <f t="shared" si="88"/>
        <v>162.11491190799995</v>
      </c>
      <c r="AK323">
        <f t="shared" si="89"/>
        <v>0.10132181994249997</v>
      </c>
      <c r="AL323">
        <f t="shared" si="90"/>
        <v>769.60243000000014</v>
      </c>
      <c r="AM323">
        <f t="shared" si="91"/>
        <v>0.34981928636363641</v>
      </c>
      <c r="AO323">
        <f t="shared" si="92"/>
        <v>0.45114110630613635</v>
      </c>
      <c r="AV323">
        <v>8.34</v>
      </c>
      <c r="AW323">
        <v>0.49215999999999999</v>
      </c>
      <c r="AX323">
        <f t="shared" si="93"/>
        <v>6.5621333333333327E-4</v>
      </c>
      <c r="AY323">
        <v>7.6994400000000001</v>
      </c>
      <c r="AZ323">
        <f t="shared" si="94"/>
        <v>2.5664800000000002E-2</v>
      </c>
      <c r="BA323">
        <f t="shared" si="95"/>
        <v>2.6321013333333334E-2</v>
      </c>
    </row>
    <row r="324" spans="1:53" x14ac:dyDescent="0.25">
      <c r="A324" t="s">
        <v>297</v>
      </c>
      <c r="B324">
        <v>60.9</v>
      </c>
      <c r="C324">
        <v>8.3391000000000002</v>
      </c>
      <c r="D324" s="1">
        <v>3.4820000000000001E-7</v>
      </c>
      <c r="E324">
        <v>61</v>
      </c>
      <c r="G324">
        <v>22</v>
      </c>
      <c r="H324" t="s">
        <v>12</v>
      </c>
      <c r="I324">
        <v>27</v>
      </c>
      <c r="J324" t="s">
        <v>12</v>
      </c>
      <c r="K324">
        <v>141.5</v>
      </c>
      <c r="L324" t="s">
        <v>12</v>
      </c>
      <c r="M324">
        <v>67</v>
      </c>
      <c r="N324">
        <f t="shared" si="96"/>
        <v>230.185</v>
      </c>
      <c r="O324">
        <f t="shared" si="85"/>
        <v>9.5575298129765188E-2</v>
      </c>
      <c r="P324">
        <f t="shared" si="86"/>
        <v>0.11729695679562091</v>
      </c>
      <c r="Q324">
        <f t="shared" si="87"/>
        <v>0.61472294024371699</v>
      </c>
      <c r="AI324">
        <v>8.3450000000000006</v>
      </c>
      <c r="AJ324">
        <f t="shared" si="88"/>
        <v>162.54226190799994</v>
      </c>
      <c r="AK324">
        <f t="shared" si="89"/>
        <v>0.10158891369249996</v>
      </c>
      <c r="AL324">
        <f t="shared" si="90"/>
        <v>777.34413000000018</v>
      </c>
      <c r="AM324">
        <f t="shared" si="91"/>
        <v>0.35333824090909099</v>
      </c>
      <c r="AO324">
        <f t="shared" si="92"/>
        <v>0.45492715460159094</v>
      </c>
      <c r="AV324">
        <v>8.3450000000000006</v>
      </c>
      <c r="AW324">
        <v>0.42735000000000001</v>
      </c>
      <c r="AX324">
        <f t="shared" si="93"/>
        <v>5.6979999999999997E-4</v>
      </c>
      <c r="AY324">
        <v>7.7416999999999998</v>
      </c>
      <c r="AZ324">
        <f t="shared" si="94"/>
        <v>2.5805666666666668E-2</v>
      </c>
      <c r="BA324">
        <f t="shared" si="95"/>
        <v>2.6375466666666667E-2</v>
      </c>
    </row>
    <row r="325" spans="1:53" x14ac:dyDescent="0.25">
      <c r="A325" t="s">
        <v>298</v>
      </c>
      <c r="B325">
        <v>60.9</v>
      </c>
      <c r="C325">
        <v>8.3574999999999999</v>
      </c>
      <c r="D325" s="1">
        <v>3.192E-7</v>
      </c>
      <c r="E325">
        <v>61</v>
      </c>
      <c r="G325">
        <v>21</v>
      </c>
      <c r="H325" t="s">
        <v>12</v>
      </c>
      <c r="I325">
        <v>30</v>
      </c>
      <c r="J325" t="s">
        <v>12</v>
      </c>
      <c r="K325">
        <v>142</v>
      </c>
      <c r="L325" t="s">
        <v>12</v>
      </c>
      <c r="M325">
        <v>68</v>
      </c>
      <c r="N325">
        <f t="shared" si="96"/>
        <v>229.98</v>
      </c>
      <c r="O325">
        <f t="shared" si="85"/>
        <v>9.1312288025045665E-2</v>
      </c>
      <c r="P325">
        <f t="shared" si="86"/>
        <v>0.13044612575006523</v>
      </c>
      <c r="Q325">
        <f t="shared" si="87"/>
        <v>0.61744499521697538</v>
      </c>
      <c r="AI325">
        <v>8.35</v>
      </c>
      <c r="AJ325">
        <f t="shared" si="88"/>
        <v>162.94485190799995</v>
      </c>
      <c r="AK325">
        <f t="shared" si="89"/>
        <v>0.10184053244249996</v>
      </c>
      <c r="AL325">
        <f t="shared" si="90"/>
        <v>785.07802000000015</v>
      </c>
      <c r="AM325">
        <f t="shared" si="91"/>
        <v>0.35685364545454551</v>
      </c>
      <c r="AO325">
        <f t="shared" si="92"/>
        <v>0.45869417789704547</v>
      </c>
      <c r="AV325">
        <v>8.35</v>
      </c>
      <c r="AW325">
        <v>0.40259</v>
      </c>
      <c r="AX325">
        <f t="shared" si="93"/>
        <v>5.3678666666666667E-4</v>
      </c>
      <c r="AY325">
        <v>7.7338899999999997</v>
      </c>
      <c r="AZ325">
        <f t="shared" si="94"/>
        <v>2.5779633333333333E-2</v>
      </c>
      <c r="BA325">
        <f t="shared" si="95"/>
        <v>2.631642E-2</v>
      </c>
    </row>
    <row r="326" spans="1:53" x14ac:dyDescent="0.25">
      <c r="A326" t="s">
        <v>299</v>
      </c>
      <c r="B326">
        <v>60.9</v>
      </c>
      <c r="C326">
        <v>8.3824000000000005</v>
      </c>
      <c r="D326" s="1">
        <v>2.8620000000000001E-7</v>
      </c>
      <c r="E326">
        <v>61</v>
      </c>
      <c r="G326">
        <v>15</v>
      </c>
      <c r="H326" t="s">
        <v>12</v>
      </c>
      <c r="I326">
        <v>27</v>
      </c>
      <c r="J326" t="s">
        <v>12</v>
      </c>
      <c r="K326">
        <v>147.5</v>
      </c>
      <c r="L326" t="s">
        <v>12</v>
      </c>
      <c r="M326">
        <v>69</v>
      </c>
      <c r="N326">
        <f t="shared" si="96"/>
        <v>229.77499999999998</v>
      </c>
      <c r="O326">
        <f t="shared" si="85"/>
        <v>6.5281253400065284E-2</v>
      </c>
      <c r="P326">
        <f t="shared" si="86"/>
        <v>0.11750625612011752</v>
      </c>
      <c r="Q326">
        <f t="shared" si="87"/>
        <v>0.64193232510064202</v>
      </c>
      <c r="AI326">
        <v>8.3550000000000004</v>
      </c>
      <c r="AJ326">
        <f t="shared" si="88"/>
        <v>163.36389190799994</v>
      </c>
      <c r="AK326">
        <f t="shared" si="89"/>
        <v>0.10210243244249996</v>
      </c>
      <c r="AL326">
        <f t="shared" si="90"/>
        <v>792.80478000000016</v>
      </c>
      <c r="AM326">
        <f t="shared" si="91"/>
        <v>0.36036580909090915</v>
      </c>
      <c r="AO326">
        <f t="shared" si="92"/>
        <v>0.4624682415334091</v>
      </c>
      <c r="AV326">
        <v>8.3550000000000004</v>
      </c>
      <c r="AW326">
        <v>0.41904000000000002</v>
      </c>
      <c r="AX326">
        <f t="shared" si="93"/>
        <v>5.5872000000000007E-4</v>
      </c>
      <c r="AY326">
        <v>7.7267599999999996</v>
      </c>
      <c r="AZ326">
        <f t="shared" si="94"/>
        <v>2.5755866666666665E-2</v>
      </c>
      <c r="BA326">
        <f t="shared" si="95"/>
        <v>2.6314586666666664E-2</v>
      </c>
    </row>
    <row r="327" spans="1:53" x14ac:dyDescent="0.25">
      <c r="A327" t="s">
        <v>300</v>
      </c>
      <c r="B327">
        <v>60.9</v>
      </c>
      <c r="C327">
        <v>8.4011999999999993</v>
      </c>
      <c r="D327" s="1">
        <v>2.4009999999999999E-7</v>
      </c>
      <c r="E327">
        <v>61</v>
      </c>
      <c r="G327">
        <v>15</v>
      </c>
      <c r="H327" t="s">
        <v>12</v>
      </c>
      <c r="I327">
        <v>23</v>
      </c>
      <c r="J327" t="s">
        <v>12</v>
      </c>
      <c r="K327">
        <v>148.5</v>
      </c>
      <c r="L327" t="s">
        <v>12</v>
      </c>
      <c r="M327">
        <v>70</v>
      </c>
      <c r="N327">
        <f t="shared" si="96"/>
        <v>229.57</v>
      </c>
      <c r="O327">
        <f t="shared" si="85"/>
        <v>6.5339547850328875E-2</v>
      </c>
      <c r="P327">
        <f t="shared" si="86"/>
        <v>0.10018730670383762</v>
      </c>
      <c r="Q327">
        <f t="shared" si="87"/>
        <v>0.64686152371825589</v>
      </c>
      <c r="AI327">
        <v>8.36</v>
      </c>
      <c r="AJ327">
        <f t="shared" si="88"/>
        <v>163.79939190799993</v>
      </c>
      <c r="AK327">
        <f t="shared" si="89"/>
        <v>0.10237461994249995</v>
      </c>
      <c r="AL327">
        <f t="shared" si="90"/>
        <v>800.60150000000021</v>
      </c>
      <c r="AM327">
        <f t="shared" si="91"/>
        <v>0.36390977272727282</v>
      </c>
      <c r="AO327">
        <f t="shared" si="92"/>
        <v>0.46628439266977278</v>
      </c>
      <c r="AV327">
        <v>8.36</v>
      </c>
      <c r="AW327">
        <v>0.4355</v>
      </c>
      <c r="AX327">
        <f t="shared" si="93"/>
        <v>5.8066666666666661E-4</v>
      </c>
      <c r="AY327">
        <v>7.7967199999999997</v>
      </c>
      <c r="AZ327">
        <f t="shared" si="94"/>
        <v>2.5989066666666664E-2</v>
      </c>
      <c r="BA327">
        <f t="shared" si="95"/>
        <v>2.6569733333333331E-2</v>
      </c>
    </row>
    <row r="328" spans="1:53" x14ac:dyDescent="0.25">
      <c r="A328" t="s">
        <v>301</v>
      </c>
      <c r="B328">
        <v>60.9</v>
      </c>
      <c r="C328">
        <v>8.4201999999999995</v>
      </c>
      <c r="D328" s="1">
        <v>3.3700000000000001E-7</v>
      </c>
      <c r="E328">
        <v>61</v>
      </c>
      <c r="G328">
        <v>14</v>
      </c>
      <c r="H328" t="s">
        <v>12</v>
      </c>
      <c r="I328">
        <v>31</v>
      </c>
      <c r="J328" t="s">
        <v>12</v>
      </c>
      <c r="K328">
        <v>154.5</v>
      </c>
      <c r="L328" t="s">
        <v>12</v>
      </c>
      <c r="M328">
        <v>71</v>
      </c>
      <c r="N328">
        <f t="shared" si="96"/>
        <v>229.36499999999998</v>
      </c>
      <c r="O328">
        <f t="shared" si="85"/>
        <v>6.1038083404181112E-2</v>
      </c>
      <c r="P328">
        <f t="shared" si="86"/>
        <v>0.13515575610925817</v>
      </c>
      <c r="Q328">
        <f t="shared" si="87"/>
        <v>0.67359884899614153</v>
      </c>
      <c r="AI328">
        <v>8.3650000000000002</v>
      </c>
      <c r="AJ328">
        <f t="shared" si="88"/>
        <v>164.25135190799995</v>
      </c>
      <c r="AK328">
        <f t="shared" si="89"/>
        <v>0.10265709494249997</v>
      </c>
      <c r="AL328">
        <f t="shared" si="90"/>
        <v>808.46819000000016</v>
      </c>
      <c r="AM328">
        <f t="shared" si="91"/>
        <v>0.36748554090909097</v>
      </c>
      <c r="AO328">
        <f t="shared" si="92"/>
        <v>0.47014263585159094</v>
      </c>
      <c r="AV328">
        <v>8.3650000000000002</v>
      </c>
      <c r="AW328">
        <v>0.45195999999999997</v>
      </c>
      <c r="AX328">
        <f t="shared" si="93"/>
        <v>6.0261333333333326E-4</v>
      </c>
      <c r="AY328">
        <v>7.8666900000000002</v>
      </c>
      <c r="AZ328">
        <f t="shared" si="94"/>
        <v>2.62223E-2</v>
      </c>
      <c r="BA328">
        <f t="shared" si="95"/>
        <v>2.6824913333333332E-2</v>
      </c>
    </row>
    <row r="329" spans="1:53" x14ac:dyDescent="0.25">
      <c r="A329" t="s">
        <v>302</v>
      </c>
      <c r="B329">
        <v>60.9</v>
      </c>
      <c r="C329">
        <v>8.4383999999999997</v>
      </c>
      <c r="D329" s="1">
        <v>2.5919999999999999E-7</v>
      </c>
      <c r="E329">
        <v>61</v>
      </c>
      <c r="G329">
        <v>19</v>
      </c>
      <c r="H329" t="s">
        <v>12</v>
      </c>
      <c r="I329">
        <v>26</v>
      </c>
      <c r="J329" t="s">
        <v>12</v>
      </c>
      <c r="K329">
        <v>173.5</v>
      </c>
      <c r="L329" t="s">
        <v>12</v>
      </c>
      <c r="M329">
        <v>72</v>
      </c>
      <c r="N329">
        <f t="shared" si="96"/>
        <v>229.16</v>
      </c>
      <c r="O329">
        <f t="shared" si="85"/>
        <v>8.2911502880083782E-2</v>
      </c>
      <c r="P329">
        <f t="shared" si="86"/>
        <v>0.11345784604643044</v>
      </c>
      <c r="Q329">
        <f t="shared" si="87"/>
        <v>0.75711293419444925</v>
      </c>
      <c r="AI329">
        <v>8.3699999999999992</v>
      </c>
      <c r="AJ329">
        <f t="shared" si="88"/>
        <v>164.71977190799996</v>
      </c>
      <c r="AK329">
        <f t="shared" si="89"/>
        <v>0.10294985744249997</v>
      </c>
      <c r="AL329">
        <f t="shared" si="90"/>
        <v>816.53913000000011</v>
      </c>
      <c r="AM329">
        <f t="shared" si="91"/>
        <v>0.37115415000000007</v>
      </c>
      <c r="AO329">
        <f t="shared" si="92"/>
        <v>0.47410400744250003</v>
      </c>
      <c r="AV329">
        <v>8.3699999999999992</v>
      </c>
      <c r="AW329">
        <v>0.46842</v>
      </c>
      <c r="AX329">
        <f t="shared" si="93"/>
        <v>6.2456000000000002E-4</v>
      </c>
      <c r="AY329">
        <v>8.0709400000000002</v>
      </c>
      <c r="AZ329">
        <f t="shared" si="94"/>
        <v>2.6903133333333332E-2</v>
      </c>
      <c r="BA329">
        <f t="shared" si="95"/>
        <v>2.7527693333333332E-2</v>
      </c>
    </row>
    <row r="330" spans="1:53" x14ac:dyDescent="0.25">
      <c r="A330" t="s">
        <v>303</v>
      </c>
      <c r="B330">
        <v>60</v>
      </c>
      <c r="C330">
        <v>8.4603000000000002</v>
      </c>
      <c r="D330" s="1">
        <v>3.4159999999999999E-7</v>
      </c>
      <c r="E330">
        <v>61</v>
      </c>
      <c r="G330">
        <v>12</v>
      </c>
      <c r="H330" t="s">
        <v>12</v>
      </c>
      <c r="I330">
        <v>28</v>
      </c>
      <c r="J330" t="s">
        <v>12</v>
      </c>
      <c r="K330">
        <v>152.5</v>
      </c>
      <c r="L330" t="s">
        <v>12</v>
      </c>
      <c r="M330">
        <v>73</v>
      </c>
      <c r="N330">
        <f t="shared" si="96"/>
        <v>228.95499999999998</v>
      </c>
      <c r="O330">
        <f t="shared" si="85"/>
        <v>5.2412046035247108E-2</v>
      </c>
      <c r="P330">
        <f t="shared" si="86"/>
        <v>0.12229477408224325</v>
      </c>
      <c r="Q330">
        <f t="shared" si="87"/>
        <v>0.66606975169793192</v>
      </c>
      <c r="AI330">
        <v>8.375</v>
      </c>
      <c r="AJ330">
        <f t="shared" si="88"/>
        <v>165.17835190799997</v>
      </c>
      <c r="AK330">
        <f t="shared" si="89"/>
        <v>0.10323646994249998</v>
      </c>
      <c r="AL330">
        <f t="shared" si="90"/>
        <v>824.74133000000006</v>
      </c>
      <c r="AM330">
        <f t="shared" si="91"/>
        <v>0.37488242272727273</v>
      </c>
      <c r="AO330">
        <f t="shared" si="92"/>
        <v>0.4781188926697727</v>
      </c>
      <c r="AV330">
        <v>8.375</v>
      </c>
      <c r="AW330">
        <v>0.45857999999999999</v>
      </c>
      <c r="AX330">
        <f t="shared" si="93"/>
        <v>6.1143999999999999E-4</v>
      </c>
      <c r="AY330">
        <v>8.2021999999999995</v>
      </c>
      <c r="AZ330">
        <f t="shared" si="94"/>
        <v>2.7340666666666666E-2</v>
      </c>
      <c r="BA330">
        <f t="shared" si="95"/>
        <v>2.7952106666666667E-2</v>
      </c>
    </row>
    <row r="331" spans="1:53" x14ac:dyDescent="0.25">
      <c r="A331" t="s">
        <v>304</v>
      </c>
      <c r="B331">
        <v>60.9</v>
      </c>
      <c r="C331">
        <v>8.4783000000000008</v>
      </c>
      <c r="D331" s="1">
        <v>3.023E-7</v>
      </c>
      <c r="E331">
        <v>61</v>
      </c>
      <c r="G331">
        <v>13</v>
      </c>
      <c r="H331" t="s">
        <v>12</v>
      </c>
      <c r="I331">
        <v>40</v>
      </c>
      <c r="J331" t="s">
        <v>12</v>
      </c>
      <c r="K331">
        <v>169.5</v>
      </c>
      <c r="L331" t="s">
        <v>12</v>
      </c>
      <c r="M331">
        <v>74</v>
      </c>
      <c r="N331">
        <f t="shared" si="96"/>
        <v>228.75</v>
      </c>
      <c r="O331">
        <f t="shared" si="85"/>
        <v>5.6830601092896178E-2</v>
      </c>
      <c r="P331">
        <f t="shared" si="86"/>
        <v>0.17486338797814208</v>
      </c>
      <c r="Q331">
        <f t="shared" si="87"/>
        <v>0.74098360655737705</v>
      </c>
      <c r="AI331">
        <v>8.3800000000000008</v>
      </c>
      <c r="AJ331">
        <f t="shared" si="88"/>
        <v>165.61577190799997</v>
      </c>
      <c r="AK331">
        <f t="shared" si="89"/>
        <v>0.10350985744249998</v>
      </c>
      <c r="AL331">
        <f t="shared" si="90"/>
        <v>832.89683000000002</v>
      </c>
      <c r="AM331">
        <f t="shared" si="91"/>
        <v>0.37858946818181821</v>
      </c>
      <c r="AO331">
        <f t="shared" si="92"/>
        <v>0.48209932562431818</v>
      </c>
      <c r="AV331">
        <v>8.3800000000000008</v>
      </c>
      <c r="AW331">
        <v>0.43741999999999998</v>
      </c>
      <c r="AX331">
        <f t="shared" si="93"/>
        <v>5.8322666666666659E-4</v>
      </c>
      <c r="AY331">
        <v>8.1555</v>
      </c>
      <c r="AZ331">
        <f t="shared" si="94"/>
        <v>2.7185000000000001E-2</v>
      </c>
      <c r="BA331">
        <f t="shared" si="95"/>
        <v>2.7768226666666666E-2</v>
      </c>
    </row>
    <row r="332" spans="1:53" x14ac:dyDescent="0.25">
      <c r="A332" t="s">
        <v>305</v>
      </c>
      <c r="B332">
        <v>60.9</v>
      </c>
      <c r="C332">
        <v>8.5002999999999993</v>
      </c>
      <c r="D332" s="1">
        <v>3.3360000000000002E-7</v>
      </c>
      <c r="E332">
        <v>61</v>
      </c>
      <c r="G332">
        <v>17</v>
      </c>
      <c r="H332" t="s">
        <v>12</v>
      </c>
      <c r="I332">
        <v>34</v>
      </c>
      <c r="J332" t="s">
        <v>12</v>
      </c>
      <c r="K332">
        <v>178.5</v>
      </c>
      <c r="L332" t="s">
        <v>12</v>
      </c>
      <c r="M332">
        <v>75</v>
      </c>
      <c r="N332">
        <f t="shared" si="96"/>
        <v>228.54499999999999</v>
      </c>
      <c r="O332">
        <f t="shared" si="85"/>
        <v>7.4383600603819822E-2</v>
      </c>
      <c r="P332">
        <f t="shared" si="86"/>
        <v>0.14876720120763964</v>
      </c>
      <c r="Q332">
        <f t="shared" si="87"/>
        <v>0.78102780634010815</v>
      </c>
      <c r="AI332">
        <v>8.3849999999999998</v>
      </c>
      <c r="AJ332">
        <f t="shared" si="88"/>
        <v>166.03203190799996</v>
      </c>
      <c r="AK332">
        <f t="shared" si="89"/>
        <v>0.10377001994249997</v>
      </c>
      <c r="AL332">
        <f t="shared" si="90"/>
        <v>841.00563</v>
      </c>
      <c r="AM332">
        <f t="shared" si="91"/>
        <v>0.38227528636363634</v>
      </c>
      <c r="AO332">
        <f t="shared" si="92"/>
        <v>0.48604530630613629</v>
      </c>
      <c r="AV332">
        <v>8.3849999999999998</v>
      </c>
      <c r="AW332">
        <v>0.41626000000000002</v>
      </c>
      <c r="AX332">
        <f t="shared" si="93"/>
        <v>5.5501333333333341E-4</v>
      </c>
      <c r="AY332">
        <v>8.1088000000000005</v>
      </c>
      <c r="AZ332">
        <f t="shared" si="94"/>
        <v>2.7029333333333336E-2</v>
      </c>
      <c r="BA332">
        <f t="shared" si="95"/>
        <v>2.7584346666666669E-2</v>
      </c>
    </row>
    <row r="333" spans="1:53" x14ac:dyDescent="0.25">
      <c r="A333" t="s">
        <v>306</v>
      </c>
      <c r="B333">
        <v>60.9</v>
      </c>
      <c r="C333">
        <v>8.5202000000000009</v>
      </c>
      <c r="D333" s="1">
        <v>3.424E-7</v>
      </c>
      <c r="E333">
        <v>61</v>
      </c>
      <c r="G333">
        <v>17</v>
      </c>
      <c r="H333" t="s">
        <v>12</v>
      </c>
      <c r="I333">
        <v>37</v>
      </c>
      <c r="J333" t="s">
        <v>12</v>
      </c>
      <c r="K333">
        <v>190</v>
      </c>
      <c r="L333" t="s">
        <v>12</v>
      </c>
      <c r="M333">
        <v>76</v>
      </c>
      <c r="N333">
        <f t="shared" si="96"/>
        <v>228.33999999999997</v>
      </c>
      <c r="O333">
        <f t="shared" si="85"/>
        <v>7.445038101077342E-2</v>
      </c>
      <c r="P333">
        <f t="shared" si="86"/>
        <v>0.1620390645528598</v>
      </c>
      <c r="Q333">
        <f t="shared" si="87"/>
        <v>0.83209249364982052</v>
      </c>
      <c r="AI333">
        <v>8.39</v>
      </c>
      <c r="AJ333">
        <f t="shared" si="88"/>
        <v>166.42713190799998</v>
      </c>
      <c r="AK333">
        <f t="shared" si="89"/>
        <v>0.10401695744249999</v>
      </c>
      <c r="AL333">
        <f t="shared" si="90"/>
        <v>849.05724999999995</v>
      </c>
      <c r="AM333">
        <f t="shared" si="91"/>
        <v>0.38593511363636362</v>
      </c>
      <c r="AO333">
        <f t="shared" si="92"/>
        <v>0.48995207107886363</v>
      </c>
      <c r="AV333">
        <v>8.39</v>
      </c>
      <c r="AW333">
        <v>0.39510000000000001</v>
      </c>
      <c r="AX333">
        <f t="shared" si="93"/>
        <v>5.2680000000000001E-4</v>
      </c>
      <c r="AY333">
        <v>8.0516199999999998</v>
      </c>
      <c r="AZ333">
        <f t="shared" si="94"/>
        <v>2.6838733333333333E-2</v>
      </c>
      <c r="BA333">
        <f t="shared" si="95"/>
        <v>2.7365533333333334E-2</v>
      </c>
    </row>
    <row r="334" spans="1:53" x14ac:dyDescent="0.25">
      <c r="A334" t="s">
        <v>307</v>
      </c>
      <c r="B334">
        <v>60</v>
      </c>
      <c r="C334">
        <v>8.5412999999999997</v>
      </c>
      <c r="D334" s="1">
        <v>3.4280000000000003E-7</v>
      </c>
      <c r="E334">
        <v>61</v>
      </c>
      <c r="G334">
        <v>13</v>
      </c>
      <c r="H334" t="s">
        <v>12</v>
      </c>
      <c r="I334">
        <v>38</v>
      </c>
      <c r="J334" t="s">
        <v>12</v>
      </c>
      <c r="K334">
        <v>196.5</v>
      </c>
      <c r="L334" t="s">
        <v>12</v>
      </c>
      <c r="M334">
        <v>77</v>
      </c>
      <c r="N334">
        <f t="shared" si="96"/>
        <v>228.13499999999999</v>
      </c>
      <c r="O334">
        <f t="shared" si="85"/>
        <v>5.6983803449711795E-2</v>
      </c>
      <c r="P334">
        <f t="shared" si="86"/>
        <v>0.16656804085300372</v>
      </c>
      <c r="Q334">
        <f t="shared" si="87"/>
        <v>0.86133210598987442</v>
      </c>
      <c r="AI334">
        <v>8.3949999999999996</v>
      </c>
      <c r="AJ334">
        <f t="shared" si="88"/>
        <v>166.86654190799999</v>
      </c>
      <c r="AK334">
        <f t="shared" si="89"/>
        <v>0.10429158869249999</v>
      </c>
      <c r="AL334">
        <f t="shared" si="90"/>
        <v>857.03883999999994</v>
      </c>
      <c r="AM334">
        <f t="shared" si="91"/>
        <v>0.38956310909090908</v>
      </c>
      <c r="AO334">
        <f t="shared" si="92"/>
        <v>0.49385469778340907</v>
      </c>
      <c r="AV334">
        <v>8.3949999999999996</v>
      </c>
      <c r="AW334">
        <v>0.43941000000000002</v>
      </c>
      <c r="AX334">
        <f t="shared" si="93"/>
        <v>5.8587999999999999E-4</v>
      </c>
      <c r="AY334">
        <v>7.9815899999999997</v>
      </c>
      <c r="AZ334">
        <f t="shared" si="94"/>
        <v>2.6605299999999998E-2</v>
      </c>
      <c r="BA334">
        <f t="shared" si="95"/>
        <v>2.7191179999999999E-2</v>
      </c>
    </row>
    <row r="335" spans="1:53" x14ac:dyDescent="0.25">
      <c r="A335" t="s">
        <v>308</v>
      </c>
      <c r="B335">
        <v>60.9</v>
      </c>
      <c r="C335">
        <v>8.5632999999999999</v>
      </c>
      <c r="D335" s="1">
        <v>2.6670000000000003E-7</v>
      </c>
      <c r="E335">
        <v>61</v>
      </c>
      <c r="G335">
        <v>22</v>
      </c>
      <c r="H335" t="s">
        <v>12</v>
      </c>
      <c r="I335">
        <v>31</v>
      </c>
      <c r="J335" t="s">
        <v>12</v>
      </c>
      <c r="K335">
        <v>197</v>
      </c>
      <c r="L335" t="s">
        <v>12</v>
      </c>
      <c r="M335">
        <v>78</v>
      </c>
      <c r="N335">
        <f t="shared" si="96"/>
        <v>227.92999999999998</v>
      </c>
      <c r="O335">
        <f t="shared" si="85"/>
        <v>9.6520861668055985E-2</v>
      </c>
      <c r="P335">
        <f t="shared" si="86"/>
        <v>0.1360066687140789</v>
      </c>
      <c r="Q335">
        <f t="shared" si="87"/>
        <v>0.8643004431185014</v>
      </c>
      <c r="AI335">
        <v>8.4</v>
      </c>
      <c r="AJ335">
        <f t="shared" si="88"/>
        <v>167.352241908</v>
      </c>
      <c r="AK335">
        <f t="shared" si="89"/>
        <v>0.1045951511925</v>
      </c>
      <c r="AL335">
        <f t="shared" si="90"/>
        <v>864.92589999999996</v>
      </c>
      <c r="AM335">
        <f t="shared" si="91"/>
        <v>0.39314813636363632</v>
      </c>
      <c r="AO335">
        <f t="shared" si="92"/>
        <v>0.49774328755613634</v>
      </c>
      <c r="AV335">
        <v>8.4</v>
      </c>
      <c r="AW335">
        <v>0.48570000000000002</v>
      </c>
      <c r="AX335">
        <f t="shared" si="93"/>
        <v>6.4760000000000002E-4</v>
      </c>
      <c r="AY335">
        <v>7.88706</v>
      </c>
      <c r="AZ335">
        <f t="shared" si="94"/>
        <v>2.62902E-2</v>
      </c>
      <c r="BA335">
        <f t="shared" si="95"/>
        <v>2.6937800000000001E-2</v>
      </c>
    </row>
    <row r="336" spans="1:53" x14ac:dyDescent="0.25">
      <c r="A336" t="s">
        <v>309</v>
      </c>
      <c r="B336">
        <v>60</v>
      </c>
      <c r="C336">
        <v>8.5807000000000002</v>
      </c>
      <c r="D336" s="1">
        <v>3.404E-7</v>
      </c>
      <c r="E336">
        <v>61</v>
      </c>
      <c r="G336">
        <v>10</v>
      </c>
      <c r="H336" t="s">
        <v>12</v>
      </c>
      <c r="I336">
        <v>24</v>
      </c>
      <c r="J336" t="s">
        <v>12</v>
      </c>
      <c r="K336">
        <v>171</v>
      </c>
      <c r="L336" t="s">
        <v>12</v>
      </c>
      <c r="M336">
        <v>79</v>
      </c>
      <c r="N336">
        <f t="shared" si="96"/>
        <v>227.72499999999999</v>
      </c>
      <c r="O336">
        <f t="shared" si="85"/>
        <v>4.39126138983423E-2</v>
      </c>
      <c r="P336">
        <f t="shared" si="86"/>
        <v>0.10539027335602152</v>
      </c>
      <c r="Q336">
        <f t="shared" si="87"/>
        <v>0.75090569766165338</v>
      </c>
      <c r="AI336">
        <v>8.4049999999999994</v>
      </c>
      <c r="AJ336">
        <f t="shared" si="88"/>
        <v>167.80178190800001</v>
      </c>
      <c r="AK336">
        <f t="shared" si="89"/>
        <v>0.10487611369250001</v>
      </c>
      <c r="AL336">
        <f t="shared" si="90"/>
        <v>872.84403999999995</v>
      </c>
      <c r="AM336">
        <f t="shared" si="91"/>
        <v>0.39674729090909089</v>
      </c>
      <c r="AO336">
        <f t="shared" si="92"/>
        <v>0.50162340460159094</v>
      </c>
      <c r="AV336">
        <v>8.4049999999999994</v>
      </c>
      <c r="AW336">
        <v>0.44954</v>
      </c>
      <c r="AX336">
        <f t="shared" si="93"/>
        <v>5.9938666666666668E-4</v>
      </c>
      <c r="AY336">
        <v>7.9181400000000002</v>
      </c>
      <c r="AZ336">
        <f t="shared" si="94"/>
        <v>2.6393800000000002E-2</v>
      </c>
      <c r="BA336">
        <f t="shared" si="95"/>
        <v>2.6993186666666669E-2</v>
      </c>
    </row>
    <row r="337" spans="1:53" x14ac:dyDescent="0.25">
      <c r="A337" t="s">
        <v>310</v>
      </c>
      <c r="B337">
        <v>60</v>
      </c>
      <c r="C337">
        <v>8.5993999999999993</v>
      </c>
      <c r="D337" s="1">
        <v>2.6459999999999997E-7</v>
      </c>
      <c r="E337">
        <v>61</v>
      </c>
      <c r="G337">
        <v>18</v>
      </c>
      <c r="H337" t="s">
        <v>12</v>
      </c>
      <c r="I337">
        <v>35</v>
      </c>
      <c r="J337" t="s">
        <v>12</v>
      </c>
      <c r="K337">
        <v>193.5</v>
      </c>
      <c r="L337" t="s">
        <v>12</v>
      </c>
      <c r="M337">
        <v>80</v>
      </c>
      <c r="N337">
        <f t="shared" si="96"/>
        <v>227.51999999999998</v>
      </c>
      <c r="O337">
        <f t="shared" si="85"/>
        <v>7.9113924050632917E-2</v>
      </c>
      <c r="P337">
        <f t="shared" si="86"/>
        <v>0.15383263009845288</v>
      </c>
      <c r="Q337">
        <f t="shared" si="87"/>
        <v>0.85047468354430389</v>
      </c>
      <c r="AI337">
        <v>8.41</v>
      </c>
      <c r="AJ337">
        <f t="shared" si="88"/>
        <v>168.19947190800002</v>
      </c>
      <c r="AK337">
        <f t="shared" si="89"/>
        <v>0.10512466994250001</v>
      </c>
      <c r="AL337">
        <f t="shared" si="90"/>
        <v>880.77910999999995</v>
      </c>
      <c r="AM337">
        <f t="shared" si="91"/>
        <v>0.40035414090909088</v>
      </c>
      <c r="AO337">
        <f t="shared" si="92"/>
        <v>0.50547881085159085</v>
      </c>
      <c r="AV337">
        <v>8.41</v>
      </c>
      <c r="AW337">
        <v>0.39768999999999999</v>
      </c>
      <c r="AX337">
        <f t="shared" si="93"/>
        <v>5.3025333333333333E-4</v>
      </c>
      <c r="AY337">
        <v>7.9350699999999996</v>
      </c>
      <c r="AZ337">
        <f t="shared" si="94"/>
        <v>2.6450233333333333E-2</v>
      </c>
      <c r="BA337">
        <f t="shared" si="95"/>
        <v>2.6980486666666668E-2</v>
      </c>
    </row>
    <row r="338" spans="1:53" x14ac:dyDescent="0.25">
      <c r="A338" t="s">
        <v>311</v>
      </c>
      <c r="B338">
        <v>60</v>
      </c>
      <c r="C338">
        <v>8.6206999999999994</v>
      </c>
      <c r="D338" s="1">
        <v>3.3550000000000001E-7</v>
      </c>
      <c r="E338">
        <v>61</v>
      </c>
      <c r="G338">
        <v>18</v>
      </c>
      <c r="H338" t="s">
        <v>12</v>
      </c>
      <c r="I338">
        <v>29</v>
      </c>
      <c r="J338" t="s">
        <v>12</v>
      </c>
      <c r="K338">
        <v>203.5</v>
      </c>
      <c r="L338" t="s">
        <v>12</v>
      </c>
      <c r="M338">
        <v>81</v>
      </c>
      <c r="N338">
        <f t="shared" si="96"/>
        <v>227.315</v>
      </c>
      <c r="O338">
        <f t="shared" si="85"/>
        <v>7.918527153949366E-2</v>
      </c>
      <c r="P338">
        <f t="shared" si="86"/>
        <v>0.12757627081362866</v>
      </c>
      <c r="Q338">
        <f t="shared" si="87"/>
        <v>0.89523348657149771</v>
      </c>
      <c r="AI338">
        <v>8.4149999999999991</v>
      </c>
      <c r="AJ338">
        <f t="shared" si="88"/>
        <v>168.56762190800004</v>
      </c>
      <c r="AK338">
        <f t="shared" si="89"/>
        <v>0.10535476369250002</v>
      </c>
      <c r="AL338">
        <f t="shared" si="90"/>
        <v>888.55858999999998</v>
      </c>
      <c r="AM338">
        <f t="shared" si="91"/>
        <v>0.40389026818181817</v>
      </c>
      <c r="AO338">
        <f t="shared" si="92"/>
        <v>0.50924503187431824</v>
      </c>
      <c r="AV338">
        <v>8.4149999999999991</v>
      </c>
      <c r="AW338">
        <v>0.36814999999999998</v>
      </c>
      <c r="AX338">
        <f t="shared" si="93"/>
        <v>4.908666666666666E-4</v>
      </c>
      <c r="AY338">
        <v>7.7794800000000004</v>
      </c>
      <c r="AZ338">
        <f t="shared" si="94"/>
        <v>2.5931600000000003E-2</v>
      </c>
      <c r="BA338">
        <f t="shared" si="95"/>
        <v>2.6422466666666668E-2</v>
      </c>
    </row>
    <row r="339" spans="1:53" x14ac:dyDescent="0.25">
      <c r="A339" t="s">
        <v>312</v>
      </c>
      <c r="B339">
        <v>60.9</v>
      </c>
      <c r="C339">
        <v>8.6387</v>
      </c>
      <c r="D339" s="1">
        <v>2.6839999999999999E-7</v>
      </c>
      <c r="E339">
        <v>61</v>
      </c>
      <c r="G339">
        <v>12</v>
      </c>
      <c r="H339" t="s">
        <v>12</v>
      </c>
      <c r="I339">
        <v>26</v>
      </c>
      <c r="J339" t="s">
        <v>12</v>
      </c>
      <c r="K339">
        <v>184</v>
      </c>
      <c r="L339" t="s">
        <v>12</v>
      </c>
      <c r="M339">
        <v>82</v>
      </c>
      <c r="N339">
        <f t="shared" si="96"/>
        <v>227.10999999999999</v>
      </c>
      <c r="O339">
        <f t="shared" si="85"/>
        <v>5.2837831887631546E-2</v>
      </c>
      <c r="P339">
        <f t="shared" si="86"/>
        <v>0.11448196908986835</v>
      </c>
      <c r="Q339">
        <f t="shared" si="87"/>
        <v>0.81018008894368376</v>
      </c>
      <c r="AI339">
        <v>8.42</v>
      </c>
      <c r="AJ339">
        <f t="shared" si="88"/>
        <v>169.00983190800002</v>
      </c>
      <c r="AK339">
        <f t="shared" si="89"/>
        <v>0.10563114494250002</v>
      </c>
      <c r="AL339">
        <f t="shared" si="90"/>
        <v>896.18247999999994</v>
      </c>
      <c r="AM339">
        <f t="shared" si="91"/>
        <v>0.40735567272727269</v>
      </c>
      <c r="AO339">
        <f t="shared" si="92"/>
        <v>0.51298681766977272</v>
      </c>
      <c r="AV339">
        <v>8.42</v>
      </c>
      <c r="AW339">
        <v>0.44220999999999999</v>
      </c>
      <c r="AX339">
        <f t="shared" si="93"/>
        <v>5.8961333333333327E-4</v>
      </c>
      <c r="AY339">
        <v>7.6238900000000003</v>
      </c>
      <c r="AZ339">
        <f t="shared" si="94"/>
        <v>2.5412966666666668E-2</v>
      </c>
      <c r="BA339">
        <f t="shared" si="95"/>
        <v>2.6002580000000001E-2</v>
      </c>
    </row>
    <row r="340" spans="1:53" x14ac:dyDescent="0.25">
      <c r="A340" t="s">
        <v>313</v>
      </c>
      <c r="B340">
        <v>60.9</v>
      </c>
      <c r="C340">
        <v>8.6620000000000008</v>
      </c>
      <c r="D340" s="1">
        <v>3.4379999999999999E-7</v>
      </c>
      <c r="E340">
        <v>61</v>
      </c>
      <c r="G340">
        <v>10</v>
      </c>
      <c r="H340" t="s">
        <v>12</v>
      </c>
      <c r="I340">
        <v>27</v>
      </c>
      <c r="J340" t="s">
        <v>12</v>
      </c>
      <c r="K340">
        <v>182</v>
      </c>
      <c r="L340" t="s">
        <v>12</v>
      </c>
      <c r="M340">
        <v>83</v>
      </c>
      <c r="N340">
        <f t="shared" si="96"/>
        <v>226.90499999999997</v>
      </c>
      <c r="O340">
        <f t="shared" si="85"/>
        <v>4.4071307375333296E-2</v>
      </c>
      <c r="P340">
        <f t="shared" si="86"/>
        <v>0.1189925299133999</v>
      </c>
      <c r="Q340">
        <f t="shared" si="87"/>
        <v>0.80209779423106597</v>
      </c>
      <c r="AI340">
        <v>8.4250000000000007</v>
      </c>
      <c r="AJ340">
        <f t="shared" si="88"/>
        <v>169.45907190800003</v>
      </c>
      <c r="AK340">
        <f t="shared" si="89"/>
        <v>0.10591191994250002</v>
      </c>
      <c r="AL340">
        <f t="shared" si="90"/>
        <v>903.65077999999994</v>
      </c>
      <c r="AM340">
        <f t="shared" si="91"/>
        <v>0.4107503545454545</v>
      </c>
      <c r="AO340">
        <f t="shared" si="92"/>
        <v>0.51666227448795454</v>
      </c>
      <c r="AV340">
        <v>8.4250000000000007</v>
      </c>
      <c r="AW340">
        <v>0.44923999999999997</v>
      </c>
      <c r="AX340">
        <f t="shared" si="93"/>
        <v>5.9898666666666667E-4</v>
      </c>
      <c r="AY340">
        <v>7.4683000000000002</v>
      </c>
      <c r="AZ340">
        <f t="shared" si="94"/>
        <v>2.4894333333333334E-2</v>
      </c>
      <c r="BA340">
        <f t="shared" si="95"/>
        <v>2.549332E-2</v>
      </c>
    </row>
    <row r="341" spans="1:53" x14ac:dyDescent="0.25">
      <c r="A341" t="s">
        <v>314</v>
      </c>
      <c r="B341">
        <v>60.9</v>
      </c>
      <c r="C341">
        <v>8.6786999999999992</v>
      </c>
      <c r="D341" s="1">
        <v>2.417E-7</v>
      </c>
      <c r="E341">
        <v>61</v>
      </c>
      <c r="G341">
        <v>17</v>
      </c>
      <c r="H341" t="s">
        <v>12</v>
      </c>
      <c r="I341">
        <v>30</v>
      </c>
      <c r="J341" t="s">
        <v>12</v>
      </c>
      <c r="K341">
        <v>199</v>
      </c>
      <c r="L341" t="s">
        <v>12</v>
      </c>
      <c r="M341">
        <v>84</v>
      </c>
      <c r="N341">
        <f t="shared" si="96"/>
        <v>226.7</v>
      </c>
      <c r="O341">
        <f t="shared" si="85"/>
        <v>7.4988972209969126E-2</v>
      </c>
      <c r="P341">
        <f t="shared" si="86"/>
        <v>0.13233348037053375</v>
      </c>
      <c r="Q341">
        <f t="shared" si="87"/>
        <v>0.8778120864578739</v>
      </c>
      <c r="AI341">
        <v>8.43</v>
      </c>
      <c r="AJ341">
        <f t="shared" si="88"/>
        <v>169.86665190800002</v>
      </c>
      <c r="AK341">
        <f t="shared" si="89"/>
        <v>0.10616665744250002</v>
      </c>
      <c r="AL341">
        <f t="shared" si="90"/>
        <v>910.96348999999998</v>
      </c>
      <c r="AM341">
        <f t="shared" si="91"/>
        <v>0.4140743136363636</v>
      </c>
      <c r="AO341">
        <f t="shared" si="92"/>
        <v>0.52024097107886358</v>
      </c>
      <c r="AV341">
        <v>8.43</v>
      </c>
      <c r="AW341">
        <v>0.40758</v>
      </c>
      <c r="AX341">
        <f t="shared" si="93"/>
        <v>5.4343999999999996E-4</v>
      </c>
      <c r="AY341">
        <v>7.31271</v>
      </c>
      <c r="AZ341">
        <f t="shared" si="94"/>
        <v>2.43757E-2</v>
      </c>
      <c r="BA341">
        <f t="shared" si="95"/>
        <v>2.4919139999999999E-2</v>
      </c>
    </row>
    <row r="342" spans="1:53" x14ac:dyDescent="0.25">
      <c r="A342" t="s">
        <v>315</v>
      </c>
      <c r="B342">
        <v>60</v>
      </c>
      <c r="C342">
        <v>8.6991999999999994</v>
      </c>
      <c r="D342" s="1">
        <v>3.3290000000000002E-7</v>
      </c>
      <c r="E342">
        <v>61</v>
      </c>
      <c r="G342">
        <v>12</v>
      </c>
      <c r="H342" t="s">
        <v>12</v>
      </c>
      <c r="I342">
        <v>25</v>
      </c>
      <c r="J342" t="s">
        <v>12</v>
      </c>
      <c r="K342">
        <v>208.5</v>
      </c>
      <c r="L342" t="s">
        <v>12</v>
      </c>
      <c r="M342">
        <v>85</v>
      </c>
      <c r="N342">
        <f t="shared" si="96"/>
        <v>226.49499999999998</v>
      </c>
      <c r="O342">
        <f t="shared" si="85"/>
        <v>5.2981302015497035E-2</v>
      </c>
      <c r="P342">
        <f t="shared" si="86"/>
        <v>0.1103777125322855</v>
      </c>
      <c r="Q342">
        <f t="shared" si="87"/>
        <v>0.92055012251926105</v>
      </c>
      <c r="AI342">
        <v>8.4350000000000005</v>
      </c>
      <c r="AJ342">
        <f t="shared" si="88"/>
        <v>170.23257190800001</v>
      </c>
      <c r="AK342">
        <f t="shared" si="89"/>
        <v>0.1063953574425</v>
      </c>
      <c r="AL342">
        <f t="shared" si="90"/>
        <v>918.22991000000002</v>
      </c>
      <c r="AM342">
        <f t="shared" si="91"/>
        <v>0.41737723181818182</v>
      </c>
      <c r="AO342">
        <f t="shared" si="92"/>
        <v>0.52377258926068182</v>
      </c>
      <c r="AV342">
        <v>8.4350000000000005</v>
      </c>
      <c r="AW342">
        <v>0.36592000000000002</v>
      </c>
      <c r="AX342">
        <f t="shared" si="93"/>
        <v>4.8789333333333336E-4</v>
      </c>
      <c r="AY342">
        <v>7.2664200000000001</v>
      </c>
      <c r="AZ342">
        <f t="shared" si="94"/>
        <v>2.4221400000000001E-2</v>
      </c>
      <c r="BA342">
        <f t="shared" si="95"/>
        <v>2.4709293333333333E-2</v>
      </c>
    </row>
    <row r="343" spans="1:53" x14ac:dyDescent="0.25">
      <c r="A343" t="s">
        <v>316</v>
      </c>
      <c r="B343">
        <v>60</v>
      </c>
      <c r="C343">
        <v>8.7202000000000002</v>
      </c>
      <c r="D343" s="1">
        <v>2.558E-7</v>
      </c>
      <c r="E343">
        <v>61</v>
      </c>
      <c r="G343">
        <v>14</v>
      </c>
      <c r="H343" t="s">
        <v>12</v>
      </c>
      <c r="I343">
        <v>27</v>
      </c>
      <c r="J343" t="s">
        <v>12</v>
      </c>
      <c r="K343">
        <v>220.5</v>
      </c>
      <c r="L343" t="s">
        <v>12</v>
      </c>
      <c r="M343">
        <v>86</v>
      </c>
      <c r="N343">
        <f t="shared" si="96"/>
        <v>226.29</v>
      </c>
      <c r="O343">
        <f t="shared" si="85"/>
        <v>6.1867515135445666E-2</v>
      </c>
      <c r="P343">
        <f t="shared" si="86"/>
        <v>0.11931592204693094</v>
      </c>
      <c r="Q343">
        <f t="shared" si="87"/>
        <v>0.97441336338326934</v>
      </c>
      <c r="AI343">
        <v>8.44</v>
      </c>
      <c r="AJ343">
        <f t="shared" si="88"/>
        <v>170.55683190800002</v>
      </c>
      <c r="AK343">
        <f t="shared" si="89"/>
        <v>0.10659801994250001</v>
      </c>
      <c r="AL343">
        <f t="shared" si="90"/>
        <v>925.49629000000004</v>
      </c>
      <c r="AM343">
        <f t="shared" si="91"/>
        <v>0.42068013181818181</v>
      </c>
      <c r="AO343">
        <f t="shared" si="92"/>
        <v>0.52727815176068182</v>
      </c>
      <c r="AV343">
        <v>8.44</v>
      </c>
      <c r="AW343">
        <v>0.32425999999999999</v>
      </c>
      <c r="AX343">
        <f t="shared" si="93"/>
        <v>4.3234666666666665E-4</v>
      </c>
      <c r="AY343">
        <v>7.2663799999999998</v>
      </c>
      <c r="AZ343">
        <f t="shared" si="94"/>
        <v>2.4221266666666665E-2</v>
      </c>
      <c r="BA343">
        <f t="shared" si="95"/>
        <v>2.4653613333333331E-2</v>
      </c>
    </row>
    <row r="344" spans="1:53" x14ac:dyDescent="0.25">
      <c r="A344" t="s">
        <v>317</v>
      </c>
      <c r="B344">
        <v>60</v>
      </c>
      <c r="C344">
        <v>8.7408999999999999</v>
      </c>
      <c r="D344" s="1">
        <v>2.7109999999999999E-7</v>
      </c>
      <c r="E344">
        <v>61</v>
      </c>
      <c r="G344">
        <v>9</v>
      </c>
      <c r="H344" t="s">
        <v>12</v>
      </c>
      <c r="I344">
        <v>23</v>
      </c>
      <c r="J344" t="s">
        <v>12</v>
      </c>
      <c r="K344">
        <v>201</v>
      </c>
      <c r="L344" t="s">
        <v>12</v>
      </c>
      <c r="M344">
        <v>87</v>
      </c>
      <c r="N344">
        <f t="shared" si="96"/>
        <v>226.08499999999998</v>
      </c>
      <c r="O344">
        <f t="shared" si="85"/>
        <v>3.9808036800318469E-2</v>
      </c>
      <c r="P344">
        <f t="shared" si="86"/>
        <v>0.10173164960081386</v>
      </c>
      <c r="Q344">
        <f t="shared" si="87"/>
        <v>0.8890461552071125</v>
      </c>
      <c r="AI344">
        <v>8.4450000000000003</v>
      </c>
      <c r="AJ344">
        <f t="shared" si="88"/>
        <v>170.87331190800003</v>
      </c>
      <c r="AK344">
        <f t="shared" si="89"/>
        <v>0.10679581994250002</v>
      </c>
      <c r="AL344">
        <f t="shared" si="90"/>
        <v>932.69039000000009</v>
      </c>
      <c r="AM344">
        <f t="shared" si="91"/>
        <v>0.42395017727272732</v>
      </c>
      <c r="AO344">
        <f t="shared" si="92"/>
        <v>0.53074599721522731</v>
      </c>
      <c r="AV344">
        <v>8.4450000000000003</v>
      </c>
      <c r="AW344">
        <v>0.31647999999999998</v>
      </c>
      <c r="AX344">
        <f t="shared" si="93"/>
        <v>4.2197333333333329E-4</v>
      </c>
      <c r="AY344">
        <v>7.1940999999999997</v>
      </c>
      <c r="AZ344">
        <f t="shared" si="94"/>
        <v>2.3980333333333333E-2</v>
      </c>
      <c r="BA344">
        <f t="shared" si="95"/>
        <v>2.4402306666666665E-2</v>
      </c>
    </row>
    <row r="345" spans="1:53" x14ac:dyDescent="0.25">
      <c r="A345" t="s">
        <v>318</v>
      </c>
      <c r="B345">
        <v>60.9</v>
      </c>
      <c r="C345">
        <v>8.7608999999999995</v>
      </c>
      <c r="D345" s="1">
        <v>3.3620000000000001E-7</v>
      </c>
      <c r="E345">
        <v>61</v>
      </c>
      <c r="G345">
        <v>19</v>
      </c>
      <c r="H345" t="s">
        <v>12</v>
      </c>
      <c r="I345">
        <v>26</v>
      </c>
      <c r="J345" t="s">
        <v>12</v>
      </c>
      <c r="K345">
        <v>208</v>
      </c>
      <c r="L345" t="s">
        <v>12</v>
      </c>
      <c r="M345">
        <v>88</v>
      </c>
      <c r="N345">
        <f t="shared" si="96"/>
        <v>225.88</v>
      </c>
      <c r="O345">
        <f t="shared" si="85"/>
        <v>8.411545953603683E-2</v>
      </c>
      <c r="P345">
        <f t="shared" si="86"/>
        <v>0.11510536568089251</v>
      </c>
      <c r="Q345">
        <f t="shared" si="87"/>
        <v>0.92084292544714008</v>
      </c>
      <c r="AI345">
        <v>8.4499999999999993</v>
      </c>
      <c r="AJ345">
        <f t="shared" si="88"/>
        <v>171.25460190800004</v>
      </c>
      <c r="AK345">
        <f t="shared" si="89"/>
        <v>0.10703412619250002</v>
      </c>
      <c r="AL345">
        <f t="shared" si="90"/>
        <v>939.79038000000014</v>
      </c>
      <c r="AM345">
        <f t="shared" si="91"/>
        <v>0.4271774454545455</v>
      </c>
      <c r="AO345">
        <f t="shared" si="92"/>
        <v>0.53421157164704547</v>
      </c>
      <c r="AV345">
        <v>8.4499999999999993</v>
      </c>
      <c r="AW345">
        <v>0.38129000000000002</v>
      </c>
      <c r="AX345">
        <f t="shared" si="93"/>
        <v>5.0838666666666674E-4</v>
      </c>
      <c r="AY345">
        <v>7.09999</v>
      </c>
      <c r="AZ345">
        <f t="shared" si="94"/>
        <v>2.3666633333333333E-2</v>
      </c>
      <c r="BA345">
        <f t="shared" si="95"/>
        <v>2.4175019999999998E-2</v>
      </c>
    </row>
    <row r="346" spans="1:53" x14ac:dyDescent="0.25">
      <c r="A346" t="s">
        <v>319</v>
      </c>
      <c r="B346">
        <v>60.9</v>
      </c>
      <c r="C346">
        <v>8.7805999999999997</v>
      </c>
      <c r="D346" s="1">
        <v>3.446E-7</v>
      </c>
      <c r="E346">
        <v>61</v>
      </c>
      <c r="G346">
        <v>10</v>
      </c>
      <c r="H346" t="s">
        <v>12</v>
      </c>
      <c r="I346">
        <v>34</v>
      </c>
      <c r="J346" t="s">
        <v>12</v>
      </c>
      <c r="K346">
        <v>203.5</v>
      </c>
      <c r="L346" t="s">
        <v>12</v>
      </c>
      <c r="M346">
        <v>89</v>
      </c>
      <c r="N346">
        <f t="shared" si="96"/>
        <v>225.67499999999998</v>
      </c>
      <c r="O346">
        <f t="shared" si="85"/>
        <v>4.4311509914700349E-2</v>
      </c>
      <c r="P346">
        <f t="shared" si="86"/>
        <v>0.15065913370998119</v>
      </c>
      <c r="Q346">
        <f t="shared" si="87"/>
        <v>0.90173922676415208</v>
      </c>
      <c r="AI346">
        <v>8.4550000000000001</v>
      </c>
      <c r="AJ346">
        <f t="shared" si="88"/>
        <v>171.69409190800005</v>
      </c>
      <c r="AK346">
        <f t="shared" si="89"/>
        <v>0.10730880744250003</v>
      </c>
      <c r="AL346">
        <f t="shared" si="90"/>
        <v>946.82596000000012</v>
      </c>
      <c r="AM346">
        <f t="shared" si="91"/>
        <v>0.4303754363636364</v>
      </c>
      <c r="AO346">
        <f t="shared" si="92"/>
        <v>0.53768424380613644</v>
      </c>
      <c r="AV346">
        <v>8.4550000000000001</v>
      </c>
      <c r="AW346">
        <v>0.43948999999999999</v>
      </c>
      <c r="AX346">
        <f t="shared" si="93"/>
        <v>5.8598666666666668E-4</v>
      </c>
      <c r="AY346">
        <v>7.0355800000000004</v>
      </c>
      <c r="AZ346">
        <f t="shared" si="94"/>
        <v>2.3451933333333334E-2</v>
      </c>
      <c r="BA346">
        <f t="shared" si="95"/>
        <v>2.4037920000000001E-2</v>
      </c>
    </row>
    <row r="347" spans="1:53" x14ac:dyDescent="0.25">
      <c r="A347" t="s">
        <v>320</v>
      </c>
      <c r="B347">
        <v>60.9</v>
      </c>
      <c r="C347">
        <v>8.7989999999999995</v>
      </c>
      <c r="D347" s="1">
        <v>2.4960000000000001E-7</v>
      </c>
      <c r="E347">
        <v>61</v>
      </c>
      <c r="G347">
        <v>12</v>
      </c>
      <c r="H347" t="s">
        <v>12</v>
      </c>
      <c r="I347">
        <v>18</v>
      </c>
      <c r="J347" t="s">
        <v>12</v>
      </c>
      <c r="K347">
        <v>199</v>
      </c>
      <c r="L347" t="s">
        <v>12</v>
      </c>
      <c r="M347">
        <v>90</v>
      </c>
      <c r="N347">
        <f t="shared" si="96"/>
        <v>225.47</v>
      </c>
      <c r="O347">
        <f t="shared" si="85"/>
        <v>5.3222158158513326E-2</v>
      </c>
      <c r="P347">
        <f t="shared" si="86"/>
        <v>7.9833237237769986E-2</v>
      </c>
      <c r="Q347">
        <f t="shared" si="87"/>
        <v>0.8826007894620127</v>
      </c>
      <c r="AI347">
        <v>8.4600000000000009</v>
      </c>
      <c r="AJ347">
        <f t="shared" si="88"/>
        <v>172.16320190800005</v>
      </c>
      <c r="AK347">
        <f t="shared" si="89"/>
        <v>0.10760200119250003</v>
      </c>
      <c r="AL347">
        <f t="shared" si="90"/>
        <v>953.83234000000016</v>
      </c>
      <c r="AM347">
        <f t="shared" si="91"/>
        <v>0.4335601545454546</v>
      </c>
      <c r="AO347">
        <f t="shared" si="92"/>
        <v>0.54116215573795468</v>
      </c>
      <c r="AV347">
        <v>8.4600000000000009</v>
      </c>
      <c r="AW347">
        <v>0.46911000000000003</v>
      </c>
      <c r="AX347">
        <f t="shared" si="93"/>
        <v>6.2548000000000009E-4</v>
      </c>
      <c r="AY347">
        <v>7.0063800000000001</v>
      </c>
      <c r="AZ347">
        <f t="shared" si="94"/>
        <v>2.33546E-2</v>
      </c>
      <c r="BA347">
        <f t="shared" si="95"/>
        <v>2.3980080000000001E-2</v>
      </c>
    </row>
    <row r="348" spans="1:53" x14ac:dyDescent="0.25">
      <c r="A348" t="s">
        <v>321</v>
      </c>
      <c r="B348">
        <v>60.9</v>
      </c>
      <c r="C348">
        <v>8.8193000000000001</v>
      </c>
      <c r="D348" s="1">
        <v>3.277E-7</v>
      </c>
      <c r="E348">
        <v>61</v>
      </c>
      <c r="G348">
        <v>11</v>
      </c>
      <c r="H348" t="s">
        <v>12</v>
      </c>
      <c r="I348">
        <v>25</v>
      </c>
      <c r="J348" t="s">
        <v>12</v>
      </c>
      <c r="K348">
        <v>189</v>
      </c>
      <c r="L348" t="s">
        <v>12</v>
      </c>
      <c r="M348">
        <v>91</v>
      </c>
      <c r="N348">
        <f t="shared" si="96"/>
        <v>225.26499999999999</v>
      </c>
      <c r="O348">
        <f t="shared" si="85"/>
        <v>4.8831376378931486E-2</v>
      </c>
      <c r="P348">
        <f t="shared" si="86"/>
        <v>0.11098040086120792</v>
      </c>
      <c r="Q348">
        <f t="shared" si="87"/>
        <v>0.8390118305107318</v>
      </c>
      <c r="AI348">
        <v>8.4649999999999999</v>
      </c>
      <c r="AJ348">
        <f t="shared" si="88"/>
        <v>172.66194190800005</v>
      </c>
      <c r="AK348">
        <f t="shared" si="89"/>
        <v>0.10791371369250002</v>
      </c>
      <c r="AL348">
        <f t="shared" si="90"/>
        <v>960.80952000000013</v>
      </c>
      <c r="AM348">
        <f t="shared" si="91"/>
        <v>0.43673160000000005</v>
      </c>
      <c r="AO348">
        <f t="shared" si="92"/>
        <v>0.54464531369250002</v>
      </c>
      <c r="AV348">
        <v>8.4649999999999999</v>
      </c>
      <c r="AW348">
        <v>0.49874000000000002</v>
      </c>
      <c r="AX348">
        <f t="shared" si="93"/>
        <v>6.6498666666666665E-4</v>
      </c>
      <c r="AY348">
        <v>6.9771799999999997</v>
      </c>
      <c r="AZ348">
        <f t="shared" si="94"/>
        <v>2.3257266666666665E-2</v>
      </c>
      <c r="BA348">
        <f t="shared" si="95"/>
        <v>2.3922253333333331E-2</v>
      </c>
    </row>
    <row r="349" spans="1:53" x14ac:dyDescent="0.25">
      <c r="A349" t="s">
        <v>322</v>
      </c>
      <c r="B349">
        <v>60.9</v>
      </c>
      <c r="C349">
        <v>8.8398000000000003</v>
      </c>
      <c r="D349" s="1">
        <v>3.4490000000000002E-7</v>
      </c>
      <c r="E349">
        <v>61</v>
      </c>
      <c r="G349">
        <v>10</v>
      </c>
      <c r="H349" t="s">
        <v>12</v>
      </c>
      <c r="I349">
        <v>17</v>
      </c>
      <c r="J349" t="s">
        <v>12</v>
      </c>
      <c r="K349">
        <v>200.5</v>
      </c>
      <c r="L349" t="s">
        <v>12</v>
      </c>
      <c r="M349">
        <v>92</v>
      </c>
      <c r="N349">
        <f t="shared" si="96"/>
        <v>225.06</v>
      </c>
      <c r="O349">
        <f t="shared" si="85"/>
        <v>4.4432595752243849E-2</v>
      </c>
      <c r="P349">
        <f t="shared" si="86"/>
        <v>7.5535412778814537E-2</v>
      </c>
      <c r="Q349">
        <f t="shared" si="87"/>
        <v>0.89087354483248915</v>
      </c>
      <c r="AI349">
        <v>8.4700000000000006</v>
      </c>
      <c r="AJ349">
        <f t="shared" si="88"/>
        <v>173.19242190800006</v>
      </c>
      <c r="AK349">
        <f t="shared" si="89"/>
        <v>0.10824526369250004</v>
      </c>
      <c r="AL349">
        <f t="shared" si="90"/>
        <v>967.79534000000012</v>
      </c>
      <c r="AM349">
        <f t="shared" si="91"/>
        <v>0.4399069727272728</v>
      </c>
      <c r="AO349">
        <f t="shared" si="92"/>
        <v>0.54815223641977284</v>
      </c>
      <c r="AV349">
        <v>8.4700000000000006</v>
      </c>
      <c r="AW349">
        <v>0.53047999999999995</v>
      </c>
      <c r="AX349">
        <f t="shared" si="93"/>
        <v>7.0730666666666663E-4</v>
      </c>
      <c r="AY349">
        <v>6.9858200000000004</v>
      </c>
      <c r="AZ349">
        <f t="shared" si="94"/>
        <v>2.3286066666666667E-2</v>
      </c>
      <c r="BA349">
        <f t="shared" si="95"/>
        <v>2.3993373333333335E-2</v>
      </c>
    </row>
    <row r="350" spans="1:53" x14ac:dyDescent="0.25">
      <c r="A350" t="s">
        <v>323</v>
      </c>
      <c r="B350">
        <v>60.9</v>
      </c>
      <c r="C350">
        <v>8.8603000000000005</v>
      </c>
      <c r="D350" s="1">
        <v>2.343E-7</v>
      </c>
      <c r="E350">
        <v>61</v>
      </c>
      <c r="G350">
        <v>12</v>
      </c>
      <c r="H350" t="s">
        <v>12</v>
      </c>
      <c r="I350">
        <v>24</v>
      </c>
      <c r="J350" t="s">
        <v>12</v>
      </c>
      <c r="K350">
        <v>237</v>
      </c>
      <c r="L350" t="s">
        <v>12</v>
      </c>
      <c r="M350">
        <v>93</v>
      </c>
      <c r="N350">
        <f t="shared" si="96"/>
        <v>224.85499999999999</v>
      </c>
      <c r="O350">
        <f t="shared" si="85"/>
        <v>5.3367725867781463E-2</v>
      </c>
      <c r="P350">
        <f t="shared" si="86"/>
        <v>0.10673545173556293</v>
      </c>
      <c r="Q350">
        <f t="shared" si="87"/>
        <v>1.054012585888684</v>
      </c>
      <c r="AI350">
        <v>8.4749999999999996</v>
      </c>
      <c r="AJ350">
        <f t="shared" si="88"/>
        <v>173.75657190800007</v>
      </c>
      <c r="AK350">
        <f t="shared" si="89"/>
        <v>0.10859785744250004</v>
      </c>
      <c r="AL350">
        <f t="shared" si="90"/>
        <v>974.84334000000013</v>
      </c>
      <c r="AM350">
        <f t="shared" si="91"/>
        <v>0.44311060909090916</v>
      </c>
      <c r="AO350">
        <f t="shared" si="92"/>
        <v>0.55170846653340921</v>
      </c>
      <c r="AV350">
        <v>8.4749999999999996</v>
      </c>
      <c r="AW350">
        <v>0.56415000000000004</v>
      </c>
      <c r="AX350">
        <f t="shared" si="93"/>
        <v>7.5220000000000007E-4</v>
      </c>
      <c r="AY350">
        <v>7.048</v>
      </c>
      <c r="AZ350">
        <f t="shared" si="94"/>
        <v>2.3493333333333335E-2</v>
      </c>
      <c r="BA350">
        <f t="shared" si="95"/>
        <v>2.4245533333333336E-2</v>
      </c>
    </row>
    <row r="351" spans="1:53" x14ac:dyDescent="0.25">
      <c r="A351" t="s">
        <v>324</v>
      </c>
      <c r="B351">
        <v>60.9</v>
      </c>
      <c r="C351">
        <v>8.8813999999999993</v>
      </c>
      <c r="D351" s="1">
        <v>3.3649999999999998E-7</v>
      </c>
      <c r="E351">
        <v>61</v>
      </c>
      <c r="G351">
        <v>11</v>
      </c>
      <c r="H351" t="s">
        <v>12</v>
      </c>
      <c r="I351">
        <v>29</v>
      </c>
      <c r="J351" t="s">
        <v>12</v>
      </c>
      <c r="K351">
        <v>225.5</v>
      </c>
      <c r="L351" t="s">
        <v>12</v>
      </c>
      <c r="M351">
        <v>94</v>
      </c>
      <c r="N351">
        <f t="shared" si="96"/>
        <v>224.64999999999998</v>
      </c>
      <c r="O351">
        <f t="shared" si="85"/>
        <v>4.8965056754952156E-2</v>
      </c>
      <c r="P351">
        <f t="shared" si="86"/>
        <v>0.12908969508123749</v>
      </c>
      <c r="Q351">
        <f t="shared" si="87"/>
        <v>1.0037836634765192</v>
      </c>
      <c r="AI351">
        <v>8.48</v>
      </c>
      <c r="AJ351">
        <f t="shared" si="88"/>
        <v>174.35438190800008</v>
      </c>
      <c r="AK351">
        <f t="shared" si="89"/>
        <v>0.10897148869250005</v>
      </c>
      <c r="AL351">
        <f t="shared" si="90"/>
        <v>981.91551000000015</v>
      </c>
      <c r="AM351">
        <f t="shared" si="91"/>
        <v>0.4463252318181819</v>
      </c>
      <c r="AO351">
        <f t="shared" si="92"/>
        <v>0.55529672051068191</v>
      </c>
      <c r="AV351">
        <v>8.48</v>
      </c>
      <c r="AW351">
        <v>0.59780999999999995</v>
      </c>
      <c r="AX351">
        <f t="shared" si="93"/>
        <v>7.9707999999999992E-4</v>
      </c>
      <c r="AY351">
        <v>7.0721699999999998</v>
      </c>
      <c r="AZ351">
        <f t="shared" si="94"/>
        <v>2.3573899999999998E-2</v>
      </c>
      <c r="BA351">
        <f t="shared" si="95"/>
        <v>2.4370979999999997E-2</v>
      </c>
    </row>
    <row r="352" spans="1:53" x14ac:dyDescent="0.25">
      <c r="A352" t="s">
        <v>325</v>
      </c>
      <c r="B352">
        <v>60.9</v>
      </c>
      <c r="C352">
        <v>8.9014000000000006</v>
      </c>
      <c r="D352" s="1">
        <v>3.4490000000000002E-7</v>
      </c>
      <c r="E352">
        <v>61</v>
      </c>
      <c r="G352">
        <v>18</v>
      </c>
      <c r="H352" t="s">
        <v>12</v>
      </c>
      <c r="I352">
        <v>28</v>
      </c>
      <c r="J352" t="s">
        <v>12</v>
      </c>
      <c r="K352">
        <v>237</v>
      </c>
      <c r="L352" t="s">
        <v>12</v>
      </c>
      <c r="M352">
        <v>95</v>
      </c>
      <c r="N352">
        <f t="shared" si="96"/>
        <v>224.44499999999999</v>
      </c>
      <c r="O352">
        <f t="shared" si="85"/>
        <v>8.0197821292521551E-2</v>
      </c>
      <c r="P352">
        <f t="shared" si="86"/>
        <v>0.12475216645503354</v>
      </c>
      <c r="Q352">
        <f t="shared" si="87"/>
        <v>1.0559379803515339</v>
      </c>
      <c r="AI352">
        <v>8.4849999999999994</v>
      </c>
      <c r="AJ352">
        <f t="shared" si="88"/>
        <v>174.98586190800009</v>
      </c>
      <c r="AK352">
        <f t="shared" si="89"/>
        <v>0.10936616369250006</v>
      </c>
      <c r="AL352">
        <f t="shared" si="90"/>
        <v>988.88264000000015</v>
      </c>
      <c r="AM352">
        <f t="shared" si="91"/>
        <v>0.44949210909090914</v>
      </c>
      <c r="AO352">
        <f t="shared" si="92"/>
        <v>0.55885827278340916</v>
      </c>
      <c r="AV352">
        <v>8.4849999999999994</v>
      </c>
      <c r="AW352">
        <v>0.63148000000000004</v>
      </c>
      <c r="AX352">
        <f t="shared" si="93"/>
        <v>8.4197333333333336E-4</v>
      </c>
      <c r="AY352">
        <v>6.96713</v>
      </c>
      <c r="AZ352">
        <f t="shared" si="94"/>
        <v>2.3223766666666666E-2</v>
      </c>
      <c r="BA352">
        <f t="shared" si="95"/>
        <v>2.4065739999999999E-2</v>
      </c>
    </row>
    <row r="353" spans="1:53" x14ac:dyDescent="0.25">
      <c r="A353" t="s">
        <v>326</v>
      </c>
      <c r="B353">
        <v>60.9</v>
      </c>
      <c r="C353">
        <v>8.9191000000000003</v>
      </c>
      <c r="D353" s="1">
        <v>3.4490000000000002E-7</v>
      </c>
      <c r="E353">
        <v>61</v>
      </c>
      <c r="G353">
        <v>14</v>
      </c>
      <c r="H353" t="s">
        <v>12</v>
      </c>
      <c r="I353">
        <v>32.5</v>
      </c>
      <c r="J353" t="s">
        <v>12</v>
      </c>
      <c r="K353">
        <v>229.5</v>
      </c>
      <c r="L353" t="s">
        <v>12</v>
      </c>
      <c r="M353">
        <v>96</v>
      </c>
      <c r="N353">
        <f t="shared" si="96"/>
        <v>224.23999999999998</v>
      </c>
      <c r="O353">
        <f t="shared" si="85"/>
        <v>6.243310738494471E-2</v>
      </c>
      <c r="P353">
        <f t="shared" si="86"/>
        <v>0.14493399928647879</v>
      </c>
      <c r="Q353">
        <f t="shared" si="87"/>
        <v>1.0234570103460578</v>
      </c>
      <c r="AI353">
        <v>8.49</v>
      </c>
      <c r="AJ353">
        <f t="shared" si="88"/>
        <v>175.6510019080001</v>
      </c>
      <c r="AK353">
        <f t="shared" si="89"/>
        <v>0.10978187619250006</v>
      </c>
      <c r="AL353">
        <f t="shared" si="90"/>
        <v>995.74474000000021</v>
      </c>
      <c r="AM353">
        <f t="shared" si="91"/>
        <v>0.45261124545454556</v>
      </c>
      <c r="AO353">
        <f t="shared" si="92"/>
        <v>0.56239312164704558</v>
      </c>
      <c r="AV353">
        <v>8.49</v>
      </c>
      <c r="AW353">
        <v>0.66513999999999995</v>
      </c>
      <c r="AX353">
        <f t="shared" si="93"/>
        <v>8.8685333333333332E-4</v>
      </c>
      <c r="AY353">
        <v>6.8620999999999999</v>
      </c>
      <c r="AZ353">
        <f t="shared" si="94"/>
        <v>2.2873666666666667E-2</v>
      </c>
      <c r="BA353">
        <f t="shared" si="95"/>
        <v>2.376052E-2</v>
      </c>
    </row>
    <row r="354" spans="1:53" x14ac:dyDescent="0.25">
      <c r="A354" t="s">
        <v>327</v>
      </c>
      <c r="B354">
        <v>60</v>
      </c>
      <c r="C354">
        <v>8.9410000000000007</v>
      </c>
      <c r="D354" s="1">
        <v>3.4490000000000002E-7</v>
      </c>
      <c r="E354">
        <v>61</v>
      </c>
      <c r="G354">
        <v>8</v>
      </c>
      <c r="H354" t="s">
        <v>12</v>
      </c>
      <c r="I354">
        <v>30</v>
      </c>
      <c r="J354" t="s">
        <v>12</v>
      </c>
      <c r="K354">
        <v>218</v>
      </c>
      <c r="L354" t="s">
        <v>12</v>
      </c>
      <c r="M354">
        <v>97</v>
      </c>
      <c r="N354">
        <f t="shared" si="96"/>
        <v>224.035</v>
      </c>
      <c r="O354">
        <f t="shared" si="85"/>
        <v>3.5708706228937445E-2</v>
      </c>
      <c r="P354">
        <f t="shared" si="86"/>
        <v>0.1339076483585154</v>
      </c>
      <c r="Q354">
        <f t="shared" si="87"/>
        <v>0.9730622447385453</v>
      </c>
      <c r="AI354">
        <v>8.4949999999999992</v>
      </c>
      <c r="AJ354">
        <f t="shared" si="88"/>
        <v>176.34981190800011</v>
      </c>
      <c r="AK354">
        <f t="shared" si="89"/>
        <v>0.11021863244250006</v>
      </c>
      <c r="AL354">
        <f t="shared" si="90"/>
        <v>1002.5127200000002</v>
      </c>
      <c r="AM354">
        <f t="shared" si="91"/>
        <v>0.45568760000000008</v>
      </c>
      <c r="AO354">
        <f t="shared" si="92"/>
        <v>0.56590623244250016</v>
      </c>
      <c r="AV354">
        <v>8.4949999999999992</v>
      </c>
      <c r="AW354">
        <v>0.69881000000000004</v>
      </c>
      <c r="AX354">
        <f t="shared" si="93"/>
        <v>9.3174666666666676E-4</v>
      </c>
      <c r="AY354">
        <v>6.7679799999999997</v>
      </c>
      <c r="AZ354">
        <f t="shared" si="94"/>
        <v>2.2559933333333334E-2</v>
      </c>
      <c r="BA354">
        <f t="shared" si="95"/>
        <v>2.3491680000000001E-2</v>
      </c>
    </row>
    <row r="355" spans="1:53" x14ac:dyDescent="0.25">
      <c r="A355" t="s">
        <v>328</v>
      </c>
      <c r="B355">
        <v>60.9</v>
      </c>
      <c r="C355">
        <v>8.9603999999999999</v>
      </c>
      <c r="D355" s="1">
        <v>3.453E-7</v>
      </c>
      <c r="E355">
        <v>61</v>
      </c>
      <c r="G355">
        <v>13</v>
      </c>
      <c r="H355" t="s">
        <v>12</v>
      </c>
      <c r="I355">
        <v>27</v>
      </c>
      <c r="J355" t="s">
        <v>12</v>
      </c>
      <c r="K355">
        <v>214.5</v>
      </c>
      <c r="L355" t="s">
        <v>12</v>
      </c>
      <c r="M355">
        <v>98</v>
      </c>
      <c r="N355">
        <f t="shared" si="96"/>
        <v>223.82999999999998</v>
      </c>
      <c r="O355">
        <f t="shared" si="85"/>
        <v>5.8079792699816828E-2</v>
      </c>
      <c r="P355">
        <f t="shared" si="86"/>
        <v>0.12062726176115803</v>
      </c>
      <c r="Q355">
        <f t="shared" si="87"/>
        <v>0.95831657954697769</v>
      </c>
      <c r="AI355">
        <v>8.5</v>
      </c>
      <c r="AJ355">
        <f t="shared" si="88"/>
        <v>177.05371190800011</v>
      </c>
      <c r="AK355">
        <f t="shared" si="89"/>
        <v>0.11065856994250006</v>
      </c>
      <c r="AL355">
        <f t="shared" si="90"/>
        <v>1009.2106700000002</v>
      </c>
      <c r="AM355">
        <f t="shared" si="91"/>
        <v>0.45873212272727282</v>
      </c>
      <c r="AO355">
        <f t="shared" si="92"/>
        <v>0.56939069266977294</v>
      </c>
      <c r="AV355">
        <v>8.5</v>
      </c>
      <c r="AW355">
        <v>0.70389999999999997</v>
      </c>
      <c r="AX355">
        <f t="shared" si="93"/>
        <v>9.3853333333333334E-4</v>
      </c>
      <c r="AY355">
        <v>6.6979499999999996</v>
      </c>
      <c r="AZ355">
        <f t="shared" si="94"/>
        <v>2.2326499999999999E-2</v>
      </c>
      <c r="BA355">
        <f t="shared" si="95"/>
        <v>2.3265033333333334E-2</v>
      </c>
    </row>
    <row r="356" spans="1:53" x14ac:dyDescent="0.25">
      <c r="A356" t="s">
        <v>329</v>
      </c>
      <c r="B356">
        <v>60.9</v>
      </c>
      <c r="C356">
        <v>8.9772999999999996</v>
      </c>
      <c r="D356" s="1">
        <v>3.1600000000000002E-7</v>
      </c>
      <c r="E356">
        <v>61</v>
      </c>
      <c r="G356">
        <v>15</v>
      </c>
      <c r="H356" t="s">
        <v>12</v>
      </c>
      <c r="I356">
        <v>25</v>
      </c>
      <c r="J356" t="s">
        <v>12</v>
      </c>
      <c r="K356">
        <v>218.5</v>
      </c>
      <c r="L356" t="s">
        <v>12</v>
      </c>
      <c r="M356">
        <v>99</v>
      </c>
      <c r="N356">
        <f t="shared" si="96"/>
        <v>223.625</v>
      </c>
      <c r="O356">
        <f t="shared" si="85"/>
        <v>6.7076579094466182E-2</v>
      </c>
      <c r="P356">
        <f t="shared" si="86"/>
        <v>0.11179429849077697</v>
      </c>
      <c r="Q356">
        <f t="shared" si="87"/>
        <v>0.97708216880939069</v>
      </c>
      <c r="AI356">
        <v>8.5050000000000008</v>
      </c>
      <c r="AJ356">
        <f t="shared" si="88"/>
        <v>177.7483519080001</v>
      </c>
      <c r="AK356">
        <f t="shared" si="89"/>
        <v>0.11109271994250007</v>
      </c>
      <c r="AL356">
        <f t="shared" si="90"/>
        <v>1015.8444300000002</v>
      </c>
      <c r="AM356">
        <f t="shared" si="91"/>
        <v>0.46174746818181828</v>
      </c>
      <c r="AO356">
        <f t="shared" si="92"/>
        <v>0.57284018812431836</v>
      </c>
      <c r="AV356">
        <v>8.5050000000000008</v>
      </c>
      <c r="AW356">
        <v>0.69464000000000004</v>
      </c>
      <c r="AX356">
        <f t="shared" si="93"/>
        <v>9.2618666666666671E-4</v>
      </c>
      <c r="AY356">
        <v>6.6337599999999997</v>
      </c>
      <c r="AZ356">
        <f t="shared" si="94"/>
        <v>2.2112533333333333E-2</v>
      </c>
      <c r="BA356">
        <f t="shared" si="95"/>
        <v>2.3038719999999999E-2</v>
      </c>
    </row>
    <row r="357" spans="1:53" x14ac:dyDescent="0.25">
      <c r="A357" t="s">
        <v>330</v>
      </c>
      <c r="B357">
        <v>60.9</v>
      </c>
      <c r="C357">
        <v>9.0006000000000004</v>
      </c>
      <c r="D357" s="1">
        <v>2.4670000000000001E-7</v>
      </c>
      <c r="E357">
        <v>61</v>
      </c>
      <c r="G357">
        <v>16</v>
      </c>
      <c r="H357" t="s">
        <v>12</v>
      </c>
      <c r="I357">
        <v>19</v>
      </c>
      <c r="J357" t="s">
        <v>12</v>
      </c>
      <c r="K357">
        <v>179.5</v>
      </c>
      <c r="L357" t="s">
        <v>12</v>
      </c>
      <c r="M357">
        <v>100</v>
      </c>
      <c r="N357">
        <f t="shared" si="96"/>
        <v>223.42</v>
      </c>
      <c r="O357">
        <f t="shared" si="85"/>
        <v>7.161400053710501E-2</v>
      </c>
      <c r="P357">
        <f t="shared" si="86"/>
        <v>8.5041625637812202E-2</v>
      </c>
      <c r="Q357">
        <f t="shared" si="87"/>
        <v>0.80341956852564678</v>
      </c>
      <c r="AI357">
        <v>8.51</v>
      </c>
      <c r="AJ357">
        <f t="shared" si="88"/>
        <v>178.43373190800011</v>
      </c>
      <c r="AK357">
        <f t="shared" si="89"/>
        <v>0.11152108244250007</v>
      </c>
      <c r="AL357">
        <f t="shared" si="90"/>
        <v>1022.4548300000002</v>
      </c>
      <c r="AM357">
        <f t="shared" si="91"/>
        <v>0.46475219545454555</v>
      </c>
      <c r="AO357">
        <f t="shared" si="92"/>
        <v>0.57627327789704563</v>
      </c>
      <c r="AV357">
        <v>8.51</v>
      </c>
      <c r="AW357">
        <v>0.68537999999999999</v>
      </c>
      <c r="AX357">
        <f t="shared" si="93"/>
        <v>9.1383999999999996E-4</v>
      </c>
      <c r="AY357">
        <v>6.6104000000000003</v>
      </c>
      <c r="AZ357">
        <f t="shared" si="94"/>
        <v>2.2034666666666668E-2</v>
      </c>
      <c r="BA357">
        <f t="shared" si="95"/>
        <v>2.2948506666666667E-2</v>
      </c>
    </row>
    <row r="358" spans="1:53" x14ac:dyDescent="0.25">
      <c r="A358" t="s">
        <v>331</v>
      </c>
      <c r="B358">
        <v>60</v>
      </c>
      <c r="C358">
        <v>6.9988000000000001</v>
      </c>
      <c r="D358" s="1">
        <v>6.2239999999999996E-7</v>
      </c>
      <c r="E358">
        <v>63</v>
      </c>
      <c r="G358">
        <v>0</v>
      </c>
      <c r="H358" t="s">
        <v>12</v>
      </c>
      <c r="I358">
        <v>1</v>
      </c>
      <c r="J358" t="s">
        <v>12</v>
      </c>
      <c r="K358">
        <v>2</v>
      </c>
      <c r="L358" t="s">
        <v>12</v>
      </c>
      <c r="M358">
        <v>0</v>
      </c>
      <c r="N358">
        <f>-1.02*M358+343.17</f>
        <v>343.17</v>
      </c>
      <c r="O358">
        <f t="shared" si="85"/>
        <v>0</v>
      </c>
      <c r="P358">
        <f t="shared" si="86"/>
        <v>2.9140076347000028E-3</v>
      </c>
      <c r="Q358">
        <f t="shared" si="87"/>
        <v>5.8280152694000055E-3</v>
      </c>
      <c r="AI358">
        <v>8.5150000000000006</v>
      </c>
      <c r="AJ358">
        <f t="shared" si="88"/>
        <v>179.10985190800011</v>
      </c>
      <c r="AK358">
        <f t="shared" si="89"/>
        <v>0.11194365744250007</v>
      </c>
      <c r="AL358">
        <f t="shared" si="90"/>
        <v>1029.0418600000003</v>
      </c>
      <c r="AM358">
        <f t="shared" si="91"/>
        <v>0.46774630000000011</v>
      </c>
      <c r="AO358">
        <f t="shared" si="92"/>
        <v>0.57968995744250018</v>
      </c>
      <c r="AV358">
        <v>8.5150000000000006</v>
      </c>
      <c r="AW358">
        <v>0.67612000000000005</v>
      </c>
      <c r="AX358">
        <f t="shared" si="93"/>
        <v>9.0149333333333344E-4</v>
      </c>
      <c r="AY358">
        <v>6.5870300000000004</v>
      </c>
      <c r="AZ358">
        <f t="shared" si="94"/>
        <v>2.1956766666666669E-2</v>
      </c>
      <c r="BA358">
        <f t="shared" si="95"/>
        <v>2.2858260000000002E-2</v>
      </c>
    </row>
    <row r="359" spans="1:53" x14ac:dyDescent="0.25">
      <c r="A359" t="s">
        <v>332</v>
      </c>
      <c r="B359">
        <v>60.9</v>
      </c>
      <c r="C359">
        <v>7.0204000000000004</v>
      </c>
      <c r="D359" s="1">
        <v>6.1529999999999996E-7</v>
      </c>
      <c r="E359">
        <v>63</v>
      </c>
      <c r="G359">
        <v>1</v>
      </c>
      <c r="H359" t="s">
        <v>12</v>
      </c>
      <c r="I359">
        <v>0</v>
      </c>
      <c r="J359" t="s">
        <v>12</v>
      </c>
      <c r="K359">
        <v>2</v>
      </c>
      <c r="L359" t="s">
        <v>12</v>
      </c>
      <c r="M359">
        <v>1</v>
      </c>
      <c r="N359">
        <f t="shared" ref="N359:N422" si="97">-1.02*M359+343.17</f>
        <v>342.15000000000003</v>
      </c>
      <c r="O359">
        <f t="shared" si="85"/>
        <v>2.9226947245360219E-3</v>
      </c>
      <c r="P359">
        <f t="shared" si="86"/>
        <v>0</v>
      </c>
      <c r="Q359">
        <f t="shared" si="87"/>
        <v>5.8453894490720438E-3</v>
      </c>
      <c r="AI359">
        <v>8.52</v>
      </c>
      <c r="AJ359">
        <f t="shared" si="88"/>
        <v>179.77671190800012</v>
      </c>
      <c r="AK359">
        <f t="shared" si="89"/>
        <v>0.11236044494250008</v>
      </c>
      <c r="AL359">
        <f t="shared" si="90"/>
        <v>1035.4832100000003</v>
      </c>
      <c r="AM359">
        <f t="shared" si="91"/>
        <v>0.4706741863636365</v>
      </c>
      <c r="AO359">
        <f t="shared" si="92"/>
        <v>0.58303463130613653</v>
      </c>
      <c r="AV359">
        <v>8.52</v>
      </c>
      <c r="AW359">
        <v>0.66686000000000001</v>
      </c>
      <c r="AX359">
        <f t="shared" si="93"/>
        <v>8.891466666666667E-4</v>
      </c>
      <c r="AY359">
        <v>6.4413499999999999</v>
      </c>
      <c r="AZ359">
        <f t="shared" si="94"/>
        <v>2.1471166666666666E-2</v>
      </c>
      <c r="BA359">
        <f t="shared" si="95"/>
        <v>2.2360313333333333E-2</v>
      </c>
    </row>
    <row r="360" spans="1:53" x14ac:dyDescent="0.25">
      <c r="A360" t="s">
        <v>333</v>
      </c>
      <c r="B360">
        <v>60.9</v>
      </c>
      <c r="C360">
        <v>7.0388999999999999</v>
      </c>
      <c r="D360" s="1">
        <v>4.8739999999999998E-7</v>
      </c>
      <c r="E360">
        <v>64</v>
      </c>
      <c r="G360">
        <v>0</v>
      </c>
      <c r="H360" t="s">
        <v>12</v>
      </c>
      <c r="I360">
        <v>0</v>
      </c>
      <c r="J360" t="s">
        <v>12</v>
      </c>
      <c r="K360">
        <v>0</v>
      </c>
      <c r="L360" t="s">
        <v>12</v>
      </c>
      <c r="M360">
        <v>2</v>
      </c>
      <c r="N360">
        <f t="shared" si="97"/>
        <v>341.13</v>
      </c>
      <c r="O360">
        <f t="shared" si="85"/>
        <v>0</v>
      </c>
      <c r="P360">
        <f t="shared" si="86"/>
        <v>0</v>
      </c>
      <c r="Q360">
        <f t="shared" si="87"/>
        <v>0</v>
      </c>
      <c r="AI360">
        <v>8.5250000000000004</v>
      </c>
      <c r="AJ360">
        <f t="shared" si="88"/>
        <v>180.43432190800013</v>
      </c>
      <c r="AK360">
        <f t="shared" si="89"/>
        <v>0.11277145119250008</v>
      </c>
      <c r="AL360">
        <f t="shared" si="90"/>
        <v>1041.8856400000004</v>
      </c>
      <c r="AM360">
        <f t="shared" si="91"/>
        <v>0.47358438181818202</v>
      </c>
      <c r="AO360">
        <f t="shared" si="92"/>
        <v>0.58635583301068206</v>
      </c>
      <c r="AV360">
        <v>8.5250000000000004</v>
      </c>
      <c r="AW360">
        <v>0.65761000000000003</v>
      </c>
      <c r="AX360">
        <f t="shared" si="93"/>
        <v>8.7681333333333342E-4</v>
      </c>
      <c r="AY360">
        <v>6.4024299999999998</v>
      </c>
      <c r="AZ360">
        <f t="shared" si="94"/>
        <v>2.1341433333333333E-2</v>
      </c>
      <c r="BA360">
        <f t="shared" si="95"/>
        <v>2.2218246666666667E-2</v>
      </c>
    </row>
    <row r="361" spans="1:53" x14ac:dyDescent="0.25">
      <c r="A361" t="s">
        <v>334</v>
      </c>
      <c r="B361">
        <v>60.9</v>
      </c>
      <c r="C361">
        <v>7.0601000000000003</v>
      </c>
      <c r="D361" s="1">
        <v>4.4130000000000001E-7</v>
      </c>
      <c r="E361">
        <v>64</v>
      </c>
      <c r="G361">
        <v>0</v>
      </c>
      <c r="H361" t="s">
        <v>12</v>
      </c>
      <c r="I361">
        <v>1</v>
      </c>
      <c r="J361" t="s">
        <v>12</v>
      </c>
      <c r="K361">
        <v>1</v>
      </c>
      <c r="L361" t="s">
        <v>12</v>
      </c>
      <c r="M361">
        <v>3</v>
      </c>
      <c r="N361">
        <f t="shared" si="97"/>
        <v>340.11</v>
      </c>
      <c r="O361">
        <f t="shared" si="85"/>
        <v>0</v>
      </c>
      <c r="P361">
        <f t="shared" si="86"/>
        <v>2.9402252212519476E-3</v>
      </c>
      <c r="Q361">
        <f t="shared" si="87"/>
        <v>2.9402252212519476E-3</v>
      </c>
      <c r="AI361">
        <v>8.5299999999999994</v>
      </c>
      <c r="AJ361">
        <f t="shared" si="88"/>
        <v>181.08267190800012</v>
      </c>
      <c r="AK361">
        <f t="shared" si="89"/>
        <v>0.11317666994250007</v>
      </c>
      <c r="AL361">
        <f t="shared" si="90"/>
        <v>1048.2527700000005</v>
      </c>
      <c r="AM361">
        <f t="shared" si="91"/>
        <v>0.47647853181818206</v>
      </c>
      <c r="AO361">
        <f t="shared" si="92"/>
        <v>0.58965520176068209</v>
      </c>
      <c r="AV361">
        <v>8.5299999999999994</v>
      </c>
      <c r="AW361">
        <v>0.64834999999999998</v>
      </c>
      <c r="AX361">
        <f t="shared" si="93"/>
        <v>8.6446666666666668E-4</v>
      </c>
      <c r="AY361">
        <v>6.3671300000000004</v>
      </c>
      <c r="AZ361">
        <f t="shared" si="94"/>
        <v>2.1223766666666668E-2</v>
      </c>
      <c r="BA361">
        <f t="shared" si="95"/>
        <v>2.2088233333333335E-2</v>
      </c>
    </row>
    <row r="362" spans="1:53" x14ac:dyDescent="0.25">
      <c r="A362" t="s">
        <v>335</v>
      </c>
      <c r="B362">
        <v>60.9</v>
      </c>
      <c r="C362">
        <v>7.0795000000000003</v>
      </c>
      <c r="D362" s="1">
        <v>5.285E-7</v>
      </c>
      <c r="E362">
        <v>64</v>
      </c>
      <c r="G362">
        <v>0</v>
      </c>
      <c r="H362" t="s">
        <v>12</v>
      </c>
      <c r="I362">
        <v>0</v>
      </c>
      <c r="J362" t="s">
        <v>12</v>
      </c>
      <c r="K362">
        <v>1</v>
      </c>
      <c r="L362" t="s">
        <v>12</v>
      </c>
      <c r="M362">
        <v>4</v>
      </c>
      <c r="N362">
        <f t="shared" si="97"/>
        <v>339.09000000000003</v>
      </c>
      <c r="O362">
        <f t="shared" si="85"/>
        <v>0</v>
      </c>
      <c r="P362">
        <f t="shared" si="86"/>
        <v>0</v>
      </c>
      <c r="Q362">
        <f t="shared" si="87"/>
        <v>2.9490695685511219E-3</v>
      </c>
      <c r="AI362">
        <v>8.5350000000000001</v>
      </c>
      <c r="AJ362">
        <f t="shared" si="88"/>
        <v>181.72176190800013</v>
      </c>
      <c r="AK362">
        <f t="shared" si="89"/>
        <v>0.11357610119250008</v>
      </c>
      <c r="AL362">
        <f t="shared" si="90"/>
        <v>1054.6884400000006</v>
      </c>
      <c r="AM362">
        <f t="shared" si="91"/>
        <v>0.47940383636363665</v>
      </c>
      <c r="AO362">
        <f t="shared" si="92"/>
        <v>0.59297993755613676</v>
      </c>
      <c r="AV362">
        <v>8.5350000000000001</v>
      </c>
      <c r="AW362">
        <v>0.63909000000000005</v>
      </c>
      <c r="AX362">
        <f t="shared" si="93"/>
        <v>8.5212000000000005E-4</v>
      </c>
      <c r="AY362">
        <v>6.43567</v>
      </c>
      <c r="AZ362">
        <f t="shared" si="94"/>
        <v>2.1452233333333334E-2</v>
      </c>
      <c r="BA362">
        <f t="shared" si="95"/>
        <v>2.2304353333333336E-2</v>
      </c>
    </row>
    <row r="363" spans="1:53" x14ac:dyDescent="0.25">
      <c r="A363" t="s">
        <v>336</v>
      </c>
      <c r="B363">
        <v>60.9</v>
      </c>
      <c r="C363">
        <v>7.1006</v>
      </c>
      <c r="D363" s="1">
        <v>5.6049999999999997E-7</v>
      </c>
      <c r="E363">
        <v>65</v>
      </c>
      <c r="G363">
        <v>2</v>
      </c>
      <c r="H363" t="s">
        <v>12</v>
      </c>
      <c r="I363">
        <v>1</v>
      </c>
      <c r="J363" t="s">
        <v>12</v>
      </c>
      <c r="K363">
        <v>3</v>
      </c>
      <c r="L363" t="s">
        <v>12</v>
      </c>
      <c r="M363">
        <v>5</v>
      </c>
      <c r="N363">
        <f t="shared" si="97"/>
        <v>338.07</v>
      </c>
      <c r="O363">
        <f t="shared" si="85"/>
        <v>5.9159345697636584E-3</v>
      </c>
      <c r="P363">
        <f t="shared" si="86"/>
        <v>2.9579672848818292E-3</v>
      </c>
      <c r="Q363">
        <f t="shared" si="87"/>
        <v>8.8739018546454881E-3</v>
      </c>
      <c r="AI363">
        <v>8.5399999999999991</v>
      </c>
      <c r="AJ363">
        <f t="shared" si="88"/>
        <v>182.35159190800013</v>
      </c>
      <c r="AK363">
        <f t="shared" si="89"/>
        <v>0.11396974494250008</v>
      </c>
      <c r="AL363">
        <f t="shared" si="90"/>
        <v>1061.0774100000006</v>
      </c>
      <c r="AM363">
        <f t="shared" si="91"/>
        <v>0.48230791363636388</v>
      </c>
      <c r="AO363">
        <f t="shared" si="92"/>
        <v>0.59627765857886394</v>
      </c>
      <c r="AV363">
        <v>8.5399999999999991</v>
      </c>
      <c r="AW363">
        <v>0.62983</v>
      </c>
      <c r="AX363">
        <f t="shared" si="93"/>
        <v>8.397733333333333E-4</v>
      </c>
      <c r="AY363">
        <v>6.3889699999999996</v>
      </c>
      <c r="AZ363">
        <f t="shared" si="94"/>
        <v>2.1296566666666666E-2</v>
      </c>
      <c r="BA363">
        <f t="shared" si="95"/>
        <v>2.2136339999999997E-2</v>
      </c>
    </row>
    <row r="364" spans="1:53" x14ac:dyDescent="0.25">
      <c r="A364" t="s">
        <v>337</v>
      </c>
      <c r="B364">
        <v>60.9</v>
      </c>
      <c r="C364">
        <v>7.1184000000000003</v>
      </c>
      <c r="D364" s="1">
        <v>4.5139999999999998E-7</v>
      </c>
      <c r="E364">
        <v>65</v>
      </c>
      <c r="G364">
        <v>1</v>
      </c>
      <c r="H364" t="s">
        <v>12</v>
      </c>
      <c r="I364">
        <v>2</v>
      </c>
      <c r="J364" t="s">
        <v>12</v>
      </c>
      <c r="K364">
        <v>3</v>
      </c>
      <c r="L364" t="s">
        <v>12</v>
      </c>
      <c r="M364">
        <v>6</v>
      </c>
      <c r="N364">
        <f t="shared" si="97"/>
        <v>337.05</v>
      </c>
      <c r="O364">
        <f t="shared" si="85"/>
        <v>2.966918854769322E-3</v>
      </c>
      <c r="P364">
        <f t="shared" si="86"/>
        <v>5.933837709538644E-3</v>
      </c>
      <c r="Q364">
        <f t="shared" si="87"/>
        <v>8.9007565643079659E-3</v>
      </c>
      <c r="AI364">
        <v>8.5449999999999999</v>
      </c>
      <c r="AJ364">
        <f t="shared" si="88"/>
        <v>182.97216190800012</v>
      </c>
      <c r="AK364">
        <f t="shared" si="89"/>
        <v>0.11435760119250007</v>
      </c>
      <c r="AL364">
        <f t="shared" si="90"/>
        <v>1067.4196800000007</v>
      </c>
      <c r="AM364">
        <f t="shared" si="91"/>
        <v>0.48519076363636393</v>
      </c>
      <c r="AO364">
        <f t="shared" si="92"/>
        <v>0.59954836482886398</v>
      </c>
      <c r="AV364">
        <v>8.5449999999999999</v>
      </c>
      <c r="AW364">
        <v>0.62056999999999995</v>
      </c>
      <c r="AX364">
        <f t="shared" si="93"/>
        <v>8.2742666666666656E-4</v>
      </c>
      <c r="AY364">
        <v>6.3422700000000001</v>
      </c>
      <c r="AZ364">
        <f t="shared" si="94"/>
        <v>2.1140900000000001E-2</v>
      </c>
      <c r="BA364">
        <f t="shared" si="95"/>
        <v>2.1968326666666666E-2</v>
      </c>
    </row>
    <row r="365" spans="1:53" x14ac:dyDescent="0.25">
      <c r="A365" t="s">
        <v>338</v>
      </c>
      <c r="B365">
        <v>60.9</v>
      </c>
      <c r="C365">
        <v>7.1403999999999996</v>
      </c>
      <c r="D365" s="1">
        <v>5.863E-7</v>
      </c>
      <c r="E365">
        <v>65</v>
      </c>
      <c r="G365">
        <v>1</v>
      </c>
      <c r="H365" t="s">
        <v>12</v>
      </c>
      <c r="I365">
        <v>1</v>
      </c>
      <c r="J365" t="s">
        <v>12</v>
      </c>
      <c r="K365">
        <v>2</v>
      </c>
      <c r="L365" t="s">
        <v>12</v>
      </c>
      <c r="M365">
        <v>7</v>
      </c>
      <c r="N365">
        <f t="shared" si="97"/>
        <v>336.03000000000003</v>
      </c>
      <c r="O365">
        <f t="shared" si="85"/>
        <v>2.9759247686218489E-3</v>
      </c>
      <c r="P365">
        <f t="shared" si="86"/>
        <v>2.9759247686218489E-3</v>
      </c>
      <c r="Q365">
        <f t="shared" si="87"/>
        <v>5.9518495372436978E-3</v>
      </c>
      <c r="AI365">
        <v>8.5500000000000007</v>
      </c>
      <c r="AJ365">
        <f t="shared" si="88"/>
        <v>183.58381190800011</v>
      </c>
      <c r="AK365">
        <f t="shared" si="89"/>
        <v>0.11473988244250007</v>
      </c>
      <c r="AL365">
        <f t="shared" si="90"/>
        <v>1073.6798700000006</v>
      </c>
      <c r="AM365">
        <f t="shared" si="91"/>
        <v>0.48803630454545482</v>
      </c>
      <c r="AO365">
        <f t="shared" si="92"/>
        <v>0.60277618698795488</v>
      </c>
      <c r="AV365">
        <v>8.5500000000000007</v>
      </c>
      <c r="AW365">
        <v>0.61165000000000003</v>
      </c>
      <c r="AX365">
        <f t="shared" si="93"/>
        <v>8.1553333333333339E-4</v>
      </c>
      <c r="AY365">
        <v>6.2601899999999997</v>
      </c>
      <c r="AZ365">
        <f t="shared" si="94"/>
        <v>2.0867299999999998E-2</v>
      </c>
      <c r="BA365">
        <f t="shared" si="95"/>
        <v>2.1682833333333332E-2</v>
      </c>
    </row>
    <row r="366" spans="1:53" x14ac:dyDescent="0.25">
      <c r="A366" t="s">
        <v>339</v>
      </c>
      <c r="B366">
        <v>60.9</v>
      </c>
      <c r="C366">
        <v>7.1618000000000004</v>
      </c>
      <c r="D366" s="1">
        <v>5.7429999999999995E-7</v>
      </c>
      <c r="E366">
        <v>65</v>
      </c>
      <c r="G366">
        <v>0</v>
      </c>
      <c r="H366" t="s">
        <v>12</v>
      </c>
      <c r="I366">
        <v>0</v>
      </c>
      <c r="J366" t="s">
        <v>12</v>
      </c>
      <c r="K366">
        <v>0</v>
      </c>
      <c r="L366" t="s">
        <v>12</v>
      </c>
      <c r="M366">
        <v>8</v>
      </c>
      <c r="N366">
        <f t="shared" si="97"/>
        <v>335.01</v>
      </c>
      <c r="O366">
        <f t="shared" si="85"/>
        <v>0</v>
      </c>
      <c r="P366">
        <f t="shared" si="86"/>
        <v>0</v>
      </c>
      <c r="Q366">
        <f t="shared" si="87"/>
        <v>0</v>
      </c>
      <c r="AI366">
        <v>8.5549999999999997</v>
      </c>
      <c r="AJ366">
        <f t="shared" si="88"/>
        <v>184.21105190800012</v>
      </c>
      <c r="AK366">
        <f t="shared" si="89"/>
        <v>0.11513190744250007</v>
      </c>
      <c r="AL366">
        <f t="shared" si="90"/>
        <v>1079.8000300000006</v>
      </c>
      <c r="AM366">
        <f t="shared" si="91"/>
        <v>0.49081819545454569</v>
      </c>
      <c r="AO366">
        <f t="shared" si="92"/>
        <v>0.60595010289704576</v>
      </c>
      <c r="AV366">
        <v>8.5549999999999997</v>
      </c>
      <c r="AW366">
        <v>0.62724000000000002</v>
      </c>
      <c r="AX366">
        <f t="shared" si="93"/>
        <v>8.3631999999999999E-4</v>
      </c>
      <c r="AY366">
        <v>6.1201600000000003</v>
      </c>
      <c r="AZ366">
        <f t="shared" si="94"/>
        <v>2.0400533333333335E-2</v>
      </c>
      <c r="BA366">
        <f t="shared" si="95"/>
        <v>2.1236853333333337E-2</v>
      </c>
    </row>
    <row r="367" spans="1:53" x14ac:dyDescent="0.25">
      <c r="A367" t="s">
        <v>340</v>
      </c>
      <c r="B367">
        <v>60.9</v>
      </c>
      <c r="C367">
        <v>7.1817000000000002</v>
      </c>
      <c r="D367" s="1">
        <v>5.792E-7</v>
      </c>
      <c r="E367">
        <v>65</v>
      </c>
      <c r="G367">
        <v>0</v>
      </c>
      <c r="H367" t="s">
        <v>12</v>
      </c>
      <c r="I367">
        <v>0</v>
      </c>
      <c r="J367" t="s">
        <v>12</v>
      </c>
      <c r="K367">
        <v>2</v>
      </c>
      <c r="L367" t="s">
        <v>12</v>
      </c>
      <c r="M367">
        <v>9</v>
      </c>
      <c r="N367">
        <f t="shared" si="97"/>
        <v>333.99</v>
      </c>
      <c r="O367">
        <f t="shared" si="85"/>
        <v>0</v>
      </c>
      <c r="P367">
        <f t="shared" si="86"/>
        <v>0</v>
      </c>
      <c r="Q367">
        <f t="shared" si="87"/>
        <v>5.9882032396179523E-3</v>
      </c>
      <c r="AI367">
        <v>8.56</v>
      </c>
      <c r="AJ367">
        <f t="shared" si="88"/>
        <v>184.85388190800012</v>
      </c>
      <c r="AK367">
        <f t="shared" si="89"/>
        <v>0.11553367619250007</v>
      </c>
      <c r="AL367">
        <f t="shared" si="90"/>
        <v>1085.8041000000005</v>
      </c>
      <c r="AM367">
        <f t="shared" si="91"/>
        <v>0.49354731818181841</v>
      </c>
      <c r="AO367">
        <f t="shared" si="92"/>
        <v>0.60908099437431851</v>
      </c>
      <c r="AV367">
        <v>8.56</v>
      </c>
      <c r="AW367">
        <v>0.64283000000000001</v>
      </c>
      <c r="AX367">
        <f t="shared" si="93"/>
        <v>8.571066666666667E-4</v>
      </c>
      <c r="AY367">
        <v>6.0040699999999996</v>
      </c>
      <c r="AZ367">
        <f t="shared" si="94"/>
        <v>2.0013566666666666E-2</v>
      </c>
      <c r="BA367">
        <f t="shared" si="95"/>
        <v>2.0870673333333332E-2</v>
      </c>
    </row>
    <row r="368" spans="1:53" x14ac:dyDescent="0.25">
      <c r="A368" t="s">
        <v>341</v>
      </c>
      <c r="B368">
        <v>60.9</v>
      </c>
      <c r="C368">
        <v>7.2023999999999999</v>
      </c>
      <c r="D368" s="1">
        <v>5.4600000000000005E-7</v>
      </c>
      <c r="E368">
        <v>65</v>
      </c>
      <c r="G368">
        <v>0</v>
      </c>
      <c r="H368" t="s">
        <v>12</v>
      </c>
      <c r="I368">
        <v>1</v>
      </c>
      <c r="J368" t="s">
        <v>12</v>
      </c>
      <c r="K368">
        <v>3</v>
      </c>
      <c r="L368" t="s">
        <v>12</v>
      </c>
      <c r="M368">
        <v>10</v>
      </c>
      <c r="N368">
        <f t="shared" si="97"/>
        <v>332.97</v>
      </c>
      <c r="O368">
        <f t="shared" si="85"/>
        <v>0</v>
      </c>
      <c r="P368">
        <f t="shared" si="86"/>
        <v>3.0032735681893262E-3</v>
      </c>
      <c r="Q368">
        <f t="shared" si="87"/>
        <v>9.0098207045679786E-3</v>
      </c>
      <c r="AI368">
        <v>8.5649999999999995</v>
      </c>
      <c r="AJ368">
        <f t="shared" si="88"/>
        <v>185.51230190800013</v>
      </c>
      <c r="AK368">
        <f t="shared" si="89"/>
        <v>0.11594518869250008</v>
      </c>
      <c r="AL368">
        <f t="shared" si="90"/>
        <v>1091.7925800000005</v>
      </c>
      <c r="AM368">
        <f t="shared" si="91"/>
        <v>0.49626935454545479</v>
      </c>
      <c r="AO368">
        <f t="shared" si="92"/>
        <v>0.61221454323795488</v>
      </c>
      <c r="AV368">
        <v>8.5649999999999995</v>
      </c>
      <c r="AW368">
        <v>0.65842000000000001</v>
      </c>
      <c r="AX368">
        <f t="shared" si="93"/>
        <v>8.778933333333333E-4</v>
      </c>
      <c r="AY368">
        <v>5.98848</v>
      </c>
      <c r="AZ368">
        <f t="shared" si="94"/>
        <v>1.9961599999999999E-2</v>
      </c>
      <c r="BA368">
        <f t="shared" si="95"/>
        <v>2.0839493333333334E-2</v>
      </c>
    </row>
    <row r="369" spans="1:53" x14ac:dyDescent="0.25">
      <c r="A369" t="s">
        <v>342</v>
      </c>
      <c r="B369">
        <v>60.9</v>
      </c>
      <c r="C369">
        <v>7.2190000000000003</v>
      </c>
      <c r="D369" s="1">
        <v>4.4509999999999998E-7</v>
      </c>
      <c r="E369">
        <v>65</v>
      </c>
      <c r="G369">
        <v>0</v>
      </c>
      <c r="H369" t="s">
        <v>12</v>
      </c>
      <c r="I369">
        <v>0</v>
      </c>
      <c r="J369" t="s">
        <v>12</v>
      </c>
      <c r="K369">
        <v>1</v>
      </c>
      <c r="L369" t="s">
        <v>12</v>
      </c>
      <c r="M369">
        <v>11</v>
      </c>
      <c r="N369">
        <f t="shared" si="97"/>
        <v>331.95</v>
      </c>
      <c r="O369">
        <f t="shared" si="85"/>
        <v>0</v>
      </c>
      <c r="P369">
        <f t="shared" si="86"/>
        <v>0</v>
      </c>
      <c r="Q369">
        <f t="shared" si="87"/>
        <v>3.0125018828136767E-3</v>
      </c>
      <c r="AI369">
        <v>8.57</v>
      </c>
      <c r="AJ369">
        <f t="shared" si="88"/>
        <v>186.18632190800014</v>
      </c>
      <c r="AK369">
        <f t="shared" si="89"/>
        <v>0.11636645119250008</v>
      </c>
      <c r="AL369">
        <f t="shared" si="90"/>
        <v>1097.7644100000005</v>
      </c>
      <c r="AM369">
        <f t="shared" si="91"/>
        <v>0.49898382272727293</v>
      </c>
      <c r="AO369">
        <f t="shared" si="92"/>
        <v>0.61535027391977304</v>
      </c>
      <c r="AV369">
        <v>8.57</v>
      </c>
      <c r="AW369">
        <v>0.67401999999999995</v>
      </c>
      <c r="AX369">
        <f t="shared" si="93"/>
        <v>8.9869333333333326E-4</v>
      </c>
      <c r="AY369">
        <v>5.9718299999999997</v>
      </c>
      <c r="AZ369">
        <f t="shared" si="94"/>
        <v>1.9906099999999999E-2</v>
      </c>
      <c r="BA369">
        <f t="shared" si="95"/>
        <v>2.0804793333333332E-2</v>
      </c>
    </row>
    <row r="370" spans="1:53" x14ac:dyDescent="0.25">
      <c r="A370" t="s">
        <v>343</v>
      </c>
      <c r="B370">
        <v>60.9</v>
      </c>
      <c r="C370">
        <v>7.2393999999999998</v>
      </c>
      <c r="D370" s="1">
        <v>5.6889999999999997E-7</v>
      </c>
      <c r="E370">
        <v>65</v>
      </c>
      <c r="G370">
        <v>0</v>
      </c>
      <c r="H370" t="s">
        <v>12</v>
      </c>
      <c r="I370">
        <v>0</v>
      </c>
      <c r="J370" t="s">
        <v>12</v>
      </c>
      <c r="K370">
        <v>2</v>
      </c>
      <c r="L370" t="s">
        <v>12</v>
      </c>
      <c r="M370">
        <v>12</v>
      </c>
      <c r="N370">
        <f t="shared" si="97"/>
        <v>330.93</v>
      </c>
      <c r="O370">
        <f t="shared" si="85"/>
        <v>0</v>
      </c>
      <c r="P370">
        <f t="shared" si="86"/>
        <v>0</v>
      </c>
      <c r="Q370">
        <f t="shared" si="87"/>
        <v>6.0435741697639983E-3</v>
      </c>
      <c r="AI370">
        <v>8.5749999999999993</v>
      </c>
      <c r="AJ370">
        <f t="shared" si="88"/>
        <v>186.87593190800013</v>
      </c>
      <c r="AK370">
        <f t="shared" si="89"/>
        <v>0.11679745744250009</v>
      </c>
      <c r="AL370">
        <f t="shared" si="90"/>
        <v>1103.5378700000006</v>
      </c>
      <c r="AM370">
        <f t="shared" si="91"/>
        <v>0.50160812272727295</v>
      </c>
      <c r="AO370">
        <f t="shared" si="92"/>
        <v>0.61840558016977298</v>
      </c>
      <c r="AV370">
        <v>8.5749999999999993</v>
      </c>
      <c r="AW370">
        <v>0.68960999999999995</v>
      </c>
      <c r="AX370">
        <f t="shared" si="93"/>
        <v>9.1947999999999997E-4</v>
      </c>
      <c r="AY370">
        <v>5.77346</v>
      </c>
      <c r="AZ370">
        <f t="shared" si="94"/>
        <v>1.9244866666666666E-2</v>
      </c>
      <c r="BA370">
        <f t="shared" si="95"/>
        <v>2.0164346666666666E-2</v>
      </c>
    </row>
    <row r="371" spans="1:53" x14ac:dyDescent="0.25">
      <c r="A371" t="s">
        <v>344</v>
      </c>
      <c r="B371">
        <v>60.9</v>
      </c>
      <c r="C371">
        <v>7.2591999999999999</v>
      </c>
      <c r="D371" s="1">
        <v>5.6390000000000001E-7</v>
      </c>
      <c r="E371">
        <v>65</v>
      </c>
      <c r="G371">
        <v>0</v>
      </c>
      <c r="H371" t="s">
        <v>12</v>
      </c>
      <c r="I371">
        <v>4</v>
      </c>
      <c r="J371" t="s">
        <v>12</v>
      </c>
      <c r="K371">
        <v>4</v>
      </c>
      <c r="L371" t="s">
        <v>12</v>
      </c>
      <c r="M371">
        <v>13</v>
      </c>
      <c r="N371">
        <f t="shared" si="97"/>
        <v>329.91</v>
      </c>
      <c r="O371">
        <f t="shared" si="85"/>
        <v>0</v>
      </c>
      <c r="P371">
        <f t="shared" si="86"/>
        <v>1.21245188081598E-2</v>
      </c>
      <c r="Q371">
        <f t="shared" si="87"/>
        <v>1.21245188081598E-2</v>
      </c>
      <c r="AI371">
        <v>8.58</v>
      </c>
      <c r="AJ371">
        <f t="shared" si="88"/>
        <v>187.58113190800012</v>
      </c>
      <c r="AK371">
        <f t="shared" si="89"/>
        <v>0.11723820744250008</v>
      </c>
      <c r="AL371">
        <f t="shared" si="90"/>
        <v>1109.2140000000006</v>
      </c>
      <c r="AM371">
        <f t="shared" si="91"/>
        <v>0.50418818181818215</v>
      </c>
      <c r="AO371">
        <f t="shared" si="92"/>
        <v>0.62142638926068217</v>
      </c>
      <c r="AV371">
        <v>8.58</v>
      </c>
      <c r="AW371">
        <v>0.70520000000000005</v>
      </c>
      <c r="AX371">
        <f t="shared" si="93"/>
        <v>9.4026666666666668E-4</v>
      </c>
      <c r="AY371">
        <v>5.6761299999999997</v>
      </c>
      <c r="AZ371">
        <f t="shared" si="94"/>
        <v>1.8920433333333334E-2</v>
      </c>
      <c r="BA371">
        <f t="shared" si="95"/>
        <v>1.9860700000000002E-2</v>
      </c>
    </row>
    <row r="372" spans="1:53" x14ac:dyDescent="0.25">
      <c r="A372" t="s">
        <v>345</v>
      </c>
      <c r="B372">
        <v>60.9</v>
      </c>
      <c r="C372">
        <v>7.2808000000000002</v>
      </c>
      <c r="D372" s="1">
        <v>5.3539999999999999E-7</v>
      </c>
      <c r="E372">
        <v>65</v>
      </c>
      <c r="G372">
        <v>2</v>
      </c>
      <c r="H372" t="s">
        <v>12</v>
      </c>
      <c r="I372">
        <v>0</v>
      </c>
      <c r="J372" t="s">
        <v>12</v>
      </c>
      <c r="K372">
        <v>3</v>
      </c>
      <c r="L372" t="s">
        <v>12</v>
      </c>
      <c r="M372">
        <v>14</v>
      </c>
      <c r="N372">
        <f t="shared" si="97"/>
        <v>328.89</v>
      </c>
      <c r="O372">
        <f t="shared" si="85"/>
        <v>6.081060536957646E-3</v>
      </c>
      <c r="P372">
        <f t="shared" si="86"/>
        <v>0</v>
      </c>
      <c r="Q372">
        <f t="shared" si="87"/>
        <v>9.1215908054364681E-3</v>
      </c>
      <c r="AI372">
        <v>8.5850000000000009</v>
      </c>
      <c r="AJ372">
        <f t="shared" si="88"/>
        <v>188.30192190800011</v>
      </c>
      <c r="AK372">
        <f t="shared" si="89"/>
        <v>0.11768870119250006</v>
      </c>
      <c r="AL372">
        <f t="shared" si="90"/>
        <v>1114.8760900000007</v>
      </c>
      <c r="AM372">
        <f t="shared" si="91"/>
        <v>0.50676185909090943</v>
      </c>
      <c r="AO372">
        <f t="shared" si="92"/>
        <v>0.62445056028340951</v>
      </c>
      <c r="AV372">
        <v>8.5850000000000009</v>
      </c>
      <c r="AW372">
        <v>0.72079000000000004</v>
      </c>
      <c r="AX372">
        <f t="shared" si="93"/>
        <v>9.6105333333333339E-4</v>
      </c>
      <c r="AY372">
        <v>5.6620900000000001</v>
      </c>
      <c r="AZ372">
        <f t="shared" si="94"/>
        <v>1.8873633333333334E-2</v>
      </c>
      <c r="BA372">
        <f t="shared" si="95"/>
        <v>1.9834686666666667E-2</v>
      </c>
    </row>
    <row r="373" spans="1:53" x14ac:dyDescent="0.25">
      <c r="A373" t="s">
        <v>346</v>
      </c>
      <c r="B373">
        <v>60.9</v>
      </c>
      <c r="C373">
        <v>7.2991000000000001</v>
      </c>
      <c r="D373" s="1">
        <v>5.2870000000000002E-7</v>
      </c>
      <c r="E373">
        <v>65</v>
      </c>
      <c r="G373">
        <v>0</v>
      </c>
      <c r="H373" t="s">
        <v>12</v>
      </c>
      <c r="I373">
        <v>0</v>
      </c>
      <c r="J373" t="s">
        <v>12</v>
      </c>
      <c r="K373">
        <v>1</v>
      </c>
      <c r="L373" t="s">
        <v>12</v>
      </c>
      <c r="M373">
        <v>15</v>
      </c>
      <c r="N373">
        <f t="shared" si="97"/>
        <v>327.87</v>
      </c>
      <c r="O373">
        <f t="shared" si="85"/>
        <v>0</v>
      </c>
      <c r="P373">
        <f t="shared" si="86"/>
        <v>0</v>
      </c>
      <c r="Q373">
        <f t="shared" si="87"/>
        <v>3.0499893250373624E-3</v>
      </c>
      <c r="AI373">
        <v>8.59</v>
      </c>
      <c r="AJ373">
        <f t="shared" si="88"/>
        <v>189.03831190800011</v>
      </c>
      <c r="AK373">
        <f t="shared" si="89"/>
        <v>0.11814894494250007</v>
      </c>
      <c r="AL373">
        <f t="shared" si="90"/>
        <v>1120.5241500000006</v>
      </c>
      <c r="AM373">
        <f t="shared" si="91"/>
        <v>0.50932915909090937</v>
      </c>
      <c r="AO373">
        <f t="shared" si="92"/>
        <v>0.62747810403340942</v>
      </c>
      <c r="AV373">
        <v>8.59</v>
      </c>
      <c r="AW373">
        <v>0.73638999999999999</v>
      </c>
      <c r="AX373">
        <f t="shared" si="93"/>
        <v>9.8185333333333335E-4</v>
      </c>
      <c r="AY373">
        <v>5.6480600000000001</v>
      </c>
      <c r="AZ373">
        <f t="shared" si="94"/>
        <v>1.8826866666666667E-2</v>
      </c>
      <c r="BA373">
        <f t="shared" si="95"/>
        <v>1.9808720000000002E-2</v>
      </c>
    </row>
    <row r="374" spans="1:53" x14ac:dyDescent="0.25">
      <c r="A374" t="s">
        <v>347</v>
      </c>
      <c r="B374">
        <v>60.9</v>
      </c>
      <c r="C374">
        <v>7.3197000000000001</v>
      </c>
      <c r="D374" s="1">
        <v>4.2380000000000002E-7</v>
      </c>
      <c r="E374">
        <v>65</v>
      </c>
      <c r="G374">
        <v>0</v>
      </c>
      <c r="H374" t="s">
        <v>12</v>
      </c>
      <c r="I374">
        <v>0</v>
      </c>
      <c r="J374" t="s">
        <v>12</v>
      </c>
      <c r="K374">
        <v>0</v>
      </c>
      <c r="L374" t="s">
        <v>12</v>
      </c>
      <c r="M374">
        <v>16</v>
      </c>
      <c r="N374">
        <f t="shared" si="97"/>
        <v>326.85000000000002</v>
      </c>
      <c r="O374">
        <f t="shared" si="85"/>
        <v>0</v>
      </c>
      <c r="P374">
        <f t="shared" si="86"/>
        <v>0</v>
      </c>
      <c r="Q374">
        <f t="shared" si="87"/>
        <v>0</v>
      </c>
      <c r="AI374">
        <v>8.5950000000000006</v>
      </c>
      <c r="AJ374">
        <f t="shared" si="88"/>
        <v>189.79029190800011</v>
      </c>
      <c r="AK374">
        <f t="shared" si="89"/>
        <v>0.11861893244250007</v>
      </c>
      <c r="AL374">
        <f t="shared" si="90"/>
        <v>1126.1581700000006</v>
      </c>
      <c r="AM374">
        <f t="shared" si="91"/>
        <v>0.51189007727272751</v>
      </c>
      <c r="AO374">
        <f t="shared" si="92"/>
        <v>0.63050900971522761</v>
      </c>
      <c r="AV374">
        <v>8.5950000000000006</v>
      </c>
      <c r="AW374">
        <v>0.75197999999999998</v>
      </c>
      <c r="AX374">
        <f t="shared" si="93"/>
        <v>1.00264E-3</v>
      </c>
      <c r="AY374">
        <v>5.6340199999999996</v>
      </c>
      <c r="AZ374">
        <f t="shared" si="94"/>
        <v>1.8780066666666664E-2</v>
      </c>
      <c r="BA374">
        <f t="shared" si="95"/>
        <v>1.9782706666666663E-2</v>
      </c>
    </row>
    <row r="375" spans="1:53" x14ac:dyDescent="0.25">
      <c r="A375" t="s">
        <v>348</v>
      </c>
      <c r="B375">
        <v>60.9</v>
      </c>
      <c r="C375">
        <v>7.3396999999999997</v>
      </c>
      <c r="D375" s="1">
        <v>5.5499999999999998E-7</v>
      </c>
      <c r="E375">
        <v>65</v>
      </c>
      <c r="G375">
        <v>2</v>
      </c>
      <c r="H375" t="s">
        <v>12</v>
      </c>
      <c r="I375">
        <v>2</v>
      </c>
      <c r="J375" t="s">
        <v>12</v>
      </c>
      <c r="K375">
        <v>5</v>
      </c>
      <c r="L375" t="s">
        <v>12</v>
      </c>
      <c r="M375">
        <v>17</v>
      </c>
      <c r="N375">
        <f t="shared" si="97"/>
        <v>325.83000000000004</v>
      </c>
      <c r="O375">
        <f t="shared" si="85"/>
        <v>6.1381702114599633E-3</v>
      </c>
      <c r="P375">
        <f t="shared" si="86"/>
        <v>6.1381702114599633E-3</v>
      </c>
      <c r="Q375">
        <f t="shared" si="87"/>
        <v>1.5345425528649908E-2</v>
      </c>
      <c r="AI375">
        <v>8.6</v>
      </c>
      <c r="AJ375">
        <f t="shared" si="88"/>
        <v>190.55786190800012</v>
      </c>
      <c r="AK375">
        <f t="shared" si="89"/>
        <v>0.11909866369250008</v>
      </c>
      <c r="AL375">
        <f t="shared" si="90"/>
        <v>1131.7908100000006</v>
      </c>
      <c r="AM375">
        <f t="shared" si="91"/>
        <v>0.51445036818181844</v>
      </c>
      <c r="AO375">
        <f t="shared" si="92"/>
        <v>0.63354903187431855</v>
      </c>
      <c r="AV375">
        <v>8.6</v>
      </c>
      <c r="AW375">
        <v>0.76756999999999997</v>
      </c>
      <c r="AX375">
        <f t="shared" si="93"/>
        <v>1.0234266666666666E-3</v>
      </c>
      <c r="AY375">
        <v>5.6326400000000003</v>
      </c>
      <c r="AZ375">
        <f t="shared" si="94"/>
        <v>1.8775466666666667E-2</v>
      </c>
      <c r="BA375">
        <f t="shared" si="95"/>
        <v>1.9798893333333335E-2</v>
      </c>
    </row>
    <row r="376" spans="1:53" x14ac:dyDescent="0.25">
      <c r="A376" t="s">
        <v>349</v>
      </c>
      <c r="B376">
        <v>60.9</v>
      </c>
      <c r="C376">
        <v>7.3593999999999999</v>
      </c>
      <c r="D376" s="1">
        <v>5.5280000000000003E-7</v>
      </c>
      <c r="E376">
        <v>65</v>
      </c>
      <c r="G376">
        <v>2</v>
      </c>
      <c r="H376" t="s">
        <v>12</v>
      </c>
      <c r="I376">
        <v>1</v>
      </c>
      <c r="J376" t="s">
        <v>12</v>
      </c>
      <c r="K376">
        <v>5</v>
      </c>
      <c r="L376" t="s">
        <v>12</v>
      </c>
      <c r="M376">
        <v>18</v>
      </c>
      <c r="N376">
        <f t="shared" si="97"/>
        <v>324.81</v>
      </c>
      <c r="O376">
        <f t="shared" ref="O376:O439" si="98">G376/N376</f>
        <v>6.1574458914442293E-3</v>
      </c>
      <c r="P376">
        <f t="shared" ref="P376:P439" si="99">I376/N376</f>
        <v>3.0787229457221147E-3</v>
      </c>
      <c r="Q376">
        <f t="shared" ref="Q376:Q439" si="100">K376/N376</f>
        <v>1.5393614728610573E-2</v>
      </c>
      <c r="AI376">
        <v>8.6050000000000004</v>
      </c>
      <c r="AJ376">
        <f t="shared" ref="AJ376:AJ439" si="101">AW376+AJ375</f>
        <v>191.33754190800013</v>
      </c>
      <c r="AK376">
        <f t="shared" ref="AK376:AK439" si="102">AJ376/1600</f>
        <v>0.11958596369250009</v>
      </c>
      <c r="AL376">
        <f t="shared" ref="AL376:AL439" si="103">AY376+AL375</f>
        <v>1137.4234200000005</v>
      </c>
      <c r="AM376">
        <f t="shared" ref="AM376:AM439" si="104">AL376/2200</f>
        <v>0.51701064545454567</v>
      </c>
      <c r="AO376">
        <f t="shared" ref="AO376:AO439" si="105">AK376+AM376</f>
        <v>0.63659660914704574</v>
      </c>
      <c r="AV376">
        <v>8.6050000000000004</v>
      </c>
      <c r="AW376">
        <v>0.77968000000000004</v>
      </c>
      <c r="AX376">
        <f t="shared" ref="AX376:AX439" si="106">AW376/750</f>
        <v>1.0395733333333334E-3</v>
      </c>
      <c r="AY376">
        <v>5.6326099999999997</v>
      </c>
      <c r="AZ376">
        <f t="shared" ref="AZ376:AZ439" si="107">AY376/300</f>
        <v>1.8775366666666665E-2</v>
      </c>
      <c r="BA376">
        <f t="shared" ref="BA376:BA439" si="108">AX376+AZ376</f>
        <v>1.9814939999999996E-2</v>
      </c>
    </row>
    <row r="377" spans="1:53" x14ac:dyDescent="0.25">
      <c r="A377" t="s">
        <v>350</v>
      </c>
      <c r="B377">
        <v>60.9</v>
      </c>
      <c r="C377">
        <v>7.3787000000000003</v>
      </c>
      <c r="D377" s="1">
        <v>5.4750000000000005E-7</v>
      </c>
      <c r="E377">
        <v>65</v>
      </c>
      <c r="G377">
        <v>4</v>
      </c>
      <c r="H377" t="s">
        <v>12</v>
      </c>
      <c r="I377">
        <v>1</v>
      </c>
      <c r="J377" t="s">
        <v>12</v>
      </c>
      <c r="K377">
        <v>7</v>
      </c>
      <c r="L377" t="s">
        <v>12</v>
      </c>
      <c r="M377">
        <v>19</v>
      </c>
      <c r="N377">
        <f t="shared" si="97"/>
        <v>323.79000000000002</v>
      </c>
      <c r="O377">
        <f t="shared" si="98"/>
        <v>1.2353686031069519E-2</v>
      </c>
      <c r="P377">
        <f t="shared" si="99"/>
        <v>3.0884215077673798E-3</v>
      </c>
      <c r="Q377">
        <f t="shared" si="100"/>
        <v>2.1618950554371658E-2</v>
      </c>
      <c r="AI377">
        <v>8.61</v>
      </c>
      <c r="AJ377">
        <f t="shared" si="101"/>
        <v>192.12891190800013</v>
      </c>
      <c r="AK377">
        <f t="shared" si="102"/>
        <v>0.12008056994250009</v>
      </c>
      <c r="AL377">
        <f t="shared" si="103"/>
        <v>1143.0559900000005</v>
      </c>
      <c r="AM377">
        <f t="shared" si="104"/>
        <v>0.51957090454545474</v>
      </c>
      <c r="AO377">
        <f t="shared" si="105"/>
        <v>0.63965147448795479</v>
      </c>
      <c r="AV377">
        <v>8.61</v>
      </c>
      <c r="AW377">
        <v>0.79137000000000002</v>
      </c>
      <c r="AX377">
        <f t="shared" si="106"/>
        <v>1.0551600000000001E-3</v>
      </c>
      <c r="AY377">
        <v>5.6325700000000003</v>
      </c>
      <c r="AZ377">
        <f t="shared" si="107"/>
        <v>1.8775233333333335E-2</v>
      </c>
      <c r="BA377">
        <f t="shared" si="108"/>
        <v>1.9830393333333335E-2</v>
      </c>
    </row>
    <row r="378" spans="1:53" x14ac:dyDescent="0.25">
      <c r="A378" t="s">
        <v>351</v>
      </c>
      <c r="B378">
        <v>60.9</v>
      </c>
      <c r="C378">
        <v>7.3997000000000002</v>
      </c>
      <c r="D378" s="1">
        <v>5.3949999999999998E-7</v>
      </c>
      <c r="E378">
        <v>65</v>
      </c>
      <c r="G378">
        <v>1</v>
      </c>
      <c r="H378" t="s">
        <v>12</v>
      </c>
      <c r="I378">
        <v>4</v>
      </c>
      <c r="J378" t="s">
        <v>12</v>
      </c>
      <c r="K378">
        <v>9</v>
      </c>
      <c r="L378" t="s">
        <v>12</v>
      </c>
      <c r="M378">
        <v>20</v>
      </c>
      <c r="N378">
        <f t="shared" si="97"/>
        <v>322.77000000000004</v>
      </c>
      <c r="O378">
        <f t="shared" si="98"/>
        <v>3.0981813675372552E-3</v>
      </c>
      <c r="P378">
        <f t="shared" si="99"/>
        <v>1.2392725470149021E-2</v>
      </c>
      <c r="Q378">
        <f t="shared" si="100"/>
        <v>2.7883632307835297E-2</v>
      </c>
      <c r="AI378">
        <v>8.6150000000000002</v>
      </c>
      <c r="AJ378">
        <f t="shared" si="101"/>
        <v>192.93198190800013</v>
      </c>
      <c r="AK378">
        <f t="shared" si="102"/>
        <v>0.12058248869250007</v>
      </c>
      <c r="AL378">
        <f t="shared" si="103"/>
        <v>1148.6885300000006</v>
      </c>
      <c r="AM378">
        <f t="shared" si="104"/>
        <v>0.52213115000000021</v>
      </c>
      <c r="AO378">
        <f t="shared" si="105"/>
        <v>0.64271363869250031</v>
      </c>
      <c r="AV378">
        <v>8.6150000000000002</v>
      </c>
      <c r="AW378">
        <v>0.80306999999999995</v>
      </c>
      <c r="AX378">
        <f t="shared" si="106"/>
        <v>1.07076E-3</v>
      </c>
      <c r="AY378">
        <v>5.6325399999999997</v>
      </c>
      <c r="AZ378">
        <f t="shared" si="107"/>
        <v>1.8775133333333333E-2</v>
      </c>
      <c r="BA378">
        <f t="shared" si="108"/>
        <v>1.9845893333333333E-2</v>
      </c>
    </row>
    <row r="379" spans="1:53" x14ac:dyDescent="0.25">
      <c r="A379" t="s">
        <v>352</v>
      </c>
      <c r="B379">
        <v>60.9</v>
      </c>
      <c r="C379">
        <v>7.4210000000000003</v>
      </c>
      <c r="D379" s="1">
        <v>5.4280000000000002E-7</v>
      </c>
      <c r="E379">
        <v>65</v>
      </c>
      <c r="G379">
        <v>6</v>
      </c>
      <c r="H379" t="s">
        <v>12</v>
      </c>
      <c r="I379">
        <v>3</v>
      </c>
      <c r="J379" t="s">
        <v>12</v>
      </c>
      <c r="K379">
        <v>11</v>
      </c>
      <c r="L379" t="s">
        <v>12</v>
      </c>
      <c r="M379">
        <v>21</v>
      </c>
      <c r="N379">
        <f t="shared" si="97"/>
        <v>321.75</v>
      </c>
      <c r="O379">
        <f t="shared" si="98"/>
        <v>1.8648018648018648E-2</v>
      </c>
      <c r="P379">
        <f t="shared" si="99"/>
        <v>9.324009324009324E-3</v>
      </c>
      <c r="Q379">
        <f t="shared" si="100"/>
        <v>3.4188034188034191E-2</v>
      </c>
      <c r="AI379">
        <v>8.6199999999999992</v>
      </c>
      <c r="AJ379">
        <f t="shared" si="101"/>
        <v>193.74674190800013</v>
      </c>
      <c r="AK379">
        <f t="shared" si="102"/>
        <v>0.12109171369250009</v>
      </c>
      <c r="AL379">
        <f t="shared" si="103"/>
        <v>1154.3458000000005</v>
      </c>
      <c r="AM379">
        <f t="shared" si="104"/>
        <v>0.52470263636363657</v>
      </c>
      <c r="AO379">
        <f t="shared" si="105"/>
        <v>0.64579435005613661</v>
      </c>
      <c r="AV379">
        <v>8.6199999999999992</v>
      </c>
      <c r="AW379">
        <v>0.81476000000000004</v>
      </c>
      <c r="AX379">
        <f t="shared" si="106"/>
        <v>1.0863466666666667E-3</v>
      </c>
      <c r="AY379">
        <v>5.6572699999999996</v>
      </c>
      <c r="AZ379">
        <f t="shared" si="107"/>
        <v>1.8857566666666666E-2</v>
      </c>
      <c r="BA379">
        <f t="shared" si="108"/>
        <v>1.9943913333333334E-2</v>
      </c>
    </row>
    <row r="380" spans="1:53" x14ac:dyDescent="0.25">
      <c r="A380" t="s">
        <v>353</v>
      </c>
      <c r="B380">
        <v>60.9</v>
      </c>
      <c r="C380">
        <v>7.4420000000000002</v>
      </c>
      <c r="D380" s="1">
        <v>5.3949999999999998E-7</v>
      </c>
      <c r="E380">
        <v>65</v>
      </c>
      <c r="G380">
        <v>3</v>
      </c>
      <c r="H380" t="s">
        <v>12</v>
      </c>
      <c r="I380">
        <v>5</v>
      </c>
      <c r="J380" t="s">
        <v>12</v>
      </c>
      <c r="K380">
        <v>14</v>
      </c>
      <c r="L380" t="s">
        <v>12</v>
      </c>
      <c r="M380">
        <v>22</v>
      </c>
      <c r="N380">
        <f t="shared" si="97"/>
        <v>320.73</v>
      </c>
      <c r="O380">
        <f t="shared" si="98"/>
        <v>9.3536619586568129E-3</v>
      </c>
      <c r="P380">
        <f t="shared" si="99"/>
        <v>1.5589436597761356E-2</v>
      </c>
      <c r="Q380">
        <f t="shared" si="100"/>
        <v>4.3650422473731798E-2</v>
      </c>
      <c r="AI380">
        <v>8.625</v>
      </c>
      <c r="AJ380">
        <f t="shared" si="101"/>
        <v>194.57320190800013</v>
      </c>
      <c r="AK380">
        <f t="shared" si="102"/>
        <v>0.12160825119250009</v>
      </c>
      <c r="AL380">
        <f t="shared" si="103"/>
        <v>1160.0497000000005</v>
      </c>
      <c r="AM380">
        <f t="shared" si="104"/>
        <v>0.52729531818181841</v>
      </c>
      <c r="AO380">
        <f t="shared" si="105"/>
        <v>0.64890356937431848</v>
      </c>
      <c r="AV380">
        <v>8.625</v>
      </c>
      <c r="AW380">
        <v>0.82645999999999997</v>
      </c>
      <c r="AX380">
        <f t="shared" si="106"/>
        <v>1.1019466666666667E-3</v>
      </c>
      <c r="AY380">
        <v>5.7039</v>
      </c>
      <c r="AZ380">
        <f t="shared" si="107"/>
        <v>1.9012999999999999E-2</v>
      </c>
      <c r="BA380">
        <f t="shared" si="108"/>
        <v>2.0114946666666664E-2</v>
      </c>
    </row>
    <row r="381" spans="1:53" x14ac:dyDescent="0.25">
      <c r="A381" t="s">
        <v>354</v>
      </c>
      <c r="B381">
        <v>60</v>
      </c>
      <c r="C381">
        <v>7.4621000000000004</v>
      </c>
      <c r="D381" s="1">
        <v>5.3590000000000003E-7</v>
      </c>
      <c r="E381">
        <v>65</v>
      </c>
      <c r="G381">
        <v>6</v>
      </c>
      <c r="H381" t="s">
        <v>12</v>
      </c>
      <c r="I381">
        <v>9</v>
      </c>
      <c r="J381" t="s">
        <v>12</v>
      </c>
      <c r="K381">
        <v>16</v>
      </c>
      <c r="L381" t="s">
        <v>12</v>
      </c>
      <c r="M381">
        <v>23</v>
      </c>
      <c r="N381">
        <f t="shared" si="97"/>
        <v>319.71000000000004</v>
      </c>
      <c r="O381">
        <f t="shared" si="98"/>
        <v>1.8767007600638076E-2</v>
      </c>
      <c r="P381">
        <f t="shared" si="99"/>
        <v>2.8150511400957114E-2</v>
      </c>
      <c r="Q381">
        <f t="shared" si="100"/>
        <v>5.0045353601701537E-2</v>
      </c>
      <c r="AI381">
        <v>8.6300000000000008</v>
      </c>
      <c r="AJ381">
        <f t="shared" si="101"/>
        <v>195.41135190800014</v>
      </c>
      <c r="AK381">
        <f t="shared" si="102"/>
        <v>0.12213209494250009</v>
      </c>
      <c r="AL381">
        <f t="shared" si="103"/>
        <v>1165.8002300000005</v>
      </c>
      <c r="AM381">
        <f t="shared" si="104"/>
        <v>0.52990919545454573</v>
      </c>
      <c r="AO381">
        <f t="shared" si="105"/>
        <v>0.65204129039704584</v>
      </c>
      <c r="AV381">
        <v>8.6300000000000008</v>
      </c>
      <c r="AW381">
        <v>0.83814999999999995</v>
      </c>
      <c r="AX381">
        <f t="shared" si="106"/>
        <v>1.1175333333333334E-3</v>
      </c>
      <c r="AY381">
        <v>5.7505300000000004</v>
      </c>
      <c r="AZ381">
        <f t="shared" si="107"/>
        <v>1.9168433333333335E-2</v>
      </c>
      <c r="BA381">
        <f t="shared" si="108"/>
        <v>2.0285966666666669E-2</v>
      </c>
    </row>
    <row r="382" spans="1:53" x14ac:dyDescent="0.25">
      <c r="A382" t="s">
        <v>355</v>
      </c>
      <c r="B382">
        <v>60.9</v>
      </c>
      <c r="C382">
        <v>7.4790999999999999</v>
      </c>
      <c r="D382" s="1">
        <v>5.0070000000000003E-7</v>
      </c>
      <c r="E382">
        <v>65</v>
      </c>
      <c r="G382">
        <v>6</v>
      </c>
      <c r="H382" t="s">
        <v>12</v>
      </c>
      <c r="I382">
        <v>11</v>
      </c>
      <c r="J382" t="s">
        <v>12</v>
      </c>
      <c r="K382">
        <v>20</v>
      </c>
      <c r="L382" t="s">
        <v>12</v>
      </c>
      <c r="M382">
        <v>24</v>
      </c>
      <c r="N382">
        <f t="shared" si="97"/>
        <v>318.69</v>
      </c>
      <c r="O382">
        <f t="shared" si="98"/>
        <v>1.8827073331450627E-2</v>
      </c>
      <c r="P382">
        <f t="shared" si="99"/>
        <v>3.4516301107659478E-2</v>
      </c>
      <c r="Q382">
        <f t="shared" si="100"/>
        <v>6.2756911104835417E-2</v>
      </c>
      <c r="AI382">
        <v>8.6349999999999998</v>
      </c>
      <c r="AJ382">
        <f t="shared" si="101"/>
        <v>196.26119190800014</v>
      </c>
      <c r="AK382">
        <f t="shared" si="102"/>
        <v>0.12266324494250008</v>
      </c>
      <c r="AL382">
        <f t="shared" si="103"/>
        <v>1171.3964400000004</v>
      </c>
      <c r="AM382">
        <f t="shared" si="104"/>
        <v>0.53245292727272753</v>
      </c>
      <c r="AO382">
        <f t="shared" si="105"/>
        <v>0.65511617221522767</v>
      </c>
      <c r="AV382">
        <v>8.6349999999999998</v>
      </c>
      <c r="AW382">
        <v>0.84984000000000004</v>
      </c>
      <c r="AX382">
        <f t="shared" si="106"/>
        <v>1.13312E-3</v>
      </c>
      <c r="AY382">
        <v>5.5962100000000001</v>
      </c>
      <c r="AZ382">
        <f t="shared" si="107"/>
        <v>1.8654033333333334E-2</v>
      </c>
      <c r="BA382">
        <f t="shared" si="108"/>
        <v>1.9787153333333335E-2</v>
      </c>
    </row>
    <row r="383" spans="1:53" x14ac:dyDescent="0.25">
      <c r="A383" t="s">
        <v>356</v>
      </c>
      <c r="B383">
        <v>60</v>
      </c>
      <c r="C383">
        <v>7.4987000000000004</v>
      </c>
      <c r="D383" s="1">
        <v>3.7720000000000002E-7</v>
      </c>
      <c r="E383">
        <v>65</v>
      </c>
      <c r="G383">
        <v>4</v>
      </c>
      <c r="H383" t="s">
        <v>12</v>
      </c>
      <c r="I383">
        <v>10</v>
      </c>
      <c r="J383" t="s">
        <v>12</v>
      </c>
      <c r="K383">
        <v>19</v>
      </c>
      <c r="L383" t="s">
        <v>12</v>
      </c>
      <c r="M383">
        <v>25</v>
      </c>
      <c r="N383">
        <f t="shared" si="97"/>
        <v>317.67</v>
      </c>
      <c r="O383">
        <f t="shared" si="98"/>
        <v>1.2591683193250857E-2</v>
      </c>
      <c r="P383">
        <f t="shared" si="99"/>
        <v>3.1479207983127144E-2</v>
      </c>
      <c r="Q383">
        <f t="shared" si="100"/>
        <v>5.9810495167941569E-2</v>
      </c>
      <c r="AI383">
        <v>8.64</v>
      </c>
      <c r="AJ383">
        <f t="shared" si="101"/>
        <v>197.12273190800013</v>
      </c>
      <c r="AK383">
        <f t="shared" si="102"/>
        <v>0.12320170744250009</v>
      </c>
      <c r="AL383">
        <f t="shared" si="103"/>
        <v>1176.9573400000004</v>
      </c>
      <c r="AM383">
        <f t="shared" si="104"/>
        <v>0.53498060909090928</v>
      </c>
      <c r="AO383">
        <f t="shared" si="105"/>
        <v>0.65818231653340931</v>
      </c>
      <c r="AV383">
        <v>8.64</v>
      </c>
      <c r="AW383">
        <v>0.86153999999999997</v>
      </c>
      <c r="AX383">
        <f t="shared" si="106"/>
        <v>1.14872E-3</v>
      </c>
      <c r="AY383">
        <v>5.5609000000000002</v>
      </c>
      <c r="AZ383">
        <f t="shared" si="107"/>
        <v>1.8536333333333335E-2</v>
      </c>
      <c r="BA383">
        <f t="shared" si="108"/>
        <v>1.9685053333333334E-2</v>
      </c>
    </row>
    <row r="384" spans="1:53" x14ac:dyDescent="0.25">
      <c r="A384" t="s">
        <v>357</v>
      </c>
      <c r="B384">
        <v>60.9</v>
      </c>
      <c r="C384">
        <v>7.5179</v>
      </c>
      <c r="D384" s="1">
        <v>5.2450000000000002E-7</v>
      </c>
      <c r="E384">
        <v>65</v>
      </c>
      <c r="G384">
        <v>6</v>
      </c>
      <c r="H384" t="s">
        <v>12</v>
      </c>
      <c r="I384">
        <v>5</v>
      </c>
      <c r="J384" t="s">
        <v>12</v>
      </c>
      <c r="K384">
        <v>18</v>
      </c>
      <c r="L384" t="s">
        <v>12</v>
      </c>
      <c r="M384">
        <v>26</v>
      </c>
      <c r="N384">
        <f t="shared" si="97"/>
        <v>316.65000000000003</v>
      </c>
      <c r="O384">
        <f t="shared" si="98"/>
        <v>1.8948365703458075E-2</v>
      </c>
      <c r="P384">
        <f t="shared" si="99"/>
        <v>1.5790304752881727E-2</v>
      </c>
      <c r="Q384">
        <f t="shared" si="100"/>
        <v>5.6845097110374221E-2</v>
      </c>
      <c r="AI384">
        <v>8.6449999999999996</v>
      </c>
      <c r="AJ384">
        <f t="shared" si="101"/>
        <v>197.99596190800014</v>
      </c>
      <c r="AK384">
        <f t="shared" si="102"/>
        <v>0.12374747619250009</v>
      </c>
      <c r="AL384">
        <f t="shared" si="103"/>
        <v>1182.5143100000005</v>
      </c>
      <c r="AM384">
        <f t="shared" si="104"/>
        <v>0.53750650454545479</v>
      </c>
      <c r="AO384">
        <f t="shared" si="105"/>
        <v>0.66125398073795494</v>
      </c>
      <c r="AV384">
        <v>8.6449999999999996</v>
      </c>
      <c r="AW384">
        <v>0.87322999999999995</v>
      </c>
      <c r="AX384">
        <f t="shared" si="106"/>
        <v>1.1643066666666667E-3</v>
      </c>
      <c r="AY384">
        <v>5.5569699999999997</v>
      </c>
      <c r="AZ384">
        <f t="shared" si="107"/>
        <v>1.8523233333333333E-2</v>
      </c>
      <c r="BA384">
        <f t="shared" si="108"/>
        <v>1.968754E-2</v>
      </c>
    </row>
    <row r="385" spans="1:53" x14ac:dyDescent="0.25">
      <c r="A385" t="s">
        <v>358</v>
      </c>
      <c r="B385">
        <v>60.9</v>
      </c>
      <c r="C385">
        <v>7.5411999999999999</v>
      </c>
      <c r="D385" s="1">
        <v>4.242E-7</v>
      </c>
      <c r="E385">
        <v>65</v>
      </c>
      <c r="G385">
        <v>2</v>
      </c>
      <c r="H385" t="s">
        <v>12</v>
      </c>
      <c r="I385">
        <v>10</v>
      </c>
      <c r="J385" t="s">
        <v>12</v>
      </c>
      <c r="K385">
        <v>28</v>
      </c>
      <c r="L385" t="s">
        <v>12</v>
      </c>
      <c r="M385">
        <v>27</v>
      </c>
      <c r="N385">
        <f t="shared" si="97"/>
        <v>315.63</v>
      </c>
      <c r="O385">
        <f t="shared" si="98"/>
        <v>6.3365332826410669E-3</v>
      </c>
      <c r="P385">
        <f t="shared" si="99"/>
        <v>3.1682666413205336E-2</v>
      </c>
      <c r="Q385">
        <f t="shared" si="100"/>
        <v>8.8711465956974947E-2</v>
      </c>
      <c r="AI385">
        <v>8.65</v>
      </c>
      <c r="AJ385">
        <f t="shared" si="101"/>
        <v>198.88089190800014</v>
      </c>
      <c r="AK385">
        <f t="shared" si="102"/>
        <v>0.12430055744250008</v>
      </c>
      <c r="AL385">
        <f t="shared" si="103"/>
        <v>1188.0673600000005</v>
      </c>
      <c r="AM385">
        <f t="shared" si="104"/>
        <v>0.54003061818181841</v>
      </c>
      <c r="AO385">
        <f t="shared" si="105"/>
        <v>0.66433117562431854</v>
      </c>
      <c r="AV385">
        <v>8.65</v>
      </c>
      <c r="AW385">
        <v>0.88492999999999999</v>
      </c>
      <c r="AX385">
        <f t="shared" si="106"/>
        <v>1.1799066666666666E-3</v>
      </c>
      <c r="AY385">
        <v>5.5530499999999998</v>
      </c>
      <c r="AZ385">
        <f t="shared" si="107"/>
        <v>1.8510166666666664E-2</v>
      </c>
      <c r="BA385">
        <f t="shared" si="108"/>
        <v>1.9690073333333332E-2</v>
      </c>
    </row>
    <row r="386" spans="1:53" x14ac:dyDescent="0.25">
      <c r="A386" t="s">
        <v>359</v>
      </c>
      <c r="B386">
        <v>60.9</v>
      </c>
      <c r="C386">
        <v>7.5629999999999997</v>
      </c>
      <c r="D386" s="1">
        <v>4.031E-7</v>
      </c>
      <c r="E386">
        <v>65</v>
      </c>
      <c r="G386">
        <v>4</v>
      </c>
      <c r="H386" t="s">
        <v>12</v>
      </c>
      <c r="I386">
        <v>10</v>
      </c>
      <c r="J386" t="s">
        <v>12</v>
      </c>
      <c r="K386">
        <v>31</v>
      </c>
      <c r="L386" t="s">
        <v>12</v>
      </c>
      <c r="M386">
        <v>28</v>
      </c>
      <c r="N386">
        <f t="shared" si="97"/>
        <v>314.61</v>
      </c>
      <c r="O386">
        <f t="shared" si="98"/>
        <v>1.2714154031976097E-2</v>
      </c>
      <c r="P386">
        <f t="shared" si="99"/>
        <v>3.1785385079940241E-2</v>
      </c>
      <c r="Q386">
        <f t="shared" si="100"/>
        <v>9.8534693747814747E-2</v>
      </c>
      <c r="AI386">
        <v>8.6549999999999994</v>
      </c>
      <c r="AJ386">
        <f t="shared" si="101"/>
        <v>199.77689190800012</v>
      </c>
      <c r="AK386">
        <f t="shared" si="102"/>
        <v>0.12486055744250008</v>
      </c>
      <c r="AL386">
        <f t="shared" si="103"/>
        <v>1193.6164900000006</v>
      </c>
      <c r="AM386">
        <f t="shared" si="104"/>
        <v>0.54255295000000026</v>
      </c>
      <c r="AO386">
        <f t="shared" si="105"/>
        <v>0.66741350744250028</v>
      </c>
      <c r="AV386">
        <v>8.6549999999999994</v>
      </c>
      <c r="AW386">
        <v>0.89600000000000002</v>
      </c>
      <c r="AX386">
        <f t="shared" si="106"/>
        <v>1.1946666666666668E-3</v>
      </c>
      <c r="AY386">
        <v>5.5491299999999999</v>
      </c>
      <c r="AZ386">
        <f t="shared" si="107"/>
        <v>1.8497099999999999E-2</v>
      </c>
      <c r="BA386">
        <f t="shared" si="108"/>
        <v>1.9691766666666666E-2</v>
      </c>
    </row>
    <row r="387" spans="1:53" x14ac:dyDescent="0.25">
      <c r="A387" t="s">
        <v>360</v>
      </c>
      <c r="B387">
        <v>60.9</v>
      </c>
      <c r="C387">
        <v>7.5797999999999996</v>
      </c>
      <c r="D387" s="1">
        <v>4.8269999999999995E-7</v>
      </c>
      <c r="E387">
        <v>65</v>
      </c>
      <c r="G387">
        <v>2</v>
      </c>
      <c r="H387" t="s">
        <v>12</v>
      </c>
      <c r="I387">
        <v>7</v>
      </c>
      <c r="J387" t="s">
        <v>12</v>
      </c>
      <c r="K387">
        <v>19</v>
      </c>
      <c r="L387" t="s">
        <v>12</v>
      </c>
      <c r="M387">
        <v>29</v>
      </c>
      <c r="N387">
        <f t="shared" si="97"/>
        <v>313.59000000000003</v>
      </c>
      <c r="O387">
        <f t="shared" si="98"/>
        <v>6.3777543926783371E-3</v>
      </c>
      <c r="P387">
        <f t="shared" si="99"/>
        <v>2.2322140374374182E-2</v>
      </c>
      <c r="Q387">
        <f t="shared" si="100"/>
        <v>6.0588666730444204E-2</v>
      </c>
      <c r="AI387">
        <v>8.66</v>
      </c>
      <c r="AJ387">
        <f t="shared" si="101"/>
        <v>200.68378190800013</v>
      </c>
      <c r="AK387">
        <f t="shared" si="102"/>
        <v>0.12542736369250007</v>
      </c>
      <c r="AL387">
        <f t="shared" si="103"/>
        <v>1199.1547100000005</v>
      </c>
      <c r="AM387">
        <f t="shared" si="104"/>
        <v>0.54507032272727296</v>
      </c>
      <c r="AO387">
        <f t="shared" si="105"/>
        <v>0.67049768641977303</v>
      </c>
      <c r="AV387">
        <v>8.66</v>
      </c>
      <c r="AW387">
        <v>0.90688999999999997</v>
      </c>
      <c r="AX387">
        <f t="shared" si="106"/>
        <v>1.2091866666666666E-3</v>
      </c>
      <c r="AY387">
        <v>5.5382199999999999</v>
      </c>
      <c r="AZ387">
        <f t="shared" si="107"/>
        <v>1.8460733333333333E-2</v>
      </c>
      <c r="BA387">
        <f t="shared" si="108"/>
        <v>1.966992E-2</v>
      </c>
    </row>
    <row r="388" spans="1:53" x14ac:dyDescent="0.25">
      <c r="A388" t="s">
        <v>361</v>
      </c>
      <c r="B388">
        <v>60.9</v>
      </c>
      <c r="C388">
        <v>7.6017999999999999</v>
      </c>
      <c r="D388" s="1">
        <v>3.8099999999999998E-7</v>
      </c>
      <c r="E388">
        <v>65</v>
      </c>
      <c r="G388">
        <v>10</v>
      </c>
      <c r="H388" t="s">
        <v>12</v>
      </c>
      <c r="I388">
        <v>4</v>
      </c>
      <c r="J388" t="s">
        <v>12</v>
      </c>
      <c r="K388">
        <v>27</v>
      </c>
      <c r="L388" t="s">
        <v>12</v>
      </c>
      <c r="M388">
        <v>30</v>
      </c>
      <c r="N388">
        <f t="shared" si="97"/>
        <v>312.57</v>
      </c>
      <c r="O388">
        <f t="shared" si="98"/>
        <v>3.1992833605272421E-2</v>
      </c>
      <c r="P388">
        <f t="shared" si="99"/>
        <v>1.2797133442108968E-2</v>
      </c>
      <c r="Q388">
        <f t="shared" si="100"/>
        <v>8.6380650734235537E-2</v>
      </c>
      <c r="AI388">
        <v>8.6649999999999991</v>
      </c>
      <c r="AJ388">
        <f t="shared" si="101"/>
        <v>201.60156190800012</v>
      </c>
      <c r="AK388">
        <f t="shared" si="102"/>
        <v>0.12600097619250009</v>
      </c>
      <c r="AL388">
        <f t="shared" si="103"/>
        <v>1204.6754000000005</v>
      </c>
      <c r="AM388">
        <f t="shared" si="104"/>
        <v>0.54757972727272752</v>
      </c>
      <c r="AO388">
        <f t="shared" si="105"/>
        <v>0.67358070346522758</v>
      </c>
      <c r="AV388">
        <v>8.6649999999999991</v>
      </c>
      <c r="AW388">
        <v>0.91778000000000004</v>
      </c>
      <c r="AX388">
        <f t="shared" si="106"/>
        <v>1.2237066666666667E-3</v>
      </c>
      <c r="AY388">
        <v>5.5206900000000001</v>
      </c>
      <c r="AZ388">
        <f t="shared" si="107"/>
        <v>1.84023E-2</v>
      </c>
      <c r="BA388">
        <f t="shared" si="108"/>
        <v>1.9626006666666668E-2</v>
      </c>
    </row>
    <row r="389" spans="1:53" x14ac:dyDescent="0.25">
      <c r="A389" t="s">
        <v>362</v>
      </c>
      <c r="B389">
        <v>60.9</v>
      </c>
      <c r="C389">
        <v>7.6189999999999998</v>
      </c>
      <c r="D389" s="1">
        <v>3.8369999999999997E-7</v>
      </c>
      <c r="E389">
        <v>65</v>
      </c>
      <c r="G389">
        <v>6</v>
      </c>
      <c r="H389" t="s">
        <v>12</v>
      </c>
      <c r="I389">
        <v>11</v>
      </c>
      <c r="J389" t="s">
        <v>12</v>
      </c>
      <c r="K389">
        <v>27</v>
      </c>
      <c r="L389" t="s">
        <v>12</v>
      </c>
      <c r="M389">
        <v>31</v>
      </c>
      <c r="N389">
        <f t="shared" si="97"/>
        <v>311.55</v>
      </c>
      <c r="O389">
        <f t="shared" si="98"/>
        <v>1.9258545979778528E-2</v>
      </c>
      <c r="P389">
        <f t="shared" si="99"/>
        <v>3.530733429626063E-2</v>
      </c>
      <c r="Q389">
        <f t="shared" si="100"/>
        <v>8.6663456909003372E-2</v>
      </c>
      <c r="AI389">
        <v>8.67</v>
      </c>
      <c r="AJ389">
        <f t="shared" si="101"/>
        <v>202.53024190800011</v>
      </c>
      <c r="AK389">
        <f t="shared" si="102"/>
        <v>0.12658140119250005</v>
      </c>
      <c r="AL389">
        <f t="shared" si="103"/>
        <v>1210.1785500000005</v>
      </c>
      <c r="AM389">
        <f t="shared" si="104"/>
        <v>0.55008115909090938</v>
      </c>
      <c r="AO389">
        <f t="shared" si="105"/>
        <v>0.67666256028340943</v>
      </c>
      <c r="AV389">
        <v>8.67</v>
      </c>
      <c r="AW389">
        <v>0.92867999999999995</v>
      </c>
      <c r="AX389">
        <f t="shared" si="106"/>
        <v>1.2382399999999998E-3</v>
      </c>
      <c r="AY389">
        <v>5.5031499999999998</v>
      </c>
      <c r="AZ389">
        <f t="shared" si="107"/>
        <v>1.8343833333333334E-2</v>
      </c>
      <c r="BA389">
        <f t="shared" si="108"/>
        <v>1.9582073333333332E-2</v>
      </c>
    </row>
    <row r="390" spans="1:53" x14ac:dyDescent="0.25">
      <c r="A390" t="s">
        <v>363</v>
      </c>
      <c r="B390">
        <v>60.9</v>
      </c>
      <c r="C390">
        <v>7.6402999999999999</v>
      </c>
      <c r="D390" s="1">
        <v>5.0320000000000001E-7</v>
      </c>
      <c r="E390">
        <v>65</v>
      </c>
      <c r="G390">
        <v>6</v>
      </c>
      <c r="H390" t="s">
        <v>12</v>
      </c>
      <c r="I390">
        <v>7</v>
      </c>
      <c r="J390" t="s">
        <v>12</v>
      </c>
      <c r="K390">
        <v>31.5</v>
      </c>
      <c r="L390" t="s">
        <v>12</v>
      </c>
      <c r="M390">
        <v>32</v>
      </c>
      <c r="N390">
        <f t="shared" si="97"/>
        <v>310.53000000000003</v>
      </c>
      <c r="O390">
        <f t="shared" si="98"/>
        <v>1.932180465655492E-2</v>
      </c>
      <c r="P390">
        <f t="shared" si="99"/>
        <v>2.2542105432647407E-2</v>
      </c>
      <c r="Q390">
        <f t="shared" si="100"/>
        <v>0.10143947444691333</v>
      </c>
      <c r="AI390">
        <v>8.6750000000000007</v>
      </c>
      <c r="AJ390">
        <f t="shared" si="101"/>
        <v>203.46981190800011</v>
      </c>
      <c r="AK390">
        <f t="shared" si="102"/>
        <v>0.12716863244250007</v>
      </c>
      <c r="AL390">
        <f t="shared" si="103"/>
        <v>1215.6774200000004</v>
      </c>
      <c r="AM390">
        <f t="shared" si="104"/>
        <v>0.55258064545454566</v>
      </c>
      <c r="AO390">
        <f t="shared" si="105"/>
        <v>0.67974927789704576</v>
      </c>
      <c r="AV390">
        <v>8.6750000000000007</v>
      </c>
      <c r="AW390">
        <v>0.93957000000000002</v>
      </c>
      <c r="AX390">
        <f t="shared" si="106"/>
        <v>1.2527600000000001E-3</v>
      </c>
      <c r="AY390">
        <v>5.4988700000000001</v>
      </c>
      <c r="AZ390">
        <f t="shared" si="107"/>
        <v>1.8329566666666668E-2</v>
      </c>
      <c r="BA390">
        <f t="shared" si="108"/>
        <v>1.9582326666666667E-2</v>
      </c>
    </row>
    <row r="391" spans="1:53" x14ac:dyDescent="0.25">
      <c r="A391" t="s">
        <v>364</v>
      </c>
      <c r="B391">
        <v>60.9</v>
      </c>
      <c r="C391">
        <v>7.6607000000000003</v>
      </c>
      <c r="D391" s="1">
        <v>4.5130000000000002E-7</v>
      </c>
      <c r="E391">
        <v>65</v>
      </c>
      <c r="G391">
        <v>5</v>
      </c>
      <c r="H391" t="s">
        <v>12</v>
      </c>
      <c r="I391">
        <v>10</v>
      </c>
      <c r="J391" t="s">
        <v>12</v>
      </c>
      <c r="K391">
        <v>28</v>
      </c>
      <c r="L391" t="s">
        <v>12</v>
      </c>
      <c r="M391">
        <v>33</v>
      </c>
      <c r="N391">
        <f t="shared" si="97"/>
        <v>309.51</v>
      </c>
      <c r="O391">
        <f t="shared" si="98"/>
        <v>1.6154566896061519E-2</v>
      </c>
      <c r="P391">
        <f t="shared" si="99"/>
        <v>3.2309133792123038E-2</v>
      </c>
      <c r="Q391">
        <f t="shared" si="100"/>
        <v>9.0465574617944494E-2</v>
      </c>
      <c r="AI391">
        <v>8.68</v>
      </c>
      <c r="AJ391">
        <f t="shared" si="101"/>
        <v>204.4202719080001</v>
      </c>
      <c r="AK391">
        <f t="shared" si="102"/>
        <v>0.12776266994250007</v>
      </c>
      <c r="AL391">
        <f t="shared" si="103"/>
        <v>1221.1809200000005</v>
      </c>
      <c r="AM391">
        <f t="shared" si="104"/>
        <v>0.55508223636363663</v>
      </c>
      <c r="AO391">
        <f t="shared" si="105"/>
        <v>0.6828449063061367</v>
      </c>
      <c r="AV391">
        <v>8.68</v>
      </c>
      <c r="AW391">
        <v>0.95045999999999997</v>
      </c>
      <c r="AX391">
        <f t="shared" si="106"/>
        <v>1.26728E-3</v>
      </c>
      <c r="AY391">
        <v>5.5034999999999998</v>
      </c>
      <c r="AZ391">
        <f t="shared" si="107"/>
        <v>1.8345E-2</v>
      </c>
      <c r="BA391">
        <f t="shared" si="108"/>
        <v>1.9612279999999999E-2</v>
      </c>
    </row>
    <row r="392" spans="1:53" x14ac:dyDescent="0.25">
      <c r="A392" t="s">
        <v>365</v>
      </c>
      <c r="B392">
        <v>61</v>
      </c>
      <c r="C392">
        <v>7.6841999999999997</v>
      </c>
      <c r="D392" s="1">
        <v>4.2100000000000002E-7</v>
      </c>
      <c r="E392">
        <v>65</v>
      </c>
      <c r="G392">
        <v>5</v>
      </c>
      <c r="H392" t="s">
        <v>12</v>
      </c>
      <c r="I392">
        <v>11</v>
      </c>
      <c r="J392" t="s">
        <v>12</v>
      </c>
      <c r="K392">
        <v>34</v>
      </c>
      <c r="L392" t="s">
        <v>12</v>
      </c>
      <c r="M392">
        <v>34</v>
      </c>
      <c r="N392">
        <f t="shared" si="97"/>
        <v>308.49</v>
      </c>
      <c r="O392">
        <f t="shared" si="98"/>
        <v>1.6207980809750722E-2</v>
      </c>
      <c r="P392">
        <f t="shared" si="99"/>
        <v>3.5657557781451583E-2</v>
      </c>
      <c r="Q392">
        <f t="shared" si="100"/>
        <v>0.1102142695063049</v>
      </c>
      <c r="AI392">
        <v>8.6850000000000005</v>
      </c>
      <c r="AJ392">
        <f t="shared" si="101"/>
        <v>205.38162190800011</v>
      </c>
      <c r="AK392">
        <f t="shared" si="102"/>
        <v>0.12836351369250007</v>
      </c>
      <c r="AL392">
        <f t="shared" si="103"/>
        <v>1226.6890500000004</v>
      </c>
      <c r="AM392">
        <f t="shared" si="104"/>
        <v>0.55758593181818206</v>
      </c>
      <c r="AO392">
        <f t="shared" si="105"/>
        <v>0.68594944551068215</v>
      </c>
      <c r="AV392">
        <v>8.6850000000000005</v>
      </c>
      <c r="AW392">
        <v>0.96135000000000004</v>
      </c>
      <c r="AX392">
        <f t="shared" si="106"/>
        <v>1.2818E-3</v>
      </c>
      <c r="AY392">
        <v>5.5081300000000004</v>
      </c>
      <c r="AZ392">
        <f t="shared" si="107"/>
        <v>1.8360433333333336E-2</v>
      </c>
      <c r="BA392">
        <f t="shared" si="108"/>
        <v>1.9642233333333335E-2</v>
      </c>
    </row>
    <row r="393" spans="1:53" x14ac:dyDescent="0.25">
      <c r="A393" t="s">
        <v>366</v>
      </c>
      <c r="B393">
        <v>60.8</v>
      </c>
      <c r="C393">
        <v>7.7012</v>
      </c>
      <c r="D393" s="1">
        <v>4.9770000000000002E-7</v>
      </c>
      <c r="E393">
        <v>65</v>
      </c>
      <c r="G393">
        <v>3</v>
      </c>
      <c r="H393" t="s">
        <v>12</v>
      </c>
      <c r="I393">
        <v>6</v>
      </c>
      <c r="J393" t="s">
        <v>12</v>
      </c>
      <c r="K393">
        <v>29</v>
      </c>
      <c r="L393" t="s">
        <v>12</v>
      </c>
      <c r="M393">
        <v>35</v>
      </c>
      <c r="N393">
        <f t="shared" si="97"/>
        <v>307.47000000000003</v>
      </c>
      <c r="O393">
        <f t="shared" si="98"/>
        <v>9.7570494682408023E-3</v>
      </c>
      <c r="P393">
        <f t="shared" si="99"/>
        <v>1.9514098936481605E-2</v>
      </c>
      <c r="Q393">
        <f t="shared" si="100"/>
        <v>9.4318144859661099E-2</v>
      </c>
      <c r="AI393">
        <v>8.69</v>
      </c>
      <c r="AJ393">
        <f t="shared" si="101"/>
        <v>206.35386190800011</v>
      </c>
      <c r="AK393">
        <f t="shared" si="102"/>
        <v>0.12897116369250006</v>
      </c>
      <c r="AL393">
        <f t="shared" si="103"/>
        <v>1232.2018100000005</v>
      </c>
      <c r="AM393">
        <f t="shared" si="104"/>
        <v>0.56009173181818206</v>
      </c>
      <c r="AO393">
        <f t="shared" si="105"/>
        <v>0.68906289551068212</v>
      </c>
      <c r="AV393">
        <v>8.69</v>
      </c>
      <c r="AW393">
        <v>0.97223999999999999</v>
      </c>
      <c r="AX393">
        <f t="shared" si="106"/>
        <v>1.2963199999999999E-3</v>
      </c>
      <c r="AY393">
        <v>5.5127600000000001</v>
      </c>
      <c r="AZ393">
        <f t="shared" si="107"/>
        <v>1.8375866666666667E-2</v>
      </c>
      <c r="BA393">
        <f t="shared" si="108"/>
        <v>1.9672186666666668E-2</v>
      </c>
    </row>
    <row r="394" spans="1:53" x14ac:dyDescent="0.25">
      <c r="A394" t="s">
        <v>367</v>
      </c>
      <c r="B394">
        <v>60.9</v>
      </c>
      <c r="C394">
        <v>7.7202999999999999</v>
      </c>
      <c r="D394" s="1">
        <v>3.5989999999999999E-7</v>
      </c>
      <c r="E394">
        <v>65</v>
      </c>
      <c r="G394">
        <v>5</v>
      </c>
      <c r="H394" t="s">
        <v>12</v>
      </c>
      <c r="I394">
        <v>8</v>
      </c>
      <c r="J394" t="s">
        <v>12</v>
      </c>
      <c r="K394">
        <v>27</v>
      </c>
      <c r="L394" t="s">
        <v>12</v>
      </c>
      <c r="M394">
        <v>36</v>
      </c>
      <c r="N394">
        <f t="shared" si="97"/>
        <v>306.45000000000005</v>
      </c>
      <c r="O394">
        <f t="shared" si="98"/>
        <v>1.631587534671235E-2</v>
      </c>
      <c r="P394">
        <f t="shared" si="99"/>
        <v>2.6105400554739758E-2</v>
      </c>
      <c r="Q394">
        <f t="shared" si="100"/>
        <v>8.8105726872246687E-2</v>
      </c>
      <c r="AI394">
        <v>8.6950000000000003</v>
      </c>
      <c r="AJ394">
        <f t="shared" si="101"/>
        <v>207.3369919080001</v>
      </c>
      <c r="AK394">
        <f t="shared" si="102"/>
        <v>0.12958561994250006</v>
      </c>
      <c r="AL394">
        <f t="shared" si="103"/>
        <v>1237.5708600000005</v>
      </c>
      <c r="AM394">
        <f t="shared" si="104"/>
        <v>0.56253220909090929</v>
      </c>
      <c r="AO394">
        <f t="shared" si="105"/>
        <v>0.69211782903340935</v>
      </c>
      <c r="AV394">
        <v>8.6950000000000003</v>
      </c>
      <c r="AW394">
        <v>0.98312999999999995</v>
      </c>
      <c r="AX394">
        <f t="shared" si="106"/>
        <v>1.31084E-3</v>
      </c>
      <c r="AY394">
        <v>5.3690499999999997</v>
      </c>
      <c r="AZ394">
        <f t="shared" si="107"/>
        <v>1.7896833333333331E-2</v>
      </c>
      <c r="BA394">
        <f t="shared" si="108"/>
        <v>1.9207673333333331E-2</v>
      </c>
    </row>
    <row r="395" spans="1:53" x14ac:dyDescent="0.25">
      <c r="A395" t="s">
        <v>368</v>
      </c>
      <c r="B395">
        <v>60.9</v>
      </c>
      <c r="C395">
        <v>7.7390999999999996</v>
      </c>
      <c r="D395" s="1">
        <v>4.9110000000000005E-7</v>
      </c>
      <c r="E395">
        <v>65</v>
      </c>
      <c r="G395">
        <v>2</v>
      </c>
      <c r="H395" t="s">
        <v>12</v>
      </c>
      <c r="I395">
        <v>3</v>
      </c>
      <c r="J395" t="s">
        <v>12</v>
      </c>
      <c r="K395">
        <v>33.5</v>
      </c>
      <c r="L395" t="s">
        <v>12</v>
      </c>
      <c r="M395">
        <v>37</v>
      </c>
      <c r="N395">
        <f t="shared" si="97"/>
        <v>305.43</v>
      </c>
      <c r="O395">
        <f t="shared" si="98"/>
        <v>6.5481452378613756E-3</v>
      </c>
      <c r="P395">
        <f t="shared" si="99"/>
        <v>9.8222178567920638E-3</v>
      </c>
      <c r="Q395">
        <f t="shared" si="100"/>
        <v>0.10968143273417805</v>
      </c>
      <c r="AI395">
        <v>8.6999999999999993</v>
      </c>
      <c r="AJ395">
        <f t="shared" si="101"/>
        <v>208.31520190800009</v>
      </c>
      <c r="AK395">
        <f t="shared" si="102"/>
        <v>0.13019700119250005</v>
      </c>
      <c r="AL395">
        <f t="shared" si="103"/>
        <v>1242.9807100000005</v>
      </c>
      <c r="AM395">
        <f t="shared" si="104"/>
        <v>0.564991231818182</v>
      </c>
      <c r="AO395">
        <f t="shared" si="105"/>
        <v>0.695188233010682</v>
      </c>
      <c r="AV395">
        <v>8.6999999999999993</v>
      </c>
      <c r="AW395">
        <v>0.97821000000000002</v>
      </c>
      <c r="AX395">
        <f t="shared" si="106"/>
        <v>1.3042800000000001E-3</v>
      </c>
      <c r="AY395">
        <v>5.4098499999999996</v>
      </c>
      <c r="AZ395">
        <f t="shared" si="107"/>
        <v>1.8032833333333331E-2</v>
      </c>
      <c r="BA395">
        <f t="shared" si="108"/>
        <v>1.9337113333333333E-2</v>
      </c>
    </row>
    <row r="396" spans="1:53" x14ac:dyDescent="0.25">
      <c r="A396" t="s">
        <v>369</v>
      </c>
      <c r="B396">
        <v>60.9</v>
      </c>
      <c r="C396">
        <v>7.7615999999999996</v>
      </c>
      <c r="D396" s="1">
        <v>4.9029999999999999E-7</v>
      </c>
      <c r="E396">
        <v>65</v>
      </c>
      <c r="G396">
        <v>9</v>
      </c>
      <c r="H396" t="s">
        <v>12</v>
      </c>
      <c r="I396">
        <v>7</v>
      </c>
      <c r="J396" t="s">
        <v>12</v>
      </c>
      <c r="K396">
        <v>41</v>
      </c>
      <c r="L396" t="s">
        <v>12</v>
      </c>
      <c r="M396">
        <v>38</v>
      </c>
      <c r="N396">
        <f t="shared" si="97"/>
        <v>304.41000000000003</v>
      </c>
      <c r="O396">
        <f t="shared" si="98"/>
        <v>2.956538878486252E-2</v>
      </c>
      <c r="P396">
        <f t="shared" si="99"/>
        <v>2.2995302388226405E-2</v>
      </c>
      <c r="Q396">
        <f t="shared" si="100"/>
        <v>0.13468677113104036</v>
      </c>
      <c r="AI396">
        <v>8.7050000000000001</v>
      </c>
      <c r="AJ396">
        <f t="shared" si="101"/>
        <v>209.28230190800008</v>
      </c>
      <c r="AK396">
        <f t="shared" si="102"/>
        <v>0.13080143869250005</v>
      </c>
      <c r="AL396">
        <f t="shared" si="103"/>
        <v>1248.4313600000005</v>
      </c>
      <c r="AM396">
        <f t="shared" si="104"/>
        <v>0.56746880000000022</v>
      </c>
      <c r="AO396">
        <f t="shared" si="105"/>
        <v>0.69827023869250027</v>
      </c>
      <c r="AV396">
        <v>8.7050000000000001</v>
      </c>
      <c r="AW396">
        <v>0.96709999999999996</v>
      </c>
      <c r="AX396">
        <f t="shared" si="106"/>
        <v>1.2894666666666667E-3</v>
      </c>
      <c r="AY396">
        <v>5.4506500000000004</v>
      </c>
      <c r="AZ396">
        <f t="shared" si="107"/>
        <v>1.8168833333333335E-2</v>
      </c>
      <c r="BA396">
        <f t="shared" si="108"/>
        <v>1.9458300000000001E-2</v>
      </c>
    </row>
    <row r="397" spans="1:53" x14ac:dyDescent="0.25">
      <c r="A397" t="s">
        <v>370</v>
      </c>
      <c r="B397">
        <v>60.9</v>
      </c>
      <c r="C397">
        <v>7.7816000000000001</v>
      </c>
      <c r="D397" s="1">
        <v>4.5880000000000001E-7</v>
      </c>
      <c r="E397">
        <v>65</v>
      </c>
      <c r="G397">
        <v>8</v>
      </c>
      <c r="H397" t="s">
        <v>12</v>
      </c>
      <c r="I397">
        <v>8</v>
      </c>
      <c r="J397" t="s">
        <v>12</v>
      </c>
      <c r="K397">
        <v>33.5</v>
      </c>
      <c r="L397" t="s">
        <v>12</v>
      </c>
      <c r="M397">
        <v>39</v>
      </c>
      <c r="N397">
        <f t="shared" si="97"/>
        <v>303.39</v>
      </c>
      <c r="O397">
        <f t="shared" si="98"/>
        <v>2.6368700352681369E-2</v>
      </c>
      <c r="P397">
        <f t="shared" si="99"/>
        <v>2.6368700352681369E-2</v>
      </c>
      <c r="Q397">
        <f t="shared" si="100"/>
        <v>0.11041893272685323</v>
      </c>
      <c r="AI397">
        <v>8.7100000000000009</v>
      </c>
      <c r="AJ397">
        <f t="shared" si="101"/>
        <v>210.23829190800009</v>
      </c>
      <c r="AK397">
        <f t="shared" si="102"/>
        <v>0.13139893244250006</v>
      </c>
      <c r="AL397">
        <f t="shared" si="103"/>
        <v>1253.9264200000005</v>
      </c>
      <c r="AM397">
        <f t="shared" si="104"/>
        <v>0.56996655454545475</v>
      </c>
      <c r="AO397">
        <f t="shared" si="105"/>
        <v>0.70136548698795487</v>
      </c>
      <c r="AV397">
        <v>8.7100000000000009</v>
      </c>
      <c r="AW397">
        <v>0.95599000000000001</v>
      </c>
      <c r="AX397">
        <f t="shared" si="106"/>
        <v>1.2746533333333333E-3</v>
      </c>
      <c r="AY397">
        <v>5.4950599999999996</v>
      </c>
      <c r="AZ397">
        <f t="shared" si="107"/>
        <v>1.8316866666666664E-2</v>
      </c>
      <c r="BA397">
        <f t="shared" si="108"/>
        <v>1.9591519999999998E-2</v>
      </c>
    </row>
    <row r="398" spans="1:53" x14ac:dyDescent="0.25">
      <c r="A398" t="s">
        <v>371</v>
      </c>
      <c r="B398">
        <v>60.9</v>
      </c>
      <c r="C398">
        <v>7.8006000000000002</v>
      </c>
      <c r="D398" s="1">
        <v>4.8230000000000002E-7</v>
      </c>
      <c r="E398">
        <v>64</v>
      </c>
      <c r="G398">
        <v>1</v>
      </c>
      <c r="H398" t="s">
        <v>12</v>
      </c>
      <c r="I398">
        <v>6</v>
      </c>
      <c r="J398" t="s">
        <v>12</v>
      </c>
      <c r="K398">
        <v>36</v>
      </c>
      <c r="L398" t="s">
        <v>12</v>
      </c>
      <c r="M398">
        <v>40</v>
      </c>
      <c r="N398">
        <f t="shared" si="97"/>
        <v>302.37</v>
      </c>
      <c r="O398">
        <f t="shared" si="98"/>
        <v>3.3072064027515956E-3</v>
      </c>
      <c r="P398">
        <f t="shared" si="99"/>
        <v>1.9843238416509573E-2</v>
      </c>
      <c r="Q398">
        <f t="shared" si="100"/>
        <v>0.11905943049905744</v>
      </c>
      <c r="AI398">
        <v>8.7149999999999999</v>
      </c>
      <c r="AJ398">
        <f t="shared" si="101"/>
        <v>211.18317190800011</v>
      </c>
      <c r="AK398">
        <f t="shared" si="102"/>
        <v>0.13198948244250006</v>
      </c>
      <c r="AL398">
        <f t="shared" si="103"/>
        <v>1259.4739400000005</v>
      </c>
      <c r="AM398">
        <f t="shared" si="104"/>
        <v>0.57248815454545476</v>
      </c>
      <c r="AO398">
        <f t="shared" si="105"/>
        <v>0.70447763698795485</v>
      </c>
      <c r="AV398">
        <v>8.7149999999999999</v>
      </c>
      <c r="AW398">
        <v>0.94488000000000005</v>
      </c>
      <c r="AX398">
        <f t="shared" si="106"/>
        <v>1.2598400000000001E-3</v>
      </c>
      <c r="AY398">
        <v>5.5475199999999996</v>
      </c>
      <c r="AZ398">
        <f t="shared" si="107"/>
        <v>1.8491733333333333E-2</v>
      </c>
      <c r="BA398">
        <f t="shared" si="108"/>
        <v>1.9751573333333335E-2</v>
      </c>
    </row>
    <row r="399" spans="1:53" x14ac:dyDescent="0.25">
      <c r="A399" t="s">
        <v>372</v>
      </c>
      <c r="B399">
        <v>60.9</v>
      </c>
      <c r="C399">
        <v>7.8192000000000004</v>
      </c>
      <c r="D399" s="1">
        <v>4.2780000000000001E-7</v>
      </c>
      <c r="E399">
        <v>64</v>
      </c>
      <c r="G399">
        <v>3</v>
      </c>
      <c r="H399" t="s">
        <v>12</v>
      </c>
      <c r="I399">
        <v>5</v>
      </c>
      <c r="J399" t="s">
        <v>12</v>
      </c>
      <c r="K399">
        <v>33</v>
      </c>
      <c r="L399" t="s">
        <v>12</v>
      </c>
      <c r="M399">
        <v>41</v>
      </c>
      <c r="N399">
        <f t="shared" si="97"/>
        <v>301.35000000000002</v>
      </c>
      <c r="O399">
        <f t="shared" si="98"/>
        <v>9.9552015928322541E-3</v>
      </c>
      <c r="P399">
        <f t="shared" si="99"/>
        <v>1.6592002654720425E-2</v>
      </c>
      <c r="Q399">
        <f t="shared" si="100"/>
        <v>0.10950721752115479</v>
      </c>
      <c r="AI399">
        <v>8.7200000000000006</v>
      </c>
      <c r="AJ399">
        <f t="shared" si="101"/>
        <v>212.11694190800011</v>
      </c>
      <c r="AK399">
        <f t="shared" si="102"/>
        <v>0.13257308869250006</v>
      </c>
      <c r="AL399">
        <f t="shared" si="103"/>
        <v>1265.0739300000005</v>
      </c>
      <c r="AM399">
        <f t="shared" si="104"/>
        <v>0.57503360454545471</v>
      </c>
      <c r="AO399">
        <f t="shared" si="105"/>
        <v>0.70760669323795478</v>
      </c>
      <c r="AV399">
        <v>8.7200000000000006</v>
      </c>
      <c r="AW399">
        <v>0.93376999999999999</v>
      </c>
      <c r="AX399">
        <f t="shared" si="106"/>
        <v>1.2450266666666667E-3</v>
      </c>
      <c r="AY399">
        <v>5.59999</v>
      </c>
      <c r="AZ399">
        <f t="shared" si="107"/>
        <v>1.8666633333333335E-2</v>
      </c>
      <c r="BA399">
        <f t="shared" si="108"/>
        <v>1.9911660000000001E-2</v>
      </c>
    </row>
    <row r="400" spans="1:53" x14ac:dyDescent="0.25">
      <c r="A400" t="s">
        <v>373</v>
      </c>
      <c r="B400">
        <v>60.9</v>
      </c>
      <c r="C400">
        <v>7.8417000000000003</v>
      </c>
      <c r="D400" s="1">
        <v>4.439E-7</v>
      </c>
      <c r="E400">
        <v>64</v>
      </c>
      <c r="G400">
        <v>10</v>
      </c>
      <c r="H400" t="s">
        <v>12</v>
      </c>
      <c r="I400">
        <v>5</v>
      </c>
      <c r="J400" t="s">
        <v>12</v>
      </c>
      <c r="K400">
        <v>28</v>
      </c>
      <c r="L400" t="s">
        <v>12</v>
      </c>
      <c r="M400">
        <v>42</v>
      </c>
      <c r="N400">
        <f t="shared" si="97"/>
        <v>300.33000000000004</v>
      </c>
      <c r="O400">
        <f t="shared" si="98"/>
        <v>3.3296706955682077E-2</v>
      </c>
      <c r="P400">
        <f t="shared" si="99"/>
        <v>1.6648353477841039E-2</v>
      </c>
      <c r="Q400">
        <f t="shared" si="100"/>
        <v>9.3230779475909825E-2</v>
      </c>
      <c r="AI400">
        <v>8.7249999999999996</v>
      </c>
      <c r="AJ400">
        <f t="shared" si="101"/>
        <v>213.03960190800012</v>
      </c>
      <c r="AK400">
        <f t="shared" si="102"/>
        <v>0.13314975119250008</v>
      </c>
      <c r="AL400">
        <f t="shared" si="103"/>
        <v>1270.7547000000004</v>
      </c>
      <c r="AM400">
        <f t="shared" si="104"/>
        <v>0.57761577272727294</v>
      </c>
      <c r="AO400">
        <f t="shared" si="105"/>
        <v>0.71076552391977299</v>
      </c>
      <c r="AV400">
        <v>8.7249999999999996</v>
      </c>
      <c r="AW400">
        <v>0.92266000000000004</v>
      </c>
      <c r="AX400">
        <f t="shared" si="106"/>
        <v>1.2302133333333333E-3</v>
      </c>
      <c r="AY400">
        <v>5.6807699999999999</v>
      </c>
      <c r="AZ400">
        <f t="shared" si="107"/>
        <v>1.8935899999999999E-2</v>
      </c>
      <c r="BA400">
        <f t="shared" si="108"/>
        <v>2.0166113333333333E-2</v>
      </c>
    </row>
    <row r="401" spans="1:53" x14ac:dyDescent="0.25">
      <c r="A401" t="s">
        <v>374</v>
      </c>
      <c r="B401">
        <v>60.9</v>
      </c>
      <c r="C401">
        <v>7.8601999999999999</v>
      </c>
      <c r="D401" s="1">
        <v>4.749E-7</v>
      </c>
      <c r="E401">
        <v>64</v>
      </c>
      <c r="G401">
        <v>7</v>
      </c>
      <c r="H401" t="s">
        <v>12</v>
      </c>
      <c r="I401">
        <v>7</v>
      </c>
      <c r="J401" t="s">
        <v>12</v>
      </c>
      <c r="K401">
        <v>36</v>
      </c>
      <c r="L401" t="s">
        <v>12</v>
      </c>
      <c r="M401">
        <v>43</v>
      </c>
      <c r="N401">
        <f t="shared" si="97"/>
        <v>299.31</v>
      </c>
      <c r="O401">
        <f t="shared" si="98"/>
        <v>2.3387123717884466E-2</v>
      </c>
      <c r="P401">
        <f t="shared" si="99"/>
        <v>2.3387123717884466E-2</v>
      </c>
      <c r="Q401">
        <f t="shared" si="100"/>
        <v>0.12027663626340583</v>
      </c>
      <c r="AI401">
        <v>8.73</v>
      </c>
      <c r="AJ401">
        <f t="shared" si="101"/>
        <v>213.95115190800013</v>
      </c>
      <c r="AK401">
        <f t="shared" si="102"/>
        <v>0.13371946994250009</v>
      </c>
      <c r="AL401">
        <f t="shared" si="103"/>
        <v>1276.5598800000005</v>
      </c>
      <c r="AM401">
        <f t="shared" si="104"/>
        <v>0.58025449090909109</v>
      </c>
      <c r="AO401">
        <f t="shared" si="105"/>
        <v>0.71397396085159115</v>
      </c>
      <c r="AV401">
        <v>8.73</v>
      </c>
      <c r="AW401">
        <v>0.91154999999999997</v>
      </c>
      <c r="AX401">
        <f t="shared" si="106"/>
        <v>1.2153999999999999E-3</v>
      </c>
      <c r="AY401">
        <v>5.80518</v>
      </c>
      <c r="AZ401">
        <f t="shared" si="107"/>
        <v>1.9350599999999999E-2</v>
      </c>
      <c r="BA401">
        <f t="shared" si="108"/>
        <v>2.0565999999999997E-2</v>
      </c>
    </row>
    <row r="402" spans="1:53" x14ac:dyDescent="0.25">
      <c r="A402" t="s">
        <v>375</v>
      </c>
      <c r="B402">
        <v>60</v>
      </c>
      <c r="C402">
        <v>7.8789999999999996</v>
      </c>
      <c r="D402" s="1">
        <v>4.7409999999999999E-7</v>
      </c>
      <c r="E402">
        <v>64</v>
      </c>
      <c r="G402">
        <v>9</v>
      </c>
      <c r="H402" t="s">
        <v>12</v>
      </c>
      <c r="I402">
        <v>11</v>
      </c>
      <c r="J402" t="s">
        <v>12</v>
      </c>
      <c r="K402">
        <v>37.5</v>
      </c>
      <c r="L402" t="s">
        <v>12</v>
      </c>
      <c r="M402">
        <v>44</v>
      </c>
      <c r="N402">
        <f t="shared" si="97"/>
        <v>298.29000000000002</v>
      </c>
      <c r="O402">
        <f t="shared" si="98"/>
        <v>3.0171980287639542E-2</v>
      </c>
      <c r="P402">
        <f t="shared" si="99"/>
        <v>3.6876864796003883E-2</v>
      </c>
      <c r="Q402">
        <f t="shared" si="100"/>
        <v>0.12571658453183143</v>
      </c>
      <c r="AI402">
        <v>8.7349999999999994</v>
      </c>
      <c r="AJ402">
        <f t="shared" si="101"/>
        <v>214.85159190800013</v>
      </c>
      <c r="AK402">
        <f t="shared" si="102"/>
        <v>0.13428224494250007</v>
      </c>
      <c r="AL402">
        <f t="shared" si="103"/>
        <v>1282.4504300000006</v>
      </c>
      <c r="AM402">
        <f t="shared" si="104"/>
        <v>0.58293201363636393</v>
      </c>
      <c r="AO402">
        <f t="shared" si="105"/>
        <v>0.71721425857886401</v>
      </c>
      <c r="AV402">
        <v>8.7349999999999994</v>
      </c>
      <c r="AW402">
        <v>0.90044000000000002</v>
      </c>
      <c r="AX402">
        <f t="shared" si="106"/>
        <v>1.2005866666666668E-3</v>
      </c>
      <c r="AY402">
        <v>5.8905500000000002</v>
      </c>
      <c r="AZ402">
        <f t="shared" si="107"/>
        <v>1.9635166666666669E-2</v>
      </c>
      <c r="BA402">
        <f t="shared" si="108"/>
        <v>2.0835753333333335E-2</v>
      </c>
    </row>
    <row r="403" spans="1:53" x14ac:dyDescent="0.25">
      <c r="A403" t="s">
        <v>376</v>
      </c>
      <c r="B403">
        <v>60.9</v>
      </c>
      <c r="C403">
        <v>7.9010999999999996</v>
      </c>
      <c r="D403" s="1">
        <v>3.8739999999999999E-7</v>
      </c>
      <c r="E403">
        <v>64</v>
      </c>
      <c r="G403">
        <v>12</v>
      </c>
      <c r="H403" t="s">
        <v>12</v>
      </c>
      <c r="I403">
        <v>8</v>
      </c>
      <c r="J403" t="s">
        <v>12</v>
      </c>
      <c r="K403">
        <v>43</v>
      </c>
      <c r="L403" t="s">
        <v>12</v>
      </c>
      <c r="M403">
        <v>45</v>
      </c>
      <c r="N403">
        <f t="shared" si="97"/>
        <v>297.27000000000004</v>
      </c>
      <c r="O403">
        <f t="shared" si="98"/>
        <v>4.036734281965889E-2</v>
      </c>
      <c r="P403">
        <f t="shared" si="99"/>
        <v>2.6911561879772592E-2</v>
      </c>
      <c r="Q403">
        <f t="shared" si="100"/>
        <v>0.1446496451037777</v>
      </c>
      <c r="AI403">
        <v>8.74</v>
      </c>
      <c r="AJ403">
        <f t="shared" si="101"/>
        <v>215.74092190800013</v>
      </c>
      <c r="AK403">
        <f t="shared" si="102"/>
        <v>0.13483807619250007</v>
      </c>
      <c r="AL403">
        <f t="shared" si="103"/>
        <v>1288.2767800000006</v>
      </c>
      <c r="AM403">
        <f t="shared" si="104"/>
        <v>0.58558035454545487</v>
      </c>
      <c r="AO403">
        <f t="shared" si="105"/>
        <v>0.72041843073795497</v>
      </c>
      <c r="AV403">
        <v>8.74</v>
      </c>
      <c r="AW403">
        <v>0.88932999999999995</v>
      </c>
      <c r="AX403">
        <f t="shared" si="106"/>
        <v>1.1857733333333334E-3</v>
      </c>
      <c r="AY403">
        <v>5.8263499999999997</v>
      </c>
      <c r="AZ403">
        <f t="shared" si="107"/>
        <v>1.9421166666666666E-2</v>
      </c>
      <c r="BA403">
        <f t="shared" si="108"/>
        <v>2.0606940000000001E-2</v>
      </c>
    </row>
    <row r="404" spans="1:53" x14ac:dyDescent="0.25">
      <c r="A404" t="s">
        <v>377</v>
      </c>
      <c r="B404">
        <v>60.9</v>
      </c>
      <c r="C404">
        <v>7.9211</v>
      </c>
      <c r="D404" s="1">
        <v>4.6759999999999998E-7</v>
      </c>
      <c r="E404">
        <v>64</v>
      </c>
      <c r="G404">
        <v>9</v>
      </c>
      <c r="H404" t="s">
        <v>12</v>
      </c>
      <c r="I404">
        <v>11</v>
      </c>
      <c r="J404" t="s">
        <v>12</v>
      </c>
      <c r="K404">
        <v>54</v>
      </c>
      <c r="L404" t="s">
        <v>12</v>
      </c>
      <c r="M404">
        <v>46</v>
      </c>
      <c r="N404">
        <f t="shared" si="97"/>
        <v>296.25</v>
      </c>
      <c r="O404">
        <f t="shared" si="98"/>
        <v>3.0379746835443037E-2</v>
      </c>
      <c r="P404">
        <f t="shared" si="99"/>
        <v>3.7130801687763712E-2</v>
      </c>
      <c r="Q404">
        <f t="shared" si="100"/>
        <v>0.18227848101265823</v>
      </c>
      <c r="AI404">
        <v>8.7449999999999992</v>
      </c>
      <c r="AJ404">
        <f t="shared" si="101"/>
        <v>216.61914190800013</v>
      </c>
      <c r="AK404">
        <f t="shared" si="102"/>
        <v>0.13538696369250008</v>
      </c>
      <c r="AL404">
        <f t="shared" si="103"/>
        <v>1294.0389300000006</v>
      </c>
      <c r="AM404">
        <f t="shared" si="104"/>
        <v>0.58819951363636391</v>
      </c>
      <c r="AO404">
        <f t="shared" si="105"/>
        <v>0.72358647732886405</v>
      </c>
      <c r="AV404">
        <v>8.7449999999999992</v>
      </c>
      <c r="AW404">
        <v>0.87822</v>
      </c>
      <c r="AX404">
        <f t="shared" si="106"/>
        <v>1.17096E-3</v>
      </c>
      <c r="AY404">
        <v>5.7621500000000001</v>
      </c>
      <c r="AZ404">
        <f t="shared" si="107"/>
        <v>1.9207166666666668E-2</v>
      </c>
      <c r="BA404">
        <f t="shared" si="108"/>
        <v>2.0378126666666666E-2</v>
      </c>
    </row>
    <row r="405" spans="1:53" x14ac:dyDescent="0.25">
      <c r="A405" t="s">
        <v>378</v>
      </c>
      <c r="B405">
        <v>60</v>
      </c>
      <c r="C405">
        <v>7.9406999999999996</v>
      </c>
      <c r="D405" s="1">
        <v>4.6810000000000002E-7</v>
      </c>
      <c r="E405">
        <v>64</v>
      </c>
      <c r="G405">
        <v>19</v>
      </c>
      <c r="H405" t="s">
        <v>12</v>
      </c>
      <c r="I405">
        <v>27</v>
      </c>
      <c r="J405" t="s">
        <v>12</v>
      </c>
      <c r="K405">
        <v>70</v>
      </c>
      <c r="L405" t="s">
        <v>12</v>
      </c>
      <c r="M405">
        <v>47</v>
      </c>
      <c r="N405">
        <f t="shared" si="97"/>
        <v>295.23</v>
      </c>
      <c r="O405">
        <f t="shared" si="98"/>
        <v>6.435660332622023E-2</v>
      </c>
      <c r="P405">
        <f t="shared" si="99"/>
        <v>9.1454120516207701E-2</v>
      </c>
      <c r="Q405">
        <f t="shared" si="100"/>
        <v>0.23710327541239032</v>
      </c>
      <c r="AI405">
        <v>8.75</v>
      </c>
      <c r="AJ405">
        <f t="shared" si="101"/>
        <v>217.48754190800014</v>
      </c>
      <c r="AK405">
        <f t="shared" si="102"/>
        <v>0.13592971369250009</v>
      </c>
      <c r="AL405">
        <f t="shared" si="103"/>
        <v>1299.7351800000006</v>
      </c>
      <c r="AM405">
        <f t="shared" si="104"/>
        <v>0.59078871818181844</v>
      </c>
      <c r="AO405">
        <f t="shared" si="105"/>
        <v>0.7267184318743185</v>
      </c>
      <c r="AV405">
        <v>8.75</v>
      </c>
      <c r="AW405">
        <v>0.86839999999999995</v>
      </c>
      <c r="AX405">
        <f t="shared" si="106"/>
        <v>1.1578666666666665E-3</v>
      </c>
      <c r="AY405">
        <v>5.69625</v>
      </c>
      <c r="AZ405">
        <f t="shared" si="107"/>
        <v>1.8987500000000001E-2</v>
      </c>
      <c r="BA405">
        <f t="shared" si="108"/>
        <v>2.0145366666666668E-2</v>
      </c>
    </row>
    <row r="406" spans="1:53" x14ac:dyDescent="0.25">
      <c r="A406" t="s">
        <v>379</v>
      </c>
      <c r="B406">
        <v>60.9</v>
      </c>
      <c r="C406">
        <v>7.9615999999999998</v>
      </c>
      <c r="D406" s="1">
        <v>4.1940000000000001E-7</v>
      </c>
      <c r="E406">
        <v>64</v>
      </c>
      <c r="G406">
        <v>11</v>
      </c>
      <c r="H406" t="s">
        <v>12</v>
      </c>
      <c r="I406">
        <v>19</v>
      </c>
      <c r="J406" t="s">
        <v>12</v>
      </c>
      <c r="K406">
        <v>57</v>
      </c>
      <c r="L406" t="s">
        <v>12</v>
      </c>
      <c r="M406">
        <v>48</v>
      </c>
      <c r="N406">
        <f t="shared" si="97"/>
        <v>294.21000000000004</v>
      </c>
      <c r="O406">
        <f t="shared" si="98"/>
        <v>3.7388260086332885E-2</v>
      </c>
      <c r="P406">
        <f t="shared" si="99"/>
        <v>6.4579721967302259E-2</v>
      </c>
      <c r="Q406">
        <f t="shared" si="100"/>
        <v>0.19373916590190679</v>
      </c>
      <c r="AI406">
        <v>8.7550000000000008</v>
      </c>
      <c r="AJ406">
        <f t="shared" si="101"/>
        <v>218.36417190800015</v>
      </c>
      <c r="AK406">
        <f t="shared" si="102"/>
        <v>0.13647760744250009</v>
      </c>
      <c r="AL406">
        <f t="shared" si="103"/>
        <v>1305.3613900000005</v>
      </c>
      <c r="AM406">
        <f t="shared" si="104"/>
        <v>0.59334608636363662</v>
      </c>
      <c r="AO406">
        <f t="shared" si="105"/>
        <v>0.72982369380613665</v>
      </c>
      <c r="AV406">
        <v>8.7550000000000008</v>
      </c>
      <c r="AW406">
        <v>0.87663000000000002</v>
      </c>
      <c r="AX406">
        <f t="shared" si="106"/>
        <v>1.16884E-3</v>
      </c>
      <c r="AY406">
        <v>5.6262100000000004</v>
      </c>
      <c r="AZ406">
        <f t="shared" si="107"/>
        <v>1.8754033333333333E-2</v>
      </c>
      <c r="BA406">
        <f t="shared" si="108"/>
        <v>1.9922873333333334E-2</v>
      </c>
    </row>
    <row r="407" spans="1:53" x14ac:dyDescent="0.25">
      <c r="A407" t="s">
        <v>380</v>
      </c>
      <c r="B407">
        <v>60.9</v>
      </c>
      <c r="C407">
        <v>7.9824999999999999</v>
      </c>
      <c r="D407" s="1">
        <v>4.644E-7</v>
      </c>
      <c r="E407">
        <v>64</v>
      </c>
      <c r="G407">
        <v>20</v>
      </c>
      <c r="H407" t="s">
        <v>12</v>
      </c>
      <c r="I407">
        <v>27</v>
      </c>
      <c r="J407" t="s">
        <v>12</v>
      </c>
      <c r="K407">
        <v>90</v>
      </c>
      <c r="L407" t="s">
        <v>12</v>
      </c>
      <c r="M407">
        <v>49</v>
      </c>
      <c r="N407">
        <f t="shared" si="97"/>
        <v>293.19</v>
      </c>
      <c r="O407">
        <f t="shared" si="98"/>
        <v>6.8215150584944914E-2</v>
      </c>
      <c r="P407">
        <f t="shared" si="99"/>
        <v>9.2090453289675633E-2</v>
      </c>
      <c r="Q407">
        <f t="shared" si="100"/>
        <v>0.30696817763225215</v>
      </c>
      <c r="AI407">
        <v>8.76</v>
      </c>
      <c r="AJ407">
        <f t="shared" si="101"/>
        <v>219.24903190800015</v>
      </c>
      <c r="AK407">
        <f t="shared" si="102"/>
        <v>0.13703064494250008</v>
      </c>
      <c r="AL407">
        <f t="shared" si="103"/>
        <v>1310.7748900000006</v>
      </c>
      <c r="AM407">
        <f t="shared" si="104"/>
        <v>0.59580676818181844</v>
      </c>
      <c r="AO407">
        <f t="shared" si="105"/>
        <v>0.73283741312431849</v>
      </c>
      <c r="AV407">
        <v>8.76</v>
      </c>
      <c r="AW407">
        <v>0.88485999999999998</v>
      </c>
      <c r="AX407">
        <f t="shared" si="106"/>
        <v>1.1798133333333332E-3</v>
      </c>
      <c r="AY407">
        <v>5.4135</v>
      </c>
      <c r="AZ407">
        <f t="shared" si="107"/>
        <v>1.8044999999999999E-2</v>
      </c>
      <c r="BA407">
        <f t="shared" si="108"/>
        <v>1.9224813333333333E-2</v>
      </c>
    </row>
    <row r="408" spans="1:53" x14ac:dyDescent="0.25">
      <c r="A408" t="s">
        <v>381</v>
      </c>
      <c r="B408">
        <v>60.9</v>
      </c>
      <c r="C408">
        <v>8.0002999999999993</v>
      </c>
      <c r="D408" s="1">
        <v>4.6199999999999998E-7</v>
      </c>
      <c r="E408">
        <v>64</v>
      </c>
      <c r="G408">
        <v>19</v>
      </c>
      <c r="H408" t="s">
        <v>12</v>
      </c>
      <c r="I408">
        <v>28</v>
      </c>
      <c r="J408" t="s">
        <v>12</v>
      </c>
      <c r="K408">
        <v>87</v>
      </c>
      <c r="L408" t="s">
        <v>12</v>
      </c>
      <c r="M408">
        <v>50</v>
      </c>
      <c r="N408">
        <f t="shared" si="97"/>
        <v>292.17</v>
      </c>
      <c r="O408">
        <f t="shared" si="98"/>
        <v>6.5030632850737582E-2</v>
      </c>
      <c r="P408">
        <f t="shared" si="99"/>
        <v>9.5834616832665906E-2</v>
      </c>
      <c r="Q408">
        <f t="shared" si="100"/>
        <v>0.29777184515864052</v>
      </c>
      <c r="AI408">
        <v>8.7650000000000006</v>
      </c>
      <c r="AJ408">
        <f t="shared" si="101"/>
        <v>220.14212190800015</v>
      </c>
      <c r="AK408">
        <f t="shared" si="102"/>
        <v>0.1375888261925001</v>
      </c>
      <c r="AL408">
        <f t="shared" si="103"/>
        <v>1315.9472500000006</v>
      </c>
      <c r="AM408">
        <f t="shared" si="104"/>
        <v>0.59815784090909119</v>
      </c>
      <c r="AO408">
        <f t="shared" si="105"/>
        <v>0.73574666710159131</v>
      </c>
      <c r="AV408">
        <v>8.7650000000000006</v>
      </c>
      <c r="AW408">
        <v>0.89309000000000005</v>
      </c>
      <c r="AX408">
        <f t="shared" si="106"/>
        <v>1.1907866666666666E-3</v>
      </c>
      <c r="AY408">
        <v>5.1723600000000003</v>
      </c>
      <c r="AZ408">
        <f t="shared" si="107"/>
        <v>1.7241200000000002E-2</v>
      </c>
      <c r="BA408">
        <f t="shared" si="108"/>
        <v>1.8431986666666667E-2</v>
      </c>
    </row>
    <row r="409" spans="1:53" x14ac:dyDescent="0.25">
      <c r="A409" t="s">
        <v>382</v>
      </c>
      <c r="B409">
        <v>60.9</v>
      </c>
      <c r="C409">
        <v>8.0208999999999993</v>
      </c>
      <c r="D409" s="1">
        <v>4.5569999999999998E-7</v>
      </c>
      <c r="E409">
        <v>64</v>
      </c>
      <c r="G409">
        <v>8</v>
      </c>
      <c r="H409" t="s">
        <v>12</v>
      </c>
      <c r="I409">
        <v>22</v>
      </c>
      <c r="J409" t="s">
        <v>12</v>
      </c>
      <c r="K409">
        <v>78</v>
      </c>
      <c r="L409" t="s">
        <v>12</v>
      </c>
      <c r="M409">
        <v>51</v>
      </c>
      <c r="N409">
        <f t="shared" si="97"/>
        <v>291.15000000000003</v>
      </c>
      <c r="O409">
        <f t="shared" si="98"/>
        <v>2.7477245406148029E-2</v>
      </c>
      <c r="P409">
        <f t="shared" si="99"/>
        <v>7.5562424866907077E-2</v>
      </c>
      <c r="Q409">
        <f t="shared" si="100"/>
        <v>0.26790314270994331</v>
      </c>
      <c r="AI409">
        <v>8.77</v>
      </c>
      <c r="AJ409">
        <f t="shared" si="101"/>
        <v>221.04343190800014</v>
      </c>
      <c r="AK409">
        <f t="shared" si="102"/>
        <v>0.13815214494250008</v>
      </c>
      <c r="AL409">
        <f t="shared" si="103"/>
        <v>1320.9439100000006</v>
      </c>
      <c r="AM409">
        <f t="shared" si="104"/>
        <v>0.60042905000000024</v>
      </c>
      <c r="AO409">
        <f t="shared" si="105"/>
        <v>0.7385811949425003</v>
      </c>
      <c r="AV409">
        <v>8.77</v>
      </c>
      <c r="AW409">
        <v>0.90130999999999994</v>
      </c>
      <c r="AX409">
        <f t="shared" si="106"/>
        <v>1.2017466666666666E-3</v>
      </c>
      <c r="AY409">
        <v>4.9966600000000003</v>
      </c>
      <c r="AZ409">
        <f t="shared" si="107"/>
        <v>1.6655533333333333E-2</v>
      </c>
      <c r="BA409">
        <f t="shared" si="108"/>
        <v>1.785728E-2</v>
      </c>
    </row>
    <row r="410" spans="1:53" x14ac:dyDescent="0.25">
      <c r="A410" t="s">
        <v>383</v>
      </c>
      <c r="B410">
        <v>60.9</v>
      </c>
      <c r="C410">
        <v>8.0421999999999993</v>
      </c>
      <c r="D410" s="1">
        <v>3.2150000000000001E-7</v>
      </c>
      <c r="E410">
        <v>64</v>
      </c>
      <c r="G410">
        <v>18</v>
      </c>
      <c r="H410" t="s">
        <v>12</v>
      </c>
      <c r="I410">
        <v>23</v>
      </c>
      <c r="J410" t="s">
        <v>12</v>
      </c>
      <c r="K410">
        <v>93</v>
      </c>
      <c r="L410" t="s">
        <v>12</v>
      </c>
      <c r="M410">
        <v>52</v>
      </c>
      <c r="N410">
        <f t="shared" si="97"/>
        <v>290.13</v>
      </c>
      <c r="O410">
        <f t="shared" si="98"/>
        <v>6.2041153965463759E-2</v>
      </c>
      <c r="P410">
        <f t="shared" si="99"/>
        <v>7.9274807844759251E-2</v>
      </c>
      <c r="Q410">
        <f t="shared" si="100"/>
        <v>0.32054596215489611</v>
      </c>
      <c r="AI410">
        <v>8.7750000000000004</v>
      </c>
      <c r="AJ410">
        <f t="shared" si="101"/>
        <v>221.95297190800014</v>
      </c>
      <c r="AK410">
        <f t="shared" si="102"/>
        <v>0.13872060744250009</v>
      </c>
      <c r="AL410">
        <f t="shared" si="103"/>
        <v>1325.7916900000007</v>
      </c>
      <c r="AM410">
        <f t="shared" si="104"/>
        <v>0.6026325863636367</v>
      </c>
      <c r="AO410">
        <f t="shared" si="105"/>
        <v>0.74135319380613685</v>
      </c>
      <c r="AV410">
        <v>8.7750000000000004</v>
      </c>
      <c r="AW410">
        <v>0.90954000000000002</v>
      </c>
      <c r="AX410">
        <f t="shared" si="106"/>
        <v>1.21272E-3</v>
      </c>
      <c r="AY410">
        <v>4.8477800000000002</v>
      </c>
      <c r="AZ410">
        <f t="shared" si="107"/>
        <v>1.6159266666666668E-2</v>
      </c>
      <c r="BA410">
        <f t="shared" si="108"/>
        <v>1.7371986666666669E-2</v>
      </c>
    </row>
    <row r="411" spans="1:53" x14ac:dyDescent="0.25">
      <c r="A411" t="s">
        <v>384</v>
      </c>
      <c r="B411">
        <v>60.9</v>
      </c>
      <c r="C411">
        <v>8.0597999999999992</v>
      </c>
      <c r="D411" s="1">
        <v>4.228E-7</v>
      </c>
      <c r="E411">
        <v>64</v>
      </c>
      <c r="G411">
        <v>19</v>
      </c>
      <c r="H411" t="s">
        <v>12</v>
      </c>
      <c r="I411">
        <v>15</v>
      </c>
      <c r="J411" t="s">
        <v>12</v>
      </c>
      <c r="K411">
        <v>97</v>
      </c>
      <c r="L411" t="s">
        <v>12</v>
      </c>
      <c r="M411">
        <v>53</v>
      </c>
      <c r="N411">
        <f t="shared" si="97"/>
        <v>289.11</v>
      </c>
      <c r="O411">
        <f t="shared" si="98"/>
        <v>6.571893051087821E-2</v>
      </c>
      <c r="P411">
        <f t="shared" si="99"/>
        <v>5.1883366192798583E-2</v>
      </c>
      <c r="Q411">
        <f t="shared" si="100"/>
        <v>0.33551243471343084</v>
      </c>
      <c r="AI411">
        <v>8.7799999999999994</v>
      </c>
      <c r="AJ411">
        <f t="shared" si="101"/>
        <v>222.87074190800013</v>
      </c>
      <c r="AK411">
        <f t="shared" si="102"/>
        <v>0.13929421369250009</v>
      </c>
      <c r="AL411">
        <f t="shared" si="103"/>
        <v>1330.5423400000006</v>
      </c>
      <c r="AM411">
        <f t="shared" si="104"/>
        <v>0.60479197272727303</v>
      </c>
      <c r="AO411">
        <f t="shared" si="105"/>
        <v>0.74408618641977309</v>
      </c>
      <c r="AV411">
        <v>8.7799999999999994</v>
      </c>
      <c r="AW411">
        <v>0.91776999999999997</v>
      </c>
      <c r="AX411">
        <f t="shared" si="106"/>
        <v>1.2236933333333332E-3</v>
      </c>
      <c r="AY411">
        <v>4.7506500000000003</v>
      </c>
      <c r="AZ411">
        <f t="shared" si="107"/>
        <v>1.5835500000000002E-2</v>
      </c>
      <c r="BA411">
        <f t="shared" si="108"/>
        <v>1.7059193333333337E-2</v>
      </c>
    </row>
    <row r="412" spans="1:53" x14ac:dyDescent="0.25">
      <c r="A412" t="s">
        <v>385</v>
      </c>
      <c r="B412">
        <v>60.9</v>
      </c>
      <c r="C412">
        <v>8.0800999999999998</v>
      </c>
      <c r="D412" s="1">
        <v>3.4709999999999998E-7</v>
      </c>
      <c r="E412">
        <v>64</v>
      </c>
      <c r="G412">
        <v>13</v>
      </c>
      <c r="H412" t="s">
        <v>12</v>
      </c>
      <c r="I412">
        <v>21</v>
      </c>
      <c r="J412" t="s">
        <v>12</v>
      </c>
      <c r="K412">
        <v>76.5</v>
      </c>
      <c r="L412" t="s">
        <v>12</v>
      </c>
      <c r="M412">
        <v>54</v>
      </c>
      <c r="N412">
        <f t="shared" si="97"/>
        <v>288.09000000000003</v>
      </c>
      <c r="O412">
        <f t="shared" si="98"/>
        <v>4.5124787392828623E-2</v>
      </c>
      <c r="P412">
        <f t="shared" si="99"/>
        <v>7.2893887326877016E-2</v>
      </c>
      <c r="Q412">
        <f t="shared" si="100"/>
        <v>0.2655420181193377</v>
      </c>
      <c r="AI412">
        <v>8.7850000000000001</v>
      </c>
      <c r="AJ412">
        <f t="shared" si="101"/>
        <v>223.79674190800012</v>
      </c>
      <c r="AK412">
        <f t="shared" si="102"/>
        <v>0.13987296369250007</v>
      </c>
      <c r="AL412">
        <f t="shared" si="103"/>
        <v>1335.3007300000006</v>
      </c>
      <c r="AM412">
        <f t="shared" si="104"/>
        <v>0.60695487727272757</v>
      </c>
      <c r="AO412">
        <f t="shared" si="105"/>
        <v>0.74682784096522759</v>
      </c>
      <c r="AV412">
        <v>8.7850000000000001</v>
      </c>
      <c r="AW412">
        <v>0.92600000000000005</v>
      </c>
      <c r="AX412">
        <f t="shared" si="106"/>
        <v>1.2346666666666667E-3</v>
      </c>
      <c r="AY412">
        <v>4.7583900000000003</v>
      </c>
      <c r="AZ412">
        <f t="shared" si="107"/>
        <v>1.5861300000000002E-2</v>
      </c>
      <c r="BA412">
        <f t="shared" si="108"/>
        <v>1.7095966666666667E-2</v>
      </c>
    </row>
    <row r="413" spans="1:53" x14ac:dyDescent="0.25">
      <c r="A413" t="s">
        <v>386</v>
      </c>
      <c r="B413">
        <v>60</v>
      </c>
      <c r="C413">
        <v>8.1003000000000007</v>
      </c>
      <c r="D413" s="1">
        <v>4.5060000000000002E-7</v>
      </c>
      <c r="E413">
        <v>64</v>
      </c>
      <c r="G413">
        <v>21</v>
      </c>
      <c r="H413" t="s">
        <v>12</v>
      </c>
      <c r="I413">
        <v>17</v>
      </c>
      <c r="J413" t="s">
        <v>12</v>
      </c>
      <c r="K413">
        <v>96</v>
      </c>
      <c r="L413" t="s">
        <v>12</v>
      </c>
      <c r="M413">
        <v>55</v>
      </c>
      <c r="N413">
        <f t="shared" si="97"/>
        <v>287.07</v>
      </c>
      <c r="O413">
        <f t="shared" si="98"/>
        <v>7.3152889539136803E-2</v>
      </c>
      <c r="P413">
        <f t="shared" si="99"/>
        <v>5.9219005817396454E-2</v>
      </c>
      <c r="Q413">
        <f t="shared" si="100"/>
        <v>0.33441320932176821</v>
      </c>
      <c r="AI413">
        <v>8.7899999999999991</v>
      </c>
      <c r="AJ413">
        <f t="shared" si="101"/>
        <v>224.73097190800013</v>
      </c>
      <c r="AK413">
        <f t="shared" si="102"/>
        <v>0.14045685744250008</v>
      </c>
      <c r="AL413">
        <f t="shared" si="103"/>
        <v>1340.0668600000006</v>
      </c>
      <c r="AM413">
        <f t="shared" si="104"/>
        <v>0.60912130000000031</v>
      </c>
      <c r="AO413">
        <f t="shared" si="105"/>
        <v>0.74957815744250045</v>
      </c>
      <c r="AV413">
        <v>8.7899999999999991</v>
      </c>
      <c r="AW413">
        <v>0.93423</v>
      </c>
      <c r="AX413">
        <f t="shared" si="106"/>
        <v>1.2456399999999999E-3</v>
      </c>
      <c r="AY413">
        <v>4.7661300000000004</v>
      </c>
      <c r="AZ413">
        <f t="shared" si="107"/>
        <v>1.5887100000000001E-2</v>
      </c>
      <c r="BA413">
        <f t="shared" si="108"/>
        <v>1.713274E-2</v>
      </c>
    </row>
    <row r="414" spans="1:53" x14ac:dyDescent="0.25">
      <c r="A414" t="s">
        <v>387</v>
      </c>
      <c r="B414">
        <v>60.9</v>
      </c>
      <c r="C414">
        <v>8.1199999999999992</v>
      </c>
      <c r="D414" s="1">
        <v>4.4400000000000001E-7</v>
      </c>
      <c r="E414">
        <v>64</v>
      </c>
      <c r="G414">
        <v>23</v>
      </c>
      <c r="H414" t="s">
        <v>12</v>
      </c>
      <c r="I414">
        <v>27</v>
      </c>
      <c r="J414" t="s">
        <v>12</v>
      </c>
      <c r="K414">
        <v>125.5</v>
      </c>
      <c r="L414" t="s">
        <v>12</v>
      </c>
      <c r="M414">
        <v>56</v>
      </c>
      <c r="N414">
        <f t="shared" si="97"/>
        <v>286.05</v>
      </c>
      <c r="O414">
        <f t="shared" si="98"/>
        <v>8.0405523509875898E-2</v>
      </c>
      <c r="P414">
        <f t="shared" si="99"/>
        <v>9.4389092815941267E-2</v>
      </c>
      <c r="Q414">
        <f t="shared" si="100"/>
        <v>0.43873448697780104</v>
      </c>
      <c r="AI414">
        <v>8.7949999999999999</v>
      </c>
      <c r="AJ414">
        <f t="shared" si="101"/>
        <v>225.67343190800014</v>
      </c>
      <c r="AK414">
        <f t="shared" si="102"/>
        <v>0.14104589494250008</v>
      </c>
      <c r="AL414">
        <f t="shared" si="103"/>
        <v>1344.8407400000006</v>
      </c>
      <c r="AM414">
        <f t="shared" si="104"/>
        <v>0.61129124545454572</v>
      </c>
      <c r="AO414">
        <f t="shared" si="105"/>
        <v>0.7523371403970458</v>
      </c>
      <c r="AV414">
        <v>8.7949999999999999</v>
      </c>
      <c r="AW414">
        <v>0.94245999999999996</v>
      </c>
      <c r="AX414">
        <f t="shared" si="106"/>
        <v>1.2566133333333333E-3</v>
      </c>
      <c r="AY414">
        <v>4.7738800000000001</v>
      </c>
      <c r="AZ414">
        <f t="shared" si="107"/>
        <v>1.5912933333333334E-2</v>
      </c>
      <c r="BA414">
        <f t="shared" si="108"/>
        <v>1.7169546666666667E-2</v>
      </c>
    </row>
    <row r="415" spans="1:53" x14ac:dyDescent="0.25">
      <c r="A415" t="s">
        <v>388</v>
      </c>
      <c r="B415">
        <v>60.9</v>
      </c>
      <c r="C415">
        <v>8.14</v>
      </c>
      <c r="D415" s="1">
        <v>3.1530000000000002E-7</v>
      </c>
      <c r="E415">
        <v>64</v>
      </c>
      <c r="G415">
        <v>20</v>
      </c>
      <c r="H415" t="s">
        <v>12</v>
      </c>
      <c r="I415">
        <v>27</v>
      </c>
      <c r="J415" t="s">
        <v>12</v>
      </c>
      <c r="K415">
        <v>122</v>
      </c>
      <c r="L415" t="s">
        <v>12</v>
      </c>
      <c r="M415">
        <v>57</v>
      </c>
      <c r="N415">
        <f t="shared" si="97"/>
        <v>285.03000000000003</v>
      </c>
      <c r="O415">
        <f t="shared" si="98"/>
        <v>7.016805248570325E-2</v>
      </c>
      <c r="P415">
        <f t="shared" si="99"/>
        <v>9.4726870855699391E-2</v>
      </c>
      <c r="Q415">
        <f t="shared" si="100"/>
        <v>0.42802512016278982</v>
      </c>
      <c r="AI415">
        <v>8.8000000000000007</v>
      </c>
      <c r="AJ415">
        <f t="shared" si="101"/>
        <v>226.61364190800015</v>
      </c>
      <c r="AK415">
        <f t="shared" si="102"/>
        <v>0.14163352619250008</v>
      </c>
      <c r="AL415">
        <f t="shared" si="103"/>
        <v>1349.6291600000006</v>
      </c>
      <c r="AM415">
        <f t="shared" si="104"/>
        <v>0.61346780000000034</v>
      </c>
      <c r="AO415">
        <f t="shared" si="105"/>
        <v>0.75510132619250037</v>
      </c>
      <c r="AV415">
        <v>8.8000000000000007</v>
      </c>
      <c r="AW415">
        <v>0.94020999999999999</v>
      </c>
      <c r="AX415">
        <f t="shared" si="106"/>
        <v>1.2536133333333334E-3</v>
      </c>
      <c r="AY415">
        <v>4.7884200000000003</v>
      </c>
      <c r="AZ415">
        <f t="shared" si="107"/>
        <v>1.5961400000000001E-2</v>
      </c>
      <c r="BA415">
        <f t="shared" si="108"/>
        <v>1.7215013333333334E-2</v>
      </c>
    </row>
    <row r="416" spans="1:53" x14ac:dyDescent="0.25">
      <c r="A416" t="s">
        <v>389</v>
      </c>
      <c r="B416">
        <v>60.9</v>
      </c>
      <c r="C416">
        <v>8.1609999999999996</v>
      </c>
      <c r="D416" s="1">
        <v>4.3640000000000002E-7</v>
      </c>
      <c r="E416">
        <v>64</v>
      </c>
      <c r="G416">
        <v>19</v>
      </c>
      <c r="H416" t="s">
        <v>12</v>
      </c>
      <c r="I416">
        <v>44</v>
      </c>
      <c r="J416" t="s">
        <v>12</v>
      </c>
      <c r="K416">
        <v>138.5</v>
      </c>
      <c r="L416" t="s">
        <v>12</v>
      </c>
      <c r="M416">
        <v>58</v>
      </c>
      <c r="N416">
        <f t="shared" si="97"/>
        <v>284.01</v>
      </c>
      <c r="O416">
        <f t="shared" si="98"/>
        <v>6.6899052850251758E-2</v>
      </c>
      <c r="P416">
        <f t="shared" si="99"/>
        <v>0.15492412239005671</v>
      </c>
      <c r="Q416">
        <f t="shared" si="100"/>
        <v>0.48765888525051937</v>
      </c>
      <c r="AI416">
        <v>8.8049999999999997</v>
      </c>
      <c r="AJ416">
        <f t="shared" si="101"/>
        <v>227.54020190800014</v>
      </c>
      <c r="AK416">
        <f t="shared" si="102"/>
        <v>0.14221262619250008</v>
      </c>
      <c r="AL416">
        <f t="shared" si="103"/>
        <v>1354.5031100000006</v>
      </c>
      <c r="AM416">
        <f t="shared" si="104"/>
        <v>0.61568323181818208</v>
      </c>
      <c r="AO416">
        <f t="shared" si="105"/>
        <v>0.75789585801068216</v>
      </c>
      <c r="AV416">
        <v>8.8049999999999997</v>
      </c>
      <c r="AW416">
        <v>0.92656000000000005</v>
      </c>
      <c r="AX416">
        <f t="shared" si="106"/>
        <v>1.2354133333333335E-3</v>
      </c>
      <c r="AY416">
        <v>4.8739499999999998</v>
      </c>
      <c r="AZ416">
        <f t="shared" si="107"/>
        <v>1.6246500000000001E-2</v>
      </c>
      <c r="BA416">
        <f t="shared" si="108"/>
        <v>1.7481913333333335E-2</v>
      </c>
    </row>
    <row r="417" spans="1:53" x14ac:dyDescent="0.25">
      <c r="A417" t="s">
        <v>390</v>
      </c>
      <c r="B417">
        <v>60</v>
      </c>
      <c r="C417">
        <v>8.1804000000000006</v>
      </c>
      <c r="D417" s="1">
        <v>4.3370000000000003E-7</v>
      </c>
      <c r="E417">
        <v>64</v>
      </c>
      <c r="G417">
        <v>23</v>
      </c>
      <c r="H417" t="s">
        <v>12</v>
      </c>
      <c r="I417">
        <v>29</v>
      </c>
      <c r="J417" t="s">
        <v>12</v>
      </c>
      <c r="K417">
        <v>123.5</v>
      </c>
      <c r="L417" t="s">
        <v>12</v>
      </c>
      <c r="M417">
        <v>59</v>
      </c>
      <c r="N417">
        <f t="shared" si="97"/>
        <v>282.99</v>
      </c>
      <c r="O417">
        <f t="shared" si="98"/>
        <v>8.1274956712251309E-2</v>
      </c>
      <c r="P417">
        <f t="shared" si="99"/>
        <v>0.10247711933283861</v>
      </c>
      <c r="Q417">
        <f t="shared" si="100"/>
        <v>0.43641118060708856</v>
      </c>
      <c r="AI417">
        <v>8.81</v>
      </c>
      <c r="AJ417">
        <f t="shared" si="101"/>
        <v>228.45312190800016</v>
      </c>
      <c r="AK417">
        <f t="shared" si="102"/>
        <v>0.1427832011925001</v>
      </c>
      <c r="AL417">
        <f t="shared" si="103"/>
        <v>1359.4625800000006</v>
      </c>
      <c r="AM417">
        <f t="shared" si="104"/>
        <v>0.61793753636363657</v>
      </c>
      <c r="AO417">
        <f t="shared" si="105"/>
        <v>0.76072073755613667</v>
      </c>
      <c r="AV417">
        <v>8.81</v>
      </c>
      <c r="AW417">
        <v>0.91291999999999995</v>
      </c>
      <c r="AX417">
        <f t="shared" si="106"/>
        <v>1.2172266666666666E-3</v>
      </c>
      <c r="AY417">
        <v>4.9594699999999996</v>
      </c>
      <c r="AZ417">
        <f t="shared" si="107"/>
        <v>1.6531566666666664E-2</v>
      </c>
      <c r="BA417">
        <f t="shared" si="108"/>
        <v>1.7748793333333332E-2</v>
      </c>
    </row>
    <row r="418" spans="1:53" x14ac:dyDescent="0.25">
      <c r="A418" t="s">
        <v>391</v>
      </c>
      <c r="B418">
        <v>60.9</v>
      </c>
      <c r="C418">
        <v>8.1995000000000005</v>
      </c>
      <c r="D418" s="1">
        <v>4.3609999999999999E-7</v>
      </c>
      <c r="E418">
        <v>64</v>
      </c>
      <c r="G418">
        <v>26</v>
      </c>
      <c r="H418" t="s">
        <v>12</v>
      </c>
      <c r="I418">
        <v>36</v>
      </c>
      <c r="J418" t="s">
        <v>12</v>
      </c>
      <c r="K418">
        <v>135</v>
      </c>
      <c r="L418" t="s">
        <v>12</v>
      </c>
      <c r="M418">
        <v>60</v>
      </c>
      <c r="N418">
        <f t="shared" si="97"/>
        <v>281.97000000000003</v>
      </c>
      <c r="O418">
        <f t="shared" si="98"/>
        <v>9.2208390963577677E-2</v>
      </c>
      <c r="P418">
        <f t="shared" si="99"/>
        <v>0.12767315671879986</v>
      </c>
      <c r="Q418">
        <f t="shared" si="100"/>
        <v>0.47877433769549949</v>
      </c>
      <c r="AI418">
        <v>8.8149999999999995</v>
      </c>
      <c r="AJ418">
        <f t="shared" si="101"/>
        <v>229.35240190800016</v>
      </c>
      <c r="AK418">
        <f t="shared" si="102"/>
        <v>0.14334525119250011</v>
      </c>
      <c r="AL418">
        <f t="shared" si="103"/>
        <v>1364.1502200000007</v>
      </c>
      <c r="AM418">
        <f t="shared" si="104"/>
        <v>0.62006828181818208</v>
      </c>
      <c r="AO418">
        <f t="shared" si="105"/>
        <v>0.76341353301068215</v>
      </c>
      <c r="AV418">
        <v>8.8149999999999995</v>
      </c>
      <c r="AW418">
        <v>0.89927999999999997</v>
      </c>
      <c r="AX418">
        <f t="shared" si="106"/>
        <v>1.19904E-3</v>
      </c>
      <c r="AY418">
        <v>4.68764</v>
      </c>
      <c r="AZ418">
        <f t="shared" si="107"/>
        <v>1.5625466666666667E-2</v>
      </c>
      <c r="BA418">
        <f t="shared" si="108"/>
        <v>1.6824506666666666E-2</v>
      </c>
    </row>
    <row r="419" spans="1:53" x14ac:dyDescent="0.25">
      <c r="A419" t="s">
        <v>392</v>
      </c>
      <c r="B419">
        <v>60.9</v>
      </c>
      <c r="C419">
        <v>8.2202000000000002</v>
      </c>
      <c r="D419" s="1">
        <v>3.8140000000000001E-7</v>
      </c>
      <c r="E419">
        <v>64</v>
      </c>
      <c r="G419">
        <v>17</v>
      </c>
      <c r="H419" t="s">
        <v>12</v>
      </c>
      <c r="I419">
        <v>35</v>
      </c>
      <c r="J419" t="s">
        <v>12</v>
      </c>
      <c r="K419">
        <v>152</v>
      </c>
      <c r="L419" t="s">
        <v>12</v>
      </c>
      <c r="M419">
        <v>61</v>
      </c>
      <c r="N419">
        <f t="shared" si="97"/>
        <v>280.95000000000005</v>
      </c>
      <c r="O419">
        <f t="shared" si="98"/>
        <v>6.0508987364299688E-2</v>
      </c>
      <c r="P419">
        <f t="shared" si="99"/>
        <v>0.12457732692649935</v>
      </c>
      <c r="Q419">
        <f t="shared" si="100"/>
        <v>0.54102153408079723</v>
      </c>
      <c r="AI419">
        <v>8.82</v>
      </c>
      <c r="AJ419">
        <f t="shared" si="101"/>
        <v>230.23803190800015</v>
      </c>
      <c r="AK419">
        <f t="shared" si="102"/>
        <v>0.14389876994250009</v>
      </c>
      <c r="AL419">
        <f t="shared" si="103"/>
        <v>1368.5267200000008</v>
      </c>
      <c r="AM419">
        <f t="shared" si="104"/>
        <v>0.62205760000000032</v>
      </c>
      <c r="AO419">
        <f t="shared" si="105"/>
        <v>0.76595636994250038</v>
      </c>
      <c r="AV419">
        <v>8.82</v>
      </c>
      <c r="AW419">
        <v>0.88563000000000003</v>
      </c>
      <c r="AX419">
        <f t="shared" si="106"/>
        <v>1.1808400000000001E-3</v>
      </c>
      <c r="AY419">
        <v>4.3765000000000001</v>
      </c>
      <c r="AZ419">
        <f t="shared" si="107"/>
        <v>1.4588333333333333E-2</v>
      </c>
      <c r="BA419">
        <f t="shared" si="108"/>
        <v>1.5769173333333334E-2</v>
      </c>
    </row>
    <row r="420" spans="1:53" x14ac:dyDescent="0.25">
      <c r="A420" t="s">
        <v>393</v>
      </c>
      <c r="B420">
        <v>60.9</v>
      </c>
      <c r="C420">
        <v>8.2406000000000006</v>
      </c>
      <c r="D420" s="1">
        <v>4.3150000000000002E-7</v>
      </c>
      <c r="E420">
        <v>64</v>
      </c>
      <c r="G420">
        <v>16</v>
      </c>
      <c r="H420" t="s">
        <v>12</v>
      </c>
      <c r="I420">
        <v>33</v>
      </c>
      <c r="J420" t="s">
        <v>12</v>
      </c>
      <c r="K420">
        <v>136</v>
      </c>
      <c r="L420" t="s">
        <v>12</v>
      </c>
      <c r="M420">
        <v>62</v>
      </c>
      <c r="N420">
        <f t="shared" si="97"/>
        <v>279.93</v>
      </c>
      <c r="O420">
        <f t="shared" si="98"/>
        <v>5.7157146429464505E-2</v>
      </c>
      <c r="P420">
        <f t="shared" si="99"/>
        <v>0.11788661451077055</v>
      </c>
      <c r="Q420">
        <f t="shared" si="100"/>
        <v>0.48583574465044832</v>
      </c>
      <c r="AI420">
        <v>8.8249999999999993</v>
      </c>
      <c r="AJ420">
        <f t="shared" si="101"/>
        <v>231.11002190800016</v>
      </c>
      <c r="AK420">
        <f t="shared" si="102"/>
        <v>0.14444376369250012</v>
      </c>
      <c r="AL420">
        <f t="shared" si="103"/>
        <v>1372.7267900000008</v>
      </c>
      <c r="AM420">
        <f t="shared" si="104"/>
        <v>0.62396672272727316</v>
      </c>
      <c r="AO420">
        <f t="shared" si="105"/>
        <v>0.76841048641977328</v>
      </c>
      <c r="AV420">
        <v>8.8249999999999993</v>
      </c>
      <c r="AW420">
        <v>0.87199000000000004</v>
      </c>
      <c r="AX420">
        <f t="shared" si="106"/>
        <v>1.1626533333333334E-3</v>
      </c>
      <c r="AY420">
        <v>4.2000700000000002</v>
      </c>
      <c r="AZ420">
        <f t="shared" si="107"/>
        <v>1.4000233333333334E-2</v>
      </c>
      <c r="BA420">
        <f t="shared" si="108"/>
        <v>1.5162886666666667E-2</v>
      </c>
    </row>
    <row r="421" spans="1:53" x14ac:dyDescent="0.25">
      <c r="A421" t="s">
        <v>394</v>
      </c>
      <c r="B421">
        <v>60.9</v>
      </c>
      <c r="C421">
        <v>8.2589000000000006</v>
      </c>
      <c r="D421" s="1">
        <v>4.3099999999999998E-7</v>
      </c>
      <c r="E421">
        <v>64</v>
      </c>
      <c r="G421">
        <v>18</v>
      </c>
      <c r="H421" t="s">
        <v>12</v>
      </c>
      <c r="I421">
        <v>37</v>
      </c>
      <c r="J421" t="s">
        <v>12</v>
      </c>
      <c r="K421">
        <v>139.5</v>
      </c>
      <c r="L421" t="s">
        <v>12</v>
      </c>
      <c r="M421">
        <v>63</v>
      </c>
      <c r="N421">
        <f t="shared" si="97"/>
        <v>278.91000000000003</v>
      </c>
      <c r="O421">
        <f t="shared" si="98"/>
        <v>6.4536947402387856E-2</v>
      </c>
      <c r="P421">
        <f t="shared" si="99"/>
        <v>0.13265928077157504</v>
      </c>
      <c r="Q421">
        <f t="shared" si="100"/>
        <v>0.50016134236850596</v>
      </c>
      <c r="AI421">
        <v>8.83</v>
      </c>
      <c r="AJ421">
        <f t="shared" si="101"/>
        <v>231.96837190800017</v>
      </c>
      <c r="AK421">
        <f t="shared" si="102"/>
        <v>0.14498023244250011</v>
      </c>
      <c r="AL421">
        <f t="shared" si="103"/>
        <v>1376.8043300000008</v>
      </c>
      <c r="AM421">
        <f t="shared" si="104"/>
        <v>0.62582015000000035</v>
      </c>
      <c r="AO421">
        <f t="shared" si="105"/>
        <v>0.77080038244250049</v>
      </c>
      <c r="AV421">
        <v>8.83</v>
      </c>
      <c r="AW421">
        <v>0.85834999999999995</v>
      </c>
      <c r="AX421">
        <f t="shared" si="106"/>
        <v>1.1444666666666665E-3</v>
      </c>
      <c r="AY421">
        <v>4.0775399999999999</v>
      </c>
      <c r="AZ421">
        <f t="shared" si="107"/>
        <v>1.3591799999999999E-2</v>
      </c>
      <c r="BA421">
        <f t="shared" si="108"/>
        <v>1.4736266666666666E-2</v>
      </c>
    </row>
    <row r="422" spans="1:53" x14ac:dyDescent="0.25">
      <c r="A422" t="s">
        <v>395</v>
      </c>
      <c r="B422">
        <v>60.9</v>
      </c>
      <c r="C422">
        <v>8.2806999999999995</v>
      </c>
      <c r="D422" s="1">
        <v>4.3000000000000001E-7</v>
      </c>
      <c r="E422">
        <v>64</v>
      </c>
      <c r="G422">
        <v>22</v>
      </c>
      <c r="H422" t="s">
        <v>12</v>
      </c>
      <c r="I422">
        <v>38</v>
      </c>
      <c r="J422" t="s">
        <v>12</v>
      </c>
      <c r="K422">
        <v>152.5</v>
      </c>
      <c r="L422" t="s">
        <v>12</v>
      </c>
      <c r="M422">
        <v>64</v>
      </c>
      <c r="N422">
        <f t="shared" si="97"/>
        <v>277.89</v>
      </c>
      <c r="O422">
        <f t="shared" si="98"/>
        <v>7.9168016121486925E-2</v>
      </c>
      <c r="P422">
        <f t="shared" si="99"/>
        <v>0.13674475511893197</v>
      </c>
      <c r="Q422">
        <f t="shared" si="100"/>
        <v>0.548778293569398</v>
      </c>
      <c r="AI422">
        <v>8.8350000000000009</v>
      </c>
      <c r="AJ422">
        <f t="shared" si="101"/>
        <v>232.81307190800015</v>
      </c>
      <c r="AK422">
        <f t="shared" si="102"/>
        <v>0.1455081699425001</v>
      </c>
      <c r="AL422">
        <f t="shared" si="103"/>
        <v>1380.7593400000007</v>
      </c>
      <c r="AM422">
        <f t="shared" si="104"/>
        <v>0.62761788181818212</v>
      </c>
      <c r="AO422">
        <f t="shared" si="105"/>
        <v>0.77312605176068216</v>
      </c>
      <c r="AV422">
        <v>8.8350000000000009</v>
      </c>
      <c r="AW422">
        <v>0.84470000000000001</v>
      </c>
      <c r="AX422">
        <f t="shared" si="106"/>
        <v>1.1262666666666666E-3</v>
      </c>
      <c r="AY422">
        <v>3.9550100000000001</v>
      </c>
      <c r="AZ422">
        <f t="shared" si="107"/>
        <v>1.3183366666666666E-2</v>
      </c>
      <c r="BA422">
        <f t="shared" si="108"/>
        <v>1.4309633333333334E-2</v>
      </c>
    </row>
    <row r="423" spans="1:53" x14ac:dyDescent="0.25">
      <c r="A423" t="s">
        <v>396</v>
      </c>
      <c r="B423">
        <v>60.9</v>
      </c>
      <c r="C423">
        <v>8.2995000000000001</v>
      </c>
      <c r="D423" s="1">
        <v>4.2790000000000001E-7</v>
      </c>
      <c r="E423">
        <v>64</v>
      </c>
      <c r="G423">
        <v>23</v>
      </c>
      <c r="H423" t="s">
        <v>12</v>
      </c>
      <c r="I423">
        <v>33</v>
      </c>
      <c r="J423" t="s">
        <v>12</v>
      </c>
      <c r="K423">
        <v>143</v>
      </c>
      <c r="L423" t="s">
        <v>12</v>
      </c>
      <c r="M423">
        <v>65</v>
      </c>
      <c r="N423">
        <f t="shared" ref="N423:N458" si="109">-1.02*M423+343.17</f>
        <v>276.87</v>
      </c>
      <c r="O423">
        <f t="shared" si="98"/>
        <v>8.3071477588760073E-2</v>
      </c>
      <c r="P423">
        <f t="shared" si="99"/>
        <v>0.11918951132300358</v>
      </c>
      <c r="Q423">
        <f t="shared" si="100"/>
        <v>0.51648788239968213</v>
      </c>
      <c r="AI423">
        <v>8.84</v>
      </c>
      <c r="AJ423">
        <f t="shared" si="101"/>
        <v>233.64413190800016</v>
      </c>
      <c r="AK423">
        <f t="shared" si="102"/>
        <v>0.14602758244250011</v>
      </c>
      <c r="AL423">
        <f t="shared" si="103"/>
        <v>1384.7316100000007</v>
      </c>
      <c r="AM423">
        <f t="shared" si="104"/>
        <v>0.62942345909090947</v>
      </c>
      <c r="AO423">
        <f t="shared" si="105"/>
        <v>0.7754510415334096</v>
      </c>
      <c r="AV423">
        <v>8.84</v>
      </c>
      <c r="AW423">
        <v>0.83106000000000002</v>
      </c>
      <c r="AX423">
        <f t="shared" si="106"/>
        <v>1.10808E-3</v>
      </c>
      <c r="AY423">
        <v>3.97227</v>
      </c>
      <c r="AZ423">
        <f t="shared" si="107"/>
        <v>1.32409E-2</v>
      </c>
      <c r="BA423">
        <f t="shared" si="108"/>
        <v>1.4348980000000001E-2</v>
      </c>
    </row>
    <row r="424" spans="1:53" x14ac:dyDescent="0.25">
      <c r="A424" t="s">
        <v>397</v>
      </c>
      <c r="B424">
        <v>60.9</v>
      </c>
      <c r="C424">
        <v>8.3207000000000004</v>
      </c>
      <c r="D424" s="1">
        <v>4.2609999999999998E-7</v>
      </c>
      <c r="E424">
        <v>64</v>
      </c>
      <c r="G424">
        <v>27</v>
      </c>
      <c r="H424" t="s">
        <v>12</v>
      </c>
      <c r="I424">
        <v>29</v>
      </c>
      <c r="J424" t="s">
        <v>12</v>
      </c>
      <c r="K424">
        <v>161</v>
      </c>
      <c r="L424" t="s">
        <v>12</v>
      </c>
      <c r="M424">
        <v>66</v>
      </c>
      <c r="N424">
        <f t="shared" si="109"/>
        <v>275.85000000000002</v>
      </c>
      <c r="O424">
        <f t="shared" si="98"/>
        <v>9.7879282218597055E-2</v>
      </c>
      <c r="P424">
        <f t="shared" si="99"/>
        <v>0.10512959941997461</v>
      </c>
      <c r="Q424">
        <f t="shared" si="100"/>
        <v>0.58365053471089356</v>
      </c>
      <c r="AI424">
        <v>8.8450000000000006</v>
      </c>
      <c r="AJ424">
        <f t="shared" si="101"/>
        <v>234.46155190800016</v>
      </c>
      <c r="AK424">
        <f t="shared" si="102"/>
        <v>0.14653846994250011</v>
      </c>
      <c r="AL424">
        <f t="shared" si="103"/>
        <v>1388.7563400000008</v>
      </c>
      <c r="AM424">
        <f t="shared" si="104"/>
        <v>0.63125288181818218</v>
      </c>
      <c r="AO424">
        <f t="shared" si="105"/>
        <v>0.77779135176068226</v>
      </c>
      <c r="AV424">
        <v>8.8450000000000006</v>
      </c>
      <c r="AW424">
        <v>0.81742000000000004</v>
      </c>
      <c r="AX424">
        <f t="shared" si="106"/>
        <v>1.0898933333333334E-3</v>
      </c>
      <c r="AY424">
        <v>4.0247299999999999</v>
      </c>
      <c r="AZ424">
        <f t="shared" si="107"/>
        <v>1.3415766666666667E-2</v>
      </c>
      <c r="BA424">
        <f t="shared" si="108"/>
        <v>1.450566E-2</v>
      </c>
    </row>
    <row r="425" spans="1:53" x14ac:dyDescent="0.25">
      <c r="A425" t="s">
        <v>398</v>
      </c>
      <c r="B425">
        <v>60.9</v>
      </c>
      <c r="C425">
        <v>8.3414999999999999</v>
      </c>
      <c r="D425" s="1">
        <v>4.256E-7</v>
      </c>
      <c r="E425">
        <v>64</v>
      </c>
      <c r="G425">
        <v>34</v>
      </c>
      <c r="H425" t="s">
        <v>12</v>
      </c>
      <c r="I425">
        <v>33</v>
      </c>
      <c r="J425" t="s">
        <v>12</v>
      </c>
      <c r="K425">
        <v>164</v>
      </c>
      <c r="L425" t="s">
        <v>12</v>
      </c>
      <c r="M425">
        <v>67</v>
      </c>
      <c r="N425">
        <f t="shared" si="109"/>
        <v>274.83000000000004</v>
      </c>
      <c r="O425">
        <f t="shared" si="98"/>
        <v>0.12371284066513843</v>
      </c>
      <c r="P425">
        <f t="shared" si="99"/>
        <v>0.12007422770439906</v>
      </c>
      <c r="Q425">
        <f t="shared" si="100"/>
        <v>0.596732525561256</v>
      </c>
      <c r="AI425">
        <v>8.85</v>
      </c>
      <c r="AJ425">
        <f t="shared" si="101"/>
        <v>235.27303190800015</v>
      </c>
      <c r="AK425">
        <f t="shared" si="102"/>
        <v>0.14704564494250008</v>
      </c>
      <c r="AL425">
        <f t="shared" si="103"/>
        <v>1392.8335400000008</v>
      </c>
      <c r="AM425">
        <f t="shared" si="104"/>
        <v>0.63310615454545494</v>
      </c>
      <c r="AO425">
        <f t="shared" si="105"/>
        <v>0.78015179948795499</v>
      </c>
      <c r="AV425">
        <v>8.85</v>
      </c>
      <c r="AW425">
        <v>0.81147999999999998</v>
      </c>
      <c r="AX425">
        <f t="shared" si="106"/>
        <v>1.0819733333333333E-3</v>
      </c>
      <c r="AY425">
        <v>4.0772000000000004</v>
      </c>
      <c r="AZ425">
        <f t="shared" si="107"/>
        <v>1.3590666666666668E-2</v>
      </c>
      <c r="BA425">
        <f t="shared" si="108"/>
        <v>1.4672640000000001E-2</v>
      </c>
    </row>
    <row r="426" spans="1:53" x14ac:dyDescent="0.25">
      <c r="A426" t="s">
        <v>399</v>
      </c>
      <c r="B426">
        <v>60</v>
      </c>
      <c r="C426">
        <v>8.3602000000000007</v>
      </c>
      <c r="D426" s="1">
        <v>4.2370000000000002E-7</v>
      </c>
      <c r="E426">
        <v>64</v>
      </c>
      <c r="G426">
        <v>14</v>
      </c>
      <c r="H426" t="s">
        <v>12</v>
      </c>
      <c r="I426">
        <v>38</v>
      </c>
      <c r="J426" t="s">
        <v>12</v>
      </c>
      <c r="K426">
        <v>178</v>
      </c>
      <c r="L426" t="s">
        <v>12</v>
      </c>
      <c r="M426">
        <v>68</v>
      </c>
      <c r="N426">
        <f t="shared" si="109"/>
        <v>273.81</v>
      </c>
      <c r="O426">
        <f t="shared" si="98"/>
        <v>5.1130345860268066E-2</v>
      </c>
      <c r="P426">
        <f t="shared" si="99"/>
        <v>0.13878236733501334</v>
      </c>
      <c r="Q426">
        <f t="shared" si="100"/>
        <v>0.65008582593769404</v>
      </c>
      <c r="AI426">
        <v>8.8550000000000004</v>
      </c>
      <c r="AJ426">
        <f t="shared" si="101"/>
        <v>236.09231190800014</v>
      </c>
      <c r="AK426">
        <f t="shared" si="102"/>
        <v>0.14755769494250009</v>
      </c>
      <c r="AL426">
        <f t="shared" si="103"/>
        <v>1396.8343800000007</v>
      </c>
      <c r="AM426">
        <f t="shared" si="104"/>
        <v>0.6349247181818185</v>
      </c>
      <c r="AO426">
        <f t="shared" si="105"/>
        <v>0.78248241312431865</v>
      </c>
      <c r="AV426">
        <v>8.8550000000000004</v>
      </c>
      <c r="AW426">
        <v>0.81928000000000001</v>
      </c>
      <c r="AX426">
        <f t="shared" si="106"/>
        <v>1.0923733333333334E-3</v>
      </c>
      <c r="AY426">
        <v>4.0008400000000002</v>
      </c>
      <c r="AZ426">
        <f t="shared" si="107"/>
        <v>1.3336133333333333E-2</v>
      </c>
      <c r="BA426">
        <f t="shared" si="108"/>
        <v>1.4428506666666667E-2</v>
      </c>
    </row>
    <row r="427" spans="1:53" x14ac:dyDescent="0.25">
      <c r="A427" t="s">
        <v>400</v>
      </c>
      <c r="B427">
        <v>60.9</v>
      </c>
      <c r="C427">
        <v>8.3790999999999993</v>
      </c>
      <c r="D427" s="1">
        <v>3.5890000000000002E-7</v>
      </c>
      <c r="E427">
        <v>64</v>
      </c>
      <c r="G427">
        <v>13</v>
      </c>
      <c r="H427" t="s">
        <v>12</v>
      </c>
      <c r="I427">
        <v>46</v>
      </c>
      <c r="J427" t="s">
        <v>12</v>
      </c>
      <c r="K427">
        <v>173.5</v>
      </c>
      <c r="L427" t="s">
        <v>12</v>
      </c>
      <c r="M427">
        <v>69</v>
      </c>
      <c r="N427">
        <f t="shared" si="109"/>
        <v>272.79000000000002</v>
      </c>
      <c r="O427">
        <f t="shared" si="98"/>
        <v>4.765570585432017E-2</v>
      </c>
      <c r="P427">
        <f t="shared" si="99"/>
        <v>0.16862788225374828</v>
      </c>
      <c r="Q427">
        <f t="shared" si="100"/>
        <v>0.6360203819788115</v>
      </c>
      <c r="AI427">
        <v>8.86</v>
      </c>
      <c r="AJ427">
        <f t="shared" si="101"/>
        <v>236.91938190800013</v>
      </c>
      <c r="AK427">
        <f t="shared" si="102"/>
        <v>0.14807461369250008</v>
      </c>
      <c r="AL427">
        <f t="shared" si="103"/>
        <v>1400.7418500000008</v>
      </c>
      <c r="AM427">
        <f t="shared" si="104"/>
        <v>0.63670084090909129</v>
      </c>
      <c r="AO427">
        <f t="shared" si="105"/>
        <v>0.78477545460159137</v>
      </c>
      <c r="AV427">
        <v>8.86</v>
      </c>
      <c r="AW427">
        <v>0.82706999999999997</v>
      </c>
      <c r="AX427">
        <f t="shared" si="106"/>
        <v>1.1027599999999999E-3</v>
      </c>
      <c r="AY427">
        <v>3.90747</v>
      </c>
      <c r="AZ427">
        <f t="shared" si="107"/>
        <v>1.3024900000000001E-2</v>
      </c>
      <c r="BA427">
        <f t="shared" si="108"/>
        <v>1.412766E-2</v>
      </c>
    </row>
    <row r="428" spans="1:53" x14ac:dyDescent="0.25">
      <c r="A428" t="s">
        <v>401</v>
      </c>
      <c r="B428">
        <v>60.9</v>
      </c>
      <c r="C428">
        <v>8.4016000000000002</v>
      </c>
      <c r="D428" s="1">
        <v>4.2170000000000002E-7</v>
      </c>
      <c r="E428">
        <v>64</v>
      </c>
      <c r="G428">
        <v>17</v>
      </c>
      <c r="H428" t="s">
        <v>12</v>
      </c>
      <c r="I428">
        <v>36</v>
      </c>
      <c r="J428" t="s">
        <v>12</v>
      </c>
      <c r="K428">
        <v>183</v>
      </c>
      <c r="L428" t="s">
        <v>12</v>
      </c>
      <c r="M428">
        <v>70</v>
      </c>
      <c r="N428">
        <f t="shared" si="109"/>
        <v>271.77</v>
      </c>
      <c r="O428">
        <f t="shared" si="98"/>
        <v>6.25528939912426E-2</v>
      </c>
      <c r="P428">
        <f t="shared" si="99"/>
        <v>0.13246495198145491</v>
      </c>
      <c r="Q428">
        <f t="shared" si="100"/>
        <v>0.67336350590572913</v>
      </c>
      <c r="AI428">
        <v>8.8650000000000002</v>
      </c>
      <c r="AJ428">
        <f t="shared" si="101"/>
        <v>237.75425190800013</v>
      </c>
      <c r="AK428">
        <f t="shared" si="102"/>
        <v>0.14859640744250008</v>
      </c>
      <c r="AL428">
        <f t="shared" si="103"/>
        <v>1404.5803400000009</v>
      </c>
      <c r="AM428">
        <f t="shared" si="104"/>
        <v>0.63844560909090953</v>
      </c>
      <c r="AO428">
        <f t="shared" si="105"/>
        <v>0.78704201653340955</v>
      </c>
      <c r="AV428">
        <v>8.8650000000000002</v>
      </c>
      <c r="AW428">
        <v>0.83487</v>
      </c>
      <c r="AX428">
        <f t="shared" si="106"/>
        <v>1.11316E-3</v>
      </c>
      <c r="AY428">
        <v>3.8384900000000002</v>
      </c>
      <c r="AZ428">
        <f t="shared" si="107"/>
        <v>1.2794966666666668E-2</v>
      </c>
      <c r="BA428">
        <f t="shared" si="108"/>
        <v>1.3908126666666668E-2</v>
      </c>
    </row>
    <row r="429" spans="1:53" x14ac:dyDescent="0.25">
      <c r="A429" t="s">
        <v>402</v>
      </c>
      <c r="B429">
        <v>60.9</v>
      </c>
      <c r="C429">
        <v>8.4207000000000001</v>
      </c>
      <c r="D429" s="1">
        <v>3.382E-7</v>
      </c>
      <c r="E429">
        <v>64</v>
      </c>
      <c r="G429">
        <v>27</v>
      </c>
      <c r="H429" t="s">
        <v>12</v>
      </c>
      <c r="I429">
        <v>33</v>
      </c>
      <c r="J429" t="s">
        <v>12</v>
      </c>
      <c r="K429">
        <v>197</v>
      </c>
      <c r="L429" t="s">
        <v>12</v>
      </c>
      <c r="M429">
        <v>71</v>
      </c>
      <c r="N429">
        <f t="shared" si="109"/>
        <v>270.75</v>
      </c>
      <c r="O429">
        <f t="shared" si="98"/>
        <v>9.9722991689750698E-2</v>
      </c>
      <c r="P429">
        <f t="shared" si="99"/>
        <v>0.12188365650969529</v>
      </c>
      <c r="Q429">
        <f t="shared" si="100"/>
        <v>0.72760849492151436</v>
      </c>
      <c r="AI429">
        <v>8.8699999999999992</v>
      </c>
      <c r="AJ429">
        <f t="shared" si="101"/>
        <v>238.59692190800013</v>
      </c>
      <c r="AK429">
        <f t="shared" si="102"/>
        <v>0.14912307619250009</v>
      </c>
      <c r="AL429">
        <f t="shared" si="103"/>
        <v>1408.406490000001</v>
      </c>
      <c r="AM429">
        <f t="shared" si="104"/>
        <v>0.64018476818181858</v>
      </c>
      <c r="AO429">
        <f t="shared" si="105"/>
        <v>0.78930784437431867</v>
      </c>
      <c r="AV429">
        <v>8.8699999999999992</v>
      </c>
      <c r="AW429">
        <v>0.84267000000000003</v>
      </c>
      <c r="AX429">
        <f t="shared" si="106"/>
        <v>1.12356E-3</v>
      </c>
      <c r="AY429">
        <v>3.8261500000000002</v>
      </c>
      <c r="AZ429">
        <f t="shared" si="107"/>
        <v>1.2753833333333334E-2</v>
      </c>
      <c r="BA429">
        <f t="shared" si="108"/>
        <v>1.3877393333333335E-2</v>
      </c>
    </row>
    <row r="430" spans="1:53" x14ac:dyDescent="0.25">
      <c r="A430" t="s">
        <v>403</v>
      </c>
      <c r="B430">
        <v>60</v>
      </c>
      <c r="C430">
        <v>8.4405000000000001</v>
      </c>
      <c r="D430" s="1">
        <v>3.4910000000000002E-7</v>
      </c>
      <c r="E430">
        <v>64</v>
      </c>
      <c r="G430">
        <v>20</v>
      </c>
      <c r="H430" t="s">
        <v>12</v>
      </c>
      <c r="I430">
        <v>39</v>
      </c>
      <c r="J430" t="s">
        <v>12</v>
      </c>
      <c r="K430">
        <v>198.5</v>
      </c>
      <c r="L430" t="s">
        <v>12</v>
      </c>
      <c r="M430">
        <v>72</v>
      </c>
      <c r="N430">
        <f t="shared" si="109"/>
        <v>269.73</v>
      </c>
      <c r="O430">
        <f t="shared" si="98"/>
        <v>7.4148222296370442E-2</v>
      </c>
      <c r="P430">
        <f t="shared" si="99"/>
        <v>0.14458903347792235</v>
      </c>
      <c r="Q430">
        <f t="shared" si="100"/>
        <v>0.73592110629147667</v>
      </c>
      <c r="AI430">
        <v>8.875</v>
      </c>
      <c r="AJ430">
        <f t="shared" si="101"/>
        <v>239.44738190800012</v>
      </c>
      <c r="AK430">
        <f t="shared" si="102"/>
        <v>0.14965461369250008</v>
      </c>
      <c r="AL430">
        <f t="shared" si="103"/>
        <v>1412.366770000001</v>
      </c>
      <c r="AM430">
        <f t="shared" si="104"/>
        <v>0.64198489545454596</v>
      </c>
      <c r="AO430">
        <f t="shared" si="105"/>
        <v>0.79163950914704606</v>
      </c>
      <c r="AV430">
        <v>8.875</v>
      </c>
      <c r="AW430">
        <v>0.85045999999999999</v>
      </c>
      <c r="AX430">
        <f t="shared" si="106"/>
        <v>1.1339466666666666E-3</v>
      </c>
      <c r="AY430">
        <v>3.96028</v>
      </c>
      <c r="AZ430">
        <f t="shared" si="107"/>
        <v>1.3200933333333333E-2</v>
      </c>
      <c r="BA430">
        <f t="shared" si="108"/>
        <v>1.4334879999999999E-2</v>
      </c>
    </row>
    <row r="431" spans="1:53" x14ac:dyDescent="0.25">
      <c r="A431" t="s">
        <v>404</v>
      </c>
      <c r="B431">
        <v>60.9</v>
      </c>
      <c r="C431">
        <v>8.4621999999999993</v>
      </c>
      <c r="D431" s="1">
        <v>3.9369999999999999E-7</v>
      </c>
      <c r="E431">
        <v>64</v>
      </c>
      <c r="G431">
        <v>17</v>
      </c>
      <c r="H431" t="s">
        <v>12</v>
      </c>
      <c r="I431">
        <v>53</v>
      </c>
      <c r="J431" t="s">
        <v>12</v>
      </c>
      <c r="K431">
        <v>192.5</v>
      </c>
      <c r="L431" t="s">
        <v>12</v>
      </c>
      <c r="M431">
        <v>73</v>
      </c>
      <c r="N431">
        <f t="shared" si="109"/>
        <v>268.71000000000004</v>
      </c>
      <c r="O431">
        <f t="shared" si="98"/>
        <v>6.3265230173793305E-2</v>
      </c>
      <c r="P431">
        <f t="shared" si="99"/>
        <v>0.1972386587771203</v>
      </c>
      <c r="Q431">
        <f t="shared" si="100"/>
        <v>0.71638569461501234</v>
      </c>
      <c r="AI431">
        <v>8.8800000000000008</v>
      </c>
      <c r="AJ431">
        <f t="shared" si="101"/>
        <v>240.30564190800013</v>
      </c>
      <c r="AK431">
        <f t="shared" si="102"/>
        <v>0.15019102619250008</v>
      </c>
      <c r="AL431">
        <f t="shared" si="103"/>
        <v>1416.4611800000009</v>
      </c>
      <c r="AM431">
        <f t="shared" si="104"/>
        <v>0.64384599090909134</v>
      </c>
      <c r="AO431">
        <f t="shared" si="105"/>
        <v>0.79403701710159136</v>
      </c>
      <c r="AV431">
        <v>8.8800000000000008</v>
      </c>
      <c r="AW431">
        <v>0.85826000000000002</v>
      </c>
      <c r="AX431">
        <f t="shared" si="106"/>
        <v>1.1443466666666666E-3</v>
      </c>
      <c r="AY431">
        <v>4.0944099999999999</v>
      </c>
      <c r="AZ431">
        <f t="shared" si="107"/>
        <v>1.3648033333333334E-2</v>
      </c>
      <c r="BA431">
        <f t="shared" si="108"/>
        <v>1.4792380000000001E-2</v>
      </c>
    </row>
    <row r="432" spans="1:53" x14ac:dyDescent="0.25">
      <c r="A432" t="s">
        <v>405</v>
      </c>
      <c r="B432">
        <v>60.9</v>
      </c>
      <c r="C432">
        <v>8.4783000000000008</v>
      </c>
      <c r="D432" s="1">
        <v>4.1680000000000003E-7</v>
      </c>
      <c r="E432">
        <v>64</v>
      </c>
      <c r="G432">
        <v>20</v>
      </c>
      <c r="H432" t="s">
        <v>12</v>
      </c>
      <c r="I432">
        <v>39</v>
      </c>
      <c r="J432" t="s">
        <v>12</v>
      </c>
      <c r="K432">
        <v>194</v>
      </c>
      <c r="L432" t="s">
        <v>12</v>
      </c>
      <c r="M432">
        <v>74</v>
      </c>
      <c r="N432">
        <f t="shared" si="109"/>
        <v>267.69</v>
      </c>
      <c r="O432">
        <f t="shared" si="98"/>
        <v>7.4713287758227803E-2</v>
      </c>
      <c r="P432">
        <f t="shared" si="99"/>
        <v>0.14569091112854421</v>
      </c>
      <c r="Q432">
        <f t="shared" si="100"/>
        <v>0.72471889125480971</v>
      </c>
      <c r="AI432">
        <v>8.8849999999999998</v>
      </c>
      <c r="AJ432">
        <f t="shared" si="101"/>
        <v>241.17169190800013</v>
      </c>
      <c r="AK432">
        <f t="shared" si="102"/>
        <v>0.15073230744250007</v>
      </c>
      <c r="AL432">
        <f t="shared" si="103"/>
        <v>1420.6614100000008</v>
      </c>
      <c r="AM432">
        <f t="shared" si="104"/>
        <v>0.64575518636363671</v>
      </c>
      <c r="AO432">
        <f t="shared" si="105"/>
        <v>0.79648749380613681</v>
      </c>
      <c r="AV432">
        <v>8.8849999999999998</v>
      </c>
      <c r="AW432">
        <v>0.86604999999999999</v>
      </c>
      <c r="AX432">
        <f t="shared" si="106"/>
        <v>1.1547333333333334E-3</v>
      </c>
      <c r="AY432">
        <v>4.2002300000000004</v>
      </c>
      <c r="AZ432">
        <f t="shared" si="107"/>
        <v>1.4000766666666668E-2</v>
      </c>
      <c r="BA432">
        <f t="shared" si="108"/>
        <v>1.5155500000000001E-2</v>
      </c>
    </row>
    <row r="433" spans="1:53" x14ac:dyDescent="0.25">
      <c r="A433" t="s">
        <v>406</v>
      </c>
      <c r="B433">
        <v>60</v>
      </c>
      <c r="C433">
        <v>8.4975000000000005</v>
      </c>
      <c r="D433" s="1">
        <v>4.1619999999999998E-7</v>
      </c>
      <c r="E433">
        <v>64</v>
      </c>
      <c r="G433">
        <v>19</v>
      </c>
      <c r="H433" t="s">
        <v>12</v>
      </c>
      <c r="I433">
        <v>37</v>
      </c>
      <c r="J433" t="s">
        <v>12</v>
      </c>
      <c r="K433">
        <v>194</v>
      </c>
      <c r="L433" t="s">
        <v>12</v>
      </c>
      <c r="M433">
        <v>75</v>
      </c>
      <c r="N433">
        <f t="shared" si="109"/>
        <v>266.67</v>
      </c>
      <c r="O433">
        <f t="shared" si="98"/>
        <v>7.1249109386132672E-2</v>
      </c>
      <c r="P433">
        <f t="shared" si="99"/>
        <v>0.13874826564667941</v>
      </c>
      <c r="Q433">
        <f t="shared" si="100"/>
        <v>0.72749090636367042</v>
      </c>
      <c r="AI433">
        <v>8.89</v>
      </c>
      <c r="AJ433">
        <f t="shared" si="101"/>
        <v>242.04554190800013</v>
      </c>
      <c r="AK433">
        <f t="shared" si="102"/>
        <v>0.15127846369250009</v>
      </c>
      <c r="AL433">
        <f t="shared" si="103"/>
        <v>1424.9082700000008</v>
      </c>
      <c r="AM433">
        <f t="shared" si="104"/>
        <v>0.64768557727272769</v>
      </c>
      <c r="AO433">
        <f t="shared" si="105"/>
        <v>0.79896404096522777</v>
      </c>
      <c r="AV433">
        <v>8.89</v>
      </c>
      <c r="AW433">
        <v>0.87385000000000002</v>
      </c>
      <c r="AX433">
        <f t="shared" si="106"/>
        <v>1.1651333333333334E-3</v>
      </c>
      <c r="AY433">
        <v>4.2468599999999999</v>
      </c>
      <c r="AZ433">
        <f t="shared" si="107"/>
        <v>1.4156199999999999E-2</v>
      </c>
      <c r="BA433">
        <f t="shared" si="108"/>
        <v>1.5321333333333333E-2</v>
      </c>
    </row>
    <row r="434" spans="1:53" x14ac:dyDescent="0.25">
      <c r="A434" t="s">
        <v>407</v>
      </c>
      <c r="B434">
        <v>60.9</v>
      </c>
      <c r="C434">
        <v>8.5200999999999993</v>
      </c>
      <c r="D434" s="1">
        <v>4.1520000000000001E-7</v>
      </c>
      <c r="E434">
        <v>64</v>
      </c>
      <c r="G434">
        <v>19</v>
      </c>
      <c r="H434" t="s">
        <v>12</v>
      </c>
      <c r="I434">
        <v>30</v>
      </c>
      <c r="J434" t="s">
        <v>12</v>
      </c>
      <c r="K434">
        <v>189</v>
      </c>
      <c r="L434" t="s">
        <v>12</v>
      </c>
      <c r="M434">
        <v>76</v>
      </c>
      <c r="N434">
        <f t="shared" si="109"/>
        <v>265.65000000000003</v>
      </c>
      <c r="O434">
        <f t="shared" si="98"/>
        <v>7.1522680218332385E-2</v>
      </c>
      <c r="P434">
        <f t="shared" si="99"/>
        <v>0.1129305477131564</v>
      </c>
      <c r="Q434">
        <f t="shared" si="100"/>
        <v>0.71146245059288526</v>
      </c>
      <c r="AI434">
        <v>8.8949999999999996</v>
      </c>
      <c r="AJ434">
        <f t="shared" si="101"/>
        <v>242.92719190800014</v>
      </c>
      <c r="AK434">
        <f t="shared" si="102"/>
        <v>0.15182949494250009</v>
      </c>
      <c r="AL434">
        <f t="shared" si="103"/>
        <v>1429.1825800000008</v>
      </c>
      <c r="AM434">
        <f t="shared" si="104"/>
        <v>0.64962844545454579</v>
      </c>
      <c r="AO434">
        <f t="shared" si="105"/>
        <v>0.80145794039704588</v>
      </c>
      <c r="AV434">
        <v>8.8949999999999996</v>
      </c>
      <c r="AW434">
        <v>0.88165000000000004</v>
      </c>
      <c r="AX434">
        <f t="shared" si="106"/>
        <v>1.1755333333333335E-3</v>
      </c>
      <c r="AY434">
        <v>4.2743099999999998</v>
      </c>
      <c r="AZ434">
        <f t="shared" si="107"/>
        <v>1.42477E-2</v>
      </c>
      <c r="BA434">
        <f t="shared" si="108"/>
        <v>1.5423233333333335E-2</v>
      </c>
    </row>
    <row r="435" spans="1:53" x14ac:dyDescent="0.25">
      <c r="A435" t="s">
        <v>408</v>
      </c>
      <c r="B435">
        <v>60.9</v>
      </c>
      <c r="C435">
        <v>8.5380000000000003</v>
      </c>
      <c r="D435" s="1">
        <v>4.1390000000000002E-7</v>
      </c>
      <c r="E435">
        <v>64</v>
      </c>
      <c r="G435">
        <v>18</v>
      </c>
      <c r="H435" t="s">
        <v>12</v>
      </c>
      <c r="I435">
        <v>39.5</v>
      </c>
      <c r="J435" t="s">
        <v>12</v>
      </c>
      <c r="K435">
        <v>212.5</v>
      </c>
      <c r="L435" t="s">
        <v>12</v>
      </c>
      <c r="M435">
        <v>77</v>
      </c>
      <c r="N435">
        <f t="shared" si="109"/>
        <v>264.63</v>
      </c>
      <c r="O435">
        <f t="shared" si="98"/>
        <v>6.8019498923024599E-2</v>
      </c>
      <c r="P435">
        <f t="shared" si="99"/>
        <v>0.14926501152552621</v>
      </c>
      <c r="Q435">
        <f t="shared" si="100"/>
        <v>0.80300797339681818</v>
      </c>
      <c r="AI435">
        <v>8.9</v>
      </c>
      <c r="AJ435">
        <f t="shared" si="101"/>
        <v>243.81121190800013</v>
      </c>
      <c r="AK435">
        <f t="shared" si="102"/>
        <v>0.15238200744250008</v>
      </c>
      <c r="AL435">
        <f t="shared" si="103"/>
        <v>1433.3635200000008</v>
      </c>
      <c r="AM435">
        <f t="shared" si="104"/>
        <v>0.65152887272727311</v>
      </c>
      <c r="AO435">
        <f t="shared" si="105"/>
        <v>0.80391088016977319</v>
      </c>
      <c r="AV435">
        <v>8.9</v>
      </c>
      <c r="AW435">
        <v>0.88402000000000003</v>
      </c>
      <c r="AX435">
        <f t="shared" si="106"/>
        <v>1.1786933333333333E-3</v>
      </c>
      <c r="AY435">
        <v>4.1809399999999997</v>
      </c>
      <c r="AZ435">
        <f t="shared" si="107"/>
        <v>1.3936466666666666E-2</v>
      </c>
      <c r="BA435">
        <f t="shared" si="108"/>
        <v>1.5115159999999999E-2</v>
      </c>
    </row>
    <row r="436" spans="1:53" x14ac:dyDescent="0.25">
      <c r="A436" t="s">
        <v>409</v>
      </c>
      <c r="B436">
        <v>60.9</v>
      </c>
      <c r="C436">
        <v>8.5569000000000006</v>
      </c>
      <c r="D436" s="1">
        <v>4.1310000000000001E-7</v>
      </c>
      <c r="E436">
        <v>64</v>
      </c>
      <c r="G436">
        <v>12</v>
      </c>
      <c r="H436" t="s">
        <v>12</v>
      </c>
      <c r="I436">
        <v>24</v>
      </c>
      <c r="J436" t="s">
        <v>12</v>
      </c>
      <c r="K436">
        <v>191.5</v>
      </c>
      <c r="L436" t="s">
        <v>12</v>
      </c>
      <c r="M436">
        <v>78</v>
      </c>
      <c r="N436">
        <f t="shared" si="109"/>
        <v>263.61</v>
      </c>
      <c r="O436">
        <f t="shared" si="98"/>
        <v>4.5521793558666208E-2</v>
      </c>
      <c r="P436">
        <f t="shared" si="99"/>
        <v>9.1043587117332417E-2</v>
      </c>
      <c r="Q436">
        <f t="shared" si="100"/>
        <v>0.72645195554038156</v>
      </c>
      <c r="AI436">
        <v>8.9049999999999994</v>
      </c>
      <c r="AJ436">
        <f t="shared" si="101"/>
        <v>244.68042190800014</v>
      </c>
      <c r="AK436">
        <f t="shared" si="102"/>
        <v>0.15292526369250009</v>
      </c>
      <c r="AL436">
        <f t="shared" si="103"/>
        <v>1437.4246800000008</v>
      </c>
      <c r="AM436">
        <f t="shared" si="104"/>
        <v>0.65337485454545485</v>
      </c>
      <c r="AO436">
        <f t="shared" si="105"/>
        <v>0.806300118237955</v>
      </c>
      <c r="AV436">
        <v>8.9049999999999994</v>
      </c>
      <c r="AW436">
        <v>0.86921000000000004</v>
      </c>
      <c r="AX436">
        <f t="shared" si="106"/>
        <v>1.1589466666666666E-3</v>
      </c>
      <c r="AY436">
        <v>4.0611600000000001</v>
      </c>
      <c r="AZ436">
        <f t="shared" si="107"/>
        <v>1.3537200000000001E-2</v>
      </c>
      <c r="BA436">
        <f t="shared" si="108"/>
        <v>1.4696146666666668E-2</v>
      </c>
    </row>
    <row r="437" spans="1:53" x14ac:dyDescent="0.25">
      <c r="A437" t="s">
        <v>410</v>
      </c>
      <c r="B437">
        <v>60.9</v>
      </c>
      <c r="C437">
        <v>8.5861999999999998</v>
      </c>
      <c r="D437" s="1">
        <v>4.115E-7</v>
      </c>
      <c r="E437">
        <v>64</v>
      </c>
      <c r="G437">
        <v>11</v>
      </c>
      <c r="H437" t="s">
        <v>12</v>
      </c>
      <c r="I437">
        <v>36</v>
      </c>
      <c r="J437" t="s">
        <v>12</v>
      </c>
      <c r="K437">
        <v>194.5</v>
      </c>
      <c r="L437" t="s">
        <v>12</v>
      </c>
      <c r="M437">
        <v>79</v>
      </c>
      <c r="N437">
        <f t="shared" si="109"/>
        <v>262.59000000000003</v>
      </c>
      <c r="O437">
        <f t="shared" si="98"/>
        <v>4.1890399482082327E-2</v>
      </c>
      <c r="P437">
        <f t="shared" si="99"/>
        <v>0.13709585285045126</v>
      </c>
      <c r="Q437">
        <f t="shared" si="100"/>
        <v>0.74069842720591028</v>
      </c>
      <c r="AI437">
        <v>8.91</v>
      </c>
      <c r="AJ437">
        <f t="shared" si="101"/>
        <v>245.53482190800014</v>
      </c>
      <c r="AK437">
        <f t="shared" si="102"/>
        <v>0.1534592636925001</v>
      </c>
      <c r="AL437">
        <f t="shared" si="103"/>
        <v>1441.3535800000009</v>
      </c>
      <c r="AM437">
        <f t="shared" si="104"/>
        <v>0.65516071818181854</v>
      </c>
      <c r="AO437">
        <f t="shared" si="105"/>
        <v>0.80861998187431861</v>
      </c>
      <c r="AV437">
        <v>8.91</v>
      </c>
      <c r="AW437">
        <v>0.85440000000000005</v>
      </c>
      <c r="AX437">
        <f t="shared" si="106"/>
        <v>1.1392000000000002E-3</v>
      </c>
      <c r="AY437">
        <v>3.9289000000000001</v>
      </c>
      <c r="AZ437">
        <f t="shared" si="107"/>
        <v>1.3096333333333333E-2</v>
      </c>
      <c r="BA437">
        <f t="shared" si="108"/>
        <v>1.4235533333333333E-2</v>
      </c>
    </row>
    <row r="438" spans="1:53" x14ac:dyDescent="0.25">
      <c r="A438" t="s">
        <v>411</v>
      </c>
      <c r="B438">
        <v>60.9</v>
      </c>
      <c r="C438">
        <v>8.5958000000000006</v>
      </c>
      <c r="D438" s="1">
        <v>4.1090000000000001E-7</v>
      </c>
      <c r="E438">
        <v>64</v>
      </c>
      <c r="G438">
        <v>15</v>
      </c>
      <c r="H438" t="s">
        <v>12</v>
      </c>
      <c r="I438">
        <v>38</v>
      </c>
      <c r="J438" t="s">
        <v>12</v>
      </c>
      <c r="K438">
        <v>217</v>
      </c>
      <c r="L438" t="s">
        <v>12</v>
      </c>
      <c r="M438">
        <v>80</v>
      </c>
      <c r="N438">
        <f t="shared" si="109"/>
        <v>261.57000000000005</v>
      </c>
      <c r="O438">
        <f t="shared" si="98"/>
        <v>5.7346025920403706E-2</v>
      </c>
      <c r="P438">
        <f t="shared" si="99"/>
        <v>0.14527659899835604</v>
      </c>
      <c r="Q438">
        <f t="shared" si="100"/>
        <v>0.82960584164850693</v>
      </c>
      <c r="AI438">
        <v>8.9149999999999991</v>
      </c>
      <c r="AJ438">
        <f t="shared" si="101"/>
        <v>246.37441190800013</v>
      </c>
      <c r="AK438">
        <f t="shared" si="102"/>
        <v>0.15398400744250007</v>
      </c>
      <c r="AL438">
        <f t="shared" si="103"/>
        <v>1445.2498600000008</v>
      </c>
      <c r="AM438">
        <f t="shared" si="104"/>
        <v>0.65693175454545494</v>
      </c>
      <c r="AO438">
        <f t="shared" si="105"/>
        <v>0.81091576198795501</v>
      </c>
      <c r="AV438">
        <v>8.9149999999999991</v>
      </c>
      <c r="AW438">
        <v>0.83958999999999995</v>
      </c>
      <c r="AX438">
        <f t="shared" si="106"/>
        <v>1.1194533333333332E-3</v>
      </c>
      <c r="AY438">
        <v>3.89628</v>
      </c>
      <c r="AZ438">
        <f t="shared" si="107"/>
        <v>1.29876E-2</v>
      </c>
      <c r="BA438">
        <f t="shared" si="108"/>
        <v>1.4107053333333333E-2</v>
      </c>
    </row>
    <row r="439" spans="1:53" x14ac:dyDescent="0.25">
      <c r="A439" t="s">
        <v>412</v>
      </c>
      <c r="B439">
        <v>60</v>
      </c>
      <c r="C439">
        <v>8.6206999999999994</v>
      </c>
      <c r="D439" s="1">
        <v>4.0779999999999999E-7</v>
      </c>
      <c r="E439">
        <v>64</v>
      </c>
      <c r="G439">
        <v>15</v>
      </c>
      <c r="H439" t="s">
        <v>12</v>
      </c>
      <c r="I439">
        <v>34</v>
      </c>
      <c r="J439" t="s">
        <v>12</v>
      </c>
      <c r="K439">
        <v>205</v>
      </c>
      <c r="L439" t="s">
        <v>12</v>
      </c>
      <c r="M439">
        <v>81</v>
      </c>
      <c r="N439">
        <f t="shared" si="109"/>
        <v>260.55</v>
      </c>
      <c r="O439">
        <f t="shared" si="98"/>
        <v>5.7570523891767415E-2</v>
      </c>
      <c r="P439">
        <f t="shared" si="99"/>
        <v>0.13049318748800615</v>
      </c>
      <c r="Q439">
        <f t="shared" si="100"/>
        <v>0.78679715985415466</v>
      </c>
      <c r="AI439">
        <v>8.92</v>
      </c>
      <c r="AJ439">
        <f t="shared" si="101"/>
        <v>247.19918190800013</v>
      </c>
      <c r="AK439">
        <f t="shared" si="102"/>
        <v>0.15449948869250008</v>
      </c>
      <c r="AL439">
        <f t="shared" si="103"/>
        <v>1449.2161100000008</v>
      </c>
      <c r="AM439">
        <f t="shared" si="104"/>
        <v>0.65873459545454582</v>
      </c>
      <c r="AO439">
        <f t="shared" si="105"/>
        <v>0.8132340841470459</v>
      </c>
      <c r="AV439">
        <v>8.92</v>
      </c>
      <c r="AW439">
        <v>0.82477</v>
      </c>
      <c r="AX439">
        <f t="shared" si="106"/>
        <v>1.0996933333333333E-3</v>
      </c>
      <c r="AY439">
        <v>3.9662500000000001</v>
      </c>
      <c r="AZ439">
        <f t="shared" si="107"/>
        <v>1.3220833333333333E-2</v>
      </c>
      <c r="BA439">
        <f t="shared" si="108"/>
        <v>1.4320526666666666E-2</v>
      </c>
    </row>
    <row r="440" spans="1:53" x14ac:dyDescent="0.25">
      <c r="A440" t="s">
        <v>413</v>
      </c>
      <c r="B440">
        <v>60.9</v>
      </c>
      <c r="C440">
        <v>8.6388999999999996</v>
      </c>
      <c r="D440" s="1">
        <v>2.8519999999999999E-7</v>
      </c>
      <c r="E440">
        <v>64</v>
      </c>
      <c r="G440">
        <v>14</v>
      </c>
      <c r="H440" t="s">
        <v>12</v>
      </c>
      <c r="I440">
        <v>40</v>
      </c>
      <c r="J440" t="s">
        <v>12</v>
      </c>
      <c r="K440">
        <v>218.5</v>
      </c>
      <c r="L440" t="s">
        <v>12</v>
      </c>
      <c r="M440">
        <v>82</v>
      </c>
      <c r="N440">
        <f t="shared" si="109"/>
        <v>259.53000000000003</v>
      </c>
      <c r="O440">
        <f t="shared" ref="O440:O503" si="110">G440/N440</f>
        <v>5.394366739875929E-2</v>
      </c>
      <c r="P440">
        <f t="shared" ref="P440:P503" si="111">I440/N440</f>
        <v>0.15412476399645511</v>
      </c>
      <c r="Q440">
        <f t="shared" ref="Q440:Q503" si="112">K440/N440</f>
        <v>0.84190652333063609</v>
      </c>
      <c r="AI440">
        <v>8.9250000000000007</v>
      </c>
      <c r="AJ440">
        <f t="shared" ref="AJ440:AJ455" si="113">AW440+AJ439</f>
        <v>248.00914190800012</v>
      </c>
      <c r="AK440">
        <f t="shared" ref="AK440:AK455" si="114">AJ440/1600</f>
        <v>0.15500571369250007</v>
      </c>
      <c r="AL440">
        <f t="shared" ref="AL440:AL455" si="115">AY440+AL439</f>
        <v>1453.2523200000007</v>
      </c>
      <c r="AM440">
        <f t="shared" ref="AM440:AM455" si="116">AL440/2200</f>
        <v>0.66056923636363674</v>
      </c>
      <c r="AO440">
        <f t="shared" ref="AO440:AO455" si="117">AK440+AM440</f>
        <v>0.81557495005613678</v>
      </c>
      <c r="AV440">
        <v>8.9250000000000007</v>
      </c>
      <c r="AW440">
        <v>0.80996000000000001</v>
      </c>
      <c r="AX440">
        <f t="shared" ref="AX440:AX455" si="118">AW440/750</f>
        <v>1.0799466666666668E-3</v>
      </c>
      <c r="AY440">
        <v>4.0362099999999996</v>
      </c>
      <c r="AZ440">
        <f t="shared" ref="AZ440:AZ455" si="119">AY440/300</f>
        <v>1.3454033333333332E-2</v>
      </c>
      <c r="BA440">
        <f t="shared" ref="BA440:BA455" si="120">AX440+AZ440</f>
        <v>1.4533979999999998E-2</v>
      </c>
    </row>
    <row r="441" spans="1:53" x14ac:dyDescent="0.25">
      <c r="A441" t="s">
        <v>414</v>
      </c>
      <c r="B441">
        <v>60.9</v>
      </c>
      <c r="C441">
        <v>8.6587999999999994</v>
      </c>
      <c r="D441" s="1">
        <v>4.0250000000000001E-7</v>
      </c>
      <c r="E441">
        <v>64</v>
      </c>
      <c r="G441">
        <v>15</v>
      </c>
      <c r="H441" t="s">
        <v>12</v>
      </c>
      <c r="I441">
        <v>29</v>
      </c>
      <c r="J441" t="s">
        <v>12</v>
      </c>
      <c r="K441">
        <v>196.5</v>
      </c>
      <c r="L441" t="s">
        <v>12</v>
      </c>
      <c r="M441">
        <v>83</v>
      </c>
      <c r="N441">
        <f t="shared" si="109"/>
        <v>258.51</v>
      </c>
      <c r="O441">
        <f t="shared" si="110"/>
        <v>5.8024834629221311E-2</v>
      </c>
      <c r="P441">
        <f t="shared" si="111"/>
        <v>0.11218134694982787</v>
      </c>
      <c r="Q441">
        <f t="shared" si="112"/>
        <v>0.76012533364279911</v>
      </c>
      <c r="AI441">
        <v>8.93</v>
      </c>
      <c r="AJ441">
        <f t="shared" si="113"/>
        <v>248.80429190800012</v>
      </c>
      <c r="AK441">
        <f t="shared" si="114"/>
        <v>0.15550268244250007</v>
      </c>
      <c r="AL441">
        <f t="shared" si="115"/>
        <v>1457.3450300000006</v>
      </c>
      <c r="AM441">
        <f t="shared" si="116"/>
        <v>0.66242955909090939</v>
      </c>
      <c r="AO441">
        <f t="shared" si="117"/>
        <v>0.81793224153340949</v>
      </c>
      <c r="AV441">
        <v>8.93</v>
      </c>
      <c r="AW441">
        <v>0.79515000000000002</v>
      </c>
      <c r="AX441">
        <f t="shared" si="118"/>
        <v>1.0602000000000001E-3</v>
      </c>
      <c r="AY441">
        <v>4.0927100000000003</v>
      </c>
      <c r="AZ441">
        <f t="shared" si="119"/>
        <v>1.3642366666666668E-2</v>
      </c>
      <c r="BA441">
        <f t="shared" si="120"/>
        <v>1.4702566666666668E-2</v>
      </c>
    </row>
    <row r="442" spans="1:53" x14ac:dyDescent="0.25">
      <c r="A442" t="s">
        <v>415</v>
      </c>
      <c r="B442">
        <v>60.9</v>
      </c>
      <c r="C442">
        <v>8.6773000000000007</v>
      </c>
      <c r="D442" s="1">
        <v>4.0639999999999999E-7</v>
      </c>
      <c r="E442">
        <v>64</v>
      </c>
      <c r="G442">
        <v>16</v>
      </c>
      <c r="H442" t="s">
        <v>12</v>
      </c>
      <c r="I442">
        <v>37</v>
      </c>
      <c r="J442" t="s">
        <v>12</v>
      </c>
      <c r="K442">
        <v>242.5</v>
      </c>
      <c r="L442" t="s">
        <v>12</v>
      </c>
      <c r="M442">
        <v>84</v>
      </c>
      <c r="N442">
        <f t="shared" si="109"/>
        <v>257.49</v>
      </c>
      <c r="O442">
        <f t="shared" si="110"/>
        <v>6.2138335469338613E-2</v>
      </c>
      <c r="P442">
        <f t="shared" si="111"/>
        <v>0.14369490077284555</v>
      </c>
      <c r="Q442">
        <f t="shared" si="112"/>
        <v>0.94178414695716339</v>
      </c>
      <c r="AI442">
        <v>8.9350000000000005</v>
      </c>
      <c r="AJ442">
        <f t="shared" si="113"/>
        <v>249.58463190800012</v>
      </c>
      <c r="AK442">
        <f t="shared" si="114"/>
        <v>0.15599039494250008</v>
      </c>
      <c r="AL442">
        <f t="shared" si="115"/>
        <v>1461.4843700000006</v>
      </c>
      <c r="AM442">
        <f t="shared" si="116"/>
        <v>0.66431107727272753</v>
      </c>
      <c r="AO442">
        <f t="shared" si="117"/>
        <v>0.82030147221522765</v>
      </c>
      <c r="AV442">
        <v>8.9350000000000005</v>
      </c>
      <c r="AW442">
        <v>0.78034000000000003</v>
      </c>
      <c r="AX442">
        <f t="shared" si="118"/>
        <v>1.0404533333333334E-3</v>
      </c>
      <c r="AY442">
        <v>4.1393399999999998</v>
      </c>
      <c r="AZ442">
        <f t="shared" si="119"/>
        <v>1.3797799999999999E-2</v>
      </c>
      <c r="BA442">
        <f t="shared" si="120"/>
        <v>1.4838253333333332E-2</v>
      </c>
    </row>
    <row r="443" spans="1:53" x14ac:dyDescent="0.25">
      <c r="A443" t="s">
        <v>416</v>
      </c>
      <c r="B443">
        <v>60.9</v>
      </c>
      <c r="C443">
        <v>8.6979000000000006</v>
      </c>
      <c r="D443" s="1">
        <v>3.1880000000000002E-7</v>
      </c>
      <c r="E443">
        <v>64</v>
      </c>
      <c r="G443">
        <v>21</v>
      </c>
      <c r="H443" t="s">
        <v>12</v>
      </c>
      <c r="I443">
        <v>38</v>
      </c>
      <c r="J443" t="s">
        <v>12</v>
      </c>
      <c r="K443">
        <v>233.5</v>
      </c>
      <c r="L443" t="s">
        <v>12</v>
      </c>
      <c r="M443">
        <v>85</v>
      </c>
      <c r="N443">
        <f t="shared" si="109"/>
        <v>256.47000000000003</v>
      </c>
      <c r="O443">
        <f t="shared" si="110"/>
        <v>8.1880921745233357E-2</v>
      </c>
      <c r="P443">
        <f t="shared" si="111"/>
        <v>0.14816547744375558</v>
      </c>
      <c r="Q443">
        <f t="shared" si="112"/>
        <v>0.91043786797676129</v>
      </c>
      <c r="AI443">
        <v>8.94</v>
      </c>
      <c r="AJ443">
        <f t="shared" si="113"/>
        <v>250.35015190800013</v>
      </c>
      <c r="AK443">
        <f t="shared" si="114"/>
        <v>0.15646884494250007</v>
      </c>
      <c r="AL443">
        <f t="shared" si="115"/>
        <v>1465.6703500000006</v>
      </c>
      <c r="AM443">
        <f t="shared" si="116"/>
        <v>0.66621379545454573</v>
      </c>
      <c r="AO443">
        <f t="shared" si="117"/>
        <v>0.82268264039704575</v>
      </c>
      <c r="AV443">
        <v>8.94</v>
      </c>
      <c r="AW443">
        <v>0.76551999999999998</v>
      </c>
      <c r="AX443">
        <f t="shared" si="118"/>
        <v>1.0206933333333334E-3</v>
      </c>
      <c r="AY443">
        <v>4.1859799999999998</v>
      </c>
      <c r="AZ443">
        <f t="shared" si="119"/>
        <v>1.3953266666666665E-2</v>
      </c>
      <c r="BA443">
        <f t="shared" si="120"/>
        <v>1.4973959999999998E-2</v>
      </c>
    </row>
    <row r="444" spans="1:53" x14ac:dyDescent="0.25">
      <c r="A444" t="s">
        <v>417</v>
      </c>
      <c r="B444">
        <v>60.9</v>
      </c>
      <c r="C444">
        <v>8.7169000000000008</v>
      </c>
      <c r="D444" s="1">
        <v>3.6440000000000001E-7</v>
      </c>
      <c r="E444">
        <v>64</v>
      </c>
      <c r="G444">
        <v>13</v>
      </c>
      <c r="H444" t="s">
        <v>12</v>
      </c>
      <c r="I444">
        <v>30</v>
      </c>
      <c r="J444" t="s">
        <v>12</v>
      </c>
      <c r="K444">
        <v>215.5</v>
      </c>
      <c r="L444" t="s">
        <v>12</v>
      </c>
      <c r="M444">
        <v>86</v>
      </c>
      <c r="N444">
        <f t="shared" si="109"/>
        <v>255.45000000000002</v>
      </c>
      <c r="O444">
        <f t="shared" si="110"/>
        <v>5.0890585241730277E-2</v>
      </c>
      <c r="P444">
        <f t="shared" si="111"/>
        <v>0.11743981209630064</v>
      </c>
      <c r="Q444">
        <f t="shared" si="112"/>
        <v>0.84360931689175955</v>
      </c>
      <c r="AI444">
        <v>8.9450000000000003</v>
      </c>
      <c r="AJ444">
        <f t="shared" si="113"/>
        <v>251.10086190800013</v>
      </c>
      <c r="AK444">
        <f t="shared" si="114"/>
        <v>0.15693803869250009</v>
      </c>
      <c r="AL444">
        <f t="shared" si="115"/>
        <v>1469.8025800000005</v>
      </c>
      <c r="AM444">
        <f t="shared" si="116"/>
        <v>0.66809208181818203</v>
      </c>
      <c r="AO444">
        <f t="shared" si="117"/>
        <v>0.82503012051068214</v>
      </c>
      <c r="AV444">
        <v>8.9450000000000003</v>
      </c>
      <c r="AW444">
        <v>0.75070999999999999</v>
      </c>
      <c r="AX444">
        <f t="shared" si="118"/>
        <v>1.0009466666666667E-3</v>
      </c>
      <c r="AY444">
        <v>4.1322299999999998</v>
      </c>
      <c r="AZ444">
        <f t="shared" si="119"/>
        <v>1.3774099999999999E-2</v>
      </c>
      <c r="BA444">
        <f t="shared" si="120"/>
        <v>1.4775046666666666E-2</v>
      </c>
    </row>
    <row r="445" spans="1:53" x14ac:dyDescent="0.25">
      <c r="A445" t="s">
        <v>418</v>
      </c>
      <c r="B445">
        <v>60.9</v>
      </c>
      <c r="C445">
        <v>8.7408999999999999</v>
      </c>
      <c r="D445" s="1">
        <v>3.6380000000000002E-7</v>
      </c>
      <c r="E445">
        <v>64</v>
      </c>
      <c r="G445">
        <v>14</v>
      </c>
      <c r="H445" t="s">
        <v>12</v>
      </c>
      <c r="I445">
        <v>41</v>
      </c>
      <c r="J445" t="s">
        <v>12</v>
      </c>
      <c r="K445">
        <v>260.5</v>
      </c>
      <c r="L445" t="s">
        <v>12</v>
      </c>
      <c r="M445">
        <v>87</v>
      </c>
      <c r="N445">
        <f t="shared" si="109"/>
        <v>254.43</v>
      </c>
      <c r="O445">
        <f t="shared" si="110"/>
        <v>5.5024957748693155E-2</v>
      </c>
      <c r="P445">
        <f t="shared" si="111"/>
        <v>0.16114451912117281</v>
      </c>
      <c r="Q445">
        <f t="shared" si="112"/>
        <v>1.0238572495381835</v>
      </c>
      <c r="AI445">
        <v>8.9499999999999993</v>
      </c>
      <c r="AJ445">
        <f t="shared" si="113"/>
        <v>251.83676190800011</v>
      </c>
      <c r="AK445">
        <f t="shared" si="114"/>
        <v>0.15739797619250007</v>
      </c>
      <c r="AL445">
        <f t="shared" si="115"/>
        <v>1473.8035900000004</v>
      </c>
      <c r="AM445">
        <f t="shared" si="116"/>
        <v>0.66991072272727292</v>
      </c>
      <c r="AO445">
        <f t="shared" si="117"/>
        <v>0.82730869891977299</v>
      </c>
      <c r="AV445">
        <v>8.9499999999999993</v>
      </c>
      <c r="AW445">
        <v>0.7359</v>
      </c>
      <c r="AX445">
        <f t="shared" si="118"/>
        <v>9.812E-4</v>
      </c>
      <c r="AY445">
        <v>4.00101</v>
      </c>
      <c r="AZ445">
        <f t="shared" si="119"/>
        <v>1.33367E-2</v>
      </c>
      <c r="BA445">
        <f t="shared" si="120"/>
        <v>1.43179E-2</v>
      </c>
    </row>
    <row r="446" spans="1:53" x14ac:dyDescent="0.25">
      <c r="A446" t="s">
        <v>419</v>
      </c>
      <c r="B446">
        <v>60.9</v>
      </c>
      <c r="C446">
        <v>8.7620000000000005</v>
      </c>
      <c r="D446" s="1">
        <v>3.9859999999999998E-7</v>
      </c>
      <c r="E446">
        <v>64</v>
      </c>
      <c r="G446">
        <v>18</v>
      </c>
      <c r="H446" t="s">
        <v>12</v>
      </c>
      <c r="I446">
        <v>34</v>
      </c>
      <c r="J446" t="s">
        <v>12</v>
      </c>
      <c r="K446">
        <v>284</v>
      </c>
      <c r="L446" t="s">
        <v>12</v>
      </c>
      <c r="M446">
        <v>88</v>
      </c>
      <c r="N446">
        <f t="shared" si="109"/>
        <v>253.41000000000003</v>
      </c>
      <c r="O446">
        <f t="shared" si="110"/>
        <v>7.1031135314312766E-2</v>
      </c>
      <c r="P446">
        <f t="shared" si="111"/>
        <v>0.13416992226036856</v>
      </c>
      <c r="Q446">
        <f t="shared" si="112"/>
        <v>1.1207134682924904</v>
      </c>
      <c r="AI446">
        <v>8.9550000000000001</v>
      </c>
      <c r="AJ446">
        <f t="shared" si="113"/>
        <v>252.58013190800011</v>
      </c>
      <c r="AK446">
        <f t="shared" si="114"/>
        <v>0.15786258244250007</v>
      </c>
      <c r="AL446">
        <f t="shared" si="115"/>
        <v>1477.5823200000004</v>
      </c>
      <c r="AM446">
        <f t="shared" si="116"/>
        <v>0.67162832727272748</v>
      </c>
      <c r="AO446">
        <f t="shared" si="117"/>
        <v>0.82949090971522754</v>
      </c>
      <c r="AV446">
        <v>8.9550000000000001</v>
      </c>
      <c r="AW446">
        <v>0.74336999999999998</v>
      </c>
      <c r="AX446">
        <f t="shared" si="118"/>
        <v>9.9116000000000004E-4</v>
      </c>
      <c r="AY446">
        <v>3.7787299999999999</v>
      </c>
      <c r="AZ446">
        <f t="shared" si="119"/>
        <v>1.2595766666666666E-2</v>
      </c>
      <c r="BA446">
        <f t="shared" si="120"/>
        <v>1.3586926666666665E-2</v>
      </c>
    </row>
    <row r="447" spans="1:53" x14ac:dyDescent="0.25">
      <c r="A447" t="s">
        <v>420</v>
      </c>
      <c r="B447">
        <v>60</v>
      </c>
      <c r="C447">
        <v>8.7805999999999997</v>
      </c>
      <c r="D447" s="1">
        <v>3.3929999999999997E-7</v>
      </c>
      <c r="E447">
        <v>64</v>
      </c>
      <c r="G447">
        <v>7</v>
      </c>
      <c r="H447" t="s">
        <v>12</v>
      </c>
      <c r="I447">
        <v>36</v>
      </c>
      <c r="J447" t="s">
        <v>12</v>
      </c>
      <c r="K447">
        <v>244</v>
      </c>
      <c r="L447" t="s">
        <v>12</v>
      </c>
      <c r="M447">
        <v>89</v>
      </c>
      <c r="N447">
        <f t="shared" si="109"/>
        <v>252.39000000000001</v>
      </c>
      <c r="O447">
        <f t="shared" si="110"/>
        <v>2.7734854788224572E-2</v>
      </c>
      <c r="P447">
        <f t="shared" si="111"/>
        <v>0.14263639605372636</v>
      </c>
      <c r="Q447">
        <f t="shared" si="112"/>
        <v>0.96675779547525653</v>
      </c>
      <c r="AI447">
        <v>8.9600000000000009</v>
      </c>
      <c r="AJ447">
        <f t="shared" si="113"/>
        <v>253.34665190800013</v>
      </c>
      <c r="AK447">
        <f t="shared" si="114"/>
        <v>0.15834165744250009</v>
      </c>
      <c r="AL447">
        <f t="shared" si="115"/>
        <v>1481.2148700000005</v>
      </c>
      <c r="AM447">
        <f t="shared" si="116"/>
        <v>0.67327948636363655</v>
      </c>
      <c r="AO447">
        <f t="shared" si="117"/>
        <v>0.83162114380613661</v>
      </c>
      <c r="AV447">
        <v>8.9600000000000009</v>
      </c>
      <c r="AW447">
        <v>0.76651999999999998</v>
      </c>
      <c r="AX447">
        <f t="shared" si="118"/>
        <v>1.0220266666666666E-3</v>
      </c>
      <c r="AY447">
        <v>3.6325500000000002</v>
      </c>
      <c r="AZ447">
        <f t="shared" si="119"/>
        <v>1.2108500000000001E-2</v>
      </c>
      <c r="BA447">
        <f t="shared" si="120"/>
        <v>1.3130526666666668E-2</v>
      </c>
    </row>
    <row r="448" spans="1:53" x14ac:dyDescent="0.25">
      <c r="A448" t="s">
        <v>421</v>
      </c>
      <c r="B448">
        <v>60.9</v>
      </c>
      <c r="C448">
        <v>8.8003</v>
      </c>
      <c r="D448" s="1">
        <v>3.9579999999999998E-7</v>
      </c>
      <c r="E448">
        <v>64</v>
      </c>
      <c r="G448">
        <v>16</v>
      </c>
      <c r="H448" t="s">
        <v>12</v>
      </c>
      <c r="I448">
        <v>34</v>
      </c>
      <c r="J448" t="s">
        <v>12</v>
      </c>
      <c r="K448">
        <v>272.5</v>
      </c>
      <c r="L448" t="s">
        <v>12</v>
      </c>
      <c r="M448">
        <v>90</v>
      </c>
      <c r="N448">
        <f t="shared" si="109"/>
        <v>251.37</v>
      </c>
      <c r="O448">
        <f t="shared" si="110"/>
        <v>6.3651191470740345E-2</v>
      </c>
      <c r="P448">
        <f t="shared" si="111"/>
        <v>0.13525878187532323</v>
      </c>
      <c r="Q448">
        <f t="shared" si="112"/>
        <v>1.0840593547360464</v>
      </c>
      <c r="AI448">
        <v>8.9649999999999999</v>
      </c>
      <c r="AJ448">
        <f t="shared" si="113"/>
        <v>254.13631190800012</v>
      </c>
      <c r="AK448">
        <f t="shared" si="114"/>
        <v>0.15883519494250009</v>
      </c>
      <c r="AL448">
        <f t="shared" si="115"/>
        <v>1484.7229400000006</v>
      </c>
      <c r="AM448">
        <f t="shared" si="116"/>
        <v>0.67487406363636393</v>
      </c>
      <c r="AO448">
        <f t="shared" si="117"/>
        <v>0.83370925857886402</v>
      </c>
      <c r="AV448">
        <v>8.9649999999999999</v>
      </c>
      <c r="AW448">
        <v>0.78966000000000003</v>
      </c>
      <c r="AX448">
        <f t="shared" si="118"/>
        <v>1.05288E-3</v>
      </c>
      <c r="AY448">
        <v>3.50807</v>
      </c>
      <c r="AZ448">
        <f t="shared" si="119"/>
        <v>1.1693566666666667E-2</v>
      </c>
      <c r="BA448">
        <f t="shared" si="120"/>
        <v>1.2746446666666668E-2</v>
      </c>
    </row>
    <row r="449" spans="1:53" x14ac:dyDescent="0.25">
      <c r="A449" t="s">
        <v>422</v>
      </c>
      <c r="B449">
        <v>60.9</v>
      </c>
      <c r="C449">
        <v>8.8199000000000005</v>
      </c>
      <c r="D449" s="1">
        <v>3.9579999999999998E-7</v>
      </c>
      <c r="E449">
        <v>64</v>
      </c>
      <c r="G449">
        <v>15</v>
      </c>
      <c r="H449" t="s">
        <v>12</v>
      </c>
      <c r="I449">
        <v>26</v>
      </c>
      <c r="J449" t="s">
        <v>12</v>
      </c>
      <c r="K449">
        <v>269</v>
      </c>
      <c r="L449" t="s">
        <v>12</v>
      </c>
      <c r="M449">
        <v>91</v>
      </c>
      <c r="N449">
        <f t="shared" si="109"/>
        <v>250.35000000000002</v>
      </c>
      <c r="O449">
        <f t="shared" si="110"/>
        <v>5.9916117435590166E-2</v>
      </c>
      <c r="P449">
        <f t="shared" si="111"/>
        <v>0.10385460355502296</v>
      </c>
      <c r="Q449">
        <f t="shared" si="112"/>
        <v>1.0744957060115836</v>
      </c>
      <c r="AI449">
        <v>8.9700000000000006</v>
      </c>
      <c r="AJ449">
        <f t="shared" si="113"/>
        <v>254.94912190800014</v>
      </c>
      <c r="AK449">
        <f t="shared" si="114"/>
        <v>0.15934320119250009</v>
      </c>
      <c r="AL449">
        <f t="shared" si="115"/>
        <v>1488.1544300000005</v>
      </c>
      <c r="AM449">
        <f t="shared" si="116"/>
        <v>0.67643383181818206</v>
      </c>
      <c r="AO449">
        <f t="shared" si="117"/>
        <v>0.83577703301068218</v>
      </c>
      <c r="AV449">
        <v>8.9700000000000006</v>
      </c>
      <c r="AW449">
        <v>0.81281000000000003</v>
      </c>
      <c r="AX449">
        <f t="shared" si="118"/>
        <v>1.0837466666666668E-3</v>
      </c>
      <c r="AY449">
        <v>3.4314900000000002</v>
      </c>
      <c r="AZ449">
        <f t="shared" si="119"/>
        <v>1.14383E-2</v>
      </c>
      <c r="BA449">
        <f t="shared" si="120"/>
        <v>1.2522046666666667E-2</v>
      </c>
    </row>
    <row r="450" spans="1:53" x14ac:dyDescent="0.25">
      <c r="A450" t="s">
        <v>423</v>
      </c>
      <c r="B450">
        <v>60.9</v>
      </c>
      <c r="C450">
        <v>8.8398000000000003</v>
      </c>
      <c r="D450" s="1">
        <v>3.2660000000000003E-7</v>
      </c>
      <c r="E450">
        <v>64</v>
      </c>
      <c r="G450">
        <v>19</v>
      </c>
      <c r="H450" t="s">
        <v>12</v>
      </c>
      <c r="I450">
        <v>57</v>
      </c>
      <c r="J450" t="s">
        <v>12</v>
      </c>
      <c r="K450">
        <v>299</v>
      </c>
      <c r="L450" t="s">
        <v>12</v>
      </c>
      <c r="M450">
        <v>92</v>
      </c>
      <c r="N450">
        <f t="shared" si="109"/>
        <v>249.33</v>
      </c>
      <c r="O450">
        <f t="shared" si="110"/>
        <v>7.6204227329242369E-2</v>
      </c>
      <c r="P450">
        <f t="shared" si="111"/>
        <v>0.22861268198772711</v>
      </c>
      <c r="Q450">
        <f t="shared" si="112"/>
        <v>1.1992138932338667</v>
      </c>
      <c r="AI450">
        <v>8.9749999999999996</v>
      </c>
      <c r="AJ450">
        <f t="shared" si="113"/>
        <v>255.78507190800013</v>
      </c>
      <c r="AK450">
        <f t="shared" si="114"/>
        <v>0.15986566994250009</v>
      </c>
      <c r="AL450">
        <f t="shared" si="115"/>
        <v>1491.5469900000005</v>
      </c>
      <c r="AM450">
        <f t="shared" si="116"/>
        <v>0.67797590454545476</v>
      </c>
      <c r="AO450">
        <f t="shared" si="117"/>
        <v>0.83784157448795482</v>
      </c>
      <c r="AV450">
        <v>8.9749999999999996</v>
      </c>
      <c r="AW450">
        <v>0.83594999999999997</v>
      </c>
      <c r="AX450">
        <f t="shared" si="118"/>
        <v>1.1145999999999999E-3</v>
      </c>
      <c r="AY450">
        <v>3.39256</v>
      </c>
      <c r="AZ450">
        <f t="shared" si="119"/>
        <v>1.1308533333333334E-2</v>
      </c>
      <c r="BA450">
        <f t="shared" si="120"/>
        <v>1.2423133333333334E-2</v>
      </c>
    </row>
    <row r="451" spans="1:53" x14ac:dyDescent="0.25">
      <c r="A451" t="s">
        <v>424</v>
      </c>
      <c r="B451">
        <v>60.9</v>
      </c>
      <c r="C451">
        <v>8.8589000000000002</v>
      </c>
      <c r="D451" s="1">
        <v>3.3029999999999999E-7</v>
      </c>
      <c r="E451">
        <v>64</v>
      </c>
      <c r="G451">
        <v>13</v>
      </c>
      <c r="H451" t="s">
        <v>12</v>
      </c>
      <c r="I451">
        <v>23</v>
      </c>
      <c r="J451" t="s">
        <v>12</v>
      </c>
      <c r="K451">
        <v>267.5</v>
      </c>
      <c r="L451" t="s">
        <v>12</v>
      </c>
      <c r="M451">
        <v>93</v>
      </c>
      <c r="N451">
        <f t="shared" si="109"/>
        <v>248.31</v>
      </c>
      <c r="O451">
        <f t="shared" si="110"/>
        <v>5.2353912448149492E-2</v>
      </c>
      <c r="P451">
        <f t="shared" si="111"/>
        <v>9.2626152792879862E-2</v>
      </c>
      <c r="Q451">
        <f t="shared" si="112"/>
        <v>1.0772824292215375</v>
      </c>
      <c r="AI451">
        <v>8.98</v>
      </c>
      <c r="AJ451">
        <f t="shared" si="113"/>
        <v>256.64417190800015</v>
      </c>
      <c r="AK451">
        <f t="shared" si="114"/>
        <v>0.16040260744250009</v>
      </c>
      <c r="AL451">
        <f t="shared" si="115"/>
        <v>1494.6800400000004</v>
      </c>
      <c r="AM451">
        <f t="shared" si="116"/>
        <v>0.67940001818181839</v>
      </c>
      <c r="AO451">
        <f t="shared" si="117"/>
        <v>0.83980262562431851</v>
      </c>
      <c r="AV451">
        <v>8.98</v>
      </c>
      <c r="AW451">
        <v>0.85909999999999997</v>
      </c>
      <c r="AX451">
        <f t="shared" si="118"/>
        <v>1.1454666666666667E-3</v>
      </c>
      <c r="AY451">
        <v>3.1330499999999999</v>
      </c>
      <c r="AZ451">
        <f t="shared" si="119"/>
        <v>1.04435E-2</v>
      </c>
      <c r="BA451">
        <f t="shared" si="120"/>
        <v>1.1588966666666665E-2</v>
      </c>
    </row>
    <row r="452" spans="1:53" x14ac:dyDescent="0.25">
      <c r="A452" t="s">
        <v>425</v>
      </c>
      <c r="B452">
        <v>60.9</v>
      </c>
      <c r="C452">
        <v>8.8793000000000006</v>
      </c>
      <c r="D452" s="1">
        <v>3.925E-7</v>
      </c>
      <c r="E452">
        <v>64</v>
      </c>
      <c r="G452">
        <v>15</v>
      </c>
      <c r="H452" t="s">
        <v>12</v>
      </c>
      <c r="I452">
        <v>28</v>
      </c>
      <c r="J452" t="s">
        <v>12</v>
      </c>
      <c r="K452">
        <v>244.5</v>
      </c>
      <c r="L452" t="s">
        <v>12</v>
      </c>
      <c r="M452">
        <v>94</v>
      </c>
      <c r="N452">
        <f t="shared" si="109"/>
        <v>247.29000000000002</v>
      </c>
      <c r="O452">
        <f t="shared" si="110"/>
        <v>6.0657527599175053E-2</v>
      </c>
      <c r="P452">
        <f t="shared" si="111"/>
        <v>0.11322738485179343</v>
      </c>
      <c r="Q452">
        <f t="shared" si="112"/>
        <v>0.98871769986655333</v>
      </c>
      <c r="AI452">
        <v>8.9849999999999994</v>
      </c>
      <c r="AJ452">
        <f t="shared" si="113"/>
        <v>257.52641190800017</v>
      </c>
      <c r="AK452">
        <f t="shared" si="114"/>
        <v>0.1609540074425001</v>
      </c>
      <c r="AL452">
        <f t="shared" si="115"/>
        <v>1497.1830600000005</v>
      </c>
      <c r="AM452">
        <f t="shared" si="116"/>
        <v>0.68053775454545473</v>
      </c>
      <c r="AO452">
        <f t="shared" si="117"/>
        <v>0.84149176198795483</v>
      </c>
      <c r="AV452">
        <v>8.9849999999999994</v>
      </c>
      <c r="AW452">
        <v>0.88224000000000002</v>
      </c>
      <c r="AX452">
        <f t="shared" si="118"/>
        <v>1.17632E-3</v>
      </c>
      <c r="AY452">
        <v>2.5030199999999998</v>
      </c>
      <c r="AZ452">
        <f t="shared" si="119"/>
        <v>8.3433999999999991E-3</v>
      </c>
      <c r="BA452">
        <f t="shared" si="120"/>
        <v>9.5197199999999989E-3</v>
      </c>
    </row>
    <row r="453" spans="1:53" x14ac:dyDescent="0.25">
      <c r="A453" t="s">
        <v>426</v>
      </c>
      <c r="B453">
        <v>60.9</v>
      </c>
      <c r="C453">
        <v>8.9007000000000005</v>
      </c>
      <c r="D453" s="1">
        <v>3.9159999999999999E-7</v>
      </c>
      <c r="E453">
        <v>64</v>
      </c>
      <c r="G453">
        <v>19</v>
      </c>
      <c r="H453" t="s">
        <v>12</v>
      </c>
      <c r="I453">
        <v>43</v>
      </c>
      <c r="J453" t="s">
        <v>12</v>
      </c>
      <c r="K453">
        <v>287.5</v>
      </c>
      <c r="L453" t="s">
        <v>12</v>
      </c>
      <c r="M453">
        <v>95</v>
      </c>
      <c r="N453">
        <f t="shared" si="109"/>
        <v>246.27</v>
      </c>
      <c r="O453">
        <f t="shared" si="110"/>
        <v>7.7151094327364278E-2</v>
      </c>
      <c r="P453">
        <f t="shared" si="111"/>
        <v>0.17460510821456124</v>
      </c>
      <c r="Q453">
        <f t="shared" si="112"/>
        <v>1.1674178746903805</v>
      </c>
      <c r="AI453">
        <v>8.99</v>
      </c>
      <c r="AJ453">
        <f t="shared" si="113"/>
        <v>258.43180190800018</v>
      </c>
      <c r="AK453">
        <f t="shared" si="114"/>
        <v>0.16151987619250011</v>
      </c>
      <c r="AL453">
        <f t="shared" si="115"/>
        <v>1499.0560400000006</v>
      </c>
      <c r="AM453">
        <f t="shared" si="116"/>
        <v>0.68138910909090933</v>
      </c>
      <c r="AO453">
        <f t="shared" si="117"/>
        <v>0.84290898528340941</v>
      </c>
      <c r="AV453">
        <v>8.99</v>
      </c>
      <c r="AW453">
        <v>0.90539000000000003</v>
      </c>
      <c r="AX453">
        <f t="shared" si="118"/>
        <v>1.2071866666666666E-3</v>
      </c>
      <c r="AY453">
        <v>1.8729800000000001</v>
      </c>
      <c r="AZ453">
        <f t="shared" si="119"/>
        <v>6.2432666666666671E-3</v>
      </c>
      <c r="BA453">
        <f t="shared" si="120"/>
        <v>7.4504533333333341E-3</v>
      </c>
    </row>
    <row r="454" spans="1:53" x14ac:dyDescent="0.25">
      <c r="A454" t="s">
        <v>427</v>
      </c>
      <c r="B454">
        <v>60.9</v>
      </c>
      <c r="C454">
        <v>8.9209999999999994</v>
      </c>
      <c r="D454" s="1">
        <v>2.8840000000000001E-7</v>
      </c>
      <c r="E454">
        <v>64</v>
      </c>
      <c r="G454">
        <v>12</v>
      </c>
      <c r="H454" t="s">
        <v>12</v>
      </c>
      <c r="I454">
        <v>39</v>
      </c>
      <c r="J454" t="s">
        <v>12</v>
      </c>
      <c r="K454">
        <v>271.5</v>
      </c>
      <c r="L454" t="s">
        <v>12</v>
      </c>
      <c r="M454">
        <v>96</v>
      </c>
      <c r="N454">
        <f t="shared" si="109"/>
        <v>245.25</v>
      </c>
      <c r="O454">
        <f t="shared" si="110"/>
        <v>4.8929663608562692E-2</v>
      </c>
      <c r="P454">
        <f t="shared" si="111"/>
        <v>0.15902140672782875</v>
      </c>
      <c r="Q454">
        <f t="shared" si="112"/>
        <v>1.107033639143731</v>
      </c>
      <c r="AI454">
        <v>8.9949999999999992</v>
      </c>
      <c r="AJ454">
        <f t="shared" si="113"/>
        <v>259.36033190800021</v>
      </c>
      <c r="AK454">
        <f t="shared" si="114"/>
        <v>0.16210020744250012</v>
      </c>
      <c r="AL454">
        <f t="shared" si="115"/>
        <v>1500.2989900000007</v>
      </c>
      <c r="AM454">
        <f t="shared" si="116"/>
        <v>0.68195408636363664</v>
      </c>
      <c r="AO454">
        <f t="shared" si="117"/>
        <v>0.84405429380613672</v>
      </c>
      <c r="AV454">
        <v>8.9949999999999992</v>
      </c>
      <c r="AW454">
        <v>0.92852999999999997</v>
      </c>
      <c r="AX454">
        <f t="shared" si="118"/>
        <v>1.2380399999999999E-3</v>
      </c>
      <c r="AY454">
        <v>1.24295</v>
      </c>
      <c r="AZ454">
        <f t="shared" si="119"/>
        <v>4.1431666666666665E-3</v>
      </c>
      <c r="BA454">
        <f t="shared" si="120"/>
        <v>5.3812066666666667E-3</v>
      </c>
    </row>
    <row r="455" spans="1:53" x14ac:dyDescent="0.25">
      <c r="A455" t="s">
        <v>428</v>
      </c>
      <c r="B455">
        <v>60.9</v>
      </c>
      <c r="C455">
        <v>8.9389000000000003</v>
      </c>
      <c r="D455" s="1">
        <v>3.6829999999999998E-7</v>
      </c>
      <c r="E455">
        <v>64</v>
      </c>
      <c r="G455">
        <v>14</v>
      </c>
      <c r="H455" t="s">
        <v>12</v>
      </c>
      <c r="I455">
        <v>23</v>
      </c>
      <c r="J455" t="s">
        <v>12</v>
      </c>
      <c r="K455">
        <v>250.5</v>
      </c>
      <c r="L455" t="s">
        <v>12</v>
      </c>
      <c r="M455">
        <v>97</v>
      </c>
      <c r="N455">
        <f t="shared" si="109"/>
        <v>244.23000000000002</v>
      </c>
      <c r="O455">
        <f t="shared" si="110"/>
        <v>5.7323015190599021E-2</v>
      </c>
      <c r="P455">
        <f t="shared" si="111"/>
        <v>9.4173524955984106E-2</v>
      </c>
      <c r="Q455">
        <f t="shared" si="112"/>
        <v>1.0256725218032181</v>
      </c>
      <c r="AI455">
        <v>9</v>
      </c>
      <c r="AJ455">
        <f t="shared" si="113"/>
        <v>260.31201190800022</v>
      </c>
      <c r="AK455">
        <f t="shared" si="114"/>
        <v>0.16269500744250012</v>
      </c>
      <c r="AL455">
        <f t="shared" si="115"/>
        <v>1500.9119000000007</v>
      </c>
      <c r="AM455">
        <f t="shared" si="116"/>
        <v>0.6822326818181822</v>
      </c>
      <c r="AO455">
        <f t="shared" si="117"/>
        <v>0.84492768926068229</v>
      </c>
      <c r="AV455">
        <v>9</v>
      </c>
      <c r="AW455">
        <v>0.95167999999999997</v>
      </c>
      <c r="AX455">
        <f t="shared" si="118"/>
        <v>1.2689066666666667E-3</v>
      </c>
      <c r="AY455">
        <v>0.61290999999999995</v>
      </c>
      <c r="AZ455">
        <f t="shared" si="119"/>
        <v>2.0430333333333332E-3</v>
      </c>
      <c r="BA455">
        <f t="shared" si="120"/>
        <v>3.3119400000000002E-3</v>
      </c>
    </row>
    <row r="456" spans="1:53" x14ac:dyDescent="0.25">
      <c r="A456" t="s">
        <v>429</v>
      </c>
      <c r="B456">
        <v>60.9</v>
      </c>
      <c r="C456">
        <v>8.9585000000000008</v>
      </c>
      <c r="D456" s="1">
        <v>3.9009999999999998E-7</v>
      </c>
      <c r="E456">
        <v>64</v>
      </c>
      <c r="G456">
        <v>11</v>
      </c>
      <c r="H456" t="s">
        <v>12</v>
      </c>
      <c r="I456">
        <v>31</v>
      </c>
      <c r="J456" t="s">
        <v>12</v>
      </c>
      <c r="K456">
        <v>265</v>
      </c>
      <c r="L456" t="s">
        <v>12</v>
      </c>
      <c r="M456">
        <v>98</v>
      </c>
      <c r="N456">
        <f t="shared" si="109"/>
        <v>243.21</v>
      </c>
      <c r="O456">
        <f t="shared" si="110"/>
        <v>4.5228403437358657E-2</v>
      </c>
      <c r="P456">
        <f t="shared" si="111"/>
        <v>0.12746186423255623</v>
      </c>
      <c r="Q456">
        <f t="shared" si="112"/>
        <v>1.0895933555363677</v>
      </c>
    </row>
    <row r="457" spans="1:53" x14ac:dyDescent="0.25">
      <c r="A457" t="s">
        <v>430</v>
      </c>
      <c r="B457">
        <v>60.9</v>
      </c>
      <c r="C457">
        <v>8.9791000000000007</v>
      </c>
      <c r="D457" s="1">
        <v>3.8309999999999998E-7</v>
      </c>
      <c r="E457">
        <v>64</v>
      </c>
      <c r="G457">
        <v>11</v>
      </c>
      <c r="H457" t="s">
        <v>12</v>
      </c>
      <c r="I457">
        <v>26</v>
      </c>
      <c r="J457" t="s">
        <v>12</v>
      </c>
      <c r="K457">
        <v>265.5</v>
      </c>
      <c r="L457" t="s">
        <v>12</v>
      </c>
      <c r="M457">
        <v>99</v>
      </c>
      <c r="N457">
        <f t="shared" si="109"/>
        <v>242.19</v>
      </c>
      <c r="O457">
        <f t="shared" si="110"/>
        <v>4.5418885998596142E-2</v>
      </c>
      <c r="P457">
        <f t="shared" si="111"/>
        <v>0.10735373054213634</v>
      </c>
      <c r="Q457">
        <f t="shared" si="112"/>
        <v>1.0962467484206615</v>
      </c>
    </row>
    <row r="458" spans="1:53" x14ac:dyDescent="0.25">
      <c r="A458" t="s">
        <v>431</v>
      </c>
      <c r="B458">
        <v>60.9</v>
      </c>
      <c r="C458">
        <v>8.9995999999999992</v>
      </c>
      <c r="D458" s="1">
        <v>2.8719999999999998E-7</v>
      </c>
      <c r="E458">
        <v>64</v>
      </c>
      <c r="G458">
        <v>19</v>
      </c>
      <c r="H458" t="s">
        <v>12</v>
      </c>
      <c r="I458">
        <v>25</v>
      </c>
      <c r="J458" t="s">
        <v>12</v>
      </c>
      <c r="K458">
        <v>261</v>
      </c>
      <c r="L458" t="s">
        <v>12</v>
      </c>
      <c r="M458">
        <v>100</v>
      </c>
      <c r="N458">
        <f t="shared" si="109"/>
        <v>241.17000000000002</v>
      </c>
      <c r="O458">
        <f t="shared" si="110"/>
        <v>7.8782601484430059E-2</v>
      </c>
      <c r="P458">
        <f t="shared" si="111"/>
        <v>0.10366131774267114</v>
      </c>
      <c r="Q458">
        <f t="shared" si="112"/>
        <v>1.0822241572334867</v>
      </c>
    </row>
    <row r="459" spans="1:53" x14ac:dyDescent="0.25">
      <c r="A459" t="s">
        <v>432</v>
      </c>
      <c r="B459">
        <v>60.9</v>
      </c>
      <c r="C459">
        <v>6.9981</v>
      </c>
      <c r="D459" s="1">
        <v>3.8720000000000003E-7</v>
      </c>
      <c r="E459">
        <v>64</v>
      </c>
      <c r="G459">
        <v>0</v>
      </c>
      <c r="H459" t="s">
        <v>12</v>
      </c>
      <c r="I459">
        <v>0</v>
      </c>
      <c r="J459" t="s">
        <v>12</v>
      </c>
      <c r="K459">
        <v>0</v>
      </c>
      <c r="L459" t="s">
        <v>12</v>
      </c>
      <c r="M459">
        <v>0</v>
      </c>
      <c r="N459">
        <f>-0.56*M459+258.83</f>
        <v>258.83</v>
      </c>
      <c r="O459">
        <f t="shared" si="110"/>
        <v>0</v>
      </c>
      <c r="P459">
        <f t="shared" si="111"/>
        <v>0</v>
      </c>
      <c r="Q459">
        <f t="shared" si="112"/>
        <v>0</v>
      </c>
    </row>
    <row r="460" spans="1:53" x14ac:dyDescent="0.25">
      <c r="A460" t="s">
        <v>433</v>
      </c>
      <c r="B460">
        <v>60</v>
      </c>
      <c r="C460">
        <v>7.0185000000000004</v>
      </c>
      <c r="D460" s="1">
        <v>3.8700000000000001E-7</v>
      </c>
      <c r="E460">
        <v>64</v>
      </c>
      <c r="G460">
        <v>0</v>
      </c>
      <c r="H460" t="s">
        <v>12</v>
      </c>
      <c r="I460">
        <v>0</v>
      </c>
      <c r="J460" t="s">
        <v>12</v>
      </c>
      <c r="K460">
        <v>0</v>
      </c>
      <c r="L460" t="s">
        <v>12</v>
      </c>
      <c r="M460">
        <v>1</v>
      </c>
      <c r="N460">
        <f t="shared" ref="N460:N523" si="121">-0.56*M460+258.83</f>
        <v>258.27</v>
      </c>
      <c r="O460">
        <f t="shared" si="110"/>
        <v>0</v>
      </c>
      <c r="P460">
        <f t="shared" si="111"/>
        <v>0</v>
      </c>
      <c r="Q460">
        <f t="shared" si="112"/>
        <v>0</v>
      </c>
    </row>
    <row r="461" spans="1:53" x14ac:dyDescent="0.25">
      <c r="A461" t="s">
        <v>434</v>
      </c>
      <c r="B461">
        <v>60.9</v>
      </c>
      <c r="C461">
        <v>7.0404</v>
      </c>
      <c r="D461" s="1">
        <v>3.8640000000000002E-7</v>
      </c>
      <c r="E461">
        <v>64</v>
      </c>
      <c r="G461">
        <v>1</v>
      </c>
      <c r="H461" t="s">
        <v>12</v>
      </c>
      <c r="I461">
        <v>0</v>
      </c>
      <c r="J461" t="s">
        <v>12</v>
      </c>
      <c r="K461">
        <v>1</v>
      </c>
      <c r="L461" t="s">
        <v>12</v>
      </c>
      <c r="M461">
        <v>2</v>
      </c>
      <c r="N461">
        <f t="shared" si="121"/>
        <v>257.70999999999998</v>
      </c>
      <c r="O461">
        <f t="shared" si="110"/>
        <v>3.8803306041674756E-3</v>
      </c>
      <c r="P461">
        <f t="shared" si="111"/>
        <v>0</v>
      </c>
      <c r="Q461">
        <f t="shared" si="112"/>
        <v>3.8803306041674756E-3</v>
      </c>
    </row>
    <row r="462" spans="1:53" x14ac:dyDescent="0.25">
      <c r="A462" t="s">
        <v>435</v>
      </c>
      <c r="B462">
        <v>60.9</v>
      </c>
      <c r="C462">
        <v>7.0591999999999997</v>
      </c>
      <c r="D462" s="1">
        <v>3.8589999999999998E-7</v>
      </c>
      <c r="E462">
        <v>64</v>
      </c>
      <c r="G462">
        <v>1</v>
      </c>
      <c r="H462" t="s">
        <v>12</v>
      </c>
      <c r="I462">
        <v>0</v>
      </c>
      <c r="J462" t="s">
        <v>12</v>
      </c>
      <c r="K462">
        <v>1</v>
      </c>
      <c r="L462" t="s">
        <v>12</v>
      </c>
      <c r="M462">
        <v>3</v>
      </c>
      <c r="N462">
        <f t="shared" si="121"/>
        <v>257.14999999999998</v>
      </c>
      <c r="O462">
        <f t="shared" si="110"/>
        <v>3.8887808671981337E-3</v>
      </c>
      <c r="P462">
        <f t="shared" si="111"/>
        <v>0</v>
      </c>
      <c r="Q462">
        <f t="shared" si="112"/>
        <v>3.8887808671981337E-3</v>
      </c>
    </row>
    <row r="463" spans="1:53" x14ac:dyDescent="0.25">
      <c r="A463" t="s">
        <v>436</v>
      </c>
      <c r="B463">
        <v>60.9</v>
      </c>
      <c r="C463">
        <v>7.0763999999999996</v>
      </c>
      <c r="D463" s="1">
        <v>3.8560000000000001E-7</v>
      </c>
      <c r="E463">
        <v>64</v>
      </c>
      <c r="G463">
        <v>0</v>
      </c>
      <c r="H463" t="s">
        <v>12</v>
      </c>
      <c r="I463">
        <v>0</v>
      </c>
      <c r="J463" t="s">
        <v>12</v>
      </c>
      <c r="K463">
        <v>0</v>
      </c>
      <c r="L463" t="s">
        <v>12</v>
      </c>
      <c r="M463">
        <v>4</v>
      </c>
      <c r="N463">
        <f t="shared" si="121"/>
        <v>256.58999999999997</v>
      </c>
      <c r="O463">
        <f t="shared" si="110"/>
        <v>0</v>
      </c>
      <c r="P463">
        <f t="shared" si="111"/>
        <v>0</v>
      </c>
      <c r="Q463">
        <f t="shared" si="112"/>
        <v>0</v>
      </c>
    </row>
    <row r="464" spans="1:53" x14ac:dyDescent="0.25">
      <c r="A464" t="s">
        <v>437</v>
      </c>
      <c r="B464">
        <v>60.9</v>
      </c>
      <c r="C464">
        <v>7.0984999999999996</v>
      </c>
      <c r="D464" s="1">
        <v>3.854E-7</v>
      </c>
      <c r="E464">
        <v>64</v>
      </c>
      <c r="G464">
        <v>0</v>
      </c>
      <c r="H464" t="s">
        <v>12</v>
      </c>
      <c r="I464">
        <v>0</v>
      </c>
      <c r="J464" t="s">
        <v>12</v>
      </c>
      <c r="K464">
        <v>0</v>
      </c>
      <c r="L464" t="s">
        <v>12</v>
      </c>
      <c r="M464">
        <v>5</v>
      </c>
      <c r="N464">
        <f t="shared" si="121"/>
        <v>256.02999999999997</v>
      </c>
      <c r="O464">
        <f t="shared" si="110"/>
        <v>0</v>
      </c>
      <c r="P464">
        <f t="shared" si="111"/>
        <v>0</v>
      </c>
      <c r="Q464">
        <f t="shared" si="112"/>
        <v>0</v>
      </c>
    </row>
    <row r="465" spans="1:17" x14ac:dyDescent="0.25">
      <c r="A465" t="s">
        <v>438</v>
      </c>
      <c r="B465">
        <v>60.9</v>
      </c>
      <c r="C465">
        <v>7.1177999999999999</v>
      </c>
      <c r="D465" s="1">
        <v>3.8449999999999998E-7</v>
      </c>
      <c r="E465">
        <v>64</v>
      </c>
      <c r="G465">
        <v>1</v>
      </c>
      <c r="H465" t="s">
        <v>12</v>
      </c>
      <c r="I465">
        <v>0</v>
      </c>
      <c r="J465" t="s">
        <v>12</v>
      </c>
      <c r="K465">
        <v>1</v>
      </c>
      <c r="L465" t="s">
        <v>12</v>
      </c>
      <c r="M465">
        <v>6</v>
      </c>
      <c r="N465">
        <f t="shared" si="121"/>
        <v>255.46999999999997</v>
      </c>
      <c r="O465">
        <f t="shared" si="110"/>
        <v>3.9143539358828831E-3</v>
      </c>
      <c r="P465">
        <f t="shared" si="111"/>
        <v>0</v>
      </c>
      <c r="Q465">
        <f t="shared" si="112"/>
        <v>3.9143539358828831E-3</v>
      </c>
    </row>
    <row r="466" spans="1:17" x14ac:dyDescent="0.25">
      <c r="A466" t="s">
        <v>439</v>
      </c>
      <c r="B466">
        <v>60.9</v>
      </c>
      <c r="C466">
        <v>7.1402999999999999</v>
      </c>
      <c r="D466" s="1">
        <v>3.8500000000000002E-7</v>
      </c>
      <c r="E466">
        <v>64</v>
      </c>
      <c r="G466">
        <v>1</v>
      </c>
      <c r="H466" t="s">
        <v>12</v>
      </c>
      <c r="I466">
        <v>0</v>
      </c>
      <c r="J466" t="s">
        <v>12</v>
      </c>
      <c r="K466">
        <v>3</v>
      </c>
      <c r="L466" t="s">
        <v>12</v>
      </c>
      <c r="M466">
        <v>7</v>
      </c>
      <c r="N466">
        <f t="shared" si="121"/>
        <v>254.91</v>
      </c>
      <c r="O466">
        <f t="shared" si="110"/>
        <v>3.9229531991683336E-3</v>
      </c>
      <c r="P466">
        <f t="shared" si="111"/>
        <v>0</v>
      </c>
      <c r="Q466">
        <f t="shared" si="112"/>
        <v>1.1768859597505002E-2</v>
      </c>
    </row>
    <row r="467" spans="1:17" x14ac:dyDescent="0.25">
      <c r="A467" t="s">
        <v>440</v>
      </c>
      <c r="B467">
        <v>60.9</v>
      </c>
      <c r="C467">
        <v>7.1618000000000004</v>
      </c>
      <c r="D467" s="1">
        <v>3.7479999999999999E-7</v>
      </c>
      <c r="E467">
        <v>64</v>
      </c>
      <c r="G467">
        <v>0</v>
      </c>
      <c r="H467" t="s">
        <v>12</v>
      </c>
      <c r="I467">
        <v>1</v>
      </c>
      <c r="J467" t="s">
        <v>12</v>
      </c>
      <c r="K467">
        <v>2</v>
      </c>
      <c r="L467" t="s">
        <v>12</v>
      </c>
      <c r="M467">
        <v>8</v>
      </c>
      <c r="N467">
        <f t="shared" si="121"/>
        <v>254.35</v>
      </c>
      <c r="O467">
        <f t="shared" si="110"/>
        <v>0</v>
      </c>
      <c r="P467">
        <f t="shared" si="111"/>
        <v>3.9315903282877923E-3</v>
      </c>
      <c r="Q467">
        <f t="shared" si="112"/>
        <v>7.8631806565755847E-3</v>
      </c>
    </row>
    <row r="468" spans="1:17" x14ac:dyDescent="0.25">
      <c r="A468" t="s">
        <v>441</v>
      </c>
      <c r="B468">
        <v>60.9</v>
      </c>
      <c r="C468">
        <v>7.1791999999999998</v>
      </c>
      <c r="D468" s="1">
        <v>3.65E-7</v>
      </c>
      <c r="E468">
        <v>64</v>
      </c>
      <c r="G468">
        <v>0</v>
      </c>
      <c r="H468" t="s">
        <v>12</v>
      </c>
      <c r="I468">
        <v>0</v>
      </c>
      <c r="J468" t="s">
        <v>12</v>
      </c>
      <c r="K468">
        <v>0</v>
      </c>
      <c r="L468" t="s">
        <v>12</v>
      </c>
      <c r="M468">
        <v>9</v>
      </c>
      <c r="N468">
        <f t="shared" si="121"/>
        <v>253.79</v>
      </c>
      <c r="O468">
        <f t="shared" si="110"/>
        <v>0</v>
      </c>
      <c r="P468">
        <f t="shared" si="111"/>
        <v>0</v>
      </c>
      <c r="Q468">
        <f t="shared" si="112"/>
        <v>0</v>
      </c>
    </row>
    <row r="469" spans="1:17" x14ac:dyDescent="0.25">
      <c r="A469" t="s">
        <v>442</v>
      </c>
      <c r="B469">
        <v>60</v>
      </c>
      <c r="C469">
        <v>7.1984000000000004</v>
      </c>
      <c r="D469" s="1">
        <v>3.8459999999999999E-7</v>
      </c>
      <c r="E469">
        <v>64</v>
      </c>
      <c r="G469">
        <v>0</v>
      </c>
      <c r="H469" t="s">
        <v>12</v>
      </c>
      <c r="I469">
        <v>0</v>
      </c>
      <c r="J469" t="s">
        <v>12</v>
      </c>
      <c r="K469">
        <v>2</v>
      </c>
      <c r="L469" t="s">
        <v>12</v>
      </c>
      <c r="M469">
        <v>10</v>
      </c>
      <c r="N469">
        <f t="shared" si="121"/>
        <v>253.23</v>
      </c>
      <c r="O469">
        <f t="shared" si="110"/>
        <v>0</v>
      </c>
      <c r="P469">
        <f t="shared" si="111"/>
        <v>0</v>
      </c>
      <c r="Q469">
        <f t="shared" si="112"/>
        <v>7.8979583777593499E-3</v>
      </c>
    </row>
    <row r="470" spans="1:17" x14ac:dyDescent="0.25">
      <c r="A470" t="s">
        <v>443</v>
      </c>
      <c r="B470">
        <v>60</v>
      </c>
      <c r="C470">
        <v>7.2218</v>
      </c>
      <c r="D470" s="1">
        <v>3.8449999999999998E-7</v>
      </c>
      <c r="E470">
        <v>64</v>
      </c>
      <c r="G470">
        <v>0</v>
      </c>
      <c r="H470" t="s">
        <v>12</v>
      </c>
      <c r="I470">
        <v>0</v>
      </c>
      <c r="J470" t="s">
        <v>12</v>
      </c>
      <c r="K470">
        <v>2.5</v>
      </c>
      <c r="L470" t="s">
        <v>12</v>
      </c>
      <c r="M470">
        <v>11</v>
      </c>
      <c r="N470">
        <f t="shared" si="121"/>
        <v>252.67</v>
      </c>
      <c r="O470">
        <f t="shared" si="110"/>
        <v>0</v>
      </c>
      <c r="P470">
        <f t="shared" si="111"/>
        <v>0</v>
      </c>
      <c r="Q470">
        <f t="shared" si="112"/>
        <v>9.8943285708631822E-3</v>
      </c>
    </row>
    <row r="471" spans="1:17" x14ac:dyDescent="0.25">
      <c r="A471" t="s">
        <v>444</v>
      </c>
      <c r="B471">
        <v>60.9</v>
      </c>
      <c r="C471">
        <v>7.2417999999999996</v>
      </c>
      <c r="D471" s="1">
        <v>2.699E-7</v>
      </c>
      <c r="E471">
        <v>64</v>
      </c>
      <c r="G471">
        <v>1</v>
      </c>
      <c r="H471" t="s">
        <v>12</v>
      </c>
      <c r="I471">
        <v>0</v>
      </c>
      <c r="J471" t="s">
        <v>12</v>
      </c>
      <c r="K471">
        <v>2</v>
      </c>
      <c r="L471" t="s">
        <v>12</v>
      </c>
      <c r="M471">
        <v>12</v>
      </c>
      <c r="N471">
        <f t="shared" si="121"/>
        <v>252.10999999999999</v>
      </c>
      <c r="O471">
        <f t="shared" si="110"/>
        <v>3.9665225496806952E-3</v>
      </c>
      <c r="P471">
        <f t="shared" si="111"/>
        <v>0</v>
      </c>
      <c r="Q471">
        <f t="shared" si="112"/>
        <v>7.9330450993613903E-3</v>
      </c>
    </row>
    <row r="472" spans="1:17" x14ac:dyDescent="0.25">
      <c r="A472" t="s">
        <v>445</v>
      </c>
      <c r="B472">
        <v>60.9</v>
      </c>
      <c r="C472">
        <v>7.2632000000000003</v>
      </c>
      <c r="D472" s="1">
        <v>3.8249999999999999E-7</v>
      </c>
      <c r="E472">
        <v>64</v>
      </c>
      <c r="G472">
        <v>0</v>
      </c>
      <c r="H472" t="s">
        <v>12</v>
      </c>
      <c r="I472">
        <v>1</v>
      </c>
      <c r="J472" t="s">
        <v>12</v>
      </c>
      <c r="K472">
        <v>3</v>
      </c>
      <c r="L472" t="s">
        <v>12</v>
      </c>
      <c r="M472">
        <v>13</v>
      </c>
      <c r="N472">
        <f t="shared" si="121"/>
        <v>251.54999999999998</v>
      </c>
      <c r="O472">
        <f t="shared" si="110"/>
        <v>0</v>
      </c>
      <c r="P472">
        <f t="shared" si="111"/>
        <v>3.9753528125621154E-3</v>
      </c>
      <c r="Q472">
        <f t="shared" si="112"/>
        <v>1.1926058437686345E-2</v>
      </c>
    </row>
    <row r="473" spans="1:17" x14ac:dyDescent="0.25">
      <c r="A473" t="s">
        <v>446</v>
      </c>
      <c r="B473">
        <v>60.9</v>
      </c>
      <c r="C473">
        <v>7.2830000000000004</v>
      </c>
      <c r="D473" s="1">
        <v>3.8299999999999998E-7</v>
      </c>
      <c r="E473">
        <v>64</v>
      </c>
      <c r="G473">
        <v>2</v>
      </c>
      <c r="H473" t="s">
        <v>12</v>
      </c>
      <c r="I473">
        <v>0</v>
      </c>
      <c r="J473" t="s">
        <v>12</v>
      </c>
      <c r="K473">
        <v>4</v>
      </c>
      <c r="L473" t="s">
        <v>12</v>
      </c>
      <c r="M473">
        <v>14</v>
      </c>
      <c r="N473">
        <f t="shared" si="121"/>
        <v>250.98999999999998</v>
      </c>
      <c r="O473">
        <f t="shared" si="110"/>
        <v>7.9684449579664543E-3</v>
      </c>
      <c r="P473">
        <f t="shared" si="111"/>
        <v>0</v>
      </c>
      <c r="Q473">
        <f t="shared" si="112"/>
        <v>1.5936889915932909E-2</v>
      </c>
    </row>
    <row r="474" spans="1:17" x14ac:dyDescent="0.25">
      <c r="A474" t="s">
        <v>447</v>
      </c>
      <c r="B474">
        <v>60</v>
      </c>
      <c r="C474">
        <v>7.2996999999999996</v>
      </c>
      <c r="D474" s="1">
        <v>2.995E-7</v>
      </c>
      <c r="E474">
        <v>64</v>
      </c>
      <c r="G474">
        <v>1</v>
      </c>
      <c r="H474" t="s">
        <v>12</v>
      </c>
      <c r="I474">
        <v>1</v>
      </c>
      <c r="J474" t="s">
        <v>12</v>
      </c>
      <c r="K474">
        <v>2</v>
      </c>
      <c r="L474" t="s">
        <v>12</v>
      </c>
      <c r="M474">
        <v>15</v>
      </c>
      <c r="N474">
        <f t="shared" si="121"/>
        <v>250.42999999999998</v>
      </c>
      <c r="O474">
        <f t="shared" si="110"/>
        <v>3.9931318132811564E-3</v>
      </c>
      <c r="P474">
        <f t="shared" si="111"/>
        <v>3.9931318132811564E-3</v>
      </c>
      <c r="Q474">
        <f t="shared" si="112"/>
        <v>7.9862636265623128E-3</v>
      </c>
    </row>
    <row r="475" spans="1:17" x14ac:dyDescent="0.25">
      <c r="A475" t="s">
        <v>448</v>
      </c>
      <c r="B475">
        <v>60</v>
      </c>
      <c r="C475">
        <v>7.3201999999999998</v>
      </c>
      <c r="D475" s="1">
        <v>3.8270000000000001E-7</v>
      </c>
      <c r="E475">
        <v>64</v>
      </c>
      <c r="G475">
        <v>0</v>
      </c>
      <c r="H475" t="s">
        <v>12</v>
      </c>
      <c r="I475">
        <v>0</v>
      </c>
      <c r="J475" t="s">
        <v>12</v>
      </c>
      <c r="K475">
        <v>0</v>
      </c>
      <c r="L475" t="s">
        <v>12</v>
      </c>
      <c r="M475">
        <v>16</v>
      </c>
      <c r="N475">
        <f t="shared" si="121"/>
        <v>249.86999999999998</v>
      </c>
      <c r="O475">
        <f t="shared" si="110"/>
        <v>0</v>
      </c>
      <c r="P475">
        <f t="shared" si="111"/>
        <v>0</v>
      </c>
      <c r="Q475">
        <f t="shared" si="112"/>
        <v>0</v>
      </c>
    </row>
    <row r="476" spans="1:17" x14ac:dyDescent="0.25">
      <c r="A476" t="s">
        <v>449</v>
      </c>
      <c r="B476">
        <v>60.9</v>
      </c>
      <c r="C476">
        <v>7.34</v>
      </c>
      <c r="D476" s="1">
        <v>3.8169999999999998E-7</v>
      </c>
      <c r="E476">
        <v>64</v>
      </c>
      <c r="G476">
        <v>3</v>
      </c>
      <c r="H476" t="s">
        <v>12</v>
      </c>
      <c r="I476">
        <v>0</v>
      </c>
      <c r="J476" t="s">
        <v>12</v>
      </c>
      <c r="K476">
        <v>4.5</v>
      </c>
      <c r="L476" t="s">
        <v>12</v>
      </c>
      <c r="M476">
        <v>17</v>
      </c>
      <c r="N476">
        <f t="shared" si="121"/>
        <v>249.30999999999997</v>
      </c>
      <c r="O476">
        <f t="shared" si="110"/>
        <v>1.2033211664193175E-2</v>
      </c>
      <c r="P476">
        <f t="shared" si="111"/>
        <v>0</v>
      </c>
      <c r="Q476">
        <f t="shared" si="112"/>
        <v>1.8049817496289762E-2</v>
      </c>
    </row>
    <row r="477" spans="1:17" x14ac:dyDescent="0.25">
      <c r="A477" t="s">
        <v>450</v>
      </c>
      <c r="B477">
        <v>60</v>
      </c>
      <c r="C477">
        <v>7.3605</v>
      </c>
      <c r="D477" s="1">
        <v>3.8099999999999998E-7</v>
      </c>
      <c r="E477">
        <v>64</v>
      </c>
      <c r="G477">
        <v>0</v>
      </c>
      <c r="H477" t="s">
        <v>12</v>
      </c>
      <c r="I477">
        <v>1</v>
      </c>
      <c r="J477" t="s">
        <v>12</v>
      </c>
      <c r="K477">
        <v>4</v>
      </c>
      <c r="L477" t="s">
        <v>12</v>
      </c>
      <c r="M477">
        <v>18</v>
      </c>
      <c r="N477">
        <f t="shared" si="121"/>
        <v>248.74999999999997</v>
      </c>
      <c r="O477">
        <f t="shared" si="110"/>
        <v>0</v>
      </c>
      <c r="P477">
        <f t="shared" si="111"/>
        <v>4.0201005025125632E-3</v>
      </c>
      <c r="Q477">
        <f t="shared" si="112"/>
        <v>1.6080402010050253E-2</v>
      </c>
    </row>
    <row r="478" spans="1:17" x14ac:dyDescent="0.25">
      <c r="A478" t="s">
        <v>451</v>
      </c>
      <c r="B478">
        <v>60.9</v>
      </c>
      <c r="C478">
        <v>7.3788</v>
      </c>
      <c r="D478" s="1">
        <v>3.8019999999999998E-7</v>
      </c>
      <c r="E478">
        <v>64</v>
      </c>
      <c r="G478">
        <v>0</v>
      </c>
      <c r="H478" t="s">
        <v>12</v>
      </c>
      <c r="I478">
        <v>1</v>
      </c>
      <c r="J478" t="s">
        <v>12</v>
      </c>
      <c r="K478">
        <v>1</v>
      </c>
      <c r="L478" t="s">
        <v>12</v>
      </c>
      <c r="M478">
        <v>19</v>
      </c>
      <c r="N478">
        <f t="shared" si="121"/>
        <v>248.19</v>
      </c>
      <c r="O478">
        <f t="shared" si="110"/>
        <v>0</v>
      </c>
      <c r="P478">
        <f t="shared" si="111"/>
        <v>4.0291711994842657E-3</v>
      </c>
      <c r="Q478">
        <f t="shared" si="112"/>
        <v>4.0291711994842657E-3</v>
      </c>
    </row>
    <row r="479" spans="1:17" x14ac:dyDescent="0.25">
      <c r="A479" t="s">
        <v>452</v>
      </c>
      <c r="B479">
        <v>60.9</v>
      </c>
      <c r="C479">
        <v>7.3990999999999998</v>
      </c>
      <c r="D479" s="1">
        <v>3.7899999999999999E-7</v>
      </c>
      <c r="E479">
        <v>64</v>
      </c>
      <c r="G479">
        <v>1</v>
      </c>
      <c r="H479" t="s">
        <v>12</v>
      </c>
      <c r="I479">
        <v>1</v>
      </c>
      <c r="J479" t="s">
        <v>12</v>
      </c>
      <c r="K479">
        <v>3</v>
      </c>
      <c r="L479" t="s">
        <v>12</v>
      </c>
      <c r="M479">
        <v>20</v>
      </c>
      <c r="N479">
        <f t="shared" si="121"/>
        <v>247.63</v>
      </c>
      <c r="O479">
        <f t="shared" si="110"/>
        <v>4.0382829221015226E-3</v>
      </c>
      <c r="P479">
        <f t="shared" si="111"/>
        <v>4.0382829221015226E-3</v>
      </c>
      <c r="Q479">
        <f t="shared" si="112"/>
        <v>1.2114848766304568E-2</v>
      </c>
    </row>
    <row r="480" spans="1:17" x14ac:dyDescent="0.25">
      <c r="A480" t="s">
        <v>453</v>
      </c>
      <c r="B480">
        <v>60</v>
      </c>
      <c r="C480">
        <v>7.4181999999999997</v>
      </c>
      <c r="D480" s="1">
        <v>3.0079999999999999E-7</v>
      </c>
      <c r="E480">
        <v>64</v>
      </c>
      <c r="G480">
        <v>6</v>
      </c>
      <c r="H480" t="s">
        <v>12</v>
      </c>
      <c r="I480">
        <v>0</v>
      </c>
      <c r="J480" t="s">
        <v>12</v>
      </c>
      <c r="K480">
        <v>8.5</v>
      </c>
      <c r="L480" t="s">
        <v>12</v>
      </c>
      <c r="M480">
        <v>21</v>
      </c>
      <c r="N480">
        <f t="shared" si="121"/>
        <v>247.07</v>
      </c>
      <c r="O480">
        <f t="shared" si="110"/>
        <v>2.4284615695956611E-2</v>
      </c>
      <c r="P480">
        <f t="shared" si="111"/>
        <v>0</v>
      </c>
      <c r="Q480">
        <f t="shared" si="112"/>
        <v>3.4403205569271865E-2</v>
      </c>
    </row>
    <row r="481" spans="1:17" x14ac:dyDescent="0.25">
      <c r="A481" t="s">
        <v>454</v>
      </c>
      <c r="B481">
        <v>60.9</v>
      </c>
      <c r="C481">
        <v>7.4397000000000002</v>
      </c>
      <c r="D481" s="1">
        <v>3.2889999999999999E-7</v>
      </c>
      <c r="E481">
        <v>64</v>
      </c>
      <c r="G481">
        <v>2</v>
      </c>
      <c r="H481" t="s">
        <v>12</v>
      </c>
      <c r="I481">
        <v>3</v>
      </c>
      <c r="J481" t="s">
        <v>12</v>
      </c>
      <c r="K481">
        <v>6</v>
      </c>
      <c r="L481" t="s">
        <v>12</v>
      </c>
      <c r="M481">
        <v>22</v>
      </c>
      <c r="N481">
        <f t="shared" si="121"/>
        <v>246.51</v>
      </c>
      <c r="O481">
        <f t="shared" si="110"/>
        <v>8.1132611253093186E-3</v>
      </c>
      <c r="P481">
        <f t="shared" si="111"/>
        <v>1.2169891687963978E-2</v>
      </c>
      <c r="Q481">
        <f t="shared" si="112"/>
        <v>2.4339783375927956E-2</v>
      </c>
    </row>
    <row r="482" spans="1:17" x14ac:dyDescent="0.25">
      <c r="A482" t="s">
        <v>455</v>
      </c>
      <c r="B482">
        <v>60.9</v>
      </c>
      <c r="C482">
        <v>7.4593999999999996</v>
      </c>
      <c r="D482" s="1">
        <v>3.7720000000000002E-7</v>
      </c>
      <c r="E482">
        <v>64</v>
      </c>
      <c r="G482">
        <v>6</v>
      </c>
      <c r="H482" t="s">
        <v>12</v>
      </c>
      <c r="I482">
        <v>4</v>
      </c>
      <c r="J482" t="s">
        <v>12</v>
      </c>
      <c r="K482">
        <v>10.5</v>
      </c>
      <c r="L482" t="s">
        <v>12</v>
      </c>
      <c r="M482">
        <v>23</v>
      </c>
      <c r="N482">
        <f t="shared" si="121"/>
        <v>245.95</v>
      </c>
      <c r="O482">
        <f t="shared" si="110"/>
        <v>2.4395202276885547E-2</v>
      </c>
      <c r="P482">
        <f t="shared" si="111"/>
        <v>1.6263468184590364E-2</v>
      </c>
      <c r="Q482">
        <f t="shared" si="112"/>
        <v>4.2691603984549707E-2</v>
      </c>
    </row>
    <row r="483" spans="1:17" x14ac:dyDescent="0.25">
      <c r="A483" t="s">
        <v>456</v>
      </c>
      <c r="B483">
        <v>60.9</v>
      </c>
      <c r="C483">
        <v>7.4806999999999997</v>
      </c>
      <c r="D483" s="1">
        <v>3.7580000000000002E-7</v>
      </c>
      <c r="E483">
        <v>64</v>
      </c>
      <c r="G483">
        <v>3</v>
      </c>
      <c r="H483" t="s">
        <v>12</v>
      </c>
      <c r="I483">
        <v>4</v>
      </c>
      <c r="J483" t="s">
        <v>12</v>
      </c>
      <c r="K483">
        <v>10.5</v>
      </c>
      <c r="L483" t="s">
        <v>12</v>
      </c>
      <c r="M483">
        <v>24</v>
      </c>
      <c r="N483">
        <f t="shared" si="121"/>
        <v>245.39</v>
      </c>
      <c r="O483">
        <f t="shared" si="110"/>
        <v>1.2225437059374874E-2</v>
      </c>
      <c r="P483">
        <f t="shared" si="111"/>
        <v>1.6300582745833164E-2</v>
      </c>
      <c r="Q483">
        <f t="shared" si="112"/>
        <v>4.2789029707812058E-2</v>
      </c>
    </row>
    <row r="484" spans="1:17" x14ac:dyDescent="0.25">
      <c r="A484" t="s">
        <v>457</v>
      </c>
      <c r="B484">
        <v>60.9</v>
      </c>
      <c r="C484">
        <v>7.4997999999999996</v>
      </c>
      <c r="D484" s="1">
        <v>3.7609999999999999E-7</v>
      </c>
      <c r="E484">
        <v>64</v>
      </c>
      <c r="G484">
        <v>1</v>
      </c>
      <c r="H484" t="s">
        <v>12</v>
      </c>
      <c r="I484">
        <v>1</v>
      </c>
      <c r="J484" t="s">
        <v>12</v>
      </c>
      <c r="K484">
        <v>5</v>
      </c>
      <c r="L484" t="s">
        <v>12</v>
      </c>
      <c r="M484">
        <v>25</v>
      </c>
      <c r="N484">
        <f t="shared" si="121"/>
        <v>244.82999999999998</v>
      </c>
      <c r="O484">
        <f t="shared" si="110"/>
        <v>4.0844667728628034E-3</v>
      </c>
      <c r="P484">
        <f t="shared" si="111"/>
        <v>4.0844667728628034E-3</v>
      </c>
      <c r="Q484">
        <f t="shared" si="112"/>
        <v>2.0422333864314014E-2</v>
      </c>
    </row>
    <row r="485" spans="1:17" x14ac:dyDescent="0.25">
      <c r="A485" t="s">
        <v>458</v>
      </c>
      <c r="B485">
        <v>60.9</v>
      </c>
      <c r="C485">
        <v>7.5225</v>
      </c>
      <c r="D485" s="1">
        <v>2.6039999999999998E-7</v>
      </c>
      <c r="E485">
        <v>64</v>
      </c>
      <c r="G485">
        <v>2</v>
      </c>
      <c r="H485" t="s">
        <v>12</v>
      </c>
      <c r="I485">
        <v>3</v>
      </c>
      <c r="J485" t="s">
        <v>12</v>
      </c>
      <c r="K485">
        <v>14</v>
      </c>
      <c r="L485" t="s">
        <v>12</v>
      </c>
      <c r="M485">
        <v>26</v>
      </c>
      <c r="N485">
        <f t="shared" si="121"/>
        <v>244.26999999999998</v>
      </c>
      <c r="O485">
        <f t="shared" si="110"/>
        <v>8.1876611945797696E-3</v>
      </c>
      <c r="P485">
        <f t="shared" si="111"/>
        <v>1.2281491791869653E-2</v>
      </c>
      <c r="Q485">
        <f t="shared" si="112"/>
        <v>5.7313628362058382E-2</v>
      </c>
    </row>
    <row r="486" spans="1:17" x14ac:dyDescent="0.25">
      <c r="A486" t="s">
        <v>459</v>
      </c>
      <c r="B486">
        <v>60.9</v>
      </c>
      <c r="C486">
        <v>7.5411999999999999</v>
      </c>
      <c r="D486" s="1">
        <v>2.945E-7</v>
      </c>
      <c r="E486">
        <v>64</v>
      </c>
      <c r="G486">
        <v>0</v>
      </c>
      <c r="H486" t="s">
        <v>12</v>
      </c>
      <c r="I486">
        <v>5</v>
      </c>
      <c r="J486" t="s">
        <v>12</v>
      </c>
      <c r="K486">
        <v>7</v>
      </c>
      <c r="L486" t="s">
        <v>12</v>
      </c>
      <c r="M486">
        <v>27</v>
      </c>
      <c r="N486">
        <f t="shared" si="121"/>
        <v>243.70999999999998</v>
      </c>
      <c r="O486">
        <f t="shared" si="110"/>
        <v>0</v>
      </c>
      <c r="P486">
        <f t="shared" si="111"/>
        <v>2.0516187271757417E-2</v>
      </c>
      <c r="Q486">
        <f t="shared" si="112"/>
        <v>2.8722662180460386E-2</v>
      </c>
    </row>
    <row r="487" spans="1:17" x14ac:dyDescent="0.25">
      <c r="A487" t="s">
        <v>460</v>
      </c>
      <c r="B487">
        <v>60.9</v>
      </c>
      <c r="C487">
        <v>7.5561999999999996</v>
      </c>
      <c r="D487" s="1">
        <v>2.8659999999999999E-7</v>
      </c>
      <c r="E487">
        <v>64</v>
      </c>
      <c r="G487">
        <v>3</v>
      </c>
      <c r="H487" t="s">
        <v>12</v>
      </c>
      <c r="I487">
        <v>4</v>
      </c>
      <c r="J487" t="s">
        <v>12</v>
      </c>
      <c r="K487">
        <v>21</v>
      </c>
      <c r="L487" t="s">
        <v>12</v>
      </c>
      <c r="M487">
        <v>28</v>
      </c>
      <c r="N487">
        <f t="shared" si="121"/>
        <v>243.14999999999998</v>
      </c>
      <c r="O487">
        <f t="shared" si="110"/>
        <v>1.2338062924120914E-2</v>
      </c>
      <c r="P487">
        <f t="shared" si="111"/>
        <v>1.6450750565494551E-2</v>
      </c>
      <c r="Q487">
        <f t="shared" si="112"/>
        <v>8.6366440468846395E-2</v>
      </c>
    </row>
    <row r="488" spans="1:17" x14ac:dyDescent="0.25">
      <c r="A488" t="s">
        <v>461</v>
      </c>
      <c r="B488">
        <v>60</v>
      </c>
      <c r="C488">
        <v>7.5797999999999996</v>
      </c>
      <c r="D488" s="1">
        <v>2.9069999999999998E-7</v>
      </c>
      <c r="E488">
        <v>64</v>
      </c>
      <c r="G488">
        <v>4</v>
      </c>
      <c r="H488" t="s">
        <v>12</v>
      </c>
      <c r="I488">
        <v>2</v>
      </c>
      <c r="J488" t="s">
        <v>12</v>
      </c>
      <c r="K488">
        <v>15</v>
      </c>
      <c r="L488" t="s">
        <v>12</v>
      </c>
      <c r="M488">
        <v>29</v>
      </c>
      <c r="N488">
        <f t="shared" si="121"/>
        <v>242.58999999999997</v>
      </c>
      <c r="O488">
        <f t="shared" si="110"/>
        <v>1.64887258337112E-2</v>
      </c>
      <c r="P488">
        <f t="shared" si="111"/>
        <v>8.2443629168556E-3</v>
      </c>
      <c r="Q488">
        <f t="shared" si="112"/>
        <v>6.1832721876417009E-2</v>
      </c>
    </row>
    <row r="489" spans="1:17" x14ac:dyDescent="0.25">
      <c r="A489" t="s">
        <v>462</v>
      </c>
      <c r="B489">
        <v>60.9</v>
      </c>
      <c r="C489">
        <v>7.6012000000000004</v>
      </c>
      <c r="D489" s="1">
        <v>3.714E-7</v>
      </c>
      <c r="E489">
        <v>64</v>
      </c>
      <c r="G489">
        <v>4</v>
      </c>
      <c r="H489" t="s">
        <v>12</v>
      </c>
      <c r="I489">
        <v>4.5</v>
      </c>
      <c r="J489" t="s">
        <v>12</v>
      </c>
      <c r="K489">
        <v>17</v>
      </c>
      <c r="L489" t="s">
        <v>12</v>
      </c>
      <c r="M489">
        <v>30</v>
      </c>
      <c r="N489">
        <f t="shared" si="121"/>
        <v>242.02999999999997</v>
      </c>
      <c r="O489">
        <f t="shared" si="110"/>
        <v>1.6526876833450402E-2</v>
      </c>
      <c r="P489">
        <f t="shared" si="111"/>
        <v>1.85927364376317E-2</v>
      </c>
      <c r="Q489">
        <f t="shared" si="112"/>
        <v>7.0239226542164204E-2</v>
      </c>
    </row>
    <row r="490" spans="1:17" x14ac:dyDescent="0.25">
      <c r="A490" t="s">
        <v>463</v>
      </c>
      <c r="B490">
        <v>60.9</v>
      </c>
      <c r="C490">
        <v>7.62</v>
      </c>
      <c r="D490" s="1">
        <v>3.6049999999999998E-7</v>
      </c>
      <c r="E490">
        <v>64</v>
      </c>
      <c r="G490">
        <v>5</v>
      </c>
      <c r="H490" t="s">
        <v>12</v>
      </c>
      <c r="I490">
        <v>8</v>
      </c>
      <c r="J490" t="s">
        <v>12</v>
      </c>
      <c r="K490">
        <v>25</v>
      </c>
      <c r="L490" t="s">
        <v>12</v>
      </c>
      <c r="M490">
        <v>31</v>
      </c>
      <c r="N490">
        <f t="shared" si="121"/>
        <v>241.46999999999997</v>
      </c>
      <c r="O490">
        <f t="shared" si="110"/>
        <v>2.070650598418023E-2</v>
      </c>
      <c r="P490">
        <f t="shared" si="111"/>
        <v>3.3130409574688373E-2</v>
      </c>
      <c r="Q490">
        <f t="shared" si="112"/>
        <v>0.10353252992090116</v>
      </c>
    </row>
    <row r="491" spans="1:17" x14ac:dyDescent="0.25">
      <c r="A491" t="s">
        <v>464</v>
      </c>
      <c r="B491">
        <v>60.9</v>
      </c>
      <c r="C491">
        <v>7.6384999999999996</v>
      </c>
      <c r="D491" s="1">
        <v>3.7380000000000003E-7</v>
      </c>
      <c r="E491">
        <v>64</v>
      </c>
      <c r="G491">
        <v>9</v>
      </c>
      <c r="H491" t="s">
        <v>12</v>
      </c>
      <c r="I491">
        <v>3</v>
      </c>
      <c r="J491" t="s">
        <v>12</v>
      </c>
      <c r="K491">
        <v>23</v>
      </c>
      <c r="L491" t="s">
        <v>12</v>
      </c>
      <c r="M491">
        <v>32</v>
      </c>
      <c r="N491">
        <f t="shared" si="121"/>
        <v>240.90999999999997</v>
      </c>
      <c r="O491">
        <f t="shared" si="110"/>
        <v>3.735834959113362E-2</v>
      </c>
      <c r="P491">
        <f t="shared" si="111"/>
        <v>1.2452783197044541E-2</v>
      </c>
      <c r="Q491">
        <f t="shared" si="112"/>
        <v>9.5471337844008144E-2</v>
      </c>
    </row>
    <row r="492" spans="1:17" x14ac:dyDescent="0.25">
      <c r="A492" t="s">
        <v>465</v>
      </c>
      <c r="B492">
        <v>60.9</v>
      </c>
      <c r="C492">
        <v>7.6605999999999996</v>
      </c>
      <c r="D492" s="1">
        <v>3.7389999999999998E-7</v>
      </c>
      <c r="E492">
        <v>64</v>
      </c>
      <c r="G492">
        <v>6</v>
      </c>
      <c r="H492" t="s">
        <v>12</v>
      </c>
      <c r="I492">
        <v>5</v>
      </c>
      <c r="J492" t="s">
        <v>12</v>
      </c>
      <c r="K492">
        <v>27.5</v>
      </c>
      <c r="L492" t="s">
        <v>12</v>
      </c>
      <c r="M492">
        <v>33</v>
      </c>
      <c r="N492">
        <f t="shared" si="121"/>
        <v>240.35</v>
      </c>
      <c r="O492">
        <f t="shared" si="110"/>
        <v>2.4963594757645102E-2</v>
      </c>
      <c r="P492">
        <f t="shared" si="111"/>
        <v>2.0802995631370919E-2</v>
      </c>
      <c r="Q492">
        <f t="shared" si="112"/>
        <v>0.11441647597254005</v>
      </c>
    </row>
    <row r="493" spans="1:17" x14ac:dyDescent="0.25">
      <c r="A493" t="s">
        <v>466</v>
      </c>
      <c r="B493">
        <v>60.9</v>
      </c>
      <c r="C493">
        <v>7.6806000000000001</v>
      </c>
      <c r="D493" s="1">
        <v>3.735E-7</v>
      </c>
      <c r="E493">
        <v>64</v>
      </c>
      <c r="G493">
        <v>2</v>
      </c>
      <c r="H493" t="s">
        <v>12</v>
      </c>
      <c r="I493">
        <v>6</v>
      </c>
      <c r="J493" t="s">
        <v>12</v>
      </c>
      <c r="K493">
        <v>15</v>
      </c>
      <c r="L493" t="s">
        <v>12</v>
      </c>
      <c r="M493">
        <v>34</v>
      </c>
      <c r="N493">
        <f t="shared" si="121"/>
        <v>239.79</v>
      </c>
      <c r="O493">
        <f t="shared" si="110"/>
        <v>8.340631385795905E-3</v>
      </c>
      <c r="P493">
        <f t="shared" si="111"/>
        <v>2.5021894157387713E-2</v>
      </c>
      <c r="Q493">
        <f t="shared" si="112"/>
        <v>6.2554735393469285E-2</v>
      </c>
    </row>
    <row r="494" spans="1:17" x14ac:dyDescent="0.25">
      <c r="A494" t="s">
        <v>467</v>
      </c>
      <c r="B494">
        <v>60.9</v>
      </c>
      <c r="C494">
        <v>7.7008999999999999</v>
      </c>
      <c r="D494" s="1">
        <v>3.4449999999999999E-7</v>
      </c>
      <c r="E494">
        <v>64</v>
      </c>
      <c r="G494">
        <v>2</v>
      </c>
      <c r="H494" t="s">
        <v>12</v>
      </c>
      <c r="I494">
        <v>5</v>
      </c>
      <c r="J494" t="s">
        <v>12</v>
      </c>
      <c r="K494">
        <v>24</v>
      </c>
      <c r="L494" t="s">
        <v>12</v>
      </c>
      <c r="M494">
        <v>35</v>
      </c>
      <c r="N494">
        <f t="shared" si="121"/>
        <v>239.23</v>
      </c>
      <c r="O494">
        <f t="shared" si="110"/>
        <v>8.3601554988922792E-3</v>
      </c>
      <c r="P494">
        <f t="shared" si="111"/>
        <v>2.09003887472307E-2</v>
      </c>
      <c r="Q494">
        <f t="shared" si="112"/>
        <v>0.10032186598670735</v>
      </c>
    </row>
    <row r="495" spans="1:17" x14ac:dyDescent="0.25">
      <c r="A495" t="s">
        <v>468</v>
      </c>
      <c r="B495">
        <v>60.9</v>
      </c>
      <c r="C495">
        <v>7.7202999999999999</v>
      </c>
      <c r="D495" s="1">
        <v>3.7300000000000002E-7</v>
      </c>
      <c r="E495">
        <v>64</v>
      </c>
      <c r="G495">
        <v>2</v>
      </c>
      <c r="H495" t="s">
        <v>12</v>
      </c>
      <c r="I495">
        <v>3</v>
      </c>
      <c r="J495" t="s">
        <v>12</v>
      </c>
      <c r="K495">
        <v>17</v>
      </c>
      <c r="L495" t="s">
        <v>12</v>
      </c>
      <c r="M495">
        <v>36</v>
      </c>
      <c r="N495">
        <f t="shared" si="121"/>
        <v>238.67</v>
      </c>
      <c r="O495">
        <f t="shared" si="110"/>
        <v>8.3797712322453595E-3</v>
      </c>
      <c r="P495">
        <f t="shared" si="111"/>
        <v>1.2569656848368041E-2</v>
      </c>
      <c r="Q495">
        <f t="shared" si="112"/>
        <v>7.1228055474085561E-2</v>
      </c>
    </row>
    <row r="496" spans="1:17" x14ac:dyDescent="0.25">
      <c r="A496" t="s">
        <v>469</v>
      </c>
      <c r="B496">
        <v>60.9</v>
      </c>
      <c r="C496">
        <v>7.7415000000000003</v>
      </c>
      <c r="D496" s="1">
        <v>3.2819999999999999E-7</v>
      </c>
      <c r="E496">
        <v>64</v>
      </c>
      <c r="G496">
        <v>3</v>
      </c>
      <c r="H496" t="s">
        <v>12</v>
      </c>
      <c r="I496">
        <v>4</v>
      </c>
      <c r="J496" t="s">
        <v>12</v>
      </c>
      <c r="K496">
        <v>19.5</v>
      </c>
      <c r="L496" t="s">
        <v>12</v>
      </c>
      <c r="M496">
        <v>37</v>
      </c>
      <c r="N496">
        <f t="shared" si="121"/>
        <v>238.10999999999999</v>
      </c>
      <c r="O496">
        <f t="shared" si="110"/>
        <v>1.2599218848431399E-2</v>
      </c>
      <c r="P496">
        <f t="shared" si="111"/>
        <v>1.6798958464575197E-2</v>
      </c>
      <c r="Q496">
        <f t="shared" si="112"/>
        <v>8.1894922514804083E-2</v>
      </c>
    </row>
    <row r="497" spans="1:17" x14ac:dyDescent="0.25">
      <c r="A497" t="s">
        <v>470</v>
      </c>
      <c r="B497">
        <v>60.9</v>
      </c>
      <c r="C497">
        <v>7.7603</v>
      </c>
      <c r="D497" s="1">
        <v>3.72E-7</v>
      </c>
      <c r="E497">
        <v>64</v>
      </c>
      <c r="G497">
        <v>7</v>
      </c>
      <c r="H497" t="s">
        <v>12</v>
      </c>
      <c r="I497">
        <v>7</v>
      </c>
      <c r="J497" t="s">
        <v>12</v>
      </c>
      <c r="K497">
        <v>31</v>
      </c>
      <c r="L497" t="s">
        <v>12</v>
      </c>
      <c r="M497">
        <v>38</v>
      </c>
      <c r="N497">
        <f t="shared" si="121"/>
        <v>237.54999999999998</v>
      </c>
      <c r="O497">
        <f t="shared" si="110"/>
        <v>2.946748053041465E-2</v>
      </c>
      <c r="P497">
        <f t="shared" si="111"/>
        <v>2.946748053041465E-2</v>
      </c>
      <c r="Q497">
        <f t="shared" si="112"/>
        <v>0.13049884234897918</v>
      </c>
    </row>
    <row r="498" spans="1:17" x14ac:dyDescent="0.25">
      <c r="A498" t="s">
        <v>471</v>
      </c>
      <c r="B498">
        <v>60.9</v>
      </c>
      <c r="C498">
        <v>7.7792000000000003</v>
      </c>
      <c r="D498" s="1">
        <v>3.7170000000000003E-7</v>
      </c>
      <c r="E498">
        <v>64</v>
      </c>
      <c r="G498">
        <v>1</v>
      </c>
      <c r="H498" t="s">
        <v>12</v>
      </c>
      <c r="I498">
        <v>4</v>
      </c>
      <c r="J498" t="s">
        <v>12</v>
      </c>
      <c r="K498">
        <v>20.5</v>
      </c>
      <c r="L498" t="s">
        <v>12</v>
      </c>
      <c r="M498">
        <v>39</v>
      </c>
      <c r="N498">
        <f t="shared" si="121"/>
        <v>236.98999999999998</v>
      </c>
      <c r="O498">
        <f t="shared" si="110"/>
        <v>4.2195873243596783E-3</v>
      </c>
      <c r="P498">
        <f t="shared" si="111"/>
        <v>1.6878349297438713E-2</v>
      </c>
      <c r="Q498">
        <f t="shared" si="112"/>
        <v>8.6501540149373404E-2</v>
      </c>
    </row>
    <row r="499" spans="1:17" x14ac:dyDescent="0.25">
      <c r="A499" t="s">
        <v>472</v>
      </c>
      <c r="B499">
        <v>60.9</v>
      </c>
      <c r="C499">
        <v>7.7984</v>
      </c>
      <c r="D499" s="1">
        <v>2.9560000000000003E-7</v>
      </c>
      <c r="E499">
        <v>64</v>
      </c>
      <c r="G499">
        <v>7</v>
      </c>
      <c r="H499" t="s">
        <v>12</v>
      </c>
      <c r="I499">
        <v>7</v>
      </c>
      <c r="J499" t="s">
        <v>12</v>
      </c>
      <c r="K499">
        <v>32</v>
      </c>
      <c r="L499" t="s">
        <v>12</v>
      </c>
      <c r="M499">
        <v>40</v>
      </c>
      <c r="N499">
        <f t="shared" si="121"/>
        <v>236.42999999999998</v>
      </c>
      <c r="O499">
        <f t="shared" si="110"/>
        <v>2.9607071860592991E-2</v>
      </c>
      <c r="P499">
        <f t="shared" si="111"/>
        <v>2.9607071860592991E-2</v>
      </c>
      <c r="Q499">
        <f t="shared" si="112"/>
        <v>0.13534661421985367</v>
      </c>
    </row>
    <row r="500" spans="1:17" x14ac:dyDescent="0.25">
      <c r="A500" t="s">
        <v>473</v>
      </c>
      <c r="B500">
        <v>60</v>
      </c>
      <c r="C500">
        <v>7.8194999999999997</v>
      </c>
      <c r="D500" s="1">
        <v>2.6329999999999998E-7</v>
      </c>
      <c r="E500">
        <v>64</v>
      </c>
      <c r="G500">
        <v>4</v>
      </c>
      <c r="H500" t="s">
        <v>12</v>
      </c>
      <c r="I500">
        <v>11</v>
      </c>
      <c r="J500" t="s">
        <v>12</v>
      </c>
      <c r="K500">
        <v>35</v>
      </c>
      <c r="L500" t="s">
        <v>12</v>
      </c>
      <c r="M500">
        <v>41</v>
      </c>
      <c r="N500">
        <f t="shared" si="121"/>
        <v>235.86999999999998</v>
      </c>
      <c r="O500">
        <f t="shared" si="110"/>
        <v>1.6958494085725188E-2</v>
      </c>
      <c r="P500">
        <f t="shared" si="111"/>
        <v>4.6635858735744273E-2</v>
      </c>
      <c r="Q500">
        <f t="shared" si="112"/>
        <v>0.14838682325009542</v>
      </c>
    </row>
    <row r="501" spans="1:17" x14ac:dyDescent="0.25">
      <c r="A501" t="s">
        <v>474</v>
      </c>
      <c r="B501">
        <v>60.9</v>
      </c>
      <c r="C501">
        <v>7.8411</v>
      </c>
      <c r="D501" s="1">
        <v>3.537E-7</v>
      </c>
      <c r="E501">
        <v>64</v>
      </c>
      <c r="G501">
        <v>2</v>
      </c>
      <c r="H501" t="s">
        <v>12</v>
      </c>
      <c r="I501">
        <v>11</v>
      </c>
      <c r="J501" t="s">
        <v>12</v>
      </c>
      <c r="K501">
        <v>30.5</v>
      </c>
      <c r="L501" t="s">
        <v>12</v>
      </c>
      <c r="M501">
        <v>42</v>
      </c>
      <c r="N501">
        <f t="shared" si="121"/>
        <v>235.30999999999997</v>
      </c>
      <c r="O501">
        <f t="shared" si="110"/>
        <v>8.4994262887255114E-3</v>
      </c>
      <c r="P501">
        <f t="shared" si="111"/>
        <v>4.6746844587990319E-2</v>
      </c>
      <c r="Q501">
        <f t="shared" si="112"/>
        <v>0.12961625090306406</v>
      </c>
    </row>
    <row r="502" spans="1:17" x14ac:dyDescent="0.25">
      <c r="A502" t="s">
        <v>475</v>
      </c>
      <c r="B502">
        <v>60</v>
      </c>
      <c r="C502">
        <v>7.8587999999999996</v>
      </c>
      <c r="D502" s="1">
        <v>3.6979999999999999E-7</v>
      </c>
      <c r="E502">
        <v>64</v>
      </c>
      <c r="G502">
        <v>3</v>
      </c>
      <c r="H502" t="s">
        <v>12</v>
      </c>
      <c r="I502">
        <v>11</v>
      </c>
      <c r="J502" t="s">
        <v>12</v>
      </c>
      <c r="K502">
        <v>30</v>
      </c>
      <c r="L502" t="s">
        <v>12</v>
      </c>
      <c r="M502">
        <v>43</v>
      </c>
      <c r="N502">
        <f t="shared" si="121"/>
        <v>234.74999999999997</v>
      </c>
      <c r="O502">
        <f t="shared" si="110"/>
        <v>1.2779552715654953E-2</v>
      </c>
      <c r="P502">
        <f t="shared" si="111"/>
        <v>4.6858359957401494E-2</v>
      </c>
      <c r="Q502">
        <f t="shared" si="112"/>
        <v>0.12779552715654954</v>
      </c>
    </row>
    <row r="503" spans="1:17" x14ac:dyDescent="0.25">
      <c r="A503" t="s">
        <v>476</v>
      </c>
      <c r="B503">
        <v>60.9</v>
      </c>
      <c r="C503">
        <v>7.8785999999999996</v>
      </c>
      <c r="D503" s="1">
        <v>3.693E-7</v>
      </c>
      <c r="E503">
        <v>64</v>
      </c>
      <c r="G503">
        <v>6</v>
      </c>
      <c r="H503" t="s">
        <v>12</v>
      </c>
      <c r="I503">
        <v>12</v>
      </c>
      <c r="J503" t="s">
        <v>12</v>
      </c>
      <c r="K503">
        <v>31</v>
      </c>
      <c r="L503" t="s">
        <v>12</v>
      </c>
      <c r="M503">
        <v>44</v>
      </c>
      <c r="N503">
        <f t="shared" si="121"/>
        <v>234.19</v>
      </c>
      <c r="O503">
        <f t="shared" si="110"/>
        <v>2.5620222895939196E-2</v>
      </c>
      <c r="P503">
        <f t="shared" si="111"/>
        <v>5.1240445791878392E-2</v>
      </c>
      <c r="Q503">
        <f t="shared" si="112"/>
        <v>0.13237115162901916</v>
      </c>
    </row>
    <row r="504" spans="1:17" x14ac:dyDescent="0.25">
      <c r="A504" t="s">
        <v>477</v>
      </c>
      <c r="B504">
        <v>60.9</v>
      </c>
      <c r="C504">
        <v>7.8982999999999999</v>
      </c>
      <c r="D504" s="1">
        <v>3.227E-7</v>
      </c>
      <c r="E504">
        <v>64</v>
      </c>
      <c r="G504">
        <v>10</v>
      </c>
      <c r="H504" t="s">
        <v>12</v>
      </c>
      <c r="I504">
        <v>9</v>
      </c>
      <c r="J504" t="s">
        <v>12</v>
      </c>
      <c r="K504">
        <v>37</v>
      </c>
      <c r="L504" t="s">
        <v>12</v>
      </c>
      <c r="M504">
        <v>45</v>
      </c>
      <c r="N504">
        <f t="shared" si="121"/>
        <v>233.63</v>
      </c>
      <c r="O504">
        <f t="shared" ref="O504:O567" si="122">G504/N504</f>
        <v>4.2802722253135299E-2</v>
      </c>
      <c r="P504">
        <f t="shared" ref="P504:P567" si="123">I504/N504</f>
        <v>3.8522450027821772E-2</v>
      </c>
      <c r="Q504">
        <f t="shared" ref="Q504:Q567" si="124">K504/N504</f>
        <v>0.15837007233660061</v>
      </c>
    </row>
    <row r="505" spans="1:17" x14ac:dyDescent="0.25">
      <c r="A505" t="s">
        <v>478</v>
      </c>
      <c r="B505">
        <v>60.9</v>
      </c>
      <c r="C505">
        <v>7.9207000000000001</v>
      </c>
      <c r="D505" s="1">
        <v>3.6390000000000002E-7</v>
      </c>
      <c r="E505">
        <v>64</v>
      </c>
      <c r="G505">
        <v>10</v>
      </c>
      <c r="H505" t="s">
        <v>12</v>
      </c>
      <c r="I505">
        <v>16</v>
      </c>
      <c r="J505" t="s">
        <v>12</v>
      </c>
      <c r="K505">
        <v>42</v>
      </c>
      <c r="L505" t="s">
        <v>12</v>
      </c>
      <c r="M505">
        <v>46</v>
      </c>
      <c r="N505">
        <f t="shared" si="121"/>
        <v>233.07</v>
      </c>
      <c r="O505">
        <f t="shared" si="122"/>
        <v>4.2905564851761273E-2</v>
      </c>
      <c r="P505">
        <f t="shared" si="123"/>
        <v>6.8648903762818042E-2</v>
      </c>
      <c r="Q505">
        <f t="shared" si="124"/>
        <v>0.18020337237739736</v>
      </c>
    </row>
    <row r="506" spans="1:17" x14ac:dyDescent="0.25">
      <c r="A506" t="s">
        <v>479</v>
      </c>
      <c r="B506">
        <v>60.9</v>
      </c>
      <c r="C506">
        <v>7.9419000000000004</v>
      </c>
      <c r="D506" s="1">
        <v>3.685E-7</v>
      </c>
      <c r="E506">
        <v>64</v>
      </c>
      <c r="G506">
        <v>14</v>
      </c>
      <c r="H506" t="s">
        <v>12</v>
      </c>
      <c r="I506">
        <v>18</v>
      </c>
      <c r="J506" t="s">
        <v>12</v>
      </c>
      <c r="K506">
        <v>56.5</v>
      </c>
      <c r="L506" t="s">
        <v>12</v>
      </c>
      <c r="M506">
        <v>47</v>
      </c>
      <c r="N506">
        <f t="shared" si="121"/>
        <v>232.51</v>
      </c>
      <c r="O506">
        <f t="shared" si="122"/>
        <v>6.0212463980043873E-2</v>
      </c>
      <c r="P506">
        <f t="shared" si="123"/>
        <v>7.7416025117199264E-2</v>
      </c>
      <c r="Q506">
        <f t="shared" si="124"/>
        <v>0.2430003010623199</v>
      </c>
    </row>
    <row r="507" spans="1:17" x14ac:dyDescent="0.25">
      <c r="A507" t="s">
        <v>480</v>
      </c>
      <c r="B507">
        <v>60</v>
      </c>
      <c r="C507">
        <v>7.9566999999999997</v>
      </c>
      <c r="D507" s="1">
        <v>3.6839999999999999E-7</v>
      </c>
      <c r="E507">
        <v>64</v>
      </c>
      <c r="G507">
        <v>13</v>
      </c>
      <c r="H507" t="s">
        <v>12</v>
      </c>
      <c r="I507">
        <v>16</v>
      </c>
      <c r="J507" t="s">
        <v>12</v>
      </c>
      <c r="K507">
        <v>52</v>
      </c>
      <c r="L507" t="s">
        <v>12</v>
      </c>
      <c r="M507">
        <v>48</v>
      </c>
      <c r="N507">
        <f t="shared" si="121"/>
        <v>231.95</v>
      </c>
      <c r="O507">
        <f t="shared" si="122"/>
        <v>5.6046561758999788E-2</v>
      </c>
      <c r="P507">
        <f t="shared" si="123"/>
        <v>6.8980383703384357E-2</v>
      </c>
      <c r="Q507">
        <f t="shared" si="124"/>
        <v>0.22418624703599915</v>
      </c>
    </row>
    <row r="508" spans="1:17" x14ac:dyDescent="0.25">
      <c r="A508" t="s">
        <v>481</v>
      </c>
      <c r="B508">
        <v>60.9</v>
      </c>
      <c r="C508">
        <v>7.9828000000000001</v>
      </c>
      <c r="D508" s="1">
        <v>2.65E-7</v>
      </c>
      <c r="E508">
        <v>64</v>
      </c>
      <c r="G508">
        <v>15</v>
      </c>
      <c r="H508" t="s">
        <v>12</v>
      </c>
      <c r="I508">
        <v>33</v>
      </c>
      <c r="J508" t="s">
        <v>12</v>
      </c>
      <c r="K508">
        <v>78</v>
      </c>
      <c r="L508" t="s">
        <v>12</v>
      </c>
      <c r="M508">
        <v>49</v>
      </c>
      <c r="N508">
        <f t="shared" si="121"/>
        <v>231.39</v>
      </c>
      <c r="O508">
        <f t="shared" si="122"/>
        <v>6.4825619084662264E-2</v>
      </c>
      <c r="P508">
        <f t="shared" si="123"/>
        <v>0.14261636198625699</v>
      </c>
      <c r="Q508">
        <f t="shared" si="124"/>
        <v>0.33709321924024377</v>
      </c>
    </row>
    <row r="509" spans="1:17" x14ac:dyDescent="0.25">
      <c r="A509" t="s">
        <v>482</v>
      </c>
      <c r="B509">
        <v>60.9</v>
      </c>
      <c r="C509">
        <v>8.0002999999999993</v>
      </c>
      <c r="D509" s="1">
        <v>2.7780000000000001E-7</v>
      </c>
      <c r="E509">
        <v>64</v>
      </c>
      <c r="G509">
        <v>11</v>
      </c>
      <c r="H509" t="s">
        <v>12</v>
      </c>
      <c r="I509">
        <v>20</v>
      </c>
      <c r="J509" t="s">
        <v>12</v>
      </c>
      <c r="K509">
        <v>68</v>
      </c>
      <c r="L509" t="s">
        <v>12</v>
      </c>
      <c r="M509">
        <v>50</v>
      </c>
      <c r="N509">
        <f t="shared" si="121"/>
        <v>230.82999999999998</v>
      </c>
      <c r="O509">
        <f t="shared" si="122"/>
        <v>4.7654117748992766E-2</v>
      </c>
      <c r="P509">
        <f t="shared" si="123"/>
        <v>8.6643850452714125E-2</v>
      </c>
      <c r="Q509">
        <f t="shared" si="124"/>
        <v>0.29458909153922802</v>
      </c>
    </row>
    <row r="510" spans="1:17" x14ac:dyDescent="0.25">
      <c r="A510" t="s">
        <v>483</v>
      </c>
      <c r="B510">
        <v>60</v>
      </c>
      <c r="C510">
        <v>8.0177999999999994</v>
      </c>
      <c r="D510" s="1">
        <v>3.6160000000000001E-7</v>
      </c>
      <c r="E510">
        <v>64</v>
      </c>
      <c r="G510">
        <v>14</v>
      </c>
      <c r="H510" t="s">
        <v>12</v>
      </c>
      <c r="I510">
        <v>18</v>
      </c>
      <c r="J510" t="s">
        <v>12</v>
      </c>
      <c r="K510">
        <v>72</v>
      </c>
      <c r="L510" t="s">
        <v>12</v>
      </c>
      <c r="M510">
        <v>51</v>
      </c>
      <c r="N510">
        <f t="shared" si="121"/>
        <v>230.26999999999998</v>
      </c>
      <c r="O510">
        <f t="shared" si="122"/>
        <v>6.0798193425109656E-2</v>
      </c>
      <c r="P510">
        <f t="shared" si="123"/>
        <v>7.8169105832283842E-2</v>
      </c>
      <c r="Q510">
        <f t="shared" si="124"/>
        <v>0.31267642332913537</v>
      </c>
    </row>
    <row r="511" spans="1:17" x14ac:dyDescent="0.25">
      <c r="A511" t="s">
        <v>484</v>
      </c>
      <c r="B511">
        <v>60.9</v>
      </c>
      <c r="C511">
        <v>8.0404</v>
      </c>
      <c r="D511" s="1">
        <v>3.6049999999999998E-7</v>
      </c>
      <c r="E511">
        <v>64</v>
      </c>
      <c r="G511">
        <v>11</v>
      </c>
      <c r="H511" t="s">
        <v>12</v>
      </c>
      <c r="I511">
        <v>19</v>
      </c>
      <c r="J511" t="s">
        <v>12</v>
      </c>
      <c r="K511">
        <v>70</v>
      </c>
      <c r="L511" t="s">
        <v>12</v>
      </c>
      <c r="M511">
        <v>52</v>
      </c>
      <c r="N511">
        <f t="shared" si="121"/>
        <v>229.70999999999998</v>
      </c>
      <c r="O511">
        <f t="shared" si="122"/>
        <v>4.7886465543511385E-2</v>
      </c>
      <c r="P511">
        <f t="shared" si="123"/>
        <v>8.2712985938792394E-2</v>
      </c>
      <c r="Q511">
        <f t="shared" si="124"/>
        <v>0.30473205345870885</v>
      </c>
    </row>
    <row r="512" spans="1:17" x14ac:dyDescent="0.25">
      <c r="A512" t="s">
        <v>485</v>
      </c>
      <c r="B512">
        <v>60.9</v>
      </c>
      <c r="C512">
        <v>8.0587999999999997</v>
      </c>
      <c r="D512" s="1">
        <v>3.5970000000000002E-7</v>
      </c>
      <c r="E512">
        <v>64</v>
      </c>
      <c r="G512">
        <v>15</v>
      </c>
      <c r="H512" t="s">
        <v>12</v>
      </c>
      <c r="I512">
        <v>23</v>
      </c>
      <c r="J512" t="s">
        <v>12</v>
      </c>
      <c r="K512">
        <v>84.5</v>
      </c>
      <c r="L512" t="s">
        <v>12</v>
      </c>
      <c r="M512">
        <v>53</v>
      </c>
      <c r="N512">
        <f t="shared" si="121"/>
        <v>229.14999999999998</v>
      </c>
      <c r="O512">
        <f t="shared" si="122"/>
        <v>6.5459306131355019E-2</v>
      </c>
      <c r="P512">
        <f t="shared" si="123"/>
        <v>0.10037093606807769</v>
      </c>
      <c r="Q512">
        <f t="shared" si="124"/>
        <v>0.36875409120663327</v>
      </c>
    </row>
    <row r="513" spans="1:17" x14ac:dyDescent="0.25">
      <c r="A513" t="s">
        <v>486</v>
      </c>
      <c r="B513">
        <v>60.9</v>
      </c>
      <c r="C513">
        <v>8.0771999999999995</v>
      </c>
      <c r="D513" s="1">
        <v>3.5909999999999998E-7</v>
      </c>
      <c r="E513">
        <v>64</v>
      </c>
      <c r="G513">
        <v>23</v>
      </c>
      <c r="H513" t="s">
        <v>12</v>
      </c>
      <c r="I513">
        <v>30</v>
      </c>
      <c r="J513" t="s">
        <v>12</v>
      </c>
      <c r="K513">
        <v>98</v>
      </c>
      <c r="L513" t="s">
        <v>12</v>
      </c>
      <c r="M513">
        <v>54</v>
      </c>
      <c r="N513">
        <f t="shared" si="121"/>
        <v>228.58999999999997</v>
      </c>
      <c r="O513">
        <f t="shared" si="122"/>
        <v>0.10061682488297827</v>
      </c>
      <c r="P513">
        <f t="shared" si="123"/>
        <v>0.13123933680388469</v>
      </c>
      <c r="Q513">
        <f t="shared" si="124"/>
        <v>0.42871516689269001</v>
      </c>
    </row>
    <row r="514" spans="1:17" x14ac:dyDescent="0.25">
      <c r="A514" t="s">
        <v>487</v>
      </c>
      <c r="B514">
        <v>60</v>
      </c>
      <c r="C514">
        <v>8.0993999999999993</v>
      </c>
      <c r="D514" s="1">
        <v>3.5909999999999998E-7</v>
      </c>
      <c r="E514">
        <v>64</v>
      </c>
      <c r="G514">
        <v>19</v>
      </c>
      <c r="H514" t="s">
        <v>12</v>
      </c>
      <c r="I514">
        <v>28</v>
      </c>
      <c r="J514" t="s">
        <v>12</v>
      </c>
      <c r="K514">
        <v>100</v>
      </c>
      <c r="L514" t="s">
        <v>12</v>
      </c>
      <c r="M514">
        <v>55</v>
      </c>
      <c r="N514">
        <f t="shared" si="121"/>
        <v>228.02999999999997</v>
      </c>
      <c r="O514">
        <f t="shared" si="122"/>
        <v>8.3322369863614451E-2</v>
      </c>
      <c r="P514">
        <f t="shared" si="123"/>
        <v>0.12279086085164234</v>
      </c>
      <c r="Q514">
        <f t="shared" si="124"/>
        <v>0.43853878875586549</v>
      </c>
    </row>
    <row r="515" spans="1:17" x14ac:dyDescent="0.25">
      <c r="A515" t="s">
        <v>488</v>
      </c>
      <c r="B515">
        <v>60.9</v>
      </c>
      <c r="C515">
        <v>8.1188000000000002</v>
      </c>
      <c r="D515" s="1">
        <v>3.5120000000000002E-7</v>
      </c>
      <c r="E515">
        <v>64</v>
      </c>
      <c r="G515">
        <v>19</v>
      </c>
      <c r="H515" t="s">
        <v>12</v>
      </c>
      <c r="I515">
        <v>22</v>
      </c>
      <c r="J515" t="s">
        <v>12</v>
      </c>
      <c r="K515">
        <v>90</v>
      </c>
      <c r="L515" t="s">
        <v>12</v>
      </c>
      <c r="M515">
        <v>56</v>
      </c>
      <c r="N515">
        <f t="shared" si="121"/>
        <v>227.46999999999997</v>
      </c>
      <c r="O515">
        <f t="shared" si="122"/>
        <v>8.3527498131621761E-2</v>
      </c>
      <c r="P515">
        <f t="shared" si="123"/>
        <v>9.6716050468193621E-2</v>
      </c>
      <c r="Q515">
        <f t="shared" si="124"/>
        <v>0.39565657009715571</v>
      </c>
    </row>
    <row r="516" spans="1:17" x14ac:dyDescent="0.25">
      <c r="A516" t="s">
        <v>489</v>
      </c>
      <c r="B516">
        <v>60.9</v>
      </c>
      <c r="C516">
        <v>8.1416000000000004</v>
      </c>
      <c r="D516" s="1">
        <v>2.7589999999999998E-7</v>
      </c>
      <c r="E516">
        <v>64</v>
      </c>
      <c r="G516">
        <v>17</v>
      </c>
      <c r="H516" t="s">
        <v>12</v>
      </c>
      <c r="I516">
        <v>28</v>
      </c>
      <c r="J516" t="s">
        <v>12</v>
      </c>
      <c r="K516">
        <v>113.5</v>
      </c>
      <c r="L516" t="s">
        <v>12</v>
      </c>
      <c r="M516">
        <v>57</v>
      </c>
      <c r="N516">
        <f t="shared" si="121"/>
        <v>226.90999999999997</v>
      </c>
      <c r="O516">
        <f t="shared" si="122"/>
        <v>7.4919571636331589E-2</v>
      </c>
      <c r="P516">
        <f t="shared" si="123"/>
        <v>0.1233969415186638</v>
      </c>
      <c r="Q516">
        <f t="shared" si="124"/>
        <v>0.50019831651315505</v>
      </c>
    </row>
    <row r="517" spans="1:17" x14ac:dyDescent="0.25">
      <c r="A517" t="s">
        <v>490</v>
      </c>
      <c r="B517">
        <v>60.9</v>
      </c>
      <c r="C517">
        <v>8.1608999999999998</v>
      </c>
      <c r="D517" s="1">
        <v>3.566E-7</v>
      </c>
      <c r="E517">
        <v>64</v>
      </c>
      <c r="G517">
        <v>28</v>
      </c>
      <c r="H517" t="s">
        <v>12</v>
      </c>
      <c r="I517">
        <v>24</v>
      </c>
      <c r="J517" t="s">
        <v>12</v>
      </c>
      <c r="K517">
        <v>115.5</v>
      </c>
      <c r="L517" t="s">
        <v>12</v>
      </c>
      <c r="M517">
        <v>58</v>
      </c>
      <c r="N517">
        <f t="shared" si="121"/>
        <v>226.34999999999997</v>
      </c>
      <c r="O517">
        <f t="shared" si="122"/>
        <v>0.12370223105809589</v>
      </c>
      <c r="P517">
        <f t="shared" si="123"/>
        <v>0.1060304837640822</v>
      </c>
      <c r="Q517">
        <f t="shared" si="124"/>
        <v>0.51027170311464554</v>
      </c>
    </row>
    <row r="518" spans="1:17" x14ac:dyDescent="0.25">
      <c r="A518" t="s">
        <v>491</v>
      </c>
      <c r="B518">
        <v>60</v>
      </c>
      <c r="C518">
        <v>8.1801999999999992</v>
      </c>
      <c r="D518" s="1">
        <v>3.0639999999999999E-7</v>
      </c>
      <c r="E518">
        <v>64</v>
      </c>
      <c r="G518">
        <v>17</v>
      </c>
      <c r="H518" t="s">
        <v>12</v>
      </c>
      <c r="I518">
        <v>29</v>
      </c>
      <c r="J518" t="s">
        <v>12</v>
      </c>
      <c r="K518">
        <v>112</v>
      </c>
      <c r="L518" t="s">
        <v>12</v>
      </c>
      <c r="M518">
        <v>59</v>
      </c>
      <c r="N518">
        <f t="shared" si="121"/>
        <v>225.78999999999996</v>
      </c>
      <c r="O518">
        <f t="shared" si="122"/>
        <v>7.5291199787413096E-2</v>
      </c>
      <c r="P518">
        <f t="shared" si="123"/>
        <v>0.12843792904911647</v>
      </c>
      <c r="Q518">
        <f t="shared" si="124"/>
        <v>0.49603613977589806</v>
      </c>
    </row>
    <row r="519" spans="1:17" x14ac:dyDescent="0.25">
      <c r="A519" t="s">
        <v>492</v>
      </c>
      <c r="B519">
        <v>60.9</v>
      </c>
      <c r="C519">
        <v>8.2004999999999999</v>
      </c>
      <c r="D519" s="1">
        <v>3.2179999999999998E-7</v>
      </c>
      <c r="E519">
        <v>64</v>
      </c>
      <c r="G519">
        <v>23</v>
      </c>
      <c r="H519" t="s">
        <v>12</v>
      </c>
      <c r="I519">
        <v>23</v>
      </c>
      <c r="J519" t="s">
        <v>12</v>
      </c>
      <c r="K519">
        <v>108</v>
      </c>
      <c r="L519" t="s">
        <v>12</v>
      </c>
      <c r="M519">
        <v>60</v>
      </c>
      <c r="N519">
        <f t="shared" si="121"/>
        <v>225.23</v>
      </c>
      <c r="O519">
        <f t="shared" si="122"/>
        <v>0.10211783510189584</v>
      </c>
      <c r="P519">
        <f t="shared" si="123"/>
        <v>0.10211783510189584</v>
      </c>
      <c r="Q519">
        <f t="shared" si="124"/>
        <v>0.4795098343915109</v>
      </c>
    </row>
    <row r="520" spans="1:17" x14ac:dyDescent="0.25">
      <c r="A520" t="s">
        <v>493</v>
      </c>
      <c r="B520">
        <v>60.9</v>
      </c>
      <c r="C520">
        <v>8.2207000000000008</v>
      </c>
      <c r="D520" s="1">
        <v>3.3719999999999998E-7</v>
      </c>
      <c r="E520">
        <v>64</v>
      </c>
      <c r="G520">
        <v>16</v>
      </c>
      <c r="H520" t="s">
        <v>12</v>
      </c>
      <c r="I520">
        <v>37</v>
      </c>
      <c r="J520" t="s">
        <v>12</v>
      </c>
      <c r="K520">
        <v>114</v>
      </c>
      <c r="L520" t="s">
        <v>12</v>
      </c>
      <c r="M520">
        <v>61</v>
      </c>
      <c r="N520">
        <f t="shared" si="121"/>
        <v>224.67</v>
      </c>
      <c r="O520">
        <f t="shared" si="122"/>
        <v>7.1215560599991096E-2</v>
      </c>
      <c r="P520">
        <f t="shared" si="123"/>
        <v>0.16468598388747943</v>
      </c>
      <c r="Q520">
        <f t="shared" si="124"/>
        <v>0.50741086927493662</v>
      </c>
    </row>
    <row r="521" spans="1:17" x14ac:dyDescent="0.25">
      <c r="A521" t="s">
        <v>494</v>
      </c>
      <c r="B521">
        <v>60.9</v>
      </c>
      <c r="C521">
        <v>8.2409999999999997</v>
      </c>
      <c r="D521" s="1">
        <v>3.5699999999999998E-7</v>
      </c>
      <c r="E521">
        <v>64</v>
      </c>
      <c r="G521">
        <v>16</v>
      </c>
      <c r="H521" t="s">
        <v>12</v>
      </c>
      <c r="I521">
        <v>31</v>
      </c>
      <c r="J521" t="s">
        <v>12</v>
      </c>
      <c r="K521">
        <v>117.5</v>
      </c>
      <c r="L521" t="s">
        <v>12</v>
      </c>
      <c r="M521">
        <v>62</v>
      </c>
      <c r="N521">
        <f t="shared" si="121"/>
        <v>224.10999999999999</v>
      </c>
      <c r="O521">
        <f t="shared" si="122"/>
        <v>7.1393512114586596E-2</v>
      </c>
      <c r="P521">
        <f t="shared" si="123"/>
        <v>0.13832492972201152</v>
      </c>
      <c r="Q521">
        <f t="shared" si="124"/>
        <v>0.52429610459149534</v>
      </c>
    </row>
    <row r="522" spans="1:17" x14ac:dyDescent="0.25">
      <c r="A522" t="s">
        <v>495</v>
      </c>
      <c r="B522">
        <v>60.9</v>
      </c>
      <c r="C522">
        <v>8.2591999999999999</v>
      </c>
      <c r="D522" s="1">
        <v>3.565E-7</v>
      </c>
      <c r="E522">
        <v>64</v>
      </c>
      <c r="G522">
        <v>17</v>
      </c>
      <c r="H522" t="s">
        <v>12</v>
      </c>
      <c r="I522">
        <v>25</v>
      </c>
      <c r="J522" t="s">
        <v>12</v>
      </c>
      <c r="K522">
        <v>130</v>
      </c>
      <c r="L522" t="s">
        <v>12</v>
      </c>
      <c r="M522">
        <v>63</v>
      </c>
      <c r="N522">
        <f t="shared" si="121"/>
        <v>223.54999999999998</v>
      </c>
      <c r="O522">
        <f t="shared" si="122"/>
        <v>7.6045627376425867E-2</v>
      </c>
      <c r="P522">
        <f t="shared" si="123"/>
        <v>0.11183180496533215</v>
      </c>
      <c r="Q522">
        <f t="shared" si="124"/>
        <v>0.58152538581972713</v>
      </c>
    </row>
    <row r="523" spans="1:17" x14ac:dyDescent="0.25">
      <c r="A523" t="s">
        <v>496</v>
      </c>
      <c r="B523">
        <v>60.9</v>
      </c>
      <c r="C523">
        <v>8.2809000000000008</v>
      </c>
      <c r="D523" s="1">
        <v>3.5620000000000003E-7</v>
      </c>
      <c r="E523">
        <v>64</v>
      </c>
      <c r="G523">
        <v>21</v>
      </c>
      <c r="H523" t="s">
        <v>12</v>
      </c>
      <c r="I523">
        <v>26</v>
      </c>
      <c r="J523" t="s">
        <v>12</v>
      </c>
      <c r="K523">
        <v>124</v>
      </c>
      <c r="L523" t="s">
        <v>12</v>
      </c>
      <c r="M523">
        <v>64</v>
      </c>
      <c r="N523">
        <f t="shared" si="121"/>
        <v>222.98999999999998</v>
      </c>
      <c r="O523">
        <f t="shared" si="122"/>
        <v>9.4174626664872876E-2</v>
      </c>
      <c r="P523">
        <f t="shared" si="123"/>
        <v>0.11659715682317594</v>
      </c>
      <c r="Q523">
        <f t="shared" si="124"/>
        <v>0.55607874792591605</v>
      </c>
    </row>
    <row r="524" spans="1:17" x14ac:dyDescent="0.25">
      <c r="A524" t="s">
        <v>497</v>
      </c>
      <c r="B524">
        <v>60.9</v>
      </c>
      <c r="C524">
        <v>8.3027999999999995</v>
      </c>
      <c r="D524" s="1">
        <v>3.291E-7</v>
      </c>
      <c r="E524">
        <v>64</v>
      </c>
      <c r="G524">
        <v>21</v>
      </c>
      <c r="H524" t="s">
        <v>12</v>
      </c>
      <c r="I524">
        <v>25</v>
      </c>
      <c r="J524" t="s">
        <v>12</v>
      </c>
      <c r="K524">
        <v>116.5</v>
      </c>
      <c r="L524" t="s">
        <v>12</v>
      </c>
      <c r="M524">
        <v>65</v>
      </c>
      <c r="N524">
        <f t="shared" ref="N524:N559" si="125">-0.56*M524+258.83</f>
        <v>222.42999999999998</v>
      </c>
      <c r="O524">
        <f t="shared" si="122"/>
        <v>9.4411725037090333E-2</v>
      </c>
      <c r="P524">
        <f t="shared" si="123"/>
        <v>0.11239491075844087</v>
      </c>
      <c r="Q524">
        <f t="shared" si="124"/>
        <v>0.5237602841343344</v>
      </c>
    </row>
    <row r="525" spans="1:17" x14ac:dyDescent="0.25">
      <c r="A525" t="s">
        <v>498</v>
      </c>
      <c r="B525">
        <v>60.9</v>
      </c>
      <c r="C525">
        <v>8.3196999999999992</v>
      </c>
      <c r="D525" s="1">
        <v>3.0419999999999998E-7</v>
      </c>
      <c r="E525">
        <v>64</v>
      </c>
      <c r="G525">
        <v>19</v>
      </c>
      <c r="H525" t="s">
        <v>12</v>
      </c>
      <c r="I525">
        <v>36</v>
      </c>
      <c r="J525" t="s">
        <v>12</v>
      </c>
      <c r="K525">
        <v>158</v>
      </c>
      <c r="L525" t="s">
        <v>12</v>
      </c>
      <c r="M525">
        <v>66</v>
      </c>
      <c r="N525">
        <f t="shared" si="125"/>
        <v>221.86999999999998</v>
      </c>
      <c r="O525">
        <f t="shared" si="122"/>
        <v>8.5635732636228437E-2</v>
      </c>
      <c r="P525">
        <f t="shared" si="123"/>
        <v>0.16225717762653807</v>
      </c>
      <c r="Q525">
        <f t="shared" si="124"/>
        <v>0.71212872402758376</v>
      </c>
    </row>
    <row r="526" spans="1:17" x14ac:dyDescent="0.25">
      <c r="A526" t="s">
        <v>499</v>
      </c>
      <c r="B526">
        <v>60.9</v>
      </c>
      <c r="C526">
        <v>8.3394999999999992</v>
      </c>
      <c r="D526" s="1">
        <v>3.5549999999999997E-7</v>
      </c>
      <c r="E526">
        <v>64</v>
      </c>
      <c r="G526">
        <v>22</v>
      </c>
      <c r="H526" t="s">
        <v>12</v>
      </c>
      <c r="I526">
        <v>28</v>
      </c>
      <c r="J526" t="s">
        <v>12</v>
      </c>
      <c r="K526">
        <v>149.5</v>
      </c>
      <c r="L526" t="s">
        <v>12</v>
      </c>
      <c r="M526">
        <v>67</v>
      </c>
      <c r="N526">
        <f t="shared" si="125"/>
        <v>221.30999999999997</v>
      </c>
      <c r="O526">
        <f t="shared" si="122"/>
        <v>9.9408070127874934E-2</v>
      </c>
      <c r="P526">
        <f t="shared" si="123"/>
        <v>0.12651936198093175</v>
      </c>
      <c r="Q526">
        <f t="shared" si="124"/>
        <v>0.67552302200533199</v>
      </c>
    </row>
    <row r="527" spans="1:17" x14ac:dyDescent="0.25">
      <c r="A527" t="s">
        <v>500</v>
      </c>
      <c r="B527">
        <v>60.9</v>
      </c>
      <c r="C527">
        <v>8.3588000000000005</v>
      </c>
      <c r="D527" s="1">
        <v>2.9190000000000001E-7</v>
      </c>
      <c r="E527">
        <v>64</v>
      </c>
      <c r="G527">
        <v>20</v>
      </c>
      <c r="H527" t="s">
        <v>12</v>
      </c>
      <c r="I527">
        <v>38</v>
      </c>
      <c r="J527" t="s">
        <v>12</v>
      </c>
      <c r="K527">
        <v>157</v>
      </c>
      <c r="L527" t="s">
        <v>12</v>
      </c>
      <c r="M527">
        <v>68</v>
      </c>
      <c r="N527">
        <f t="shared" si="125"/>
        <v>220.74999999999997</v>
      </c>
      <c r="O527">
        <f t="shared" si="122"/>
        <v>9.0600226500566261E-2</v>
      </c>
      <c r="P527">
        <f t="shared" si="123"/>
        <v>0.1721404303510759</v>
      </c>
      <c r="Q527">
        <f t="shared" si="124"/>
        <v>0.71121177802944513</v>
      </c>
    </row>
    <row r="528" spans="1:17" x14ac:dyDescent="0.25">
      <c r="A528" t="s">
        <v>501</v>
      </c>
      <c r="B528">
        <v>60.9</v>
      </c>
      <c r="C528">
        <v>8.3789999999999996</v>
      </c>
      <c r="D528" s="1">
        <v>2.7350000000000001E-7</v>
      </c>
      <c r="E528">
        <v>64</v>
      </c>
      <c r="G528">
        <v>16</v>
      </c>
      <c r="H528" t="s">
        <v>12</v>
      </c>
      <c r="I528">
        <v>29</v>
      </c>
      <c r="J528" t="s">
        <v>12</v>
      </c>
      <c r="K528">
        <v>158.5</v>
      </c>
      <c r="L528" t="s">
        <v>12</v>
      </c>
      <c r="M528">
        <v>69</v>
      </c>
      <c r="N528">
        <f t="shared" si="125"/>
        <v>220.19</v>
      </c>
      <c r="O528">
        <f t="shared" si="122"/>
        <v>7.2664517008038512E-2</v>
      </c>
      <c r="P528">
        <f t="shared" si="123"/>
        <v>0.1317044370770698</v>
      </c>
      <c r="Q528">
        <f t="shared" si="124"/>
        <v>0.7198328716108815</v>
      </c>
    </row>
    <row r="529" spans="1:17" x14ac:dyDescent="0.25">
      <c r="A529" t="s">
        <v>502</v>
      </c>
      <c r="B529">
        <v>60.9</v>
      </c>
      <c r="C529">
        <v>8.3999000000000006</v>
      </c>
      <c r="D529" s="1">
        <v>3.5489999999999998E-7</v>
      </c>
      <c r="E529">
        <v>64</v>
      </c>
      <c r="G529">
        <v>16</v>
      </c>
      <c r="H529" t="s">
        <v>12</v>
      </c>
      <c r="I529">
        <v>37</v>
      </c>
      <c r="J529" t="s">
        <v>12</v>
      </c>
      <c r="K529">
        <v>190</v>
      </c>
      <c r="L529" t="s">
        <v>12</v>
      </c>
      <c r="M529">
        <v>70</v>
      </c>
      <c r="N529">
        <f t="shared" si="125"/>
        <v>219.63</v>
      </c>
      <c r="O529">
        <f t="shared" si="122"/>
        <v>7.2849792833401636E-2</v>
      </c>
      <c r="P529">
        <f t="shared" si="123"/>
        <v>0.16846514592724127</v>
      </c>
      <c r="Q529">
        <f t="shared" si="124"/>
        <v>0.86509128989664441</v>
      </c>
    </row>
    <row r="530" spans="1:17" x14ac:dyDescent="0.25">
      <c r="A530" t="s">
        <v>503</v>
      </c>
      <c r="B530">
        <v>60.9</v>
      </c>
      <c r="C530">
        <v>8.4217999999999993</v>
      </c>
      <c r="D530" s="1">
        <v>3.544E-7</v>
      </c>
      <c r="E530">
        <v>64</v>
      </c>
      <c r="G530">
        <v>21</v>
      </c>
      <c r="H530" t="s">
        <v>12</v>
      </c>
      <c r="I530">
        <v>45</v>
      </c>
      <c r="J530" t="s">
        <v>12</v>
      </c>
      <c r="K530">
        <v>210.5</v>
      </c>
      <c r="L530" t="s">
        <v>12</v>
      </c>
      <c r="M530">
        <v>71</v>
      </c>
      <c r="N530">
        <f t="shared" si="125"/>
        <v>219.07</v>
      </c>
      <c r="O530">
        <f t="shared" si="122"/>
        <v>9.5859770849500162E-2</v>
      </c>
      <c r="P530">
        <f t="shared" si="123"/>
        <v>0.20541379467750034</v>
      </c>
      <c r="Q530">
        <f t="shared" si="124"/>
        <v>0.96088008399141833</v>
      </c>
    </row>
    <row r="531" spans="1:17" x14ac:dyDescent="0.25">
      <c r="A531" t="s">
        <v>504</v>
      </c>
      <c r="B531">
        <v>60.9</v>
      </c>
      <c r="C531">
        <v>8.4419000000000004</v>
      </c>
      <c r="D531" s="1">
        <v>3.1549999999999999E-7</v>
      </c>
      <c r="E531">
        <v>64</v>
      </c>
      <c r="G531">
        <v>22</v>
      </c>
      <c r="H531" t="s">
        <v>12</v>
      </c>
      <c r="I531">
        <v>24</v>
      </c>
      <c r="J531" t="s">
        <v>12</v>
      </c>
      <c r="K531">
        <v>166.5</v>
      </c>
      <c r="L531" t="s">
        <v>12</v>
      </c>
      <c r="M531">
        <v>72</v>
      </c>
      <c r="N531">
        <f t="shared" si="125"/>
        <v>218.51</v>
      </c>
      <c r="O531">
        <f t="shared" si="122"/>
        <v>0.10068189098897076</v>
      </c>
      <c r="P531">
        <f t="shared" si="123"/>
        <v>0.10983479016978628</v>
      </c>
      <c r="Q531">
        <f t="shared" si="124"/>
        <v>0.76197885680289235</v>
      </c>
    </row>
    <row r="532" spans="1:17" x14ac:dyDescent="0.25">
      <c r="A532" t="s">
        <v>505</v>
      </c>
      <c r="B532">
        <v>60.9</v>
      </c>
      <c r="C532">
        <v>8.4606999999999992</v>
      </c>
      <c r="D532" s="1">
        <v>2.9209999999999998E-7</v>
      </c>
      <c r="E532">
        <v>64</v>
      </c>
      <c r="G532">
        <v>17</v>
      </c>
      <c r="H532" t="s">
        <v>12</v>
      </c>
      <c r="I532">
        <v>35</v>
      </c>
      <c r="J532" t="s">
        <v>12</v>
      </c>
      <c r="K532">
        <v>198.5</v>
      </c>
      <c r="L532" t="s">
        <v>12</v>
      </c>
      <c r="M532">
        <v>73</v>
      </c>
      <c r="N532">
        <f t="shared" si="125"/>
        <v>217.95</v>
      </c>
      <c r="O532">
        <f t="shared" si="122"/>
        <v>7.7999541179169532E-2</v>
      </c>
      <c r="P532">
        <f t="shared" si="123"/>
        <v>0.1605872906629961</v>
      </c>
      <c r="Q532">
        <f t="shared" si="124"/>
        <v>0.91075934847442075</v>
      </c>
    </row>
    <row r="533" spans="1:17" x14ac:dyDescent="0.25">
      <c r="A533" t="s">
        <v>506</v>
      </c>
      <c r="B533">
        <v>60.9</v>
      </c>
      <c r="C533">
        <v>8.4799000000000007</v>
      </c>
      <c r="D533" s="1">
        <v>3.5390000000000001E-7</v>
      </c>
      <c r="E533">
        <v>64</v>
      </c>
      <c r="G533">
        <v>15</v>
      </c>
      <c r="H533" t="s">
        <v>12</v>
      </c>
      <c r="I533">
        <v>39</v>
      </c>
      <c r="J533" t="s">
        <v>12</v>
      </c>
      <c r="K533">
        <v>204</v>
      </c>
      <c r="L533" t="s">
        <v>12</v>
      </c>
      <c r="M533">
        <v>74</v>
      </c>
      <c r="N533">
        <f t="shared" si="125"/>
        <v>217.39</v>
      </c>
      <c r="O533">
        <f t="shared" si="122"/>
        <v>6.9000414002484023E-2</v>
      </c>
      <c r="P533">
        <f t="shared" si="123"/>
        <v>0.17940107640645844</v>
      </c>
      <c r="Q533">
        <f t="shared" si="124"/>
        <v>0.93840563043378267</v>
      </c>
    </row>
    <row r="534" spans="1:17" x14ac:dyDescent="0.25">
      <c r="A534" t="s">
        <v>507</v>
      </c>
      <c r="B534">
        <v>60.9</v>
      </c>
      <c r="C534">
        <v>8.5025999999999993</v>
      </c>
      <c r="D534" s="1">
        <v>3.5330000000000002E-7</v>
      </c>
      <c r="E534">
        <v>64</v>
      </c>
      <c r="G534">
        <v>16</v>
      </c>
      <c r="H534" t="s">
        <v>12</v>
      </c>
      <c r="I534">
        <v>25</v>
      </c>
      <c r="J534" t="s">
        <v>12</v>
      </c>
      <c r="K534">
        <v>164.5</v>
      </c>
      <c r="L534" t="s">
        <v>12</v>
      </c>
      <c r="M534">
        <v>75</v>
      </c>
      <c r="N534">
        <f t="shared" si="125"/>
        <v>216.82999999999998</v>
      </c>
      <c r="O534">
        <f t="shared" si="122"/>
        <v>7.3790527141078269E-2</v>
      </c>
      <c r="P534">
        <f t="shared" si="123"/>
        <v>0.11529769865793479</v>
      </c>
      <c r="Q534">
        <f t="shared" si="124"/>
        <v>0.758658857169211</v>
      </c>
    </row>
    <row r="535" spans="1:17" x14ac:dyDescent="0.25">
      <c r="A535" t="s">
        <v>508</v>
      </c>
      <c r="B535">
        <v>60.9</v>
      </c>
      <c r="C535">
        <v>8.5202000000000009</v>
      </c>
      <c r="D535" s="1">
        <v>2.5629999999999999E-7</v>
      </c>
      <c r="E535">
        <v>64</v>
      </c>
      <c r="G535">
        <v>16</v>
      </c>
      <c r="H535" t="s">
        <v>12</v>
      </c>
      <c r="I535">
        <v>27</v>
      </c>
      <c r="J535" t="s">
        <v>12</v>
      </c>
      <c r="K535">
        <v>187</v>
      </c>
      <c r="L535" t="s">
        <v>12</v>
      </c>
      <c r="M535">
        <v>76</v>
      </c>
      <c r="N535">
        <f t="shared" si="125"/>
        <v>216.26999999999998</v>
      </c>
      <c r="O535">
        <f t="shared" si="122"/>
        <v>7.3981597077726918E-2</v>
      </c>
      <c r="P535">
        <f t="shared" si="123"/>
        <v>0.12484394506866418</v>
      </c>
      <c r="Q535">
        <f t="shared" si="124"/>
        <v>0.86465991584593338</v>
      </c>
    </row>
    <row r="536" spans="1:17" x14ac:dyDescent="0.25">
      <c r="A536" t="s">
        <v>509</v>
      </c>
      <c r="B536">
        <v>60.9</v>
      </c>
      <c r="C536">
        <v>8.5396000000000001</v>
      </c>
      <c r="D536" s="1">
        <v>3.53E-7</v>
      </c>
      <c r="E536">
        <v>64</v>
      </c>
      <c r="G536">
        <v>27</v>
      </c>
      <c r="H536" t="s">
        <v>12</v>
      </c>
      <c r="I536">
        <v>37</v>
      </c>
      <c r="J536" t="s">
        <v>12</v>
      </c>
      <c r="K536">
        <v>202</v>
      </c>
      <c r="L536" t="s">
        <v>12</v>
      </c>
      <c r="M536">
        <v>77</v>
      </c>
      <c r="N536">
        <f t="shared" si="125"/>
        <v>215.70999999999998</v>
      </c>
      <c r="O536">
        <f t="shared" si="122"/>
        <v>0.12516804969635159</v>
      </c>
      <c r="P536">
        <f t="shared" si="123"/>
        <v>0.17152658662092626</v>
      </c>
      <c r="Q536">
        <f t="shared" si="124"/>
        <v>0.93644244587640824</v>
      </c>
    </row>
    <row r="537" spans="1:17" x14ac:dyDescent="0.25">
      <c r="A537" t="s">
        <v>510</v>
      </c>
      <c r="B537">
        <v>60.9</v>
      </c>
      <c r="C537">
        <v>8.5603999999999996</v>
      </c>
      <c r="D537" s="1">
        <v>3.5240000000000001E-7</v>
      </c>
      <c r="E537">
        <v>64</v>
      </c>
      <c r="G537">
        <v>13</v>
      </c>
      <c r="H537" t="s">
        <v>12</v>
      </c>
      <c r="I537">
        <v>24</v>
      </c>
      <c r="J537" t="s">
        <v>12</v>
      </c>
      <c r="K537">
        <v>169</v>
      </c>
      <c r="L537" t="s">
        <v>12</v>
      </c>
      <c r="M537">
        <v>78</v>
      </c>
      <c r="N537">
        <f t="shared" si="125"/>
        <v>215.14999999999998</v>
      </c>
      <c r="O537">
        <f t="shared" si="122"/>
        <v>6.0422960725075532E-2</v>
      </c>
      <c r="P537">
        <f t="shared" si="123"/>
        <v>0.11155008133860099</v>
      </c>
      <c r="Q537">
        <f t="shared" si="124"/>
        <v>0.78549848942598199</v>
      </c>
    </row>
    <row r="538" spans="1:17" x14ac:dyDescent="0.25">
      <c r="A538" t="s">
        <v>511</v>
      </c>
      <c r="B538">
        <v>60.9</v>
      </c>
      <c r="C538">
        <v>8.5791000000000004</v>
      </c>
      <c r="D538" s="1">
        <v>3.1189999999999998E-7</v>
      </c>
      <c r="E538">
        <v>64</v>
      </c>
      <c r="G538">
        <v>10</v>
      </c>
      <c r="H538" t="s">
        <v>12</v>
      </c>
      <c r="I538">
        <v>23</v>
      </c>
      <c r="J538" t="s">
        <v>12</v>
      </c>
      <c r="K538">
        <v>169</v>
      </c>
      <c r="L538" t="s">
        <v>12</v>
      </c>
      <c r="M538">
        <v>79</v>
      </c>
      <c r="N538">
        <f t="shared" si="125"/>
        <v>214.58999999999997</v>
      </c>
      <c r="O538">
        <f t="shared" si="122"/>
        <v>4.6600493965236037E-2</v>
      </c>
      <c r="P538">
        <f t="shared" si="123"/>
        <v>0.10718113612004289</v>
      </c>
      <c r="Q538">
        <f t="shared" si="124"/>
        <v>0.78754834801248907</v>
      </c>
    </row>
    <row r="539" spans="1:17" x14ac:dyDescent="0.25">
      <c r="A539" t="s">
        <v>512</v>
      </c>
      <c r="B539">
        <v>60</v>
      </c>
      <c r="C539">
        <v>8.5993999999999993</v>
      </c>
      <c r="D539" s="1">
        <v>3.347E-7</v>
      </c>
      <c r="E539">
        <v>64</v>
      </c>
      <c r="G539">
        <v>18</v>
      </c>
      <c r="H539" t="s">
        <v>12</v>
      </c>
      <c r="I539">
        <v>33</v>
      </c>
      <c r="J539" t="s">
        <v>12</v>
      </c>
      <c r="K539">
        <v>188.5</v>
      </c>
      <c r="L539" t="s">
        <v>12</v>
      </c>
      <c r="M539">
        <v>80</v>
      </c>
      <c r="N539">
        <f t="shared" si="125"/>
        <v>214.02999999999997</v>
      </c>
      <c r="O539">
        <f t="shared" si="122"/>
        <v>8.4100359762650109E-2</v>
      </c>
      <c r="P539">
        <f t="shared" si="123"/>
        <v>0.15418399289819187</v>
      </c>
      <c r="Q539">
        <f t="shared" si="124"/>
        <v>0.88071765640330801</v>
      </c>
    </row>
    <row r="540" spans="1:17" x14ac:dyDescent="0.25">
      <c r="A540" t="s">
        <v>513</v>
      </c>
      <c r="B540">
        <v>60.9</v>
      </c>
      <c r="C540">
        <v>8.6183999999999994</v>
      </c>
      <c r="D540" s="1">
        <v>3.4999999999999998E-7</v>
      </c>
      <c r="E540">
        <v>64</v>
      </c>
      <c r="G540">
        <v>9</v>
      </c>
      <c r="H540" t="s">
        <v>12</v>
      </c>
      <c r="I540">
        <v>22</v>
      </c>
      <c r="J540" t="s">
        <v>12</v>
      </c>
      <c r="K540">
        <v>163</v>
      </c>
      <c r="L540" t="s">
        <v>12</v>
      </c>
      <c r="M540">
        <v>81</v>
      </c>
      <c r="N540">
        <f t="shared" si="125"/>
        <v>213.46999999999997</v>
      </c>
      <c r="O540">
        <f t="shared" si="122"/>
        <v>4.2160490935494455E-2</v>
      </c>
      <c r="P540">
        <f t="shared" si="123"/>
        <v>0.10305897784231978</v>
      </c>
      <c r="Q540">
        <f t="shared" si="124"/>
        <v>0.76357333583173292</v>
      </c>
    </row>
    <row r="541" spans="1:17" x14ac:dyDescent="0.25">
      <c r="A541" t="s">
        <v>514</v>
      </c>
      <c r="B541">
        <v>60.9</v>
      </c>
      <c r="C541">
        <v>8.6379999999999999</v>
      </c>
      <c r="D541" s="1">
        <v>3.5190000000000002E-7</v>
      </c>
      <c r="E541">
        <v>64</v>
      </c>
      <c r="G541">
        <v>14</v>
      </c>
      <c r="H541" t="s">
        <v>12</v>
      </c>
      <c r="I541">
        <v>37</v>
      </c>
      <c r="J541" t="s">
        <v>12</v>
      </c>
      <c r="K541">
        <v>189</v>
      </c>
      <c r="L541" t="s">
        <v>12</v>
      </c>
      <c r="M541">
        <v>82</v>
      </c>
      <c r="N541">
        <f t="shared" si="125"/>
        <v>212.90999999999997</v>
      </c>
      <c r="O541">
        <f t="shared" si="122"/>
        <v>6.5755483537645029E-2</v>
      </c>
      <c r="P541">
        <f t="shared" si="123"/>
        <v>0.17378234934949041</v>
      </c>
      <c r="Q541">
        <f t="shared" si="124"/>
        <v>0.88769902775820786</v>
      </c>
    </row>
    <row r="542" spans="1:17" x14ac:dyDescent="0.25">
      <c r="A542" t="s">
        <v>515</v>
      </c>
      <c r="B542">
        <v>60.9</v>
      </c>
      <c r="C542">
        <v>8.6620000000000008</v>
      </c>
      <c r="D542" s="1">
        <v>3.5170000000000001E-7</v>
      </c>
      <c r="E542">
        <v>64</v>
      </c>
      <c r="G542">
        <v>13</v>
      </c>
      <c r="H542" t="s">
        <v>12</v>
      </c>
      <c r="I542">
        <v>37</v>
      </c>
      <c r="J542" t="s">
        <v>12</v>
      </c>
      <c r="K542">
        <v>220.5</v>
      </c>
      <c r="L542" t="s">
        <v>12</v>
      </c>
      <c r="M542">
        <v>83</v>
      </c>
      <c r="N542">
        <f t="shared" si="125"/>
        <v>212.34999999999997</v>
      </c>
      <c r="O542">
        <f t="shared" si="122"/>
        <v>6.1219684483164595E-2</v>
      </c>
      <c r="P542">
        <f t="shared" si="123"/>
        <v>0.17424064045208384</v>
      </c>
      <c r="Q542">
        <f t="shared" si="124"/>
        <v>1.0383800329644457</v>
      </c>
    </row>
    <row r="543" spans="1:17" x14ac:dyDescent="0.25">
      <c r="A543" t="s">
        <v>516</v>
      </c>
      <c r="B543">
        <v>60.9</v>
      </c>
      <c r="C543">
        <v>8.6784999999999997</v>
      </c>
      <c r="D543" s="1">
        <v>2.741E-7</v>
      </c>
      <c r="E543">
        <v>64</v>
      </c>
      <c r="G543">
        <v>11</v>
      </c>
      <c r="H543" t="s">
        <v>12</v>
      </c>
      <c r="I543">
        <v>29</v>
      </c>
      <c r="J543" t="s">
        <v>12</v>
      </c>
      <c r="K543">
        <v>201</v>
      </c>
      <c r="L543" t="s">
        <v>12</v>
      </c>
      <c r="M543">
        <v>84</v>
      </c>
      <c r="N543">
        <f t="shared" si="125"/>
        <v>211.78999999999996</v>
      </c>
      <c r="O543">
        <f t="shared" si="122"/>
        <v>5.1938240710137411E-2</v>
      </c>
      <c r="P543">
        <f t="shared" si="123"/>
        <v>0.13692808914490773</v>
      </c>
      <c r="Q543">
        <f t="shared" si="124"/>
        <v>0.94905330752160177</v>
      </c>
    </row>
    <row r="544" spans="1:17" x14ac:dyDescent="0.25">
      <c r="A544" t="s">
        <v>517</v>
      </c>
      <c r="B544">
        <v>60.9</v>
      </c>
      <c r="C544">
        <v>8.6995000000000005</v>
      </c>
      <c r="D544" s="1">
        <v>3.5110000000000001E-7</v>
      </c>
      <c r="E544">
        <v>64</v>
      </c>
      <c r="G544">
        <v>9</v>
      </c>
      <c r="H544" t="s">
        <v>12</v>
      </c>
      <c r="I544">
        <v>35</v>
      </c>
      <c r="J544" t="s">
        <v>12</v>
      </c>
      <c r="K544">
        <v>206</v>
      </c>
      <c r="L544" t="s">
        <v>12</v>
      </c>
      <c r="M544">
        <v>85</v>
      </c>
      <c r="N544">
        <f t="shared" si="125"/>
        <v>211.23</v>
      </c>
      <c r="O544">
        <f t="shared" si="122"/>
        <v>4.26075841499787E-2</v>
      </c>
      <c r="P544">
        <f t="shared" si="123"/>
        <v>0.16569616058325048</v>
      </c>
      <c r="Q544">
        <f t="shared" si="124"/>
        <v>0.97524025943284576</v>
      </c>
    </row>
    <row r="545" spans="1:17" x14ac:dyDescent="0.25">
      <c r="A545" t="s">
        <v>518</v>
      </c>
      <c r="B545">
        <v>60.9</v>
      </c>
      <c r="C545">
        <v>8.7208000000000006</v>
      </c>
      <c r="D545" s="1">
        <v>3.5079999999999999E-7</v>
      </c>
      <c r="E545">
        <v>64</v>
      </c>
      <c r="G545">
        <v>15</v>
      </c>
      <c r="H545" t="s">
        <v>12</v>
      </c>
      <c r="I545">
        <v>32</v>
      </c>
      <c r="J545" t="s">
        <v>12</v>
      </c>
      <c r="K545">
        <v>218</v>
      </c>
      <c r="L545" t="s">
        <v>12</v>
      </c>
      <c r="M545">
        <v>86</v>
      </c>
      <c r="N545">
        <f t="shared" si="125"/>
        <v>210.67</v>
      </c>
      <c r="O545">
        <f t="shared" si="122"/>
        <v>7.1201405041059485E-2</v>
      </c>
      <c r="P545">
        <f t="shared" si="123"/>
        <v>0.15189633075426023</v>
      </c>
      <c r="Q545">
        <f t="shared" si="124"/>
        <v>1.0347937532633977</v>
      </c>
    </row>
    <row r="546" spans="1:17" x14ac:dyDescent="0.25">
      <c r="A546" t="s">
        <v>519</v>
      </c>
      <c r="B546">
        <v>60.9</v>
      </c>
      <c r="C546">
        <v>8.7407000000000004</v>
      </c>
      <c r="D546" s="1">
        <v>3.5079999999999999E-7</v>
      </c>
      <c r="E546">
        <v>64</v>
      </c>
      <c r="G546">
        <v>17</v>
      </c>
      <c r="H546" t="s">
        <v>12</v>
      </c>
      <c r="I546">
        <v>36</v>
      </c>
      <c r="J546" t="s">
        <v>12</v>
      </c>
      <c r="K546">
        <v>218.5</v>
      </c>
      <c r="L546" t="s">
        <v>12</v>
      </c>
      <c r="M546">
        <v>87</v>
      </c>
      <c r="N546">
        <f t="shared" si="125"/>
        <v>210.10999999999999</v>
      </c>
      <c r="O546">
        <f t="shared" si="122"/>
        <v>8.0909999524058834E-2</v>
      </c>
      <c r="P546">
        <f t="shared" si="123"/>
        <v>0.17133882252153634</v>
      </c>
      <c r="Q546">
        <f t="shared" si="124"/>
        <v>1.0399314644709914</v>
      </c>
    </row>
    <row r="547" spans="1:17" x14ac:dyDescent="0.25">
      <c r="A547" t="s">
        <v>520</v>
      </c>
      <c r="B547">
        <v>60.9</v>
      </c>
      <c r="C547">
        <v>8.7588000000000008</v>
      </c>
      <c r="D547" s="1">
        <v>2.7930000000000002E-7</v>
      </c>
      <c r="E547">
        <v>64</v>
      </c>
      <c r="G547">
        <v>14</v>
      </c>
      <c r="H547" t="s">
        <v>12</v>
      </c>
      <c r="I547">
        <v>29</v>
      </c>
      <c r="J547" t="s">
        <v>12</v>
      </c>
      <c r="K547">
        <v>205.5</v>
      </c>
      <c r="L547" t="s">
        <v>12</v>
      </c>
      <c r="M547">
        <v>88</v>
      </c>
      <c r="N547">
        <f t="shared" si="125"/>
        <v>209.54999999999998</v>
      </c>
      <c r="O547">
        <f t="shared" si="122"/>
        <v>6.680983058935816E-2</v>
      </c>
      <c r="P547">
        <f t="shared" si="123"/>
        <v>0.13839179193509904</v>
      </c>
      <c r="Q547">
        <f t="shared" si="124"/>
        <v>0.98067287043665008</v>
      </c>
    </row>
    <row r="548" spans="1:17" x14ac:dyDescent="0.25">
      <c r="A548" t="s">
        <v>521</v>
      </c>
      <c r="B548">
        <v>60</v>
      </c>
      <c r="C548">
        <v>8.7792999999999992</v>
      </c>
      <c r="D548" s="1">
        <v>3.5059999999999998E-7</v>
      </c>
      <c r="E548">
        <v>64</v>
      </c>
      <c r="G548">
        <v>17</v>
      </c>
      <c r="H548" t="s">
        <v>12</v>
      </c>
      <c r="I548">
        <v>36</v>
      </c>
      <c r="J548" t="s">
        <v>12</v>
      </c>
      <c r="K548">
        <v>227</v>
      </c>
      <c r="L548" t="s">
        <v>12</v>
      </c>
      <c r="M548">
        <v>89</v>
      </c>
      <c r="N548">
        <f t="shared" si="125"/>
        <v>208.98999999999998</v>
      </c>
      <c r="O548">
        <f t="shared" si="122"/>
        <v>8.1343604957174992E-2</v>
      </c>
      <c r="P548">
        <f t="shared" si="123"/>
        <v>0.17225704579166468</v>
      </c>
      <c r="Q548">
        <f t="shared" si="124"/>
        <v>1.0861763720752191</v>
      </c>
    </row>
    <row r="549" spans="1:17" x14ac:dyDescent="0.25">
      <c r="A549" t="s">
        <v>522</v>
      </c>
      <c r="B549">
        <v>60.9</v>
      </c>
      <c r="C549">
        <v>8.8003</v>
      </c>
      <c r="D549" s="1">
        <v>2.5870000000000001E-7</v>
      </c>
      <c r="E549">
        <v>64</v>
      </c>
      <c r="G549">
        <v>11</v>
      </c>
      <c r="H549" t="s">
        <v>12</v>
      </c>
      <c r="I549">
        <v>23.5</v>
      </c>
      <c r="J549" t="s">
        <v>12</v>
      </c>
      <c r="K549">
        <v>191</v>
      </c>
      <c r="L549" t="s">
        <v>12</v>
      </c>
      <c r="M549">
        <v>90</v>
      </c>
      <c r="N549">
        <f t="shared" si="125"/>
        <v>208.42999999999998</v>
      </c>
      <c r="O549">
        <f t="shared" si="122"/>
        <v>5.2775512162356673E-2</v>
      </c>
      <c r="P549">
        <f t="shared" si="123"/>
        <v>0.11274768507412562</v>
      </c>
      <c r="Q549">
        <f t="shared" si="124"/>
        <v>0.91637480209182953</v>
      </c>
    </row>
    <row r="550" spans="1:17" x14ac:dyDescent="0.25">
      <c r="A550" t="s">
        <v>523</v>
      </c>
      <c r="B550">
        <v>60.9</v>
      </c>
      <c r="C550">
        <v>8.8199000000000005</v>
      </c>
      <c r="D550" s="1">
        <v>3.3509999999999998E-7</v>
      </c>
      <c r="E550">
        <v>64</v>
      </c>
      <c r="G550">
        <v>16</v>
      </c>
      <c r="H550" t="s">
        <v>12</v>
      </c>
      <c r="I550">
        <v>34</v>
      </c>
      <c r="J550" t="s">
        <v>12</v>
      </c>
      <c r="K550">
        <v>234</v>
      </c>
      <c r="L550" t="s">
        <v>12</v>
      </c>
      <c r="M550">
        <v>91</v>
      </c>
      <c r="N550">
        <f t="shared" si="125"/>
        <v>207.86999999999998</v>
      </c>
      <c r="O550">
        <f t="shared" si="122"/>
        <v>7.6971183913022573E-2</v>
      </c>
      <c r="P550">
        <f t="shared" si="123"/>
        <v>0.16356376581517296</v>
      </c>
      <c r="Q550">
        <f t="shared" si="124"/>
        <v>1.1257035647279552</v>
      </c>
    </row>
    <row r="551" spans="1:17" x14ac:dyDescent="0.25">
      <c r="A551" t="s">
        <v>524</v>
      </c>
      <c r="B551">
        <v>60</v>
      </c>
      <c r="C551">
        <v>8.8409999999999993</v>
      </c>
      <c r="D551" s="1">
        <v>2.9610000000000001E-7</v>
      </c>
      <c r="E551">
        <v>64</v>
      </c>
      <c r="G551">
        <v>14</v>
      </c>
      <c r="H551" t="s">
        <v>12</v>
      </c>
      <c r="I551">
        <v>25</v>
      </c>
      <c r="J551" t="s">
        <v>12</v>
      </c>
      <c r="K551">
        <v>218</v>
      </c>
      <c r="L551" t="s">
        <v>12</v>
      </c>
      <c r="M551">
        <v>92</v>
      </c>
      <c r="N551">
        <f t="shared" si="125"/>
        <v>207.30999999999997</v>
      </c>
      <c r="O551">
        <f t="shared" si="122"/>
        <v>6.7531715787950419E-2</v>
      </c>
      <c r="P551">
        <f t="shared" si="123"/>
        <v>0.12059234962134004</v>
      </c>
      <c r="Q551">
        <f t="shared" si="124"/>
        <v>1.0515652886980851</v>
      </c>
    </row>
    <row r="552" spans="1:17" x14ac:dyDescent="0.25">
      <c r="A552" t="s">
        <v>525</v>
      </c>
      <c r="B552">
        <v>60.9</v>
      </c>
      <c r="C552">
        <v>8.8600999999999992</v>
      </c>
      <c r="D552" s="1">
        <v>3.4960000000000001E-7</v>
      </c>
      <c r="E552">
        <v>64</v>
      </c>
      <c r="G552">
        <v>10</v>
      </c>
      <c r="H552" t="s">
        <v>12</v>
      </c>
      <c r="I552">
        <v>24</v>
      </c>
      <c r="J552" t="s">
        <v>12</v>
      </c>
      <c r="K552">
        <v>231.5</v>
      </c>
      <c r="L552" t="s">
        <v>12</v>
      </c>
      <c r="M552">
        <v>93</v>
      </c>
      <c r="N552">
        <f t="shared" si="125"/>
        <v>206.74999999999997</v>
      </c>
      <c r="O552">
        <f t="shared" si="122"/>
        <v>4.8367593712212824E-2</v>
      </c>
      <c r="P552">
        <f t="shared" si="123"/>
        <v>0.11608222490931078</v>
      </c>
      <c r="Q552">
        <f t="shared" si="124"/>
        <v>1.1197097944377268</v>
      </c>
    </row>
    <row r="553" spans="1:17" x14ac:dyDescent="0.25">
      <c r="A553" t="s">
        <v>526</v>
      </c>
      <c r="B553">
        <v>60.9</v>
      </c>
      <c r="C553">
        <v>8.8805999999999994</v>
      </c>
      <c r="D553" s="1">
        <v>3.4939999999999999E-7</v>
      </c>
      <c r="E553">
        <v>64</v>
      </c>
      <c r="G553">
        <v>9</v>
      </c>
      <c r="H553" t="s">
        <v>12</v>
      </c>
      <c r="I553">
        <v>27</v>
      </c>
      <c r="J553" t="s">
        <v>12</v>
      </c>
      <c r="K553">
        <v>200</v>
      </c>
      <c r="L553" t="s">
        <v>12</v>
      </c>
      <c r="M553">
        <v>94</v>
      </c>
      <c r="N553">
        <f t="shared" si="125"/>
        <v>206.18999999999997</v>
      </c>
      <c r="O553">
        <f t="shared" si="122"/>
        <v>4.3649061545176789E-2</v>
      </c>
      <c r="P553">
        <f t="shared" si="123"/>
        <v>0.13094718463553034</v>
      </c>
      <c r="Q553">
        <f t="shared" si="124"/>
        <v>0.96997914544837305</v>
      </c>
    </row>
    <row r="554" spans="1:17" x14ac:dyDescent="0.25">
      <c r="A554" t="s">
        <v>527</v>
      </c>
      <c r="B554">
        <v>60.9</v>
      </c>
      <c r="C554">
        <v>8.9002999999999997</v>
      </c>
      <c r="D554" s="1">
        <v>3.1059999999999999E-7</v>
      </c>
      <c r="E554">
        <v>64</v>
      </c>
      <c r="G554">
        <v>14</v>
      </c>
      <c r="H554" t="s">
        <v>12</v>
      </c>
      <c r="I554">
        <v>33</v>
      </c>
      <c r="J554" t="s">
        <v>12</v>
      </c>
      <c r="K554">
        <v>216</v>
      </c>
      <c r="L554" t="s">
        <v>12</v>
      </c>
      <c r="M554">
        <v>95</v>
      </c>
      <c r="N554">
        <f t="shared" si="125"/>
        <v>205.63</v>
      </c>
      <c r="O554">
        <f t="shared" si="122"/>
        <v>6.8083450858337793E-2</v>
      </c>
      <c r="P554">
        <f t="shared" si="123"/>
        <v>0.16048241988036765</v>
      </c>
      <c r="Q554">
        <f t="shared" si="124"/>
        <v>1.0504303846714973</v>
      </c>
    </row>
    <row r="555" spans="1:17" x14ac:dyDescent="0.25">
      <c r="A555" t="s">
        <v>528</v>
      </c>
      <c r="B555">
        <v>60.9</v>
      </c>
      <c r="C555">
        <v>8.9171999999999993</v>
      </c>
      <c r="D555" s="1">
        <v>2.7819999999999999E-7</v>
      </c>
      <c r="E555">
        <v>64</v>
      </c>
      <c r="G555">
        <v>14</v>
      </c>
      <c r="H555" t="s">
        <v>12</v>
      </c>
      <c r="I555">
        <v>26</v>
      </c>
      <c r="J555" t="s">
        <v>12</v>
      </c>
      <c r="K555">
        <v>226.5</v>
      </c>
      <c r="L555" t="s">
        <v>12</v>
      </c>
      <c r="M555">
        <v>96</v>
      </c>
      <c r="N555">
        <f t="shared" si="125"/>
        <v>205.07</v>
      </c>
      <c r="O555">
        <f t="shared" si="122"/>
        <v>6.8269371434144438E-2</v>
      </c>
      <c r="P555">
        <f t="shared" si="123"/>
        <v>0.12678597552055396</v>
      </c>
      <c r="Q555">
        <f t="shared" si="124"/>
        <v>1.1045009021309797</v>
      </c>
    </row>
    <row r="556" spans="1:17" x14ac:dyDescent="0.25">
      <c r="A556" t="s">
        <v>529</v>
      </c>
      <c r="B556">
        <v>60.9</v>
      </c>
      <c r="C556">
        <v>8.9390999999999998</v>
      </c>
      <c r="D556" s="1">
        <v>3.4579999999999999E-7</v>
      </c>
      <c r="E556">
        <v>64</v>
      </c>
      <c r="G556">
        <v>16</v>
      </c>
      <c r="H556" t="s">
        <v>12</v>
      </c>
      <c r="I556">
        <v>24</v>
      </c>
      <c r="J556" t="s">
        <v>12</v>
      </c>
      <c r="K556">
        <v>218.5</v>
      </c>
      <c r="L556" t="s">
        <v>12</v>
      </c>
      <c r="M556">
        <v>97</v>
      </c>
      <c r="N556">
        <f t="shared" si="125"/>
        <v>204.51</v>
      </c>
      <c r="O556">
        <f t="shared" si="122"/>
        <v>7.823578309129138E-2</v>
      </c>
      <c r="P556">
        <f t="shared" si="123"/>
        <v>0.11735367463693708</v>
      </c>
      <c r="Q556">
        <f t="shared" si="124"/>
        <v>1.0684074128404479</v>
      </c>
    </row>
    <row r="557" spans="1:17" x14ac:dyDescent="0.25">
      <c r="A557" t="s">
        <v>530</v>
      </c>
      <c r="B557">
        <v>60.9</v>
      </c>
      <c r="C557">
        <v>8.9611999999999998</v>
      </c>
      <c r="D557" s="1">
        <v>3.4830000000000002E-7</v>
      </c>
      <c r="E557">
        <v>64</v>
      </c>
      <c r="G557">
        <v>7</v>
      </c>
      <c r="H557" t="s">
        <v>12</v>
      </c>
      <c r="I557">
        <v>22</v>
      </c>
      <c r="J557" t="s">
        <v>12</v>
      </c>
      <c r="K557">
        <v>198</v>
      </c>
      <c r="L557" t="s">
        <v>12</v>
      </c>
      <c r="M557">
        <v>98</v>
      </c>
      <c r="N557">
        <f t="shared" si="125"/>
        <v>203.95</v>
      </c>
      <c r="O557">
        <f t="shared" si="122"/>
        <v>3.4322137778867369E-2</v>
      </c>
      <c r="P557">
        <f t="shared" si="123"/>
        <v>0.1078695758764403</v>
      </c>
      <c r="Q557">
        <f t="shared" si="124"/>
        <v>0.97082618288796274</v>
      </c>
    </row>
    <row r="558" spans="1:17" x14ac:dyDescent="0.25">
      <c r="A558" t="s">
        <v>531</v>
      </c>
      <c r="B558">
        <v>60.9</v>
      </c>
      <c r="C558">
        <v>8.9802</v>
      </c>
      <c r="D558" s="1">
        <v>2.7070000000000001E-7</v>
      </c>
      <c r="E558">
        <v>64</v>
      </c>
      <c r="G558">
        <v>12</v>
      </c>
      <c r="H558" t="s">
        <v>12</v>
      </c>
      <c r="I558">
        <v>17</v>
      </c>
      <c r="J558" t="s">
        <v>12</v>
      </c>
      <c r="K558">
        <v>230.5</v>
      </c>
      <c r="L558" t="s">
        <v>12</v>
      </c>
      <c r="M558">
        <v>99</v>
      </c>
      <c r="N558">
        <f t="shared" si="125"/>
        <v>203.39</v>
      </c>
      <c r="O558">
        <f t="shared" si="122"/>
        <v>5.8999950833374309E-2</v>
      </c>
      <c r="P558">
        <f t="shared" si="123"/>
        <v>8.3583263680613612E-2</v>
      </c>
      <c r="Q558">
        <f t="shared" si="124"/>
        <v>1.1332907222577315</v>
      </c>
    </row>
    <row r="559" spans="1:17" x14ac:dyDescent="0.25">
      <c r="A559" t="s">
        <v>532</v>
      </c>
      <c r="B559">
        <v>60.9</v>
      </c>
      <c r="C559">
        <v>8.9976000000000003</v>
      </c>
      <c r="D559" s="1">
        <v>2.9939999999999999E-7</v>
      </c>
      <c r="E559">
        <v>64</v>
      </c>
      <c r="G559">
        <v>10</v>
      </c>
      <c r="H559" t="s">
        <v>12</v>
      </c>
      <c r="I559">
        <v>14</v>
      </c>
      <c r="J559" t="s">
        <v>12</v>
      </c>
      <c r="K559">
        <v>220.5</v>
      </c>
      <c r="L559" t="s">
        <v>12</v>
      </c>
      <c r="M559">
        <v>100</v>
      </c>
      <c r="N559">
        <f t="shared" si="125"/>
        <v>202.82999999999998</v>
      </c>
      <c r="O559">
        <f t="shared" si="122"/>
        <v>4.9302371444066462E-2</v>
      </c>
      <c r="P559">
        <f t="shared" si="123"/>
        <v>6.9023320021693049E-2</v>
      </c>
      <c r="Q559">
        <f t="shared" si="124"/>
        <v>1.0871172903416655</v>
      </c>
    </row>
    <row r="560" spans="1:17" x14ac:dyDescent="0.25">
      <c r="A560" t="s">
        <v>533</v>
      </c>
      <c r="B560">
        <v>60.9</v>
      </c>
      <c r="C560">
        <v>7.0007999999999999</v>
      </c>
      <c r="D560" s="1">
        <v>3.39E-7</v>
      </c>
      <c r="E560">
        <v>64</v>
      </c>
      <c r="G560">
        <v>0</v>
      </c>
      <c r="H560" t="s">
        <v>12</v>
      </c>
      <c r="I560">
        <v>0</v>
      </c>
      <c r="J560" t="s">
        <v>12</v>
      </c>
      <c r="K560">
        <v>0</v>
      </c>
      <c r="L560" t="s">
        <v>12</v>
      </c>
      <c r="M560">
        <v>0</v>
      </c>
      <c r="N560">
        <f>-0.125*M560+222.08</f>
        <v>222.08</v>
      </c>
      <c r="O560">
        <f t="shared" si="122"/>
        <v>0</v>
      </c>
      <c r="P560">
        <f t="shared" si="123"/>
        <v>0</v>
      </c>
      <c r="Q560">
        <f t="shared" si="124"/>
        <v>0</v>
      </c>
    </row>
    <row r="561" spans="1:17" x14ac:dyDescent="0.25">
      <c r="A561" t="s">
        <v>534</v>
      </c>
      <c r="B561">
        <v>60.9</v>
      </c>
      <c r="C561">
        <v>7.0220000000000002</v>
      </c>
      <c r="D561" s="1">
        <v>2.5750000000000002E-7</v>
      </c>
      <c r="E561">
        <v>64</v>
      </c>
      <c r="G561">
        <v>0</v>
      </c>
      <c r="H561" t="s">
        <v>12</v>
      </c>
      <c r="I561">
        <v>0</v>
      </c>
      <c r="J561" t="s">
        <v>12</v>
      </c>
      <c r="K561">
        <v>0</v>
      </c>
      <c r="L561" t="s">
        <v>12</v>
      </c>
      <c r="M561">
        <v>1</v>
      </c>
      <c r="N561">
        <f t="shared" ref="N561:N624" si="126">-0.125*M561+222.08</f>
        <v>221.95500000000001</v>
      </c>
      <c r="O561">
        <f t="shared" si="122"/>
        <v>0</v>
      </c>
      <c r="P561">
        <f t="shared" si="123"/>
        <v>0</v>
      </c>
      <c r="Q561">
        <f t="shared" si="124"/>
        <v>0</v>
      </c>
    </row>
    <row r="562" spans="1:17" x14ac:dyDescent="0.25">
      <c r="A562" t="s">
        <v>535</v>
      </c>
      <c r="B562">
        <v>60.9</v>
      </c>
      <c r="C562">
        <v>7.0393999999999997</v>
      </c>
      <c r="D562" s="1">
        <v>3.1930000000000001E-7</v>
      </c>
      <c r="E562">
        <v>64</v>
      </c>
      <c r="G562">
        <v>0</v>
      </c>
      <c r="H562" t="s">
        <v>12</v>
      </c>
      <c r="I562">
        <v>0</v>
      </c>
      <c r="J562" t="s">
        <v>12</v>
      </c>
      <c r="K562">
        <v>0</v>
      </c>
      <c r="L562" t="s">
        <v>12</v>
      </c>
      <c r="M562">
        <v>2</v>
      </c>
      <c r="N562">
        <f t="shared" si="126"/>
        <v>221.83</v>
      </c>
      <c r="O562">
        <f t="shared" si="122"/>
        <v>0</v>
      </c>
      <c r="P562">
        <f t="shared" si="123"/>
        <v>0</v>
      </c>
      <c r="Q562">
        <f t="shared" si="124"/>
        <v>0</v>
      </c>
    </row>
    <row r="563" spans="1:17" x14ac:dyDescent="0.25">
      <c r="A563" t="s">
        <v>536</v>
      </c>
      <c r="B563">
        <v>60.9</v>
      </c>
      <c r="C563">
        <v>7.0613000000000001</v>
      </c>
      <c r="D563" s="1">
        <v>2.7329999999999999E-7</v>
      </c>
      <c r="E563">
        <v>64</v>
      </c>
      <c r="G563">
        <v>0</v>
      </c>
      <c r="H563" t="s">
        <v>12</v>
      </c>
      <c r="I563">
        <v>0</v>
      </c>
      <c r="J563" t="s">
        <v>12</v>
      </c>
      <c r="K563">
        <v>0</v>
      </c>
      <c r="L563" t="s">
        <v>12</v>
      </c>
      <c r="M563">
        <v>3</v>
      </c>
      <c r="N563">
        <f t="shared" si="126"/>
        <v>221.70500000000001</v>
      </c>
      <c r="O563">
        <f t="shared" si="122"/>
        <v>0</v>
      </c>
      <c r="P563">
        <f t="shared" si="123"/>
        <v>0</v>
      </c>
      <c r="Q563">
        <f t="shared" si="124"/>
        <v>0</v>
      </c>
    </row>
    <row r="564" spans="1:17" x14ac:dyDescent="0.25">
      <c r="A564" t="s">
        <v>537</v>
      </c>
      <c r="B564">
        <v>60.9</v>
      </c>
      <c r="C564">
        <v>7.0795000000000003</v>
      </c>
      <c r="D564" s="1">
        <v>3.4639999999999998E-7</v>
      </c>
      <c r="E564">
        <v>64</v>
      </c>
      <c r="G564">
        <v>0</v>
      </c>
      <c r="H564" t="s">
        <v>12</v>
      </c>
      <c r="I564">
        <v>0</v>
      </c>
      <c r="J564" t="s">
        <v>12</v>
      </c>
      <c r="K564">
        <v>0</v>
      </c>
      <c r="L564" t="s">
        <v>12</v>
      </c>
      <c r="M564">
        <v>4</v>
      </c>
      <c r="N564">
        <f t="shared" si="126"/>
        <v>221.58</v>
      </c>
      <c r="O564">
        <f t="shared" si="122"/>
        <v>0</v>
      </c>
      <c r="P564">
        <f t="shared" si="123"/>
        <v>0</v>
      </c>
      <c r="Q564">
        <f t="shared" si="124"/>
        <v>0</v>
      </c>
    </row>
    <row r="565" spans="1:17" x14ac:dyDescent="0.25">
      <c r="A565" t="s">
        <v>538</v>
      </c>
      <c r="B565">
        <v>60.9</v>
      </c>
      <c r="C565">
        <v>7.1006</v>
      </c>
      <c r="D565" s="1">
        <v>3.0660000000000001E-7</v>
      </c>
      <c r="E565">
        <v>64</v>
      </c>
      <c r="G565">
        <v>0</v>
      </c>
      <c r="H565" t="s">
        <v>12</v>
      </c>
      <c r="I565">
        <v>2</v>
      </c>
      <c r="J565" t="s">
        <v>12</v>
      </c>
      <c r="K565">
        <v>2</v>
      </c>
      <c r="L565" t="s">
        <v>12</v>
      </c>
      <c r="M565">
        <v>5</v>
      </c>
      <c r="N565">
        <f t="shared" si="126"/>
        <v>221.45500000000001</v>
      </c>
      <c r="O565">
        <f t="shared" si="122"/>
        <v>0</v>
      </c>
      <c r="P565">
        <f t="shared" si="123"/>
        <v>9.0311801494660313E-3</v>
      </c>
      <c r="Q565">
        <f t="shared" si="124"/>
        <v>9.0311801494660313E-3</v>
      </c>
    </row>
    <row r="566" spans="1:17" x14ac:dyDescent="0.25">
      <c r="A566" t="s">
        <v>539</v>
      </c>
      <c r="B566">
        <v>60.9</v>
      </c>
      <c r="C566">
        <v>7.1212</v>
      </c>
      <c r="D566" s="1">
        <v>2.8659999999999999E-7</v>
      </c>
      <c r="E566">
        <v>64</v>
      </c>
      <c r="G566">
        <v>0</v>
      </c>
      <c r="H566" t="s">
        <v>12</v>
      </c>
      <c r="I566">
        <v>0</v>
      </c>
      <c r="J566" t="s">
        <v>12</v>
      </c>
      <c r="K566">
        <v>0</v>
      </c>
      <c r="L566" t="s">
        <v>12</v>
      </c>
      <c r="M566">
        <v>6</v>
      </c>
      <c r="N566">
        <f t="shared" si="126"/>
        <v>221.33</v>
      </c>
      <c r="O566">
        <f t="shared" si="122"/>
        <v>0</v>
      </c>
      <c r="P566">
        <f t="shared" si="123"/>
        <v>0</v>
      </c>
      <c r="Q566">
        <f t="shared" si="124"/>
        <v>0</v>
      </c>
    </row>
    <row r="567" spans="1:17" x14ac:dyDescent="0.25">
      <c r="A567" t="s">
        <v>540</v>
      </c>
      <c r="B567">
        <v>60.9</v>
      </c>
      <c r="C567">
        <v>7.1414999999999997</v>
      </c>
      <c r="D567" s="1">
        <v>3.3340000000000001E-7</v>
      </c>
      <c r="E567">
        <v>64</v>
      </c>
      <c r="G567">
        <v>1</v>
      </c>
      <c r="H567" t="s">
        <v>12</v>
      </c>
      <c r="I567">
        <v>0</v>
      </c>
      <c r="J567" t="s">
        <v>12</v>
      </c>
      <c r="K567">
        <v>1</v>
      </c>
      <c r="L567" t="s">
        <v>12</v>
      </c>
      <c r="M567">
        <v>7</v>
      </c>
      <c r="N567">
        <f t="shared" si="126"/>
        <v>221.20500000000001</v>
      </c>
      <c r="O567">
        <f t="shared" si="122"/>
        <v>4.5206934743789694E-3</v>
      </c>
      <c r="P567">
        <f t="shared" si="123"/>
        <v>0</v>
      </c>
      <c r="Q567">
        <f t="shared" si="124"/>
        <v>4.5206934743789694E-3</v>
      </c>
    </row>
    <row r="568" spans="1:17" x14ac:dyDescent="0.25">
      <c r="A568" t="s">
        <v>541</v>
      </c>
      <c r="B568">
        <v>60.9</v>
      </c>
      <c r="C568">
        <v>7.1588000000000003</v>
      </c>
      <c r="D568" s="1">
        <v>3.4569999999999998E-7</v>
      </c>
      <c r="E568">
        <v>64</v>
      </c>
      <c r="G568">
        <v>0</v>
      </c>
      <c r="H568" t="s">
        <v>12</v>
      </c>
      <c r="I568">
        <v>0</v>
      </c>
      <c r="J568" t="s">
        <v>12</v>
      </c>
      <c r="K568">
        <v>0</v>
      </c>
      <c r="L568" t="s">
        <v>12</v>
      </c>
      <c r="M568">
        <v>8</v>
      </c>
      <c r="N568">
        <f t="shared" si="126"/>
        <v>221.08</v>
      </c>
      <c r="O568">
        <f t="shared" ref="O568:O631" si="127">G568/N568</f>
        <v>0</v>
      </c>
      <c r="P568">
        <f t="shared" ref="P568:P631" si="128">I568/N568</f>
        <v>0</v>
      </c>
      <c r="Q568">
        <f t="shared" ref="Q568:Q631" si="129">K568/N568</f>
        <v>0</v>
      </c>
    </row>
    <row r="569" spans="1:17" x14ac:dyDescent="0.25">
      <c r="A569" t="s">
        <v>542</v>
      </c>
      <c r="B569">
        <v>60.9</v>
      </c>
      <c r="C569">
        <v>7.1787000000000001</v>
      </c>
      <c r="D569" s="1">
        <v>2.7510000000000002E-7</v>
      </c>
      <c r="E569">
        <v>64</v>
      </c>
      <c r="G569">
        <v>2</v>
      </c>
      <c r="H569" t="s">
        <v>12</v>
      </c>
      <c r="I569">
        <v>0</v>
      </c>
      <c r="J569" t="s">
        <v>12</v>
      </c>
      <c r="K569">
        <v>4</v>
      </c>
      <c r="L569" t="s">
        <v>12</v>
      </c>
      <c r="M569">
        <v>9</v>
      </c>
      <c r="N569">
        <f t="shared" si="126"/>
        <v>220.95500000000001</v>
      </c>
      <c r="O569">
        <f t="shared" si="127"/>
        <v>9.0516168450589483E-3</v>
      </c>
      <c r="P569">
        <f t="shared" si="128"/>
        <v>0</v>
      </c>
      <c r="Q569">
        <f t="shared" si="129"/>
        <v>1.8103233690117897E-2</v>
      </c>
    </row>
    <row r="570" spans="1:17" x14ac:dyDescent="0.25">
      <c r="A570" t="s">
        <v>543</v>
      </c>
      <c r="B570">
        <v>60.9</v>
      </c>
      <c r="C570">
        <v>7.1994999999999996</v>
      </c>
      <c r="D570" s="1">
        <v>3.4519999999999999E-7</v>
      </c>
      <c r="E570">
        <v>64</v>
      </c>
      <c r="G570">
        <v>0</v>
      </c>
      <c r="H570" t="s">
        <v>12</v>
      </c>
      <c r="I570">
        <v>0</v>
      </c>
      <c r="J570" t="s">
        <v>12</v>
      </c>
      <c r="K570">
        <v>1</v>
      </c>
      <c r="L570" t="s">
        <v>12</v>
      </c>
      <c r="M570">
        <v>10</v>
      </c>
      <c r="N570">
        <f t="shared" si="126"/>
        <v>220.83</v>
      </c>
      <c r="O570">
        <f t="shared" si="127"/>
        <v>0</v>
      </c>
      <c r="P570">
        <f t="shared" si="128"/>
        <v>0</v>
      </c>
      <c r="Q570">
        <f t="shared" si="129"/>
        <v>4.5283702395507858E-3</v>
      </c>
    </row>
    <row r="571" spans="1:17" x14ac:dyDescent="0.25">
      <c r="A571" t="s">
        <v>544</v>
      </c>
      <c r="B571">
        <v>60.9</v>
      </c>
      <c r="C571">
        <v>7.2218</v>
      </c>
      <c r="D571" s="1">
        <v>3.0149999999999999E-7</v>
      </c>
      <c r="E571">
        <v>64</v>
      </c>
      <c r="G571">
        <v>0</v>
      </c>
      <c r="H571" t="s">
        <v>12</v>
      </c>
      <c r="I571">
        <v>0</v>
      </c>
      <c r="J571" t="s">
        <v>12</v>
      </c>
      <c r="K571">
        <v>0</v>
      </c>
      <c r="L571" t="s">
        <v>12</v>
      </c>
      <c r="M571">
        <v>11</v>
      </c>
      <c r="N571">
        <f t="shared" si="126"/>
        <v>220.70500000000001</v>
      </c>
      <c r="O571">
        <f t="shared" si="127"/>
        <v>0</v>
      </c>
      <c r="P571">
        <f t="shared" si="128"/>
        <v>0</v>
      </c>
      <c r="Q571">
        <f t="shared" si="129"/>
        <v>0</v>
      </c>
    </row>
    <row r="572" spans="1:17" x14ac:dyDescent="0.25">
      <c r="A572" t="s">
        <v>545</v>
      </c>
      <c r="B572">
        <v>60</v>
      </c>
      <c r="C572">
        <v>7.2407000000000004</v>
      </c>
      <c r="D572" s="1">
        <v>2.6810000000000003E-7</v>
      </c>
      <c r="E572">
        <v>64</v>
      </c>
      <c r="G572">
        <v>0</v>
      </c>
      <c r="H572" t="s">
        <v>12</v>
      </c>
      <c r="I572">
        <v>0</v>
      </c>
      <c r="J572" t="s">
        <v>12</v>
      </c>
      <c r="K572">
        <v>2</v>
      </c>
      <c r="L572" t="s">
        <v>12</v>
      </c>
      <c r="M572">
        <v>12</v>
      </c>
      <c r="N572">
        <f t="shared" si="126"/>
        <v>220.58</v>
      </c>
      <c r="O572">
        <f t="shared" si="127"/>
        <v>0</v>
      </c>
      <c r="P572">
        <f t="shared" si="128"/>
        <v>0</v>
      </c>
      <c r="Q572">
        <f t="shared" si="129"/>
        <v>9.0670051681929452E-3</v>
      </c>
    </row>
    <row r="573" spans="1:17" x14ac:dyDescent="0.25">
      <c r="A573" t="s">
        <v>546</v>
      </c>
      <c r="B573">
        <v>60.9</v>
      </c>
      <c r="C573">
        <v>7.2591999999999999</v>
      </c>
      <c r="D573" s="1">
        <v>2.939E-7</v>
      </c>
      <c r="E573">
        <v>64</v>
      </c>
      <c r="G573">
        <v>0</v>
      </c>
      <c r="H573" t="s">
        <v>12</v>
      </c>
      <c r="I573">
        <v>0</v>
      </c>
      <c r="J573" t="s">
        <v>12</v>
      </c>
      <c r="K573">
        <v>1</v>
      </c>
      <c r="L573" t="s">
        <v>12</v>
      </c>
      <c r="M573">
        <v>13</v>
      </c>
      <c r="N573">
        <f t="shared" si="126"/>
        <v>220.45500000000001</v>
      </c>
      <c r="O573">
        <f t="shared" si="127"/>
        <v>0</v>
      </c>
      <c r="P573">
        <f t="shared" si="128"/>
        <v>0</v>
      </c>
      <c r="Q573">
        <f t="shared" si="129"/>
        <v>4.536073121498718E-3</v>
      </c>
    </row>
    <row r="574" spans="1:17" x14ac:dyDescent="0.25">
      <c r="A574" t="s">
        <v>547</v>
      </c>
      <c r="B574">
        <v>60</v>
      </c>
      <c r="C574">
        <v>7.2801999999999998</v>
      </c>
      <c r="D574" s="1">
        <v>3.4449999999999999E-7</v>
      </c>
      <c r="E574">
        <v>64</v>
      </c>
      <c r="G574">
        <v>2</v>
      </c>
      <c r="H574" t="s">
        <v>12</v>
      </c>
      <c r="I574">
        <v>0</v>
      </c>
      <c r="J574" t="s">
        <v>12</v>
      </c>
      <c r="K574">
        <v>3</v>
      </c>
      <c r="L574" t="s">
        <v>12</v>
      </c>
      <c r="M574">
        <v>14</v>
      </c>
      <c r="N574">
        <f t="shared" si="126"/>
        <v>220.33</v>
      </c>
      <c r="O574">
        <f t="shared" si="127"/>
        <v>9.0772931511823168E-3</v>
      </c>
      <c r="P574">
        <f t="shared" si="128"/>
        <v>0</v>
      </c>
      <c r="Q574">
        <f t="shared" si="129"/>
        <v>1.3615939726773475E-2</v>
      </c>
    </row>
    <row r="575" spans="1:17" x14ac:dyDescent="0.25">
      <c r="A575" t="s">
        <v>548</v>
      </c>
      <c r="B575">
        <v>60.9</v>
      </c>
      <c r="C575">
        <v>7.2988</v>
      </c>
      <c r="D575" s="1">
        <v>3.4340000000000002E-7</v>
      </c>
      <c r="E575">
        <v>64</v>
      </c>
      <c r="G575">
        <v>0</v>
      </c>
      <c r="H575" t="s">
        <v>12</v>
      </c>
      <c r="I575">
        <v>1</v>
      </c>
      <c r="J575" t="s">
        <v>12</v>
      </c>
      <c r="K575">
        <v>1</v>
      </c>
      <c r="L575" t="s">
        <v>12</v>
      </c>
      <c r="M575">
        <v>15</v>
      </c>
      <c r="N575">
        <f t="shared" si="126"/>
        <v>220.20500000000001</v>
      </c>
      <c r="O575">
        <f t="shared" si="127"/>
        <v>0</v>
      </c>
      <c r="P575">
        <f t="shared" si="128"/>
        <v>4.5412229513407962E-3</v>
      </c>
      <c r="Q575">
        <f t="shared" si="129"/>
        <v>4.5412229513407962E-3</v>
      </c>
    </row>
    <row r="576" spans="1:17" x14ac:dyDescent="0.25">
      <c r="A576" t="s">
        <v>549</v>
      </c>
      <c r="B576">
        <v>60.9</v>
      </c>
      <c r="C576">
        <v>7.3197999999999999</v>
      </c>
      <c r="D576" s="1">
        <v>3.4439999999999999E-7</v>
      </c>
      <c r="E576">
        <v>64</v>
      </c>
      <c r="G576">
        <v>0</v>
      </c>
      <c r="H576" t="s">
        <v>12</v>
      </c>
      <c r="I576">
        <v>1</v>
      </c>
      <c r="J576" t="s">
        <v>12</v>
      </c>
      <c r="K576">
        <v>2</v>
      </c>
      <c r="L576" t="s">
        <v>12</v>
      </c>
      <c r="M576">
        <v>16</v>
      </c>
      <c r="N576">
        <f t="shared" si="126"/>
        <v>220.08</v>
      </c>
      <c r="O576">
        <f t="shared" si="127"/>
        <v>0</v>
      </c>
      <c r="P576">
        <f t="shared" si="128"/>
        <v>4.5438022537259174E-3</v>
      </c>
      <c r="Q576">
        <f t="shared" si="129"/>
        <v>9.0876045074518349E-3</v>
      </c>
    </row>
    <row r="577" spans="1:17" x14ac:dyDescent="0.25">
      <c r="A577" t="s">
        <v>550</v>
      </c>
      <c r="B577">
        <v>60.9</v>
      </c>
      <c r="C577">
        <v>7.3388</v>
      </c>
      <c r="D577" s="1">
        <v>3.4400000000000001E-7</v>
      </c>
      <c r="E577">
        <v>64</v>
      </c>
      <c r="G577">
        <v>0</v>
      </c>
      <c r="H577" t="s">
        <v>12</v>
      </c>
      <c r="I577">
        <v>0</v>
      </c>
      <c r="J577" t="s">
        <v>12</v>
      </c>
      <c r="K577">
        <v>0</v>
      </c>
      <c r="L577" t="s">
        <v>12</v>
      </c>
      <c r="M577">
        <v>17</v>
      </c>
      <c r="N577">
        <f t="shared" si="126"/>
        <v>219.95500000000001</v>
      </c>
      <c r="O577">
        <f t="shared" si="127"/>
        <v>0</v>
      </c>
      <c r="P577">
        <f t="shared" si="128"/>
        <v>0</v>
      </c>
      <c r="Q577">
        <f t="shared" si="129"/>
        <v>0</v>
      </c>
    </row>
    <row r="578" spans="1:17" x14ac:dyDescent="0.25">
      <c r="A578" t="s">
        <v>551</v>
      </c>
      <c r="B578">
        <v>60.9</v>
      </c>
      <c r="C578">
        <v>7.3593999999999999</v>
      </c>
      <c r="D578" s="1">
        <v>3.1329999999999998E-7</v>
      </c>
      <c r="E578">
        <v>64</v>
      </c>
      <c r="G578">
        <v>0</v>
      </c>
      <c r="H578" t="s">
        <v>12</v>
      </c>
      <c r="I578">
        <v>1</v>
      </c>
      <c r="J578" t="s">
        <v>12</v>
      </c>
      <c r="K578">
        <v>3</v>
      </c>
      <c r="L578" t="s">
        <v>12</v>
      </c>
      <c r="M578">
        <v>18</v>
      </c>
      <c r="N578">
        <f t="shared" si="126"/>
        <v>219.83</v>
      </c>
      <c r="O578">
        <f t="shared" si="127"/>
        <v>0</v>
      </c>
      <c r="P578">
        <f t="shared" si="128"/>
        <v>4.5489696583723782E-3</v>
      </c>
      <c r="Q578">
        <f t="shared" si="129"/>
        <v>1.3646908975117136E-2</v>
      </c>
    </row>
    <row r="579" spans="1:17" x14ac:dyDescent="0.25">
      <c r="A579" t="s">
        <v>552</v>
      </c>
      <c r="B579">
        <v>60.9</v>
      </c>
      <c r="C579">
        <v>7.3791000000000002</v>
      </c>
      <c r="D579" s="1">
        <v>3.3850000000000002E-7</v>
      </c>
      <c r="E579">
        <v>64</v>
      </c>
      <c r="G579">
        <v>0</v>
      </c>
      <c r="H579" t="s">
        <v>12</v>
      </c>
      <c r="I579">
        <v>2</v>
      </c>
      <c r="J579" t="s">
        <v>12</v>
      </c>
      <c r="K579">
        <v>2.5</v>
      </c>
      <c r="L579" t="s">
        <v>12</v>
      </c>
      <c r="M579">
        <v>19</v>
      </c>
      <c r="N579">
        <f t="shared" si="126"/>
        <v>219.70500000000001</v>
      </c>
      <c r="O579">
        <f t="shared" si="127"/>
        <v>0</v>
      </c>
      <c r="P579">
        <f t="shared" si="128"/>
        <v>9.103115541294008E-3</v>
      </c>
      <c r="Q579">
        <f t="shared" si="129"/>
        <v>1.1378894426617509E-2</v>
      </c>
    </row>
    <row r="580" spans="1:17" x14ac:dyDescent="0.25">
      <c r="A580" t="s">
        <v>553</v>
      </c>
      <c r="B580">
        <v>60</v>
      </c>
      <c r="C580">
        <v>7.3997000000000002</v>
      </c>
      <c r="D580" s="1">
        <v>3.4379999999999999E-7</v>
      </c>
      <c r="E580">
        <v>64</v>
      </c>
      <c r="G580">
        <v>1</v>
      </c>
      <c r="H580" t="s">
        <v>12</v>
      </c>
      <c r="I580">
        <v>1</v>
      </c>
      <c r="J580" t="s">
        <v>12</v>
      </c>
      <c r="K580">
        <v>2</v>
      </c>
      <c r="L580" t="s">
        <v>12</v>
      </c>
      <c r="M580">
        <v>20</v>
      </c>
      <c r="N580">
        <f t="shared" si="126"/>
        <v>219.58</v>
      </c>
      <c r="O580">
        <f t="shared" si="127"/>
        <v>4.5541488295837507E-3</v>
      </c>
      <c r="P580">
        <f t="shared" si="128"/>
        <v>4.5541488295837507E-3</v>
      </c>
      <c r="Q580">
        <f t="shared" si="129"/>
        <v>9.1082976591675014E-3</v>
      </c>
    </row>
    <row r="581" spans="1:17" x14ac:dyDescent="0.25">
      <c r="A581" t="s">
        <v>554</v>
      </c>
      <c r="B581">
        <v>60.9</v>
      </c>
      <c r="C581">
        <v>7.4203999999999999</v>
      </c>
      <c r="D581" s="1">
        <v>3.128E-7</v>
      </c>
      <c r="E581">
        <v>64</v>
      </c>
      <c r="G581">
        <v>2</v>
      </c>
      <c r="H581" t="s">
        <v>12</v>
      </c>
      <c r="I581">
        <v>0</v>
      </c>
      <c r="J581" t="s">
        <v>12</v>
      </c>
      <c r="K581">
        <v>4</v>
      </c>
      <c r="L581" t="s">
        <v>12</v>
      </c>
      <c r="M581">
        <v>21</v>
      </c>
      <c r="N581">
        <f t="shared" si="126"/>
        <v>219.45500000000001</v>
      </c>
      <c r="O581">
        <f t="shared" si="127"/>
        <v>9.1134856804356238E-3</v>
      </c>
      <c r="P581">
        <f t="shared" si="128"/>
        <v>0</v>
      </c>
      <c r="Q581">
        <f t="shared" si="129"/>
        <v>1.8226971360871248E-2</v>
      </c>
    </row>
    <row r="582" spans="1:17" x14ac:dyDescent="0.25">
      <c r="A582" t="s">
        <v>555</v>
      </c>
      <c r="B582">
        <v>60.9</v>
      </c>
      <c r="C582">
        <v>7.4448999999999996</v>
      </c>
      <c r="D582" s="1">
        <v>3.432E-7</v>
      </c>
      <c r="E582">
        <v>64</v>
      </c>
      <c r="G582">
        <v>1</v>
      </c>
      <c r="H582" t="s">
        <v>12</v>
      </c>
      <c r="I582">
        <v>4</v>
      </c>
      <c r="J582" t="s">
        <v>12</v>
      </c>
      <c r="K582">
        <v>7</v>
      </c>
      <c r="L582" t="s">
        <v>12</v>
      </c>
      <c r="M582">
        <v>22</v>
      </c>
      <c r="N582">
        <f t="shared" si="126"/>
        <v>219.33</v>
      </c>
      <c r="O582">
        <f t="shared" si="127"/>
        <v>4.5593398075958599E-3</v>
      </c>
      <c r="P582">
        <f t="shared" si="128"/>
        <v>1.823735923038344E-2</v>
      </c>
      <c r="Q582">
        <f t="shared" si="129"/>
        <v>3.1915378653171018E-2</v>
      </c>
    </row>
    <row r="583" spans="1:17" x14ac:dyDescent="0.25">
      <c r="A583" t="s">
        <v>556</v>
      </c>
      <c r="B583">
        <v>60.9</v>
      </c>
      <c r="C583">
        <v>7.4634</v>
      </c>
      <c r="D583" s="1">
        <v>3.1259999999999998E-7</v>
      </c>
      <c r="E583">
        <v>64</v>
      </c>
      <c r="G583">
        <v>1</v>
      </c>
      <c r="H583" t="s">
        <v>12</v>
      </c>
      <c r="I583">
        <v>4</v>
      </c>
      <c r="J583" t="s">
        <v>12</v>
      </c>
      <c r="K583">
        <v>6.5</v>
      </c>
      <c r="L583" t="s">
        <v>12</v>
      </c>
      <c r="M583">
        <v>23</v>
      </c>
      <c r="N583">
        <f t="shared" si="126"/>
        <v>219.20500000000001</v>
      </c>
      <c r="O583">
        <f t="shared" si="127"/>
        <v>4.5619397367760769E-3</v>
      </c>
      <c r="P583">
        <f t="shared" si="128"/>
        <v>1.8247758947104308E-2</v>
      </c>
      <c r="Q583">
        <f t="shared" si="129"/>
        <v>2.9652608289044501E-2</v>
      </c>
    </row>
    <row r="584" spans="1:17" x14ac:dyDescent="0.25">
      <c r="A584" t="s">
        <v>557</v>
      </c>
      <c r="B584">
        <v>60.9</v>
      </c>
      <c r="C584">
        <v>7.4794999999999998</v>
      </c>
      <c r="D584" s="1">
        <v>3.114E-7</v>
      </c>
      <c r="E584">
        <v>64</v>
      </c>
      <c r="G584">
        <v>4</v>
      </c>
      <c r="H584" t="s">
        <v>12</v>
      </c>
      <c r="I584">
        <v>4</v>
      </c>
      <c r="J584" t="s">
        <v>12</v>
      </c>
      <c r="K584">
        <v>10</v>
      </c>
      <c r="L584" t="s">
        <v>12</v>
      </c>
      <c r="M584">
        <v>24</v>
      </c>
      <c r="N584">
        <f t="shared" si="126"/>
        <v>219.08</v>
      </c>
      <c r="O584">
        <f t="shared" si="127"/>
        <v>1.8258170531312762E-2</v>
      </c>
      <c r="P584">
        <f t="shared" si="128"/>
        <v>1.8258170531312762E-2</v>
      </c>
      <c r="Q584">
        <f t="shared" si="129"/>
        <v>4.5645426328281904E-2</v>
      </c>
    </row>
    <row r="585" spans="1:17" x14ac:dyDescent="0.25">
      <c r="A585" t="s">
        <v>558</v>
      </c>
      <c r="B585">
        <v>60.9</v>
      </c>
      <c r="C585">
        <v>7.4977</v>
      </c>
      <c r="D585" s="1">
        <v>2.8089999999999998E-7</v>
      </c>
      <c r="E585">
        <v>64</v>
      </c>
      <c r="G585">
        <v>2</v>
      </c>
      <c r="H585" t="s">
        <v>12</v>
      </c>
      <c r="I585">
        <v>5</v>
      </c>
      <c r="J585" t="s">
        <v>12</v>
      </c>
      <c r="K585">
        <v>12</v>
      </c>
      <c r="L585" t="s">
        <v>12</v>
      </c>
      <c r="M585">
        <v>25</v>
      </c>
      <c r="N585">
        <f t="shared" si="126"/>
        <v>218.95500000000001</v>
      </c>
      <c r="O585">
        <f t="shared" si="127"/>
        <v>9.1342970016670081E-3</v>
      </c>
      <c r="P585">
        <f t="shared" si="128"/>
        <v>2.2835742504167523E-2</v>
      </c>
      <c r="Q585">
        <f t="shared" si="129"/>
        <v>5.4805782010002052E-2</v>
      </c>
    </row>
    <row r="586" spans="1:17" x14ac:dyDescent="0.25">
      <c r="A586" t="s">
        <v>559</v>
      </c>
      <c r="B586">
        <v>60.9</v>
      </c>
      <c r="C586">
        <v>7.5197000000000003</v>
      </c>
      <c r="D586" s="1">
        <v>3.347E-7</v>
      </c>
      <c r="E586">
        <v>64</v>
      </c>
      <c r="G586">
        <v>2</v>
      </c>
      <c r="H586" t="s">
        <v>12</v>
      </c>
      <c r="I586">
        <v>6</v>
      </c>
      <c r="J586" t="s">
        <v>12</v>
      </c>
      <c r="K586">
        <v>16</v>
      </c>
      <c r="L586" t="s">
        <v>12</v>
      </c>
      <c r="M586">
        <v>26</v>
      </c>
      <c r="N586">
        <f t="shared" si="126"/>
        <v>218.83</v>
      </c>
      <c r="O586">
        <f t="shared" si="127"/>
        <v>9.1395146917698667E-3</v>
      </c>
      <c r="P586">
        <f t="shared" si="128"/>
        <v>2.7418544075309598E-2</v>
      </c>
      <c r="Q586">
        <f t="shared" si="129"/>
        <v>7.3116117534158934E-2</v>
      </c>
    </row>
    <row r="587" spans="1:17" x14ac:dyDescent="0.25">
      <c r="A587" t="s">
        <v>560</v>
      </c>
      <c r="B587">
        <v>60.9</v>
      </c>
      <c r="C587">
        <v>7.54</v>
      </c>
      <c r="D587" s="1">
        <v>3.424E-7</v>
      </c>
      <c r="E587">
        <v>64</v>
      </c>
      <c r="G587">
        <v>2</v>
      </c>
      <c r="H587" t="s">
        <v>12</v>
      </c>
      <c r="I587">
        <v>4</v>
      </c>
      <c r="J587" t="s">
        <v>12</v>
      </c>
      <c r="K587">
        <v>16</v>
      </c>
      <c r="L587" t="s">
        <v>12</v>
      </c>
      <c r="M587">
        <v>27</v>
      </c>
      <c r="N587">
        <f t="shared" si="126"/>
        <v>218.70500000000001</v>
      </c>
      <c r="O587">
        <f t="shared" si="127"/>
        <v>9.1447383461740698E-3</v>
      </c>
      <c r="P587">
        <f t="shared" si="128"/>
        <v>1.828947669234814E-2</v>
      </c>
      <c r="Q587">
        <f t="shared" si="129"/>
        <v>7.3157906769392558E-2</v>
      </c>
    </row>
    <row r="588" spans="1:17" x14ac:dyDescent="0.25">
      <c r="A588" t="s">
        <v>561</v>
      </c>
      <c r="B588">
        <v>60</v>
      </c>
      <c r="C588">
        <v>7.5631000000000004</v>
      </c>
      <c r="D588" s="1">
        <v>2.7290000000000002E-7</v>
      </c>
      <c r="E588">
        <v>64</v>
      </c>
      <c r="G588">
        <v>1</v>
      </c>
      <c r="H588" t="s">
        <v>12</v>
      </c>
      <c r="I588">
        <v>4</v>
      </c>
      <c r="J588" t="s">
        <v>12</v>
      </c>
      <c r="K588">
        <v>14</v>
      </c>
      <c r="L588" t="s">
        <v>12</v>
      </c>
      <c r="M588">
        <v>28</v>
      </c>
      <c r="N588">
        <f t="shared" si="126"/>
        <v>218.58</v>
      </c>
      <c r="O588">
        <f t="shared" si="127"/>
        <v>4.5749839875560434E-3</v>
      </c>
      <c r="P588">
        <f t="shared" si="128"/>
        <v>1.8299935950224173E-2</v>
      </c>
      <c r="Q588">
        <f t="shared" si="129"/>
        <v>6.4049775825784611E-2</v>
      </c>
    </row>
    <row r="589" spans="1:17" x14ac:dyDescent="0.25">
      <c r="A589" t="s">
        <v>562</v>
      </c>
      <c r="B589">
        <v>60.9</v>
      </c>
      <c r="C589">
        <v>7.5831</v>
      </c>
      <c r="D589" s="1">
        <v>2.967E-7</v>
      </c>
      <c r="E589">
        <v>64</v>
      </c>
      <c r="G589">
        <v>3</v>
      </c>
      <c r="H589" t="s">
        <v>12</v>
      </c>
      <c r="I589">
        <v>8</v>
      </c>
      <c r="J589" t="s">
        <v>12</v>
      </c>
      <c r="K589">
        <v>19.5</v>
      </c>
      <c r="L589" t="s">
        <v>12</v>
      </c>
      <c r="M589">
        <v>29</v>
      </c>
      <c r="N589">
        <f t="shared" si="126"/>
        <v>218.45500000000001</v>
      </c>
      <c r="O589">
        <f t="shared" si="127"/>
        <v>1.3732805383259709E-2</v>
      </c>
      <c r="P589">
        <f t="shared" si="128"/>
        <v>3.6620814355359223E-2</v>
      </c>
      <c r="Q589">
        <f t="shared" si="129"/>
        <v>8.9263234991188115E-2</v>
      </c>
    </row>
    <row r="590" spans="1:17" x14ac:dyDescent="0.25">
      <c r="A590" t="s">
        <v>563</v>
      </c>
      <c r="B590">
        <v>60</v>
      </c>
      <c r="C590">
        <v>7.6025999999999998</v>
      </c>
      <c r="D590" s="1">
        <v>3.4200000000000002E-7</v>
      </c>
      <c r="E590">
        <v>64</v>
      </c>
      <c r="G590">
        <v>3</v>
      </c>
      <c r="H590" t="s">
        <v>12</v>
      </c>
      <c r="I590">
        <v>10</v>
      </c>
      <c r="J590" t="s">
        <v>12</v>
      </c>
      <c r="K590">
        <v>20</v>
      </c>
      <c r="L590" t="s">
        <v>12</v>
      </c>
      <c r="M590">
        <v>30</v>
      </c>
      <c r="N590">
        <f t="shared" si="126"/>
        <v>218.33</v>
      </c>
      <c r="O590">
        <f t="shared" si="127"/>
        <v>1.3740667796454907E-2</v>
      </c>
      <c r="P590">
        <f t="shared" si="128"/>
        <v>4.5802225988183023E-2</v>
      </c>
      <c r="Q590">
        <f t="shared" si="129"/>
        <v>9.1604451976366047E-2</v>
      </c>
    </row>
    <row r="591" spans="1:17" x14ac:dyDescent="0.25">
      <c r="A591" t="s">
        <v>564</v>
      </c>
      <c r="B591">
        <v>60</v>
      </c>
      <c r="C591">
        <v>7.6184000000000003</v>
      </c>
      <c r="D591" s="1">
        <v>3.4200000000000002E-7</v>
      </c>
      <c r="E591">
        <v>64</v>
      </c>
      <c r="G591">
        <v>1</v>
      </c>
      <c r="H591" t="s">
        <v>12</v>
      </c>
      <c r="I591">
        <v>5</v>
      </c>
      <c r="J591" t="s">
        <v>12</v>
      </c>
      <c r="K591">
        <v>15</v>
      </c>
      <c r="L591" t="s">
        <v>12</v>
      </c>
      <c r="M591">
        <v>31</v>
      </c>
      <c r="N591">
        <f t="shared" si="126"/>
        <v>218.20500000000001</v>
      </c>
      <c r="O591">
        <f t="shared" si="127"/>
        <v>4.5828464059027062E-3</v>
      </c>
      <c r="P591">
        <f t="shared" si="128"/>
        <v>2.291423202951353E-2</v>
      </c>
      <c r="Q591">
        <f t="shared" si="129"/>
        <v>6.8742696088540584E-2</v>
      </c>
    </row>
    <row r="592" spans="1:17" x14ac:dyDescent="0.25">
      <c r="A592" t="s">
        <v>565</v>
      </c>
      <c r="B592">
        <v>60.9</v>
      </c>
      <c r="C592">
        <v>7.6406000000000001</v>
      </c>
      <c r="D592" s="1">
        <v>3.4050000000000001E-7</v>
      </c>
      <c r="E592">
        <v>64</v>
      </c>
      <c r="G592">
        <v>0</v>
      </c>
      <c r="H592" t="s">
        <v>12</v>
      </c>
      <c r="I592">
        <v>4</v>
      </c>
      <c r="J592" t="s">
        <v>12</v>
      </c>
      <c r="K592">
        <v>6</v>
      </c>
      <c r="L592" t="s">
        <v>12</v>
      </c>
      <c r="M592">
        <v>32</v>
      </c>
      <c r="N592">
        <f t="shared" si="126"/>
        <v>218.08</v>
      </c>
      <c r="O592">
        <f t="shared" si="127"/>
        <v>0</v>
      </c>
      <c r="P592">
        <f t="shared" si="128"/>
        <v>1.8341892883345562E-2</v>
      </c>
      <c r="Q592">
        <f t="shared" si="129"/>
        <v>2.7512839325018339E-2</v>
      </c>
    </row>
    <row r="593" spans="1:17" x14ac:dyDescent="0.25">
      <c r="A593" t="s">
        <v>566</v>
      </c>
      <c r="B593">
        <v>60.9</v>
      </c>
      <c r="C593">
        <v>7.6616999999999997</v>
      </c>
      <c r="D593" s="1">
        <v>3.3589999999999998E-7</v>
      </c>
      <c r="E593">
        <v>64</v>
      </c>
      <c r="G593">
        <v>3</v>
      </c>
      <c r="H593" t="s">
        <v>12</v>
      </c>
      <c r="I593">
        <v>7</v>
      </c>
      <c r="J593" t="s">
        <v>12</v>
      </c>
      <c r="K593">
        <v>17</v>
      </c>
      <c r="L593" t="s">
        <v>12</v>
      </c>
      <c r="M593">
        <v>33</v>
      </c>
      <c r="N593">
        <f t="shared" si="126"/>
        <v>217.95500000000001</v>
      </c>
      <c r="O593">
        <f t="shared" si="127"/>
        <v>1.3764309146383427E-2</v>
      </c>
      <c r="P593">
        <f t="shared" si="128"/>
        <v>3.2116721341561329E-2</v>
      </c>
      <c r="Q593">
        <f t="shared" si="129"/>
        <v>7.7997751829506093E-2</v>
      </c>
    </row>
    <row r="594" spans="1:17" x14ac:dyDescent="0.25">
      <c r="A594" t="s">
        <v>567</v>
      </c>
      <c r="B594">
        <v>60</v>
      </c>
      <c r="C594">
        <v>7.6798000000000002</v>
      </c>
      <c r="D594" s="1">
        <v>2.9900000000000002E-7</v>
      </c>
      <c r="E594">
        <v>64</v>
      </c>
      <c r="G594">
        <v>1</v>
      </c>
      <c r="H594" t="s">
        <v>12</v>
      </c>
      <c r="I594">
        <v>4</v>
      </c>
      <c r="J594" t="s">
        <v>12</v>
      </c>
      <c r="K594">
        <v>21</v>
      </c>
      <c r="L594" t="s">
        <v>12</v>
      </c>
      <c r="M594">
        <v>34</v>
      </c>
      <c r="N594">
        <f t="shared" si="126"/>
        <v>217.83</v>
      </c>
      <c r="O594">
        <f t="shared" si="127"/>
        <v>4.5907358949639626E-3</v>
      </c>
      <c r="P594">
        <f t="shared" si="128"/>
        <v>1.836294357985585E-2</v>
      </c>
      <c r="Q594">
        <f t="shared" si="129"/>
        <v>9.6405453794243215E-2</v>
      </c>
    </row>
    <row r="595" spans="1:17" x14ac:dyDescent="0.25">
      <c r="A595" t="s">
        <v>568</v>
      </c>
      <c r="B595">
        <v>60.9</v>
      </c>
      <c r="C595">
        <v>7.7005999999999997</v>
      </c>
      <c r="D595" s="1">
        <v>2.6399999999999998E-7</v>
      </c>
      <c r="E595">
        <v>64</v>
      </c>
      <c r="G595">
        <v>7</v>
      </c>
      <c r="H595" t="s">
        <v>12</v>
      </c>
      <c r="I595">
        <v>7</v>
      </c>
      <c r="J595" t="s">
        <v>12</v>
      </c>
      <c r="K595">
        <v>31</v>
      </c>
      <c r="L595" t="s">
        <v>12</v>
      </c>
      <c r="M595">
        <v>35</v>
      </c>
      <c r="N595">
        <f t="shared" si="126"/>
        <v>217.70500000000001</v>
      </c>
      <c r="O595">
        <f t="shared" si="127"/>
        <v>3.2153602351806344E-2</v>
      </c>
      <c r="P595">
        <f t="shared" si="128"/>
        <v>3.2153602351806344E-2</v>
      </c>
      <c r="Q595">
        <f t="shared" si="129"/>
        <v>0.14239452470085665</v>
      </c>
    </row>
    <row r="596" spans="1:17" x14ac:dyDescent="0.25">
      <c r="A596" t="s">
        <v>569</v>
      </c>
      <c r="B596">
        <v>60.9</v>
      </c>
      <c r="C596">
        <v>7.7196999999999996</v>
      </c>
      <c r="D596" s="1">
        <v>3.3439999999999998E-7</v>
      </c>
      <c r="E596">
        <v>64</v>
      </c>
      <c r="G596">
        <v>2</v>
      </c>
      <c r="H596" t="s">
        <v>12</v>
      </c>
      <c r="I596">
        <v>4</v>
      </c>
      <c r="J596" t="s">
        <v>12</v>
      </c>
      <c r="K596">
        <v>13</v>
      </c>
      <c r="L596" t="s">
        <v>12</v>
      </c>
      <c r="M596">
        <v>36</v>
      </c>
      <c r="N596">
        <f t="shared" si="126"/>
        <v>217.58</v>
      </c>
      <c r="O596">
        <f t="shared" si="127"/>
        <v>9.1920213254894738E-3</v>
      </c>
      <c r="P596">
        <f t="shared" si="128"/>
        <v>1.8384042650978948E-2</v>
      </c>
      <c r="Q596">
        <f t="shared" si="129"/>
        <v>5.9748138615681588E-2</v>
      </c>
    </row>
    <row r="597" spans="1:17" x14ac:dyDescent="0.25">
      <c r="A597" t="s">
        <v>570</v>
      </c>
      <c r="B597">
        <v>60.9</v>
      </c>
      <c r="C597">
        <v>7.7413999999999996</v>
      </c>
      <c r="D597" s="1">
        <v>3.3439999999999998E-7</v>
      </c>
      <c r="E597">
        <v>64</v>
      </c>
      <c r="G597">
        <v>0</v>
      </c>
      <c r="H597" t="s">
        <v>12</v>
      </c>
      <c r="I597">
        <v>4</v>
      </c>
      <c r="J597" t="s">
        <v>12</v>
      </c>
      <c r="K597">
        <v>24</v>
      </c>
      <c r="L597" t="s">
        <v>12</v>
      </c>
      <c r="M597">
        <v>37</v>
      </c>
      <c r="N597">
        <f t="shared" si="126"/>
        <v>217.45500000000001</v>
      </c>
      <c r="O597">
        <f t="shared" si="127"/>
        <v>0</v>
      </c>
      <c r="P597">
        <f t="shared" si="128"/>
        <v>1.8394610379158904E-2</v>
      </c>
      <c r="Q597">
        <f t="shared" si="129"/>
        <v>0.11036766227495343</v>
      </c>
    </row>
    <row r="598" spans="1:17" x14ac:dyDescent="0.25">
      <c r="A598" t="s">
        <v>571</v>
      </c>
      <c r="B598">
        <v>60</v>
      </c>
      <c r="C598">
        <v>7.7613000000000003</v>
      </c>
      <c r="D598" s="1">
        <v>3.3439999999999998E-7</v>
      </c>
      <c r="E598">
        <v>64</v>
      </c>
      <c r="G598">
        <v>8</v>
      </c>
      <c r="H598" t="s">
        <v>12</v>
      </c>
      <c r="I598">
        <v>3</v>
      </c>
      <c r="J598" t="s">
        <v>12</v>
      </c>
      <c r="K598">
        <v>26.5</v>
      </c>
      <c r="L598" t="s">
        <v>12</v>
      </c>
      <c r="M598">
        <v>38</v>
      </c>
      <c r="N598">
        <f t="shared" si="126"/>
        <v>217.33</v>
      </c>
      <c r="O598">
        <f t="shared" si="127"/>
        <v>3.68103805273087E-2</v>
      </c>
      <c r="P598">
        <f t="shared" si="128"/>
        <v>1.3803892697740763E-2</v>
      </c>
      <c r="Q598">
        <f t="shared" si="129"/>
        <v>0.12193438549671007</v>
      </c>
    </row>
    <row r="599" spans="1:17" x14ac:dyDescent="0.25">
      <c r="A599" t="s">
        <v>572</v>
      </c>
      <c r="B599">
        <v>60.9</v>
      </c>
      <c r="C599">
        <v>7.7789000000000001</v>
      </c>
      <c r="D599" s="1">
        <v>2.9750000000000001E-7</v>
      </c>
      <c r="E599">
        <v>64</v>
      </c>
      <c r="G599">
        <v>6</v>
      </c>
      <c r="H599" t="s">
        <v>12</v>
      </c>
      <c r="I599">
        <v>5</v>
      </c>
      <c r="J599" t="s">
        <v>12</v>
      </c>
      <c r="K599">
        <v>24</v>
      </c>
      <c r="L599" t="s">
        <v>12</v>
      </c>
      <c r="M599">
        <v>39</v>
      </c>
      <c r="N599">
        <f t="shared" si="126"/>
        <v>217.20500000000001</v>
      </c>
      <c r="O599">
        <f t="shared" si="127"/>
        <v>2.762367348817937E-2</v>
      </c>
      <c r="P599">
        <f t="shared" si="128"/>
        <v>2.301972790681614E-2</v>
      </c>
      <c r="Q599">
        <f t="shared" si="129"/>
        <v>0.11049469395271748</v>
      </c>
    </row>
    <row r="600" spans="1:17" x14ac:dyDescent="0.25">
      <c r="A600" t="s">
        <v>573</v>
      </c>
      <c r="B600">
        <v>60.9</v>
      </c>
      <c r="C600">
        <v>7.8002000000000002</v>
      </c>
      <c r="D600" s="1">
        <v>3.128E-7</v>
      </c>
      <c r="E600">
        <v>64</v>
      </c>
      <c r="G600">
        <v>2</v>
      </c>
      <c r="H600" t="s">
        <v>12</v>
      </c>
      <c r="I600">
        <v>9</v>
      </c>
      <c r="J600" t="s">
        <v>12</v>
      </c>
      <c r="K600">
        <v>25</v>
      </c>
      <c r="L600" t="s">
        <v>12</v>
      </c>
      <c r="M600">
        <v>40</v>
      </c>
      <c r="N600">
        <f t="shared" si="126"/>
        <v>217.08</v>
      </c>
      <c r="O600">
        <f t="shared" si="127"/>
        <v>9.2131932927952825E-3</v>
      </c>
      <c r="P600">
        <f t="shared" si="128"/>
        <v>4.1459369817578771E-2</v>
      </c>
      <c r="Q600">
        <f t="shared" si="129"/>
        <v>0.11516491615994102</v>
      </c>
    </row>
    <row r="601" spans="1:17" x14ac:dyDescent="0.25">
      <c r="A601" t="s">
        <v>574</v>
      </c>
      <c r="B601">
        <v>60</v>
      </c>
      <c r="C601">
        <v>7.8220000000000001</v>
      </c>
      <c r="D601" s="1">
        <v>3.2230000000000002E-7</v>
      </c>
      <c r="E601">
        <v>64</v>
      </c>
      <c r="G601">
        <v>8</v>
      </c>
      <c r="H601" t="s">
        <v>12</v>
      </c>
      <c r="I601">
        <v>2</v>
      </c>
      <c r="J601" t="s">
        <v>12</v>
      </c>
      <c r="K601">
        <v>22</v>
      </c>
      <c r="L601" t="s">
        <v>12</v>
      </c>
      <c r="M601">
        <v>41</v>
      </c>
      <c r="N601">
        <f t="shared" si="126"/>
        <v>216.95500000000001</v>
      </c>
      <c r="O601">
        <f t="shared" si="127"/>
        <v>3.6874006130303519E-2</v>
      </c>
      <c r="P601">
        <f t="shared" si="128"/>
        <v>9.2185015325758797E-3</v>
      </c>
      <c r="Q601">
        <f t="shared" si="129"/>
        <v>0.10140351685833467</v>
      </c>
    </row>
    <row r="602" spans="1:17" x14ac:dyDescent="0.25">
      <c r="A602" t="s">
        <v>575</v>
      </c>
      <c r="B602">
        <v>60.9</v>
      </c>
      <c r="C602">
        <v>7.8388999999999998</v>
      </c>
      <c r="D602" s="1">
        <v>2.7350000000000001E-7</v>
      </c>
      <c r="E602">
        <v>64</v>
      </c>
      <c r="G602">
        <v>8</v>
      </c>
      <c r="H602" t="s">
        <v>12</v>
      </c>
      <c r="I602">
        <v>12</v>
      </c>
      <c r="J602" t="s">
        <v>12</v>
      </c>
      <c r="K602">
        <v>38</v>
      </c>
      <c r="L602" t="s">
        <v>12</v>
      </c>
      <c r="M602">
        <v>42</v>
      </c>
      <c r="N602">
        <f t="shared" si="126"/>
        <v>216.83</v>
      </c>
      <c r="O602">
        <f t="shared" si="127"/>
        <v>3.6895263570539127E-2</v>
      </c>
      <c r="P602">
        <f t="shared" si="128"/>
        <v>5.5342895355808698E-2</v>
      </c>
      <c r="Q602">
        <f t="shared" si="129"/>
        <v>0.17525250196006087</v>
      </c>
    </row>
    <row r="603" spans="1:17" x14ac:dyDescent="0.25">
      <c r="A603" t="s">
        <v>576</v>
      </c>
      <c r="B603">
        <v>60</v>
      </c>
      <c r="C603">
        <v>7.8605</v>
      </c>
      <c r="D603" s="1">
        <v>2.9960000000000001E-7</v>
      </c>
      <c r="E603">
        <v>64</v>
      </c>
      <c r="G603">
        <v>5</v>
      </c>
      <c r="H603" t="s">
        <v>12</v>
      </c>
      <c r="I603">
        <v>5</v>
      </c>
      <c r="J603" t="s">
        <v>12</v>
      </c>
      <c r="K603">
        <v>22</v>
      </c>
      <c r="L603" t="s">
        <v>12</v>
      </c>
      <c r="M603">
        <v>43</v>
      </c>
      <c r="N603">
        <f t="shared" si="126"/>
        <v>216.70500000000001</v>
      </c>
      <c r="O603">
        <f t="shared" si="127"/>
        <v>2.307284095890727E-2</v>
      </c>
      <c r="P603">
        <f t="shared" si="128"/>
        <v>2.307284095890727E-2</v>
      </c>
      <c r="Q603">
        <f t="shared" si="129"/>
        <v>0.10152050021919198</v>
      </c>
    </row>
    <row r="604" spans="1:17" x14ac:dyDescent="0.25">
      <c r="A604" t="s">
        <v>577</v>
      </c>
      <c r="B604">
        <v>60.9</v>
      </c>
      <c r="C604">
        <v>7.8800999999999997</v>
      </c>
      <c r="D604" s="1">
        <v>3.347E-7</v>
      </c>
      <c r="E604">
        <v>64</v>
      </c>
      <c r="G604">
        <v>11</v>
      </c>
      <c r="H604" t="s">
        <v>12</v>
      </c>
      <c r="I604">
        <v>9</v>
      </c>
      <c r="J604" t="s">
        <v>12</v>
      </c>
      <c r="K604">
        <v>43</v>
      </c>
      <c r="L604" t="s">
        <v>12</v>
      </c>
      <c r="M604">
        <v>44</v>
      </c>
      <c r="N604">
        <f t="shared" si="126"/>
        <v>216.58</v>
      </c>
      <c r="O604">
        <f t="shared" si="127"/>
        <v>5.0789546587865914E-2</v>
      </c>
      <c r="P604">
        <f t="shared" si="128"/>
        <v>4.1555083571890292E-2</v>
      </c>
      <c r="Q604">
        <f t="shared" si="129"/>
        <v>0.19854095484347584</v>
      </c>
    </row>
    <row r="605" spans="1:17" x14ac:dyDescent="0.25">
      <c r="A605" t="s">
        <v>578</v>
      </c>
      <c r="B605">
        <v>60.9</v>
      </c>
      <c r="C605">
        <v>7.9013</v>
      </c>
      <c r="D605" s="1">
        <v>2.6249999999999997E-7</v>
      </c>
      <c r="E605">
        <v>64</v>
      </c>
      <c r="G605">
        <v>14</v>
      </c>
      <c r="H605" t="s">
        <v>12</v>
      </c>
      <c r="I605">
        <v>18</v>
      </c>
      <c r="J605" t="s">
        <v>12</v>
      </c>
      <c r="K605">
        <v>57</v>
      </c>
      <c r="L605" t="s">
        <v>12</v>
      </c>
      <c r="M605">
        <v>45</v>
      </c>
      <c r="N605">
        <f t="shared" si="126"/>
        <v>216.45500000000001</v>
      </c>
      <c r="O605">
        <f t="shared" si="127"/>
        <v>6.4678570603589655E-2</v>
      </c>
      <c r="P605">
        <f t="shared" si="128"/>
        <v>8.3158162204615277E-2</v>
      </c>
      <c r="Q605">
        <f t="shared" si="129"/>
        <v>0.26333418031461503</v>
      </c>
    </row>
    <row r="606" spans="1:17" x14ac:dyDescent="0.25">
      <c r="A606" t="s">
        <v>579</v>
      </c>
      <c r="B606">
        <v>60.9</v>
      </c>
      <c r="C606">
        <v>7.9234999999999998</v>
      </c>
      <c r="D606" s="1">
        <v>3.3439999999999998E-7</v>
      </c>
      <c r="E606">
        <v>64</v>
      </c>
      <c r="G606">
        <v>13</v>
      </c>
      <c r="H606" t="s">
        <v>12</v>
      </c>
      <c r="I606">
        <v>15</v>
      </c>
      <c r="J606" t="s">
        <v>12</v>
      </c>
      <c r="K606">
        <v>52.5</v>
      </c>
      <c r="L606" t="s">
        <v>12</v>
      </c>
      <c r="M606">
        <v>46</v>
      </c>
      <c r="N606">
        <f t="shared" si="126"/>
        <v>216.33</v>
      </c>
      <c r="O606">
        <f t="shared" si="127"/>
        <v>6.0093375860953167E-2</v>
      </c>
      <c r="P606">
        <f t="shared" si="128"/>
        <v>6.933851060879212E-2</v>
      </c>
      <c r="Q606">
        <f t="shared" si="129"/>
        <v>0.24268478713077241</v>
      </c>
    </row>
    <row r="607" spans="1:17" x14ac:dyDescent="0.25">
      <c r="A607" t="s">
        <v>580</v>
      </c>
      <c r="B607">
        <v>60.9</v>
      </c>
      <c r="C607">
        <v>7.9409000000000001</v>
      </c>
      <c r="D607" s="1">
        <v>3.0820000000000002E-7</v>
      </c>
      <c r="E607">
        <v>64</v>
      </c>
      <c r="G607">
        <v>19</v>
      </c>
      <c r="H607" t="s">
        <v>12</v>
      </c>
      <c r="I607">
        <v>14</v>
      </c>
      <c r="J607" t="s">
        <v>12</v>
      </c>
      <c r="K607">
        <v>61</v>
      </c>
      <c r="L607" t="s">
        <v>12</v>
      </c>
      <c r="M607">
        <v>47</v>
      </c>
      <c r="N607">
        <f t="shared" si="126"/>
        <v>216.20500000000001</v>
      </c>
      <c r="O607">
        <f t="shared" si="127"/>
        <v>8.7879558752110259E-2</v>
      </c>
      <c r="P607">
        <f t="shared" si="128"/>
        <v>6.4753359080502296E-2</v>
      </c>
      <c r="Q607">
        <f t="shared" si="129"/>
        <v>0.28213963599361713</v>
      </c>
    </row>
    <row r="608" spans="1:17" x14ac:dyDescent="0.25">
      <c r="A608" t="s">
        <v>581</v>
      </c>
      <c r="B608">
        <v>60.9</v>
      </c>
      <c r="C608">
        <v>7.9612999999999996</v>
      </c>
      <c r="D608" s="1">
        <v>2.8009999999999997E-7</v>
      </c>
      <c r="E608">
        <v>64</v>
      </c>
      <c r="G608">
        <v>18</v>
      </c>
      <c r="H608" t="s">
        <v>12</v>
      </c>
      <c r="I608">
        <v>17</v>
      </c>
      <c r="J608" t="s">
        <v>12</v>
      </c>
      <c r="K608">
        <v>67</v>
      </c>
      <c r="L608" t="s">
        <v>12</v>
      </c>
      <c r="M608">
        <v>48</v>
      </c>
      <c r="N608">
        <f t="shared" si="126"/>
        <v>216.08</v>
      </c>
      <c r="O608">
        <f t="shared" si="127"/>
        <v>8.3302480562754536E-2</v>
      </c>
      <c r="P608">
        <f t="shared" si="128"/>
        <v>7.8674564975934835E-2</v>
      </c>
      <c r="Q608">
        <f t="shared" si="129"/>
        <v>0.31007034431691965</v>
      </c>
    </row>
    <row r="609" spans="1:17" x14ac:dyDescent="0.25">
      <c r="A609" t="s">
        <v>582</v>
      </c>
      <c r="B609">
        <v>60</v>
      </c>
      <c r="C609">
        <v>7.9821</v>
      </c>
      <c r="D609" s="1">
        <v>3.1269999999999999E-7</v>
      </c>
      <c r="E609">
        <v>64</v>
      </c>
      <c r="G609">
        <v>12</v>
      </c>
      <c r="H609" t="s">
        <v>12</v>
      </c>
      <c r="I609">
        <v>25</v>
      </c>
      <c r="J609" t="s">
        <v>12</v>
      </c>
      <c r="K609">
        <v>72.5</v>
      </c>
      <c r="L609" t="s">
        <v>12</v>
      </c>
      <c r="M609">
        <v>49</v>
      </c>
      <c r="N609">
        <f t="shared" si="126"/>
        <v>215.95500000000001</v>
      </c>
      <c r="O609">
        <f t="shared" si="127"/>
        <v>5.5567132041397509E-2</v>
      </c>
      <c r="P609">
        <f t="shared" si="128"/>
        <v>0.11576485841957815</v>
      </c>
      <c r="Q609">
        <f t="shared" si="129"/>
        <v>0.33571808941677661</v>
      </c>
    </row>
    <row r="610" spans="1:17" x14ac:dyDescent="0.25">
      <c r="A610" t="s">
        <v>583</v>
      </c>
      <c r="B610">
        <v>60</v>
      </c>
      <c r="C610">
        <v>7.9966999999999997</v>
      </c>
      <c r="D610" s="1">
        <v>3.3430000000000002E-7</v>
      </c>
      <c r="E610">
        <v>64</v>
      </c>
      <c r="G610">
        <v>9</v>
      </c>
      <c r="H610" t="s">
        <v>12</v>
      </c>
      <c r="I610">
        <v>22</v>
      </c>
      <c r="J610" t="s">
        <v>12</v>
      </c>
      <c r="K610">
        <v>66</v>
      </c>
      <c r="L610" t="s">
        <v>12</v>
      </c>
      <c r="M610">
        <v>50</v>
      </c>
      <c r="N610">
        <f t="shared" si="126"/>
        <v>215.83</v>
      </c>
      <c r="O610">
        <f t="shared" si="127"/>
        <v>4.1699485706342951E-2</v>
      </c>
      <c r="P610">
        <f t="shared" si="128"/>
        <v>0.10193207617106055</v>
      </c>
      <c r="Q610">
        <f t="shared" si="129"/>
        <v>0.30579622851318167</v>
      </c>
    </row>
    <row r="611" spans="1:17" x14ac:dyDescent="0.25">
      <c r="A611" t="s">
        <v>584</v>
      </c>
      <c r="B611">
        <v>60</v>
      </c>
      <c r="C611">
        <v>8.0204000000000004</v>
      </c>
      <c r="D611" s="1">
        <v>2.9359999999999998E-7</v>
      </c>
      <c r="E611">
        <v>64</v>
      </c>
      <c r="G611">
        <v>12</v>
      </c>
      <c r="H611" t="s">
        <v>12</v>
      </c>
      <c r="I611">
        <v>24</v>
      </c>
      <c r="J611" t="s">
        <v>12</v>
      </c>
      <c r="K611">
        <v>82</v>
      </c>
      <c r="L611" t="s">
        <v>12</v>
      </c>
      <c r="M611">
        <v>51</v>
      </c>
      <c r="N611">
        <f t="shared" si="126"/>
        <v>215.70500000000001</v>
      </c>
      <c r="O611">
        <f t="shared" si="127"/>
        <v>5.5631533807746686E-2</v>
      </c>
      <c r="P611">
        <f t="shared" si="128"/>
        <v>0.11126306761549337</v>
      </c>
      <c r="Q611">
        <f t="shared" si="129"/>
        <v>0.38014881435293568</v>
      </c>
    </row>
    <row r="612" spans="1:17" x14ac:dyDescent="0.25">
      <c r="A612" t="s">
        <v>585</v>
      </c>
      <c r="B612">
        <v>60.9</v>
      </c>
      <c r="C612">
        <v>8.0424000000000007</v>
      </c>
      <c r="D612" s="1">
        <v>3.2940000000000002E-7</v>
      </c>
      <c r="E612">
        <v>64</v>
      </c>
      <c r="G612">
        <v>16</v>
      </c>
      <c r="H612" t="s">
        <v>12</v>
      </c>
      <c r="I612">
        <v>18</v>
      </c>
      <c r="J612" t="s">
        <v>12</v>
      </c>
      <c r="K612">
        <v>69</v>
      </c>
      <c r="L612" t="s">
        <v>12</v>
      </c>
      <c r="M612">
        <v>52</v>
      </c>
      <c r="N612">
        <f t="shared" si="126"/>
        <v>215.58</v>
      </c>
      <c r="O612">
        <f t="shared" si="127"/>
        <v>7.4218387605529262E-2</v>
      </c>
      <c r="P612">
        <f t="shared" si="128"/>
        <v>8.3495686056220431E-2</v>
      </c>
      <c r="Q612">
        <f t="shared" si="129"/>
        <v>0.32006679654884496</v>
      </c>
    </row>
    <row r="613" spans="1:17" x14ac:dyDescent="0.25">
      <c r="A613" t="s">
        <v>586</v>
      </c>
      <c r="B613">
        <v>60.9</v>
      </c>
      <c r="C613">
        <v>8.0595999999999997</v>
      </c>
      <c r="D613" s="1">
        <v>2.959E-7</v>
      </c>
      <c r="E613">
        <v>64</v>
      </c>
      <c r="G613">
        <v>17</v>
      </c>
      <c r="H613" t="s">
        <v>12</v>
      </c>
      <c r="I613">
        <v>13.5</v>
      </c>
      <c r="J613" t="s">
        <v>12</v>
      </c>
      <c r="K613">
        <v>70.5</v>
      </c>
      <c r="L613" t="s">
        <v>12</v>
      </c>
      <c r="M613">
        <v>53</v>
      </c>
      <c r="N613">
        <f t="shared" si="126"/>
        <v>215.45500000000001</v>
      </c>
      <c r="O613">
        <f t="shared" si="127"/>
        <v>7.8902787124921672E-2</v>
      </c>
      <c r="P613">
        <f t="shared" si="128"/>
        <v>6.2658095658026033E-2</v>
      </c>
      <c r="Q613">
        <f t="shared" si="129"/>
        <v>0.32721449954746928</v>
      </c>
    </row>
    <row r="614" spans="1:17" x14ac:dyDescent="0.25">
      <c r="A614" t="s">
        <v>587</v>
      </c>
      <c r="B614">
        <v>60.9</v>
      </c>
      <c r="C614">
        <v>8.0807000000000002</v>
      </c>
      <c r="D614" s="1">
        <v>3.3430000000000002E-7</v>
      </c>
      <c r="E614">
        <v>64</v>
      </c>
      <c r="G614">
        <v>16</v>
      </c>
      <c r="H614" t="s">
        <v>12</v>
      </c>
      <c r="I614">
        <v>15</v>
      </c>
      <c r="J614" t="s">
        <v>12</v>
      </c>
      <c r="K614">
        <v>76</v>
      </c>
      <c r="L614" t="s">
        <v>12</v>
      </c>
      <c r="M614">
        <v>54</v>
      </c>
      <c r="N614">
        <f t="shared" si="126"/>
        <v>215.33</v>
      </c>
      <c r="O614">
        <f t="shared" si="127"/>
        <v>7.4304555798077362E-2</v>
      </c>
      <c r="P614">
        <f t="shared" si="128"/>
        <v>6.9660521060697533E-2</v>
      </c>
      <c r="Q614">
        <f t="shared" si="129"/>
        <v>0.35294664004086751</v>
      </c>
    </row>
    <row r="615" spans="1:17" x14ac:dyDescent="0.25">
      <c r="A615" t="s">
        <v>588</v>
      </c>
      <c r="B615">
        <v>60.9</v>
      </c>
      <c r="C615">
        <v>8.1019000000000005</v>
      </c>
      <c r="D615" s="1">
        <v>3.3449999999999998E-7</v>
      </c>
      <c r="E615">
        <v>64</v>
      </c>
      <c r="G615">
        <v>9</v>
      </c>
      <c r="H615" t="s">
        <v>12</v>
      </c>
      <c r="I615">
        <v>21</v>
      </c>
      <c r="J615" t="s">
        <v>12</v>
      </c>
      <c r="K615">
        <v>75</v>
      </c>
      <c r="L615" t="s">
        <v>12</v>
      </c>
      <c r="M615">
        <v>55</v>
      </c>
      <c r="N615">
        <f t="shared" si="126"/>
        <v>215.20500000000001</v>
      </c>
      <c r="O615">
        <f t="shared" si="127"/>
        <v>4.1820589670314351E-2</v>
      </c>
      <c r="P615">
        <f t="shared" si="128"/>
        <v>9.7581375897400152E-2</v>
      </c>
      <c r="Q615">
        <f t="shared" si="129"/>
        <v>0.34850491391928623</v>
      </c>
    </row>
    <row r="616" spans="1:17" x14ac:dyDescent="0.25">
      <c r="A616" t="s">
        <v>589</v>
      </c>
      <c r="B616">
        <v>60.9</v>
      </c>
      <c r="C616">
        <v>8.1202000000000005</v>
      </c>
      <c r="D616" s="1">
        <v>3.0129999999999998E-7</v>
      </c>
      <c r="E616">
        <v>64</v>
      </c>
      <c r="G616">
        <v>15</v>
      </c>
      <c r="H616" t="s">
        <v>12</v>
      </c>
      <c r="I616">
        <v>28</v>
      </c>
      <c r="J616" t="s">
        <v>12</v>
      </c>
      <c r="K616">
        <v>98.5</v>
      </c>
      <c r="L616" t="s">
        <v>12</v>
      </c>
      <c r="M616">
        <v>56</v>
      </c>
      <c r="N616">
        <f t="shared" si="126"/>
        <v>215.08</v>
      </c>
      <c r="O616">
        <f t="shared" si="127"/>
        <v>6.9741491538032357E-2</v>
      </c>
      <c r="P616">
        <f t="shared" si="128"/>
        <v>0.1301841175376604</v>
      </c>
      <c r="Q616">
        <f t="shared" si="129"/>
        <v>0.45796912776641246</v>
      </c>
    </row>
    <row r="617" spans="1:17" x14ac:dyDescent="0.25">
      <c r="A617" t="s">
        <v>590</v>
      </c>
      <c r="B617">
        <v>60.9</v>
      </c>
      <c r="C617">
        <v>8.1416000000000004</v>
      </c>
      <c r="D617" s="1">
        <v>3.0779999999999999E-7</v>
      </c>
      <c r="E617">
        <v>64</v>
      </c>
      <c r="G617">
        <v>12</v>
      </c>
      <c r="H617" t="s">
        <v>12</v>
      </c>
      <c r="I617">
        <v>26</v>
      </c>
      <c r="J617" t="s">
        <v>12</v>
      </c>
      <c r="K617">
        <v>96</v>
      </c>
      <c r="L617" t="s">
        <v>12</v>
      </c>
      <c r="M617">
        <v>57</v>
      </c>
      <c r="N617">
        <f t="shared" si="126"/>
        <v>214.95500000000001</v>
      </c>
      <c r="O617">
        <f t="shared" si="127"/>
        <v>5.5825637924216694E-2</v>
      </c>
      <c r="P617">
        <f t="shared" si="128"/>
        <v>0.12095554883580284</v>
      </c>
      <c r="Q617">
        <f t="shared" si="129"/>
        <v>0.44660510339373355</v>
      </c>
    </row>
    <row r="618" spans="1:17" x14ac:dyDescent="0.25">
      <c r="A618" t="s">
        <v>591</v>
      </c>
      <c r="B618">
        <v>60.9</v>
      </c>
      <c r="C618">
        <v>8.1603999999999992</v>
      </c>
      <c r="D618" s="1">
        <v>3.3430000000000002E-7</v>
      </c>
      <c r="E618">
        <v>64</v>
      </c>
      <c r="G618">
        <v>18</v>
      </c>
      <c r="H618" t="s">
        <v>12</v>
      </c>
      <c r="I618">
        <v>28</v>
      </c>
      <c r="J618" t="s">
        <v>12</v>
      </c>
      <c r="K618">
        <v>99.5</v>
      </c>
      <c r="L618" t="s">
        <v>12</v>
      </c>
      <c r="M618">
        <v>58</v>
      </c>
      <c r="N618">
        <f t="shared" si="126"/>
        <v>214.83</v>
      </c>
      <c r="O618">
        <f t="shared" si="127"/>
        <v>8.3787180561374103E-2</v>
      </c>
      <c r="P618">
        <f t="shared" si="128"/>
        <v>0.13033561420658193</v>
      </c>
      <c r="Q618">
        <f t="shared" si="129"/>
        <v>0.46315691476981796</v>
      </c>
    </row>
    <row r="619" spans="1:17" x14ac:dyDescent="0.25">
      <c r="A619" t="s">
        <v>592</v>
      </c>
      <c r="B619">
        <v>60</v>
      </c>
      <c r="C619">
        <v>8.1777999999999995</v>
      </c>
      <c r="D619" s="1">
        <v>3.326E-7</v>
      </c>
      <c r="E619">
        <v>64</v>
      </c>
      <c r="G619">
        <v>29</v>
      </c>
      <c r="H619" t="s">
        <v>12</v>
      </c>
      <c r="I619">
        <v>30</v>
      </c>
      <c r="J619" t="s">
        <v>12</v>
      </c>
      <c r="K619">
        <v>119</v>
      </c>
      <c r="L619" t="s">
        <v>12</v>
      </c>
      <c r="M619">
        <v>59</v>
      </c>
      <c r="N619">
        <f t="shared" si="126"/>
        <v>214.70500000000001</v>
      </c>
      <c r="O619">
        <f t="shared" si="127"/>
        <v>0.13506904822896532</v>
      </c>
      <c r="P619">
        <f t="shared" si="128"/>
        <v>0.13972660161617101</v>
      </c>
      <c r="Q619">
        <f t="shared" si="129"/>
        <v>0.5542488530774784</v>
      </c>
    </row>
    <row r="620" spans="1:17" x14ac:dyDescent="0.25">
      <c r="A620" t="s">
        <v>593</v>
      </c>
      <c r="B620">
        <v>60.9</v>
      </c>
      <c r="C620">
        <v>8.1991999999999994</v>
      </c>
      <c r="D620" s="1">
        <v>3.192E-7</v>
      </c>
      <c r="E620">
        <v>64</v>
      </c>
      <c r="G620">
        <v>8</v>
      </c>
      <c r="H620" t="s">
        <v>12</v>
      </c>
      <c r="I620">
        <v>23</v>
      </c>
      <c r="J620" t="s">
        <v>12</v>
      </c>
      <c r="K620">
        <v>96.5</v>
      </c>
      <c r="L620" t="s">
        <v>12</v>
      </c>
      <c r="M620">
        <v>60</v>
      </c>
      <c r="N620">
        <f t="shared" si="126"/>
        <v>214.58</v>
      </c>
      <c r="O620">
        <f t="shared" si="127"/>
        <v>3.7282132537981169E-2</v>
      </c>
      <c r="P620">
        <f t="shared" si="128"/>
        <v>0.10718613104669586</v>
      </c>
      <c r="Q620">
        <f t="shared" si="129"/>
        <v>0.44971572373939789</v>
      </c>
    </row>
    <row r="621" spans="1:17" x14ac:dyDescent="0.25">
      <c r="A621" t="s">
        <v>594</v>
      </c>
      <c r="B621">
        <v>60.9</v>
      </c>
      <c r="C621">
        <v>8.2215000000000007</v>
      </c>
      <c r="D621" s="1">
        <v>3.3389999999999999E-7</v>
      </c>
      <c r="E621">
        <v>64</v>
      </c>
      <c r="G621">
        <v>12</v>
      </c>
      <c r="H621" t="s">
        <v>12</v>
      </c>
      <c r="I621">
        <v>30</v>
      </c>
      <c r="J621" t="s">
        <v>12</v>
      </c>
      <c r="K621">
        <v>101.5</v>
      </c>
      <c r="L621" t="s">
        <v>12</v>
      </c>
      <c r="M621">
        <v>61</v>
      </c>
      <c r="N621">
        <f t="shared" si="126"/>
        <v>214.45500000000001</v>
      </c>
      <c r="O621">
        <f t="shared" si="127"/>
        <v>5.5955794922011609E-2</v>
      </c>
      <c r="P621">
        <f t="shared" si="128"/>
        <v>0.13988948730502901</v>
      </c>
      <c r="Q621">
        <f t="shared" si="129"/>
        <v>0.47329276538201487</v>
      </c>
    </row>
    <row r="622" spans="1:17" x14ac:dyDescent="0.25">
      <c r="A622" t="s">
        <v>595</v>
      </c>
      <c r="B622">
        <v>60.9</v>
      </c>
      <c r="C622">
        <v>8.2406000000000006</v>
      </c>
      <c r="D622" s="1">
        <v>2.952E-7</v>
      </c>
      <c r="E622">
        <v>64</v>
      </c>
      <c r="G622">
        <v>19</v>
      </c>
      <c r="H622" t="s">
        <v>12</v>
      </c>
      <c r="I622">
        <v>41</v>
      </c>
      <c r="J622" t="s">
        <v>12</v>
      </c>
      <c r="K622">
        <v>127</v>
      </c>
      <c r="L622" t="s">
        <v>12</v>
      </c>
      <c r="M622">
        <v>62</v>
      </c>
      <c r="N622">
        <f t="shared" si="126"/>
        <v>214.33</v>
      </c>
      <c r="O622">
        <f t="shared" si="127"/>
        <v>8.8648346008491571E-2</v>
      </c>
      <c r="P622">
        <f t="shared" si="128"/>
        <v>0.19129379928148182</v>
      </c>
      <c r="Q622">
        <f t="shared" si="129"/>
        <v>0.59254420753044368</v>
      </c>
    </row>
    <row r="623" spans="1:17" x14ac:dyDescent="0.25">
      <c r="A623" t="s">
        <v>596</v>
      </c>
      <c r="B623">
        <v>60</v>
      </c>
      <c r="C623">
        <v>8.2591000000000001</v>
      </c>
      <c r="D623" s="1">
        <v>3.262E-7</v>
      </c>
      <c r="E623">
        <v>64</v>
      </c>
      <c r="G623">
        <v>17</v>
      </c>
      <c r="H623" t="s">
        <v>12</v>
      </c>
      <c r="I623">
        <v>33</v>
      </c>
      <c r="J623" t="s">
        <v>12</v>
      </c>
      <c r="K623">
        <v>119.5</v>
      </c>
      <c r="L623" t="s">
        <v>12</v>
      </c>
      <c r="M623">
        <v>63</v>
      </c>
      <c r="N623">
        <f t="shared" si="126"/>
        <v>214.20500000000001</v>
      </c>
      <c r="O623">
        <f t="shared" si="127"/>
        <v>7.9363226815433813E-2</v>
      </c>
      <c r="P623">
        <f t="shared" si="128"/>
        <v>0.15405802852407741</v>
      </c>
      <c r="Q623">
        <f t="shared" si="129"/>
        <v>0.55787680026143183</v>
      </c>
    </row>
    <row r="624" spans="1:17" x14ac:dyDescent="0.25">
      <c r="A624" t="s">
        <v>597</v>
      </c>
      <c r="B624">
        <v>60</v>
      </c>
      <c r="C624">
        <v>8.2802000000000007</v>
      </c>
      <c r="D624" s="1">
        <v>3.3360000000000002E-7</v>
      </c>
      <c r="E624">
        <v>64</v>
      </c>
      <c r="G624">
        <v>18</v>
      </c>
      <c r="H624" t="s">
        <v>12</v>
      </c>
      <c r="I624">
        <v>23.5</v>
      </c>
      <c r="J624" t="s">
        <v>12</v>
      </c>
      <c r="K624">
        <v>117</v>
      </c>
      <c r="L624" t="s">
        <v>12</v>
      </c>
      <c r="M624">
        <v>64</v>
      </c>
      <c r="N624">
        <f t="shared" si="126"/>
        <v>214.08</v>
      </c>
      <c r="O624">
        <f t="shared" si="127"/>
        <v>8.4080717488789231E-2</v>
      </c>
      <c r="P624">
        <f t="shared" si="128"/>
        <v>0.10977204783258594</v>
      </c>
      <c r="Q624">
        <f t="shared" si="129"/>
        <v>0.54652466367713004</v>
      </c>
    </row>
    <row r="625" spans="1:17" x14ac:dyDescent="0.25">
      <c r="A625" t="s">
        <v>598</v>
      </c>
      <c r="B625">
        <v>60.9</v>
      </c>
      <c r="C625">
        <v>8.3004999999999995</v>
      </c>
      <c r="D625" s="1">
        <v>2.8009999999999997E-7</v>
      </c>
      <c r="E625">
        <v>64</v>
      </c>
      <c r="G625">
        <v>10</v>
      </c>
      <c r="H625" t="s">
        <v>12</v>
      </c>
      <c r="I625">
        <v>33</v>
      </c>
      <c r="J625" t="s">
        <v>12</v>
      </c>
      <c r="K625">
        <v>124</v>
      </c>
      <c r="L625" t="s">
        <v>12</v>
      </c>
      <c r="M625">
        <v>65</v>
      </c>
      <c r="N625">
        <f t="shared" ref="N625:N660" si="130">-0.125*M625+222.08</f>
        <v>213.95500000000001</v>
      </c>
      <c r="O625">
        <f t="shared" si="127"/>
        <v>4.6738800214998481E-2</v>
      </c>
      <c r="P625">
        <f t="shared" si="128"/>
        <v>0.15423804070949498</v>
      </c>
      <c r="Q625">
        <f t="shared" si="129"/>
        <v>0.57956112266598114</v>
      </c>
    </row>
    <row r="626" spans="1:17" x14ac:dyDescent="0.25">
      <c r="A626" t="s">
        <v>599</v>
      </c>
      <c r="B626">
        <v>60.9</v>
      </c>
      <c r="C626">
        <v>8.3208000000000002</v>
      </c>
      <c r="D626" s="1">
        <v>2.4779999999999998E-7</v>
      </c>
      <c r="E626">
        <v>64</v>
      </c>
      <c r="G626">
        <v>18</v>
      </c>
      <c r="H626" t="s">
        <v>12</v>
      </c>
      <c r="I626">
        <v>22</v>
      </c>
      <c r="J626" t="s">
        <v>12</v>
      </c>
      <c r="K626">
        <v>116.5</v>
      </c>
      <c r="L626" t="s">
        <v>12</v>
      </c>
      <c r="M626">
        <v>66</v>
      </c>
      <c r="N626">
        <f t="shared" si="130"/>
        <v>213.83</v>
      </c>
      <c r="O626">
        <f t="shared" si="127"/>
        <v>8.4179020717392319E-2</v>
      </c>
      <c r="P626">
        <f t="shared" si="128"/>
        <v>0.10288546976570172</v>
      </c>
      <c r="Q626">
        <f t="shared" si="129"/>
        <v>0.54482532853201138</v>
      </c>
    </row>
    <row r="627" spans="1:17" x14ac:dyDescent="0.25">
      <c r="A627" t="s">
        <v>600</v>
      </c>
      <c r="B627">
        <v>60</v>
      </c>
      <c r="C627">
        <v>8.3370999999999995</v>
      </c>
      <c r="D627" s="1">
        <v>3.2669999999999998E-7</v>
      </c>
      <c r="E627">
        <v>64</v>
      </c>
      <c r="G627">
        <v>12</v>
      </c>
      <c r="H627" t="s">
        <v>12</v>
      </c>
      <c r="I627">
        <v>29</v>
      </c>
      <c r="J627" t="s">
        <v>12</v>
      </c>
      <c r="K627">
        <v>122</v>
      </c>
      <c r="L627" t="s">
        <v>12</v>
      </c>
      <c r="M627">
        <v>67</v>
      </c>
      <c r="N627">
        <f t="shared" si="130"/>
        <v>213.70500000000001</v>
      </c>
      <c r="O627">
        <f t="shared" si="127"/>
        <v>5.6152172387169227E-2</v>
      </c>
      <c r="P627">
        <f t="shared" si="128"/>
        <v>0.1357010832689923</v>
      </c>
      <c r="Q627">
        <f t="shared" si="129"/>
        <v>0.5708804192695538</v>
      </c>
    </row>
    <row r="628" spans="1:17" x14ac:dyDescent="0.25">
      <c r="A628" t="s">
        <v>601</v>
      </c>
      <c r="B628">
        <v>60.9</v>
      </c>
      <c r="C628">
        <v>8.3597999999999999</v>
      </c>
      <c r="D628" s="1">
        <v>2.6059999999999999E-7</v>
      </c>
      <c r="E628">
        <v>64</v>
      </c>
      <c r="G628">
        <v>11</v>
      </c>
      <c r="H628" t="s">
        <v>12</v>
      </c>
      <c r="I628">
        <v>22</v>
      </c>
      <c r="J628" t="s">
        <v>12</v>
      </c>
      <c r="K628">
        <v>127</v>
      </c>
      <c r="L628" t="s">
        <v>12</v>
      </c>
      <c r="M628">
        <v>68</v>
      </c>
      <c r="N628">
        <f t="shared" si="130"/>
        <v>213.58</v>
      </c>
      <c r="O628">
        <f t="shared" si="127"/>
        <v>5.1502949714392732E-2</v>
      </c>
      <c r="P628">
        <f t="shared" si="128"/>
        <v>0.10300589942878546</v>
      </c>
      <c r="Q628">
        <f t="shared" si="129"/>
        <v>0.59462496488435246</v>
      </c>
    </row>
    <row r="629" spans="1:17" x14ac:dyDescent="0.25">
      <c r="A629" t="s">
        <v>602</v>
      </c>
      <c r="B629">
        <v>60</v>
      </c>
      <c r="C629">
        <v>8.3795000000000002</v>
      </c>
      <c r="D629" s="1">
        <v>3.3169999999999999E-7</v>
      </c>
      <c r="E629">
        <v>64</v>
      </c>
      <c r="G629">
        <v>11</v>
      </c>
      <c r="H629" t="s">
        <v>12</v>
      </c>
      <c r="I629">
        <v>29</v>
      </c>
      <c r="J629" t="s">
        <v>12</v>
      </c>
      <c r="K629">
        <v>120</v>
      </c>
      <c r="L629" t="s">
        <v>12</v>
      </c>
      <c r="M629">
        <v>69</v>
      </c>
      <c r="N629">
        <f t="shared" si="130"/>
        <v>213.45500000000001</v>
      </c>
      <c r="O629">
        <f t="shared" si="127"/>
        <v>5.1533110023189894E-2</v>
      </c>
      <c r="P629">
        <f t="shared" si="128"/>
        <v>0.13586001733386427</v>
      </c>
      <c r="Q629">
        <f t="shared" si="129"/>
        <v>0.56217938207116247</v>
      </c>
    </row>
    <row r="630" spans="1:17" x14ac:dyDescent="0.25">
      <c r="A630" t="s">
        <v>603</v>
      </c>
      <c r="B630">
        <v>60</v>
      </c>
      <c r="C630">
        <v>8.3992000000000004</v>
      </c>
      <c r="D630" s="1">
        <v>3.2049999999999999E-7</v>
      </c>
      <c r="E630">
        <v>64</v>
      </c>
      <c r="G630">
        <v>17</v>
      </c>
      <c r="H630" t="s">
        <v>12</v>
      </c>
      <c r="I630">
        <v>42</v>
      </c>
      <c r="J630" t="s">
        <v>12</v>
      </c>
      <c r="K630">
        <v>134</v>
      </c>
      <c r="L630" t="s">
        <v>12</v>
      </c>
      <c r="M630">
        <v>70</v>
      </c>
      <c r="N630">
        <f t="shared" si="130"/>
        <v>213.33</v>
      </c>
      <c r="O630">
        <f t="shared" si="127"/>
        <v>7.9688745136642758E-2</v>
      </c>
      <c r="P630">
        <f t="shared" si="128"/>
        <v>0.19687807621994091</v>
      </c>
      <c r="Q630">
        <f t="shared" si="129"/>
        <v>0.62813481460647824</v>
      </c>
    </row>
    <row r="631" spans="1:17" x14ac:dyDescent="0.25">
      <c r="A631" t="s">
        <v>604</v>
      </c>
      <c r="B631">
        <v>60.9</v>
      </c>
      <c r="C631">
        <v>8.4186999999999994</v>
      </c>
      <c r="D631" s="1">
        <v>3.3350000000000002E-7</v>
      </c>
      <c r="E631">
        <v>64</v>
      </c>
      <c r="G631">
        <v>13</v>
      </c>
      <c r="H631" t="s">
        <v>12</v>
      </c>
      <c r="I631">
        <v>29</v>
      </c>
      <c r="J631" t="s">
        <v>12</v>
      </c>
      <c r="K631">
        <v>132</v>
      </c>
      <c r="L631" t="s">
        <v>12</v>
      </c>
      <c r="M631">
        <v>71</v>
      </c>
      <c r="N631">
        <f t="shared" si="130"/>
        <v>213.20500000000001</v>
      </c>
      <c r="O631">
        <f t="shared" si="127"/>
        <v>6.0974179780023917E-2</v>
      </c>
      <c r="P631">
        <f t="shared" si="128"/>
        <v>0.13601932412466874</v>
      </c>
      <c r="Q631">
        <f t="shared" si="129"/>
        <v>0.6191224408433198</v>
      </c>
    </row>
    <row r="632" spans="1:17" x14ac:dyDescent="0.25">
      <c r="A632" t="s">
        <v>605</v>
      </c>
      <c r="B632">
        <v>60.9</v>
      </c>
      <c r="C632">
        <v>8.4407999999999994</v>
      </c>
      <c r="D632" s="1">
        <v>3.0629999999999998E-7</v>
      </c>
      <c r="E632">
        <v>64</v>
      </c>
      <c r="G632">
        <v>14</v>
      </c>
      <c r="H632" t="s">
        <v>12</v>
      </c>
      <c r="I632">
        <v>25</v>
      </c>
      <c r="J632" t="s">
        <v>12</v>
      </c>
      <c r="K632">
        <v>156</v>
      </c>
      <c r="L632" t="s">
        <v>12</v>
      </c>
      <c r="M632">
        <v>72</v>
      </c>
      <c r="N632">
        <f t="shared" si="130"/>
        <v>213.08</v>
      </c>
      <c r="O632">
        <f t="shared" ref="O632:O695" si="131">G632/N632</f>
        <v>6.5703022339027597E-2</v>
      </c>
      <c r="P632">
        <f t="shared" ref="P632:P695" si="132">I632/N632</f>
        <v>0.11732682560540642</v>
      </c>
      <c r="Q632">
        <f t="shared" ref="Q632:Q695" si="133">K632/N632</f>
        <v>0.73211939177773599</v>
      </c>
    </row>
    <row r="633" spans="1:17" x14ac:dyDescent="0.25">
      <c r="A633" t="s">
        <v>606</v>
      </c>
      <c r="B633">
        <v>60.9</v>
      </c>
      <c r="C633">
        <v>8.4593000000000007</v>
      </c>
      <c r="D633" s="1">
        <v>2.5680000000000002E-7</v>
      </c>
      <c r="E633">
        <v>64</v>
      </c>
      <c r="G633">
        <v>14</v>
      </c>
      <c r="H633" t="s">
        <v>12</v>
      </c>
      <c r="I633">
        <v>21</v>
      </c>
      <c r="J633" t="s">
        <v>12</v>
      </c>
      <c r="K633">
        <v>142.5</v>
      </c>
      <c r="L633" t="s">
        <v>12</v>
      </c>
      <c r="M633">
        <v>73</v>
      </c>
      <c r="N633">
        <f t="shared" si="130"/>
        <v>212.95500000000001</v>
      </c>
      <c r="O633">
        <f t="shared" si="131"/>
        <v>6.5741588598530201E-2</v>
      </c>
      <c r="P633">
        <f t="shared" si="132"/>
        <v>9.8612382897795309E-2</v>
      </c>
      <c r="Q633">
        <f t="shared" si="133"/>
        <v>0.66915545537789667</v>
      </c>
    </row>
    <row r="634" spans="1:17" x14ac:dyDescent="0.25">
      <c r="A634" t="s">
        <v>607</v>
      </c>
      <c r="B634">
        <v>60.9</v>
      </c>
      <c r="C634">
        <v>8.4785000000000004</v>
      </c>
      <c r="D634" s="1">
        <v>3.2239999999999998E-7</v>
      </c>
      <c r="E634">
        <v>64</v>
      </c>
      <c r="G634">
        <v>14</v>
      </c>
      <c r="H634" t="s">
        <v>12</v>
      </c>
      <c r="I634">
        <v>30</v>
      </c>
      <c r="J634" t="s">
        <v>12</v>
      </c>
      <c r="K634">
        <v>141.5</v>
      </c>
      <c r="L634" t="s">
        <v>12</v>
      </c>
      <c r="M634">
        <v>74</v>
      </c>
      <c r="N634">
        <f t="shared" si="130"/>
        <v>212.83</v>
      </c>
      <c r="O634">
        <f t="shared" si="131"/>
        <v>6.5780200159751917E-2</v>
      </c>
      <c r="P634">
        <f t="shared" si="132"/>
        <v>0.14095757177089696</v>
      </c>
      <c r="Q634">
        <f t="shared" si="133"/>
        <v>0.66484988018606395</v>
      </c>
    </row>
    <row r="635" spans="1:17" x14ac:dyDescent="0.25">
      <c r="A635" t="s">
        <v>608</v>
      </c>
      <c r="B635">
        <v>60.9</v>
      </c>
      <c r="C635">
        <v>8.4995999999999992</v>
      </c>
      <c r="D635" s="1">
        <v>3.2080000000000001E-7</v>
      </c>
      <c r="E635">
        <v>64</v>
      </c>
      <c r="G635">
        <v>18</v>
      </c>
      <c r="H635" t="s">
        <v>12</v>
      </c>
      <c r="I635">
        <v>23</v>
      </c>
      <c r="J635" t="s">
        <v>12</v>
      </c>
      <c r="K635">
        <v>150.5</v>
      </c>
      <c r="L635" t="s">
        <v>12</v>
      </c>
      <c r="M635">
        <v>75</v>
      </c>
      <c r="N635">
        <f t="shared" si="130"/>
        <v>212.70500000000001</v>
      </c>
      <c r="O635">
        <f t="shared" si="131"/>
        <v>8.4624244846148416E-2</v>
      </c>
      <c r="P635">
        <f t="shared" si="132"/>
        <v>0.10813097952563409</v>
      </c>
      <c r="Q635">
        <f t="shared" si="133"/>
        <v>0.70755271385251872</v>
      </c>
    </row>
    <row r="636" spans="1:17" x14ac:dyDescent="0.25">
      <c r="A636" t="s">
        <v>609</v>
      </c>
      <c r="B636">
        <v>60.9</v>
      </c>
      <c r="C636">
        <v>8.5198999999999998</v>
      </c>
      <c r="D636" s="1">
        <v>3.2459999999999998E-7</v>
      </c>
      <c r="E636">
        <v>64</v>
      </c>
      <c r="G636">
        <v>22</v>
      </c>
      <c r="H636" t="s">
        <v>12</v>
      </c>
      <c r="I636">
        <v>31</v>
      </c>
      <c r="J636" t="s">
        <v>12</v>
      </c>
      <c r="K636">
        <v>189</v>
      </c>
      <c r="L636" t="s">
        <v>12</v>
      </c>
      <c r="M636">
        <v>76</v>
      </c>
      <c r="N636">
        <f t="shared" si="130"/>
        <v>212.58</v>
      </c>
      <c r="O636">
        <f t="shared" si="131"/>
        <v>0.10349045065387148</v>
      </c>
      <c r="P636">
        <f t="shared" si="132"/>
        <v>0.14582745319409163</v>
      </c>
      <c r="Q636">
        <f t="shared" si="133"/>
        <v>0.88907705334462317</v>
      </c>
    </row>
    <row r="637" spans="1:17" x14ac:dyDescent="0.25">
      <c r="A637" t="s">
        <v>610</v>
      </c>
      <c r="B637">
        <v>60.9</v>
      </c>
      <c r="C637">
        <v>8.5390999999999995</v>
      </c>
      <c r="D637" s="1">
        <v>3.1839999999999999E-7</v>
      </c>
      <c r="E637">
        <v>64</v>
      </c>
      <c r="G637">
        <v>10</v>
      </c>
      <c r="H637" t="s">
        <v>12</v>
      </c>
      <c r="I637">
        <v>18</v>
      </c>
      <c r="J637" t="s">
        <v>12</v>
      </c>
      <c r="K637">
        <v>155</v>
      </c>
      <c r="L637" t="s">
        <v>12</v>
      </c>
      <c r="M637">
        <v>77</v>
      </c>
      <c r="N637">
        <f t="shared" si="130"/>
        <v>212.45500000000001</v>
      </c>
      <c r="O637">
        <f t="shared" si="131"/>
        <v>4.7068791038102187E-2</v>
      </c>
      <c r="P637">
        <f t="shared" si="132"/>
        <v>8.4723823868583931E-2</v>
      </c>
      <c r="Q637">
        <f t="shared" si="133"/>
        <v>0.72956626109058387</v>
      </c>
    </row>
    <row r="638" spans="1:17" x14ac:dyDescent="0.25">
      <c r="A638" t="s">
        <v>611</v>
      </c>
      <c r="B638">
        <v>60.9</v>
      </c>
      <c r="C638">
        <v>8.5576000000000008</v>
      </c>
      <c r="D638" s="1">
        <v>3.3229999999999998E-7</v>
      </c>
      <c r="E638">
        <v>64</v>
      </c>
      <c r="G638">
        <v>13</v>
      </c>
      <c r="H638" t="s">
        <v>12</v>
      </c>
      <c r="I638">
        <v>26</v>
      </c>
      <c r="J638" t="s">
        <v>12</v>
      </c>
      <c r="K638">
        <v>152.5</v>
      </c>
      <c r="L638" t="s">
        <v>12</v>
      </c>
      <c r="M638">
        <v>78</v>
      </c>
      <c r="N638">
        <f t="shared" si="130"/>
        <v>212.33</v>
      </c>
      <c r="O638">
        <f t="shared" si="131"/>
        <v>6.1225450948994488E-2</v>
      </c>
      <c r="P638">
        <f t="shared" si="132"/>
        <v>0.12245090189798898</v>
      </c>
      <c r="Q638">
        <f t="shared" si="133"/>
        <v>0.71822163613243528</v>
      </c>
    </row>
    <row r="639" spans="1:17" x14ac:dyDescent="0.25">
      <c r="A639" t="s">
        <v>612</v>
      </c>
      <c r="B639">
        <v>60.9</v>
      </c>
      <c r="C639">
        <v>8.5807000000000002</v>
      </c>
      <c r="D639" s="1">
        <v>3.1870000000000001E-7</v>
      </c>
      <c r="E639">
        <v>64</v>
      </c>
      <c r="G639">
        <v>16</v>
      </c>
      <c r="H639" t="s">
        <v>12</v>
      </c>
      <c r="I639">
        <v>28</v>
      </c>
      <c r="J639" t="s">
        <v>12</v>
      </c>
      <c r="K639">
        <v>149.5</v>
      </c>
      <c r="L639" t="s">
        <v>12</v>
      </c>
      <c r="M639">
        <v>79</v>
      </c>
      <c r="N639">
        <f t="shared" si="130"/>
        <v>212.20500000000001</v>
      </c>
      <c r="O639">
        <f t="shared" si="131"/>
        <v>7.5398788906953174E-2</v>
      </c>
      <c r="P639">
        <f t="shared" si="132"/>
        <v>0.13194788058716805</v>
      </c>
      <c r="Q639">
        <f t="shared" si="133"/>
        <v>0.70450743384934378</v>
      </c>
    </row>
    <row r="640" spans="1:17" x14ac:dyDescent="0.25">
      <c r="A640" t="s">
        <v>613</v>
      </c>
      <c r="B640">
        <v>60</v>
      </c>
      <c r="C640">
        <v>8.5996000000000006</v>
      </c>
      <c r="D640" s="1">
        <v>3.3140000000000002E-7</v>
      </c>
      <c r="E640">
        <v>64</v>
      </c>
      <c r="G640">
        <v>12</v>
      </c>
      <c r="H640" t="s">
        <v>12</v>
      </c>
      <c r="I640">
        <v>36</v>
      </c>
      <c r="J640" t="s">
        <v>12</v>
      </c>
      <c r="K640">
        <v>176</v>
      </c>
      <c r="L640" t="s">
        <v>12</v>
      </c>
      <c r="M640">
        <v>80</v>
      </c>
      <c r="N640">
        <f t="shared" si="130"/>
        <v>212.08</v>
      </c>
      <c r="O640">
        <f t="shared" si="131"/>
        <v>5.6582421727649941E-2</v>
      </c>
      <c r="P640">
        <f t="shared" si="132"/>
        <v>0.16974726518294983</v>
      </c>
      <c r="Q640">
        <f t="shared" si="133"/>
        <v>0.82987551867219911</v>
      </c>
    </row>
    <row r="641" spans="1:17" x14ac:dyDescent="0.25">
      <c r="A641" t="s">
        <v>614</v>
      </c>
      <c r="B641">
        <v>60.9</v>
      </c>
      <c r="C641">
        <v>8.6193000000000008</v>
      </c>
      <c r="D641" s="1">
        <v>2.431E-7</v>
      </c>
      <c r="E641">
        <v>64</v>
      </c>
      <c r="G641">
        <v>9</v>
      </c>
      <c r="H641" t="s">
        <v>12</v>
      </c>
      <c r="I641">
        <v>23</v>
      </c>
      <c r="J641" t="s">
        <v>12</v>
      </c>
      <c r="K641">
        <v>153.5</v>
      </c>
      <c r="L641" t="s">
        <v>12</v>
      </c>
      <c r="M641">
        <v>81</v>
      </c>
      <c r="N641">
        <f t="shared" si="130"/>
        <v>211.95500000000001</v>
      </c>
      <c r="O641">
        <f t="shared" si="131"/>
        <v>4.2461843315798165E-2</v>
      </c>
      <c r="P641">
        <f t="shared" si="132"/>
        <v>0.10851359958481753</v>
      </c>
      <c r="Q641">
        <f t="shared" si="133"/>
        <v>0.72421032766389093</v>
      </c>
    </row>
    <row r="642" spans="1:17" x14ac:dyDescent="0.25">
      <c r="A642" t="s">
        <v>615</v>
      </c>
      <c r="B642">
        <v>60.9</v>
      </c>
      <c r="C642">
        <v>8.641</v>
      </c>
      <c r="D642" s="1">
        <v>3.3270000000000001E-7</v>
      </c>
      <c r="E642">
        <v>64</v>
      </c>
      <c r="G642">
        <v>15</v>
      </c>
      <c r="H642" t="s">
        <v>12</v>
      </c>
      <c r="I642">
        <v>19</v>
      </c>
      <c r="J642" t="s">
        <v>12</v>
      </c>
      <c r="K642">
        <v>168</v>
      </c>
      <c r="L642" t="s">
        <v>12</v>
      </c>
      <c r="M642">
        <v>82</v>
      </c>
      <c r="N642">
        <f t="shared" si="130"/>
        <v>211.83</v>
      </c>
      <c r="O642">
        <f t="shared" si="131"/>
        <v>7.0811499787565499E-2</v>
      </c>
      <c r="P642">
        <f t="shared" si="132"/>
        <v>8.9694566397582956E-2</v>
      </c>
      <c r="Q642">
        <f t="shared" si="133"/>
        <v>0.79308879762073359</v>
      </c>
    </row>
    <row r="643" spans="1:17" x14ac:dyDescent="0.25">
      <c r="A643" t="s">
        <v>616</v>
      </c>
      <c r="B643">
        <v>60.9</v>
      </c>
      <c r="C643">
        <v>8.6570999999999998</v>
      </c>
      <c r="D643" s="1">
        <v>3.1259999999999998E-7</v>
      </c>
      <c r="E643">
        <v>64</v>
      </c>
      <c r="G643">
        <v>10</v>
      </c>
      <c r="H643" t="s">
        <v>12</v>
      </c>
      <c r="I643">
        <v>24</v>
      </c>
      <c r="J643" t="s">
        <v>12</v>
      </c>
      <c r="K643">
        <v>166.5</v>
      </c>
      <c r="L643" t="s">
        <v>12</v>
      </c>
      <c r="M643">
        <v>83</v>
      </c>
      <c r="N643">
        <f t="shared" si="130"/>
        <v>211.70500000000001</v>
      </c>
      <c r="O643">
        <f t="shared" si="131"/>
        <v>4.723554002031128E-2</v>
      </c>
      <c r="P643">
        <f t="shared" si="132"/>
        <v>0.11336529604874707</v>
      </c>
      <c r="Q643">
        <f t="shared" si="133"/>
        <v>0.78647174133818276</v>
      </c>
    </row>
    <row r="644" spans="1:17" x14ac:dyDescent="0.25">
      <c r="A644" t="s">
        <v>617</v>
      </c>
      <c r="B644">
        <v>60.9</v>
      </c>
      <c r="C644">
        <v>8.6789000000000005</v>
      </c>
      <c r="D644" s="1">
        <v>3.3280000000000002E-7</v>
      </c>
      <c r="E644">
        <v>64</v>
      </c>
      <c r="G644">
        <v>10</v>
      </c>
      <c r="H644" t="s">
        <v>12</v>
      </c>
      <c r="I644">
        <v>22</v>
      </c>
      <c r="J644" t="s">
        <v>12</v>
      </c>
      <c r="K644">
        <v>151.5</v>
      </c>
      <c r="L644" t="s">
        <v>12</v>
      </c>
      <c r="M644">
        <v>84</v>
      </c>
      <c r="N644">
        <f t="shared" si="130"/>
        <v>211.58</v>
      </c>
      <c r="O644">
        <f t="shared" si="131"/>
        <v>4.7263446450515167E-2</v>
      </c>
      <c r="P644">
        <f t="shared" si="132"/>
        <v>0.10397958219113337</v>
      </c>
      <c r="Q644">
        <f t="shared" si="133"/>
        <v>0.71604121372530483</v>
      </c>
    </row>
    <row r="645" spans="1:17" x14ac:dyDescent="0.25">
      <c r="A645" t="s">
        <v>618</v>
      </c>
      <c r="B645">
        <v>60.9</v>
      </c>
      <c r="C645">
        <v>8.7013999999999996</v>
      </c>
      <c r="D645" s="1">
        <v>3.3249999999999999E-7</v>
      </c>
      <c r="E645">
        <v>64</v>
      </c>
      <c r="G645">
        <v>12</v>
      </c>
      <c r="H645" t="s">
        <v>12</v>
      </c>
      <c r="I645">
        <v>24</v>
      </c>
      <c r="J645" t="s">
        <v>12</v>
      </c>
      <c r="K645">
        <v>174</v>
      </c>
      <c r="L645" t="s">
        <v>12</v>
      </c>
      <c r="M645">
        <v>85</v>
      </c>
      <c r="N645">
        <f t="shared" si="130"/>
        <v>211.45500000000001</v>
      </c>
      <c r="O645">
        <f t="shared" si="131"/>
        <v>5.6749663048875645E-2</v>
      </c>
      <c r="P645">
        <f t="shared" si="132"/>
        <v>0.11349932609775129</v>
      </c>
      <c r="Q645">
        <f t="shared" si="133"/>
        <v>0.82287011420869682</v>
      </c>
    </row>
    <row r="646" spans="1:17" x14ac:dyDescent="0.25">
      <c r="A646" t="s">
        <v>619</v>
      </c>
      <c r="B646">
        <v>60.9</v>
      </c>
      <c r="C646">
        <v>8.7217000000000002</v>
      </c>
      <c r="D646" s="1">
        <v>2.9799999999999999E-7</v>
      </c>
      <c r="E646">
        <v>64</v>
      </c>
      <c r="G646">
        <v>10</v>
      </c>
      <c r="H646" t="s">
        <v>12</v>
      </c>
      <c r="I646">
        <v>22</v>
      </c>
      <c r="J646" t="s">
        <v>12</v>
      </c>
      <c r="K646">
        <v>192</v>
      </c>
      <c r="L646" t="s">
        <v>12</v>
      </c>
      <c r="M646">
        <v>86</v>
      </c>
      <c r="N646">
        <f t="shared" si="130"/>
        <v>211.33</v>
      </c>
      <c r="O646">
        <f t="shared" si="131"/>
        <v>4.7319358349500781E-2</v>
      </c>
      <c r="P646">
        <f t="shared" si="132"/>
        <v>0.10410258836890171</v>
      </c>
      <c r="Q646">
        <f t="shared" si="133"/>
        <v>0.90853168031041498</v>
      </c>
    </row>
    <row r="647" spans="1:17" x14ac:dyDescent="0.25">
      <c r="A647" t="s">
        <v>620</v>
      </c>
      <c r="B647">
        <v>60.9</v>
      </c>
      <c r="C647">
        <v>8.7399000000000004</v>
      </c>
      <c r="D647" s="1">
        <v>3.3210000000000002E-7</v>
      </c>
      <c r="E647">
        <v>64</v>
      </c>
      <c r="G647">
        <v>4</v>
      </c>
      <c r="H647" t="s">
        <v>12</v>
      </c>
      <c r="I647">
        <v>25</v>
      </c>
      <c r="J647" t="s">
        <v>12</v>
      </c>
      <c r="K647">
        <v>162.5</v>
      </c>
      <c r="L647" t="s">
        <v>12</v>
      </c>
      <c r="M647">
        <v>87</v>
      </c>
      <c r="N647">
        <f t="shared" si="130"/>
        <v>211.20500000000001</v>
      </c>
      <c r="O647">
        <f t="shared" si="131"/>
        <v>1.8938945574205154E-2</v>
      </c>
      <c r="P647">
        <f t="shared" si="132"/>
        <v>0.11836840983878222</v>
      </c>
      <c r="Q647">
        <f t="shared" si="133"/>
        <v>0.76939466395208445</v>
      </c>
    </row>
    <row r="648" spans="1:17" x14ac:dyDescent="0.25">
      <c r="A648" t="s">
        <v>621</v>
      </c>
      <c r="B648">
        <v>60.9</v>
      </c>
      <c r="C648">
        <v>8.7585999999999995</v>
      </c>
      <c r="D648" s="1">
        <v>2.5289999999999999E-7</v>
      </c>
      <c r="E648">
        <v>64</v>
      </c>
      <c r="G648">
        <v>9</v>
      </c>
      <c r="H648" t="s">
        <v>12</v>
      </c>
      <c r="I648">
        <v>24</v>
      </c>
      <c r="J648" t="s">
        <v>12</v>
      </c>
      <c r="K648">
        <v>157</v>
      </c>
      <c r="L648" t="s">
        <v>12</v>
      </c>
      <c r="M648">
        <v>88</v>
      </c>
      <c r="N648">
        <f t="shared" si="130"/>
        <v>211.08</v>
      </c>
      <c r="O648">
        <f t="shared" si="131"/>
        <v>4.2637862421830583E-2</v>
      </c>
      <c r="P648">
        <f t="shared" si="132"/>
        <v>0.11370096645821488</v>
      </c>
      <c r="Q648">
        <f t="shared" si="133"/>
        <v>0.74379382224748902</v>
      </c>
    </row>
    <row r="649" spans="1:17" x14ac:dyDescent="0.25">
      <c r="A649" t="s">
        <v>622</v>
      </c>
      <c r="B649">
        <v>60</v>
      </c>
      <c r="C649">
        <v>8.7789000000000001</v>
      </c>
      <c r="D649" s="1">
        <v>3.3220000000000002E-7</v>
      </c>
      <c r="E649">
        <v>64</v>
      </c>
      <c r="G649">
        <v>9</v>
      </c>
      <c r="H649" t="s">
        <v>12</v>
      </c>
      <c r="I649">
        <v>19</v>
      </c>
      <c r="J649" t="s">
        <v>12</v>
      </c>
      <c r="K649">
        <v>175.5</v>
      </c>
      <c r="L649" t="s">
        <v>12</v>
      </c>
      <c r="M649">
        <v>89</v>
      </c>
      <c r="N649">
        <f t="shared" si="130"/>
        <v>210.95500000000001</v>
      </c>
      <c r="O649">
        <f t="shared" si="131"/>
        <v>4.2663127207224288E-2</v>
      </c>
      <c r="P649">
        <f t="shared" si="132"/>
        <v>9.0066601881917938E-2</v>
      </c>
      <c r="Q649">
        <f t="shared" si="133"/>
        <v>0.83193098054087355</v>
      </c>
    </row>
    <row r="650" spans="1:17" x14ac:dyDescent="0.25">
      <c r="A650" t="s">
        <v>623</v>
      </c>
      <c r="B650">
        <v>60</v>
      </c>
      <c r="C650">
        <v>8.7994000000000003</v>
      </c>
      <c r="D650" s="1">
        <v>3.3210000000000002E-7</v>
      </c>
      <c r="E650">
        <v>64</v>
      </c>
      <c r="G650">
        <v>10</v>
      </c>
      <c r="H650" t="s">
        <v>12</v>
      </c>
      <c r="I650">
        <v>25</v>
      </c>
      <c r="J650" t="s">
        <v>12</v>
      </c>
      <c r="K650">
        <v>177</v>
      </c>
      <c r="L650" t="s">
        <v>12</v>
      </c>
      <c r="M650">
        <v>90</v>
      </c>
      <c r="N650">
        <f t="shared" si="130"/>
        <v>210.83</v>
      </c>
      <c r="O650">
        <f t="shared" si="131"/>
        <v>4.7431579945927997E-2</v>
      </c>
      <c r="P650">
        <f t="shared" si="132"/>
        <v>0.11857894986482</v>
      </c>
      <c r="Q650">
        <f t="shared" si="133"/>
        <v>0.83953896504292558</v>
      </c>
    </row>
    <row r="651" spans="1:17" x14ac:dyDescent="0.25">
      <c r="A651" t="s">
        <v>624</v>
      </c>
      <c r="B651">
        <v>60.9</v>
      </c>
      <c r="C651">
        <v>8.8196999999999992</v>
      </c>
      <c r="D651" s="1">
        <v>2.494E-7</v>
      </c>
      <c r="E651">
        <v>64</v>
      </c>
      <c r="G651">
        <v>9</v>
      </c>
      <c r="H651" t="s">
        <v>12</v>
      </c>
      <c r="I651">
        <v>25</v>
      </c>
      <c r="J651" t="s">
        <v>12</v>
      </c>
      <c r="K651">
        <v>158.5</v>
      </c>
      <c r="L651" t="s">
        <v>12</v>
      </c>
      <c r="M651">
        <v>91</v>
      </c>
      <c r="N651">
        <f t="shared" si="130"/>
        <v>210.70500000000001</v>
      </c>
      <c r="O651">
        <f t="shared" si="131"/>
        <v>4.2713746707482021E-2</v>
      </c>
      <c r="P651">
        <f t="shared" si="132"/>
        <v>0.11864929640967228</v>
      </c>
      <c r="Q651">
        <f t="shared" si="133"/>
        <v>0.75223653923732225</v>
      </c>
    </row>
    <row r="652" spans="1:17" x14ac:dyDescent="0.25">
      <c r="A652" t="s">
        <v>625</v>
      </c>
      <c r="B652">
        <v>60.9</v>
      </c>
      <c r="C652">
        <v>8.8424999999999994</v>
      </c>
      <c r="D652" s="1">
        <v>3.319E-7</v>
      </c>
      <c r="E652">
        <v>64</v>
      </c>
      <c r="G652">
        <v>22</v>
      </c>
      <c r="H652" t="s">
        <v>12</v>
      </c>
      <c r="I652">
        <v>27</v>
      </c>
      <c r="J652" t="s">
        <v>12</v>
      </c>
      <c r="K652">
        <v>190</v>
      </c>
      <c r="L652" t="s">
        <v>12</v>
      </c>
      <c r="M652">
        <v>92</v>
      </c>
      <c r="N652">
        <f t="shared" si="130"/>
        <v>210.58</v>
      </c>
      <c r="O652">
        <f t="shared" si="131"/>
        <v>0.10447335929338018</v>
      </c>
      <c r="P652">
        <f t="shared" si="132"/>
        <v>0.12821730458733022</v>
      </c>
      <c r="Q652">
        <f t="shared" si="133"/>
        <v>0.90226992117010152</v>
      </c>
    </row>
    <row r="653" spans="1:17" x14ac:dyDescent="0.25">
      <c r="A653" t="s">
        <v>626</v>
      </c>
      <c r="B653">
        <v>60</v>
      </c>
      <c r="C653">
        <v>8.8595000000000006</v>
      </c>
      <c r="D653" s="1">
        <v>2.6950000000000002E-7</v>
      </c>
      <c r="E653">
        <v>64</v>
      </c>
      <c r="G653">
        <v>12</v>
      </c>
      <c r="H653" t="s">
        <v>12</v>
      </c>
      <c r="I653">
        <v>14</v>
      </c>
      <c r="J653" t="s">
        <v>12</v>
      </c>
      <c r="K653">
        <v>183</v>
      </c>
      <c r="L653" t="s">
        <v>12</v>
      </c>
      <c r="M653">
        <v>93</v>
      </c>
      <c r="N653">
        <f t="shared" si="130"/>
        <v>210.45500000000001</v>
      </c>
      <c r="O653">
        <f t="shared" si="131"/>
        <v>5.7019315293055518E-2</v>
      </c>
      <c r="P653">
        <f t="shared" si="132"/>
        <v>6.6522534508564768E-2</v>
      </c>
      <c r="Q653">
        <f t="shared" si="133"/>
        <v>0.86954455821909671</v>
      </c>
    </row>
    <row r="654" spans="1:17" x14ac:dyDescent="0.25">
      <c r="A654" t="s">
        <v>627</v>
      </c>
      <c r="B654">
        <v>60.9</v>
      </c>
      <c r="C654">
        <v>8.8782999999999994</v>
      </c>
      <c r="D654" s="1">
        <v>3.3150000000000002E-7</v>
      </c>
      <c r="E654">
        <v>64</v>
      </c>
      <c r="G654">
        <v>11</v>
      </c>
      <c r="H654" t="s">
        <v>12</v>
      </c>
      <c r="I654">
        <v>26</v>
      </c>
      <c r="J654" t="s">
        <v>12</v>
      </c>
      <c r="K654">
        <v>215.5</v>
      </c>
      <c r="L654" t="s">
        <v>12</v>
      </c>
      <c r="M654">
        <v>94</v>
      </c>
      <c r="N654">
        <f t="shared" si="130"/>
        <v>210.33</v>
      </c>
      <c r="O654">
        <f t="shared" si="131"/>
        <v>5.2298768601721099E-2</v>
      </c>
      <c r="P654">
        <f t="shared" si="132"/>
        <v>0.1236152712404317</v>
      </c>
      <c r="Q654">
        <f t="shared" si="133"/>
        <v>1.0245804212428089</v>
      </c>
    </row>
    <row r="655" spans="1:17" x14ac:dyDescent="0.25">
      <c r="A655" t="s">
        <v>628</v>
      </c>
      <c r="B655">
        <v>60.9</v>
      </c>
      <c r="C655">
        <v>8.9004999999999992</v>
      </c>
      <c r="D655" s="1">
        <v>3.1609999999999998E-7</v>
      </c>
      <c r="E655">
        <v>64</v>
      </c>
      <c r="G655">
        <v>12</v>
      </c>
      <c r="H655" t="s">
        <v>12</v>
      </c>
      <c r="I655">
        <v>21</v>
      </c>
      <c r="J655" t="s">
        <v>12</v>
      </c>
      <c r="K655">
        <v>192.5</v>
      </c>
      <c r="L655" t="s">
        <v>12</v>
      </c>
      <c r="M655">
        <v>95</v>
      </c>
      <c r="N655">
        <f t="shared" si="130"/>
        <v>210.20500000000001</v>
      </c>
      <c r="O655">
        <f t="shared" si="131"/>
        <v>5.7087129230988791E-2</v>
      </c>
      <c r="P655">
        <f t="shared" si="132"/>
        <v>9.9902476154230382E-2</v>
      </c>
      <c r="Q655">
        <f t="shared" si="133"/>
        <v>0.91577269808044526</v>
      </c>
    </row>
    <row r="656" spans="1:17" x14ac:dyDescent="0.25">
      <c r="A656" t="s">
        <v>629</v>
      </c>
      <c r="B656">
        <v>60.9</v>
      </c>
      <c r="C656">
        <v>8.9229000000000003</v>
      </c>
      <c r="D656" s="1">
        <v>3.3130000000000001E-7</v>
      </c>
      <c r="E656">
        <v>64</v>
      </c>
      <c r="G656">
        <v>12</v>
      </c>
      <c r="H656" t="s">
        <v>12</v>
      </c>
      <c r="I656">
        <v>21</v>
      </c>
      <c r="J656" t="s">
        <v>12</v>
      </c>
      <c r="K656">
        <v>178.5</v>
      </c>
      <c r="L656" t="s">
        <v>12</v>
      </c>
      <c r="M656">
        <v>96</v>
      </c>
      <c r="N656">
        <f t="shared" si="130"/>
        <v>210.08</v>
      </c>
      <c r="O656">
        <f t="shared" si="131"/>
        <v>5.7121096725057115E-2</v>
      </c>
      <c r="P656">
        <f t="shared" si="132"/>
        <v>9.9961919268849952E-2</v>
      </c>
      <c r="Q656">
        <f t="shared" si="133"/>
        <v>0.84967631378522468</v>
      </c>
    </row>
    <row r="657" spans="1:17" x14ac:dyDescent="0.25">
      <c r="A657" t="s">
        <v>630</v>
      </c>
      <c r="B657">
        <v>60.9</v>
      </c>
      <c r="C657">
        <v>8.9421999999999997</v>
      </c>
      <c r="D657" s="1">
        <v>2.9680000000000001E-7</v>
      </c>
      <c r="E657">
        <v>64</v>
      </c>
      <c r="G657">
        <v>8</v>
      </c>
      <c r="H657" t="s">
        <v>12</v>
      </c>
      <c r="I657">
        <v>23</v>
      </c>
      <c r="J657" t="s">
        <v>12</v>
      </c>
      <c r="K657">
        <v>175.5</v>
      </c>
      <c r="L657" t="s">
        <v>12</v>
      </c>
      <c r="M657">
        <v>97</v>
      </c>
      <c r="N657">
        <f t="shared" si="130"/>
        <v>209.95500000000001</v>
      </c>
      <c r="O657">
        <f t="shared" si="131"/>
        <v>3.8103403110190275E-2</v>
      </c>
      <c r="P657">
        <f t="shared" si="132"/>
        <v>0.10954728394179704</v>
      </c>
      <c r="Q657">
        <f t="shared" si="133"/>
        <v>0.8358934057297992</v>
      </c>
    </row>
    <row r="658" spans="1:17" x14ac:dyDescent="0.25">
      <c r="A658" t="s">
        <v>631</v>
      </c>
      <c r="B658">
        <v>60.9</v>
      </c>
      <c r="C658">
        <v>8.9608000000000008</v>
      </c>
      <c r="D658" s="1">
        <v>3.3150000000000002E-7</v>
      </c>
      <c r="E658">
        <v>64</v>
      </c>
      <c r="G658">
        <v>9</v>
      </c>
      <c r="H658" t="s">
        <v>12</v>
      </c>
      <c r="I658">
        <v>22</v>
      </c>
      <c r="J658" t="s">
        <v>12</v>
      </c>
      <c r="K658">
        <v>172</v>
      </c>
      <c r="L658" t="s">
        <v>12</v>
      </c>
      <c r="M658">
        <v>98</v>
      </c>
      <c r="N658">
        <f t="shared" si="130"/>
        <v>209.83</v>
      </c>
      <c r="O658">
        <f t="shared" si="131"/>
        <v>4.2891864842968114E-2</v>
      </c>
      <c r="P658">
        <f t="shared" si="132"/>
        <v>0.1048467807272554</v>
      </c>
      <c r="Q658">
        <f t="shared" si="133"/>
        <v>0.81971119477672394</v>
      </c>
    </row>
    <row r="659" spans="1:17" x14ac:dyDescent="0.25">
      <c r="A659" t="s">
        <v>632</v>
      </c>
      <c r="B659">
        <v>60.9</v>
      </c>
      <c r="C659">
        <v>8.9799000000000007</v>
      </c>
      <c r="D659" s="1">
        <v>3.3039999999999999E-7</v>
      </c>
      <c r="E659">
        <v>64</v>
      </c>
      <c r="G659">
        <v>9</v>
      </c>
      <c r="H659" t="s">
        <v>12</v>
      </c>
      <c r="I659">
        <v>21</v>
      </c>
      <c r="J659" t="s">
        <v>12</v>
      </c>
      <c r="K659">
        <v>191.5</v>
      </c>
      <c r="L659" t="s">
        <v>12</v>
      </c>
      <c r="M659">
        <v>99</v>
      </c>
      <c r="N659">
        <f t="shared" si="130"/>
        <v>209.70500000000001</v>
      </c>
      <c r="O659">
        <f t="shared" si="131"/>
        <v>4.2917431630147107E-2</v>
      </c>
      <c r="P659">
        <f t="shared" si="132"/>
        <v>0.10014067380367658</v>
      </c>
      <c r="Q659">
        <f t="shared" si="133"/>
        <v>0.91318757301924125</v>
      </c>
    </row>
    <row r="660" spans="1:17" x14ac:dyDescent="0.25">
      <c r="A660" t="s">
        <v>633</v>
      </c>
      <c r="B660">
        <v>60.9</v>
      </c>
      <c r="C660">
        <v>8.9974000000000007</v>
      </c>
      <c r="D660" s="1">
        <v>3.249E-7</v>
      </c>
      <c r="E660">
        <v>64</v>
      </c>
      <c r="G660">
        <v>7</v>
      </c>
      <c r="H660" t="s">
        <v>12</v>
      </c>
      <c r="I660">
        <v>20.5</v>
      </c>
      <c r="J660" t="s">
        <v>12</v>
      </c>
      <c r="K660">
        <v>165</v>
      </c>
      <c r="L660" t="s">
        <v>12</v>
      </c>
      <c r="M660">
        <v>100</v>
      </c>
      <c r="N660">
        <f t="shared" si="130"/>
        <v>209.58</v>
      </c>
      <c r="O660">
        <f t="shared" si="131"/>
        <v>3.3400133600534399E-2</v>
      </c>
      <c r="P660">
        <f t="shared" si="132"/>
        <v>9.7814676972993606E-2</v>
      </c>
      <c r="Q660">
        <f t="shared" si="133"/>
        <v>0.787288863441168</v>
      </c>
    </row>
    <row r="661" spans="1:17" x14ac:dyDescent="0.25">
      <c r="A661" t="s">
        <v>634</v>
      </c>
      <c r="B661">
        <v>60</v>
      </c>
      <c r="C661">
        <v>6.9981</v>
      </c>
      <c r="D661" s="1">
        <v>3.262E-7</v>
      </c>
      <c r="E661">
        <v>64</v>
      </c>
      <c r="G661">
        <v>0</v>
      </c>
      <c r="H661" t="s">
        <v>12</v>
      </c>
      <c r="I661">
        <v>0</v>
      </c>
      <c r="J661" t="s">
        <v>12</v>
      </c>
      <c r="K661">
        <v>0</v>
      </c>
      <c r="L661" t="s">
        <v>12</v>
      </c>
      <c r="M661">
        <v>0</v>
      </c>
      <c r="N661">
        <f>-0.26*M661+181.17</f>
        <v>181.17</v>
      </c>
      <c r="O661">
        <f t="shared" si="131"/>
        <v>0</v>
      </c>
      <c r="P661">
        <f t="shared" si="132"/>
        <v>0</v>
      </c>
      <c r="Q661">
        <f t="shared" si="133"/>
        <v>0</v>
      </c>
    </row>
    <row r="662" spans="1:17" x14ac:dyDescent="0.25">
      <c r="A662" t="s">
        <v>635</v>
      </c>
      <c r="B662">
        <v>60.9</v>
      </c>
      <c r="C662">
        <v>7.0190000000000001</v>
      </c>
      <c r="D662" s="1">
        <v>2.6870000000000002E-7</v>
      </c>
      <c r="E662">
        <v>64</v>
      </c>
      <c r="G662">
        <v>0</v>
      </c>
      <c r="H662" t="s">
        <v>12</v>
      </c>
      <c r="I662">
        <v>0</v>
      </c>
      <c r="J662" t="s">
        <v>12</v>
      </c>
      <c r="K662">
        <v>0</v>
      </c>
      <c r="L662" t="s">
        <v>12</v>
      </c>
      <c r="M662">
        <v>1</v>
      </c>
      <c r="N662">
        <f t="shared" ref="N662:N725" si="134">-0.26*M662+181.17</f>
        <v>180.91</v>
      </c>
      <c r="O662">
        <f t="shared" si="131"/>
        <v>0</v>
      </c>
      <c r="P662">
        <f t="shared" si="132"/>
        <v>0</v>
      </c>
      <c r="Q662">
        <f t="shared" si="133"/>
        <v>0</v>
      </c>
    </row>
    <row r="663" spans="1:17" x14ac:dyDescent="0.25">
      <c r="A663" t="s">
        <v>636</v>
      </c>
      <c r="B663">
        <v>60</v>
      </c>
      <c r="C663">
        <v>7.0401999999999996</v>
      </c>
      <c r="D663" s="1">
        <v>2.5110000000000002E-7</v>
      </c>
      <c r="E663">
        <v>64</v>
      </c>
      <c r="G663">
        <v>0</v>
      </c>
      <c r="H663" t="s">
        <v>12</v>
      </c>
      <c r="I663">
        <v>0</v>
      </c>
      <c r="J663" t="s">
        <v>12</v>
      </c>
      <c r="K663">
        <v>0</v>
      </c>
      <c r="L663" t="s">
        <v>12</v>
      </c>
      <c r="M663">
        <v>2</v>
      </c>
      <c r="N663">
        <f t="shared" si="134"/>
        <v>180.64999999999998</v>
      </c>
      <c r="O663">
        <f t="shared" si="131"/>
        <v>0</v>
      </c>
      <c r="P663">
        <f t="shared" si="132"/>
        <v>0</v>
      </c>
      <c r="Q663">
        <f t="shared" si="133"/>
        <v>0</v>
      </c>
    </row>
    <row r="664" spans="1:17" x14ac:dyDescent="0.25">
      <c r="A664" t="s">
        <v>637</v>
      </c>
      <c r="B664">
        <v>60.9</v>
      </c>
      <c r="C664">
        <v>7.0617999999999999</v>
      </c>
      <c r="D664" s="1">
        <v>2.8700000000000002E-7</v>
      </c>
      <c r="E664">
        <v>64</v>
      </c>
      <c r="G664">
        <v>1</v>
      </c>
      <c r="H664" t="s">
        <v>12</v>
      </c>
      <c r="I664">
        <v>1</v>
      </c>
      <c r="J664" t="s">
        <v>12</v>
      </c>
      <c r="K664">
        <v>2</v>
      </c>
      <c r="L664" t="s">
        <v>12</v>
      </c>
      <c r="M664">
        <v>3</v>
      </c>
      <c r="N664">
        <f t="shared" si="134"/>
        <v>180.39</v>
      </c>
      <c r="O664">
        <f t="shared" si="131"/>
        <v>5.5435445423803985E-3</v>
      </c>
      <c r="P664">
        <f t="shared" si="132"/>
        <v>5.5435445423803985E-3</v>
      </c>
      <c r="Q664">
        <f t="shared" si="133"/>
        <v>1.1087089084760797E-2</v>
      </c>
    </row>
    <row r="665" spans="1:17" x14ac:dyDescent="0.25">
      <c r="A665" t="s">
        <v>638</v>
      </c>
      <c r="B665">
        <v>60.9</v>
      </c>
      <c r="C665">
        <v>7.0787000000000004</v>
      </c>
      <c r="D665" s="1">
        <v>2.6310000000000002E-7</v>
      </c>
      <c r="E665">
        <v>64</v>
      </c>
      <c r="G665">
        <v>0</v>
      </c>
      <c r="H665" t="s">
        <v>12</v>
      </c>
      <c r="I665">
        <v>0</v>
      </c>
      <c r="J665" t="s">
        <v>12</v>
      </c>
      <c r="K665">
        <v>0</v>
      </c>
      <c r="L665" t="s">
        <v>12</v>
      </c>
      <c r="M665">
        <v>4</v>
      </c>
      <c r="N665">
        <f t="shared" si="134"/>
        <v>180.13</v>
      </c>
      <c r="O665">
        <f t="shared" si="131"/>
        <v>0</v>
      </c>
      <c r="P665">
        <f t="shared" si="132"/>
        <v>0</v>
      </c>
      <c r="Q665">
        <f t="shared" si="133"/>
        <v>0</v>
      </c>
    </row>
    <row r="666" spans="1:17" x14ac:dyDescent="0.25">
      <c r="A666" t="s">
        <v>639</v>
      </c>
      <c r="B666">
        <v>60</v>
      </c>
      <c r="C666">
        <v>7.0986000000000002</v>
      </c>
      <c r="D666" s="1">
        <v>3.178E-7</v>
      </c>
      <c r="E666">
        <v>64</v>
      </c>
      <c r="G666">
        <v>0</v>
      </c>
      <c r="H666" t="s">
        <v>12</v>
      </c>
      <c r="I666">
        <v>0</v>
      </c>
      <c r="J666" t="s">
        <v>12</v>
      </c>
      <c r="K666">
        <v>0</v>
      </c>
      <c r="L666" t="s">
        <v>12</v>
      </c>
      <c r="M666">
        <v>5</v>
      </c>
      <c r="N666">
        <f t="shared" si="134"/>
        <v>179.86999999999998</v>
      </c>
      <c r="O666">
        <f t="shared" si="131"/>
        <v>0</v>
      </c>
      <c r="P666">
        <f t="shared" si="132"/>
        <v>0</v>
      </c>
      <c r="Q666">
        <f t="shared" si="133"/>
        <v>0</v>
      </c>
    </row>
    <row r="667" spans="1:17" x14ac:dyDescent="0.25">
      <c r="A667" t="s">
        <v>640</v>
      </c>
      <c r="B667">
        <v>60.9</v>
      </c>
      <c r="C667">
        <v>7.1177999999999999</v>
      </c>
      <c r="D667" s="1">
        <v>3.2449999999999997E-7</v>
      </c>
      <c r="E667">
        <v>64</v>
      </c>
      <c r="G667">
        <v>0</v>
      </c>
      <c r="H667" t="s">
        <v>12</v>
      </c>
      <c r="I667">
        <v>1</v>
      </c>
      <c r="J667" t="s">
        <v>12</v>
      </c>
      <c r="K667">
        <v>1</v>
      </c>
      <c r="L667" t="s">
        <v>12</v>
      </c>
      <c r="M667">
        <v>6</v>
      </c>
      <c r="N667">
        <f t="shared" si="134"/>
        <v>179.60999999999999</v>
      </c>
      <c r="O667">
        <f t="shared" si="131"/>
        <v>0</v>
      </c>
      <c r="P667">
        <f t="shared" si="132"/>
        <v>5.5676187294694066E-3</v>
      </c>
      <c r="Q667">
        <f t="shared" si="133"/>
        <v>5.5676187294694066E-3</v>
      </c>
    </row>
    <row r="668" spans="1:17" x14ac:dyDescent="0.25">
      <c r="A668" t="s">
        <v>641</v>
      </c>
      <c r="B668">
        <v>60.9</v>
      </c>
      <c r="C668">
        <v>7.1391999999999998</v>
      </c>
      <c r="D668" s="1">
        <v>2.2950000000000001E-7</v>
      </c>
      <c r="E668">
        <v>64</v>
      </c>
      <c r="G668">
        <v>0</v>
      </c>
      <c r="H668" t="s">
        <v>12</v>
      </c>
      <c r="I668">
        <v>1</v>
      </c>
      <c r="J668" t="s">
        <v>12</v>
      </c>
      <c r="K668">
        <v>1</v>
      </c>
      <c r="L668" t="s">
        <v>12</v>
      </c>
      <c r="M668">
        <v>7</v>
      </c>
      <c r="N668">
        <f t="shared" si="134"/>
        <v>179.35</v>
      </c>
      <c r="O668">
        <f t="shared" si="131"/>
        <v>0</v>
      </c>
      <c r="P668">
        <f t="shared" si="132"/>
        <v>5.5756899916364648E-3</v>
      </c>
      <c r="Q668">
        <f t="shared" si="133"/>
        <v>5.5756899916364648E-3</v>
      </c>
    </row>
    <row r="669" spans="1:17" x14ac:dyDescent="0.25">
      <c r="A669" t="s">
        <v>642</v>
      </c>
      <c r="B669">
        <v>60.9</v>
      </c>
      <c r="C669">
        <v>7.1577999999999999</v>
      </c>
      <c r="D669" s="1">
        <v>2.4579999999999999E-7</v>
      </c>
      <c r="E669">
        <v>64</v>
      </c>
      <c r="G669">
        <v>1</v>
      </c>
      <c r="H669" t="s">
        <v>12</v>
      </c>
      <c r="I669">
        <v>2</v>
      </c>
      <c r="J669" t="s">
        <v>12</v>
      </c>
      <c r="K669">
        <v>4</v>
      </c>
      <c r="L669" t="s">
        <v>12</v>
      </c>
      <c r="M669">
        <v>8</v>
      </c>
      <c r="N669">
        <f t="shared" si="134"/>
        <v>179.08999999999997</v>
      </c>
      <c r="O669">
        <f t="shared" si="131"/>
        <v>5.5837846892623829E-3</v>
      </c>
      <c r="P669">
        <f t="shared" si="132"/>
        <v>1.1167569378524766E-2</v>
      </c>
      <c r="Q669">
        <f t="shared" si="133"/>
        <v>2.2335138757049532E-2</v>
      </c>
    </row>
    <row r="670" spans="1:17" x14ac:dyDescent="0.25">
      <c r="A670" t="s">
        <v>643</v>
      </c>
      <c r="B670">
        <v>60.9</v>
      </c>
      <c r="C670">
        <v>7.1813000000000002</v>
      </c>
      <c r="D670" s="1">
        <v>2.4569999999999998E-7</v>
      </c>
      <c r="E670">
        <v>64</v>
      </c>
      <c r="G670">
        <v>0</v>
      </c>
      <c r="H670" t="s">
        <v>12</v>
      </c>
      <c r="I670">
        <v>0</v>
      </c>
      <c r="J670" t="s">
        <v>12</v>
      </c>
      <c r="K670">
        <v>0</v>
      </c>
      <c r="L670" t="s">
        <v>12</v>
      </c>
      <c r="M670">
        <v>9</v>
      </c>
      <c r="N670">
        <f t="shared" si="134"/>
        <v>178.82999999999998</v>
      </c>
      <c r="O670">
        <f t="shared" si="131"/>
        <v>0</v>
      </c>
      <c r="P670">
        <f t="shared" si="132"/>
        <v>0</v>
      </c>
      <c r="Q670">
        <f t="shared" si="133"/>
        <v>0</v>
      </c>
    </row>
    <row r="671" spans="1:17" x14ac:dyDescent="0.25">
      <c r="A671" t="s">
        <v>644</v>
      </c>
      <c r="B671">
        <v>60.9</v>
      </c>
      <c r="C671">
        <v>7.1985000000000001</v>
      </c>
      <c r="D671" s="1">
        <v>3.2239999999999998E-7</v>
      </c>
      <c r="E671">
        <v>64</v>
      </c>
      <c r="G671">
        <v>2</v>
      </c>
      <c r="H671" t="s">
        <v>12</v>
      </c>
      <c r="I671">
        <v>0</v>
      </c>
      <c r="J671" t="s">
        <v>12</v>
      </c>
      <c r="K671">
        <v>2</v>
      </c>
      <c r="L671" t="s">
        <v>12</v>
      </c>
      <c r="M671">
        <v>10</v>
      </c>
      <c r="N671">
        <f t="shared" si="134"/>
        <v>178.57</v>
      </c>
      <c r="O671">
        <f t="shared" si="131"/>
        <v>1.1200089600716806E-2</v>
      </c>
      <c r="P671">
        <f t="shared" si="132"/>
        <v>0</v>
      </c>
      <c r="Q671">
        <f t="shared" si="133"/>
        <v>1.1200089600716806E-2</v>
      </c>
    </row>
    <row r="672" spans="1:17" x14ac:dyDescent="0.25">
      <c r="A672" t="s">
        <v>645</v>
      </c>
      <c r="B672">
        <v>60.9</v>
      </c>
      <c r="C672">
        <v>7.2201000000000004</v>
      </c>
      <c r="D672" s="1">
        <v>2.283E-7</v>
      </c>
      <c r="E672">
        <v>64</v>
      </c>
      <c r="G672">
        <v>1</v>
      </c>
      <c r="H672" t="s">
        <v>12</v>
      </c>
      <c r="I672">
        <v>2</v>
      </c>
      <c r="J672" t="s">
        <v>12</v>
      </c>
      <c r="K672">
        <v>3</v>
      </c>
      <c r="L672" t="s">
        <v>12</v>
      </c>
      <c r="M672">
        <v>11</v>
      </c>
      <c r="N672">
        <f t="shared" si="134"/>
        <v>178.30999999999997</v>
      </c>
      <c r="O672">
        <f t="shared" si="131"/>
        <v>5.6082104200549611E-3</v>
      </c>
      <c r="P672">
        <f t="shared" si="132"/>
        <v>1.1216420840109922E-2</v>
      </c>
      <c r="Q672">
        <f t="shared" si="133"/>
        <v>1.6824631260164882E-2</v>
      </c>
    </row>
    <row r="673" spans="1:17" x14ac:dyDescent="0.25">
      <c r="A673" t="s">
        <v>646</v>
      </c>
      <c r="B673">
        <v>60.9</v>
      </c>
      <c r="C673">
        <v>7.2388000000000003</v>
      </c>
      <c r="D673" s="1">
        <v>3.2109999999999998E-7</v>
      </c>
      <c r="E673">
        <v>64</v>
      </c>
      <c r="G673">
        <v>0</v>
      </c>
      <c r="H673" t="s">
        <v>12</v>
      </c>
      <c r="I673">
        <v>0</v>
      </c>
      <c r="J673" t="s">
        <v>12</v>
      </c>
      <c r="K673">
        <v>1</v>
      </c>
      <c r="L673" t="s">
        <v>12</v>
      </c>
      <c r="M673">
        <v>12</v>
      </c>
      <c r="N673">
        <f t="shared" si="134"/>
        <v>178.04999999999998</v>
      </c>
      <c r="O673">
        <f t="shared" si="131"/>
        <v>0</v>
      </c>
      <c r="P673">
        <f t="shared" si="132"/>
        <v>0</v>
      </c>
      <c r="Q673">
        <f t="shared" si="133"/>
        <v>5.616399887672003E-3</v>
      </c>
    </row>
    <row r="674" spans="1:17" x14ac:dyDescent="0.25">
      <c r="A674" t="s">
        <v>647</v>
      </c>
      <c r="B674">
        <v>60.9</v>
      </c>
      <c r="C674">
        <v>7.2609000000000004</v>
      </c>
      <c r="D674" s="1">
        <v>3.1370000000000001E-7</v>
      </c>
      <c r="E674">
        <v>64</v>
      </c>
      <c r="G674">
        <v>0</v>
      </c>
      <c r="H674" t="s">
        <v>12</v>
      </c>
      <c r="I674">
        <v>0</v>
      </c>
      <c r="J674" t="s">
        <v>12</v>
      </c>
      <c r="K674">
        <v>1</v>
      </c>
      <c r="L674" t="s">
        <v>12</v>
      </c>
      <c r="M674">
        <v>13</v>
      </c>
      <c r="N674">
        <f t="shared" si="134"/>
        <v>177.79</v>
      </c>
      <c r="O674">
        <f t="shared" si="131"/>
        <v>0</v>
      </c>
      <c r="P674">
        <f t="shared" si="132"/>
        <v>0</v>
      </c>
      <c r="Q674">
        <f t="shared" si="133"/>
        <v>5.6246133078350869E-3</v>
      </c>
    </row>
    <row r="675" spans="1:17" x14ac:dyDescent="0.25">
      <c r="A675" t="s">
        <v>648</v>
      </c>
      <c r="B675">
        <v>60.9</v>
      </c>
      <c r="C675">
        <v>7.2789000000000001</v>
      </c>
      <c r="D675" s="1">
        <v>3.2239999999999998E-7</v>
      </c>
      <c r="E675">
        <v>64</v>
      </c>
      <c r="G675">
        <v>1</v>
      </c>
      <c r="H675" t="s">
        <v>12</v>
      </c>
      <c r="I675">
        <v>1</v>
      </c>
      <c r="J675" t="s">
        <v>12</v>
      </c>
      <c r="K675">
        <v>3</v>
      </c>
      <c r="L675" t="s">
        <v>12</v>
      </c>
      <c r="M675">
        <v>14</v>
      </c>
      <c r="N675">
        <f t="shared" si="134"/>
        <v>177.53</v>
      </c>
      <c r="O675">
        <f t="shared" si="131"/>
        <v>5.6328507857826846E-3</v>
      </c>
      <c r="P675">
        <f t="shared" si="132"/>
        <v>5.6328507857826846E-3</v>
      </c>
      <c r="Q675">
        <f t="shared" si="133"/>
        <v>1.6898552357348055E-2</v>
      </c>
    </row>
    <row r="676" spans="1:17" x14ac:dyDescent="0.25">
      <c r="A676" t="s">
        <v>649</v>
      </c>
      <c r="B676">
        <v>60.9</v>
      </c>
      <c r="C676">
        <v>7.2996999999999996</v>
      </c>
      <c r="D676" s="1">
        <v>2.4439999999999999E-7</v>
      </c>
      <c r="E676">
        <v>64</v>
      </c>
      <c r="G676">
        <v>1</v>
      </c>
      <c r="H676" t="s">
        <v>12</v>
      </c>
      <c r="I676">
        <v>0</v>
      </c>
      <c r="J676" t="s">
        <v>12</v>
      </c>
      <c r="K676">
        <v>3</v>
      </c>
      <c r="L676" t="s">
        <v>12</v>
      </c>
      <c r="M676">
        <v>15</v>
      </c>
      <c r="N676">
        <f t="shared" si="134"/>
        <v>177.26999999999998</v>
      </c>
      <c r="O676">
        <f t="shared" si="131"/>
        <v>5.6411124273706781E-3</v>
      </c>
      <c r="P676">
        <f t="shared" si="132"/>
        <v>0</v>
      </c>
      <c r="Q676">
        <f t="shared" si="133"/>
        <v>1.6923337282112035E-2</v>
      </c>
    </row>
    <row r="677" spans="1:17" x14ac:dyDescent="0.25">
      <c r="A677" t="s">
        <v>650</v>
      </c>
      <c r="B677">
        <v>60.9</v>
      </c>
      <c r="C677">
        <v>7.3201999999999998</v>
      </c>
      <c r="D677" s="1">
        <v>3.241E-7</v>
      </c>
      <c r="E677">
        <v>64</v>
      </c>
      <c r="G677">
        <v>0</v>
      </c>
      <c r="H677" t="s">
        <v>12</v>
      </c>
      <c r="I677">
        <v>2</v>
      </c>
      <c r="J677" t="s">
        <v>12</v>
      </c>
      <c r="K677">
        <v>3</v>
      </c>
      <c r="L677" t="s">
        <v>12</v>
      </c>
      <c r="M677">
        <v>16</v>
      </c>
      <c r="N677">
        <f t="shared" si="134"/>
        <v>177.01</v>
      </c>
      <c r="O677">
        <f t="shared" si="131"/>
        <v>0</v>
      </c>
      <c r="P677">
        <f t="shared" si="132"/>
        <v>1.1298796678153778E-2</v>
      </c>
      <c r="Q677">
        <f t="shared" si="133"/>
        <v>1.6948195017230668E-2</v>
      </c>
    </row>
    <row r="678" spans="1:17" x14ac:dyDescent="0.25">
      <c r="A678" t="s">
        <v>651</v>
      </c>
      <c r="B678">
        <v>60.9</v>
      </c>
      <c r="C678">
        <v>7.3387000000000002</v>
      </c>
      <c r="D678" s="1">
        <v>3.2389999999999998E-7</v>
      </c>
      <c r="E678">
        <v>64</v>
      </c>
      <c r="G678">
        <v>2</v>
      </c>
      <c r="H678" t="s">
        <v>12</v>
      </c>
      <c r="I678">
        <v>0</v>
      </c>
      <c r="J678" t="s">
        <v>12</v>
      </c>
      <c r="K678">
        <v>4</v>
      </c>
      <c r="L678" t="s">
        <v>12</v>
      </c>
      <c r="M678">
        <v>17</v>
      </c>
      <c r="N678">
        <f t="shared" si="134"/>
        <v>176.75</v>
      </c>
      <c r="O678">
        <f t="shared" si="131"/>
        <v>1.1315417256011316E-2</v>
      </c>
      <c r="P678">
        <f t="shared" si="132"/>
        <v>0</v>
      </c>
      <c r="Q678">
        <f t="shared" si="133"/>
        <v>2.2630834512022632E-2</v>
      </c>
    </row>
    <row r="679" spans="1:17" x14ac:dyDescent="0.25">
      <c r="A679" t="s">
        <v>652</v>
      </c>
      <c r="B679">
        <v>60.9</v>
      </c>
      <c r="C679">
        <v>7.3598999999999997</v>
      </c>
      <c r="D679" s="1">
        <v>3.2389999999999998E-7</v>
      </c>
      <c r="E679">
        <v>64</v>
      </c>
      <c r="G679">
        <v>0</v>
      </c>
      <c r="H679" t="s">
        <v>12</v>
      </c>
      <c r="I679">
        <v>0</v>
      </c>
      <c r="J679" t="s">
        <v>12</v>
      </c>
      <c r="K679">
        <v>3</v>
      </c>
      <c r="L679" t="s">
        <v>12</v>
      </c>
      <c r="M679">
        <v>18</v>
      </c>
      <c r="N679">
        <f t="shared" si="134"/>
        <v>176.48999999999998</v>
      </c>
      <c r="O679">
        <f t="shared" si="131"/>
        <v>0</v>
      </c>
      <c r="P679">
        <f t="shared" si="132"/>
        <v>0</v>
      </c>
      <c r="Q679">
        <f t="shared" si="133"/>
        <v>1.6998130205677378E-2</v>
      </c>
    </row>
    <row r="680" spans="1:17" x14ac:dyDescent="0.25">
      <c r="A680" t="s">
        <v>653</v>
      </c>
      <c r="B680">
        <v>60</v>
      </c>
      <c r="C680">
        <v>7.3783000000000003</v>
      </c>
      <c r="D680" s="1">
        <v>2.65E-7</v>
      </c>
      <c r="E680">
        <v>64</v>
      </c>
      <c r="G680">
        <v>0</v>
      </c>
      <c r="H680" t="s">
        <v>12</v>
      </c>
      <c r="I680">
        <v>0</v>
      </c>
      <c r="J680" t="s">
        <v>12</v>
      </c>
      <c r="K680">
        <v>-0.5</v>
      </c>
      <c r="L680" t="s">
        <v>12</v>
      </c>
      <c r="M680">
        <v>19</v>
      </c>
      <c r="N680">
        <f t="shared" si="134"/>
        <v>176.23</v>
      </c>
      <c r="O680">
        <f t="shared" si="131"/>
        <v>0</v>
      </c>
      <c r="P680">
        <f t="shared" si="132"/>
        <v>0</v>
      </c>
      <c r="Q680">
        <f t="shared" si="133"/>
        <v>-2.8372013845542757E-3</v>
      </c>
    </row>
    <row r="681" spans="1:17" x14ac:dyDescent="0.25">
      <c r="A681" t="s">
        <v>654</v>
      </c>
      <c r="B681">
        <v>60</v>
      </c>
      <c r="C681">
        <v>7.4001000000000001</v>
      </c>
      <c r="D681" s="1">
        <v>2.4410000000000002E-7</v>
      </c>
      <c r="E681">
        <v>64</v>
      </c>
      <c r="G681">
        <v>0</v>
      </c>
      <c r="H681" t="s">
        <v>12</v>
      </c>
      <c r="I681">
        <v>2</v>
      </c>
      <c r="J681" t="s">
        <v>12</v>
      </c>
      <c r="K681">
        <v>2</v>
      </c>
      <c r="L681" t="s">
        <v>12</v>
      </c>
      <c r="M681">
        <v>20</v>
      </c>
      <c r="N681">
        <f t="shared" si="134"/>
        <v>175.97</v>
      </c>
      <c r="O681">
        <f t="shared" si="131"/>
        <v>0</v>
      </c>
      <c r="P681">
        <f t="shared" si="132"/>
        <v>1.1365573677331363E-2</v>
      </c>
      <c r="Q681">
        <f t="shared" si="133"/>
        <v>1.1365573677331363E-2</v>
      </c>
    </row>
    <row r="682" spans="1:17" x14ac:dyDescent="0.25">
      <c r="A682" t="s">
        <v>655</v>
      </c>
      <c r="B682">
        <v>60</v>
      </c>
      <c r="C682">
        <v>7.4188999999999998</v>
      </c>
      <c r="D682" s="1">
        <v>3.2090000000000002E-7</v>
      </c>
      <c r="E682">
        <v>64</v>
      </c>
      <c r="G682">
        <v>0</v>
      </c>
      <c r="H682" t="s">
        <v>12</v>
      </c>
      <c r="I682">
        <v>2</v>
      </c>
      <c r="J682" t="s">
        <v>12</v>
      </c>
      <c r="K682">
        <v>4</v>
      </c>
      <c r="L682" t="s">
        <v>12</v>
      </c>
      <c r="M682">
        <v>21</v>
      </c>
      <c r="N682">
        <f t="shared" si="134"/>
        <v>175.70999999999998</v>
      </c>
      <c r="O682">
        <f t="shared" si="131"/>
        <v>0</v>
      </c>
      <c r="P682">
        <f t="shared" si="132"/>
        <v>1.1382391440441638E-2</v>
      </c>
      <c r="Q682">
        <f t="shared" si="133"/>
        <v>2.2764782880883277E-2</v>
      </c>
    </row>
    <row r="683" spans="1:17" x14ac:dyDescent="0.25">
      <c r="A683" t="s">
        <v>656</v>
      </c>
      <c r="B683">
        <v>60</v>
      </c>
      <c r="C683">
        <v>7.4405000000000001</v>
      </c>
      <c r="D683" s="1">
        <v>2.6220000000000001E-7</v>
      </c>
      <c r="E683">
        <v>64</v>
      </c>
      <c r="G683">
        <v>2</v>
      </c>
      <c r="H683" t="s">
        <v>12</v>
      </c>
      <c r="I683">
        <v>0</v>
      </c>
      <c r="J683" t="s">
        <v>12</v>
      </c>
      <c r="K683">
        <v>3.5</v>
      </c>
      <c r="L683" t="s">
        <v>12</v>
      </c>
      <c r="M683">
        <v>22</v>
      </c>
      <c r="N683">
        <f t="shared" si="134"/>
        <v>175.45</v>
      </c>
      <c r="O683">
        <f t="shared" si="131"/>
        <v>1.139925904816187E-2</v>
      </c>
      <c r="P683">
        <f t="shared" si="132"/>
        <v>0</v>
      </c>
      <c r="Q683">
        <f t="shared" si="133"/>
        <v>1.9948703334283273E-2</v>
      </c>
    </row>
    <row r="684" spans="1:17" x14ac:dyDescent="0.25">
      <c r="A684" t="s">
        <v>657</v>
      </c>
      <c r="B684">
        <v>60</v>
      </c>
      <c r="C684">
        <v>7.4602000000000004</v>
      </c>
      <c r="D684" s="1">
        <v>3.2449999999999997E-7</v>
      </c>
      <c r="E684">
        <v>64</v>
      </c>
      <c r="G684">
        <v>2</v>
      </c>
      <c r="H684" t="s">
        <v>12</v>
      </c>
      <c r="I684">
        <v>0</v>
      </c>
      <c r="J684" t="s">
        <v>12</v>
      </c>
      <c r="K684">
        <v>4</v>
      </c>
      <c r="L684" t="s">
        <v>12</v>
      </c>
      <c r="M684">
        <v>23</v>
      </c>
      <c r="N684">
        <f t="shared" si="134"/>
        <v>175.19</v>
      </c>
      <c r="O684">
        <f t="shared" si="131"/>
        <v>1.1416176722415664E-2</v>
      </c>
      <c r="P684">
        <f t="shared" si="132"/>
        <v>0</v>
      </c>
      <c r="Q684">
        <f t="shared" si="133"/>
        <v>2.2832353444831328E-2</v>
      </c>
    </row>
    <row r="685" spans="1:17" x14ac:dyDescent="0.25">
      <c r="A685" t="s">
        <v>658</v>
      </c>
      <c r="B685">
        <v>60.9</v>
      </c>
      <c r="C685">
        <v>7.4798999999999998</v>
      </c>
      <c r="D685" s="1">
        <v>2.333E-7</v>
      </c>
      <c r="E685">
        <v>64</v>
      </c>
      <c r="G685">
        <v>2</v>
      </c>
      <c r="H685" t="s">
        <v>12</v>
      </c>
      <c r="I685">
        <v>5</v>
      </c>
      <c r="J685" t="s">
        <v>12</v>
      </c>
      <c r="K685">
        <v>10</v>
      </c>
      <c r="L685" t="s">
        <v>12</v>
      </c>
      <c r="M685">
        <v>24</v>
      </c>
      <c r="N685">
        <f t="shared" si="134"/>
        <v>174.92999999999998</v>
      </c>
      <c r="O685">
        <f t="shared" si="131"/>
        <v>1.1433144686446009E-2</v>
      </c>
      <c r="P685">
        <f t="shared" si="132"/>
        <v>2.8582861716115023E-2</v>
      </c>
      <c r="Q685">
        <f t="shared" si="133"/>
        <v>5.7165723432230045E-2</v>
      </c>
    </row>
    <row r="686" spans="1:17" x14ac:dyDescent="0.25">
      <c r="A686" t="s">
        <v>659</v>
      </c>
      <c r="B686">
        <v>60.9</v>
      </c>
      <c r="C686">
        <v>7.5000999999999998</v>
      </c>
      <c r="D686" s="1">
        <v>3.1769999999999999E-7</v>
      </c>
      <c r="E686">
        <v>64</v>
      </c>
      <c r="G686">
        <v>4</v>
      </c>
      <c r="H686" t="s">
        <v>12</v>
      </c>
      <c r="I686">
        <v>1</v>
      </c>
      <c r="J686" t="s">
        <v>12</v>
      </c>
      <c r="K686">
        <v>12</v>
      </c>
      <c r="L686" t="s">
        <v>12</v>
      </c>
      <c r="M686">
        <v>25</v>
      </c>
      <c r="N686">
        <f t="shared" si="134"/>
        <v>174.67</v>
      </c>
      <c r="O686">
        <f t="shared" si="131"/>
        <v>2.2900326329650198E-2</v>
      </c>
      <c r="P686">
        <f t="shared" si="132"/>
        <v>5.7250815824125495E-3</v>
      </c>
      <c r="Q686">
        <f t="shared" si="133"/>
        <v>6.8700978988950598E-2</v>
      </c>
    </row>
    <row r="687" spans="1:17" x14ac:dyDescent="0.25">
      <c r="A687" t="s">
        <v>660</v>
      </c>
      <c r="B687">
        <v>60.9</v>
      </c>
      <c r="C687">
        <v>7.5187999999999997</v>
      </c>
      <c r="D687" s="1">
        <v>3.1559999999999999E-7</v>
      </c>
      <c r="E687">
        <v>64</v>
      </c>
      <c r="G687">
        <v>2</v>
      </c>
      <c r="H687" t="s">
        <v>12</v>
      </c>
      <c r="I687">
        <v>5</v>
      </c>
      <c r="J687" t="s">
        <v>12</v>
      </c>
      <c r="K687">
        <v>12</v>
      </c>
      <c r="L687" t="s">
        <v>12</v>
      </c>
      <c r="M687">
        <v>26</v>
      </c>
      <c r="N687">
        <f t="shared" si="134"/>
        <v>174.41</v>
      </c>
      <c r="O687">
        <f t="shared" si="131"/>
        <v>1.1467232383464251E-2</v>
      </c>
      <c r="P687">
        <f t="shared" si="132"/>
        <v>2.8668080958660629E-2</v>
      </c>
      <c r="Q687">
        <f t="shared" si="133"/>
        <v>6.8803394300785511E-2</v>
      </c>
    </row>
    <row r="688" spans="1:17" x14ac:dyDescent="0.25">
      <c r="A688" t="s">
        <v>661</v>
      </c>
      <c r="B688">
        <v>60.9</v>
      </c>
      <c r="C688">
        <v>7.5410000000000004</v>
      </c>
      <c r="D688" s="1">
        <v>3.1390000000000002E-7</v>
      </c>
      <c r="E688">
        <v>64</v>
      </c>
      <c r="G688">
        <v>1</v>
      </c>
      <c r="H688" t="s">
        <v>12</v>
      </c>
      <c r="I688">
        <v>2</v>
      </c>
      <c r="J688" t="s">
        <v>12</v>
      </c>
      <c r="K688">
        <v>15</v>
      </c>
      <c r="L688" t="s">
        <v>12</v>
      </c>
      <c r="M688">
        <v>27</v>
      </c>
      <c r="N688">
        <f t="shared" si="134"/>
        <v>174.14999999999998</v>
      </c>
      <c r="O688">
        <f t="shared" si="131"/>
        <v>5.7421762848119447E-3</v>
      </c>
      <c r="P688">
        <f t="shared" si="132"/>
        <v>1.1484352569623889E-2</v>
      </c>
      <c r="Q688">
        <f t="shared" si="133"/>
        <v>8.6132644272179162E-2</v>
      </c>
    </row>
    <row r="689" spans="1:17" x14ac:dyDescent="0.25">
      <c r="A689" t="s">
        <v>662</v>
      </c>
      <c r="B689">
        <v>60.9</v>
      </c>
      <c r="C689">
        <v>7.5587</v>
      </c>
      <c r="D689" s="1">
        <v>3.1259999999999998E-7</v>
      </c>
      <c r="E689">
        <v>64</v>
      </c>
      <c r="G689">
        <v>1</v>
      </c>
      <c r="H689" t="s">
        <v>12</v>
      </c>
      <c r="I689">
        <v>2</v>
      </c>
      <c r="J689" t="s">
        <v>12</v>
      </c>
      <c r="K689">
        <v>11</v>
      </c>
      <c r="L689" t="s">
        <v>12</v>
      </c>
      <c r="M689">
        <v>28</v>
      </c>
      <c r="N689">
        <f t="shared" si="134"/>
        <v>173.89</v>
      </c>
      <c r="O689">
        <f t="shared" si="131"/>
        <v>5.7507619759618158E-3</v>
      </c>
      <c r="P689">
        <f t="shared" si="132"/>
        <v>1.1501523951923632E-2</v>
      </c>
      <c r="Q689">
        <f t="shared" si="133"/>
        <v>6.3258381735579974E-2</v>
      </c>
    </row>
    <row r="690" spans="1:17" x14ac:dyDescent="0.25">
      <c r="A690" t="s">
        <v>663</v>
      </c>
      <c r="B690">
        <v>60.9</v>
      </c>
      <c r="C690">
        <v>7.5816999999999997</v>
      </c>
      <c r="D690" s="1">
        <v>2.212E-7</v>
      </c>
      <c r="E690">
        <v>64</v>
      </c>
      <c r="G690">
        <v>3</v>
      </c>
      <c r="H690" t="s">
        <v>12</v>
      </c>
      <c r="I690">
        <v>5</v>
      </c>
      <c r="J690" t="s">
        <v>12</v>
      </c>
      <c r="K690">
        <v>11</v>
      </c>
      <c r="L690" t="s">
        <v>12</v>
      </c>
      <c r="M690">
        <v>29</v>
      </c>
      <c r="N690">
        <f t="shared" si="134"/>
        <v>173.63</v>
      </c>
      <c r="O690">
        <f t="shared" si="131"/>
        <v>1.7278120140528711E-2</v>
      </c>
      <c r="P690">
        <f t="shared" si="132"/>
        <v>2.8796866900881186E-2</v>
      </c>
      <c r="Q690">
        <f t="shared" si="133"/>
        <v>6.3353107181938609E-2</v>
      </c>
    </row>
    <row r="691" spans="1:17" x14ac:dyDescent="0.25">
      <c r="A691" t="s">
        <v>664</v>
      </c>
      <c r="B691">
        <v>60.9</v>
      </c>
      <c r="C691">
        <v>7.6017999999999999</v>
      </c>
      <c r="D691" s="1">
        <v>3.1100000000000002E-7</v>
      </c>
      <c r="E691">
        <v>64</v>
      </c>
      <c r="G691">
        <v>6</v>
      </c>
      <c r="H691" t="s">
        <v>12</v>
      </c>
      <c r="I691">
        <v>4</v>
      </c>
      <c r="J691" t="s">
        <v>12</v>
      </c>
      <c r="K691">
        <v>14</v>
      </c>
      <c r="L691" t="s">
        <v>12</v>
      </c>
      <c r="M691">
        <v>30</v>
      </c>
      <c r="N691">
        <f t="shared" si="134"/>
        <v>173.36999999999998</v>
      </c>
      <c r="O691">
        <f t="shared" si="131"/>
        <v>3.4608063678837175E-2</v>
      </c>
      <c r="P691">
        <f t="shared" si="132"/>
        <v>2.3072042452558117E-2</v>
      </c>
      <c r="Q691">
        <f t="shared" si="133"/>
        <v>8.0752148583953409E-2</v>
      </c>
    </row>
    <row r="692" spans="1:17" x14ac:dyDescent="0.25">
      <c r="A692" t="s">
        <v>665</v>
      </c>
      <c r="B692">
        <v>60.9</v>
      </c>
      <c r="C692">
        <v>7.6186999999999996</v>
      </c>
      <c r="D692" s="1">
        <v>2.185E-7</v>
      </c>
      <c r="E692">
        <v>64</v>
      </c>
      <c r="G692">
        <v>4</v>
      </c>
      <c r="H692" t="s">
        <v>12</v>
      </c>
      <c r="I692">
        <v>3</v>
      </c>
      <c r="J692" t="s">
        <v>12</v>
      </c>
      <c r="K692">
        <v>12</v>
      </c>
      <c r="L692" t="s">
        <v>12</v>
      </c>
      <c r="M692">
        <v>31</v>
      </c>
      <c r="N692">
        <f t="shared" si="134"/>
        <v>173.10999999999999</v>
      </c>
      <c r="O692">
        <f t="shared" si="131"/>
        <v>2.310669516492404E-2</v>
      </c>
      <c r="P692">
        <f t="shared" si="132"/>
        <v>1.7330021373693029E-2</v>
      </c>
      <c r="Q692">
        <f t="shared" si="133"/>
        <v>6.9320085494772116E-2</v>
      </c>
    </row>
    <row r="693" spans="1:17" x14ac:dyDescent="0.25">
      <c r="A693" t="s">
        <v>666</v>
      </c>
      <c r="B693">
        <v>60.9</v>
      </c>
      <c r="C693">
        <v>7.6372</v>
      </c>
      <c r="D693" s="1">
        <v>2.367E-7</v>
      </c>
      <c r="E693">
        <v>64</v>
      </c>
      <c r="G693">
        <v>3</v>
      </c>
      <c r="H693" t="s">
        <v>12</v>
      </c>
      <c r="I693">
        <v>4</v>
      </c>
      <c r="J693" t="s">
        <v>12</v>
      </c>
      <c r="K693">
        <v>15</v>
      </c>
      <c r="L693" t="s">
        <v>12</v>
      </c>
      <c r="M693">
        <v>32</v>
      </c>
      <c r="N693">
        <f t="shared" si="134"/>
        <v>172.85</v>
      </c>
      <c r="O693">
        <f t="shared" si="131"/>
        <v>1.7356089094590688E-2</v>
      </c>
      <c r="P693">
        <f t="shared" si="132"/>
        <v>2.3141452126120916E-2</v>
      </c>
      <c r="Q693">
        <f t="shared" si="133"/>
        <v>8.6780445472953424E-2</v>
      </c>
    </row>
    <row r="694" spans="1:17" x14ac:dyDescent="0.25">
      <c r="A694" t="s">
        <v>667</v>
      </c>
      <c r="B694">
        <v>60.9</v>
      </c>
      <c r="C694">
        <v>7.6604000000000001</v>
      </c>
      <c r="D694" s="1">
        <v>3.087E-7</v>
      </c>
      <c r="E694">
        <v>64</v>
      </c>
      <c r="G694">
        <v>4</v>
      </c>
      <c r="H694" t="s">
        <v>12</v>
      </c>
      <c r="I694">
        <v>2</v>
      </c>
      <c r="J694" t="s">
        <v>12</v>
      </c>
      <c r="K694">
        <v>14</v>
      </c>
      <c r="L694" t="s">
        <v>12</v>
      </c>
      <c r="M694">
        <v>33</v>
      </c>
      <c r="N694">
        <f t="shared" si="134"/>
        <v>172.58999999999997</v>
      </c>
      <c r="O694">
        <f t="shared" si="131"/>
        <v>2.3176313807288955E-2</v>
      </c>
      <c r="P694">
        <f t="shared" si="132"/>
        <v>1.1588156903644477E-2</v>
      </c>
      <c r="Q694">
        <f t="shared" si="133"/>
        <v>8.1117098325511339E-2</v>
      </c>
    </row>
    <row r="695" spans="1:17" x14ac:dyDescent="0.25">
      <c r="A695" t="s">
        <v>668</v>
      </c>
      <c r="B695">
        <v>60.9</v>
      </c>
      <c r="C695">
        <v>7.6805000000000003</v>
      </c>
      <c r="D695" s="1">
        <v>2.9149999999999998E-7</v>
      </c>
      <c r="E695">
        <v>64</v>
      </c>
      <c r="G695">
        <v>5</v>
      </c>
      <c r="H695" t="s">
        <v>12</v>
      </c>
      <c r="I695">
        <v>4</v>
      </c>
      <c r="J695" t="s">
        <v>12</v>
      </c>
      <c r="K695">
        <v>25</v>
      </c>
      <c r="L695" t="s">
        <v>12</v>
      </c>
      <c r="M695">
        <v>34</v>
      </c>
      <c r="N695">
        <f t="shared" si="134"/>
        <v>172.32999999999998</v>
      </c>
      <c r="O695">
        <f t="shared" si="131"/>
        <v>2.9014100853014566E-2</v>
      </c>
      <c r="P695">
        <f t="shared" si="132"/>
        <v>2.3211280682411656E-2</v>
      </c>
      <c r="Q695">
        <f t="shared" si="133"/>
        <v>0.14507050426507284</v>
      </c>
    </row>
    <row r="696" spans="1:17" x14ac:dyDescent="0.25">
      <c r="A696" t="s">
        <v>669</v>
      </c>
      <c r="B696">
        <v>60.9</v>
      </c>
      <c r="C696">
        <v>7.6999000000000004</v>
      </c>
      <c r="D696" s="1">
        <v>2.5419999999999999E-7</v>
      </c>
      <c r="E696">
        <v>64</v>
      </c>
      <c r="G696">
        <v>0</v>
      </c>
      <c r="H696" t="s">
        <v>12</v>
      </c>
      <c r="I696">
        <v>3</v>
      </c>
      <c r="J696" t="s">
        <v>12</v>
      </c>
      <c r="K696">
        <v>10.5</v>
      </c>
      <c r="L696" t="s">
        <v>12</v>
      </c>
      <c r="M696">
        <v>35</v>
      </c>
      <c r="N696">
        <f t="shared" si="134"/>
        <v>172.07</v>
      </c>
      <c r="O696">
        <f t="shared" ref="O696:O759" si="135">G696/N696</f>
        <v>0</v>
      </c>
      <c r="P696">
        <f t="shared" ref="P696:P759" si="136">I696/N696</f>
        <v>1.7434764921252979E-2</v>
      </c>
      <c r="Q696">
        <f t="shared" ref="Q696:Q759" si="137">K696/N696</f>
        <v>6.102167722438543E-2</v>
      </c>
    </row>
    <row r="697" spans="1:17" x14ac:dyDescent="0.25">
      <c r="A697" t="s">
        <v>670</v>
      </c>
      <c r="B697">
        <v>60.9</v>
      </c>
      <c r="C697">
        <v>7.7214999999999998</v>
      </c>
      <c r="D697" s="1">
        <v>2.8500000000000002E-7</v>
      </c>
      <c r="E697">
        <v>64</v>
      </c>
      <c r="G697">
        <v>4</v>
      </c>
      <c r="H697" t="s">
        <v>12</v>
      </c>
      <c r="I697">
        <v>9</v>
      </c>
      <c r="J697" t="s">
        <v>12</v>
      </c>
      <c r="K697">
        <v>28</v>
      </c>
      <c r="L697" t="s">
        <v>12</v>
      </c>
      <c r="M697">
        <v>36</v>
      </c>
      <c r="N697">
        <f t="shared" si="134"/>
        <v>171.81</v>
      </c>
      <c r="O697">
        <f t="shared" si="135"/>
        <v>2.328153192480065E-2</v>
      </c>
      <c r="P697">
        <f t="shared" si="136"/>
        <v>5.2383446830801469E-2</v>
      </c>
      <c r="Q697">
        <f t="shared" si="137"/>
        <v>0.16297072347360456</v>
      </c>
    </row>
    <row r="698" spans="1:17" x14ac:dyDescent="0.25">
      <c r="A698" t="s">
        <v>671</v>
      </c>
      <c r="B698">
        <v>60.9</v>
      </c>
      <c r="C698">
        <v>7.7415000000000003</v>
      </c>
      <c r="D698" s="1">
        <v>3.0880000000000001E-7</v>
      </c>
      <c r="E698">
        <v>64</v>
      </c>
      <c r="G698">
        <v>3</v>
      </c>
      <c r="H698" t="s">
        <v>12</v>
      </c>
      <c r="I698">
        <v>5</v>
      </c>
      <c r="J698" t="s">
        <v>12</v>
      </c>
      <c r="K698">
        <v>21</v>
      </c>
      <c r="L698" t="s">
        <v>12</v>
      </c>
      <c r="M698">
        <v>37</v>
      </c>
      <c r="N698">
        <f t="shared" si="134"/>
        <v>171.54999999999998</v>
      </c>
      <c r="O698">
        <f t="shared" si="135"/>
        <v>1.7487612940833577E-2</v>
      </c>
      <c r="P698">
        <f t="shared" si="136"/>
        <v>2.9146021568055965E-2</v>
      </c>
      <c r="Q698">
        <f t="shared" si="137"/>
        <v>0.12241329058583504</v>
      </c>
    </row>
    <row r="699" spans="1:17" x14ac:dyDescent="0.25">
      <c r="A699" t="s">
        <v>672</v>
      </c>
      <c r="B699">
        <v>60.9</v>
      </c>
      <c r="C699">
        <v>7.7588999999999997</v>
      </c>
      <c r="D699" s="1">
        <v>3.0880000000000001E-7</v>
      </c>
      <c r="E699">
        <v>64</v>
      </c>
      <c r="G699">
        <v>2</v>
      </c>
      <c r="H699" t="s">
        <v>12</v>
      </c>
      <c r="I699">
        <v>9</v>
      </c>
      <c r="J699" t="s">
        <v>12</v>
      </c>
      <c r="K699">
        <v>19</v>
      </c>
      <c r="L699" t="s">
        <v>12</v>
      </c>
      <c r="M699">
        <v>38</v>
      </c>
      <c r="N699">
        <f t="shared" si="134"/>
        <v>171.29</v>
      </c>
      <c r="O699">
        <f t="shared" si="135"/>
        <v>1.1676104851421567E-2</v>
      </c>
      <c r="P699">
        <f t="shared" si="136"/>
        <v>5.2542471831397049E-2</v>
      </c>
      <c r="Q699">
        <f t="shared" si="137"/>
        <v>0.11092299608850488</v>
      </c>
    </row>
    <row r="700" spans="1:17" x14ac:dyDescent="0.25">
      <c r="A700" t="s">
        <v>673</v>
      </c>
      <c r="B700">
        <v>60.9</v>
      </c>
      <c r="C700">
        <v>7.7801999999999998</v>
      </c>
      <c r="D700" s="1">
        <v>3.0880000000000001E-7</v>
      </c>
      <c r="E700">
        <v>64</v>
      </c>
      <c r="G700">
        <v>1</v>
      </c>
      <c r="H700" t="s">
        <v>12</v>
      </c>
      <c r="I700">
        <v>2</v>
      </c>
      <c r="J700" t="s">
        <v>12</v>
      </c>
      <c r="K700">
        <v>17</v>
      </c>
      <c r="L700" t="s">
        <v>12</v>
      </c>
      <c r="M700">
        <v>39</v>
      </c>
      <c r="N700">
        <f t="shared" si="134"/>
        <v>171.02999999999997</v>
      </c>
      <c r="O700">
        <f t="shared" si="135"/>
        <v>5.8469274396304753E-3</v>
      </c>
      <c r="P700">
        <f t="shared" si="136"/>
        <v>1.1693854879260951E-2</v>
      </c>
      <c r="Q700">
        <f t="shared" si="137"/>
        <v>9.9397766473718077E-2</v>
      </c>
    </row>
    <row r="701" spans="1:17" x14ac:dyDescent="0.25">
      <c r="A701" t="s">
        <v>674</v>
      </c>
      <c r="B701">
        <v>60.9</v>
      </c>
      <c r="C701">
        <v>7.8010999999999999</v>
      </c>
      <c r="D701" s="1">
        <v>2.6889999999999998E-7</v>
      </c>
      <c r="E701">
        <v>64</v>
      </c>
      <c r="G701">
        <v>3</v>
      </c>
      <c r="H701" t="s">
        <v>12</v>
      </c>
      <c r="I701">
        <v>6</v>
      </c>
      <c r="J701" t="s">
        <v>12</v>
      </c>
      <c r="K701">
        <v>27</v>
      </c>
      <c r="L701" t="s">
        <v>12</v>
      </c>
      <c r="M701">
        <v>40</v>
      </c>
      <c r="N701">
        <f t="shared" si="134"/>
        <v>170.76999999999998</v>
      </c>
      <c r="O701">
        <f t="shared" si="135"/>
        <v>1.7567488434736784E-2</v>
      </c>
      <c r="P701">
        <f t="shared" si="136"/>
        <v>3.5134976869473568E-2</v>
      </c>
      <c r="Q701">
        <f t="shared" si="137"/>
        <v>0.15810739591263104</v>
      </c>
    </row>
    <row r="702" spans="1:17" x14ac:dyDescent="0.25">
      <c r="A702" t="s">
        <v>675</v>
      </c>
      <c r="B702">
        <v>60.9</v>
      </c>
      <c r="C702">
        <v>7.8228999999999997</v>
      </c>
      <c r="D702" s="1">
        <v>3.0880000000000001E-7</v>
      </c>
      <c r="E702">
        <v>64</v>
      </c>
      <c r="G702">
        <v>5</v>
      </c>
      <c r="H702" t="s">
        <v>12</v>
      </c>
      <c r="I702">
        <v>4</v>
      </c>
      <c r="J702" t="s">
        <v>12</v>
      </c>
      <c r="K702">
        <v>25.5</v>
      </c>
      <c r="L702" t="s">
        <v>12</v>
      </c>
      <c r="M702">
        <v>41</v>
      </c>
      <c r="N702">
        <f t="shared" si="134"/>
        <v>170.51</v>
      </c>
      <c r="O702">
        <f t="shared" si="135"/>
        <v>2.9323793325904641E-2</v>
      </c>
      <c r="P702">
        <f t="shared" si="136"/>
        <v>2.3459034660723712E-2</v>
      </c>
      <c r="Q702">
        <f t="shared" si="137"/>
        <v>0.14955134596211367</v>
      </c>
    </row>
    <row r="703" spans="1:17" x14ac:dyDescent="0.25">
      <c r="A703" t="s">
        <v>676</v>
      </c>
      <c r="B703">
        <v>60.9</v>
      </c>
      <c r="C703">
        <v>7.8414000000000001</v>
      </c>
      <c r="D703" s="1">
        <v>3.0849999999999999E-7</v>
      </c>
      <c r="E703">
        <v>64</v>
      </c>
      <c r="G703">
        <v>2</v>
      </c>
      <c r="H703" t="s">
        <v>12</v>
      </c>
      <c r="I703">
        <v>2</v>
      </c>
      <c r="J703" t="s">
        <v>12</v>
      </c>
      <c r="K703">
        <v>17</v>
      </c>
      <c r="L703" t="s">
        <v>12</v>
      </c>
      <c r="M703">
        <v>42</v>
      </c>
      <c r="N703">
        <f t="shared" si="134"/>
        <v>170.25</v>
      </c>
      <c r="O703">
        <f t="shared" si="135"/>
        <v>1.1747430249632892E-2</v>
      </c>
      <c r="P703">
        <f t="shared" si="136"/>
        <v>1.1747430249632892E-2</v>
      </c>
      <c r="Q703">
        <f t="shared" si="137"/>
        <v>9.9853157121879588E-2</v>
      </c>
    </row>
    <row r="704" spans="1:17" x14ac:dyDescent="0.25">
      <c r="A704" t="s">
        <v>677</v>
      </c>
      <c r="B704">
        <v>60.9</v>
      </c>
      <c r="C704">
        <v>7.8605</v>
      </c>
      <c r="D704" s="1">
        <v>3.086E-7</v>
      </c>
      <c r="E704">
        <v>64</v>
      </c>
      <c r="G704">
        <v>6</v>
      </c>
      <c r="H704" t="s">
        <v>12</v>
      </c>
      <c r="I704">
        <v>3</v>
      </c>
      <c r="J704" t="s">
        <v>12</v>
      </c>
      <c r="K704">
        <v>20</v>
      </c>
      <c r="L704" t="s">
        <v>12</v>
      </c>
      <c r="M704">
        <v>43</v>
      </c>
      <c r="N704">
        <f t="shared" si="134"/>
        <v>169.98999999999998</v>
      </c>
      <c r="O704">
        <f t="shared" si="135"/>
        <v>3.529619389375846E-2</v>
      </c>
      <c r="P704">
        <f t="shared" si="136"/>
        <v>1.764809694687923E-2</v>
      </c>
      <c r="Q704">
        <f t="shared" si="137"/>
        <v>0.11765397964586154</v>
      </c>
    </row>
    <row r="705" spans="1:17" x14ac:dyDescent="0.25">
      <c r="A705" t="s">
        <v>678</v>
      </c>
      <c r="B705">
        <v>60.9</v>
      </c>
      <c r="C705">
        <v>7.8795999999999999</v>
      </c>
      <c r="D705" s="1">
        <v>3.044E-7</v>
      </c>
      <c r="E705">
        <v>64</v>
      </c>
      <c r="G705">
        <v>10</v>
      </c>
      <c r="H705" t="s">
        <v>12</v>
      </c>
      <c r="I705">
        <v>8</v>
      </c>
      <c r="J705" t="s">
        <v>12</v>
      </c>
      <c r="K705">
        <v>31</v>
      </c>
      <c r="L705" t="s">
        <v>12</v>
      </c>
      <c r="M705">
        <v>44</v>
      </c>
      <c r="N705">
        <f t="shared" si="134"/>
        <v>169.73</v>
      </c>
      <c r="O705">
        <f t="shared" si="135"/>
        <v>5.8917103635185299E-2</v>
      </c>
      <c r="P705">
        <f t="shared" si="136"/>
        <v>4.713368290814824E-2</v>
      </c>
      <c r="Q705">
        <f t="shared" si="137"/>
        <v>0.18264302126907442</v>
      </c>
    </row>
    <row r="706" spans="1:17" x14ac:dyDescent="0.25">
      <c r="A706" t="s">
        <v>679</v>
      </c>
      <c r="B706">
        <v>60.9</v>
      </c>
      <c r="C706">
        <v>7.8986000000000001</v>
      </c>
      <c r="D706" s="1">
        <v>2.8710000000000002E-7</v>
      </c>
      <c r="E706">
        <v>64</v>
      </c>
      <c r="G706">
        <v>7</v>
      </c>
      <c r="H706" t="s">
        <v>12</v>
      </c>
      <c r="I706">
        <v>7</v>
      </c>
      <c r="J706" t="s">
        <v>12</v>
      </c>
      <c r="K706">
        <v>26</v>
      </c>
      <c r="L706" t="s">
        <v>12</v>
      </c>
      <c r="M706">
        <v>45</v>
      </c>
      <c r="N706">
        <f t="shared" si="134"/>
        <v>169.47</v>
      </c>
      <c r="O706">
        <f t="shared" si="135"/>
        <v>4.1305245766212306E-2</v>
      </c>
      <c r="P706">
        <f t="shared" si="136"/>
        <v>4.1305245766212306E-2</v>
      </c>
      <c r="Q706">
        <f t="shared" si="137"/>
        <v>0.15341948427450286</v>
      </c>
    </row>
    <row r="707" spans="1:17" x14ac:dyDescent="0.25">
      <c r="A707" t="s">
        <v>680</v>
      </c>
      <c r="B707">
        <v>60.9</v>
      </c>
      <c r="C707">
        <v>7.9192999999999998</v>
      </c>
      <c r="D707" s="1">
        <v>2.2210000000000001E-7</v>
      </c>
      <c r="E707">
        <v>64</v>
      </c>
      <c r="G707">
        <v>7</v>
      </c>
      <c r="H707" t="s">
        <v>12</v>
      </c>
      <c r="I707">
        <v>11</v>
      </c>
      <c r="J707" t="s">
        <v>12</v>
      </c>
      <c r="K707">
        <v>31.5</v>
      </c>
      <c r="L707" t="s">
        <v>12</v>
      </c>
      <c r="M707">
        <v>46</v>
      </c>
      <c r="N707">
        <f t="shared" si="134"/>
        <v>169.20999999999998</v>
      </c>
      <c r="O707">
        <f t="shared" si="135"/>
        <v>4.1368713433012239E-2</v>
      </c>
      <c r="P707">
        <f t="shared" si="136"/>
        <v>6.5007978251876375E-2</v>
      </c>
      <c r="Q707">
        <f t="shared" si="137"/>
        <v>0.18615921044855507</v>
      </c>
    </row>
    <row r="708" spans="1:17" x14ac:dyDescent="0.25">
      <c r="A708" t="s">
        <v>681</v>
      </c>
      <c r="B708">
        <v>60.9</v>
      </c>
      <c r="C708">
        <v>7.9394999999999998</v>
      </c>
      <c r="D708" s="1">
        <v>2.7710000000000001E-7</v>
      </c>
      <c r="E708">
        <v>64</v>
      </c>
      <c r="G708">
        <v>8</v>
      </c>
      <c r="H708" t="s">
        <v>12</v>
      </c>
      <c r="I708">
        <v>27</v>
      </c>
      <c r="J708" t="s">
        <v>12</v>
      </c>
      <c r="K708">
        <v>54</v>
      </c>
      <c r="L708" t="s">
        <v>12</v>
      </c>
      <c r="M708">
        <v>47</v>
      </c>
      <c r="N708">
        <f t="shared" si="134"/>
        <v>168.95</v>
      </c>
      <c r="O708">
        <f t="shared" si="135"/>
        <v>4.7351287363125188E-2</v>
      </c>
      <c r="P708">
        <f t="shared" si="136"/>
        <v>0.15981059485054752</v>
      </c>
      <c r="Q708">
        <f t="shared" si="137"/>
        <v>0.31962118970109504</v>
      </c>
    </row>
    <row r="709" spans="1:17" x14ac:dyDescent="0.25">
      <c r="A709" t="s">
        <v>682</v>
      </c>
      <c r="B709">
        <v>60.9</v>
      </c>
      <c r="C709">
        <v>7.9596</v>
      </c>
      <c r="D709" s="1">
        <v>2.6950000000000002E-7</v>
      </c>
      <c r="E709">
        <v>64</v>
      </c>
      <c r="G709">
        <v>6</v>
      </c>
      <c r="H709" t="s">
        <v>12</v>
      </c>
      <c r="I709">
        <v>12</v>
      </c>
      <c r="J709" t="s">
        <v>12</v>
      </c>
      <c r="K709">
        <v>42</v>
      </c>
      <c r="L709" t="s">
        <v>12</v>
      </c>
      <c r="M709">
        <v>48</v>
      </c>
      <c r="N709">
        <f t="shared" si="134"/>
        <v>168.69</v>
      </c>
      <c r="O709">
        <f t="shared" si="135"/>
        <v>3.5568202027387516E-2</v>
      </c>
      <c r="P709">
        <f t="shared" si="136"/>
        <v>7.1136404054775032E-2</v>
      </c>
      <c r="Q709">
        <f t="shared" si="137"/>
        <v>0.24897741419171263</v>
      </c>
    </row>
    <row r="710" spans="1:17" x14ac:dyDescent="0.25">
      <c r="A710" t="s">
        <v>683</v>
      </c>
      <c r="B710">
        <v>60</v>
      </c>
      <c r="C710">
        <v>7.9806999999999997</v>
      </c>
      <c r="D710" s="1">
        <v>2.195E-7</v>
      </c>
      <c r="E710">
        <v>64</v>
      </c>
      <c r="G710">
        <v>15</v>
      </c>
      <c r="H710" t="s">
        <v>12</v>
      </c>
      <c r="I710">
        <v>17</v>
      </c>
      <c r="J710" t="s">
        <v>12</v>
      </c>
      <c r="K710">
        <v>56</v>
      </c>
      <c r="L710" t="s">
        <v>12</v>
      </c>
      <c r="M710">
        <v>49</v>
      </c>
      <c r="N710">
        <f t="shared" si="134"/>
        <v>168.42999999999998</v>
      </c>
      <c r="O710">
        <f t="shared" si="135"/>
        <v>8.9057768806032195E-2</v>
      </c>
      <c r="P710">
        <f t="shared" si="136"/>
        <v>0.10093213798016981</v>
      </c>
      <c r="Q710">
        <f t="shared" si="137"/>
        <v>0.33248233687585349</v>
      </c>
    </row>
    <row r="711" spans="1:17" x14ac:dyDescent="0.25">
      <c r="A711" t="s">
        <v>684</v>
      </c>
      <c r="B711">
        <v>60.9</v>
      </c>
      <c r="C711">
        <v>7.9995000000000003</v>
      </c>
      <c r="D711" s="1">
        <v>3.0880000000000001E-7</v>
      </c>
      <c r="E711">
        <v>64</v>
      </c>
      <c r="G711">
        <v>9</v>
      </c>
      <c r="H711" t="s">
        <v>12</v>
      </c>
      <c r="I711">
        <v>18</v>
      </c>
      <c r="J711" t="s">
        <v>12</v>
      </c>
      <c r="K711">
        <v>61</v>
      </c>
      <c r="L711" t="s">
        <v>12</v>
      </c>
      <c r="M711">
        <v>50</v>
      </c>
      <c r="N711">
        <f t="shared" si="134"/>
        <v>168.17</v>
      </c>
      <c r="O711">
        <f t="shared" si="135"/>
        <v>5.3517274186834753E-2</v>
      </c>
      <c r="P711">
        <f t="shared" si="136"/>
        <v>0.10703454837366951</v>
      </c>
      <c r="Q711">
        <f t="shared" si="137"/>
        <v>0.36272819171076887</v>
      </c>
    </row>
    <row r="712" spans="1:17" x14ac:dyDescent="0.25">
      <c r="A712" t="s">
        <v>685</v>
      </c>
      <c r="B712">
        <v>60</v>
      </c>
      <c r="C712">
        <v>8.0160999999999998</v>
      </c>
      <c r="D712" s="1">
        <v>3.0849999999999999E-7</v>
      </c>
      <c r="E712">
        <v>64</v>
      </c>
      <c r="G712">
        <v>12</v>
      </c>
      <c r="H712" t="s">
        <v>12</v>
      </c>
      <c r="I712">
        <v>23</v>
      </c>
      <c r="J712" t="s">
        <v>12</v>
      </c>
      <c r="K712">
        <v>64.5</v>
      </c>
      <c r="L712" t="s">
        <v>12</v>
      </c>
      <c r="M712">
        <v>51</v>
      </c>
      <c r="N712">
        <f t="shared" si="134"/>
        <v>167.91</v>
      </c>
      <c r="O712">
        <f t="shared" si="135"/>
        <v>7.146685724495265E-2</v>
      </c>
      <c r="P712">
        <f t="shared" si="136"/>
        <v>0.13697814305282593</v>
      </c>
      <c r="Q712">
        <f t="shared" si="137"/>
        <v>0.38413435769162052</v>
      </c>
    </row>
    <row r="713" spans="1:17" x14ac:dyDescent="0.25">
      <c r="A713" t="s">
        <v>686</v>
      </c>
      <c r="B713">
        <v>60.9</v>
      </c>
      <c r="C713">
        <v>8.0424000000000007</v>
      </c>
      <c r="D713" s="1">
        <v>2.139E-7</v>
      </c>
      <c r="E713">
        <v>64</v>
      </c>
      <c r="G713">
        <v>12</v>
      </c>
      <c r="H713" t="s">
        <v>12</v>
      </c>
      <c r="I713">
        <v>12</v>
      </c>
      <c r="J713" t="s">
        <v>12</v>
      </c>
      <c r="K713">
        <v>69</v>
      </c>
      <c r="L713" t="s">
        <v>12</v>
      </c>
      <c r="M713">
        <v>52</v>
      </c>
      <c r="N713">
        <f t="shared" si="134"/>
        <v>167.64999999999998</v>
      </c>
      <c r="O713">
        <f t="shared" si="135"/>
        <v>7.1577691619445286E-2</v>
      </c>
      <c r="P713">
        <f t="shared" si="136"/>
        <v>7.1577691619445286E-2</v>
      </c>
      <c r="Q713">
        <f t="shared" si="137"/>
        <v>0.41157172681181037</v>
      </c>
    </row>
    <row r="714" spans="1:17" x14ac:dyDescent="0.25">
      <c r="A714" t="s">
        <v>687</v>
      </c>
      <c r="B714">
        <v>60.9</v>
      </c>
      <c r="C714">
        <v>8.0587</v>
      </c>
      <c r="D714" s="1">
        <v>2.269E-7</v>
      </c>
      <c r="E714">
        <v>64</v>
      </c>
      <c r="G714">
        <v>15</v>
      </c>
      <c r="H714" t="s">
        <v>12</v>
      </c>
      <c r="I714">
        <v>17</v>
      </c>
      <c r="J714" t="s">
        <v>12</v>
      </c>
      <c r="K714">
        <v>61.5</v>
      </c>
      <c r="L714" t="s">
        <v>12</v>
      </c>
      <c r="M714">
        <v>53</v>
      </c>
      <c r="N714">
        <f t="shared" si="134"/>
        <v>167.39</v>
      </c>
      <c r="O714">
        <f t="shared" si="135"/>
        <v>8.961108787860686E-2</v>
      </c>
      <c r="P714">
        <f t="shared" si="136"/>
        <v>0.10155923292908776</v>
      </c>
      <c r="Q714">
        <f t="shared" si="137"/>
        <v>0.3674054603022881</v>
      </c>
    </row>
    <row r="715" spans="1:17" x14ac:dyDescent="0.25">
      <c r="A715" t="s">
        <v>688</v>
      </c>
      <c r="B715">
        <v>60.9</v>
      </c>
      <c r="C715">
        <v>8.0768000000000004</v>
      </c>
      <c r="D715" s="1">
        <v>2.501E-7</v>
      </c>
      <c r="E715">
        <v>64</v>
      </c>
      <c r="G715">
        <v>17</v>
      </c>
      <c r="H715" t="s">
        <v>12</v>
      </c>
      <c r="I715">
        <v>14</v>
      </c>
      <c r="J715" t="s">
        <v>12</v>
      </c>
      <c r="K715">
        <v>62.5</v>
      </c>
      <c r="L715" t="s">
        <v>12</v>
      </c>
      <c r="M715">
        <v>54</v>
      </c>
      <c r="N715">
        <f t="shared" si="134"/>
        <v>167.13</v>
      </c>
      <c r="O715">
        <f t="shared" si="135"/>
        <v>0.10171722611141028</v>
      </c>
      <c r="P715">
        <f t="shared" si="136"/>
        <v>8.3767127385867293E-2</v>
      </c>
      <c r="Q715">
        <f t="shared" si="137"/>
        <v>0.37396039011547899</v>
      </c>
    </row>
    <row r="716" spans="1:17" x14ac:dyDescent="0.25">
      <c r="A716" t="s">
        <v>689</v>
      </c>
      <c r="B716">
        <v>60.9</v>
      </c>
      <c r="C716">
        <v>8.0997000000000003</v>
      </c>
      <c r="D716" s="1">
        <v>3.0820000000000002E-7</v>
      </c>
      <c r="E716">
        <v>64</v>
      </c>
      <c r="G716">
        <v>14</v>
      </c>
      <c r="H716" t="s">
        <v>12</v>
      </c>
      <c r="I716">
        <v>13</v>
      </c>
      <c r="J716" t="s">
        <v>12</v>
      </c>
      <c r="K716">
        <v>74</v>
      </c>
      <c r="L716" t="s">
        <v>12</v>
      </c>
      <c r="M716">
        <v>55</v>
      </c>
      <c r="N716">
        <f t="shared" si="134"/>
        <v>166.86999999999998</v>
      </c>
      <c r="O716">
        <f t="shared" si="135"/>
        <v>8.3897644873254643E-2</v>
      </c>
      <c r="P716">
        <f t="shared" si="136"/>
        <v>7.7904955953736449E-2</v>
      </c>
      <c r="Q716">
        <f t="shared" si="137"/>
        <v>0.44345898004434597</v>
      </c>
    </row>
    <row r="717" spans="1:17" x14ac:dyDescent="0.25">
      <c r="A717" t="s">
        <v>690</v>
      </c>
      <c r="B717">
        <v>60</v>
      </c>
      <c r="C717">
        <v>8.1189</v>
      </c>
      <c r="D717" s="1">
        <v>2.8640000000000002E-7</v>
      </c>
      <c r="E717">
        <v>64</v>
      </c>
      <c r="G717">
        <v>13</v>
      </c>
      <c r="H717" t="s">
        <v>12</v>
      </c>
      <c r="I717">
        <v>15</v>
      </c>
      <c r="J717" t="s">
        <v>12</v>
      </c>
      <c r="K717">
        <v>60.5</v>
      </c>
      <c r="L717" t="s">
        <v>12</v>
      </c>
      <c r="M717">
        <v>56</v>
      </c>
      <c r="N717">
        <f t="shared" si="134"/>
        <v>166.60999999999999</v>
      </c>
      <c r="O717">
        <f t="shared" si="135"/>
        <v>7.8026529019866758E-2</v>
      </c>
      <c r="P717">
        <f t="shared" si="136"/>
        <v>9.0030610407538569E-2</v>
      </c>
      <c r="Q717">
        <f t="shared" si="137"/>
        <v>0.36312346197707224</v>
      </c>
    </row>
    <row r="718" spans="1:17" x14ac:dyDescent="0.25">
      <c r="A718" t="s">
        <v>691</v>
      </c>
      <c r="B718">
        <v>60.9</v>
      </c>
      <c r="C718">
        <v>8.1397999999999993</v>
      </c>
      <c r="D718" s="1">
        <v>3.0699999999999998E-7</v>
      </c>
      <c r="E718">
        <v>64</v>
      </c>
      <c r="G718">
        <v>11</v>
      </c>
      <c r="H718" t="s">
        <v>12</v>
      </c>
      <c r="I718">
        <v>14</v>
      </c>
      <c r="J718" t="s">
        <v>12</v>
      </c>
      <c r="K718">
        <v>63.5</v>
      </c>
      <c r="L718" t="s">
        <v>12</v>
      </c>
      <c r="M718">
        <v>57</v>
      </c>
      <c r="N718">
        <f t="shared" si="134"/>
        <v>166.35</v>
      </c>
      <c r="O718">
        <f t="shared" si="135"/>
        <v>6.6125638713555757E-2</v>
      </c>
      <c r="P718">
        <f t="shared" si="136"/>
        <v>8.4159903817252787E-2</v>
      </c>
      <c r="Q718">
        <f t="shared" si="137"/>
        <v>0.38172527802825368</v>
      </c>
    </row>
    <row r="719" spans="1:17" x14ac:dyDescent="0.25">
      <c r="A719" t="s">
        <v>692</v>
      </c>
      <c r="B719">
        <v>60</v>
      </c>
      <c r="C719">
        <v>8.1611999999999991</v>
      </c>
      <c r="D719" s="1">
        <v>3.0820000000000002E-7</v>
      </c>
      <c r="E719">
        <v>64</v>
      </c>
      <c r="G719">
        <v>10</v>
      </c>
      <c r="H719" t="s">
        <v>12</v>
      </c>
      <c r="I719">
        <v>18</v>
      </c>
      <c r="J719" t="s">
        <v>12</v>
      </c>
      <c r="K719">
        <v>77.5</v>
      </c>
      <c r="L719" t="s">
        <v>12</v>
      </c>
      <c r="M719">
        <v>58</v>
      </c>
      <c r="N719">
        <f t="shared" si="134"/>
        <v>166.08999999999997</v>
      </c>
      <c r="O719">
        <f t="shared" si="135"/>
        <v>6.0208320789933177E-2</v>
      </c>
      <c r="P719">
        <f t="shared" si="136"/>
        <v>0.10837497742187972</v>
      </c>
      <c r="Q719">
        <f t="shared" si="137"/>
        <v>0.46661448612198214</v>
      </c>
    </row>
    <row r="720" spans="1:17" x14ac:dyDescent="0.25">
      <c r="A720" t="s">
        <v>693</v>
      </c>
      <c r="B720">
        <v>60.9</v>
      </c>
      <c r="C720">
        <v>8.1818000000000008</v>
      </c>
      <c r="D720" s="1">
        <v>3.0800000000000001E-7</v>
      </c>
      <c r="E720">
        <v>64</v>
      </c>
      <c r="G720">
        <v>12</v>
      </c>
      <c r="H720" t="s">
        <v>12</v>
      </c>
      <c r="I720">
        <v>12</v>
      </c>
      <c r="J720" t="s">
        <v>12</v>
      </c>
      <c r="K720">
        <v>75</v>
      </c>
      <c r="L720" t="s">
        <v>12</v>
      </c>
      <c r="M720">
        <v>59</v>
      </c>
      <c r="N720">
        <f t="shared" si="134"/>
        <v>165.82999999999998</v>
      </c>
      <c r="O720">
        <f t="shared" si="135"/>
        <v>7.2363263583187606E-2</v>
      </c>
      <c r="P720">
        <f t="shared" si="136"/>
        <v>7.2363263583187606E-2</v>
      </c>
      <c r="Q720">
        <f t="shared" si="137"/>
        <v>0.45227039739492253</v>
      </c>
    </row>
    <row r="721" spans="1:17" x14ac:dyDescent="0.25">
      <c r="A721" t="s">
        <v>694</v>
      </c>
      <c r="B721">
        <v>60.9</v>
      </c>
      <c r="C721">
        <v>8.2007999999999992</v>
      </c>
      <c r="D721" s="1">
        <v>2.734E-7</v>
      </c>
      <c r="E721">
        <v>64</v>
      </c>
      <c r="G721">
        <v>9</v>
      </c>
      <c r="H721" t="s">
        <v>12</v>
      </c>
      <c r="I721">
        <v>22</v>
      </c>
      <c r="J721" t="s">
        <v>12</v>
      </c>
      <c r="K721">
        <v>75</v>
      </c>
      <c r="L721" t="s">
        <v>12</v>
      </c>
      <c r="M721">
        <v>60</v>
      </c>
      <c r="N721">
        <f t="shared" si="134"/>
        <v>165.57</v>
      </c>
      <c r="O721">
        <f t="shared" si="135"/>
        <v>5.4357673491574561E-2</v>
      </c>
      <c r="P721">
        <f t="shared" si="136"/>
        <v>0.1328743129794045</v>
      </c>
      <c r="Q721">
        <f t="shared" si="137"/>
        <v>0.45298061242978804</v>
      </c>
    </row>
    <row r="722" spans="1:17" x14ac:dyDescent="0.25">
      <c r="A722" t="s">
        <v>695</v>
      </c>
      <c r="B722">
        <v>60.9</v>
      </c>
      <c r="C722">
        <v>8.2195</v>
      </c>
      <c r="D722" s="1">
        <v>3.0779999999999999E-7</v>
      </c>
      <c r="E722">
        <v>64</v>
      </c>
      <c r="G722">
        <v>17</v>
      </c>
      <c r="H722" t="s">
        <v>12</v>
      </c>
      <c r="I722">
        <v>20</v>
      </c>
      <c r="J722" t="s">
        <v>12</v>
      </c>
      <c r="K722">
        <v>102</v>
      </c>
      <c r="L722" t="s">
        <v>12</v>
      </c>
      <c r="M722">
        <v>61</v>
      </c>
      <c r="N722">
        <f t="shared" si="134"/>
        <v>165.30999999999997</v>
      </c>
      <c r="O722">
        <f t="shared" si="135"/>
        <v>0.10283709394470995</v>
      </c>
      <c r="P722">
        <f t="shared" si="136"/>
        <v>0.12098481640554112</v>
      </c>
      <c r="Q722">
        <f t="shared" si="137"/>
        <v>0.61702256366825969</v>
      </c>
    </row>
    <row r="723" spans="1:17" x14ac:dyDescent="0.25">
      <c r="A723" t="s">
        <v>696</v>
      </c>
      <c r="B723">
        <v>60.9</v>
      </c>
      <c r="C723">
        <v>8.2393000000000001</v>
      </c>
      <c r="D723" s="1">
        <v>3.0800000000000001E-7</v>
      </c>
      <c r="E723">
        <v>64</v>
      </c>
      <c r="G723">
        <v>12</v>
      </c>
      <c r="H723" t="s">
        <v>12</v>
      </c>
      <c r="I723">
        <v>23</v>
      </c>
      <c r="J723" t="s">
        <v>12</v>
      </c>
      <c r="K723">
        <v>81.5</v>
      </c>
      <c r="L723" t="s">
        <v>12</v>
      </c>
      <c r="M723">
        <v>62</v>
      </c>
      <c r="N723">
        <f t="shared" si="134"/>
        <v>165.04999999999998</v>
      </c>
      <c r="O723">
        <f t="shared" si="135"/>
        <v>7.2705240836110283E-2</v>
      </c>
      <c r="P723">
        <f t="shared" si="136"/>
        <v>0.1393517116025447</v>
      </c>
      <c r="Q723">
        <f t="shared" si="137"/>
        <v>0.49378976067858232</v>
      </c>
    </row>
    <row r="724" spans="1:17" x14ac:dyDescent="0.25">
      <c r="A724" t="s">
        <v>697</v>
      </c>
      <c r="B724">
        <v>60</v>
      </c>
      <c r="C724">
        <v>8.2591000000000001</v>
      </c>
      <c r="D724" s="1">
        <v>3.079E-7</v>
      </c>
      <c r="E724">
        <v>64</v>
      </c>
      <c r="G724">
        <v>11</v>
      </c>
      <c r="H724" t="s">
        <v>12</v>
      </c>
      <c r="I724">
        <v>18</v>
      </c>
      <c r="J724" t="s">
        <v>12</v>
      </c>
      <c r="K724">
        <v>82</v>
      </c>
      <c r="L724" t="s">
        <v>12</v>
      </c>
      <c r="M724">
        <v>63</v>
      </c>
      <c r="N724">
        <f t="shared" si="134"/>
        <v>164.79</v>
      </c>
      <c r="O724">
        <f t="shared" si="135"/>
        <v>6.6751623278111544E-2</v>
      </c>
      <c r="P724">
        <f t="shared" si="136"/>
        <v>0.10922992900054615</v>
      </c>
      <c r="Q724">
        <f t="shared" si="137"/>
        <v>0.4976030098913769</v>
      </c>
    </row>
    <row r="725" spans="1:17" x14ac:dyDescent="0.25">
      <c r="A725" t="s">
        <v>698</v>
      </c>
      <c r="B725">
        <v>60.9</v>
      </c>
      <c r="C725">
        <v>8.2805999999999997</v>
      </c>
      <c r="D725" s="1">
        <v>3.0769999999999998E-7</v>
      </c>
      <c r="E725">
        <v>64</v>
      </c>
      <c r="G725">
        <v>15</v>
      </c>
      <c r="H725" t="s">
        <v>12</v>
      </c>
      <c r="I725">
        <v>20</v>
      </c>
      <c r="J725" t="s">
        <v>12</v>
      </c>
      <c r="K725">
        <v>86</v>
      </c>
      <c r="L725" t="s">
        <v>12</v>
      </c>
      <c r="M725">
        <v>64</v>
      </c>
      <c r="N725">
        <f t="shared" si="134"/>
        <v>164.52999999999997</v>
      </c>
      <c r="O725">
        <f t="shared" si="135"/>
        <v>9.1168783808424012E-2</v>
      </c>
      <c r="P725">
        <f t="shared" si="136"/>
        <v>0.12155837841123202</v>
      </c>
      <c r="Q725">
        <f t="shared" si="137"/>
        <v>0.52270102716829769</v>
      </c>
    </row>
    <row r="726" spans="1:17" x14ac:dyDescent="0.25">
      <c r="A726" t="s">
        <v>699</v>
      </c>
      <c r="B726">
        <v>60.9</v>
      </c>
      <c r="C726">
        <v>8.2993000000000006</v>
      </c>
      <c r="D726" s="1">
        <v>2.7959999999999999E-7</v>
      </c>
      <c r="E726">
        <v>64</v>
      </c>
      <c r="G726">
        <v>9</v>
      </c>
      <c r="H726" t="s">
        <v>12</v>
      </c>
      <c r="I726">
        <v>15</v>
      </c>
      <c r="J726" t="s">
        <v>12</v>
      </c>
      <c r="K726">
        <v>88</v>
      </c>
      <c r="L726" t="s">
        <v>12</v>
      </c>
      <c r="M726">
        <v>65</v>
      </c>
      <c r="N726">
        <f t="shared" ref="N726:N761" si="138">-0.26*M726+181.17</f>
        <v>164.26999999999998</v>
      </c>
      <c r="O726">
        <f t="shared" si="135"/>
        <v>5.4787849272539116E-2</v>
      </c>
      <c r="P726">
        <f t="shared" si="136"/>
        <v>9.1313082120898531E-2</v>
      </c>
      <c r="Q726">
        <f t="shared" si="137"/>
        <v>0.53570341510927133</v>
      </c>
    </row>
    <row r="727" spans="1:17" x14ac:dyDescent="0.25">
      <c r="A727" t="s">
        <v>700</v>
      </c>
      <c r="B727">
        <v>60.9</v>
      </c>
      <c r="C727">
        <v>8.32</v>
      </c>
      <c r="D727" s="1">
        <v>3.0619999999999998E-7</v>
      </c>
      <c r="E727">
        <v>64</v>
      </c>
      <c r="G727">
        <v>10</v>
      </c>
      <c r="H727" t="s">
        <v>12</v>
      </c>
      <c r="I727">
        <v>19</v>
      </c>
      <c r="J727" t="s">
        <v>12</v>
      </c>
      <c r="K727">
        <v>93.5</v>
      </c>
      <c r="L727" t="s">
        <v>12</v>
      </c>
      <c r="M727">
        <v>66</v>
      </c>
      <c r="N727">
        <f t="shared" si="138"/>
        <v>164.01</v>
      </c>
      <c r="O727">
        <f t="shared" si="135"/>
        <v>6.0971891957807452E-2</v>
      </c>
      <c r="P727">
        <f t="shared" si="136"/>
        <v>0.11584659471983416</v>
      </c>
      <c r="Q727">
        <f t="shared" si="137"/>
        <v>0.57008718980549966</v>
      </c>
    </row>
    <row r="728" spans="1:17" x14ac:dyDescent="0.25">
      <c r="A728" t="s">
        <v>701</v>
      </c>
      <c r="B728">
        <v>60.9</v>
      </c>
      <c r="C728">
        <v>8.3394999999999992</v>
      </c>
      <c r="D728" s="1">
        <v>3.079E-7</v>
      </c>
      <c r="E728">
        <v>64</v>
      </c>
      <c r="G728">
        <v>14</v>
      </c>
      <c r="H728" t="s">
        <v>12</v>
      </c>
      <c r="I728">
        <v>19</v>
      </c>
      <c r="J728" t="s">
        <v>12</v>
      </c>
      <c r="K728">
        <v>104</v>
      </c>
      <c r="L728" t="s">
        <v>12</v>
      </c>
      <c r="M728">
        <v>67</v>
      </c>
      <c r="N728">
        <f t="shared" si="138"/>
        <v>163.75</v>
      </c>
      <c r="O728">
        <f t="shared" si="135"/>
        <v>8.5496183206106871E-2</v>
      </c>
      <c r="P728">
        <f t="shared" si="136"/>
        <v>0.11603053435114503</v>
      </c>
      <c r="Q728">
        <f t="shared" si="137"/>
        <v>0.63511450381679391</v>
      </c>
    </row>
    <row r="729" spans="1:17" x14ac:dyDescent="0.25">
      <c r="A729" t="s">
        <v>702</v>
      </c>
      <c r="B729">
        <v>60.9</v>
      </c>
      <c r="C729">
        <v>8.3574999999999999</v>
      </c>
      <c r="D729" s="1">
        <v>2.973E-7</v>
      </c>
      <c r="E729">
        <v>64</v>
      </c>
      <c r="G729">
        <v>14</v>
      </c>
      <c r="H729" t="s">
        <v>12</v>
      </c>
      <c r="I729">
        <v>19</v>
      </c>
      <c r="J729" t="s">
        <v>12</v>
      </c>
      <c r="K729">
        <v>97.5</v>
      </c>
      <c r="L729" t="s">
        <v>12</v>
      </c>
      <c r="M729">
        <v>68</v>
      </c>
      <c r="N729">
        <f t="shared" si="138"/>
        <v>163.48999999999998</v>
      </c>
      <c r="O729">
        <f t="shared" si="135"/>
        <v>8.5632148755275556E-2</v>
      </c>
      <c r="P729">
        <f t="shared" si="136"/>
        <v>0.11621505902501683</v>
      </c>
      <c r="Q729">
        <f t="shared" si="137"/>
        <v>0.59636675025995478</v>
      </c>
    </row>
    <row r="730" spans="1:17" x14ac:dyDescent="0.25">
      <c r="A730" t="s">
        <v>703</v>
      </c>
      <c r="B730">
        <v>60.9</v>
      </c>
      <c r="C730">
        <v>8.3779000000000003</v>
      </c>
      <c r="D730" s="1">
        <v>3.0820000000000002E-7</v>
      </c>
      <c r="E730">
        <v>64</v>
      </c>
      <c r="G730">
        <v>6</v>
      </c>
      <c r="H730" t="s">
        <v>12</v>
      </c>
      <c r="I730">
        <v>24</v>
      </c>
      <c r="J730" t="s">
        <v>12</v>
      </c>
      <c r="K730">
        <v>94</v>
      </c>
      <c r="L730" t="s">
        <v>12</v>
      </c>
      <c r="M730">
        <v>69</v>
      </c>
      <c r="N730">
        <f t="shared" si="138"/>
        <v>163.22999999999999</v>
      </c>
      <c r="O730">
        <f t="shared" si="135"/>
        <v>3.6757948906451024E-2</v>
      </c>
      <c r="P730">
        <f t="shared" si="136"/>
        <v>0.1470317956258041</v>
      </c>
      <c r="Q730">
        <f t="shared" si="137"/>
        <v>0.57587453286773271</v>
      </c>
    </row>
    <row r="731" spans="1:17" x14ac:dyDescent="0.25">
      <c r="A731" t="s">
        <v>704</v>
      </c>
      <c r="B731">
        <v>60.9</v>
      </c>
      <c r="C731">
        <v>8.3992000000000004</v>
      </c>
      <c r="D731" s="1">
        <v>3.0800000000000001E-7</v>
      </c>
      <c r="E731">
        <v>64</v>
      </c>
      <c r="G731">
        <v>12</v>
      </c>
      <c r="H731" t="s">
        <v>12</v>
      </c>
      <c r="I731">
        <v>21</v>
      </c>
      <c r="J731" t="s">
        <v>12</v>
      </c>
      <c r="K731">
        <v>99.5</v>
      </c>
      <c r="L731" t="s">
        <v>12</v>
      </c>
      <c r="M731">
        <v>70</v>
      </c>
      <c r="N731">
        <f t="shared" si="138"/>
        <v>162.97</v>
      </c>
      <c r="O731">
        <f t="shared" si="135"/>
        <v>7.3633184021599074E-2</v>
      </c>
      <c r="P731">
        <f t="shared" si="136"/>
        <v>0.12885807203779837</v>
      </c>
      <c r="Q731">
        <f t="shared" si="137"/>
        <v>0.61054181751242564</v>
      </c>
    </row>
    <row r="732" spans="1:17" x14ac:dyDescent="0.25">
      <c r="A732" t="s">
        <v>705</v>
      </c>
      <c r="B732">
        <v>60.9</v>
      </c>
      <c r="C732">
        <v>8.4186999999999994</v>
      </c>
      <c r="D732" s="1">
        <v>2.1640000000000001E-7</v>
      </c>
      <c r="E732">
        <v>64</v>
      </c>
      <c r="G732">
        <v>12</v>
      </c>
      <c r="H732" t="s">
        <v>12</v>
      </c>
      <c r="I732">
        <v>21</v>
      </c>
      <c r="J732" t="s">
        <v>12</v>
      </c>
      <c r="K732">
        <v>114.5</v>
      </c>
      <c r="L732" t="s">
        <v>12</v>
      </c>
      <c r="M732">
        <v>71</v>
      </c>
      <c r="N732">
        <f t="shared" si="138"/>
        <v>162.70999999999998</v>
      </c>
      <c r="O732">
        <f t="shared" si="135"/>
        <v>7.3750845061766337E-2</v>
      </c>
      <c r="P732">
        <f t="shared" si="136"/>
        <v>0.12906397885809109</v>
      </c>
      <c r="Q732">
        <f t="shared" si="137"/>
        <v>0.7037059799643538</v>
      </c>
    </row>
    <row r="733" spans="1:17" x14ac:dyDescent="0.25">
      <c r="A733" t="s">
        <v>706</v>
      </c>
      <c r="B733">
        <v>60.9</v>
      </c>
      <c r="C733">
        <v>8.4385999999999992</v>
      </c>
      <c r="D733" s="1">
        <v>3.0800000000000001E-7</v>
      </c>
      <c r="E733">
        <v>64</v>
      </c>
      <c r="G733">
        <v>12</v>
      </c>
      <c r="H733" t="s">
        <v>12</v>
      </c>
      <c r="I733">
        <v>30</v>
      </c>
      <c r="J733" t="s">
        <v>12</v>
      </c>
      <c r="K733">
        <v>111.5</v>
      </c>
      <c r="L733" t="s">
        <v>12</v>
      </c>
      <c r="M733">
        <v>72</v>
      </c>
      <c r="N733">
        <f t="shared" si="138"/>
        <v>162.44999999999999</v>
      </c>
      <c r="O733">
        <f t="shared" si="135"/>
        <v>7.3868882733148664E-2</v>
      </c>
      <c r="P733">
        <f t="shared" si="136"/>
        <v>0.18467220683287167</v>
      </c>
      <c r="Q733">
        <f t="shared" si="137"/>
        <v>0.68636503539550631</v>
      </c>
    </row>
    <row r="734" spans="1:17" x14ac:dyDescent="0.25">
      <c r="A734" t="s">
        <v>707</v>
      </c>
      <c r="B734">
        <v>60.9</v>
      </c>
      <c r="C734">
        <v>8.4608000000000008</v>
      </c>
      <c r="D734" s="1">
        <v>2.6679999999999998E-7</v>
      </c>
      <c r="E734">
        <v>64</v>
      </c>
      <c r="G734">
        <v>12</v>
      </c>
      <c r="H734" t="s">
        <v>12</v>
      </c>
      <c r="I734">
        <v>25</v>
      </c>
      <c r="J734" t="s">
        <v>12</v>
      </c>
      <c r="K734">
        <v>123.5</v>
      </c>
      <c r="L734" t="s">
        <v>12</v>
      </c>
      <c r="M734">
        <v>73</v>
      </c>
      <c r="N734">
        <f t="shared" si="138"/>
        <v>162.19</v>
      </c>
      <c r="O734">
        <f t="shared" si="135"/>
        <v>7.3987298847031258E-2</v>
      </c>
      <c r="P734">
        <f t="shared" si="136"/>
        <v>0.15414020593131514</v>
      </c>
      <c r="Q734">
        <f t="shared" si="137"/>
        <v>0.76145261730069669</v>
      </c>
    </row>
    <row r="735" spans="1:17" x14ac:dyDescent="0.25">
      <c r="A735" t="s">
        <v>708</v>
      </c>
      <c r="B735">
        <v>60.9</v>
      </c>
      <c r="C735">
        <v>8.4799000000000007</v>
      </c>
      <c r="D735" s="1">
        <v>3.0800000000000001E-7</v>
      </c>
      <c r="E735">
        <v>64</v>
      </c>
      <c r="G735">
        <v>15</v>
      </c>
      <c r="H735" t="s">
        <v>12</v>
      </c>
      <c r="I735">
        <v>22</v>
      </c>
      <c r="J735" t="s">
        <v>12</v>
      </c>
      <c r="K735">
        <v>117.5</v>
      </c>
      <c r="L735" t="s">
        <v>12</v>
      </c>
      <c r="M735">
        <v>74</v>
      </c>
      <c r="N735">
        <f t="shared" si="138"/>
        <v>161.92999999999998</v>
      </c>
      <c r="O735">
        <f t="shared" si="135"/>
        <v>9.2632619032915475E-2</v>
      </c>
      <c r="P735">
        <f t="shared" si="136"/>
        <v>0.13586117458160935</v>
      </c>
      <c r="Q735">
        <f t="shared" si="137"/>
        <v>0.72562218242450449</v>
      </c>
    </row>
    <row r="736" spans="1:17" x14ac:dyDescent="0.25">
      <c r="A736" t="s">
        <v>709</v>
      </c>
      <c r="B736">
        <v>60.9</v>
      </c>
      <c r="C736">
        <v>8.5039999999999996</v>
      </c>
      <c r="D736" s="1">
        <v>3.079E-7</v>
      </c>
      <c r="E736">
        <v>64</v>
      </c>
      <c r="G736">
        <v>10</v>
      </c>
      <c r="H736" t="s">
        <v>12</v>
      </c>
      <c r="I736">
        <v>27</v>
      </c>
      <c r="J736" t="s">
        <v>12</v>
      </c>
      <c r="K736">
        <v>136</v>
      </c>
      <c r="L736" t="s">
        <v>12</v>
      </c>
      <c r="M736">
        <v>75</v>
      </c>
      <c r="N736">
        <f t="shared" si="138"/>
        <v>161.66999999999999</v>
      </c>
      <c r="O736">
        <f t="shared" si="135"/>
        <v>6.1854394754747327E-2</v>
      </c>
      <c r="P736">
        <f t="shared" si="136"/>
        <v>0.16700686583781779</v>
      </c>
      <c r="Q736">
        <f t="shared" si="137"/>
        <v>0.84121976866456372</v>
      </c>
    </row>
    <row r="737" spans="1:17" x14ac:dyDescent="0.25">
      <c r="A737" t="s">
        <v>710</v>
      </c>
      <c r="B737">
        <v>60.9</v>
      </c>
      <c r="C737">
        <v>8.5188000000000006</v>
      </c>
      <c r="D737" s="1">
        <v>3.079E-7</v>
      </c>
      <c r="E737">
        <v>64</v>
      </c>
      <c r="G737">
        <v>11</v>
      </c>
      <c r="H737" t="s">
        <v>12</v>
      </c>
      <c r="I737">
        <v>19</v>
      </c>
      <c r="J737" t="s">
        <v>12</v>
      </c>
      <c r="K737">
        <v>94.5</v>
      </c>
      <c r="L737" t="s">
        <v>12</v>
      </c>
      <c r="M737">
        <v>76</v>
      </c>
      <c r="N737">
        <f t="shared" si="138"/>
        <v>161.41</v>
      </c>
      <c r="O737">
        <f t="shared" si="135"/>
        <v>6.8149433120624492E-2</v>
      </c>
      <c r="P737">
        <f t="shared" si="136"/>
        <v>0.1177126572083514</v>
      </c>
      <c r="Q737">
        <f t="shared" si="137"/>
        <v>0.58546558453627406</v>
      </c>
    </row>
    <row r="738" spans="1:17" x14ac:dyDescent="0.25">
      <c r="A738" t="s">
        <v>711</v>
      </c>
      <c r="B738">
        <v>60.9</v>
      </c>
      <c r="C738">
        <v>8.5408000000000008</v>
      </c>
      <c r="D738" s="1">
        <v>3.0800000000000001E-7</v>
      </c>
      <c r="E738">
        <v>64</v>
      </c>
      <c r="G738">
        <v>8</v>
      </c>
      <c r="H738" t="s">
        <v>12</v>
      </c>
      <c r="I738">
        <v>17</v>
      </c>
      <c r="J738" t="s">
        <v>12</v>
      </c>
      <c r="K738">
        <v>119</v>
      </c>
      <c r="L738" t="s">
        <v>12</v>
      </c>
      <c r="M738">
        <v>77</v>
      </c>
      <c r="N738">
        <f t="shared" si="138"/>
        <v>161.14999999999998</v>
      </c>
      <c r="O738">
        <f t="shared" si="135"/>
        <v>4.9643189574930198E-2</v>
      </c>
      <c r="P738">
        <f t="shared" si="136"/>
        <v>0.10549177784672667</v>
      </c>
      <c r="Q738">
        <f t="shared" si="137"/>
        <v>0.73844244492708666</v>
      </c>
    </row>
    <row r="739" spans="1:17" x14ac:dyDescent="0.25">
      <c r="A739" t="s">
        <v>712</v>
      </c>
      <c r="B739">
        <v>60.9</v>
      </c>
      <c r="C739">
        <v>8.5622000000000007</v>
      </c>
      <c r="D739" s="1">
        <v>3.0800000000000001E-7</v>
      </c>
      <c r="E739">
        <v>64</v>
      </c>
      <c r="G739">
        <v>10</v>
      </c>
      <c r="H739" t="s">
        <v>12</v>
      </c>
      <c r="I739">
        <v>16</v>
      </c>
      <c r="J739" t="s">
        <v>12</v>
      </c>
      <c r="K739">
        <v>111</v>
      </c>
      <c r="L739" t="s">
        <v>12</v>
      </c>
      <c r="M739">
        <v>78</v>
      </c>
      <c r="N739">
        <f t="shared" si="138"/>
        <v>160.88999999999999</v>
      </c>
      <c r="O739">
        <f t="shared" si="135"/>
        <v>6.2154266890422034E-2</v>
      </c>
      <c r="P739">
        <f t="shared" si="136"/>
        <v>9.9446827024675249E-2</v>
      </c>
      <c r="Q739">
        <f t="shared" si="137"/>
        <v>0.68991236248368459</v>
      </c>
    </row>
    <row r="740" spans="1:17" x14ac:dyDescent="0.25">
      <c r="A740" t="s">
        <v>713</v>
      </c>
      <c r="B740">
        <v>60.9</v>
      </c>
      <c r="C740">
        <v>8.5807000000000002</v>
      </c>
      <c r="D740" s="1">
        <v>3.0800000000000001E-7</v>
      </c>
      <c r="E740">
        <v>64</v>
      </c>
      <c r="G740">
        <v>11</v>
      </c>
      <c r="H740" t="s">
        <v>12</v>
      </c>
      <c r="I740">
        <v>21</v>
      </c>
      <c r="J740" t="s">
        <v>12</v>
      </c>
      <c r="K740">
        <v>111.5</v>
      </c>
      <c r="L740" t="s">
        <v>12</v>
      </c>
      <c r="M740">
        <v>79</v>
      </c>
      <c r="N740">
        <f t="shared" si="138"/>
        <v>160.63</v>
      </c>
      <c r="O740">
        <f t="shared" si="135"/>
        <v>6.8480358588059523E-2</v>
      </c>
      <c r="P740">
        <f t="shared" si="136"/>
        <v>0.13073523003175</v>
      </c>
      <c r="Q740">
        <f t="shared" si="137"/>
        <v>0.6941418165971488</v>
      </c>
    </row>
    <row r="741" spans="1:17" x14ac:dyDescent="0.25">
      <c r="A741" t="s">
        <v>714</v>
      </c>
      <c r="B741">
        <v>60.9</v>
      </c>
      <c r="C741">
        <v>8.6014999999999997</v>
      </c>
      <c r="D741" s="1">
        <v>3.0769999999999998E-7</v>
      </c>
      <c r="E741">
        <v>64</v>
      </c>
      <c r="G741">
        <v>10</v>
      </c>
      <c r="H741" t="s">
        <v>12</v>
      </c>
      <c r="I741">
        <v>16</v>
      </c>
      <c r="J741" t="s">
        <v>12</v>
      </c>
      <c r="K741">
        <v>139</v>
      </c>
      <c r="L741" t="s">
        <v>12</v>
      </c>
      <c r="M741">
        <v>80</v>
      </c>
      <c r="N741">
        <f t="shared" si="138"/>
        <v>160.36999999999998</v>
      </c>
      <c r="O741">
        <f t="shared" si="135"/>
        <v>6.2355802207395408E-2</v>
      </c>
      <c r="P741">
        <f t="shared" si="136"/>
        <v>9.9769283531832648E-2</v>
      </c>
      <c r="Q741">
        <f t="shared" si="137"/>
        <v>0.86674565068279619</v>
      </c>
    </row>
    <row r="742" spans="1:17" x14ac:dyDescent="0.25">
      <c r="A742" t="s">
        <v>715</v>
      </c>
      <c r="B742">
        <v>60.9</v>
      </c>
      <c r="C742">
        <v>8.6211000000000002</v>
      </c>
      <c r="D742" s="1">
        <v>2.3900000000000001E-7</v>
      </c>
      <c r="E742">
        <v>64</v>
      </c>
      <c r="G742">
        <v>8</v>
      </c>
      <c r="H742" t="s">
        <v>12</v>
      </c>
      <c r="I742">
        <v>25</v>
      </c>
      <c r="J742" t="s">
        <v>12</v>
      </c>
      <c r="K742">
        <v>117</v>
      </c>
      <c r="L742" t="s">
        <v>12</v>
      </c>
      <c r="M742">
        <v>81</v>
      </c>
      <c r="N742">
        <f t="shared" si="138"/>
        <v>160.10999999999999</v>
      </c>
      <c r="O742">
        <f t="shared" si="135"/>
        <v>4.9965648616576111E-2</v>
      </c>
      <c r="P742">
        <f t="shared" si="136"/>
        <v>0.15614265192680035</v>
      </c>
      <c r="Q742">
        <f t="shared" si="137"/>
        <v>0.73074761101742558</v>
      </c>
    </row>
    <row r="743" spans="1:17" x14ac:dyDescent="0.25">
      <c r="A743" t="s">
        <v>716</v>
      </c>
      <c r="B743">
        <v>60.9</v>
      </c>
      <c r="C743">
        <v>8.6381999999999994</v>
      </c>
      <c r="D743" s="1">
        <v>2.3999999999999998E-7</v>
      </c>
      <c r="E743">
        <v>64</v>
      </c>
      <c r="G743">
        <v>10</v>
      </c>
      <c r="H743" t="s">
        <v>12</v>
      </c>
      <c r="I743">
        <v>20</v>
      </c>
      <c r="J743" t="s">
        <v>12</v>
      </c>
      <c r="K743">
        <v>129</v>
      </c>
      <c r="L743" t="s">
        <v>12</v>
      </c>
      <c r="M743">
        <v>82</v>
      </c>
      <c r="N743">
        <f t="shared" si="138"/>
        <v>159.85</v>
      </c>
      <c r="O743">
        <f t="shared" si="135"/>
        <v>6.2558648733187366E-2</v>
      </c>
      <c r="P743">
        <f t="shared" si="136"/>
        <v>0.12511729746637473</v>
      </c>
      <c r="Q743">
        <f t="shared" si="137"/>
        <v>0.80700656865811704</v>
      </c>
    </row>
    <row r="744" spans="1:17" x14ac:dyDescent="0.25">
      <c r="A744" t="s">
        <v>717</v>
      </c>
      <c r="B744">
        <v>60.9</v>
      </c>
      <c r="C744">
        <v>8.6620000000000008</v>
      </c>
      <c r="D744" s="1">
        <v>2.3910000000000002E-7</v>
      </c>
      <c r="E744">
        <v>64</v>
      </c>
      <c r="G744">
        <v>10</v>
      </c>
      <c r="H744" t="s">
        <v>12</v>
      </c>
      <c r="I744">
        <v>25</v>
      </c>
      <c r="J744" t="s">
        <v>12</v>
      </c>
      <c r="K744">
        <v>142.5</v>
      </c>
      <c r="L744" t="s">
        <v>12</v>
      </c>
      <c r="M744">
        <v>83</v>
      </c>
      <c r="N744">
        <f t="shared" si="138"/>
        <v>159.58999999999997</v>
      </c>
      <c r="O744">
        <f t="shared" si="135"/>
        <v>6.2660567704743417E-2</v>
      </c>
      <c r="P744">
        <f t="shared" si="136"/>
        <v>0.15665141926185855</v>
      </c>
      <c r="Q744">
        <f t="shared" si="137"/>
        <v>0.89291308979259365</v>
      </c>
    </row>
    <row r="745" spans="1:17" x14ac:dyDescent="0.25">
      <c r="A745" t="s">
        <v>718</v>
      </c>
      <c r="B745">
        <v>60.9</v>
      </c>
      <c r="C745">
        <v>8.68</v>
      </c>
      <c r="D745" s="1">
        <v>3.072E-7</v>
      </c>
      <c r="E745">
        <v>64</v>
      </c>
      <c r="G745">
        <v>14</v>
      </c>
      <c r="H745" t="s">
        <v>12</v>
      </c>
      <c r="I745">
        <v>24</v>
      </c>
      <c r="J745" t="s">
        <v>12</v>
      </c>
      <c r="K745">
        <v>137.5</v>
      </c>
      <c r="L745" t="s">
        <v>12</v>
      </c>
      <c r="M745">
        <v>84</v>
      </c>
      <c r="N745">
        <f t="shared" si="138"/>
        <v>159.32999999999998</v>
      </c>
      <c r="O745">
        <f t="shared" si="135"/>
        <v>8.7867947028180515E-2</v>
      </c>
      <c r="P745">
        <f t="shared" si="136"/>
        <v>0.15063076633402375</v>
      </c>
      <c r="Q745">
        <f t="shared" si="137"/>
        <v>0.86298876545534431</v>
      </c>
    </row>
    <row r="746" spans="1:17" x14ac:dyDescent="0.25">
      <c r="A746" t="s">
        <v>719</v>
      </c>
      <c r="B746">
        <v>60.9</v>
      </c>
      <c r="C746">
        <v>8.6998999999999995</v>
      </c>
      <c r="D746" s="1">
        <v>2.3809999999999999E-7</v>
      </c>
      <c r="E746">
        <v>64</v>
      </c>
      <c r="G746">
        <v>11</v>
      </c>
      <c r="H746" t="s">
        <v>12</v>
      </c>
      <c r="I746">
        <v>25</v>
      </c>
      <c r="J746" t="s">
        <v>12</v>
      </c>
      <c r="K746">
        <v>146.5</v>
      </c>
      <c r="L746" t="s">
        <v>12</v>
      </c>
      <c r="M746">
        <v>85</v>
      </c>
      <c r="N746">
        <f t="shared" si="138"/>
        <v>159.07</v>
      </c>
      <c r="O746">
        <f t="shared" si="135"/>
        <v>6.9151945684289937E-2</v>
      </c>
      <c r="P746">
        <f t="shared" si="136"/>
        <v>0.15716351291884076</v>
      </c>
      <c r="Q746">
        <f t="shared" si="137"/>
        <v>0.92097818570440693</v>
      </c>
    </row>
    <row r="747" spans="1:17" x14ac:dyDescent="0.25">
      <c r="A747" t="s">
        <v>720</v>
      </c>
      <c r="B747">
        <v>60.9</v>
      </c>
      <c r="C747">
        <v>8.7196999999999996</v>
      </c>
      <c r="D747" s="1">
        <v>2.3480000000000001E-7</v>
      </c>
      <c r="E747">
        <v>64</v>
      </c>
      <c r="G747">
        <v>11</v>
      </c>
      <c r="H747" t="s">
        <v>12</v>
      </c>
      <c r="I747">
        <v>20</v>
      </c>
      <c r="J747" t="s">
        <v>12</v>
      </c>
      <c r="K747">
        <v>137.5</v>
      </c>
      <c r="L747" t="s">
        <v>12</v>
      </c>
      <c r="M747">
        <v>86</v>
      </c>
      <c r="N747">
        <f t="shared" si="138"/>
        <v>158.81</v>
      </c>
      <c r="O747">
        <f t="shared" si="135"/>
        <v>6.9265159624708764E-2</v>
      </c>
      <c r="P747">
        <f t="shared" si="136"/>
        <v>0.12593665386310685</v>
      </c>
      <c r="Q747">
        <f t="shared" si="137"/>
        <v>0.86581449530885968</v>
      </c>
    </row>
    <row r="748" spans="1:17" x14ac:dyDescent="0.25">
      <c r="A748" t="s">
        <v>721</v>
      </c>
      <c r="B748">
        <v>60.9</v>
      </c>
      <c r="C748">
        <v>8.7401</v>
      </c>
      <c r="D748" s="1">
        <v>2.3690000000000001E-7</v>
      </c>
      <c r="E748">
        <v>64</v>
      </c>
      <c r="G748">
        <v>6</v>
      </c>
      <c r="H748" t="s">
        <v>12</v>
      </c>
      <c r="I748">
        <v>20</v>
      </c>
      <c r="J748" t="s">
        <v>12</v>
      </c>
      <c r="K748">
        <v>151</v>
      </c>
      <c r="L748" t="s">
        <v>12</v>
      </c>
      <c r="M748">
        <v>87</v>
      </c>
      <c r="N748">
        <f t="shared" si="138"/>
        <v>158.54999999999998</v>
      </c>
      <c r="O748">
        <f t="shared" si="135"/>
        <v>3.7842951750236525E-2</v>
      </c>
      <c r="P748">
        <f t="shared" si="136"/>
        <v>0.12614317250078841</v>
      </c>
      <c r="Q748">
        <f t="shared" si="137"/>
        <v>0.95238095238095244</v>
      </c>
    </row>
    <row r="749" spans="1:17" x14ac:dyDescent="0.25">
      <c r="A749" t="s">
        <v>722</v>
      </c>
      <c r="B749">
        <v>60.9</v>
      </c>
      <c r="C749">
        <v>8.7597000000000005</v>
      </c>
      <c r="D749" s="1">
        <v>3.0769999999999998E-7</v>
      </c>
      <c r="E749">
        <v>64</v>
      </c>
      <c r="G749">
        <v>9</v>
      </c>
      <c r="H749" t="s">
        <v>12</v>
      </c>
      <c r="I749">
        <v>31</v>
      </c>
      <c r="J749" t="s">
        <v>12</v>
      </c>
      <c r="K749">
        <v>159</v>
      </c>
      <c r="L749" t="s">
        <v>12</v>
      </c>
      <c r="M749">
        <v>88</v>
      </c>
      <c r="N749">
        <f t="shared" si="138"/>
        <v>158.29</v>
      </c>
      <c r="O749">
        <f t="shared" si="135"/>
        <v>5.6857666308673956E-2</v>
      </c>
      <c r="P749">
        <f t="shared" si="136"/>
        <v>0.19584307284098806</v>
      </c>
      <c r="Q749">
        <f t="shared" si="137"/>
        <v>1.0044854381199066</v>
      </c>
    </row>
    <row r="750" spans="1:17" x14ac:dyDescent="0.25">
      <c r="A750" t="s">
        <v>723</v>
      </c>
      <c r="B750">
        <v>60.9</v>
      </c>
      <c r="C750">
        <v>8.7799999999999994</v>
      </c>
      <c r="D750" s="1">
        <v>2.7370000000000002E-7</v>
      </c>
      <c r="E750">
        <v>64</v>
      </c>
      <c r="G750">
        <v>16</v>
      </c>
      <c r="H750" t="s">
        <v>12</v>
      </c>
      <c r="I750">
        <v>19</v>
      </c>
      <c r="J750" t="s">
        <v>12</v>
      </c>
      <c r="K750">
        <v>144</v>
      </c>
      <c r="L750" t="s">
        <v>12</v>
      </c>
      <c r="M750">
        <v>89</v>
      </c>
      <c r="N750">
        <f t="shared" si="138"/>
        <v>158.02999999999997</v>
      </c>
      <c r="O750">
        <f t="shared" si="135"/>
        <v>0.10124659874707335</v>
      </c>
      <c r="P750">
        <f t="shared" si="136"/>
        <v>0.12023033601214961</v>
      </c>
      <c r="Q750">
        <f t="shared" si="137"/>
        <v>0.91121938872366026</v>
      </c>
    </row>
    <row r="751" spans="1:17" x14ac:dyDescent="0.25">
      <c r="A751" t="s">
        <v>724</v>
      </c>
      <c r="B751">
        <v>60.9</v>
      </c>
      <c r="C751">
        <v>8.8017000000000003</v>
      </c>
      <c r="D751" s="1">
        <v>2.8290000000000003E-7</v>
      </c>
      <c r="E751">
        <v>64</v>
      </c>
      <c r="G751">
        <v>5</v>
      </c>
      <c r="H751" t="s">
        <v>12</v>
      </c>
      <c r="I751">
        <v>22</v>
      </c>
      <c r="J751" t="s">
        <v>12</v>
      </c>
      <c r="K751">
        <v>153</v>
      </c>
      <c r="L751" t="s">
        <v>12</v>
      </c>
      <c r="M751">
        <v>90</v>
      </c>
      <c r="N751">
        <f t="shared" si="138"/>
        <v>157.76999999999998</v>
      </c>
      <c r="O751">
        <f t="shared" si="135"/>
        <v>3.1691703112125248E-2</v>
      </c>
      <c r="P751">
        <f t="shared" si="136"/>
        <v>0.1394434936933511</v>
      </c>
      <c r="Q751">
        <f t="shared" si="137"/>
        <v>0.96976611523103262</v>
      </c>
    </row>
    <row r="752" spans="1:17" x14ac:dyDescent="0.25">
      <c r="A752" t="s">
        <v>725</v>
      </c>
      <c r="B752">
        <v>60.9</v>
      </c>
      <c r="C752">
        <v>8.8211999999999993</v>
      </c>
      <c r="D752" s="1">
        <v>2.551E-7</v>
      </c>
      <c r="E752">
        <v>64</v>
      </c>
      <c r="G752">
        <v>13</v>
      </c>
      <c r="H752" t="s">
        <v>12</v>
      </c>
      <c r="I752">
        <v>22</v>
      </c>
      <c r="J752" t="s">
        <v>12</v>
      </c>
      <c r="K752">
        <v>155.5</v>
      </c>
      <c r="L752" t="s">
        <v>12</v>
      </c>
      <c r="M752">
        <v>91</v>
      </c>
      <c r="N752">
        <f t="shared" si="138"/>
        <v>157.51</v>
      </c>
      <c r="O752">
        <f t="shared" si="135"/>
        <v>8.2534442257634441E-2</v>
      </c>
      <c r="P752">
        <f t="shared" si="136"/>
        <v>0.13967367151291982</v>
      </c>
      <c r="Q752">
        <f t="shared" si="137"/>
        <v>0.98723890546631965</v>
      </c>
    </row>
    <row r="753" spans="1:17" x14ac:dyDescent="0.25">
      <c r="A753" t="s">
        <v>726</v>
      </c>
      <c r="B753">
        <v>60.9</v>
      </c>
      <c r="C753">
        <v>8.8404000000000007</v>
      </c>
      <c r="D753" s="1">
        <v>3.0820000000000002E-7</v>
      </c>
      <c r="E753">
        <v>64</v>
      </c>
      <c r="G753">
        <v>8</v>
      </c>
      <c r="H753" t="s">
        <v>12</v>
      </c>
      <c r="I753">
        <v>34</v>
      </c>
      <c r="J753" t="s">
        <v>12</v>
      </c>
      <c r="K753">
        <v>143.5</v>
      </c>
      <c r="L753" t="s">
        <v>12</v>
      </c>
      <c r="M753">
        <v>92</v>
      </c>
      <c r="N753">
        <f t="shared" si="138"/>
        <v>157.25</v>
      </c>
      <c r="O753">
        <f t="shared" si="135"/>
        <v>5.0874403815580289E-2</v>
      </c>
      <c r="P753">
        <f t="shared" si="136"/>
        <v>0.21621621621621623</v>
      </c>
      <c r="Q753">
        <f t="shared" si="137"/>
        <v>0.91255961844197142</v>
      </c>
    </row>
    <row r="754" spans="1:17" x14ac:dyDescent="0.25">
      <c r="A754" t="s">
        <v>727</v>
      </c>
      <c r="B754">
        <v>60.9</v>
      </c>
      <c r="C754">
        <v>8.8582000000000001</v>
      </c>
      <c r="D754" s="1">
        <v>3.0289999999999999E-7</v>
      </c>
      <c r="E754">
        <v>64</v>
      </c>
      <c r="G754">
        <v>2</v>
      </c>
      <c r="H754" t="s">
        <v>12</v>
      </c>
      <c r="I754">
        <v>17</v>
      </c>
      <c r="J754" t="s">
        <v>12</v>
      </c>
      <c r="K754">
        <v>140.5</v>
      </c>
      <c r="L754" t="s">
        <v>12</v>
      </c>
      <c r="M754">
        <v>93</v>
      </c>
      <c r="N754">
        <f t="shared" si="138"/>
        <v>156.98999999999998</v>
      </c>
      <c r="O754">
        <f t="shared" si="135"/>
        <v>1.2739664946811901E-2</v>
      </c>
      <c r="P754">
        <f t="shared" si="136"/>
        <v>0.10828715204790115</v>
      </c>
      <c r="Q754">
        <f t="shared" si="137"/>
        <v>0.89496146251353603</v>
      </c>
    </row>
    <row r="755" spans="1:17" x14ac:dyDescent="0.25">
      <c r="A755" t="s">
        <v>728</v>
      </c>
      <c r="B755">
        <v>60.9</v>
      </c>
      <c r="C755">
        <v>8.8808000000000007</v>
      </c>
      <c r="D755" s="1">
        <v>2.8980000000000001E-7</v>
      </c>
      <c r="E755">
        <v>64</v>
      </c>
      <c r="G755">
        <v>11</v>
      </c>
      <c r="H755" t="s">
        <v>12</v>
      </c>
      <c r="I755">
        <v>26.5</v>
      </c>
      <c r="J755" t="s">
        <v>12</v>
      </c>
      <c r="K755">
        <v>183.5</v>
      </c>
      <c r="L755" t="s">
        <v>12</v>
      </c>
      <c r="M755">
        <v>94</v>
      </c>
      <c r="N755">
        <f t="shared" si="138"/>
        <v>156.72999999999999</v>
      </c>
      <c r="O755">
        <f t="shared" si="135"/>
        <v>7.0184393543035795E-2</v>
      </c>
      <c r="P755">
        <f t="shared" si="136"/>
        <v>0.16908058444458623</v>
      </c>
      <c r="Q755">
        <f t="shared" si="137"/>
        <v>1.1708032922860971</v>
      </c>
    </row>
    <row r="756" spans="1:17" x14ac:dyDescent="0.25">
      <c r="A756" t="s">
        <v>729</v>
      </c>
      <c r="B756">
        <v>60.9</v>
      </c>
      <c r="C756">
        <v>8.9007000000000005</v>
      </c>
      <c r="D756" s="1">
        <v>3.0849999999999999E-7</v>
      </c>
      <c r="E756">
        <v>64</v>
      </c>
      <c r="G756">
        <v>8</v>
      </c>
      <c r="H756" t="s">
        <v>12</v>
      </c>
      <c r="I756">
        <v>19</v>
      </c>
      <c r="J756" t="s">
        <v>12</v>
      </c>
      <c r="K756">
        <v>160</v>
      </c>
      <c r="L756" t="s">
        <v>12</v>
      </c>
      <c r="M756">
        <v>95</v>
      </c>
      <c r="N756">
        <f t="shared" si="138"/>
        <v>156.47</v>
      </c>
      <c r="O756">
        <f t="shared" si="135"/>
        <v>5.1128011759442704E-2</v>
      </c>
      <c r="P756">
        <f t="shared" si="136"/>
        <v>0.12142902792867642</v>
      </c>
      <c r="Q756">
        <f t="shared" si="137"/>
        <v>1.0225602351888541</v>
      </c>
    </row>
    <row r="757" spans="1:17" x14ac:dyDescent="0.25">
      <c r="A757" t="s">
        <v>730</v>
      </c>
      <c r="B757">
        <v>60.9</v>
      </c>
      <c r="C757">
        <v>8.9207999999999998</v>
      </c>
      <c r="D757" s="1">
        <v>3.0489999999999998E-7</v>
      </c>
      <c r="E757">
        <v>64</v>
      </c>
      <c r="G757">
        <v>5</v>
      </c>
      <c r="H757" t="s">
        <v>12</v>
      </c>
      <c r="I757">
        <v>22</v>
      </c>
      <c r="J757" t="s">
        <v>12</v>
      </c>
      <c r="K757">
        <v>144.5</v>
      </c>
      <c r="L757" t="s">
        <v>12</v>
      </c>
      <c r="M757">
        <v>96</v>
      </c>
      <c r="N757">
        <f t="shared" si="138"/>
        <v>156.20999999999998</v>
      </c>
      <c r="O757">
        <f t="shared" si="135"/>
        <v>3.2008194097689013E-2</v>
      </c>
      <c r="P757">
        <f t="shared" si="136"/>
        <v>0.14083605402983165</v>
      </c>
      <c r="Q757">
        <f t="shared" si="137"/>
        <v>0.92503680942321242</v>
      </c>
    </row>
    <row r="758" spans="1:17" x14ac:dyDescent="0.25">
      <c r="A758" t="s">
        <v>731</v>
      </c>
      <c r="B758">
        <v>60.9</v>
      </c>
      <c r="C758">
        <v>8.9382000000000001</v>
      </c>
      <c r="D758" s="1">
        <v>3.0849999999999999E-7</v>
      </c>
      <c r="E758">
        <v>64</v>
      </c>
      <c r="G758">
        <v>8</v>
      </c>
      <c r="H758" t="s">
        <v>12</v>
      </c>
      <c r="I758">
        <v>16</v>
      </c>
      <c r="J758" t="s">
        <v>12</v>
      </c>
      <c r="K758">
        <v>148.5</v>
      </c>
      <c r="L758" t="s">
        <v>12</v>
      </c>
      <c r="M758">
        <v>97</v>
      </c>
      <c r="N758">
        <f t="shared" si="138"/>
        <v>155.94999999999999</v>
      </c>
      <c r="O758">
        <f t="shared" si="135"/>
        <v>5.1298493106764993E-2</v>
      </c>
      <c r="P758">
        <f t="shared" si="136"/>
        <v>0.10259698621352999</v>
      </c>
      <c r="Q758">
        <f t="shared" si="137"/>
        <v>0.95222827829432521</v>
      </c>
    </row>
    <row r="759" spans="1:17" x14ac:dyDescent="0.25">
      <c r="A759" t="s">
        <v>732</v>
      </c>
      <c r="B759">
        <v>60.9</v>
      </c>
      <c r="C759">
        <v>8.9594000000000005</v>
      </c>
      <c r="D759" s="1">
        <v>2.9499999999999998E-7</v>
      </c>
      <c r="E759">
        <v>64</v>
      </c>
      <c r="G759">
        <v>11</v>
      </c>
      <c r="H759" t="s">
        <v>12</v>
      </c>
      <c r="I759">
        <v>9</v>
      </c>
      <c r="J759" t="s">
        <v>12</v>
      </c>
      <c r="K759">
        <v>132.5</v>
      </c>
      <c r="L759" t="s">
        <v>12</v>
      </c>
      <c r="M759">
        <v>98</v>
      </c>
      <c r="N759">
        <f t="shared" si="138"/>
        <v>155.69</v>
      </c>
      <c r="O759">
        <f t="shared" si="135"/>
        <v>7.0653221144582182E-2</v>
      </c>
      <c r="P759">
        <f t="shared" si="136"/>
        <v>5.7807180936476334E-2</v>
      </c>
      <c r="Q759">
        <f t="shared" si="137"/>
        <v>0.8510501637870127</v>
      </c>
    </row>
    <row r="760" spans="1:17" x14ac:dyDescent="0.25">
      <c r="A760" t="s">
        <v>733</v>
      </c>
      <c r="B760">
        <v>60.9</v>
      </c>
      <c r="C760">
        <v>8.9796999999999993</v>
      </c>
      <c r="D760" s="1">
        <v>2.5129999999999998E-7</v>
      </c>
      <c r="E760">
        <v>64</v>
      </c>
      <c r="G760">
        <v>8</v>
      </c>
      <c r="H760" t="s">
        <v>12</v>
      </c>
      <c r="I760">
        <v>14</v>
      </c>
      <c r="J760" t="s">
        <v>12</v>
      </c>
      <c r="K760">
        <v>148.5</v>
      </c>
      <c r="L760" t="s">
        <v>12</v>
      </c>
      <c r="M760">
        <v>99</v>
      </c>
      <c r="N760">
        <f t="shared" si="138"/>
        <v>155.42999999999998</v>
      </c>
      <c r="O760">
        <f t="shared" ref="O760:O762" si="139">G760/N760</f>
        <v>5.1470115164382685E-2</v>
      </c>
      <c r="P760">
        <f t="shared" ref="P760:P762" si="140">I760/N760</f>
        <v>9.0072701537669705E-2</v>
      </c>
      <c r="Q760">
        <f t="shared" ref="Q760:Q762" si="141">K760/N760</f>
        <v>0.95541401273885362</v>
      </c>
    </row>
    <row r="761" spans="1:17" x14ac:dyDescent="0.25">
      <c r="A761" t="s">
        <v>734</v>
      </c>
      <c r="B761">
        <v>60.9</v>
      </c>
      <c r="C761">
        <v>9.0006000000000004</v>
      </c>
      <c r="D761" s="1">
        <v>2.3059999999999999E-7</v>
      </c>
      <c r="E761">
        <v>64</v>
      </c>
      <c r="G761">
        <v>12</v>
      </c>
      <c r="H761" t="s">
        <v>12</v>
      </c>
      <c r="I761">
        <v>13</v>
      </c>
      <c r="J761" t="s">
        <v>12</v>
      </c>
      <c r="K761">
        <v>162</v>
      </c>
      <c r="L761" t="s">
        <v>12</v>
      </c>
      <c r="M761">
        <v>100</v>
      </c>
      <c r="N761">
        <f t="shared" si="138"/>
        <v>155.16999999999999</v>
      </c>
      <c r="O761">
        <f t="shared" si="139"/>
        <v>7.7334536315009347E-2</v>
      </c>
      <c r="P761">
        <f t="shared" si="140"/>
        <v>8.3779081007926803E-2</v>
      </c>
      <c r="Q761">
        <f t="shared" si="141"/>
        <v>1.0440162402526263</v>
      </c>
    </row>
    <row r="762" spans="1:17" x14ac:dyDescent="0.25">
      <c r="A762" t="s">
        <v>791</v>
      </c>
      <c r="B762">
        <v>60.9</v>
      </c>
      <c r="C762">
        <v>6.9989999999999997</v>
      </c>
      <c r="D762" s="1">
        <v>5.1569999999999999E-7</v>
      </c>
      <c r="E762">
        <v>59</v>
      </c>
      <c r="G762">
        <v>0</v>
      </c>
      <c r="H762" t="s">
        <v>12</v>
      </c>
      <c r="I762">
        <v>0</v>
      </c>
      <c r="J762" t="s">
        <v>12</v>
      </c>
      <c r="K762">
        <v>1</v>
      </c>
      <c r="L762" t="s">
        <v>12</v>
      </c>
      <c r="M762">
        <v>0</v>
      </c>
      <c r="N762">
        <f>-0.58*M762+286.5</f>
        <v>286.5</v>
      </c>
      <c r="O762">
        <f t="shared" si="139"/>
        <v>0</v>
      </c>
      <c r="P762">
        <f t="shared" si="140"/>
        <v>0</v>
      </c>
      <c r="Q762">
        <f t="shared" si="141"/>
        <v>3.4904013961605585E-3</v>
      </c>
    </row>
    <row r="763" spans="1:17" x14ac:dyDescent="0.25">
      <c r="A763" t="s">
        <v>792</v>
      </c>
      <c r="B763">
        <v>60.9</v>
      </c>
      <c r="C763">
        <v>7.0193000000000003</v>
      </c>
      <c r="D763" s="1">
        <v>4.454E-7</v>
      </c>
      <c r="E763">
        <v>59</v>
      </c>
      <c r="G763">
        <v>0</v>
      </c>
      <c r="H763" t="s">
        <v>12</v>
      </c>
      <c r="I763">
        <v>0</v>
      </c>
      <c r="J763" t="s">
        <v>12</v>
      </c>
      <c r="K763">
        <v>0</v>
      </c>
      <c r="L763" t="s">
        <v>12</v>
      </c>
      <c r="M763">
        <v>1</v>
      </c>
      <c r="N763">
        <f t="shared" ref="N763:N826" si="142">-0.58*M763+286.5</f>
        <v>285.92</v>
      </c>
      <c r="O763">
        <f t="shared" ref="O763:O826" si="143">G763/N763</f>
        <v>0</v>
      </c>
      <c r="P763">
        <f t="shared" ref="P763:P826" si="144">I763/N763</f>
        <v>0</v>
      </c>
      <c r="Q763">
        <f t="shared" ref="Q763:Q826" si="145">K763/N763</f>
        <v>0</v>
      </c>
    </row>
    <row r="764" spans="1:17" x14ac:dyDescent="0.25">
      <c r="A764" t="s">
        <v>793</v>
      </c>
      <c r="B764">
        <v>60.9</v>
      </c>
      <c r="C764">
        <v>7.0412999999999997</v>
      </c>
      <c r="D764" s="1">
        <v>5.3460000000000004E-7</v>
      </c>
      <c r="E764">
        <v>60</v>
      </c>
      <c r="G764">
        <v>0</v>
      </c>
      <c r="H764" t="s">
        <v>12</v>
      </c>
      <c r="I764">
        <v>0</v>
      </c>
      <c r="J764" t="s">
        <v>12</v>
      </c>
      <c r="K764">
        <v>0</v>
      </c>
      <c r="L764" t="s">
        <v>12</v>
      </c>
      <c r="M764">
        <v>2</v>
      </c>
      <c r="N764">
        <f t="shared" si="142"/>
        <v>285.33999999999997</v>
      </c>
      <c r="O764">
        <f t="shared" si="143"/>
        <v>0</v>
      </c>
      <c r="P764">
        <f t="shared" si="144"/>
        <v>0</v>
      </c>
      <c r="Q764">
        <f t="shared" si="145"/>
        <v>0</v>
      </c>
    </row>
    <row r="765" spans="1:17" x14ac:dyDescent="0.25">
      <c r="A765" t="s">
        <v>794</v>
      </c>
      <c r="B765">
        <v>60.9</v>
      </c>
      <c r="C765">
        <v>7.0609000000000002</v>
      </c>
      <c r="D765" s="1">
        <v>4.4620000000000001E-7</v>
      </c>
      <c r="E765">
        <v>60</v>
      </c>
      <c r="G765">
        <v>0</v>
      </c>
      <c r="H765" t="s">
        <v>12</v>
      </c>
      <c r="I765">
        <v>0</v>
      </c>
      <c r="J765" t="s">
        <v>12</v>
      </c>
      <c r="K765">
        <v>1</v>
      </c>
      <c r="L765" t="s">
        <v>12</v>
      </c>
      <c r="M765">
        <v>3</v>
      </c>
      <c r="N765">
        <f t="shared" si="142"/>
        <v>284.76</v>
      </c>
      <c r="O765">
        <f t="shared" si="143"/>
        <v>0</v>
      </c>
      <c r="P765">
        <f t="shared" si="144"/>
        <v>0</v>
      </c>
      <c r="Q765">
        <f t="shared" si="145"/>
        <v>3.5117291754459897E-3</v>
      </c>
    </row>
    <row r="766" spans="1:17" x14ac:dyDescent="0.25">
      <c r="A766" t="s">
        <v>795</v>
      </c>
      <c r="B766">
        <v>60.9</v>
      </c>
      <c r="C766">
        <v>7.0800999999999998</v>
      </c>
      <c r="D766" s="1">
        <v>5.539E-7</v>
      </c>
      <c r="E766">
        <v>61</v>
      </c>
      <c r="G766">
        <v>1</v>
      </c>
      <c r="H766" t="s">
        <v>12</v>
      </c>
      <c r="I766">
        <v>1</v>
      </c>
      <c r="J766" t="s">
        <v>12</v>
      </c>
      <c r="K766">
        <v>3</v>
      </c>
      <c r="L766" t="s">
        <v>12</v>
      </c>
      <c r="M766">
        <v>4</v>
      </c>
      <c r="N766">
        <f t="shared" si="142"/>
        <v>284.18</v>
      </c>
      <c r="O766">
        <f t="shared" si="143"/>
        <v>3.5188964740657329E-3</v>
      </c>
      <c r="P766">
        <f t="shared" si="144"/>
        <v>3.5188964740657329E-3</v>
      </c>
      <c r="Q766">
        <f t="shared" si="145"/>
        <v>1.0556689422197198E-2</v>
      </c>
    </row>
    <row r="767" spans="1:17" x14ac:dyDescent="0.25">
      <c r="A767" t="s">
        <v>796</v>
      </c>
      <c r="B767">
        <v>60.9</v>
      </c>
      <c r="C767">
        <v>7.1002000000000001</v>
      </c>
      <c r="D767" s="1">
        <v>4.6189999999999997E-7</v>
      </c>
      <c r="E767">
        <v>61</v>
      </c>
      <c r="G767">
        <v>0</v>
      </c>
      <c r="H767" t="s">
        <v>12</v>
      </c>
      <c r="I767">
        <v>0</v>
      </c>
      <c r="J767" t="s">
        <v>12</v>
      </c>
      <c r="K767">
        <v>1</v>
      </c>
      <c r="L767" t="s">
        <v>12</v>
      </c>
      <c r="M767">
        <v>5</v>
      </c>
      <c r="N767">
        <f t="shared" si="142"/>
        <v>283.60000000000002</v>
      </c>
      <c r="O767">
        <f t="shared" si="143"/>
        <v>0</v>
      </c>
      <c r="P767">
        <f t="shared" si="144"/>
        <v>0</v>
      </c>
      <c r="Q767">
        <f t="shared" si="145"/>
        <v>3.5260930888575456E-3</v>
      </c>
    </row>
    <row r="768" spans="1:17" x14ac:dyDescent="0.25">
      <c r="A768" t="s">
        <v>797</v>
      </c>
      <c r="B768">
        <v>60.9</v>
      </c>
      <c r="C768">
        <v>7.1204000000000001</v>
      </c>
      <c r="D768" s="1">
        <v>5.9879999999999999E-7</v>
      </c>
      <c r="E768">
        <v>61</v>
      </c>
      <c r="G768">
        <v>0</v>
      </c>
      <c r="H768" t="s">
        <v>12</v>
      </c>
      <c r="I768">
        <v>1</v>
      </c>
      <c r="J768" t="s">
        <v>12</v>
      </c>
      <c r="K768">
        <v>2</v>
      </c>
      <c r="L768" t="s">
        <v>12</v>
      </c>
      <c r="M768">
        <v>6</v>
      </c>
      <c r="N768">
        <f t="shared" si="142"/>
        <v>283.02</v>
      </c>
      <c r="O768">
        <f t="shared" si="143"/>
        <v>0</v>
      </c>
      <c r="P768">
        <f t="shared" si="144"/>
        <v>3.5333192000565334E-3</v>
      </c>
      <c r="Q768">
        <f t="shared" si="145"/>
        <v>7.0666384001130669E-3</v>
      </c>
    </row>
    <row r="769" spans="1:17" x14ac:dyDescent="0.25">
      <c r="A769" t="s">
        <v>798</v>
      </c>
      <c r="B769">
        <v>60.9</v>
      </c>
      <c r="C769">
        <v>7.1417999999999999</v>
      </c>
      <c r="D769" s="1">
        <v>4.6600000000000002E-7</v>
      </c>
      <c r="E769">
        <v>61</v>
      </c>
      <c r="G769">
        <v>1</v>
      </c>
      <c r="H769" t="s">
        <v>12</v>
      </c>
      <c r="I769">
        <v>1</v>
      </c>
      <c r="J769" t="s">
        <v>12</v>
      </c>
      <c r="K769">
        <v>2</v>
      </c>
      <c r="L769" t="s">
        <v>12</v>
      </c>
      <c r="M769">
        <v>7</v>
      </c>
      <c r="N769">
        <f t="shared" si="142"/>
        <v>282.44</v>
      </c>
      <c r="O769">
        <f t="shared" si="143"/>
        <v>3.5405749893782749E-3</v>
      </c>
      <c r="P769">
        <f t="shared" si="144"/>
        <v>3.5405749893782749E-3</v>
      </c>
      <c r="Q769">
        <f t="shared" si="145"/>
        <v>7.0811499787565499E-3</v>
      </c>
    </row>
    <row r="770" spans="1:17" x14ac:dyDescent="0.25">
      <c r="A770" t="s">
        <v>799</v>
      </c>
      <c r="B770">
        <v>60.9</v>
      </c>
      <c r="C770">
        <v>7.1609999999999996</v>
      </c>
      <c r="D770" s="1">
        <v>5.8999999999999996E-7</v>
      </c>
      <c r="E770">
        <v>62</v>
      </c>
      <c r="G770">
        <v>2</v>
      </c>
      <c r="H770" t="s">
        <v>12</v>
      </c>
      <c r="I770">
        <v>1</v>
      </c>
      <c r="J770" t="s">
        <v>12</v>
      </c>
      <c r="K770">
        <v>4</v>
      </c>
      <c r="L770" t="s">
        <v>12</v>
      </c>
      <c r="M770">
        <v>8</v>
      </c>
      <c r="N770">
        <f t="shared" si="142"/>
        <v>281.86</v>
      </c>
      <c r="O770">
        <f t="shared" si="143"/>
        <v>7.0957212800681181E-3</v>
      </c>
      <c r="P770">
        <f t="shared" si="144"/>
        <v>3.5478606400340591E-3</v>
      </c>
      <c r="Q770">
        <f t="shared" si="145"/>
        <v>1.4191442560136236E-2</v>
      </c>
    </row>
    <row r="771" spans="1:17" x14ac:dyDescent="0.25">
      <c r="A771" t="s">
        <v>800</v>
      </c>
      <c r="B771">
        <v>60.9</v>
      </c>
      <c r="C771">
        <v>7.1814</v>
      </c>
      <c r="D771" s="1">
        <v>5.4049999999999995E-7</v>
      </c>
      <c r="E771">
        <v>62</v>
      </c>
      <c r="G771">
        <v>1</v>
      </c>
      <c r="H771" t="s">
        <v>12</v>
      </c>
      <c r="I771">
        <v>1</v>
      </c>
      <c r="J771" t="s">
        <v>12</v>
      </c>
      <c r="K771">
        <v>6</v>
      </c>
      <c r="L771" t="s">
        <v>12</v>
      </c>
      <c r="M771">
        <v>9</v>
      </c>
      <c r="N771">
        <f t="shared" si="142"/>
        <v>281.27999999999997</v>
      </c>
      <c r="O771">
        <f t="shared" si="143"/>
        <v>3.5551763367463029E-3</v>
      </c>
      <c r="P771">
        <f t="shared" si="144"/>
        <v>3.5551763367463029E-3</v>
      </c>
      <c r="Q771">
        <f t="shared" si="145"/>
        <v>2.1331058020477817E-2</v>
      </c>
    </row>
    <row r="772" spans="1:17" x14ac:dyDescent="0.25">
      <c r="A772" t="s">
        <v>801</v>
      </c>
      <c r="B772">
        <v>60.9</v>
      </c>
      <c r="C772">
        <v>7.1970999999999998</v>
      </c>
      <c r="D772" s="1">
        <v>5.6680000000000002E-7</v>
      </c>
      <c r="E772">
        <v>62</v>
      </c>
      <c r="G772">
        <v>1</v>
      </c>
      <c r="H772" t="s">
        <v>12</v>
      </c>
      <c r="I772">
        <v>1</v>
      </c>
      <c r="J772" t="s">
        <v>12</v>
      </c>
      <c r="K772">
        <v>3</v>
      </c>
      <c r="L772" t="s">
        <v>12</v>
      </c>
      <c r="M772">
        <v>10</v>
      </c>
      <c r="N772">
        <f t="shared" si="142"/>
        <v>280.7</v>
      </c>
      <c r="O772">
        <f t="shared" si="143"/>
        <v>3.5625222657641614E-3</v>
      </c>
      <c r="P772">
        <f t="shared" si="144"/>
        <v>3.5625222657641614E-3</v>
      </c>
      <c r="Q772">
        <f t="shared" si="145"/>
        <v>1.0687566797292483E-2</v>
      </c>
    </row>
    <row r="773" spans="1:17" x14ac:dyDescent="0.25">
      <c r="A773" t="s">
        <v>802</v>
      </c>
      <c r="B773">
        <v>60.9</v>
      </c>
      <c r="C773">
        <v>7.2218</v>
      </c>
      <c r="D773" s="1">
        <v>5.7550000000000004E-7</v>
      </c>
      <c r="E773">
        <v>62</v>
      </c>
      <c r="G773">
        <v>2</v>
      </c>
      <c r="H773" t="s">
        <v>12</v>
      </c>
      <c r="I773">
        <v>4</v>
      </c>
      <c r="J773" t="s">
        <v>12</v>
      </c>
      <c r="K773">
        <v>7</v>
      </c>
      <c r="L773" t="s">
        <v>12</v>
      </c>
      <c r="M773">
        <v>11</v>
      </c>
      <c r="N773">
        <f t="shared" si="142"/>
        <v>280.12</v>
      </c>
      <c r="O773">
        <f t="shared" si="143"/>
        <v>7.1397972297586746E-3</v>
      </c>
      <c r="P773">
        <f t="shared" si="144"/>
        <v>1.4279594459517349E-2</v>
      </c>
      <c r="Q773">
        <f t="shared" si="145"/>
        <v>2.4989290304155361E-2</v>
      </c>
    </row>
    <row r="774" spans="1:17" x14ac:dyDescent="0.25">
      <c r="A774" t="s">
        <v>803</v>
      </c>
      <c r="B774">
        <v>60.9</v>
      </c>
      <c r="C774">
        <v>7.2434000000000003</v>
      </c>
      <c r="D774" s="1">
        <v>4.5690000000000002E-7</v>
      </c>
      <c r="E774">
        <v>62</v>
      </c>
      <c r="G774">
        <v>1</v>
      </c>
      <c r="H774" t="s">
        <v>12</v>
      </c>
      <c r="I774">
        <v>0</v>
      </c>
      <c r="J774" t="s">
        <v>12</v>
      </c>
      <c r="K774">
        <v>1</v>
      </c>
      <c r="L774" t="s">
        <v>12</v>
      </c>
      <c r="M774">
        <v>12</v>
      </c>
      <c r="N774">
        <f t="shared" si="142"/>
        <v>279.54000000000002</v>
      </c>
      <c r="O774">
        <f t="shared" si="143"/>
        <v>3.5773055734420831E-3</v>
      </c>
      <c r="P774">
        <f t="shared" si="144"/>
        <v>0</v>
      </c>
      <c r="Q774">
        <f t="shared" si="145"/>
        <v>3.5773055734420831E-3</v>
      </c>
    </row>
    <row r="775" spans="1:17" x14ac:dyDescent="0.25">
      <c r="A775" t="s">
        <v>804</v>
      </c>
      <c r="B775">
        <v>60.9</v>
      </c>
      <c r="C775">
        <v>7.2611999999999997</v>
      </c>
      <c r="D775" s="1">
        <v>5.4759999999999995E-7</v>
      </c>
      <c r="E775">
        <v>62</v>
      </c>
      <c r="G775">
        <v>0</v>
      </c>
      <c r="H775" t="s">
        <v>12</v>
      </c>
      <c r="I775">
        <v>0</v>
      </c>
      <c r="J775" t="s">
        <v>12</v>
      </c>
      <c r="K775">
        <v>3</v>
      </c>
      <c r="L775" t="s">
        <v>12</v>
      </c>
      <c r="M775">
        <v>13</v>
      </c>
      <c r="N775">
        <f t="shared" si="142"/>
        <v>278.95999999999998</v>
      </c>
      <c r="O775">
        <f t="shared" si="143"/>
        <v>0</v>
      </c>
      <c r="P775">
        <f t="shared" si="144"/>
        <v>0</v>
      </c>
      <c r="Q775">
        <f t="shared" si="145"/>
        <v>1.0754229997132205E-2</v>
      </c>
    </row>
    <row r="776" spans="1:17" x14ac:dyDescent="0.25">
      <c r="A776" t="s">
        <v>805</v>
      </c>
      <c r="B776">
        <v>60.9</v>
      </c>
      <c r="C776">
        <v>7.2824</v>
      </c>
      <c r="D776" s="1">
        <v>5.707E-7</v>
      </c>
      <c r="E776">
        <v>62</v>
      </c>
      <c r="G776">
        <v>0</v>
      </c>
      <c r="H776" t="s">
        <v>12</v>
      </c>
      <c r="I776">
        <v>2</v>
      </c>
      <c r="J776" t="s">
        <v>12</v>
      </c>
      <c r="K776">
        <v>4</v>
      </c>
      <c r="L776" t="s">
        <v>12</v>
      </c>
      <c r="M776">
        <v>14</v>
      </c>
      <c r="N776">
        <f t="shared" si="142"/>
        <v>278.38</v>
      </c>
      <c r="O776">
        <f t="shared" si="143"/>
        <v>0</v>
      </c>
      <c r="P776">
        <f t="shared" si="144"/>
        <v>7.1844241684029028E-3</v>
      </c>
      <c r="Q776">
        <f t="shared" si="145"/>
        <v>1.4368848336805806E-2</v>
      </c>
    </row>
    <row r="777" spans="1:17" x14ac:dyDescent="0.25">
      <c r="A777" t="s">
        <v>806</v>
      </c>
      <c r="B777">
        <v>60.9</v>
      </c>
      <c r="C777">
        <v>7.2994000000000003</v>
      </c>
      <c r="D777" s="1">
        <v>5.6300000000000005E-7</v>
      </c>
      <c r="E777">
        <v>63</v>
      </c>
      <c r="G777">
        <v>1</v>
      </c>
      <c r="H777" t="s">
        <v>12</v>
      </c>
      <c r="I777">
        <v>1</v>
      </c>
      <c r="J777" t="s">
        <v>12</v>
      </c>
      <c r="K777">
        <v>4</v>
      </c>
      <c r="L777" t="s">
        <v>12</v>
      </c>
      <c r="M777">
        <v>15</v>
      </c>
      <c r="N777">
        <f t="shared" si="142"/>
        <v>277.8</v>
      </c>
      <c r="O777">
        <f t="shared" si="143"/>
        <v>3.5997120230381566E-3</v>
      </c>
      <c r="P777">
        <f t="shared" si="144"/>
        <v>3.5997120230381566E-3</v>
      </c>
      <c r="Q777">
        <f t="shared" si="145"/>
        <v>1.4398848092152626E-2</v>
      </c>
    </row>
    <row r="778" spans="1:17" x14ac:dyDescent="0.25">
      <c r="A778" t="s">
        <v>807</v>
      </c>
      <c r="B778">
        <v>60.9</v>
      </c>
      <c r="C778">
        <v>7.3190999999999997</v>
      </c>
      <c r="D778" s="1">
        <v>4.1800000000000001E-7</v>
      </c>
      <c r="E778">
        <v>63</v>
      </c>
      <c r="G778">
        <v>1</v>
      </c>
      <c r="H778" t="s">
        <v>12</v>
      </c>
      <c r="I778">
        <v>2</v>
      </c>
      <c r="J778" t="s">
        <v>12</v>
      </c>
      <c r="K778">
        <v>7</v>
      </c>
      <c r="L778" t="s">
        <v>12</v>
      </c>
      <c r="M778">
        <v>16</v>
      </c>
      <c r="N778">
        <f t="shared" si="142"/>
        <v>277.22000000000003</v>
      </c>
      <c r="O778">
        <f t="shared" si="143"/>
        <v>3.6072433446360289E-3</v>
      </c>
      <c r="P778">
        <f t="shared" si="144"/>
        <v>7.2144866892720578E-3</v>
      </c>
      <c r="Q778">
        <f t="shared" si="145"/>
        <v>2.52507034124522E-2</v>
      </c>
    </row>
    <row r="779" spans="1:17" x14ac:dyDescent="0.25">
      <c r="A779" t="s">
        <v>808</v>
      </c>
      <c r="B779">
        <v>60.9</v>
      </c>
      <c r="C779">
        <v>7.3384999999999998</v>
      </c>
      <c r="D779" s="1">
        <v>5.539E-7</v>
      </c>
      <c r="E779">
        <v>63</v>
      </c>
      <c r="G779">
        <v>1</v>
      </c>
      <c r="H779" t="s">
        <v>12</v>
      </c>
      <c r="I779">
        <v>0</v>
      </c>
      <c r="J779" t="s">
        <v>12</v>
      </c>
      <c r="K779">
        <v>3</v>
      </c>
      <c r="L779" t="s">
        <v>12</v>
      </c>
      <c r="M779">
        <v>17</v>
      </c>
      <c r="N779">
        <f t="shared" si="142"/>
        <v>276.64</v>
      </c>
      <c r="O779">
        <f t="shared" si="143"/>
        <v>3.6148062463851939E-3</v>
      </c>
      <c r="P779">
        <f t="shared" si="144"/>
        <v>0</v>
      </c>
      <c r="Q779">
        <f t="shared" si="145"/>
        <v>1.0844418739155582E-2</v>
      </c>
    </row>
    <row r="780" spans="1:17" x14ac:dyDescent="0.25">
      <c r="A780" t="s">
        <v>809</v>
      </c>
      <c r="B780">
        <v>60.9</v>
      </c>
      <c r="C780">
        <v>7.3601999999999999</v>
      </c>
      <c r="D780" s="1">
        <v>5.6000000000000004E-7</v>
      </c>
      <c r="E780">
        <v>63</v>
      </c>
      <c r="G780">
        <v>2</v>
      </c>
      <c r="H780" t="s">
        <v>12</v>
      </c>
      <c r="I780">
        <v>2</v>
      </c>
      <c r="J780" t="s">
        <v>12</v>
      </c>
      <c r="K780">
        <v>6</v>
      </c>
      <c r="L780" t="s">
        <v>12</v>
      </c>
      <c r="M780">
        <v>18</v>
      </c>
      <c r="N780">
        <f t="shared" si="142"/>
        <v>276.06</v>
      </c>
      <c r="O780">
        <f t="shared" si="143"/>
        <v>7.244801854669275E-3</v>
      </c>
      <c r="P780">
        <f t="shared" si="144"/>
        <v>7.244801854669275E-3</v>
      </c>
      <c r="Q780">
        <f t="shared" si="145"/>
        <v>2.1734405564007825E-2</v>
      </c>
    </row>
    <row r="781" spans="1:17" x14ac:dyDescent="0.25">
      <c r="A781" t="s">
        <v>810</v>
      </c>
      <c r="B781">
        <v>60.9</v>
      </c>
      <c r="C781">
        <v>7.3799000000000001</v>
      </c>
      <c r="D781" s="1">
        <v>5.5030000000000005E-7</v>
      </c>
      <c r="E781">
        <v>63</v>
      </c>
      <c r="G781">
        <v>0</v>
      </c>
      <c r="H781" t="s">
        <v>12</v>
      </c>
      <c r="I781">
        <v>0</v>
      </c>
      <c r="J781" t="s">
        <v>12</v>
      </c>
      <c r="K781">
        <v>1</v>
      </c>
      <c r="L781" t="s">
        <v>12</v>
      </c>
      <c r="M781">
        <v>19</v>
      </c>
      <c r="N781">
        <f t="shared" si="142"/>
        <v>275.48</v>
      </c>
      <c r="O781">
        <f t="shared" si="143"/>
        <v>0</v>
      </c>
      <c r="P781">
        <f t="shared" si="144"/>
        <v>0</v>
      </c>
      <c r="Q781">
        <f t="shared" si="145"/>
        <v>3.6300275882096703E-3</v>
      </c>
    </row>
    <row r="782" spans="1:17" x14ac:dyDescent="0.25">
      <c r="A782" t="s">
        <v>811</v>
      </c>
      <c r="B782">
        <v>60.9</v>
      </c>
      <c r="C782">
        <v>7.4016999999999999</v>
      </c>
      <c r="D782" s="1">
        <v>4.0349999999999998E-7</v>
      </c>
      <c r="E782">
        <v>63</v>
      </c>
      <c r="G782">
        <v>3</v>
      </c>
      <c r="H782" t="s">
        <v>12</v>
      </c>
      <c r="I782">
        <v>2</v>
      </c>
      <c r="J782" t="s">
        <v>12</v>
      </c>
      <c r="K782">
        <v>7</v>
      </c>
      <c r="L782" t="s">
        <v>12</v>
      </c>
      <c r="M782">
        <v>20</v>
      </c>
      <c r="N782">
        <f t="shared" si="142"/>
        <v>274.89999999999998</v>
      </c>
      <c r="O782">
        <f t="shared" si="143"/>
        <v>1.0913059294288834E-2</v>
      </c>
      <c r="P782">
        <f t="shared" si="144"/>
        <v>7.275372862859222E-3</v>
      </c>
      <c r="Q782">
        <f t="shared" si="145"/>
        <v>2.5463805020007276E-2</v>
      </c>
    </row>
    <row r="783" spans="1:17" x14ac:dyDescent="0.25">
      <c r="A783" t="s">
        <v>812</v>
      </c>
      <c r="B783">
        <v>60.9</v>
      </c>
      <c r="C783">
        <v>7.4188000000000001</v>
      </c>
      <c r="D783" s="1">
        <v>4.6769999999999999E-7</v>
      </c>
      <c r="E783">
        <v>63</v>
      </c>
      <c r="G783">
        <v>5</v>
      </c>
      <c r="H783" t="s">
        <v>12</v>
      </c>
      <c r="I783">
        <v>2</v>
      </c>
      <c r="J783" t="s">
        <v>12</v>
      </c>
      <c r="K783">
        <v>13</v>
      </c>
      <c r="L783" t="s">
        <v>12</v>
      </c>
      <c r="M783">
        <v>21</v>
      </c>
      <c r="N783">
        <f t="shared" si="142"/>
        <v>274.32</v>
      </c>
      <c r="O783">
        <f t="shared" si="143"/>
        <v>1.8226888305628464E-2</v>
      </c>
      <c r="P783">
        <f t="shared" si="144"/>
        <v>7.2907553222513856E-3</v>
      </c>
      <c r="Q783">
        <f t="shared" si="145"/>
        <v>4.7389909594634003E-2</v>
      </c>
    </row>
    <row r="784" spans="1:17" x14ac:dyDescent="0.25">
      <c r="A784" t="s">
        <v>813</v>
      </c>
      <c r="B784">
        <v>60.9</v>
      </c>
      <c r="C784">
        <v>7.4397000000000002</v>
      </c>
      <c r="D784" s="1">
        <v>4.9250000000000005E-7</v>
      </c>
      <c r="E784">
        <v>63</v>
      </c>
      <c r="G784">
        <v>5</v>
      </c>
      <c r="H784" t="s">
        <v>12</v>
      </c>
      <c r="I784">
        <v>4</v>
      </c>
      <c r="J784" t="s">
        <v>12</v>
      </c>
      <c r="K784">
        <v>15</v>
      </c>
      <c r="L784" t="s">
        <v>12</v>
      </c>
      <c r="M784">
        <v>22</v>
      </c>
      <c r="N784">
        <f t="shared" si="142"/>
        <v>273.74</v>
      </c>
      <c r="O784">
        <f t="shared" si="143"/>
        <v>1.8265507415796009E-2</v>
      </c>
      <c r="P784">
        <f t="shared" si="144"/>
        <v>1.4612405932636808E-2</v>
      </c>
      <c r="Q784">
        <f t="shared" si="145"/>
        <v>5.4796522247388034E-2</v>
      </c>
    </row>
    <row r="785" spans="1:17" x14ac:dyDescent="0.25">
      <c r="A785" t="s">
        <v>814</v>
      </c>
      <c r="B785">
        <v>60.9</v>
      </c>
      <c r="C785">
        <v>7.4588999999999999</v>
      </c>
      <c r="D785" s="1">
        <v>5.37E-7</v>
      </c>
      <c r="E785">
        <v>63</v>
      </c>
      <c r="G785">
        <v>3</v>
      </c>
      <c r="H785" t="s">
        <v>12</v>
      </c>
      <c r="I785">
        <v>9</v>
      </c>
      <c r="J785" t="s">
        <v>12</v>
      </c>
      <c r="K785">
        <v>19</v>
      </c>
      <c r="L785" t="s">
        <v>12</v>
      </c>
      <c r="M785">
        <v>23</v>
      </c>
      <c r="N785">
        <f t="shared" si="142"/>
        <v>273.16000000000003</v>
      </c>
      <c r="O785">
        <f t="shared" si="143"/>
        <v>1.0982574315419533E-2</v>
      </c>
      <c r="P785">
        <f t="shared" si="144"/>
        <v>3.2947722946258598E-2</v>
      </c>
      <c r="Q785">
        <f t="shared" si="145"/>
        <v>6.955630399765704E-2</v>
      </c>
    </row>
    <row r="786" spans="1:17" x14ac:dyDescent="0.25">
      <c r="A786" t="s">
        <v>815</v>
      </c>
      <c r="B786">
        <v>60</v>
      </c>
      <c r="C786">
        <v>7.4805999999999999</v>
      </c>
      <c r="D786" s="1">
        <v>4.0470000000000002E-7</v>
      </c>
      <c r="E786">
        <v>63</v>
      </c>
      <c r="G786">
        <v>2</v>
      </c>
      <c r="H786" t="s">
        <v>12</v>
      </c>
      <c r="I786">
        <v>8</v>
      </c>
      <c r="J786" t="s">
        <v>12</v>
      </c>
      <c r="K786">
        <v>15</v>
      </c>
      <c r="L786" t="s">
        <v>12</v>
      </c>
      <c r="M786">
        <v>24</v>
      </c>
      <c r="N786">
        <f t="shared" si="142"/>
        <v>272.58</v>
      </c>
      <c r="O786">
        <f t="shared" si="143"/>
        <v>7.3372954728886932E-3</v>
      </c>
      <c r="P786">
        <f t="shared" si="144"/>
        <v>2.9349181891554773E-2</v>
      </c>
      <c r="Q786">
        <f t="shared" si="145"/>
        <v>5.5029716046665206E-2</v>
      </c>
    </row>
    <row r="787" spans="1:17" x14ac:dyDescent="0.25">
      <c r="A787" t="s">
        <v>816</v>
      </c>
      <c r="B787">
        <v>60.9</v>
      </c>
      <c r="C787">
        <v>7.5004999999999997</v>
      </c>
      <c r="D787" s="1">
        <v>4.0139999999999998E-7</v>
      </c>
      <c r="E787">
        <v>63</v>
      </c>
      <c r="G787">
        <v>4</v>
      </c>
      <c r="H787" t="s">
        <v>12</v>
      </c>
      <c r="I787">
        <v>3</v>
      </c>
      <c r="J787" t="s">
        <v>12</v>
      </c>
      <c r="K787">
        <v>9</v>
      </c>
      <c r="L787" t="s">
        <v>12</v>
      </c>
      <c r="M787">
        <v>25</v>
      </c>
      <c r="N787">
        <f t="shared" si="142"/>
        <v>272</v>
      </c>
      <c r="O787">
        <f t="shared" si="143"/>
        <v>1.4705882352941176E-2</v>
      </c>
      <c r="P787">
        <f t="shared" si="144"/>
        <v>1.1029411764705883E-2</v>
      </c>
      <c r="Q787">
        <f t="shared" si="145"/>
        <v>3.3088235294117647E-2</v>
      </c>
    </row>
    <row r="788" spans="1:17" x14ac:dyDescent="0.25">
      <c r="A788" t="s">
        <v>817</v>
      </c>
      <c r="B788">
        <v>60.9</v>
      </c>
      <c r="C788">
        <v>7.5213999999999999</v>
      </c>
      <c r="D788" s="1">
        <v>4.9510000000000003E-7</v>
      </c>
      <c r="E788">
        <v>63</v>
      </c>
      <c r="G788">
        <v>10</v>
      </c>
      <c r="H788" t="s">
        <v>12</v>
      </c>
      <c r="I788">
        <v>2</v>
      </c>
      <c r="J788" t="s">
        <v>12</v>
      </c>
      <c r="K788">
        <v>17</v>
      </c>
      <c r="L788" t="s">
        <v>12</v>
      </c>
      <c r="M788">
        <v>26</v>
      </c>
      <c r="N788">
        <f t="shared" si="142"/>
        <v>271.42</v>
      </c>
      <c r="O788">
        <f t="shared" si="143"/>
        <v>3.6843268734802148E-2</v>
      </c>
      <c r="P788">
        <f t="shared" si="144"/>
        <v>7.3686537469604303E-3</v>
      </c>
      <c r="Q788">
        <f t="shared" si="145"/>
        <v>6.2633556849163649E-2</v>
      </c>
    </row>
    <row r="789" spans="1:17" x14ac:dyDescent="0.25">
      <c r="A789" t="s">
        <v>818</v>
      </c>
      <c r="B789">
        <v>60.9</v>
      </c>
      <c r="C789">
        <v>7.5392999999999999</v>
      </c>
      <c r="D789" s="1">
        <v>5.2079999999999995E-7</v>
      </c>
      <c r="E789">
        <v>63</v>
      </c>
      <c r="G789">
        <v>0</v>
      </c>
      <c r="H789" t="s">
        <v>12</v>
      </c>
      <c r="I789">
        <v>6</v>
      </c>
      <c r="J789" t="s">
        <v>12</v>
      </c>
      <c r="K789">
        <v>15</v>
      </c>
      <c r="L789" t="s">
        <v>12</v>
      </c>
      <c r="M789">
        <v>27</v>
      </c>
      <c r="N789">
        <f t="shared" si="142"/>
        <v>270.83999999999997</v>
      </c>
      <c r="O789">
        <f t="shared" si="143"/>
        <v>0</v>
      </c>
      <c r="P789">
        <f t="shared" si="144"/>
        <v>2.2153300841825433E-2</v>
      </c>
      <c r="Q789">
        <f t="shared" si="145"/>
        <v>5.5383252104563588E-2</v>
      </c>
    </row>
    <row r="790" spans="1:17" x14ac:dyDescent="0.25">
      <c r="A790" t="s">
        <v>819</v>
      </c>
      <c r="B790">
        <v>60.9</v>
      </c>
      <c r="C790">
        <v>7.5598000000000001</v>
      </c>
      <c r="D790" s="1">
        <v>4.8250000000000004E-7</v>
      </c>
      <c r="E790">
        <v>63</v>
      </c>
      <c r="G790">
        <v>5</v>
      </c>
      <c r="H790" t="s">
        <v>12</v>
      </c>
      <c r="I790">
        <v>3</v>
      </c>
      <c r="J790" t="s">
        <v>12</v>
      </c>
      <c r="K790">
        <v>19</v>
      </c>
      <c r="L790" t="s">
        <v>12</v>
      </c>
      <c r="M790">
        <v>28</v>
      </c>
      <c r="N790">
        <f t="shared" si="142"/>
        <v>270.26</v>
      </c>
      <c r="O790">
        <f t="shared" si="143"/>
        <v>1.8500703026715016E-2</v>
      </c>
      <c r="P790">
        <f t="shared" si="144"/>
        <v>1.1100421816029009E-2</v>
      </c>
      <c r="Q790">
        <f t="shared" si="145"/>
        <v>7.0302671501517061E-2</v>
      </c>
    </row>
    <row r="791" spans="1:17" x14ac:dyDescent="0.25">
      <c r="A791" t="s">
        <v>820</v>
      </c>
      <c r="B791">
        <v>60.9</v>
      </c>
      <c r="C791">
        <v>7.5805999999999996</v>
      </c>
      <c r="D791" s="1">
        <v>4.8879999999999998E-7</v>
      </c>
      <c r="E791">
        <v>64</v>
      </c>
      <c r="G791">
        <v>7</v>
      </c>
      <c r="H791" t="s">
        <v>12</v>
      </c>
      <c r="I791">
        <v>5</v>
      </c>
      <c r="J791" t="s">
        <v>12</v>
      </c>
      <c r="K791">
        <v>19.5</v>
      </c>
      <c r="L791" t="s">
        <v>12</v>
      </c>
      <c r="M791">
        <v>29</v>
      </c>
      <c r="N791">
        <f t="shared" si="142"/>
        <v>269.68</v>
      </c>
      <c r="O791">
        <f t="shared" si="143"/>
        <v>2.5956689409670719E-2</v>
      </c>
      <c r="P791">
        <f t="shared" si="144"/>
        <v>1.8540492435479086E-2</v>
      </c>
      <c r="Q791">
        <f t="shared" si="145"/>
        <v>7.2307920498368441E-2</v>
      </c>
    </row>
    <row r="792" spans="1:17" x14ac:dyDescent="0.25">
      <c r="A792" t="s">
        <v>821</v>
      </c>
      <c r="B792">
        <v>60.9</v>
      </c>
      <c r="C792">
        <v>7.6006</v>
      </c>
      <c r="D792" s="1">
        <v>3.6240000000000002E-7</v>
      </c>
      <c r="E792">
        <v>64</v>
      </c>
      <c r="G792">
        <v>6</v>
      </c>
      <c r="H792" t="s">
        <v>12</v>
      </c>
      <c r="I792">
        <v>7</v>
      </c>
      <c r="J792" t="s">
        <v>12</v>
      </c>
      <c r="K792">
        <v>25</v>
      </c>
      <c r="L792" t="s">
        <v>12</v>
      </c>
      <c r="M792">
        <v>30</v>
      </c>
      <c r="N792">
        <f t="shared" si="142"/>
        <v>269.10000000000002</v>
      </c>
      <c r="O792">
        <f t="shared" si="143"/>
        <v>2.2296544035674468E-2</v>
      </c>
      <c r="P792">
        <f t="shared" si="144"/>
        <v>2.601263470828688E-2</v>
      </c>
      <c r="Q792">
        <f t="shared" si="145"/>
        <v>9.2902266815310289E-2</v>
      </c>
    </row>
    <row r="793" spans="1:17" x14ac:dyDescent="0.25">
      <c r="A793" t="s">
        <v>822</v>
      </c>
      <c r="B793">
        <v>60.9</v>
      </c>
      <c r="C793">
        <v>7.6218000000000004</v>
      </c>
      <c r="D793" s="1">
        <v>5.1509999999999995E-7</v>
      </c>
      <c r="E793">
        <v>64</v>
      </c>
      <c r="G793">
        <v>7</v>
      </c>
      <c r="H793" t="s">
        <v>12</v>
      </c>
      <c r="I793">
        <v>3</v>
      </c>
      <c r="J793" t="s">
        <v>12</v>
      </c>
      <c r="K793">
        <v>30</v>
      </c>
      <c r="L793" t="s">
        <v>12</v>
      </c>
      <c r="M793">
        <v>31</v>
      </c>
      <c r="N793">
        <f t="shared" si="142"/>
        <v>268.52</v>
      </c>
      <c r="O793">
        <f t="shared" si="143"/>
        <v>2.6068821689259648E-2</v>
      </c>
      <c r="P793">
        <f t="shared" si="144"/>
        <v>1.1172352152539849E-2</v>
      </c>
      <c r="Q793">
        <f t="shared" si="145"/>
        <v>0.11172352152539849</v>
      </c>
    </row>
    <row r="794" spans="1:17" x14ac:dyDescent="0.25">
      <c r="A794" t="s">
        <v>823</v>
      </c>
      <c r="B794">
        <v>60.9</v>
      </c>
      <c r="C794">
        <v>7.6405000000000003</v>
      </c>
      <c r="D794" s="1">
        <v>4.0890000000000002E-7</v>
      </c>
      <c r="E794">
        <v>64</v>
      </c>
      <c r="G794">
        <v>4</v>
      </c>
      <c r="H794" t="s">
        <v>12</v>
      </c>
      <c r="I794">
        <v>8</v>
      </c>
      <c r="J794" t="s">
        <v>12</v>
      </c>
      <c r="K794">
        <v>26</v>
      </c>
      <c r="L794" t="s">
        <v>12</v>
      </c>
      <c r="M794">
        <v>32</v>
      </c>
      <c r="N794">
        <f t="shared" si="142"/>
        <v>267.94</v>
      </c>
      <c r="O794">
        <f t="shared" si="143"/>
        <v>1.4928715384041204E-2</v>
      </c>
      <c r="P794">
        <f t="shared" si="144"/>
        <v>2.9857430768082407E-2</v>
      </c>
      <c r="Q794">
        <f t="shared" si="145"/>
        <v>9.7036649996267821E-2</v>
      </c>
    </row>
    <row r="795" spans="1:17" x14ac:dyDescent="0.25">
      <c r="A795" t="s">
        <v>824</v>
      </c>
      <c r="B795">
        <v>60.9</v>
      </c>
      <c r="C795">
        <v>7.6603000000000003</v>
      </c>
      <c r="D795" s="1">
        <v>5.1119999999999997E-7</v>
      </c>
      <c r="E795">
        <v>64</v>
      </c>
      <c r="G795">
        <v>7</v>
      </c>
      <c r="H795" t="s">
        <v>12</v>
      </c>
      <c r="I795">
        <v>7</v>
      </c>
      <c r="J795" t="s">
        <v>12</v>
      </c>
      <c r="K795">
        <v>25.5</v>
      </c>
      <c r="L795" t="s">
        <v>12</v>
      </c>
      <c r="M795">
        <v>33</v>
      </c>
      <c r="N795">
        <f t="shared" si="142"/>
        <v>267.36</v>
      </c>
      <c r="O795">
        <f t="shared" si="143"/>
        <v>2.6181926989826451E-2</v>
      </c>
      <c r="P795">
        <f t="shared" si="144"/>
        <v>2.6181926989826451E-2</v>
      </c>
      <c r="Q795">
        <f t="shared" si="145"/>
        <v>9.5377019748653494E-2</v>
      </c>
    </row>
    <row r="796" spans="1:17" x14ac:dyDescent="0.25">
      <c r="A796" t="s">
        <v>825</v>
      </c>
      <c r="B796">
        <v>60.9</v>
      </c>
      <c r="C796">
        <v>7.6791999999999998</v>
      </c>
      <c r="D796" s="1">
        <v>5.0829999999999997E-7</v>
      </c>
      <c r="E796">
        <v>64</v>
      </c>
      <c r="G796">
        <v>4</v>
      </c>
      <c r="H796" t="s">
        <v>12</v>
      </c>
      <c r="I796">
        <v>11</v>
      </c>
      <c r="J796" t="s">
        <v>12</v>
      </c>
      <c r="K796">
        <v>31</v>
      </c>
      <c r="L796" t="s">
        <v>12</v>
      </c>
      <c r="M796">
        <v>34</v>
      </c>
      <c r="N796">
        <f t="shared" si="142"/>
        <v>266.77999999999997</v>
      </c>
      <c r="O796">
        <f t="shared" si="143"/>
        <v>1.4993627708224006E-2</v>
      </c>
      <c r="P796">
        <f t="shared" si="144"/>
        <v>4.1232476197616018E-2</v>
      </c>
      <c r="Q796">
        <f t="shared" si="145"/>
        <v>0.11620061473873605</v>
      </c>
    </row>
    <row r="797" spans="1:17" x14ac:dyDescent="0.25">
      <c r="A797" t="s">
        <v>826</v>
      </c>
      <c r="B797">
        <v>60.9</v>
      </c>
      <c r="C797">
        <v>7.7000999999999999</v>
      </c>
      <c r="D797" s="1">
        <v>5.0269999999999997E-7</v>
      </c>
      <c r="E797">
        <v>64</v>
      </c>
      <c r="G797">
        <v>3</v>
      </c>
      <c r="H797" t="s">
        <v>12</v>
      </c>
      <c r="I797">
        <v>11</v>
      </c>
      <c r="J797" t="s">
        <v>12</v>
      </c>
      <c r="K797">
        <v>32</v>
      </c>
      <c r="L797" t="s">
        <v>12</v>
      </c>
      <c r="M797">
        <v>35</v>
      </c>
      <c r="N797">
        <f t="shared" si="142"/>
        <v>266.2</v>
      </c>
      <c r="O797">
        <f t="shared" si="143"/>
        <v>1.1269722013523668E-2</v>
      </c>
      <c r="P797">
        <f t="shared" si="144"/>
        <v>4.1322314049586778E-2</v>
      </c>
      <c r="Q797">
        <f t="shared" si="145"/>
        <v>0.12021036814425244</v>
      </c>
    </row>
    <row r="798" spans="1:17" x14ac:dyDescent="0.25">
      <c r="A798" t="s">
        <v>827</v>
      </c>
      <c r="B798">
        <v>60.9</v>
      </c>
      <c r="C798">
        <v>7.7213000000000003</v>
      </c>
      <c r="D798" s="1">
        <v>4.8380000000000003E-7</v>
      </c>
      <c r="E798">
        <v>64</v>
      </c>
      <c r="G798">
        <v>7</v>
      </c>
      <c r="H798" t="s">
        <v>12</v>
      </c>
      <c r="I798">
        <v>20</v>
      </c>
      <c r="J798" t="s">
        <v>12</v>
      </c>
      <c r="K798">
        <v>45.5</v>
      </c>
      <c r="L798" t="s">
        <v>12</v>
      </c>
      <c r="M798">
        <v>36</v>
      </c>
      <c r="N798">
        <f t="shared" si="142"/>
        <v>265.62</v>
      </c>
      <c r="O798">
        <f t="shared" si="143"/>
        <v>2.6353437241171597E-2</v>
      </c>
      <c r="P798">
        <f t="shared" si="144"/>
        <v>7.5295534974775993E-2</v>
      </c>
      <c r="Q798">
        <f t="shared" si="145"/>
        <v>0.17129734206761538</v>
      </c>
    </row>
    <row r="799" spans="1:17" x14ac:dyDescent="0.25">
      <c r="A799" t="s">
        <v>828</v>
      </c>
      <c r="B799">
        <v>60.9</v>
      </c>
      <c r="C799">
        <v>7.7416999999999998</v>
      </c>
      <c r="D799" s="1">
        <v>4.1320000000000002E-7</v>
      </c>
      <c r="E799">
        <v>64</v>
      </c>
      <c r="G799">
        <v>3</v>
      </c>
      <c r="H799" t="s">
        <v>12</v>
      </c>
      <c r="I799">
        <v>7</v>
      </c>
      <c r="J799" t="s">
        <v>12</v>
      </c>
      <c r="K799">
        <v>36</v>
      </c>
      <c r="L799" t="s">
        <v>12</v>
      </c>
      <c r="M799">
        <v>37</v>
      </c>
      <c r="N799">
        <f t="shared" si="142"/>
        <v>265.04000000000002</v>
      </c>
      <c r="O799">
        <f t="shared" si="143"/>
        <v>1.131904618170842E-2</v>
      </c>
      <c r="P799">
        <f t="shared" si="144"/>
        <v>2.6411107757319648E-2</v>
      </c>
      <c r="Q799">
        <f t="shared" si="145"/>
        <v>0.13582855418050105</v>
      </c>
    </row>
    <row r="800" spans="1:17" x14ac:dyDescent="0.25">
      <c r="A800" t="s">
        <v>829</v>
      </c>
      <c r="B800">
        <v>60.9</v>
      </c>
      <c r="C800">
        <v>7.7613000000000003</v>
      </c>
      <c r="D800" s="1">
        <v>4.9770000000000002E-7</v>
      </c>
      <c r="E800">
        <v>64</v>
      </c>
      <c r="G800">
        <v>6</v>
      </c>
      <c r="H800" t="s">
        <v>12</v>
      </c>
      <c r="I800">
        <v>11</v>
      </c>
      <c r="J800" t="s">
        <v>12</v>
      </c>
      <c r="K800">
        <v>43</v>
      </c>
      <c r="L800" t="s">
        <v>12</v>
      </c>
      <c r="M800">
        <v>38</v>
      </c>
      <c r="N800">
        <f t="shared" si="142"/>
        <v>264.45999999999998</v>
      </c>
      <c r="O800">
        <f t="shared" si="143"/>
        <v>2.2687741057248734E-2</v>
      </c>
      <c r="P800">
        <f t="shared" si="144"/>
        <v>4.1594191938289345E-2</v>
      </c>
      <c r="Q800">
        <f t="shared" si="145"/>
        <v>0.16259547757694925</v>
      </c>
    </row>
    <row r="801" spans="1:17" x14ac:dyDescent="0.25">
      <c r="A801" t="s">
        <v>830</v>
      </c>
      <c r="B801">
        <v>60.9</v>
      </c>
      <c r="C801">
        <v>7.7819000000000003</v>
      </c>
      <c r="D801" s="1">
        <v>4.7430000000000001E-7</v>
      </c>
      <c r="E801">
        <v>64</v>
      </c>
      <c r="G801">
        <v>7</v>
      </c>
      <c r="H801" t="s">
        <v>12</v>
      </c>
      <c r="I801">
        <v>5</v>
      </c>
      <c r="J801" t="s">
        <v>12</v>
      </c>
      <c r="K801">
        <v>25</v>
      </c>
      <c r="L801" t="s">
        <v>12</v>
      </c>
      <c r="M801">
        <v>39</v>
      </c>
      <c r="N801">
        <f t="shared" si="142"/>
        <v>263.88</v>
      </c>
      <c r="O801">
        <f t="shared" si="143"/>
        <v>2.6527209337577688E-2</v>
      </c>
      <c r="P801">
        <f t="shared" si="144"/>
        <v>1.8948006669698349E-2</v>
      </c>
      <c r="Q801">
        <f t="shared" si="145"/>
        <v>9.4740033348491737E-2</v>
      </c>
    </row>
    <row r="802" spans="1:17" x14ac:dyDescent="0.25">
      <c r="A802" t="s">
        <v>831</v>
      </c>
      <c r="B802">
        <v>60.9</v>
      </c>
      <c r="C802">
        <v>7.8002000000000002</v>
      </c>
      <c r="D802" s="1">
        <v>4.9340000000000001E-7</v>
      </c>
      <c r="E802">
        <v>64</v>
      </c>
      <c r="G802">
        <v>8</v>
      </c>
      <c r="H802" t="s">
        <v>12</v>
      </c>
      <c r="I802">
        <v>6</v>
      </c>
      <c r="J802" t="s">
        <v>12</v>
      </c>
      <c r="K802">
        <v>37</v>
      </c>
      <c r="L802" t="s">
        <v>12</v>
      </c>
      <c r="M802">
        <v>40</v>
      </c>
      <c r="N802">
        <f t="shared" si="142"/>
        <v>263.3</v>
      </c>
      <c r="O802">
        <f t="shared" si="143"/>
        <v>3.0383592859855677E-2</v>
      </c>
      <c r="P802">
        <f t="shared" si="144"/>
        <v>2.2787694644891759E-2</v>
      </c>
      <c r="Q802">
        <f t="shared" si="145"/>
        <v>0.14052411697683251</v>
      </c>
    </row>
    <row r="803" spans="1:17" x14ac:dyDescent="0.25">
      <c r="A803" t="s">
        <v>832</v>
      </c>
      <c r="B803">
        <v>60.9</v>
      </c>
      <c r="C803">
        <v>7.8192000000000004</v>
      </c>
      <c r="D803" s="1">
        <v>4.4509999999999998E-7</v>
      </c>
      <c r="E803">
        <v>64</v>
      </c>
      <c r="G803">
        <v>7</v>
      </c>
      <c r="H803" t="s">
        <v>12</v>
      </c>
      <c r="I803">
        <v>9</v>
      </c>
      <c r="J803" t="s">
        <v>12</v>
      </c>
      <c r="K803">
        <v>42.5</v>
      </c>
      <c r="L803" t="s">
        <v>12</v>
      </c>
      <c r="M803">
        <v>41</v>
      </c>
      <c r="N803">
        <f t="shared" si="142"/>
        <v>262.72000000000003</v>
      </c>
      <c r="O803">
        <f t="shared" si="143"/>
        <v>2.6644336175395855E-2</v>
      </c>
      <c r="P803">
        <f t="shared" si="144"/>
        <v>3.4257003654080388E-2</v>
      </c>
      <c r="Q803">
        <f t="shared" si="145"/>
        <v>0.16176918392204626</v>
      </c>
    </row>
    <row r="804" spans="1:17" x14ac:dyDescent="0.25">
      <c r="A804" t="s">
        <v>833</v>
      </c>
      <c r="B804">
        <v>60.9</v>
      </c>
      <c r="C804">
        <v>7.8400999999999996</v>
      </c>
      <c r="D804" s="1">
        <v>4.6919999999999999E-7</v>
      </c>
      <c r="E804">
        <v>64</v>
      </c>
      <c r="G804">
        <v>3</v>
      </c>
      <c r="H804" t="s">
        <v>12</v>
      </c>
      <c r="I804">
        <v>6</v>
      </c>
      <c r="J804" t="s">
        <v>12</v>
      </c>
      <c r="K804">
        <v>27.5</v>
      </c>
      <c r="L804" t="s">
        <v>12</v>
      </c>
      <c r="M804">
        <v>42</v>
      </c>
      <c r="N804">
        <f t="shared" si="142"/>
        <v>262.14</v>
      </c>
      <c r="O804">
        <f t="shared" si="143"/>
        <v>1.1444266422522317E-2</v>
      </c>
      <c r="P804">
        <f t="shared" si="144"/>
        <v>2.2888532845044635E-2</v>
      </c>
      <c r="Q804">
        <f t="shared" si="145"/>
        <v>0.1049057755397879</v>
      </c>
    </row>
    <row r="805" spans="1:17" x14ac:dyDescent="0.25">
      <c r="A805" t="s">
        <v>834</v>
      </c>
      <c r="B805">
        <v>60.9</v>
      </c>
      <c r="C805">
        <v>7.8611000000000004</v>
      </c>
      <c r="D805" s="1">
        <v>4.8070000000000001E-7</v>
      </c>
      <c r="E805">
        <v>64</v>
      </c>
      <c r="G805">
        <v>6</v>
      </c>
      <c r="H805" t="s">
        <v>12</v>
      </c>
      <c r="I805">
        <v>8</v>
      </c>
      <c r="J805" t="s">
        <v>12</v>
      </c>
      <c r="K805">
        <v>45</v>
      </c>
      <c r="L805" t="s">
        <v>12</v>
      </c>
      <c r="M805">
        <v>43</v>
      </c>
      <c r="N805">
        <f t="shared" si="142"/>
        <v>261.56</v>
      </c>
      <c r="O805">
        <f t="shared" si="143"/>
        <v>2.2939287352806238E-2</v>
      </c>
      <c r="P805">
        <f t="shared" si="144"/>
        <v>3.0585716470408319E-2</v>
      </c>
      <c r="Q805">
        <f t="shared" si="145"/>
        <v>0.1720446551460468</v>
      </c>
    </row>
    <row r="806" spans="1:17" x14ac:dyDescent="0.25">
      <c r="A806" t="s">
        <v>835</v>
      </c>
      <c r="B806">
        <v>60</v>
      </c>
      <c r="C806">
        <v>7.8798000000000004</v>
      </c>
      <c r="D806" s="1">
        <v>3.728E-7</v>
      </c>
      <c r="E806">
        <v>64</v>
      </c>
      <c r="G806">
        <v>7</v>
      </c>
      <c r="H806" t="s">
        <v>12</v>
      </c>
      <c r="I806">
        <v>11</v>
      </c>
      <c r="J806" t="s">
        <v>12</v>
      </c>
      <c r="K806">
        <v>42.5</v>
      </c>
      <c r="L806" t="s">
        <v>12</v>
      </c>
      <c r="M806">
        <v>44</v>
      </c>
      <c r="N806">
        <f t="shared" si="142"/>
        <v>260.98</v>
      </c>
      <c r="O806">
        <f t="shared" si="143"/>
        <v>2.6821978695685492E-2</v>
      </c>
      <c r="P806">
        <f t="shared" si="144"/>
        <v>4.214882366464863E-2</v>
      </c>
      <c r="Q806">
        <f t="shared" si="145"/>
        <v>0.16284772779523335</v>
      </c>
    </row>
    <row r="807" spans="1:17" x14ac:dyDescent="0.25">
      <c r="A807" t="s">
        <v>836</v>
      </c>
      <c r="B807">
        <v>60.9</v>
      </c>
      <c r="C807">
        <v>7.9001000000000001</v>
      </c>
      <c r="D807" s="1">
        <v>4.8269999999999995E-7</v>
      </c>
      <c r="E807">
        <v>64</v>
      </c>
      <c r="G807">
        <v>12</v>
      </c>
      <c r="H807" t="s">
        <v>12</v>
      </c>
      <c r="I807">
        <v>14</v>
      </c>
      <c r="J807" t="s">
        <v>12</v>
      </c>
      <c r="K807">
        <v>50</v>
      </c>
      <c r="L807" t="s">
        <v>12</v>
      </c>
      <c r="M807">
        <v>45</v>
      </c>
      <c r="N807">
        <f t="shared" si="142"/>
        <v>260.39999999999998</v>
      </c>
      <c r="O807">
        <f t="shared" si="143"/>
        <v>4.6082949308755762E-2</v>
      </c>
      <c r="P807">
        <f t="shared" si="144"/>
        <v>5.3763440860215062E-2</v>
      </c>
      <c r="Q807">
        <f t="shared" si="145"/>
        <v>0.19201228878648235</v>
      </c>
    </row>
    <row r="808" spans="1:17" x14ac:dyDescent="0.25">
      <c r="A808" t="s">
        <v>837</v>
      </c>
      <c r="B808">
        <v>60</v>
      </c>
      <c r="C808">
        <v>7.9179000000000004</v>
      </c>
      <c r="D808" s="1">
        <v>3.3579999999999998E-7</v>
      </c>
      <c r="E808">
        <v>64</v>
      </c>
      <c r="G808">
        <v>9.5</v>
      </c>
      <c r="H808" t="s">
        <v>12</v>
      </c>
      <c r="I808">
        <v>15</v>
      </c>
      <c r="J808" t="s">
        <v>12</v>
      </c>
      <c r="K808">
        <v>45</v>
      </c>
      <c r="L808" t="s">
        <v>12</v>
      </c>
      <c r="M808">
        <v>46</v>
      </c>
      <c r="N808">
        <f t="shared" si="142"/>
        <v>259.82</v>
      </c>
      <c r="O808">
        <f t="shared" si="143"/>
        <v>3.6563774921099225E-2</v>
      </c>
      <c r="P808">
        <f t="shared" si="144"/>
        <v>5.7732276191209297E-2</v>
      </c>
      <c r="Q808">
        <f t="shared" si="145"/>
        <v>0.17319682857362789</v>
      </c>
    </row>
    <row r="809" spans="1:17" x14ac:dyDescent="0.25">
      <c r="A809" t="s">
        <v>838</v>
      </c>
      <c r="B809">
        <v>60</v>
      </c>
      <c r="C809">
        <v>7.9428000000000001</v>
      </c>
      <c r="D809" s="1">
        <v>4.7700000000000005E-7</v>
      </c>
      <c r="E809">
        <v>64</v>
      </c>
      <c r="G809">
        <v>12</v>
      </c>
      <c r="H809" t="s">
        <v>12</v>
      </c>
      <c r="I809">
        <v>21</v>
      </c>
      <c r="J809" t="s">
        <v>12</v>
      </c>
      <c r="K809">
        <v>66.5</v>
      </c>
      <c r="L809" t="s">
        <v>12</v>
      </c>
      <c r="M809">
        <v>47</v>
      </c>
      <c r="N809">
        <f t="shared" si="142"/>
        <v>259.24</v>
      </c>
      <c r="O809">
        <f t="shared" si="143"/>
        <v>4.6289152908501774E-2</v>
      </c>
      <c r="P809">
        <f t="shared" si="144"/>
        <v>8.1006017589878104E-2</v>
      </c>
      <c r="Q809">
        <f t="shared" si="145"/>
        <v>0.25651905570128064</v>
      </c>
    </row>
    <row r="810" spans="1:17" x14ac:dyDescent="0.25">
      <c r="A810" t="s">
        <v>839</v>
      </c>
      <c r="B810">
        <v>60.9</v>
      </c>
      <c r="C810">
        <v>7.9622999999999999</v>
      </c>
      <c r="D810" s="1">
        <v>4.757E-7</v>
      </c>
      <c r="E810">
        <v>64</v>
      </c>
      <c r="G810">
        <v>15</v>
      </c>
      <c r="H810" t="s">
        <v>12</v>
      </c>
      <c r="I810">
        <v>33</v>
      </c>
      <c r="J810" t="s">
        <v>12</v>
      </c>
      <c r="K810">
        <v>73</v>
      </c>
      <c r="L810" t="s">
        <v>12</v>
      </c>
      <c r="M810">
        <v>48</v>
      </c>
      <c r="N810">
        <f t="shared" si="142"/>
        <v>258.66000000000003</v>
      </c>
      <c r="O810">
        <f t="shared" si="143"/>
        <v>5.799118533982834E-2</v>
      </c>
      <c r="P810">
        <f t="shared" si="144"/>
        <v>0.12758060774762234</v>
      </c>
      <c r="Q810">
        <f t="shared" si="145"/>
        <v>0.28222376865383125</v>
      </c>
    </row>
    <row r="811" spans="1:17" x14ac:dyDescent="0.25">
      <c r="A811" t="s">
        <v>840</v>
      </c>
      <c r="B811">
        <v>60.9</v>
      </c>
      <c r="C811">
        <v>7.9813999999999998</v>
      </c>
      <c r="D811" s="1">
        <v>4.721E-7</v>
      </c>
      <c r="E811">
        <v>64</v>
      </c>
      <c r="G811">
        <v>13</v>
      </c>
      <c r="H811" t="s">
        <v>12</v>
      </c>
      <c r="I811">
        <v>28</v>
      </c>
      <c r="J811" t="s">
        <v>12</v>
      </c>
      <c r="K811">
        <v>79</v>
      </c>
      <c r="L811" t="s">
        <v>12</v>
      </c>
      <c r="M811">
        <v>49</v>
      </c>
      <c r="N811">
        <f t="shared" si="142"/>
        <v>258.08</v>
      </c>
      <c r="O811">
        <f t="shared" si="143"/>
        <v>5.0371977681339122E-2</v>
      </c>
      <c r="P811">
        <f t="shared" si="144"/>
        <v>0.10849349039057657</v>
      </c>
      <c r="Q811">
        <f t="shared" si="145"/>
        <v>0.30610663360198392</v>
      </c>
    </row>
    <row r="812" spans="1:17" x14ac:dyDescent="0.25">
      <c r="A812" t="s">
        <v>841</v>
      </c>
      <c r="B812">
        <v>60.9</v>
      </c>
      <c r="C812">
        <v>7.9992999999999999</v>
      </c>
      <c r="D812" s="1">
        <v>3.8389999999999999E-7</v>
      </c>
      <c r="E812">
        <v>64</v>
      </c>
      <c r="G812">
        <v>20</v>
      </c>
      <c r="H812" t="s">
        <v>12</v>
      </c>
      <c r="I812">
        <v>31</v>
      </c>
      <c r="J812" t="s">
        <v>12</v>
      </c>
      <c r="K812">
        <v>96</v>
      </c>
      <c r="L812" t="s">
        <v>12</v>
      </c>
      <c r="M812">
        <v>50</v>
      </c>
      <c r="N812">
        <f t="shared" si="142"/>
        <v>257.5</v>
      </c>
      <c r="O812">
        <f t="shared" si="143"/>
        <v>7.7669902912621352E-2</v>
      </c>
      <c r="P812">
        <f t="shared" si="144"/>
        <v>0.12038834951456311</v>
      </c>
      <c r="Q812">
        <f t="shared" si="145"/>
        <v>0.37281553398058254</v>
      </c>
    </row>
    <row r="813" spans="1:17" x14ac:dyDescent="0.25">
      <c r="A813" t="s">
        <v>842</v>
      </c>
      <c r="B813">
        <v>60</v>
      </c>
      <c r="C813">
        <v>8.0195000000000007</v>
      </c>
      <c r="D813" s="1">
        <v>4.6870000000000001E-7</v>
      </c>
      <c r="E813">
        <v>64</v>
      </c>
      <c r="G813">
        <v>16</v>
      </c>
      <c r="H813" t="s">
        <v>12</v>
      </c>
      <c r="I813">
        <v>17</v>
      </c>
      <c r="J813" t="s">
        <v>12</v>
      </c>
      <c r="K813">
        <v>86</v>
      </c>
      <c r="L813" t="s">
        <v>12</v>
      </c>
      <c r="M813">
        <v>51</v>
      </c>
      <c r="N813">
        <f t="shared" si="142"/>
        <v>256.92</v>
      </c>
      <c r="O813">
        <f t="shared" si="143"/>
        <v>6.2276194924490109E-2</v>
      </c>
      <c r="P813">
        <f t="shared" si="144"/>
        <v>6.6168457107270748E-2</v>
      </c>
      <c r="Q813">
        <f t="shared" si="145"/>
        <v>0.33473454771913436</v>
      </c>
    </row>
    <row r="814" spans="1:17" x14ac:dyDescent="0.25">
      <c r="A814" t="s">
        <v>843</v>
      </c>
      <c r="B814">
        <v>60.9</v>
      </c>
      <c r="C814">
        <v>8.0402000000000005</v>
      </c>
      <c r="D814" s="1">
        <v>4.672E-7</v>
      </c>
      <c r="E814">
        <v>64</v>
      </c>
      <c r="G814">
        <v>15</v>
      </c>
      <c r="H814" t="s">
        <v>12</v>
      </c>
      <c r="I814">
        <v>19</v>
      </c>
      <c r="J814" t="s">
        <v>12</v>
      </c>
      <c r="K814">
        <v>75</v>
      </c>
      <c r="L814" t="s">
        <v>12</v>
      </c>
      <c r="M814">
        <v>52</v>
      </c>
      <c r="N814">
        <f t="shared" si="142"/>
        <v>256.34000000000003</v>
      </c>
      <c r="O814">
        <f t="shared" si="143"/>
        <v>5.8516033393149716E-2</v>
      </c>
      <c r="P814">
        <f t="shared" si="144"/>
        <v>7.4120308964656309E-2</v>
      </c>
      <c r="Q814">
        <f t="shared" si="145"/>
        <v>0.29258016696574857</v>
      </c>
    </row>
    <row r="815" spans="1:17" x14ac:dyDescent="0.25">
      <c r="A815" t="s">
        <v>844</v>
      </c>
      <c r="B815">
        <v>60.9</v>
      </c>
      <c r="C815">
        <v>8.0584000000000007</v>
      </c>
      <c r="D815" s="1">
        <v>4.0970000000000002E-7</v>
      </c>
      <c r="E815">
        <v>64</v>
      </c>
      <c r="G815">
        <v>20</v>
      </c>
      <c r="H815" t="s">
        <v>12</v>
      </c>
      <c r="I815">
        <v>23</v>
      </c>
      <c r="J815" t="s">
        <v>12</v>
      </c>
      <c r="K815">
        <v>94.5</v>
      </c>
      <c r="L815" t="s">
        <v>12</v>
      </c>
      <c r="M815">
        <v>53</v>
      </c>
      <c r="N815">
        <f t="shared" si="142"/>
        <v>255.76</v>
      </c>
      <c r="O815">
        <f t="shared" si="143"/>
        <v>7.8198310916484201E-2</v>
      </c>
      <c r="P815">
        <f t="shared" si="144"/>
        <v>8.9928057553956844E-2</v>
      </c>
      <c r="Q815">
        <f t="shared" si="145"/>
        <v>0.36948701908038789</v>
      </c>
    </row>
    <row r="816" spans="1:17" x14ac:dyDescent="0.25">
      <c r="A816" t="s">
        <v>845</v>
      </c>
      <c r="B816">
        <v>60.9</v>
      </c>
      <c r="C816">
        <v>8.0792999999999999</v>
      </c>
      <c r="D816" s="1">
        <v>4.6260000000000003E-7</v>
      </c>
      <c r="E816">
        <v>64</v>
      </c>
      <c r="G816">
        <v>22</v>
      </c>
      <c r="H816" t="s">
        <v>12</v>
      </c>
      <c r="I816">
        <v>23</v>
      </c>
      <c r="J816" t="s">
        <v>12</v>
      </c>
      <c r="K816">
        <v>102</v>
      </c>
      <c r="L816" t="s">
        <v>12</v>
      </c>
      <c r="M816">
        <v>54</v>
      </c>
      <c r="N816">
        <f t="shared" si="142"/>
        <v>255.18</v>
      </c>
      <c r="O816">
        <f t="shared" si="143"/>
        <v>8.6213653107610311E-2</v>
      </c>
      <c r="P816">
        <f t="shared" si="144"/>
        <v>9.0132455521592603E-2</v>
      </c>
      <c r="Q816">
        <f t="shared" si="145"/>
        <v>0.39971784622619327</v>
      </c>
    </row>
    <row r="817" spans="1:17" x14ac:dyDescent="0.25">
      <c r="A817" t="s">
        <v>846</v>
      </c>
      <c r="B817">
        <v>60</v>
      </c>
      <c r="C817">
        <v>8.1007999999999996</v>
      </c>
      <c r="D817" s="1">
        <v>4.622E-7</v>
      </c>
      <c r="E817">
        <v>64</v>
      </c>
      <c r="G817">
        <v>12</v>
      </c>
      <c r="H817" t="s">
        <v>12</v>
      </c>
      <c r="I817">
        <v>23</v>
      </c>
      <c r="J817" t="s">
        <v>12</v>
      </c>
      <c r="K817">
        <v>98</v>
      </c>
      <c r="L817" t="s">
        <v>12</v>
      </c>
      <c r="M817">
        <v>55</v>
      </c>
      <c r="N817">
        <f t="shared" si="142"/>
        <v>254.6</v>
      </c>
      <c r="O817">
        <f t="shared" si="143"/>
        <v>4.7132757266300077E-2</v>
      </c>
      <c r="P817">
        <f t="shared" si="144"/>
        <v>9.033778476040849E-2</v>
      </c>
      <c r="Q817">
        <f t="shared" si="145"/>
        <v>0.38491751767478399</v>
      </c>
    </row>
    <row r="818" spans="1:17" x14ac:dyDescent="0.25">
      <c r="A818" t="s">
        <v>847</v>
      </c>
      <c r="B818">
        <v>60.9</v>
      </c>
      <c r="C818">
        <v>8.1202000000000005</v>
      </c>
      <c r="D818" s="1">
        <v>4.3159999999999997E-7</v>
      </c>
      <c r="E818">
        <v>63</v>
      </c>
      <c r="G818">
        <v>25</v>
      </c>
      <c r="H818" t="s">
        <v>12</v>
      </c>
      <c r="I818">
        <v>30</v>
      </c>
      <c r="J818" t="s">
        <v>12</v>
      </c>
      <c r="K818">
        <v>117.5</v>
      </c>
      <c r="L818" t="s">
        <v>12</v>
      </c>
      <c r="M818">
        <v>56</v>
      </c>
      <c r="N818">
        <f t="shared" si="142"/>
        <v>254.02</v>
      </c>
      <c r="O818">
        <f t="shared" si="143"/>
        <v>9.8417447445083059E-2</v>
      </c>
      <c r="P818">
        <f t="shared" si="144"/>
        <v>0.11810093693409968</v>
      </c>
      <c r="Q818">
        <f t="shared" si="145"/>
        <v>0.46256200299189038</v>
      </c>
    </row>
    <row r="819" spans="1:17" x14ac:dyDescent="0.25">
      <c r="A819" t="s">
        <v>848</v>
      </c>
      <c r="B819">
        <v>60.9</v>
      </c>
      <c r="C819">
        <v>8.14</v>
      </c>
      <c r="D819" s="1">
        <v>4.5709999999999998E-7</v>
      </c>
      <c r="E819">
        <v>64</v>
      </c>
      <c r="G819">
        <v>15</v>
      </c>
      <c r="H819" t="s">
        <v>12</v>
      </c>
      <c r="I819">
        <v>28</v>
      </c>
      <c r="J819" t="s">
        <v>12</v>
      </c>
      <c r="K819">
        <v>106</v>
      </c>
      <c r="L819" t="s">
        <v>12</v>
      </c>
      <c r="M819">
        <v>57</v>
      </c>
      <c r="N819">
        <f t="shared" si="142"/>
        <v>253.44</v>
      </c>
      <c r="O819">
        <f t="shared" si="143"/>
        <v>5.9185606060606064E-2</v>
      </c>
      <c r="P819">
        <f t="shared" si="144"/>
        <v>0.11047979797979798</v>
      </c>
      <c r="Q819">
        <f t="shared" si="145"/>
        <v>0.4182449494949495</v>
      </c>
    </row>
    <row r="820" spans="1:17" x14ac:dyDescent="0.25">
      <c r="A820" t="s">
        <v>849</v>
      </c>
      <c r="B820">
        <v>60.9</v>
      </c>
      <c r="C820">
        <v>8.1607000000000003</v>
      </c>
      <c r="D820" s="1">
        <v>3.7329999999999999E-7</v>
      </c>
      <c r="E820">
        <v>64</v>
      </c>
      <c r="G820">
        <v>20</v>
      </c>
      <c r="H820" t="s">
        <v>12</v>
      </c>
      <c r="I820">
        <v>26</v>
      </c>
      <c r="J820" t="s">
        <v>12</v>
      </c>
      <c r="K820">
        <v>114</v>
      </c>
      <c r="L820" t="s">
        <v>12</v>
      </c>
      <c r="M820">
        <v>58</v>
      </c>
      <c r="N820">
        <f t="shared" si="142"/>
        <v>252.86</v>
      </c>
      <c r="O820">
        <f t="shared" si="143"/>
        <v>7.9095151467215061E-2</v>
      </c>
      <c r="P820">
        <f t="shared" si="144"/>
        <v>0.10282369690737957</v>
      </c>
      <c r="Q820">
        <f t="shared" si="145"/>
        <v>0.45084236336312583</v>
      </c>
    </row>
    <row r="821" spans="1:17" x14ac:dyDescent="0.25">
      <c r="A821" t="s">
        <v>850</v>
      </c>
      <c r="B821">
        <v>60.9</v>
      </c>
      <c r="C821">
        <v>8.1797000000000004</v>
      </c>
      <c r="D821" s="1">
        <v>4.5600000000000001E-7</v>
      </c>
      <c r="E821">
        <v>63</v>
      </c>
      <c r="G821">
        <v>17</v>
      </c>
      <c r="H821" t="s">
        <v>12</v>
      </c>
      <c r="I821">
        <v>30</v>
      </c>
      <c r="J821" t="s">
        <v>12</v>
      </c>
      <c r="K821">
        <v>118.5</v>
      </c>
      <c r="L821" t="s">
        <v>12</v>
      </c>
      <c r="M821">
        <v>59</v>
      </c>
      <c r="N821">
        <f t="shared" si="142"/>
        <v>252.28</v>
      </c>
      <c r="O821">
        <f t="shared" si="143"/>
        <v>6.7385444743935305E-2</v>
      </c>
      <c r="P821">
        <f t="shared" si="144"/>
        <v>0.11891549072459172</v>
      </c>
      <c r="Q821">
        <f t="shared" si="145"/>
        <v>0.4697161883621373</v>
      </c>
    </row>
    <row r="822" spans="1:17" x14ac:dyDescent="0.25">
      <c r="A822" t="s">
        <v>851</v>
      </c>
      <c r="B822">
        <v>60.9</v>
      </c>
      <c r="C822">
        <v>8.2007999999999992</v>
      </c>
      <c r="D822" s="1">
        <v>4.4019999999999998E-7</v>
      </c>
      <c r="E822">
        <v>63</v>
      </c>
      <c r="G822">
        <v>19</v>
      </c>
      <c r="H822" t="s">
        <v>12</v>
      </c>
      <c r="I822">
        <v>21</v>
      </c>
      <c r="J822" t="s">
        <v>12</v>
      </c>
      <c r="K822">
        <v>123</v>
      </c>
      <c r="L822" t="s">
        <v>12</v>
      </c>
      <c r="M822">
        <v>60</v>
      </c>
      <c r="N822">
        <f t="shared" si="142"/>
        <v>251.7</v>
      </c>
      <c r="O822">
        <f t="shared" si="143"/>
        <v>7.5486690504568937E-2</v>
      </c>
      <c r="P822">
        <f t="shared" si="144"/>
        <v>8.3432657926102508E-2</v>
      </c>
      <c r="Q822">
        <f t="shared" si="145"/>
        <v>0.48867699642431467</v>
      </c>
    </row>
    <row r="823" spans="1:17" x14ac:dyDescent="0.25">
      <c r="A823" t="s">
        <v>852</v>
      </c>
      <c r="B823">
        <v>60.9</v>
      </c>
      <c r="C823">
        <v>8.2200000000000006</v>
      </c>
      <c r="D823" s="1">
        <v>4.531E-7</v>
      </c>
      <c r="E823">
        <v>63</v>
      </c>
      <c r="G823">
        <v>16</v>
      </c>
      <c r="H823" t="s">
        <v>12</v>
      </c>
      <c r="I823">
        <v>33</v>
      </c>
      <c r="J823" t="s">
        <v>12</v>
      </c>
      <c r="K823">
        <v>125</v>
      </c>
      <c r="L823" t="s">
        <v>12</v>
      </c>
      <c r="M823">
        <v>61</v>
      </c>
      <c r="N823">
        <f t="shared" si="142"/>
        <v>251.12</v>
      </c>
      <c r="O823">
        <f t="shared" si="143"/>
        <v>6.3714558776680474E-2</v>
      </c>
      <c r="P823">
        <f t="shared" si="144"/>
        <v>0.13141127747690348</v>
      </c>
      <c r="Q823">
        <f t="shared" si="145"/>
        <v>0.49776999044281617</v>
      </c>
    </row>
    <row r="824" spans="1:17" x14ac:dyDescent="0.25">
      <c r="A824" t="s">
        <v>853</v>
      </c>
      <c r="B824">
        <v>60.9</v>
      </c>
      <c r="C824">
        <v>8.2409999999999997</v>
      </c>
      <c r="D824" s="1">
        <v>3.953E-7</v>
      </c>
      <c r="E824">
        <v>63</v>
      </c>
      <c r="G824">
        <v>15</v>
      </c>
      <c r="H824" t="s">
        <v>12</v>
      </c>
      <c r="I824">
        <v>24</v>
      </c>
      <c r="J824" t="s">
        <v>12</v>
      </c>
      <c r="K824">
        <v>117.5</v>
      </c>
      <c r="L824" t="s">
        <v>12</v>
      </c>
      <c r="M824">
        <v>62</v>
      </c>
      <c r="N824">
        <f t="shared" si="142"/>
        <v>250.54</v>
      </c>
      <c r="O824">
        <f t="shared" si="143"/>
        <v>5.9870679332641494E-2</v>
      </c>
      <c r="P824">
        <f t="shared" si="144"/>
        <v>9.5793086932226393E-2</v>
      </c>
      <c r="Q824">
        <f t="shared" si="145"/>
        <v>0.46898698810569173</v>
      </c>
    </row>
    <row r="825" spans="1:17" x14ac:dyDescent="0.25">
      <c r="A825" t="s">
        <v>854</v>
      </c>
      <c r="B825">
        <v>60.9</v>
      </c>
      <c r="C825">
        <v>8.2591000000000001</v>
      </c>
      <c r="D825" s="1">
        <v>4.5060000000000002E-7</v>
      </c>
      <c r="E825">
        <v>63</v>
      </c>
      <c r="G825">
        <v>21</v>
      </c>
      <c r="H825" t="s">
        <v>12</v>
      </c>
      <c r="I825">
        <v>28</v>
      </c>
      <c r="J825" t="s">
        <v>12</v>
      </c>
      <c r="K825">
        <v>129.5</v>
      </c>
      <c r="L825" t="s">
        <v>12</v>
      </c>
      <c r="M825">
        <v>63</v>
      </c>
      <c r="N825">
        <f t="shared" si="142"/>
        <v>249.96</v>
      </c>
      <c r="O825">
        <f t="shared" si="143"/>
        <v>8.4013442150744119E-2</v>
      </c>
      <c r="P825">
        <f t="shared" si="144"/>
        <v>0.11201792286765883</v>
      </c>
      <c r="Q825">
        <f t="shared" si="145"/>
        <v>0.51808289326292201</v>
      </c>
    </row>
    <row r="826" spans="1:17" x14ac:dyDescent="0.25">
      <c r="A826" t="s">
        <v>855</v>
      </c>
      <c r="B826">
        <v>60</v>
      </c>
      <c r="C826">
        <v>8.2809000000000008</v>
      </c>
      <c r="D826" s="1">
        <v>4.4929999999999998E-7</v>
      </c>
      <c r="E826">
        <v>63</v>
      </c>
      <c r="G826">
        <v>16</v>
      </c>
      <c r="H826" t="s">
        <v>12</v>
      </c>
      <c r="I826">
        <v>35</v>
      </c>
      <c r="J826" t="s">
        <v>12</v>
      </c>
      <c r="K826">
        <v>121</v>
      </c>
      <c r="L826" t="s">
        <v>12</v>
      </c>
      <c r="M826">
        <v>64</v>
      </c>
      <c r="N826">
        <f t="shared" si="142"/>
        <v>249.38</v>
      </c>
      <c r="O826">
        <f t="shared" si="143"/>
        <v>6.4159114604218456E-2</v>
      </c>
      <c r="P826">
        <f t="shared" si="144"/>
        <v>0.14034806319672788</v>
      </c>
      <c r="Q826">
        <f t="shared" si="145"/>
        <v>0.48520330419440211</v>
      </c>
    </row>
    <row r="827" spans="1:17" x14ac:dyDescent="0.25">
      <c r="A827" t="s">
        <v>856</v>
      </c>
      <c r="B827">
        <v>60.9</v>
      </c>
      <c r="C827">
        <v>8.3004999999999995</v>
      </c>
      <c r="D827" s="1">
        <v>4.4840000000000002E-7</v>
      </c>
      <c r="E827">
        <v>63</v>
      </c>
      <c r="G827">
        <v>12</v>
      </c>
      <c r="H827" t="s">
        <v>12</v>
      </c>
      <c r="I827">
        <v>21</v>
      </c>
      <c r="J827" t="s">
        <v>12</v>
      </c>
      <c r="K827">
        <v>129</v>
      </c>
      <c r="L827" t="s">
        <v>12</v>
      </c>
      <c r="M827">
        <v>65</v>
      </c>
      <c r="N827">
        <f t="shared" ref="N827:N862" si="146">-0.58*M827+286.5</f>
        <v>248.8</v>
      </c>
      <c r="O827">
        <f t="shared" ref="O827:O890" si="147">G827/N827</f>
        <v>4.8231511254019289E-2</v>
      </c>
      <c r="P827">
        <f t="shared" ref="P827:P890" si="148">I827/N827</f>
        <v>8.4405144694533751E-2</v>
      </c>
      <c r="Q827">
        <f t="shared" ref="Q827:Q890" si="149">K827/N827</f>
        <v>0.51848874598070738</v>
      </c>
    </row>
    <row r="828" spans="1:17" x14ac:dyDescent="0.25">
      <c r="A828" t="s">
        <v>857</v>
      </c>
      <c r="B828">
        <v>60.9</v>
      </c>
      <c r="C828">
        <v>8.3207000000000004</v>
      </c>
      <c r="D828" s="1">
        <v>4.1119999999999998E-7</v>
      </c>
      <c r="E828">
        <v>63</v>
      </c>
      <c r="G828">
        <v>14</v>
      </c>
      <c r="H828" t="s">
        <v>12</v>
      </c>
      <c r="I828">
        <v>33</v>
      </c>
      <c r="J828" t="s">
        <v>12</v>
      </c>
      <c r="K828">
        <v>131.5</v>
      </c>
      <c r="L828" t="s">
        <v>12</v>
      </c>
      <c r="M828">
        <v>66</v>
      </c>
      <c r="N828">
        <f t="shared" si="146"/>
        <v>248.22</v>
      </c>
      <c r="O828">
        <f t="shared" si="147"/>
        <v>5.640157924421884E-2</v>
      </c>
      <c r="P828">
        <f t="shared" si="148"/>
        <v>0.13294657964708725</v>
      </c>
      <c r="Q828">
        <f t="shared" si="149"/>
        <v>0.52977197647248409</v>
      </c>
    </row>
    <row r="829" spans="1:17" x14ac:dyDescent="0.25">
      <c r="A829" t="s">
        <v>858</v>
      </c>
      <c r="B829">
        <v>60.9</v>
      </c>
      <c r="C829">
        <v>8.3414999999999999</v>
      </c>
      <c r="D829" s="1">
        <v>4.46E-7</v>
      </c>
      <c r="E829">
        <v>63</v>
      </c>
      <c r="G829">
        <v>18</v>
      </c>
      <c r="H829" t="s">
        <v>12</v>
      </c>
      <c r="I829">
        <v>22</v>
      </c>
      <c r="J829" t="s">
        <v>12</v>
      </c>
      <c r="K829">
        <v>150</v>
      </c>
      <c r="L829" t="s">
        <v>12</v>
      </c>
      <c r="M829">
        <v>67</v>
      </c>
      <c r="N829">
        <f t="shared" si="146"/>
        <v>247.64</v>
      </c>
      <c r="O829">
        <f t="shared" si="147"/>
        <v>7.2686157325149409E-2</v>
      </c>
      <c r="P829">
        <f t="shared" si="148"/>
        <v>8.8838636730738177E-2</v>
      </c>
      <c r="Q829">
        <f t="shared" si="149"/>
        <v>0.60571797770957847</v>
      </c>
    </row>
    <row r="830" spans="1:17" x14ac:dyDescent="0.25">
      <c r="A830" t="s">
        <v>859</v>
      </c>
      <c r="B830">
        <v>60</v>
      </c>
      <c r="C830">
        <v>8.36</v>
      </c>
      <c r="D830" s="1">
        <v>4.447E-7</v>
      </c>
      <c r="E830">
        <v>63</v>
      </c>
      <c r="G830">
        <v>20</v>
      </c>
      <c r="H830" t="s">
        <v>12</v>
      </c>
      <c r="I830">
        <v>30</v>
      </c>
      <c r="J830" t="s">
        <v>12</v>
      </c>
      <c r="K830">
        <v>161.5</v>
      </c>
      <c r="L830" t="s">
        <v>12</v>
      </c>
      <c r="M830">
        <v>68</v>
      </c>
      <c r="N830">
        <f t="shared" si="146"/>
        <v>247.06</v>
      </c>
      <c r="O830">
        <f t="shared" si="147"/>
        <v>8.0951995466688256E-2</v>
      </c>
      <c r="P830">
        <f t="shared" si="148"/>
        <v>0.12142799320003238</v>
      </c>
      <c r="Q830">
        <f t="shared" si="149"/>
        <v>0.65368736339350764</v>
      </c>
    </row>
    <row r="831" spans="1:17" x14ac:dyDescent="0.25">
      <c r="A831" t="s">
        <v>860</v>
      </c>
      <c r="B831">
        <v>60.9</v>
      </c>
      <c r="C831">
        <v>8.3806999999999992</v>
      </c>
      <c r="D831" s="1">
        <v>4.3980000000000001E-7</v>
      </c>
      <c r="E831">
        <v>63</v>
      </c>
      <c r="G831">
        <v>18</v>
      </c>
      <c r="H831" t="s">
        <v>12</v>
      </c>
      <c r="I831">
        <v>39</v>
      </c>
      <c r="J831" t="s">
        <v>12</v>
      </c>
      <c r="K831">
        <v>177.5</v>
      </c>
      <c r="L831" t="s">
        <v>12</v>
      </c>
      <c r="M831">
        <v>69</v>
      </c>
      <c r="N831">
        <f t="shared" si="146"/>
        <v>246.48000000000002</v>
      </c>
      <c r="O831">
        <f t="shared" si="147"/>
        <v>7.3028237585199607E-2</v>
      </c>
      <c r="P831">
        <f t="shared" si="148"/>
        <v>0.15822784810126581</v>
      </c>
      <c r="Q831">
        <f t="shared" si="149"/>
        <v>0.72013956507627386</v>
      </c>
    </row>
    <row r="832" spans="1:17" x14ac:dyDescent="0.25">
      <c r="A832" t="s">
        <v>861</v>
      </c>
      <c r="B832">
        <v>60.9</v>
      </c>
      <c r="C832">
        <v>8.3996999999999993</v>
      </c>
      <c r="D832" s="1">
        <v>4.4089999999999998E-7</v>
      </c>
      <c r="E832">
        <v>63</v>
      </c>
      <c r="G832">
        <v>15</v>
      </c>
      <c r="H832" t="s">
        <v>12</v>
      </c>
      <c r="I832">
        <v>30</v>
      </c>
      <c r="J832" t="s">
        <v>12</v>
      </c>
      <c r="K832">
        <v>160</v>
      </c>
      <c r="L832" t="s">
        <v>12</v>
      </c>
      <c r="M832">
        <v>70</v>
      </c>
      <c r="N832">
        <f t="shared" si="146"/>
        <v>245.9</v>
      </c>
      <c r="O832">
        <f t="shared" si="147"/>
        <v>6.1000406669377796E-2</v>
      </c>
      <c r="P832">
        <f t="shared" si="148"/>
        <v>0.12200081333875559</v>
      </c>
      <c r="Q832">
        <f t="shared" si="149"/>
        <v>0.65067100447336312</v>
      </c>
    </row>
    <row r="833" spans="1:17" x14ac:dyDescent="0.25">
      <c r="A833" t="s">
        <v>862</v>
      </c>
      <c r="B833">
        <v>60.9</v>
      </c>
      <c r="C833">
        <v>8.4219000000000008</v>
      </c>
      <c r="D833" s="1">
        <v>3.0139999999999999E-7</v>
      </c>
      <c r="E833">
        <v>63</v>
      </c>
      <c r="G833">
        <v>21</v>
      </c>
      <c r="H833" t="s">
        <v>12</v>
      </c>
      <c r="I833">
        <v>39</v>
      </c>
      <c r="J833" t="s">
        <v>12</v>
      </c>
      <c r="K833">
        <v>203</v>
      </c>
      <c r="L833" t="s">
        <v>12</v>
      </c>
      <c r="M833">
        <v>71</v>
      </c>
      <c r="N833">
        <f t="shared" si="146"/>
        <v>245.32</v>
      </c>
      <c r="O833">
        <f t="shared" si="147"/>
        <v>8.5602478395564979E-2</v>
      </c>
      <c r="P833">
        <f t="shared" si="148"/>
        <v>0.15897603130604926</v>
      </c>
      <c r="Q833">
        <f t="shared" si="149"/>
        <v>0.82749062449046151</v>
      </c>
    </row>
    <row r="834" spans="1:17" x14ac:dyDescent="0.25">
      <c r="A834" t="s">
        <v>863</v>
      </c>
      <c r="B834">
        <v>60.9</v>
      </c>
      <c r="C834">
        <v>8.4423999999999992</v>
      </c>
      <c r="D834" s="1">
        <v>4.4029999999999999E-7</v>
      </c>
      <c r="E834">
        <v>63</v>
      </c>
      <c r="G834">
        <v>16</v>
      </c>
      <c r="H834" t="s">
        <v>12</v>
      </c>
      <c r="I834">
        <v>29</v>
      </c>
      <c r="J834" t="s">
        <v>12</v>
      </c>
      <c r="K834">
        <v>178.5</v>
      </c>
      <c r="L834" t="s">
        <v>12</v>
      </c>
      <c r="M834">
        <v>72</v>
      </c>
      <c r="N834">
        <f t="shared" si="146"/>
        <v>244.74</v>
      </c>
      <c r="O834">
        <f t="shared" si="147"/>
        <v>6.537550053117594E-2</v>
      </c>
      <c r="P834">
        <f t="shared" si="148"/>
        <v>0.11849309471275639</v>
      </c>
      <c r="Q834">
        <f t="shared" si="149"/>
        <v>0.72934542780093159</v>
      </c>
    </row>
    <row r="835" spans="1:17" x14ac:dyDescent="0.25">
      <c r="A835" t="s">
        <v>864</v>
      </c>
      <c r="B835">
        <v>60.9</v>
      </c>
      <c r="C835">
        <v>8.4620999999999995</v>
      </c>
      <c r="D835" s="1">
        <v>4.037E-7</v>
      </c>
      <c r="E835">
        <v>63</v>
      </c>
      <c r="G835">
        <v>17</v>
      </c>
      <c r="H835" t="s">
        <v>12</v>
      </c>
      <c r="I835">
        <v>34</v>
      </c>
      <c r="J835" t="s">
        <v>12</v>
      </c>
      <c r="K835">
        <v>185.5</v>
      </c>
      <c r="L835" t="s">
        <v>12</v>
      </c>
      <c r="M835">
        <v>73</v>
      </c>
      <c r="N835">
        <f t="shared" si="146"/>
        <v>244.16</v>
      </c>
      <c r="O835">
        <f t="shared" si="147"/>
        <v>6.9626474442988209E-2</v>
      </c>
      <c r="P835">
        <f t="shared" si="148"/>
        <v>0.13925294888597642</v>
      </c>
      <c r="Q835">
        <f t="shared" si="149"/>
        <v>0.75974770642201839</v>
      </c>
    </row>
    <row r="836" spans="1:17" x14ac:dyDescent="0.25">
      <c r="A836" t="s">
        <v>865</v>
      </c>
      <c r="B836">
        <v>60.9</v>
      </c>
      <c r="C836">
        <v>8.4794</v>
      </c>
      <c r="D836" s="1">
        <v>4.3809999999999999E-7</v>
      </c>
      <c r="E836">
        <v>63</v>
      </c>
      <c r="G836">
        <v>21</v>
      </c>
      <c r="H836" t="s">
        <v>12</v>
      </c>
      <c r="I836">
        <v>26</v>
      </c>
      <c r="J836" t="s">
        <v>12</v>
      </c>
      <c r="K836">
        <v>189.5</v>
      </c>
      <c r="L836" t="s">
        <v>12</v>
      </c>
      <c r="M836">
        <v>74</v>
      </c>
      <c r="N836">
        <f t="shared" si="146"/>
        <v>243.58</v>
      </c>
      <c r="O836">
        <f t="shared" si="147"/>
        <v>8.6213974874784466E-2</v>
      </c>
      <c r="P836">
        <f t="shared" si="148"/>
        <v>0.10674111174973314</v>
      </c>
      <c r="Q836">
        <f t="shared" si="149"/>
        <v>0.77797848756055499</v>
      </c>
    </row>
    <row r="837" spans="1:17" x14ac:dyDescent="0.25">
      <c r="A837" t="s">
        <v>866</v>
      </c>
      <c r="B837">
        <v>60.9</v>
      </c>
      <c r="C837">
        <v>8.4998000000000005</v>
      </c>
      <c r="D837" s="1">
        <v>4.3659999999999998E-7</v>
      </c>
      <c r="E837">
        <v>63</v>
      </c>
      <c r="G837">
        <v>18</v>
      </c>
      <c r="H837" t="s">
        <v>12</v>
      </c>
      <c r="I837">
        <v>26</v>
      </c>
      <c r="J837" t="s">
        <v>12</v>
      </c>
      <c r="K837">
        <v>176.5</v>
      </c>
      <c r="L837" t="s">
        <v>12</v>
      </c>
      <c r="M837">
        <v>75</v>
      </c>
      <c r="N837">
        <f t="shared" si="146"/>
        <v>243</v>
      </c>
      <c r="O837">
        <f t="shared" si="147"/>
        <v>7.407407407407407E-2</v>
      </c>
      <c r="P837">
        <f t="shared" si="148"/>
        <v>0.10699588477366255</v>
      </c>
      <c r="Q837">
        <f t="shared" si="149"/>
        <v>0.72633744855967075</v>
      </c>
    </row>
    <row r="838" spans="1:17" x14ac:dyDescent="0.25">
      <c r="A838" t="s">
        <v>867</v>
      </c>
      <c r="B838">
        <v>60.9</v>
      </c>
      <c r="C838">
        <v>8.5202000000000009</v>
      </c>
      <c r="D838" s="1">
        <v>4.3650000000000002E-7</v>
      </c>
      <c r="E838">
        <v>63</v>
      </c>
      <c r="G838">
        <v>19</v>
      </c>
      <c r="H838" t="s">
        <v>12</v>
      </c>
      <c r="I838">
        <v>36</v>
      </c>
      <c r="J838" t="s">
        <v>12</v>
      </c>
      <c r="K838">
        <v>203</v>
      </c>
      <c r="L838" t="s">
        <v>12</v>
      </c>
      <c r="M838">
        <v>76</v>
      </c>
      <c r="N838">
        <f t="shared" si="146"/>
        <v>242.42000000000002</v>
      </c>
      <c r="O838">
        <f t="shared" si="147"/>
        <v>7.8376371586502763E-2</v>
      </c>
      <c r="P838">
        <f t="shared" si="148"/>
        <v>0.14850259879547892</v>
      </c>
      <c r="Q838">
        <f t="shared" si="149"/>
        <v>0.83738965431895052</v>
      </c>
    </row>
    <row r="839" spans="1:17" x14ac:dyDescent="0.25">
      <c r="A839" t="s">
        <v>868</v>
      </c>
      <c r="B839">
        <v>60.9</v>
      </c>
      <c r="C839">
        <v>8.5397999999999996</v>
      </c>
      <c r="D839" s="1">
        <v>4.1020000000000001E-7</v>
      </c>
      <c r="E839">
        <v>63</v>
      </c>
      <c r="G839">
        <v>16</v>
      </c>
      <c r="H839" t="s">
        <v>12</v>
      </c>
      <c r="I839">
        <v>30</v>
      </c>
      <c r="J839" t="s">
        <v>12</v>
      </c>
      <c r="K839">
        <v>177</v>
      </c>
      <c r="L839" t="s">
        <v>12</v>
      </c>
      <c r="M839">
        <v>77</v>
      </c>
      <c r="N839">
        <f t="shared" si="146"/>
        <v>241.84</v>
      </c>
      <c r="O839">
        <f t="shared" si="147"/>
        <v>6.6159444260668207E-2</v>
      </c>
      <c r="P839">
        <f t="shared" si="148"/>
        <v>0.12404895798875289</v>
      </c>
      <c r="Q839">
        <f t="shared" si="149"/>
        <v>0.73188885213364208</v>
      </c>
    </row>
    <row r="840" spans="1:17" x14ac:dyDescent="0.25">
      <c r="A840" t="s">
        <v>869</v>
      </c>
      <c r="B840">
        <v>60.9</v>
      </c>
      <c r="C840">
        <v>8.5596999999999994</v>
      </c>
      <c r="D840" s="1">
        <v>4.3490000000000001E-7</v>
      </c>
      <c r="E840">
        <v>63</v>
      </c>
      <c r="G840">
        <v>10</v>
      </c>
      <c r="H840" t="s">
        <v>12</v>
      </c>
      <c r="I840">
        <v>41</v>
      </c>
      <c r="J840" t="s">
        <v>12</v>
      </c>
      <c r="K840">
        <v>184.5</v>
      </c>
      <c r="L840" t="s">
        <v>12</v>
      </c>
      <c r="M840">
        <v>78</v>
      </c>
      <c r="N840">
        <f t="shared" si="146"/>
        <v>241.26</v>
      </c>
      <c r="O840">
        <f t="shared" si="147"/>
        <v>4.1449059106358287E-2</v>
      </c>
      <c r="P840">
        <f t="shared" si="148"/>
        <v>0.16994114233606897</v>
      </c>
      <c r="Q840">
        <f t="shared" si="149"/>
        <v>0.7647351405123104</v>
      </c>
    </row>
    <row r="841" spans="1:17" x14ac:dyDescent="0.25">
      <c r="A841" t="s">
        <v>870</v>
      </c>
      <c r="B841">
        <v>60.9</v>
      </c>
      <c r="C841">
        <v>8.5791000000000004</v>
      </c>
      <c r="D841" s="1">
        <v>4.341E-7</v>
      </c>
      <c r="E841">
        <v>63</v>
      </c>
      <c r="G841">
        <v>19</v>
      </c>
      <c r="H841" t="s">
        <v>12</v>
      </c>
      <c r="I841">
        <v>35</v>
      </c>
      <c r="J841" t="s">
        <v>12</v>
      </c>
      <c r="K841">
        <v>200</v>
      </c>
      <c r="L841" t="s">
        <v>12</v>
      </c>
      <c r="M841">
        <v>79</v>
      </c>
      <c r="N841">
        <f t="shared" si="146"/>
        <v>240.68</v>
      </c>
      <c r="O841">
        <f t="shared" si="147"/>
        <v>7.8942994847930867E-2</v>
      </c>
      <c r="P841">
        <f t="shared" si="148"/>
        <v>0.14542130629882</v>
      </c>
      <c r="Q841">
        <f t="shared" si="149"/>
        <v>0.83097889313611428</v>
      </c>
    </row>
    <row r="842" spans="1:17" x14ac:dyDescent="0.25">
      <c r="A842" t="s">
        <v>871</v>
      </c>
      <c r="B842">
        <v>60.9</v>
      </c>
      <c r="C842">
        <v>8.5988000000000007</v>
      </c>
      <c r="D842" s="1">
        <v>4.333E-7</v>
      </c>
      <c r="E842">
        <v>63</v>
      </c>
      <c r="G842">
        <v>17</v>
      </c>
      <c r="H842" t="s">
        <v>12</v>
      </c>
      <c r="I842">
        <v>31</v>
      </c>
      <c r="J842" t="s">
        <v>12</v>
      </c>
      <c r="K842">
        <v>216.5</v>
      </c>
      <c r="L842" t="s">
        <v>12</v>
      </c>
      <c r="M842">
        <v>80</v>
      </c>
      <c r="N842">
        <f t="shared" si="146"/>
        <v>240.1</v>
      </c>
      <c r="O842">
        <f t="shared" si="147"/>
        <v>7.0803831736776346E-2</v>
      </c>
      <c r="P842">
        <f t="shared" si="148"/>
        <v>0.12911286963765098</v>
      </c>
      <c r="Q842">
        <f t="shared" si="149"/>
        <v>0.90170762182423991</v>
      </c>
    </row>
    <row r="843" spans="1:17" x14ac:dyDescent="0.25">
      <c r="A843" t="s">
        <v>872</v>
      </c>
      <c r="B843">
        <v>60.9</v>
      </c>
      <c r="C843">
        <v>8.6184999999999992</v>
      </c>
      <c r="D843" s="1">
        <v>3.1889999999999998E-7</v>
      </c>
      <c r="E843">
        <v>63</v>
      </c>
      <c r="G843">
        <v>13</v>
      </c>
      <c r="H843" t="s">
        <v>12</v>
      </c>
      <c r="I843">
        <v>23</v>
      </c>
      <c r="J843" t="s">
        <v>12</v>
      </c>
      <c r="K843">
        <v>185.5</v>
      </c>
      <c r="L843" t="s">
        <v>12</v>
      </c>
      <c r="M843">
        <v>81</v>
      </c>
      <c r="N843">
        <f t="shared" si="146"/>
        <v>239.52</v>
      </c>
      <c r="O843">
        <f t="shared" si="147"/>
        <v>5.4275217100868405E-2</v>
      </c>
      <c r="P843">
        <f t="shared" si="148"/>
        <v>9.6025384101536396E-2</v>
      </c>
      <c r="Q843">
        <f t="shared" si="149"/>
        <v>0.77446559786239144</v>
      </c>
    </row>
    <row r="844" spans="1:17" x14ac:dyDescent="0.25">
      <c r="A844" t="s">
        <v>873</v>
      </c>
      <c r="B844">
        <v>60.9</v>
      </c>
      <c r="C844">
        <v>8.6404999999999994</v>
      </c>
      <c r="D844" s="1">
        <v>3.5909999999999998E-7</v>
      </c>
      <c r="E844">
        <v>63</v>
      </c>
      <c r="G844">
        <v>23</v>
      </c>
      <c r="H844" t="s">
        <v>12</v>
      </c>
      <c r="I844">
        <v>25</v>
      </c>
      <c r="J844" t="s">
        <v>12</v>
      </c>
      <c r="K844">
        <v>208.5</v>
      </c>
      <c r="L844" t="s">
        <v>12</v>
      </c>
      <c r="M844">
        <v>82</v>
      </c>
      <c r="N844">
        <f t="shared" si="146"/>
        <v>238.94</v>
      </c>
      <c r="O844">
        <f t="shared" si="147"/>
        <v>9.6258474930945012E-2</v>
      </c>
      <c r="P844">
        <f t="shared" si="148"/>
        <v>0.10462877709885327</v>
      </c>
      <c r="Q844">
        <f t="shared" si="149"/>
        <v>0.87260400100443625</v>
      </c>
    </row>
    <row r="845" spans="1:17" x14ac:dyDescent="0.25">
      <c r="A845" t="s">
        <v>874</v>
      </c>
      <c r="B845">
        <v>60.9</v>
      </c>
      <c r="C845">
        <v>8.66</v>
      </c>
      <c r="D845" s="1">
        <v>4.313E-7</v>
      </c>
      <c r="E845">
        <v>63</v>
      </c>
      <c r="G845">
        <v>9</v>
      </c>
      <c r="H845" t="s">
        <v>12</v>
      </c>
      <c r="I845">
        <v>37.5</v>
      </c>
      <c r="J845" t="s">
        <v>12</v>
      </c>
      <c r="K845">
        <v>207</v>
      </c>
      <c r="L845" t="s">
        <v>12</v>
      </c>
      <c r="M845">
        <v>83</v>
      </c>
      <c r="N845">
        <f t="shared" si="146"/>
        <v>238.36</v>
      </c>
      <c r="O845">
        <f t="shared" si="147"/>
        <v>3.7758013089444535E-2</v>
      </c>
      <c r="P845">
        <f t="shared" si="148"/>
        <v>0.15732505453935222</v>
      </c>
      <c r="Q845">
        <f t="shared" si="149"/>
        <v>0.8684343010572243</v>
      </c>
    </row>
    <row r="846" spans="1:17" x14ac:dyDescent="0.25">
      <c r="A846" t="s">
        <v>875</v>
      </c>
      <c r="B846">
        <v>60</v>
      </c>
      <c r="C846">
        <v>8.6784999999999997</v>
      </c>
      <c r="D846" s="1">
        <v>3.6059999999999999E-7</v>
      </c>
      <c r="E846">
        <v>63</v>
      </c>
      <c r="G846">
        <v>10</v>
      </c>
      <c r="H846" t="s">
        <v>12</v>
      </c>
      <c r="I846">
        <v>34</v>
      </c>
      <c r="J846" t="s">
        <v>12</v>
      </c>
      <c r="K846">
        <v>220.5</v>
      </c>
      <c r="L846" t="s">
        <v>12</v>
      </c>
      <c r="M846">
        <v>84</v>
      </c>
      <c r="N846">
        <f t="shared" si="146"/>
        <v>237.78</v>
      </c>
      <c r="O846">
        <f t="shared" si="147"/>
        <v>4.205568172260072E-2</v>
      </c>
      <c r="P846">
        <f t="shared" si="148"/>
        <v>0.14298931785684246</v>
      </c>
      <c r="Q846">
        <f t="shared" si="149"/>
        <v>0.92732778198334598</v>
      </c>
    </row>
    <row r="847" spans="1:17" x14ac:dyDescent="0.25">
      <c r="A847" t="s">
        <v>876</v>
      </c>
      <c r="B847">
        <v>60.9</v>
      </c>
      <c r="C847">
        <v>8.6992999999999991</v>
      </c>
      <c r="D847" s="1">
        <v>3.129E-7</v>
      </c>
      <c r="E847">
        <v>63</v>
      </c>
      <c r="G847">
        <v>18</v>
      </c>
      <c r="H847" t="s">
        <v>12</v>
      </c>
      <c r="I847">
        <v>20</v>
      </c>
      <c r="J847" t="s">
        <v>12</v>
      </c>
      <c r="K847">
        <v>218.5</v>
      </c>
      <c r="L847" t="s">
        <v>12</v>
      </c>
      <c r="M847">
        <v>85</v>
      </c>
      <c r="N847">
        <f t="shared" si="146"/>
        <v>237.2</v>
      </c>
      <c r="O847">
        <f t="shared" si="147"/>
        <v>7.5885328836424959E-2</v>
      </c>
      <c r="P847">
        <f t="shared" si="148"/>
        <v>8.4317032040472181E-2</v>
      </c>
      <c r="Q847">
        <f t="shared" si="149"/>
        <v>0.92116357504215851</v>
      </c>
    </row>
    <row r="848" spans="1:17" x14ac:dyDescent="0.25">
      <c r="A848" t="s">
        <v>877</v>
      </c>
      <c r="B848">
        <v>60.9</v>
      </c>
      <c r="C848">
        <v>8.7205999999999992</v>
      </c>
      <c r="D848" s="1">
        <v>3.7409999999999999E-7</v>
      </c>
      <c r="E848">
        <v>63</v>
      </c>
      <c r="G848">
        <v>13</v>
      </c>
      <c r="H848" t="s">
        <v>12</v>
      </c>
      <c r="I848">
        <v>36</v>
      </c>
      <c r="J848" t="s">
        <v>12</v>
      </c>
      <c r="K848">
        <v>228.5</v>
      </c>
      <c r="L848" t="s">
        <v>12</v>
      </c>
      <c r="M848">
        <v>86</v>
      </c>
      <c r="N848">
        <f t="shared" si="146"/>
        <v>236.62</v>
      </c>
      <c r="O848">
        <f t="shared" si="147"/>
        <v>5.4940410785225255E-2</v>
      </c>
      <c r="P848">
        <f t="shared" si="148"/>
        <v>0.15214267602062378</v>
      </c>
      <c r="Q848">
        <f t="shared" si="149"/>
        <v>0.96568337418645933</v>
      </c>
    </row>
    <row r="849" spans="1:17" x14ac:dyDescent="0.25">
      <c r="A849" t="s">
        <v>878</v>
      </c>
      <c r="B849">
        <v>60.9</v>
      </c>
      <c r="C849">
        <v>8.7407000000000004</v>
      </c>
      <c r="D849" s="1">
        <v>4.2819999999999998E-7</v>
      </c>
      <c r="E849">
        <v>63</v>
      </c>
      <c r="G849">
        <v>22</v>
      </c>
      <c r="H849" t="s">
        <v>12</v>
      </c>
      <c r="I849">
        <v>19</v>
      </c>
      <c r="J849" t="s">
        <v>12</v>
      </c>
      <c r="K849">
        <v>209</v>
      </c>
      <c r="L849" t="s">
        <v>12</v>
      </c>
      <c r="M849">
        <v>87</v>
      </c>
      <c r="N849">
        <f t="shared" si="146"/>
        <v>236.04000000000002</v>
      </c>
      <c r="O849">
        <f t="shared" si="147"/>
        <v>9.3204541603118113E-2</v>
      </c>
      <c r="P849">
        <f t="shared" si="148"/>
        <v>8.0494831384511092E-2</v>
      </c>
      <c r="Q849">
        <f t="shared" si="149"/>
        <v>0.88544314522962198</v>
      </c>
    </row>
    <row r="850" spans="1:17" x14ac:dyDescent="0.25">
      <c r="A850" t="s">
        <v>879</v>
      </c>
      <c r="B850">
        <v>60</v>
      </c>
      <c r="C850">
        <v>8.7617999999999991</v>
      </c>
      <c r="D850" s="1">
        <v>4.2809999999999998E-7</v>
      </c>
      <c r="E850">
        <v>63</v>
      </c>
      <c r="G850">
        <v>16</v>
      </c>
      <c r="H850" t="s">
        <v>12</v>
      </c>
      <c r="I850">
        <v>32</v>
      </c>
      <c r="J850" t="s">
        <v>12</v>
      </c>
      <c r="K850">
        <v>218</v>
      </c>
      <c r="L850" t="s">
        <v>12</v>
      </c>
      <c r="M850">
        <v>88</v>
      </c>
      <c r="N850">
        <f t="shared" si="146"/>
        <v>235.46</v>
      </c>
      <c r="O850">
        <f t="shared" si="147"/>
        <v>6.7952093773889402E-2</v>
      </c>
      <c r="P850">
        <f t="shared" si="148"/>
        <v>0.1359041875477788</v>
      </c>
      <c r="Q850">
        <f t="shared" si="149"/>
        <v>0.92584727766924313</v>
      </c>
    </row>
    <row r="851" spans="1:17" x14ac:dyDescent="0.25">
      <c r="A851" t="s">
        <v>880</v>
      </c>
      <c r="B851">
        <v>60.9</v>
      </c>
      <c r="C851">
        <v>8.7805999999999997</v>
      </c>
      <c r="D851" s="1">
        <v>4.277E-7</v>
      </c>
      <c r="E851">
        <v>63</v>
      </c>
      <c r="G851">
        <v>17</v>
      </c>
      <c r="H851" t="s">
        <v>12</v>
      </c>
      <c r="I851">
        <v>27</v>
      </c>
      <c r="J851" t="s">
        <v>12</v>
      </c>
      <c r="K851">
        <v>220</v>
      </c>
      <c r="L851" t="s">
        <v>12</v>
      </c>
      <c r="M851">
        <v>89</v>
      </c>
      <c r="N851">
        <f t="shared" si="146"/>
        <v>234.88</v>
      </c>
      <c r="O851">
        <f t="shared" si="147"/>
        <v>7.2377384196185293E-2</v>
      </c>
      <c r="P851">
        <f t="shared" si="148"/>
        <v>0.11495231607629428</v>
      </c>
      <c r="Q851">
        <f t="shared" si="149"/>
        <v>0.93664850136239786</v>
      </c>
    </row>
    <row r="852" spans="1:17" x14ac:dyDescent="0.25">
      <c r="A852" t="s">
        <v>881</v>
      </c>
      <c r="B852">
        <v>60.9</v>
      </c>
      <c r="C852">
        <v>8.8015000000000008</v>
      </c>
      <c r="D852" s="1">
        <v>4.2730000000000002E-7</v>
      </c>
      <c r="E852">
        <v>63</v>
      </c>
      <c r="G852">
        <v>10</v>
      </c>
      <c r="H852" t="s">
        <v>12</v>
      </c>
      <c r="I852">
        <v>29</v>
      </c>
      <c r="J852" t="s">
        <v>12</v>
      </c>
      <c r="K852">
        <v>221.5</v>
      </c>
      <c r="L852" t="s">
        <v>12</v>
      </c>
      <c r="M852">
        <v>90</v>
      </c>
      <c r="N852">
        <f t="shared" si="146"/>
        <v>234.3</v>
      </c>
      <c r="O852">
        <f t="shared" si="147"/>
        <v>4.2680324370465213E-2</v>
      </c>
      <c r="P852">
        <f t="shared" si="148"/>
        <v>0.12377294067434912</v>
      </c>
      <c r="Q852">
        <f t="shared" si="149"/>
        <v>0.94536918480580445</v>
      </c>
    </row>
    <row r="853" spans="1:17" x14ac:dyDescent="0.25">
      <c r="A853" t="s">
        <v>882</v>
      </c>
      <c r="B853">
        <v>60.9</v>
      </c>
      <c r="C853">
        <v>8.8214000000000006</v>
      </c>
      <c r="D853" s="1">
        <v>4.2660000000000002E-7</v>
      </c>
      <c r="E853">
        <v>63</v>
      </c>
      <c r="G853">
        <v>12</v>
      </c>
      <c r="H853" t="s">
        <v>12</v>
      </c>
      <c r="I853">
        <v>29</v>
      </c>
      <c r="J853" t="s">
        <v>12</v>
      </c>
      <c r="K853">
        <v>261</v>
      </c>
      <c r="L853" t="s">
        <v>12</v>
      </c>
      <c r="M853">
        <v>91</v>
      </c>
      <c r="N853">
        <f t="shared" si="146"/>
        <v>233.72</v>
      </c>
      <c r="O853">
        <f t="shared" si="147"/>
        <v>5.1343487934280334E-2</v>
      </c>
      <c r="P853">
        <f t="shared" si="148"/>
        <v>0.12408009584117748</v>
      </c>
      <c r="Q853">
        <f t="shared" si="149"/>
        <v>1.1167208625705973</v>
      </c>
    </row>
    <row r="854" spans="1:17" x14ac:dyDescent="0.25">
      <c r="A854" t="s">
        <v>883</v>
      </c>
      <c r="B854">
        <v>60.9</v>
      </c>
      <c r="C854">
        <v>8.8407999999999998</v>
      </c>
      <c r="D854" s="1">
        <v>3.114E-7</v>
      </c>
      <c r="E854">
        <v>63</v>
      </c>
      <c r="G854">
        <v>19</v>
      </c>
      <c r="H854" t="s">
        <v>12</v>
      </c>
      <c r="I854">
        <v>19</v>
      </c>
      <c r="J854" t="s">
        <v>12</v>
      </c>
      <c r="K854">
        <v>222</v>
      </c>
      <c r="L854" t="s">
        <v>12</v>
      </c>
      <c r="M854">
        <v>92</v>
      </c>
      <c r="N854">
        <f t="shared" si="146"/>
        <v>233.14</v>
      </c>
      <c r="O854">
        <f t="shared" si="147"/>
        <v>8.1496096765891743E-2</v>
      </c>
      <c r="P854">
        <f t="shared" si="148"/>
        <v>8.1496096765891743E-2</v>
      </c>
      <c r="Q854">
        <f t="shared" si="149"/>
        <v>0.95221755168568245</v>
      </c>
    </row>
    <row r="855" spans="1:17" x14ac:dyDescent="0.25">
      <c r="A855" t="s">
        <v>884</v>
      </c>
      <c r="B855">
        <v>60.9</v>
      </c>
      <c r="C855">
        <v>8.8592999999999993</v>
      </c>
      <c r="D855" s="1">
        <v>4.2539999999999998E-7</v>
      </c>
      <c r="E855">
        <v>63</v>
      </c>
      <c r="G855">
        <v>9</v>
      </c>
      <c r="H855" t="s">
        <v>12</v>
      </c>
      <c r="I855">
        <v>33</v>
      </c>
      <c r="J855" t="s">
        <v>12</v>
      </c>
      <c r="K855">
        <v>234.5</v>
      </c>
      <c r="L855" t="s">
        <v>12</v>
      </c>
      <c r="M855">
        <v>93</v>
      </c>
      <c r="N855">
        <f t="shared" si="146"/>
        <v>232.56</v>
      </c>
      <c r="O855">
        <f t="shared" si="147"/>
        <v>3.8699690402476783E-2</v>
      </c>
      <c r="P855">
        <f t="shared" si="148"/>
        <v>0.14189886480908154</v>
      </c>
      <c r="Q855">
        <f t="shared" si="149"/>
        <v>1.0083419332645338</v>
      </c>
    </row>
    <row r="856" spans="1:17" x14ac:dyDescent="0.25">
      <c r="A856" t="s">
        <v>885</v>
      </c>
      <c r="B856">
        <v>60</v>
      </c>
      <c r="C856">
        <v>8.8813999999999993</v>
      </c>
      <c r="D856" s="1">
        <v>4.2129999999999999E-7</v>
      </c>
      <c r="E856">
        <v>63</v>
      </c>
      <c r="G856">
        <v>21</v>
      </c>
      <c r="H856" t="s">
        <v>12</v>
      </c>
      <c r="I856">
        <v>25</v>
      </c>
      <c r="J856" t="s">
        <v>12</v>
      </c>
      <c r="K856">
        <v>225.5</v>
      </c>
      <c r="L856" t="s">
        <v>12</v>
      </c>
      <c r="M856">
        <v>94</v>
      </c>
      <c r="N856">
        <f t="shared" si="146"/>
        <v>231.98000000000002</v>
      </c>
      <c r="O856">
        <f t="shared" si="147"/>
        <v>9.0525045262522627E-2</v>
      </c>
      <c r="P856">
        <f t="shared" si="148"/>
        <v>0.10776791102681264</v>
      </c>
      <c r="Q856">
        <f t="shared" si="149"/>
        <v>0.97206655746185011</v>
      </c>
    </row>
    <row r="857" spans="1:17" x14ac:dyDescent="0.25">
      <c r="A857" t="s">
        <v>886</v>
      </c>
      <c r="B857">
        <v>60.9</v>
      </c>
      <c r="C857">
        <v>8.9014000000000006</v>
      </c>
      <c r="D857" s="1">
        <v>4.1409999999999998E-7</v>
      </c>
      <c r="E857">
        <v>63</v>
      </c>
      <c r="G857">
        <v>12</v>
      </c>
      <c r="H857" t="s">
        <v>12</v>
      </c>
      <c r="I857">
        <v>30</v>
      </c>
      <c r="J857" t="s">
        <v>12</v>
      </c>
      <c r="K857">
        <v>247</v>
      </c>
      <c r="L857" t="s">
        <v>12</v>
      </c>
      <c r="M857">
        <v>95</v>
      </c>
      <c r="N857">
        <f t="shared" si="146"/>
        <v>231.4</v>
      </c>
      <c r="O857">
        <f t="shared" si="147"/>
        <v>5.1858254105445117E-2</v>
      </c>
      <c r="P857">
        <f t="shared" si="148"/>
        <v>0.12964563526361278</v>
      </c>
      <c r="Q857">
        <f t="shared" si="149"/>
        <v>1.0674157303370786</v>
      </c>
    </row>
    <row r="858" spans="1:17" x14ac:dyDescent="0.25">
      <c r="A858" t="s">
        <v>887</v>
      </c>
      <c r="B858">
        <v>60.9</v>
      </c>
      <c r="C858">
        <v>8.9197000000000006</v>
      </c>
      <c r="D858" s="1">
        <v>4.066E-7</v>
      </c>
      <c r="E858">
        <v>63</v>
      </c>
      <c r="G858">
        <v>12</v>
      </c>
      <c r="H858" t="s">
        <v>12</v>
      </c>
      <c r="I858">
        <v>26</v>
      </c>
      <c r="J858" t="s">
        <v>12</v>
      </c>
      <c r="K858">
        <v>230.5</v>
      </c>
      <c r="L858" t="s">
        <v>12</v>
      </c>
      <c r="M858">
        <v>96</v>
      </c>
      <c r="N858">
        <f t="shared" si="146"/>
        <v>230.82</v>
      </c>
      <c r="O858">
        <f t="shared" si="147"/>
        <v>5.198856251624643E-2</v>
      </c>
      <c r="P858">
        <f t="shared" si="148"/>
        <v>0.11264188545186726</v>
      </c>
      <c r="Q858">
        <f t="shared" si="149"/>
        <v>0.99861363833290018</v>
      </c>
    </row>
    <row r="859" spans="1:17" x14ac:dyDescent="0.25">
      <c r="A859" t="s">
        <v>888</v>
      </c>
      <c r="B859">
        <v>60.9</v>
      </c>
      <c r="C859">
        <v>8.9413999999999998</v>
      </c>
      <c r="D859" s="1">
        <v>4.0330000000000002E-7</v>
      </c>
      <c r="E859">
        <v>63</v>
      </c>
      <c r="G859">
        <v>12</v>
      </c>
      <c r="H859" t="s">
        <v>12</v>
      </c>
      <c r="I859">
        <v>25</v>
      </c>
      <c r="J859" t="s">
        <v>12</v>
      </c>
      <c r="K859">
        <v>217.5</v>
      </c>
      <c r="L859" t="s">
        <v>12</v>
      </c>
      <c r="M859">
        <v>97</v>
      </c>
      <c r="N859">
        <f t="shared" si="146"/>
        <v>230.24</v>
      </c>
      <c r="O859">
        <f t="shared" si="147"/>
        <v>5.2119527449617786E-2</v>
      </c>
      <c r="P859">
        <f t="shared" si="148"/>
        <v>0.1085823488533704</v>
      </c>
      <c r="Q859">
        <f t="shared" si="149"/>
        <v>0.94466643502432246</v>
      </c>
    </row>
    <row r="860" spans="1:17" x14ac:dyDescent="0.25">
      <c r="A860" t="s">
        <v>889</v>
      </c>
      <c r="B860">
        <v>60.9</v>
      </c>
      <c r="C860">
        <v>8.9600000000000009</v>
      </c>
      <c r="D860" s="1">
        <v>4.2549999999999999E-7</v>
      </c>
      <c r="E860">
        <v>63</v>
      </c>
      <c r="G860">
        <v>5</v>
      </c>
      <c r="H860" t="s">
        <v>12</v>
      </c>
      <c r="I860">
        <v>21</v>
      </c>
      <c r="J860" t="s">
        <v>12</v>
      </c>
      <c r="K860">
        <v>210</v>
      </c>
      <c r="L860" t="s">
        <v>12</v>
      </c>
      <c r="M860">
        <v>98</v>
      </c>
      <c r="N860">
        <f t="shared" si="146"/>
        <v>229.66</v>
      </c>
      <c r="O860">
        <f t="shared" si="147"/>
        <v>2.1771314116520075E-2</v>
      </c>
      <c r="P860">
        <f t="shared" si="148"/>
        <v>9.1439519289384305E-2</v>
      </c>
      <c r="Q860">
        <f t="shared" si="149"/>
        <v>0.91439519289384308</v>
      </c>
    </row>
    <row r="861" spans="1:17" x14ac:dyDescent="0.25">
      <c r="A861" t="s">
        <v>890</v>
      </c>
      <c r="B861">
        <v>60.9</v>
      </c>
      <c r="C861">
        <v>8.9769000000000005</v>
      </c>
      <c r="D861" s="1">
        <v>4.2510000000000001E-7</v>
      </c>
      <c r="E861">
        <v>63</v>
      </c>
      <c r="G861">
        <v>6</v>
      </c>
      <c r="H861" t="s">
        <v>12</v>
      </c>
      <c r="I861">
        <v>29</v>
      </c>
      <c r="J861" t="s">
        <v>12</v>
      </c>
      <c r="K861">
        <v>218</v>
      </c>
      <c r="L861" t="s">
        <v>12</v>
      </c>
      <c r="M861">
        <v>99</v>
      </c>
      <c r="N861">
        <f t="shared" si="146"/>
        <v>229.08</v>
      </c>
      <c r="O861">
        <f t="shared" si="147"/>
        <v>2.6191723415400731E-2</v>
      </c>
      <c r="P861">
        <f t="shared" si="148"/>
        <v>0.12659332984110352</v>
      </c>
      <c r="Q861">
        <f t="shared" si="149"/>
        <v>0.95163261742622662</v>
      </c>
    </row>
    <row r="862" spans="1:17" x14ac:dyDescent="0.25">
      <c r="A862" t="s">
        <v>891</v>
      </c>
      <c r="B862">
        <v>60.9</v>
      </c>
      <c r="C862">
        <v>9.0006000000000004</v>
      </c>
      <c r="D862" s="1">
        <v>4.2510000000000001E-7</v>
      </c>
      <c r="E862">
        <v>63</v>
      </c>
      <c r="G862">
        <v>13</v>
      </c>
      <c r="H862" t="s">
        <v>12</v>
      </c>
      <c r="I862">
        <v>27</v>
      </c>
      <c r="J862" t="s">
        <v>12</v>
      </c>
      <c r="K862">
        <v>256.5</v>
      </c>
      <c r="L862" t="s">
        <v>12</v>
      </c>
      <c r="M862">
        <v>100</v>
      </c>
      <c r="N862">
        <f t="shared" si="146"/>
        <v>228.5</v>
      </c>
      <c r="O862">
        <f t="shared" si="147"/>
        <v>5.689277899343545E-2</v>
      </c>
      <c r="P862">
        <f t="shared" si="148"/>
        <v>0.11816192560175055</v>
      </c>
      <c r="Q862">
        <f t="shared" si="149"/>
        <v>1.1225382932166301</v>
      </c>
    </row>
    <row r="863" spans="1:17" x14ac:dyDescent="0.25">
      <c r="A863" t="s">
        <v>892</v>
      </c>
      <c r="B863">
        <v>60.9</v>
      </c>
      <c r="C863">
        <v>7.0006000000000004</v>
      </c>
      <c r="D863" s="1">
        <v>4.2520000000000002E-7</v>
      </c>
      <c r="E863">
        <v>63</v>
      </c>
      <c r="G863">
        <v>0</v>
      </c>
      <c r="H863" t="s">
        <v>12</v>
      </c>
      <c r="I863">
        <v>0</v>
      </c>
      <c r="J863" t="s">
        <v>12</v>
      </c>
      <c r="K863">
        <v>0</v>
      </c>
      <c r="L863" t="s">
        <v>12</v>
      </c>
      <c r="M863">
        <v>0</v>
      </c>
      <c r="N863">
        <f>0.625*M863+217.25</f>
        <v>217.25</v>
      </c>
      <c r="O863">
        <f t="shared" si="147"/>
        <v>0</v>
      </c>
      <c r="P863">
        <f t="shared" si="148"/>
        <v>0</v>
      </c>
      <c r="Q863">
        <f t="shared" si="149"/>
        <v>0</v>
      </c>
    </row>
    <row r="864" spans="1:17" x14ac:dyDescent="0.25">
      <c r="A864" t="s">
        <v>893</v>
      </c>
      <c r="B864">
        <v>60.9</v>
      </c>
      <c r="C864">
        <v>7.0212000000000003</v>
      </c>
      <c r="D864" s="1">
        <v>3.7860000000000002E-7</v>
      </c>
      <c r="E864">
        <v>63</v>
      </c>
      <c r="G864">
        <v>0</v>
      </c>
      <c r="H864" t="s">
        <v>12</v>
      </c>
      <c r="I864">
        <v>0</v>
      </c>
      <c r="J864" t="s">
        <v>12</v>
      </c>
      <c r="K864">
        <v>0</v>
      </c>
      <c r="L864" t="s">
        <v>12</v>
      </c>
      <c r="M864">
        <v>1</v>
      </c>
      <c r="N864">
        <f t="shared" ref="N864:N927" si="150">0.625*M864+217.25</f>
        <v>217.875</v>
      </c>
      <c r="O864">
        <f t="shared" si="147"/>
        <v>0</v>
      </c>
      <c r="P864">
        <f t="shared" si="148"/>
        <v>0</v>
      </c>
      <c r="Q864">
        <f t="shared" si="149"/>
        <v>0</v>
      </c>
    </row>
    <row r="865" spans="1:17" x14ac:dyDescent="0.25">
      <c r="A865" t="s">
        <v>894</v>
      </c>
      <c r="B865">
        <v>60.9</v>
      </c>
      <c r="C865">
        <v>7.0393999999999997</v>
      </c>
      <c r="D865" s="1">
        <v>4.2580000000000001E-7</v>
      </c>
      <c r="E865">
        <v>63</v>
      </c>
      <c r="G865">
        <v>2</v>
      </c>
      <c r="H865" t="s">
        <v>12</v>
      </c>
      <c r="I865">
        <v>0</v>
      </c>
      <c r="J865" t="s">
        <v>12</v>
      </c>
      <c r="K865">
        <v>2</v>
      </c>
      <c r="L865" t="s">
        <v>12</v>
      </c>
      <c r="M865">
        <v>2</v>
      </c>
      <c r="N865">
        <f t="shared" si="150"/>
        <v>218.5</v>
      </c>
      <c r="O865">
        <f t="shared" si="147"/>
        <v>9.1533180778032037E-3</v>
      </c>
      <c r="P865">
        <f t="shared" si="148"/>
        <v>0</v>
      </c>
      <c r="Q865">
        <f t="shared" si="149"/>
        <v>9.1533180778032037E-3</v>
      </c>
    </row>
    <row r="866" spans="1:17" x14ac:dyDescent="0.25">
      <c r="A866" t="s">
        <v>895</v>
      </c>
      <c r="B866">
        <v>60</v>
      </c>
      <c r="C866">
        <v>7.0610999999999997</v>
      </c>
      <c r="D866" s="1">
        <v>4.2599999999999998E-7</v>
      </c>
      <c r="E866">
        <v>63</v>
      </c>
      <c r="G866">
        <v>2</v>
      </c>
      <c r="H866" t="s">
        <v>12</v>
      </c>
      <c r="I866">
        <v>0</v>
      </c>
      <c r="J866" t="s">
        <v>12</v>
      </c>
      <c r="K866">
        <v>2</v>
      </c>
      <c r="L866" t="s">
        <v>12</v>
      </c>
      <c r="M866">
        <v>3</v>
      </c>
      <c r="N866">
        <f t="shared" si="150"/>
        <v>219.125</v>
      </c>
      <c r="O866">
        <f t="shared" si="147"/>
        <v>9.1272104962920701E-3</v>
      </c>
      <c r="P866">
        <f t="shared" si="148"/>
        <v>0</v>
      </c>
      <c r="Q866">
        <f t="shared" si="149"/>
        <v>9.1272104962920701E-3</v>
      </c>
    </row>
    <row r="867" spans="1:17" x14ac:dyDescent="0.25">
      <c r="A867" t="s">
        <v>896</v>
      </c>
      <c r="B867">
        <v>60.9</v>
      </c>
      <c r="C867">
        <v>7.0818000000000003</v>
      </c>
      <c r="D867" s="1">
        <v>4.2619999999999999E-7</v>
      </c>
      <c r="E867">
        <v>63</v>
      </c>
      <c r="G867">
        <v>0</v>
      </c>
      <c r="H867" t="s">
        <v>12</v>
      </c>
      <c r="I867">
        <v>0</v>
      </c>
      <c r="J867" t="s">
        <v>12</v>
      </c>
      <c r="K867">
        <v>0</v>
      </c>
      <c r="L867" t="s">
        <v>12</v>
      </c>
      <c r="M867">
        <v>4</v>
      </c>
      <c r="N867">
        <f t="shared" si="150"/>
        <v>219.75</v>
      </c>
      <c r="O867">
        <f t="shared" si="147"/>
        <v>0</v>
      </c>
      <c r="P867">
        <f t="shared" si="148"/>
        <v>0</v>
      </c>
      <c r="Q867">
        <f t="shared" si="149"/>
        <v>0</v>
      </c>
    </row>
    <row r="868" spans="1:17" x14ac:dyDescent="0.25">
      <c r="A868" t="s">
        <v>897</v>
      </c>
      <c r="B868">
        <v>60.9</v>
      </c>
      <c r="C868">
        <v>7.0987999999999998</v>
      </c>
      <c r="D868" s="1">
        <v>4.2249999999999998E-7</v>
      </c>
      <c r="E868">
        <v>63</v>
      </c>
      <c r="G868">
        <v>0</v>
      </c>
      <c r="H868" t="s">
        <v>12</v>
      </c>
      <c r="I868">
        <v>1</v>
      </c>
      <c r="J868" t="s">
        <v>12</v>
      </c>
      <c r="K868">
        <v>1</v>
      </c>
      <c r="L868" t="s">
        <v>12</v>
      </c>
      <c r="M868">
        <v>5</v>
      </c>
      <c r="N868">
        <f t="shared" si="150"/>
        <v>220.375</v>
      </c>
      <c r="O868">
        <f t="shared" si="147"/>
        <v>0</v>
      </c>
      <c r="P868">
        <f t="shared" si="148"/>
        <v>4.5377197958026095E-3</v>
      </c>
      <c r="Q868">
        <f t="shared" si="149"/>
        <v>4.5377197958026095E-3</v>
      </c>
    </row>
    <row r="869" spans="1:17" x14ac:dyDescent="0.25">
      <c r="A869" t="s">
        <v>898</v>
      </c>
      <c r="B869">
        <v>60.9</v>
      </c>
      <c r="C869">
        <v>7.1199000000000003</v>
      </c>
      <c r="D869" s="1">
        <v>4.2650000000000001E-7</v>
      </c>
      <c r="E869">
        <v>63</v>
      </c>
      <c r="G869">
        <v>0</v>
      </c>
      <c r="H869" t="s">
        <v>12</v>
      </c>
      <c r="I869">
        <v>0</v>
      </c>
      <c r="J869" t="s">
        <v>12</v>
      </c>
      <c r="K869">
        <v>1</v>
      </c>
      <c r="L869" t="s">
        <v>12</v>
      </c>
      <c r="M869">
        <v>6</v>
      </c>
      <c r="N869">
        <f t="shared" si="150"/>
        <v>221</v>
      </c>
      <c r="O869">
        <f t="shared" si="147"/>
        <v>0</v>
      </c>
      <c r="P869">
        <f t="shared" si="148"/>
        <v>0</v>
      </c>
      <c r="Q869">
        <f t="shared" si="149"/>
        <v>4.5248868778280547E-3</v>
      </c>
    </row>
    <row r="870" spans="1:17" x14ac:dyDescent="0.25">
      <c r="A870" t="s">
        <v>899</v>
      </c>
      <c r="B870">
        <v>60.9</v>
      </c>
      <c r="C870">
        <v>7.1391999999999998</v>
      </c>
      <c r="D870" s="1">
        <v>3.7640000000000001E-7</v>
      </c>
      <c r="E870">
        <v>63</v>
      </c>
      <c r="G870">
        <v>1</v>
      </c>
      <c r="H870" t="s">
        <v>12</v>
      </c>
      <c r="I870">
        <v>1</v>
      </c>
      <c r="J870" t="s">
        <v>12</v>
      </c>
      <c r="K870">
        <v>3</v>
      </c>
      <c r="L870" t="s">
        <v>12</v>
      </c>
      <c r="M870">
        <v>7</v>
      </c>
      <c r="N870">
        <f t="shared" si="150"/>
        <v>221.625</v>
      </c>
      <c r="O870">
        <f t="shared" si="147"/>
        <v>4.5121263395375075E-3</v>
      </c>
      <c r="P870">
        <f t="shared" si="148"/>
        <v>4.5121263395375075E-3</v>
      </c>
      <c r="Q870">
        <f t="shared" si="149"/>
        <v>1.3536379018612521E-2</v>
      </c>
    </row>
    <row r="871" spans="1:17" x14ac:dyDescent="0.25">
      <c r="A871" t="s">
        <v>900</v>
      </c>
      <c r="B871">
        <v>60.9</v>
      </c>
      <c r="C871">
        <v>7.1604999999999999</v>
      </c>
      <c r="D871" s="1">
        <v>4.2669999999999998E-7</v>
      </c>
      <c r="E871">
        <v>63</v>
      </c>
      <c r="G871">
        <v>0</v>
      </c>
      <c r="H871" t="s">
        <v>12</v>
      </c>
      <c r="I871">
        <v>0</v>
      </c>
      <c r="J871" t="s">
        <v>12</v>
      </c>
      <c r="K871">
        <v>3</v>
      </c>
      <c r="L871" t="s">
        <v>12</v>
      </c>
      <c r="M871">
        <v>8</v>
      </c>
      <c r="N871">
        <f t="shared" si="150"/>
        <v>222.25</v>
      </c>
      <c r="O871">
        <f t="shared" si="147"/>
        <v>0</v>
      </c>
      <c r="P871">
        <f t="shared" si="148"/>
        <v>0</v>
      </c>
      <c r="Q871">
        <f t="shared" si="149"/>
        <v>1.3498312710911136E-2</v>
      </c>
    </row>
    <row r="872" spans="1:17" x14ac:dyDescent="0.25">
      <c r="A872" t="s">
        <v>901</v>
      </c>
      <c r="B872">
        <v>60.9</v>
      </c>
      <c r="C872">
        <v>7.18</v>
      </c>
      <c r="D872" s="1">
        <v>4.2679999999999998E-7</v>
      </c>
      <c r="E872">
        <v>63</v>
      </c>
      <c r="G872">
        <v>0</v>
      </c>
      <c r="H872" t="s">
        <v>12</v>
      </c>
      <c r="I872">
        <v>0</v>
      </c>
      <c r="J872" t="s">
        <v>12</v>
      </c>
      <c r="K872">
        <v>1</v>
      </c>
      <c r="L872" t="s">
        <v>12</v>
      </c>
      <c r="M872">
        <v>9</v>
      </c>
      <c r="N872">
        <f t="shared" si="150"/>
        <v>222.875</v>
      </c>
      <c r="O872">
        <f t="shared" si="147"/>
        <v>0</v>
      </c>
      <c r="P872">
        <f t="shared" si="148"/>
        <v>0</v>
      </c>
      <c r="Q872">
        <f t="shared" si="149"/>
        <v>4.4868199663488503E-3</v>
      </c>
    </row>
    <row r="873" spans="1:17" x14ac:dyDescent="0.25">
      <c r="A873" t="s">
        <v>902</v>
      </c>
      <c r="B873">
        <v>60.9</v>
      </c>
      <c r="C873">
        <v>7.202</v>
      </c>
      <c r="D873" s="1">
        <v>4.2710000000000001E-7</v>
      </c>
      <c r="E873">
        <v>63</v>
      </c>
      <c r="G873">
        <v>1</v>
      </c>
      <c r="H873" t="s">
        <v>12</v>
      </c>
      <c r="I873">
        <v>0</v>
      </c>
      <c r="J873" t="s">
        <v>12</v>
      </c>
      <c r="K873">
        <v>1</v>
      </c>
      <c r="L873" t="s">
        <v>12</v>
      </c>
      <c r="M873">
        <v>10</v>
      </c>
      <c r="N873">
        <f t="shared" si="150"/>
        <v>223.5</v>
      </c>
      <c r="O873">
        <f t="shared" si="147"/>
        <v>4.4742729306487695E-3</v>
      </c>
      <c r="P873">
        <f t="shared" si="148"/>
        <v>0</v>
      </c>
      <c r="Q873">
        <f t="shared" si="149"/>
        <v>4.4742729306487695E-3</v>
      </c>
    </row>
    <row r="874" spans="1:17" x14ac:dyDescent="0.25">
      <c r="A874" t="s">
        <v>903</v>
      </c>
      <c r="B874">
        <v>60</v>
      </c>
      <c r="C874">
        <v>7.2182000000000004</v>
      </c>
      <c r="D874" s="1">
        <v>4.27E-7</v>
      </c>
      <c r="E874">
        <v>63</v>
      </c>
      <c r="G874">
        <v>0</v>
      </c>
      <c r="H874" t="s">
        <v>12</v>
      </c>
      <c r="I874">
        <v>0</v>
      </c>
      <c r="J874" t="s">
        <v>12</v>
      </c>
      <c r="K874">
        <v>0</v>
      </c>
      <c r="L874" t="s">
        <v>12</v>
      </c>
      <c r="M874">
        <v>11</v>
      </c>
      <c r="N874">
        <f t="shared" si="150"/>
        <v>224.125</v>
      </c>
      <c r="O874">
        <f t="shared" si="147"/>
        <v>0</v>
      </c>
      <c r="P874">
        <f t="shared" si="148"/>
        <v>0</v>
      </c>
      <c r="Q874">
        <f t="shared" si="149"/>
        <v>0</v>
      </c>
    </row>
    <row r="875" spans="1:17" x14ac:dyDescent="0.25">
      <c r="A875" t="s">
        <v>904</v>
      </c>
      <c r="B875">
        <v>60</v>
      </c>
      <c r="C875">
        <v>7.2411000000000003</v>
      </c>
      <c r="D875" s="1">
        <v>4.2570000000000001E-7</v>
      </c>
      <c r="E875">
        <v>63</v>
      </c>
      <c r="G875">
        <v>0</v>
      </c>
      <c r="H875" t="s">
        <v>12</v>
      </c>
      <c r="I875">
        <v>0</v>
      </c>
      <c r="J875" t="s">
        <v>12</v>
      </c>
      <c r="K875">
        <v>3</v>
      </c>
      <c r="L875" t="s">
        <v>12</v>
      </c>
      <c r="M875">
        <v>12</v>
      </c>
      <c r="N875">
        <f t="shared" si="150"/>
        <v>224.75</v>
      </c>
      <c r="O875">
        <f t="shared" si="147"/>
        <v>0</v>
      </c>
      <c r="P875">
        <f t="shared" si="148"/>
        <v>0</v>
      </c>
      <c r="Q875">
        <f t="shared" si="149"/>
        <v>1.3348164627363738E-2</v>
      </c>
    </row>
    <row r="876" spans="1:17" x14ac:dyDescent="0.25">
      <c r="A876" t="s">
        <v>905</v>
      </c>
      <c r="B876">
        <v>60.9</v>
      </c>
      <c r="C876">
        <v>7.2606000000000002</v>
      </c>
      <c r="D876" s="1">
        <v>3.9449999999999999E-7</v>
      </c>
      <c r="E876">
        <v>63</v>
      </c>
      <c r="G876">
        <v>0</v>
      </c>
      <c r="H876" t="s">
        <v>12</v>
      </c>
      <c r="I876">
        <v>2</v>
      </c>
      <c r="J876" t="s">
        <v>12</v>
      </c>
      <c r="K876">
        <v>2</v>
      </c>
      <c r="L876" t="s">
        <v>12</v>
      </c>
      <c r="M876">
        <v>13</v>
      </c>
      <c r="N876">
        <f t="shared" si="150"/>
        <v>225.375</v>
      </c>
      <c r="O876">
        <f t="shared" si="147"/>
        <v>0</v>
      </c>
      <c r="P876">
        <f t="shared" si="148"/>
        <v>8.8740987243483092E-3</v>
      </c>
      <c r="Q876">
        <f t="shared" si="149"/>
        <v>8.8740987243483092E-3</v>
      </c>
    </row>
    <row r="877" spans="1:17" x14ac:dyDescent="0.25">
      <c r="A877" t="s">
        <v>906</v>
      </c>
      <c r="B877">
        <v>60.9</v>
      </c>
      <c r="C877">
        <v>7.2815000000000003</v>
      </c>
      <c r="D877" s="1">
        <v>4.2710000000000001E-7</v>
      </c>
      <c r="E877">
        <v>63</v>
      </c>
      <c r="G877">
        <v>0</v>
      </c>
      <c r="H877" t="s">
        <v>12</v>
      </c>
      <c r="I877">
        <v>0</v>
      </c>
      <c r="J877" t="s">
        <v>12</v>
      </c>
      <c r="K877">
        <v>2</v>
      </c>
      <c r="L877" t="s">
        <v>12</v>
      </c>
      <c r="M877">
        <v>14</v>
      </c>
      <c r="N877">
        <f t="shared" si="150"/>
        <v>226</v>
      </c>
      <c r="O877">
        <f t="shared" si="147"/>
        <v>0</v>
      </c>
      <c r="P877">
        <f t="shared" si="148"/>
        <v>0</v>
      </c>
      <c r="Q877">
        <f t="shared" si="149"/>
        <v>8.8495575221238937E-3</v>
      </c>
    </row>
    <row r="878" spans="1:17" x14ac:dyDescent="0.25">
      <c r="A878" t="s">
        <v>907</v>
      </c>
      <c r="B878">
        <v>60.9</v>
      </c>
      <c r="C878">
        <v>7.3003</v>
      </c>
      <c r="D878" s="1">
        <v>4.1320000000000002E-7</v>
      </c>
      <c r="E878">
        <v>63</v>
      </c>
      <c r="G878">
        <v>1</v>
      </c>
      <c r="H878" t="s">
        <v>12</v>
      </c>
      <c r="I878">
        <v>0</v>
      </c>
      <c r="J878" t="s">
        <v>12</v>
      </c>
      <c r="K878">
        <v>2</v>
      </c>
      <c r="L878" t="s">
        <v>12</v>
      </c>
      <c r="M878">
        <v>15</v>
      </c>
      <c r="N878">
        <f t="shared" si="150"/>
        <v>226.625</v>
      </c>
      <c r="O878">
        <f t="shared" si="147"/>
        <v>4.4125758411472701E-3</v>
      </c>
      <c r="P878">
        <f t="shared" si="148"/>
        <v>0</v>
      </c>
      <c r="Q878">
        <f t="shared" si="149"/>
        <v>8.8251516822945401E-3</v>
      </c>
    </row>
    <row r="879" spans="1:17" x14ac:dyDescent="0.25">
      <c r="A879" t="s">
        <v>908</v>
      </c>
      <c r="B879">
        <v>60.9</v>
      </c>
      <c r="C879">
        <v>7.3211000000000004</v>
      </c>
      <c r="D879" s="1">
        <v>3.0100000000000001E-7</v>
      </c>
      <c r="E879">
        <v>63</v>
      </c>
      <c r="G879">
        <v>1</v>
      </c>
      <c r="H879" t="s">
        <v>12</v>
      </c>
      <c r="I879">
        <v>0</v>
      </c>
      <c r="J879" t="s">
        <v>12</v>
      </c>
      <c r="K879">
        <v>2</v>
      </c>
      <c r="L879" t="s">
        <v>12</v>
      </c>
      <c r="M879">
        <v>16</v>
      </c>
      <c r="N879">
        <f t="shared" si="150"/>
        <v>227.25</v>
      </c>
      <c r="O879">
        <f t="shared" si="147"/>
        <v>4.4004400440044002E-3</v>
      </c>
      <c r="P879">
        <f t="shared" si="148"/>
        <v>0</v>
      </c>
      <c r="Q879">
        <f t="shared" si="149"/>
        <v>8.8008800880088004E-3</v>
      </c>
    </row>
    <row r="880" spans="1:17" x14ac:dyDescent="0.25">
      <c r="A880" t="s">
        <v>909</v>
      </c>
      <c r="B880">
        <v>60.9</v>
      </c>
      <c r="C880">
        <v>7.3422000000000001</v>
      </c>
      <c r="D880" s="1">
        <v>3.8509999999999997E-7</v>
      </c>
      <c r="E880">
        <v>63</v>
      </c>
      <c r="G880">
        <v>0</v>
      </c>
      <c r="H880" t="s">
        <v>12</v>
      </c>
      <c r="I880">
        <v>1</v>
      </c>
      <c r="J880" t="s">
        <v>12</v>
      </c>
      <c r="K880">
        <v>1.5</v>
      </c>
      <c r="L880" t="s">
        <v>12</v>
      </c>
      <c r="M880">
        <v>17</v>
      </c>
      <c r="N880">
        <f t="shared" si="150"/>
        <v>227.875</v>
      </c>
      <c r="O880">
        <f t="shared" si="147"/>
        <v>0</v>
      </c>
      <c r="P880">
        <f t="shared" si="148"/>
        <v>4.388370817334065E-3</v>
      </c>
      <c r="Q880">
        <f t="shared" si="149"/>
        <v>6.582556226001097E-3</v>
      </c>
    </row>
    <row r="881" spans="1:17" x14ac:dyDescent="0.25">
      <c r="A881" t="s">
        <v>910</v>
      </c>
      <c r="B881">
        <v>60.9</v>
      </c>
      <c r="C881">
        <v>7.3605999999999998</v>
      </c>
      <c r="D881" s="1">
        <v>3.1699999999999999E-7</v>
      </c>
      <c r="E881">
        <v>63</v>
      </c>
      <c r="G881">
        <v>0</v>
      </c>
      <c r="H881" t="s">
        <v>12</v>
      </c>
      <c r="I881">
        <v>2</v>
      </c>
      <c r="J881" t="s">
        <v>12</v>
      </c>
      <c r="K881">
        <v>3</v>
      </c>
      <c r="L881" t="s">
        <v>12</v>
      </c>
      <c r="M881">
        <v>18</v>
      </c>
      <c r="N881">
        <f t="shared" si="150"/>
        <v>228.5</v>
      </c>
      <c r="O881">
        <f t="shared" si="147"/>
        <v>0</v>
      </c>
      <c r="P881">
        <f t="shared" si="148"/>
        <v>8.7527352297592995E-3</v>
      </c>
      <c r="Q881">
        <f t="shared" si="149"/>
        <v>1.3129102844638949E-2</v>
      </c>
    </row>
    <row r="882" spans="1:17" x14ac:dyDescent="0.25">
      <c r="A882" t="s">
        <v>911</v>
      </c>
      <c r="B882">
        <v>60.9</v>
      </c>
      <c r="C882">
        <v>7.3769999999999998</v>
      </c>
      <c r="D882" s="1">
        <v>4.2599999999999998E-7</v>
      </c>
      <c r="E882">
        <v>63</v>
      </c>
      <c r="G882">
        <v>0</v>
      </c>
      <c r="H882" t="s">
        <v>12</v>
      </c>
      <c r="I882">
        <v>2</v>
      </c>
      <c r="J882" t="s">
        <v>12</v>
      </c>
      <c r="K882">
        <v>3</v>
      </c>
      <c r="L882" t="s">
        <v>12</v>
      </c>
      <c r="M882">
        <v>19</v>
      </c>
      <c r="N882">
        <f t="shared" si="150"/>
        <v>229.125</v>
      </c>
      <c r="O882">
        <f t="shared" si="147"/>
        <v>0</v>
      </c>
      <c r="P882">
        <f t="shared" si="148"/>
        <v>8.7288597926895792E-3</v>
      </c>
      <c r="Q882">
        <f t="shared" si="149"/>
        <v>1.3093289689034371E-2</v>
      </c>
    </row>
    <row r="883" spans="1:17" x14ac:dyDescent="0.25">
      <c r="A883" t="s">
        <v>912</v>
      </c>
      <c r="B883">
        <v>60.9</v>
      </c>
      <c r="C883">
        <v>7.3990999999999998</v>
      </c>
      <c r="D883" s="1">
        <v>4.101E-7</v>
      </c>
      <c r="E883">
        <v>63</v>
      </c>
      <c r="G883">
        <v>0</v>
      </c>
      <c r="H883" t="s">
        <v>12</v>
      </c>
      <c r="I883">
        <v>0</v>
      </c>
      <c r="J883" t="s">
        <v>12</v>
      </c>
      <c r="K883">
        <v>2</v>
      </c>
      <c r="L883" t="s">
        <v>12</v>
      </c>
      <c r="M883">
        <v>20</v>
      </c>
      <c r="N883">
        <f t="shared" si="150"/>
        <v>229.75</v>
      </c>
      <c r="O883">
        <f t="shared" si="147"/>
        <v>0</v>
      </c>
      <c r="P883">
        <f t="shared" si="148"/>
        <v>0</v>
      </c>
      <c r="Q883">
        <f t="shared" si="149"/>
        <v>8.7051142546245922E-3</v>
      </c>
    </row>
    <row r="884" spans="1:17" x14ac:dyDescent="0.25">
      <c r="A884" t="s">
        <v>913</v>
      </c>
      <c r="B884">
        <v>60</v>
      </c>
      <c r="C884">
        <v>7.4184000000000001</v>
      </c>
      <c r="D884" s="1">
        <v>3.5950000000000001E-7</v>
      </c>
      <c r="E884">
        <v>63</v>
      </c>
      <c r="G884">
        <v>5</v>
      </c>
      <c r="H884" t="s">
        <v>12</v>
      </c>
      <c r="I884">
        <v>3</v>
      </c>
      <c r="J884" t="s">
        <v>12</v>
      </c>
      <c r="K884">
        <v>9.5</v>
      </c>
      <c r="L884" t="s">
        <v>12</v>
      </c>
      <c r="M884">
        <v>21</v>
      </c>
      <c r="N884">
        <f t="shared" si="150"/>
        <v>230.375</v>
      </c>
      <c r="O884">
        <f t="shared" si="147"/>
        <v>2.1703743895822029E-2</v>
      </c>
      <c r="P884">
        <f t="shared" si="148"/>
        <v>1.3022246337493217E-2</v>
      </c>
      <c r="Q884">
        <f t="shared" si="149"/>
        <v>4.1237113402061855E-2</v>
      </c>
    </row>
    <row r="885" spans="1:17" x14ac:dyDescent="0.25">
      <c r="A885" t="s">
        <v>914</v>
      </c>
      <c r="B885">
        <v>60.9</v>
      </c>
      <c r="C885">
        <v>7.4409000000000001</v>
      </c>
      <c r="D885" s="1">
        <v>4.2829999999999999E-7</v>
      </c>
      <c r="E885">
        <v>63</v>
      </c>
      <c r="G885">
        <v>2</v>
      </c>
      <c r="H885" t="s">
        <v>12</v>
      </c>
      <c r="I885">
        <v>4</v>
      </c>
      <c r="J885" t="s">
        <v>12</v>
      </c>
      <c r="K885">
        <v>7</v>
      </c>
      <c r="L885" t="s">
        <v>12</v>
      </c>
      <c r="M885">
        <v>22</v>
      </c>
      <c r="N885">
        <f t="shared" si="150"/>
        <v>231</v>
      </c>
      <c r="O885">
        <f t="shared" si="147"/>
        <v>8.658008658008658E-3</v>
      </c>
      <c r="P885">
        <f t="shared" si="148"/>
        <v>1.7316017316017316E-2</v>
      </c>
      <c r="Q885">
        <f t="shared" si="149"/>
        <v>3.0303030303030304E-2</v>
      </c>
    </row>
    <row r="886" spans="1:17" x14ac:dyDescent="0.25">
      <c r="A886" t="s">
        <v>915</v>
      </c>
      <c r="B886">
        <v>60.9</v>
      </c>
      <c r="C886">
        <v>7.4581999999999997</v>
      </c>
      <c r="D886" s="1">
        <v>3.8420000000000001E-7</v>
      </c>
      <c r="E886">
        <v>63</v>
      </c>
      <c r="G886">
        <v>3</v>
      </c>
      <c r="H886" t="s">
        <v>12</v>
      </c>
      <c r="I886">
        <v>1</v>
      </c>
      <c r="J886" t="s">
        <v>12</v>
      </c>
      <c r="K886">
        <v>8</v>
      </c>
      <c r="L886" t="s">
        <v>12</v>
      </c>
      <c r="M886">
        <v>23</v>
      </c>
      <c r="N886">
        <f t="shared" si="150"/>
        <v>231.625</v>
      </c>
      <c r="O886">
        <f t="shared" si="147"/>
        <v>1.2951969778737183E-2</v>
      </c>
      <c r="P886">
        <f t="shared" si="148"/>
        <v>4.317323259579061E-3</v>
      </c>
      <c r="Q886">
        <f t="shared" si="149"/>
        <v>3.4538586076632488E-2</v>
      </c>
    </row>
    <row r="887" spans="1:17" x14ac:dyDescent="0.25">
      <c r="A887" t="s">
        <v>916</v>
      </c>
      <c r="B887">
        <v>60.9</v>
      </c>
      <c r="C887">
        <v>7.4813000000000001</v>
      </c>
      <c r="D887" s="1">
        <v>4.2819999999999998E-7</v>
      </c>
      <c r="E887">
        <v>63</v>
      </c>
      <c r="G887">
        <v>1</v>
      </c>
      <c r="H887" t="s">
        <v>12</v>
      </c>
      <c r="I887">
        <v>0</v>
      </c>
      <c r="J887" t="s">
        <v>12</v>
      </c>
      <c r="K887">
        <v>4</v>
      </c>
      <c r="L887" t="s">
        <v>12</v>
      </c>
      <c r="M887">
        <v>24</v>
      </c>
      <c r="N887">
        <f t="shared" si="150"/>
        <v>232.25</v>
      </c>
      <c r="O887">
        <f t="shared" si="147"/>
        <v>4.3057050592034442E-3</v>
      </c>
      <c r="P887">
        <f t="shared" si="148"/>
        <v>0</v>
      </c>
      <c r="Q887">
        <f t="shared" si="149"/>
        <v>1.7222820236813777E-2</v>
      </c>
    </row>
    <row r="888" spans="1:17" x14ac:dyDescent="0.25">
      <c r="A888" t="s">
        <v>917</v>
      </c>
      <c r="B888">
        <v>60.9</v>
      </c>
      <c r="C888">
        <v>7.5008999999999997</v>
      </c>
      <c r="D888" s="1">
        <v>4.2829999999999999E-7</v>
      </c>
      <c r="E888">
        <v>63</v>
      </c>
      <c r="G888">
        <v>1</v>
      </c>
      <c r="H888" t="s">
        <v>12</v>
      </c>
      <c r="I888">
        <v>9</v>
      </c>
      <c r="J888" t="s">
        <v>12</v>
      </c>
      <c r="K888">
        <v>13</v>
      </c>
      <c r="L888" t="s">
        <v>12</v>
      </c>
      <c r="M888">
        <v>25</v>
      </c>
      <c r="N888">
        <f t="shared" si="150"/>
        <v>232.875</v>
      </c>
      <c r="O888">
        <f t="shared" si="147"/>
        <v>4.2941492216854536E-3</v>
      </c>
      <c r="P888">
        <f t="shared" si="148"/>
        <v>3.864734299516908E-2</v>
      </c>
      <c r="Q888">
        <f t="shared" si="149"/>
        <v>5.5823939881910895E-2</v>
      </c>
    </row>
    <row r="889" spans="1:17" x14ac:dyDescent="0.25">
      <c r="A889" t="s">
        <v>918</v>
      </c>
      <c r="B889">
        <v>60.9</v>
      </c>
      <c r="C889">
        <v>7.5220000000000002</v>
      </c>
      <c r="D889" s="1">
        <v>3.559E-7</v>
      </c>
      <c r="E889">
        <v>63</v>
      </c>
      <c r="G889">
        <v>2</v>
      </c>
      <c r="H889" t="s">
        <v>12</v>
      </c>
      <c r="I889">
        <v>2</v>
      </c>
      <c r="J889" t="s">
        <v>12</v>
      </c>
      <c r="K889">
        <v>8</v>
      </c>
      <c r="L889" t="s">
        <v>12</v>
      </c>
      <c r="M889">
        <v>26</v>
      </c>
      <c r="N889">
        <f t="shared" si="150"/>
        <v>233.5</v>
      </c>
      <c r="O889">
        <f t="shared" si="147"/>
        <v>8.5653104925053538E-3</v>
      </c>
      <c r="P889">
        <f t="shared" si="148"/>
        <v>8.5653104925053538E-3</v>
      </c>
      <c r="Q889">
        <f t="shared" si="149"/>
        <v>3.4261241970021415E-2</v>
      </c>
    </row>
    <row r="890" spans="1:17" x14ac:dyDescent="0.25">
      <c r="A890" t="s">
        <v>919</v>
      </c>
      <c r="B890">
        <v>60</v>
      </c>
      <c r="C890">
        <v>7.54</v>
      </c>
      <c r="D890" s="1">
        <v>3.3850000000000002E-7</v>
      </c>
      <c r="E890">
        <v>63</v>
      </c>
      <c r="G890">
        <v>0</v>
      </c>
      <c r="H890" t="s">
        <v>12</v>
      </c>
      <c r="I890">
        <v>9</v>
      </c>
      <c r="J890" t="s">
        <v>12</v>
      </c>
      <c r="K890">
        <v>20</v>
      </c>
      <c r="L890" t="s">
        <v>12</v>
      </c>
      <c r="M890">
        <v>27</v>
      </c>
      <c r="N890">
        <f t="shared" si="150"/>
        <v>234.125</v>
      </c>
      <c r="O890">
        <f t="shared" si="147"/>
        <v>0</v>
      </c>
      <c r="P890">
        <f t="shared" si="148"/>
        <v>3.8441003737319811E-2</v>
      </c>
      <c r="Q890">
        <f t="shared" si="149"/>
        <v>8.5424452749599575E-2</v>
      </c>
    </row>
    <row r="891" spans="1:17" x14ac:dyDescent="0.25">
      <c r="A891" t="s">
        <v>920</v>
      </c>
      <c r="B891">
        <v>60.9</v>
      </c>
      <c r="C891">
        <v>7.56</v>
      </c>
      <c r="D891" s="1">
        <v>4.2039999999999998E-7</v>
      </c>
      <c r="E891">
        <v>63</v>
      </c>
      <c r="G891">
        <v>1</v>
      </c>
      <c r="H891" t="s">
        <v>12</v>
      </c>
      <c r="I891">
        <v>6</v>
      </c>
      <c r="J891" t="s">
        <v>12</v>
      </c>
      <c r="K891">
        <v>19</v>
      </c>
      <c r="L891" t="s">
        <v>12</v>
      </c>
      <c r="M891">
        <v>28</v>
      </c>
      <c r="N891">
        <f t="shared" si="150"/>
        <v>234.75</v>
      </c>
      <c r="O891">
        <f t="shared" ref="O891:O954" si="151">G891/N891</f>
        <v>4.2598509052183178E-3</v>
      </c>
      <c r="P891">
        <f t="shared" ref="P891:P954" si="152">I891/N891</f>
        <v>2.5559105431309903E-2</v>
      </c>
      <c r="Q891">
        <f t="shared" ref="Q891:Q954" si="153">K891/N891</f>
        <v>8.0937167199148036E-2</v>
      </c>
    </row>
    <row r="892" spans="1:17" x14ac:dyDescent="0.25">
      <c r="A892" t="s">
        <v>921</v>
      </c>
      <c r="B892">
        <v>60.9</v>
      </c>
      <c r="C892">
        <v>7.5804999999999998</v>
      </c>
      <c r="D892" s="1">
        <v>3.5059999999999998E-7</v>
      </c>
      <c r="E892">
        <v>63</v>
      </c>
      <c r="G892">
        <v>1</v>
      </c>
      <c r="H892" t="s">
        <v>12</v>
      </c>
      <c r="I892">
        <v>5</v>
      </c>
      <c r="J892" t="s">
        <v>12</v>
      </c>
      <c r="K892">
        <v>11.5</v>
      </c>
      <c r="L892" t="s">
        <v>12</v>
      </c>
      <c r="M892">
        <v>29</v>
      </c>
      <c r="N892">
        <f t="shared" si="150"/>
        <v>235.375</v>
      </c>
      <c r="O892">
        <f t="shared" si="151"/>
        <v>4.2485395645246943E-3</v>
      </c>
      <c r="P892">
        <f t="shared" si="152"/>
        <v>2.1242697822623474E-2</v>
      </c>
      <c r="Q892">
        <f t="shared" si="153"/>
        <v>4.8858204992033985E-2</v>
      </c>
    </row>
    <row r="893" spans="1:17" x14ac:dyDescent="0.25">
      <c r="A893" t="s">
        <v>922</v>
      </c>
      <c r="B893">
        <v>60.9</v>
      </c>
      <c r="C893">
        <v>7.5994999999999999</v>
      </c>
      <c r="D893" s="1">
        <v>3.6329999999999998E-7</v>
      </c>
      <c r="E893">
        <v>63</v>
      </c>
      <c r="G893">
        <v>3</v>
      </c>
      <c r="H893" t="s">
        <v>12</v>
      </c>
      <c r="I893">
        <v>5</v>
      </c>
      <c r="J893" t="s">
        <v>12</v>
      </c>
      <c r="K893">
        <v>18</v>
      </c>
      <c r="L893" t="s">
        <v>12</v>
      </c>
      <c r="M893">
        <v>30</v>
      </c>
      <c r="N893">
        <f t="shared" si="150"/>
        <v>236</v>
      </c>
      <c r="O893">
        <f t="shared" si="151"/>
        <v>1.2711864406779662E-2</v>
      </c>
      <c r="P893">
        <f t="shared" si="152"/>
        <v>2.1186440677966101E-2</v>
      </c>
      <c r="Q893">
        <f t="shared" si="153"/>
        <v>7.6271186440677971E-2</v>
      </c>
    </row>
    <row r="894" spans="1:17" x14ac:dyDescent="0.25">
      <c r="A894" t="s">
        <v>923</v>
      </c>
      <c r="B894">
        <v>60.9</v>
      </c>
      <c r="C894">
        <v>7.6173000000000002</v>
      </c>
      <c r="D894" s="1">
        <v>2.8920000000000002E-7</v>
      </c>
      <c r="E894">
        <v>63</v>
      </c>
      <c r="G894">
        <v>4</v>
      </c>
      <c r="H894" t="s">
        <v>12</v>
      </c>
      <c r="I894">
        <v>2</v>
      </c>
      <c r="J894" t="s">
        <v>12</v>
      </c>
      <c r="K894">
        <v>16</v>
      </c>
      <c r="L894" t="s">
        <v>12</v>
      </c>
      <c r="M894">
        <v>31</v>
      </c>
      <c r="N894">
        <f t="shared" si="150"/>
        <v>236.625</v>
      </c>
      <c r="O894">
        <f t="shared" si="151"/>
        <v>1.6904384574749076E-2</v>
      </c>
      <c r="P894">
        <f t="shared" si="152"/>
        <v>8.4521922873745381E-3</v>
      </c>
      <c r="Q894">
        <f t="shared" si="153"/>
        <v>6.7617538298996305E-2</v>
      </c>
    </row>
    <row r="895" spans="1:17" x14ac:dyDescent="0.25">
      <c r="A895" t="s">
        <v>924</v>
      </c>
      <c r="B895">
        <v>60.9</v>
      </c>
      <c r="C895">
        <v>7.6405000000000003</v>
      </c>
      <c r="D895" s="1">
        <v>2.9509999999999999E-7</v>
      </c>
      <c r="E895">
        <v>63</v>
      </c>
      <c r="G895">
        <v>5</v>
      </c>
      <c r="H895" t="s">
        <v>12</v>
      </c>
      <c r="I895">
        <v>6</v>
      </c>
      <c r="J895" t="s">
        <v>12</v>
      </c>
      <c r="K895">
        <v>19</v>
      </c>
      <c r="L895" t="s">
        <v>12</v>
      </c>
      <c r="M895">
        <v>32</v>
      </c>
      <c r="N895">
        <f t="shared" si="150"/>
        <v>237.25</v>
      </c>
      <c r="O895">
        <f t="shared" si="151"/>
        <v>2.107481559536354E-2</v>
      </c>
      <c r="P895">
        <f t="shared" si="152"/>
        <v>2.5289778714436249E-2</v>
      </c>
      <c r="Q895">
        <f t="shared" si="153"/>
        <v>8.0084299262381448E-2</v>
      </c>
    </row>
    <row r="896" spans="1:17" x14ac:dyDescent="0.25">
      <c r="A896" t="s">
        <v>925</v>
      </c>
      <c r="B896">
        <v>60</v>
      </c>
      <c r="C896">
        <v>7.6582999999999997</v>
      </c>
      <c r="D896" s="1">
        <v>3.579E-7</v>
      </c>
      <c r="E896">
        <v>63</v>
      </c>
      <c r="G896">
        <v>6</v>
      </c>
      <c r="H896" t="s">
        <v>12</v>
      </c>
      <c r="I896">
        <v>7</v>
      </c>
      <c r="J896" t="s">
        <v>12</v>
      </c>
      <c r="K896">
        <v>20</v>
      </c>
      <c r="L896" t="s">
        <v>12</v>
      </c>
      <c r="M896">
        <v>33</v>
      </c>
      <c r="N896">
        <f t="shared" si="150"/>
        <v>237.875</v>
      </c>
      <c r="O896">
        <f t="shared" si="151"/>
        <v>2.5223331581713086E-2</v>
      </c>
      <c r="P896">
        <f t="shared" si="152"/>
        <v>2.9427220178665267E-2</v>
      </c>
      <c r="Q896">
        <f t="shared" si="153"/>
        <v>8.4077771939043616E-2</v>
      </c>
    </row>
    <row r="897" spans="1:17" x14ac:dyDescent="0.25">
      <c r="A897" t="s">
        <v>926</v>
      </c>
      <c r="B897">
        <v>60</v>
      </c>
      <c r="C897">
        <v>7.6795999999999998</v>
      </c>
      <c r="D897" s="1">
        <v>4.2E-7</v>
      </c>
      <c r="E897">
        <v>63</v>
      </c>
      <c r="G897">
        <v>3</v>
      </c>
      <c r="H897" t="s">
        <v>12</v>
      </c>
      <c r="I897">
        <v>8</v>
      </c>
      <c r="J897" t="s">
        <v>12</v>
      </c>
      <c r="K897">
        <v>23</v>
      </c>
      <c r="L897" t="s">
        <v>12</v>
      </c>
      <c r="M897">
        <v>34</v>
      </c>
      <c r="N897">
        <f t="shared" si="150"/>
        <v>238.5</v>
      </c>
      <c r="O897">
        <f t="shared" si="151"/>
        <v>1.2578616352201259E-2</v>
      </c>
      <c r="P897">
        <f t="shared" si="152"/>
        <v>3.3542976939203356E-2</v>
      </c>
      <c r="Q897">
        <f t="shared" si="153"/>
        <v>9.6436058700209645E-2</v>
      </c>
    </row>
    <row r="898" spans="1:17" x14ac:dyDescent="0.25">
      <c r="A898" t="s">
        <v>927</v>
      </c>
      <c r="B898">
        <v>60.9</v>
      </c>
      <c r="C898">
        <v>7.6997999999999998</v>
      </c>
      <c r="D898" s="1">
        <v>4.2E-7</v>
      </c>
      <c r="E898">
        <v>63</v>
      </c>
      <c r="G898">
        <v>1</v>
      </c>
      <c r="H898" t="s">
        <v>12</v>
      </c>
      <c r="I898">
        <v>8</v>
      </c>
      <c r="J898" t="s">
        <v>12</v>
      </c>
      <c r="K898">
        <v>22</v>
      </c>
      <c r="L898" t="s">
        <v>12</v>
      </c>
      <c r="M898">
        <v>35</v>
      </c>
      <c r="N898">
        <f t="shared" si="150"/>
        <v>239.125</v>
      </c>
      <c r="O898">
        <f t="shared" si="151"/>
        <v>4.1819132253005748E-3</v>
      </c>
      <c r="P898">
        <f t="shared" si="152"/>
        <v>3.3455305802404599E-2</v>
      </c>
      <c r="Q898">
        <f t="shared" si="153"/>
        <v>9.2002090956612645E-2</v>
      </c>
    </row>
    <row r="899" spans="1:17" x14ac:dyDescent="0.25">
      <c r="A899" t="s">
        <v>928</v>
      </c>
      <c r="B899">
        <v>60.9</v>
      </c>
      <c r="C899">
        <v>7.7188999999999997</v>
      </c>
      <c r="D899" s="1">
        <v>4.2030000000000002E-7</v>
      </c>
      <c r="E899">
        <v>63</v>
      </c>
      <c r="G899">
        <v>2</v>
      </c>
      <c r="H899" t="s">
        <v>12</v>
      </c>
      <c r="I899">
        <v>5</v>
      </c>
      <c r="J899" t="s">
        <v>12</v>
      </c>
      <c r="K899">
        <v>19.5</v>
      </c>
      <c r="L899" t="s">
        <v>12</v>
      </c>
      <c r="M899">
        <v>36</v>
      </c>
      <c r="N899">
        <f t="shared" si="150"/>
        <v>239.75</v>
      </c>
      <c r="O899">
        <f t="shared" si="151"/>
        <v>8.3420229405630868E-3</v>
      </c>
      <c r="P899">
        <f t="shared" si="152"/>
        <v>2.0855057351407715E-2</v>
      </c>
      <c r="Q899">
        <f t="shared" si="153"/>
        <v>8.1334723670490092E-2</v>
      </c>
    </row>
    <row r="900" spans="1:17" x14ac:dyDescent="0.25">
      <c r="A900" t="s">
        <v>929</v>
      </c>
      <c r="B900">
        <v>60</v>
      </c>
      <c r="C900">
        <v>7.7385999999999999</v>
      </c>
      <c r="D900" s="1">
        <v>4.1090000000000001E-7</v>
      </c>
      <c r="E900">
        <v>63</v>
      </c>
      <c r="G900">
        <v>4</v>
      </c>
      <c r="H900" t="s">
        <v>12</v>
      </c>
      <c r="I900">
        <v>10</v>
      </c>
      <c r="J900" t="s">
        <v>12</v>
      </c>
      <c r="K900">
        <v>30</v>
      </c>
      <c r="L900" t="s">
        <v>12</v>
      </c>
      <c r="M900">
        <v>37</v>
      </c>
      <c r="N900">
        <f t="shared" si="150"/>
        <v>240.375</v>
      </c>
      <c r="O900">
        <f t="shared" si="151"/>
        <v>1.6640665626625067E-2</v>
      </c>
      <c r="P900">
        <f t="shared" si="152"/>
        <v>4.1601664066562662E-2</v>
      </c>
      <c r="Q900">
        <f t="shared" si="153"/>
        <v>0.12480499219968799</v>
      </c>
    </row>
    <row r="901" spans="1:17" x14ac:dyDescent="0.25">
      <c r="A901" t="s">
        <v>930</v>
      </c>
      <c r="B901">
        <v>60.9</v>
      </c>
      <c r="C901">
        <v>7.7572000000000001</v>
      </c>
      <c r="D901" s="1">
        <v>4.1979999999999999E-7</v>
      </c>
      <c r="E901">
        <v>63</v>
      </c>
      <c r="G901">
        <v>6</v>
      </c>
      <c r="H901" t="s">
        <v>12</v>
      </c>
      <c r="I901">
        <v>10</v>
      </c>
      <c r="J901" t="s">
        <v>12</v>
      </c>
      <c r="K901">
        <v>37</v>
      </c>
      <c r="L901" t="s">
        <v>12</v>
      </c>
      <c r="M901">
        <v>38</v>
      </c>
      <c r="N901">
        <f t="shared" si="150"/>
        <v>241</v>
      </c>
      <c r="O901">
        <f t="shared" si="151"/>
        <v>2.4896265560165973E-2</v>
      </c>
      <c r="P901">
        <f t="shared" si="152"/>
        <v>4.1493775933609957E-2</v>
      </c>
      <c r="Q901">
        <f t="shared" si="153"/>
        <v>0.15352697095435686</v>
      </c>
    </row>
    <row r="902" spans="1:17" x14ac:dyDescent="0.25">
      <c r="A902" t="s">
        <v>931</v>
      </c>
      <c r="B902">
        <v>60</v>
      </c>
      <c r="C902">
        <v>7.782</v>
      </c>
      <c r="D902" s="1">
        <v>3.5960000000000002E-7</v>
      </c>
      <c r="E902">
        <v>63</v>
      </c>
      <c r="G902">
        <v>8</v>
      </c>
      <c r="H902" t="s">
        <v>12</v>
      </c>
      <c r="I902">
        <v>3</v>
      </c>
      <c r="J902" t="s">
        <v>12</v>
      </c>
      <c r="K902">
        <v>35.5</v>
      </c>
      <c r="L902" t="s">
        <v>12</v>
      </c>
      <c r="M902">
        <v>39</v>
      </c>
      <c r="N902">
        <f t="shared" si="150"/>
        <v>241.625</v>
      </c>
      <c r="O902">
        <f t="shared" si="151"/>
        <v>3.3109156751163993E-2</v>
      </c>
      <c r="P902">
        <f t="shared" si="152"/>
        <v>1.2415933781686497E-2</v>
      </c>
      <c r="Q902">
        <f t="shared" si="153"/>
        <v>0.14692188308329021</v>
      </c>
    </row>
    <row r="903" spans="1:17" x14ac:dyDescent="0.25">
      <c r="A903" t="s">
        <v>932</v>
      </c>
      <c r="B903">
        <v>60.9</v>
      </c>
      <c r="C903">
        <v>7.8005000000000004</v>
      </c>
      <c r="D903" s="1">
        <v>3.6310000000000002E-7</v>
      </c>
      <c r="E903">
        <v>63</v>
      </c>
      <c r="G903">
        <v>4</v>
      </c>
      <c r="H903" t="s">
        <v>12</v>
      </c>
      <c r="I903">
        <v>2</v>
      </c>
      <c r="J903" t="s">
        <v>12</v>
      </c>
      <c r="K903">
        <v>34</v>
      </c>
      <c r="L903" t="s">
        <v>12</v>
      </c>
      <c r="M903">
        <v>40</v>
      </c>
      <c r="N903">
        <f t="shared" si="150"/>
        <v>242.25</v>
      </c>
      <c r="O903">
        <f t="shared" si="151"/>
        <v>1.6511867905056758E-2</v>
      </c>
      <c r="P903">
        <f t="shared" si="152"/>
        <v>8.2559339525283791E-3</v>
      </c>
      <c r="Q903">
        <f t="shared" si="153"/>
        <v>0.14035087719298245</v>
      </c>
    </row>
    <row r="904" spans="1:17" x14ac:dyDescent="0.25">
      <c r="A904" t="s">
        <v>933</v>
      </c>
      <c r="B904">
        <v>60.9</v>
      </c>
      <c r="C904">
        <v>7.8205</v>
      </c>
      <c r="D904" s="1">
        <v>4.1960000000000003E-7</v>
      </c>
      <c r="E904">
        <v>63</v>
      </c>
      <c r="G904">
        <v>5</v>
      </c>
      <c r="H904" t="s">
        <v>12</v>
      </c>
      <c r="I904">
        <v>8</v>
      </c>
      <c r="J904" t="s">
        <v>12</v>
      </c>
      <c r="K904">
        <v>34</v>
      </c>
      <c r="L904" t="s">
        <v>12</v>
      </c>
      <c r="M904">
        <v>41</v>
      </c>
      <c r="N904">
        <f t="shared" si="150"/>
        <v>242.875</v>
      </c>
      <c r="O904">
        <f t="shared" si="151"/>
        <v>2.0586721564590838E-2</v>
      </c>
      <c r="P904">
        <f t="shared" si="152"/>
        <v>3.2938754503345345E-2</v>
      </c>
      <c r="Q904">
        <f t="shared" si="153"/>
        <v>0.1399897066392177</v>
      </c>
    </row>
    <row r="905" spans="1:17" x14ac:dyDescent="0.25">
      <c r="A905" t="s">
        <v>934</v>
      </c>
      <c r="B905">
        <v>60.9</v>
      </c>
      <c r="C905">
        <v>7.8415999999999997</v>
      </c>
      <c r="D905" s="1">
        <v>3.5470000000000002E-7</v>
      </c>
      <c r="E905">
        <v>63</v>
      </c>
      <c r="G905">
        <v>4</v>
      </c>
      <c r="H905" t="s">
        <v>12</v>
      </c>
      <c r="I905">
        <v>12</v>
      </c>
      <c r="J905" t="s">
        <v>12</v>
      </c>
      <c r="K905">
        <v>39.5</v>
      </c>
      <c r="L905" t="s">
        <v>12</v>
      </c>
      <c r="M905">
        <v>42</v>
      </c>
      <c r="N905">
        <f t="shared" si="150"/>
        <v>243.5</v>
      </c>
      <c r="O905">
        <f t="shared" si="151"/>
        <v>1.6427104722792608E-2</v>
      </c>
      <c r="P905">
        <f t="shared" si="152"/>
        <v>4.9281314168377825E-2</v>
      </c>
      <c r="Q905">
        <f t="shared" si="153"/>
        <v>0.16221765913757699</v>
      </c>
    </row>
    <row r="906" spans="1:17" x14ac:dyDescent="0.25">
      <c r="A906" t="s">
        <v>935</v>
      </c>
      <c r="B906">
        <v>60.9</v>
      </c>
      <c r="C906">
        <v>7.8590999999999998</v>
      </c>
      <c r="D906" s="1">
        <v>4.1950000000000002E-7</v>
      </c>
      <c r="E906">
        <v>63</v>
      </c>
      <c r="G906">
        <v>5</v>
      </c>
      <c r="H906" t="s">
        <v>12</v>
      </c>
      <c r="I906">
        <v>9</v>
      </c>
      <c r="J906" t="s">
        <v>12</v>
      </c>
      <c r="K906">
        <v>35</v>
      </c>
      <c r="L906" t="s">
        <v>12</v>
      </c>
      <c r="M906">
        <v>43</v>
      </c>
      <c r="N906">
        <f t="shared" si="150"/>
        <v>244.125</v>
      </c>
      <c r="O906">
        <f t="shared" si="151"/>
        <v>2.0481310803891449E-2</v>
      </c>
      <c r="P906">
        <f t="shared" si="152"/>
        <v>3.6866359447004608E-2</v>
      </c>
      <c r="Q906">
        <f t="shared" si="153"/>
        <v>0.14336917562724014</v>
      </c>
    </row>
    <row r="907" spans="1:17" x14ac:dyDescent="0.25">
      <c r="A907" t="s">
        <v>936</v>
      </c>
      <c r="B907">
        <v>60.9</v>
      </c>
      <c r="C907">
        <v>7.8802000000000003</v>
      </c>
      <c r="D907" s="1">
        <v>3.7080000000000001E-7</v>
      </c>
      <c r="E907">
        <v>63</v>
      </c>
      <c r="G907">
        <v>9</v>
      </c>
      <c r="H907" t="s">
        <v>12</v>
      </c>
      <c r="I907">
        <v>11</v>
      </c>
      <c r="J907" t="s">
        <v>12</v>
      </c>
      <c r="K907">
        <v>35.5</v>
      </c>
      <c r="L907" t="s">
        <v>12</v>
      </c>
      <c r="M907">
        <v>44</v>
      </c>
      <c r="N907">
        <f t="shared" si="150"/>
        <v>244.75</v>
      </c>
      <c r="O907">
        <f t="shared" si="151"/>
        <v>3.6772216547497447E-2</v>
      </c>
      <c r="P907">
        <f t="shared" si="152"/>
        <v>4.49438202247191E-2</v>
      </c>
      <c r="Q907">
        <f t="shared" si="153"/>
        <v>0.14504596527068436</v>
      </c>
    </row>
    <row r="908" spans="1:17" x14ac:dyDescent="0.25">
      <c r="A908" t="s">
        <v>937</v>
      </c>
      <c r="B908">
        <v>60</v>
      </c>
      <c r="C908">
        <v>7.8996000000000004</v>
      </c>
      <c r="D908" s="1">
        <v>4.192E-7</v>
      </c>
      <c r="E908">
        <v>63</v>
      </c>
      <c r="G908">
        <v>6</v>
      </c>
      <c r="H908" t="s">
        <v>12</v>
      </c>
      <c r="I908">
        <v>15</v>
      </c>
      <c r="J908" t="s">
        <v>12</v>
      </c>
      <c r="K908">
        <v>52</v>
      </c>
      <c r="L908" t="s">
        <v>12</v>
      </c>
      <c r="M908">
        <v>45</v>
      </c>
      <c r="N908">
        <f t="shared" si="150"/>
        <v>245.375</v>
      </c>
      <c r="O908">
        <f t="shared" si="151"/>
        <v>2.445236882322975E-2</v>
      </c>
      <c r="P908">
        <f t="shared" si="152"/>
        <v>6.1130922058074376E-2</v>
      </c>
      <c r="Q908">
        <f t="shared" si="153"/>
        <v>0.2119205298013245</v>
      </c>
    </row>
    <row r="909" spans="1:17" x14ac:dyDescent="0.25">
      <c r="A909" t="s">
        <v>938</v>
      </c>
      <c r="B909">
        <v>60.9</v>
      </c>
      <c r="C909">
        <v>7.9202000000000004</v>
      </c>
      <c r="D909" s="1">
        <v>4.193E-7</v>
      </c>
      <c r="E909">
        <v>63</v>
      </c>
      <c r="G909">
        <v>14</v>
      </c>
      <c r="H909" t="s">
        <v>12</v>
      </c>
      <c r="I909">
        <v>21</v>
      </c>
      <c r="J909" t="s">
        <v>12</v>
      </c>
      <c r="K909">
        <v>55</v>
      </c>
      <c r="L909" t="s">
        <v>12</v>
      </c>
      <c r="M909">
        <v>46</v>
      </c>
      <c r="N909">
        <f t="shared" si="150"/>
        <v>246</v>
      </c>
      <c r="O909">
        <f t="shared" si="151"/>
        <v>5.6910569105691054E-2</v>
      </c>
      <c r="P909">
        <f t="shared" si="152"/>
        <v>8.5365853658536592E-2</v>
      </c>
      <c r="Q909">
        <f t="shared" si="153"/>
        <v>0.22357723577235772</v>
      </c>
    </row>
    <row r="910" spans="1:17" x14ac:dyDescent="0.25">
      <c r="A910" t="s">
        <v>939</v>
      </c>
      <c r="B910">
        <v>60.9</v>
      </c>
      <c r="C910">
        <v>7.9389000000000003</v>
      </c>
      <c r="D910" s="1">
        <v>3.5330000000000002E-7</v>
      </c>
      <c r="E910">
        <v>63</v>
      </c>
      <c r="G910">
        <v>11</v>
      </c>
      <c r="H910" t="s">
        <v>12</v>
      </c>
      <c r="I910">
        <v>18</v>
      </c>
      <c r="J910" t="s">
        <v>12</v>
      </c>
      <c r="K910">
        <v>57</v>
      </c>
      <c r="L910" t="s">
        <v>12</v>
      </c>
      <c r="M910">
        <v>47</v>
      </c>
      <c r="N910">
        <f t="shared" si="150"/>
        <v>246.625</v>
      </c>
      <c r="O910">
        <f t="shared" si="151"/>
        <v>4.4602128737962494E-2</v>
      </c>
      <c r="P910">
        <f t="shared" si="152"/>
        <v>7.2985301571211358E-2</v>
      </c>
      <c r="Q910">
        <f t="shared" si="153"/>
        <v>0.23112012164216927</v>
      </c>
    </row>
    <row r="911" spans="1:17" x14ac:dyDescent="0.25">
      <c r="A911" t="s">
        <v>940</v>
      </c>
      <c r="B911">
        <v>60.9</v>
      </c>
      <c r="C911">
        <v>7.9598000000000004</v>
      </c>
      <c r="D911" s="1">
        <v>3.0030000000000001E-7</v>
      </c>
      <c r="E911">
        <v>63</v>
      </c>
      <c r="G911">
        <v>16</v>
      </c>
      <c r="H911" t="s">
        <v>12</v>
      </c>
      <c r="I911">
        <v>26</v>
      </c>
      <c r="J911" t="s">
        <v>12</v>
      </c>
      <c r="K911">
        <v>73</v>
      </c>
      <c r="L911" t="s">
        <v>12</v>
      </c>
      <c r="M911">
        <v>48</v>
      </c>
      <c r="N911">
        <f t="shared" si="150"/>
        <v>247.25</v>
      </c>
      <c r="O911">
        <f t="shared" si="151"/>
        <v>6.4711830131445908E-2</v>
      </c>
      <c r="P911">
        <f t="shared" si="152"/>
        <v>0.1051567239635996</v>
      </c>
      <c r="Q911">
        <f t="shared" si="153"/>
        <v>0.29524772497472196</v>
      </c>
    </row>
    <row r="912" spans="1:17" x14ac:dyDescent="0.25">
      <c r="A912" t="s">
        <v>941</v>
      </c>
      <c r="B912">
        <v>60</v>
      </c>
      <c r="C912">
        <v>7.9805000000000001</v>
      </c>
      <c r="D912" s="1">
        <v>3.3369999999999998E-7</v>
      </c>
      <c r="E912">
        <v>63</v>
      </c>
      <c r="G912">
        <v>17</v>
      </c>
      <c r="H912" t="s">
        <v>12</v>
      </c>
      <c r="I912">
        <v>25</v>
      </c>
      <c r="J912" t="s">
        <v>12</v>
      </c>
      <c r="K912">
        <v>74</v>
      </c>
      <c r="L912" t="s">
        <v>12</v>
      </c>
      <c r="M912">
        <v>49</v>
      </c>
      <c r="N912">
        <f t="shared" si="150"/>
        <v>247.875</v>
      </c>
      <c r="O912">
        <f t="shared" si="151"/>
        <v>6.8582955118507316E-2</v>
      </c>
      <c r="P912">
        <f t="shared" si="152"/>
        <v>0.10085728693898134</v>
      </c>
      <c r="Q912">
        <f t="shared" si="153"/>
        <v>0.29853756933938475</v>
      </c>
    </row>
    <row r="913" spans="1:17" x14ac:dyDescent="0.25">
      <c r="A913" t="s">
        <v>942</v>
      </c>
      <c r="B913">
        <v>60.9</v>
      </c>
      <c r="C913">
        <v>7.9976000000000003</v>
      </c>
      <c r="D913" s="1">
        <v>4.1880000000000002E-7</v>
      </c>
      <c r="E913">
        <v>63</v>
      </c>
      <c r="G913">
        <v>19</v>
      </c>
      <c r="H913" t="s">
        <v>12</v>
      </c>
      <c r="I913">
        <v>22</v>
      </c>
      <c r="J913" t="s">
        <v>12</v>
      </c>
      <c r="K913">
        <v>79.5</v>
      </c>
      <c r="L913" t="s">
        <v>12</v>
      </c>
      <c r="M913">
        <v>50</v>
      </c>
      <c r="N913">
        <f t="shared" si="150"/>
        <v>248.5</v>
      </c>
      <c r="O913">
        <f t="shared" si="151"/>
        <v>7.6458752515090544E-2</v>
      </c>
      <c r="P913">
        <f t="shared" si="152"/>
        <v>8.8531187122736416E-2</v>
      </c>
      <c r="Q913">
        <f t="shared" si="153"/>
        <v>0.31991951710261568</v>
      </c>
    </row>
    <row r="914" spans="1:17" x14ac:dyDescent="0.25">
      <c r="A914" t="s">
        <v>943</v>
      </c>
      <c r="B914">
        <v>60.9</v>
      </c>
      <c r="C914">
        <v>8.0210000000000008</v>
      </c>
      <c r="D914" s="1">
        <v>4.1810000000000002E-7</v>
      </c>
      <c r="E914">
        <v>63</v>
      </c>
      <c r="G914">
        <v>17</v>
      </c>
      <c r="H914" t="s">
        <v>12</v>
      </c>
      <c r="I914">
        <v>16</v>
      </c>
      <c r="J914" t="s">
        <v>12</v>
      </c>
      <c r="K914">
        <v>75</v>
      </c>
      <c r="L914" t="s">
        <v>12</v>
      </c>
      <c r="M914">
        <v>51</v>
      </c>
      <c r="N914">
        <f t="shared" si="150"/>
        <v>249.125</v>
      </c>
      <c r="O914">
        <f t="shared" si="151"/>
        <v>6.8238835925740093E-2</v>
      </c>
      <c r="P914">
        <f t="shared" si="152"/>
        <v>6.4224786753637728E-2</v>
      </c>
      <c r="Q914">
        <f t="shared" si="153"/>
        <v>0.30105368790767689</v>
      </c>
    </row>
    <row r="915" spans="1:17" x14ac:dyDescent="0.25">
      <c r="A915" t="s">
        <v>944</v>
      </c>
      <c r="B915">
        <v>60.9</v>
      </c>
      <c r="C915">
        <v>8.0393000000000008</v>
      </c>
      <c r="D915" s="1">
        <v>4.1279999999999999E-7</v>
      </c>
      <c r="E915">
        <v>63</v>
      </c>
      <c r="G915">
        <v>20</v>
      </c>
      <c r="H915" t="s">
        <v>12</v>
      </c>
      <c r="I915">
        <v>19</v>
      </c>
      <c r="J915" t="s">
        <v>12</v>
      </c>
      <c r="K915">
        <v>97</v>
      </c>
      <c r="L915" t="s">
        <v>12</v>
      </c>
      <c r="M915">
        <v>52</v>
      </c>
      <c r="N915">
        <f t="shared" si="150"/>
        <v>249.75</v>
      </c>
      <c r="O915">
        <f t="shared" si="151"/>
        <v>8.0080080080080079E-2</v>
      </c>
      <c r="P915">
        <f t="shared" si="152"/>
        <v>7.6076076076076082E-2</v>
      </c>
      <c r="Q915">
        <f t="shared" si="153"/>
        <v>0.38838838838838841</v>
      </c>
    </row>
    <row r="916" spans="1:17" x14ac:dyDescent="0.25">
      <c r="A916" t="s">
        <v>945</v>
      </c>
      <c r="B916">
        <v>60.9</v>
      </c>
      <c r="C916">
        <v>8.0599000000000007</v>
      </c>
      <c r="D916" s="1">
        <v>3.7099999999999997E-7</v>
      </c>
      <c r="E916">
        <v>63</v>
      </c>
      <c r="G916">
        <v>14</v>
      </c>
      <c r="H916" t="s">
        <v>12</v>
      </c>
      <c r="I916">
        <v>30</v>
      </c>
      <c r="J916" t="s">
        <v>12</v>
      </c>
      <c r="K916">
        <v>87.5</v>
      </c>
      <c r="L916" t="s">
        <v>12</v>
      </c>
      <c r="M916">
        <v>53</v>
      </c>
      <c r="N916">
        <f t="shared" si="150"/>
        <v>250.375</v>
      </c>
      <c r="O916">
        <f t="shared" si="151"/>
        <v>5.5916125811283073E-2</v>
      </c>
      <c r="P916">
        <f t="shared" si="152"/>
        <v>0.11982026959560658</v>
      </c>
      <c r="Q916">
        <f t="shared" si="153"/>
        <v>0.34947578632051923</v>
      </c>
    </row>
    <row r="917" spans="1:17" x14ac:dyDescent="0.25">
      <c r="A917" t="s">
        <v>946</v>
      </c>
      <c r="B917">
        <v>60</v>
      </c>
      <c r="C917">
        <v>8.0779999999999994</v>
      </c>
      <c r="D917" s="1">
        <v>4.1820000000000003E-7</v>
      </c>
      <c r="E917">
        <v>63</v>
      </c>
      <c r="G917">
        <v>15</v>
      </c>
      <c r="H917" t="s">
        <v>12</v>
      </c>
      <c r="I917">
        <v>25</v>
      </c>
      <c r="J917" t="s">
        <v>12</v>
      </c>
      <c r="K917">
        <v>101</v>
      </c>
      <c r="L917" t="s">
        <v>12</v>
      </c>
      <c r="M917">
        <v>54</v>
      </c>
      <c r="N917">
        <f t="shared" si="150"/>
        <v>251</v>
      </c>
      <c r="O917">
        <f t="shared" si="151"/>
        <v>5.9760956175298807E-2</v>
      </c>
      <c r="P917">
        <f t="shared" si="152"/>
        <v>9.9601593625498003E-2</v>
      </c>
      <c r="Q917">
        <f t="shared" si="153"/>
        <v>0.40239043824701193</v>
      </c>
    </row>
    <row r="918" spans="1:17" x14ac:dyDescent="0.25">
      <c r="A918" t="s">
        <v>947</v>
      </c>
      <c r="B918">
        <v>60.9</v>
      </c>
      <c r="C918">
        <v>8.1006</v>
      </c>
      <c r="D918" s="1">
        <v>3.2169999999999998E-7</v>
      </c>
      <c r="E918">
        <v>63</v>
      </c>
      <c r="G918">
        <v>15</v>
      </c>
      <c r="H918" t="s">
        <v>12</v>
      </c>
      <c r="I918">
        <v>19.5</v>
      </c>
      <c r="J918" t="s">
        <v>12</v>
      </c>
      <c r="K918">
        <v>89.5</v>
      </c>
      <c r="L918" t="s">
        <v>12</v>
      </c>
      <c r="M918">
        <v>55</v>
      </c>
      <c r="N918">
        <f t="shared" si="150"/>
        <v>251.625</v>
      </c>
      <c r="O918">
        <f t="shared" si="151"/>
        <v>5.9612518628912071E-2</v>
      </c>
      <c r="P918">
        <f t="shared" si="152"/>
        <v>7.7496274217585689E-2</v>
      </c>
      <c r="Q918">
        <f t="shared" si="153"/>
        <v>0.35568802781917536</v>
      </c>
    </row>
    <row r="919" spans="1:17" x14ac:dyDescent="0.25">
      <c r="A919" t="s">
        <v>948</v>
      </c>
      <c r="B919">
        <v>60</v>
      </c>
      <c r="C919">
        <v>8.1186000000000007</v>
      </c>
      <c r="D919" s="1">
        <v>4.1750000000000003E-7</v>
      </c>
      <c r="E919">
        <v>63</v>
      </c>
      <c r="G919">
        <v>18</v>
      </c>
      <c r="H919" t="s">
        <v>12</v>
      </c>
      <c r="I919">
        <v>28</v>
      </c>
      <c r="J919" t="s">
        <v>12</v>
      </c>
      <c r="K919">
        <v>112</v>
      </c>
      <c r="L919" t="s">
        <v>12</v>
      </c>
      <c r="M919">
        <v>56</v>
      </c>
      <c r="N919">
        <f t="shared" si="150"/>
        <v>252.25</v>
      </c>
      <c r="O919">
        <f t="shared" si="151"/>
        <v>7.1357779980178393E-2</v>
      </c>
      <c r="P919">
        <f t="shared" si="152"/>
        <v>0.1110009910802775</v>
      </c>
      <c r="Q919">
        <f t="shared" si="153"/>
        <v>0.44400396432111</v>
      </c>
    </row>
    <row r="920" spans="1:17" x14ac:dyDescent="0.25">
      <c r="A920" t="s">
        <v>949</v>
      </c>
      <c r="B920">
        <v>60.9</v>
      </c>
      <c r="C920">
        <v>8.1412999999999993</v>
      </c>
      <c r="D920" s="1">
        <v>4.1699999999999999E-7</v>
      </c>
      <c r="E920">
        <v>63</v>
      </c>
      <c r="G920">
        <v>15</v>
      </c>
      <c r="H920" t="s">
        <v>12</v>
      </c>
      <c r="I920">
        <v>27</v>
      </c>
      <c r="J920" t="s">
        <v>12</v>
      </c>
      <c r="K920">
        <v>109.5</v>
      </c>
      <c r="L920" t="s">
        <v>12</v>
      </c>
      <c r="M920">
        <v>57</v>
      </c>
      <c r="N920">
        <f t="shared" si="150"/>
        <v>252.875</v>
      </c>
      <c r="O920">
        <f t="shared" si="151"/>
        <v>5.931784478497281E-2</v>
      </c>
      <c r="P920">
        <f t="shared" si="152"/>
        <v>0.10677212061295106</v>
      </c>
      <c r="Q920">
        <f t="shared" si="153"/>
        <v>0.43302026693030155</v>
      </c>
    </row>
    <row r="921" spans="1:17" x14ac:dyDescent="0.25">
      <c r="A921" t="s">
        <v>950</v>
      </c>
      <c r="B921">
        <v>60.9</v>
      </c>
      <c r="C921">
        <v>8.1613000000000007</v>
      </c>
      <c r="D921" s="1">
        <v>3.4729999999999999E-7</v>
      </c>
      <c r="E921">
        <v>63</v>
      </c>
      <c r="G921">
        <v>19</v>
      </c>
      <c r="H921" t="s">
        <v>12</v>
      </c>
      <c r="I921">
        <v>36</v>
      </c>
      <c r="J921" t="s">
        <v>12</v>
      </c>
      <c r="K921">
        <v>135</v>
      </c>
      <c r="L921" t="s">
        <v>12</v>
      </c>
      <c r="M921">
        <v>58</v>
      </c>
      <c r="N921">
        <f t="shared" si="150"/>
        <v>253.5</v>
      </c>
      <c r="O921">
        <f t="shared" si="151"/>
        <v>7.4950690335305714E-2</v>
      </c>
      <c r="P921">
        <f t="shared" si="152"/>
        <v>0.14201183431952663</v>
      </c>
      <c r="Q921">
        <f t="shared" si="153"/>
        <v>0.53254437869822491</v>
      </c>
    </row>
    <row r="922" spans="1:17" x14ac:dyDescent="0.25">
      <c r="A922" t="s">
        <v>951</v>
      </c>
      <c r="B922">
        <v>60</v>
      </c>
      <c r="C922">
        <v>8.1806999999999999</v>
      </c>
      <c r="D922" s="1">
        <v>2.8729999999999999E-7</v>
      </c>
      <c r="E922">
        <v>63</v>
      </c>
      <c r="G922">
        <v>14</v>
      </c>
      <c r="H922" t="s">
        <v>12</v>
      </c>
      <c r="I922">
        <v>34</v>
      </c>
      <c r="J922" t="s">
        <v>12</v>
      </c>
      <c r="K922">
        <v>128</v>
      </c>
      <c r="L922" t="s">
        <v>12</v>
      </c>
      <c r="M922">
        <v>59</v>
      </c>
      <c r="N922">
        <f t="shared" si="150"/>
        <v>254.125</v>
      </c>
      <c r="O922">
        <f t="shared" si="151"/>
        <v>5.5090998524348254E-2</v>
      </c>
      <c r="P922">
        <f t="shared" si="152"/>
        <v>0.13379242498770291</v>
      </c>
      <c r="Q922">
        <f t="shared" si="153"/>
        <v>0.50368912936546972</v>
      </c>
    </row>
    <row r="923" spans="1:17" x14ac:dyDescent="0.25">
      <c r="A923" t="s">
        <v>952</v>
      </c>
      <c r="B923">
        <v>60.9</v>
      </c>
      <c r="C923">
        <v>8.2010000000000005</v>
      </c>
      <c r="D923" s="1">
        <v>3.6269999999999999E-7</v>
      </c>
      <c r="E923">
        <v>63</v>
      </c>
      <c r="G923">
        <v>20</v>
      </c>
      <c r="H923" t="s">
        <v>12</v>
      </c>
      <c r="I923">
        <v>34</v>
      </c>
      <c r="J923" t="s">
        <v>12</v>
      </c>
      <c r="K923">
        <v>154.5</v>
      </c>
      <c r="L923" t="s">
        <v>12</v>
      </c>
      <c r="M923">
        <v>60</v>
      </c>
      <c r="N923">
        <f t="shared" si="150"/>
        <v>254.75</v>
      </c>
      <c r="O923">
        <f t="shared" si="151"/>
        <v>7.8508341511285579E-2</v>
      </c>
      <c r="P923">
        <f t="shared" si="152"/>
        <v>0.13346418056918546</v>
      </c>
      <c r="Q923">
        <f t="shared" si="153"/>
        <v>0.60647693817468107</v>
      </c>
    </row>
    <row r="924" spans="1:17" x14ac:dyDescent="0.25">
      <c r="A924" t="s">
        <v>953</v>
      </c>
      <c r="B924">
        <v>60.9</v>
      </c>
      <c r="C924">
        <v>8.2194000000000003</v>
      </c>
      <c r="D924" s="1">
        <v>4.0929999999999999E-7</v>
      </c>
      <c r="E924">
        <v>63</v>
      </c>
      <c r="G924">
        <v>28</v>
      </c>
      <c r="H924" t="s">
        <v>12</v>
      </c>
      <c r="I924">
        <v>23</v>
      </c>
      <c r="J924" t="s">
        <v>12</v>
      </c>
      <c r="K924">
        <v>139.5</v>
      </c>
      <c r="L924" t="s">
        <v>12</v>
      </c>
      <c r="M924">
        <v>61</v>
      </c>
      <c r="N924">
        <f t="shared" si="150"/>
        <v>255.375</v>
      </c>
      <c r="O924">
        <f t="shared" si="151"/>
        <v>0.109642682329907</v>
      </c>
      <c r="P924">
        <f t="shared" si="152"/>
        <v>9.006363191385218E-2</v>
      </c>
      <c r="Q924">
        <f t="shared" si="153"/>
        <v>0.54625550660792954</v>
      </c>
    </row>
    <row r="925" spans="1:17" x14ac:dyDescent="0.25">
      <c r="A925" t="s">
        <v>954</v>
      </c>
      <c r="B925">
        <v>60</v>
      </c>
      <c r="C925">
        <v>8.2408000000000001</v>
      </c>
      <c r="D925" s="1">
        <v>3.431E-7</v>
      </c>
      <c r="E925">
        <v>63</v>
      </c>
      <c r="G925">
        <v>21</v>
      </c>
      <c r="H925" t="s">
        <v>12</v>
      </c>
      <c r="I925">
        <v>32</v>
      </c>
      <c r="J925" t="s">
        <v>12</v>
      </c>
      <c r="K925">
        <v>151</v>
      </c>
      <c r="L925" t="s">
        <v>12</v>
      </c>
      <c r="M925">
        <v>62</v>
      </c>
      <c r="N925">
        <f t="shared" si="150"/>
        <v>256</v>
      </c>
      <c r="O925">
        <f t="shared" si="151"/>
        <v>8.203125E-2</v>
      </c>
      <c r="P925">
        <f t="shared" si="152"/>
        <v>0.125</v>
      </c>
      <c r="Q925">
        <f t="shared" si="153"/>
        <v>0.58984375</v>
      </c>
    </row>
    <row r="926" spans="1:17" x14ac:dyDescent="0.25">
      <c r="A926" t="s">
        <v>955</v>
      </c>
      <c r="B926">
        <v>60.9</v>
      </c>
      <c r="C926">
        <v>8.2591999999999999</v>
      </c>
      <c r="D926" s="1">
        <v>4.0890000000000002E-7</v>
      </c>
      <c r="E926">
        <v>63</v>
      </c>
      <c r="G926">
        <v>16</v>
      </c>
      <c r="H926" t="s">
        <v>12</v>
      </c>
      <c r="I926">
        <v>22</v>
      </c>
      <c r="J926" t="s">
        <v>12</v>
      </c>
      <c r="K926">
        <v>125</v>
      </c>
      <c r="L926" t="s">
        <v>12</v>
      </c>
      <c r="M926">
        <v>63</v>
      </c>
      <c r="N926">
        <f t="shared" si="150"/>
        <v>256.625</v>
      </c>
      <c r="O926">
        <f t="shared" si="151"/>
        <v>6.2347783731125185E-2</v>
      </c>
      <c r="P926">
        <f t="shared" si="152"/>
        <v>8.5728202630297123E-2</v>
      </c>
      <c r="Q926">
        <f t="shared" si="153"/>
        <v>0.48709206039941549</v>
      </c>
    </row>
    <row r="927" spans="1:17" x14ac:dyDescent="0.25">
      <c r="A927" t="s">
        <v>956</v>
      </c>
      <c r="B927">
        <v>60.9</v>
      </c>
      <c r="C927">
        <v>8.2806999999999995</v>
      </c>
      <c r="D927" s="1">
        <v>3.9140000000000002E-7</v>
      </c>
      <c r="E927">
        <v>63</v>
      </c>
      <c r="G927">
        <v>22</v>
      </c>
      <c r="H927" t="s">
        <v>12</v>
      </c>
      <c r="I927">
        <v>36</v>
      </c>
      <c r="J927" t="s">
        <v>12</v>
      </c>
      <c r="K927">
        <v>172</v>
      </c>
      <c r="L927" t="s">
        <v>12</v>
      </c>
      <c r="M927">
        <v>64</v>
      </c>
      <c r="N927">
        <f t="shared" si="150"/>
        <v>257.25</v>
      </c>
      <c r="O927">
        <f t="shared" si="151"/>
        <v>8.5519922254616132E-2</v>
      </c>
      <c r="P927">
        <f t="shared" si="152"/>
        <v>0.13994169096209913</v>
      </c>
      <c r="Q927">
        <f t="shared" si="153"/>
        <v>0.66861030126336252</v>
      </c>
    </row>
    <row r="928" spans="1:17" x14ac:dyDescent="0.25">
      <c r="A928" t="s">
        <v>957</v>
      </c>
      <c r="B928">
        <v>60</v>
      </c>
      <c r="C928">
        <v>8.3019999999999996</v>
      </c>
      <c r="D928" s="1">
        <v>3.6310000000000002E-7</v>
      </c>
      <c r="E928">
        <v>63</v>
      </c>
      <c r="G928">
        <v>23</v>
      </c>
      <c r="H928" t="s">
        <v>12</v>
      </c>
      <c r="I928">
        <v>38</v>
      </c>
      <c r="J928" t="s">
        <v>12</v>
      </c>
      <c r="K928">
        <v>186.5</v>
      </c>
      <c r="L928" t="s">
        <v>12</v>
      </c>
      <c r="M928">
        <v>65</v>
      </c>
      <c r="N928">
        <f t="shared" ref="N928:N963" si="154">0.625*M928+217.25</f>
        <v>257.875</v>
      </c>
      <c r="O928">
        <f t="shared" si="151"/>
        <v>8.919049927290354E-2</v>
      </c>
      <c r="P928">
        <f t="shared" si="152"/>
        <v>0.14735821619001455</v>
      </c>
      <c r="Q928">
        <f t="shared" si="153"/>
        <v>0.72321861366941342</v>
      </c>
    </row>
    <row r="929" spans="1:17" x14ac:dyDescent="0.25">
      <c r="A929" t="s">
        <v>958</v>
      </c>
      <c r="B929">
        <v>60.9</v>
      </c>
      <c r="C929">
        <v>8.3209999999999997</v>
      </c>
      <c r="D929" s="1">
        <v>4.0820000000000002E-7</v>
      </c>
      <c r="E929">
        <v>64</v>
      </c>
      <c r="G929">
        <v>18</v>
      </c>
      <c r="H929" t="s">
        <v>12</v>
      </c>
      <c r="I929">
        <v>35</v>
      </c>
      <c r="J929" t="s">
        <v>12</v>
      </c>
      <c r="K929">
        <v>163</v>
      </c>
      <c r="L929" t="s">
        <v>12</v>
      </c>
      <c r="M929">
        <v>66</v>
      </c>
      <c r="N929">
        <f t="shared" si="154"/>
        <v>258.5</v>
      </c>
      <c r="O929">
        <f t="shared" si="151"/>
        <v>6.9632495164410058E-2</v>
      </c>
      <c r="P929">
        <f t="shared" si="152"/>
        <v>0.13539651837524178</v>
      </c>
      <c r="Q929">
        <f t="shared" si="153"/>
        <v>0.63056092843326883</v>
      </c>
    </row>
    <row r="930" spans="1:17" x14ac:dyDescent="0.25">
      <c r="A930" t="s">
        <v>959</v>
      </c>
      <c r="B930">
        <v>60.9</v>
      </c>
      <c r="C930">
        <v>8.3413000000000004</v>
      </c>
      <c r="D930" s="1">
        <v>4.0810000000000001E-7</v>
      </c>
      <c r="E930">
        <v>64</v>
      </c>
      <c r="G930">
        <v>19</v>
      </c>
      <c r="H930" t="s">
        <v>12</v>
      </c>
      <c r="I930">
        <v>32</v>
      </c>
      <c r="J930" t="s">
        <v>12</v>
      </c>
      <c r="K930">
        <v>173.5</v>
      </c>
      <c r="L930" t="s">
        <v>12</v>
      </c>
      <c r="M930">
        <v>67</v>
      </c>
      <c r="N930">
        <f t="shared" si="154"/>
        <v>259.125</v>
      </c>
      <c r="O930">
        <f t="shared" si="151"/>
        <v>7.3323685479980708E-2</v>
      </c>
      <c r="P930">
        <f t="shared" si="152"/>
        <v>0.12349252291365172</v>
      </c>
      <c r="Q930">
        <f t="shared" si="153"/>
        <v>0.66956102267245543</v>
      </c>
    </row>
    <row r="931" spans="1:17" x14ac:dyDescent="0.25">
      <c r="A931" t="s">
        <v>960</v>
      </c>
      <c r="B931">
        <v>60.9</v>
      </c>
      <c r="C931">
        <v>8.3597999999999999</v>
      </c>
      <c r="D931" s="1">
        <v>4.0760000000000002E-7</v>
      </c>
      <c r="E931">
        <v>64</v>
      </c>
      <c r="G931">
        <v>22</v>
      </c>
      <c r="H931" t="s">
        <v>12</v>
      </c>
      <c r="I931">
        <v>42</v>
      </c>
      <c r="J931" t="s">
        <v>12</v>
      </c>
      <c r="K931">
        <v>181</v>
      </c>
      <c r="L931" t="s">
        <v>12</v>
      </c>
      <c r="M931">
        <v>68</v>
      </c>
      <c r="N931">
        <f t="shared" si="154"/>
        <v>259.75</v>
      </c>
      <c r="O931">
        <f t="shared" si="151"/>
        <v>8.4696823869104904E-2</v>
      </c>
      <c r="P931">
        <f t="shared" si="152"/>
        <v>0.16169393647738209</v>
      </c>
      <c r="Q931">
        <f t="shared" si="153"/>
        <v>0.69682386910490857</v>
      </c>
    </row>
    <row r="932" spans="1:17" x14ac:dyDescent="0.25">
      <c r="A932" t="s">
        <v>961</v>
      </c>
      <c r="B932">
        <v>60.9</v>
      </c>
      <c r="C932">
        <v>8.3795999999999999</v>
      </c>
      <c r="D932" s="1">
        <v>2.8729999999999999E-7</v>
      </c>
      <c r="E932">
        <v>64</v>
      </c>
      <c r="G932">
        <v>27</v>
      </c>
      <c r="H932" t="s">
        <v>12</v>
      </c>
      <c r="I932">
        <v>47</v>
      </c>
      <c r="J932" t="s">
        <v>12</v>
      </c>
      <c r="K932">
        <v>184.5</v>
      </c>
      <c r="L932" t="s">
        <v>12</v>
      </c>
      <c r="M932">
        <v>69</v>
      </c>
      <c r="N932">
        <f t="shared" si="154"/>
        <v>260.375</v>
      </c>
      <c r="O932">
        <f t="shared" si="151"/>
        <v>0.10369659145463274</v>
      </c>
      <c r="P932">
        <f t="shared" si="152"/>
        <v>0.18050888142102736</v>
      </c>
      <c r="Q932">
        <f t="shared" si="153"/>
        <v>0.70859337493999042</v>
      </c>
    </row>
    <row r="933" spans="1:17" x14ac:dyDescent="0.25">
      <c r="A933" t="s">
        <v>962</v>
      </c>
      <c r="B933">
        <v>60.9</v>
      </c>
      <c r="C933">
        <v>8.3994999999999997</v>
      </c>
      <c r="D933" s="1">
        <v>4.0719999999999999E-7</v>
      </c>
      <c r="E933">
        <v>64</v>
      </c>
      <c r="G933">
        <v>30</v>
      </c>
      <c r="H933" t="s">
        <v>12</v>
      </c>
      <c r="I933">
        <v>44.5</v>
      </c>
      <c r="J933" t="s">
        <v>12</v>
      </c>
      <c r="K933">
        <v>213</v>
      </c>
      <c r="L933" t="s">
        <v>12</v>
      </c>
      <c r="M933">
        <v>70</v>
      </c>
      <c r="N933">
        <f t="shared" si="154"/>
        <v>261</v>
      </c>
      <c r="O933">
        <f t="shared" si="151"/>
        <v>0.11494252873563218</v>
      </c>
      <c r="P933">
        <f t="shared" si="152"/>
        <v>0.17049808429118773</v>
      </c>
      <c r="Q933">
        <f t="shared" si="153"/>
        <v>0.81609195402298851</v>
      </c>
    </row>
    <row r="934" spans="1:17" x14ac:dyDescent="0.25">
      <c r="A934" t="s">
        <v>963</v>
      </c>
      <c r="B934">
        <v>60.9</v>
      </c>
      <c r="C934">
        <v>8.4184999999999999</v>
      </c>
      <c r="D934" s="1">
        <v>4.0740000000000001E-7</v>
      </c>
      <c r="E934">
        <v>64</v>
      </c>
      <c r="G934">
        <v>27</v>
      </c>
      <c r="H934" t="s">
        <v>12</v>
      </c>
      <c r="I934">
        <v>35</v>
      </c>
      <c r="J934" t="s">
        <v>12</v>
      </c>
      <c r="K934">
        <v>215</v>
      </c>
      <c r="L934" t="s">
        <v>12</v>
      </c>
      <c r="M934">
        <v>71</v>
      </c>
      <c r="N934">
        <f t="shared" si="154"/>
        <v>261.625</v>
      </c>
      <c r="O934">
        <f t="shared" si="151"/>
        <v>0.10320114667940755</v>
      </c>
      <c r="P934">
        <f t="shared" si="152"/>
        <v>0.13377926421404682</v>
      </c>
      <c r="Q934">
        <f t="shared" si="153"/>
        <v>0.82178690874343052</v>
      </c>
    </row>
    <row r="935" spans="1:17" x14ac:dyDescent="0.25">
      <c r="A935" t="s">
        <v>964</v>
      </c>
      <c r="B935">
        <v>60.9</v>
      </c>
      <c r="C935">
        <v>8.4403000000000006</v>
      </c>
      <c r="D935" s="1">
        <v>4.0709999999999999E-7</v>
      </c>
      <c r="E935">
        <v>64</v>
      </c>
      <c r="G935">
        <v>22</v>
      </c>
      <c r="H935" t="s">
        <v>12</v>
      </c>
      <c r="I935">
        <v>34</v>
      </c>
      <c r="J935" t="s">
        <v>12</v>
      </c>
      <c r="K935">
        <v>208.5</v>
      </c>
      <c r="L935" t="s">
        <v>12</v>
      </c>
      <c r="M935">
        <v>72</v>
      </c>
      <c r="N935">
        <f t="shared" si="154"/>
        <v>262.25</v>
      </c>
      <c r="O935">
        <f t="shared" si="151"/>
        <v>8.3889418493803616E-2</v>
      </c>
      <c r="P935">
        <f t="shared" si="152"/>
        <v>0.12964728312678742</v>
      </c>
      <c r="Q935">
        <f t="shared" si="153"/>
        <v>0.79504289799809347</v>
      </c>
    </row>
    <row r="936" spans="1:17" x14ac:dyDescent="0.25">
      <c r="A936" t="s">
        <v>965</v>
      </c>
      <c r="B936">
        <v>60.9</v>
      </c>
      <c r="C936">
        <v>8.4604999999999997</v>
      </c>
      <c r="D936" s="1">
        <v>4.0690000000000002E-7</v>
      </c>
      <c r="E936">
        <v>64</v>
      </c>
      <c r="G936">
        <v>21</v>
      </c>
      <c r="H936" t="s">
        <v>12</v>
      </c>
      <c r="I936">
        <v>41</v>
      </c>
      <c r="J936" t="s">
        <v>12</v>
      </c>
      <c r="K936">
        <v>195.5</v>
      </c>
      <c r="L936" t="s">
        <v>12</v>
      </c>
      <c r="M936">
        <v>73</v>
      </c>
      <c r="N936">
        <f t="shared" si="154"/>
        <v>262.875</v>
      </c>
      <c r="O936">
        <f t="shared" si="151"/>
        <v>7.9885877318116971E-2</v>
      </c>
      <c r="P936">
        <f t="shared" si="152"/>
        <v>0.15596766524013314</v>
      </c>
      <c r="Q936">
        <f t="shared" si="153"/>
        <v>0.74369947693770799</v>
      </c>
    </row>
    <row r="937" spans="1:17" x14ac:dyDescent="0.25">
      <c r="A937" t="s">
        <v>966</v>
      </c>
      <c r="B937">
        <v>60.9</v>
      </c>
      <c r="C937">
        <v>8.4799000000000007</v>
      </c>
      <c r="D937" s="1">
        <v>2.7280000000000001E-7</v>
      </c>
      <c r="E937">
        <v>64</v>
      </c>
      <c r="G937">
        <v>15</v>
      </c>
      <c r="H937" t="s">
        <v>12</v>
      </c>
      <c r="I937">
        <v>61</v>
      </c>
      <c r="J937" t="s">
        <v>12</v>
      </c>
      <c r="K937">
        <v>235.5</v>
      </c>
      <c r="L937" t="s">
        <v>12</v>
      </c>
      <c r="M937">
        <v>74</v>
      </c>
      <c r="N937">
        <f t="shared" si="154"/>
        <v>263.5</v>
      </c>
      <c r="O937">
        <f t="shared" si="151"/>
        <v>5.6925996204933584E-2</v>
      </c>
      <c r="P937">
        <f t="shared" si="152"/>
        <v>0.23149905123339659</v>
      </c>
      <c r="Q937">
        <f t="shared" si="153"/>
        <v>0.89373814041745736</v>
      </c>
    </row>
    <row r="938" spans="1:17" x14ac:dyDescent="0.25">
      <c r="A938" t="s">
        <v>967</v>
      </c>
      <c r="B938">
        <v>60.9</v>
      </c>
      <c r="C938">
        <v>8.5025999999999993</v>
      </c>
      <c r="D938" s="1">
        <v>4.0649999999999999E-7</v>
      </c>
      <c r="E938">
        <v>64</v>
      </c>
      <c r="G938">
        <v>29</v>
      </c>
      <c r="H938" t="s">
        <v>12</v>
      </c>
      <c r="I938">
        <v>41</v>
      </c>
      <c r="J938" t="s">
        <v>12</v>
      </c>
      <c r="K938">
        <v>219</v>
      </c>
      <c r="L938" t="s">
        <v>12</v>
      </c>
      <c r="M938">
        <v>75</v>
      </c>
      <c r="N938">
        <f t="shared" si="154"/>
        <v>264.125</v>
      </c>
      <c r="O938">
        <f t="shared" si="151"/>
        <v>0.10979649787032655</v>
      </c>
      <c r="P938">
        <f t="shared" si="152"/>
        <v>0.15522953147184099</v>
      </c>
      <c r="Q938">
        <f t="shared" si="153"/>
        <v>0.82915286322763848</v>
      </c>
    </row>
    <row r="939" spans="1:17" x14ac:dyDescent="0.25">
      <c r="A939" t="s">
        <v>968</v>
      </c>
      <c r="B939">
        <v>60.9</v>
      </c>
      <c r="C939">
        <v>8.5202000000000009</v>
      </c>
      <c r="D939" s="1">
        <v>3.7459999999999998E-7</v>
      </c>
      <c r="E939">
        <v>64</v>
      </c>
      <c r="G939">
        <v>22</v>
      </c>
      <c r="H939" t="s">
        <v>12</v>
      </c>
      <c r="I939">
        <v>32</v>
      </c>
      <c r="J939" t="s">
        <v>12</v>
      </c>
      <c r="K939">
        <v>201</v>
      </c>
      <c r="L939" t="s">
        <v>12</v>
      </c>
      <c r="M939">
        <v>76</v>
      </c>
      <c r="N939">
        <f t="shared" si="154"/>
        <v>264.75</v>
      </c>
      <c r="O939">
        <f t="shared" si="151"/>
        <v>8.3097261567516525E-2</v>
      </c>
      <c r="P939">
        <f t="shared" si="152"/>
        <v>0.12086874409820586</v>
      </c>
      <c r="Q939">
        <f t="shared" si="153"/>
        <v>0.75920679886685549</v>
      </c>
    </row>
    <row r="940" spans="1:17" x14ac:dyDescent="0.25">
      <c r="A940" t="s">
        <v>969</v>
      </c>
      <c r="B940">
        <v>60.9</v>
      </c>
      <c r="C940">
        <v>8.5385000000000009</v>
      </c>
      <c r="D940" s="1">
        <v>4.0610000000000002E-7</v>
      </c>
      <c r="E940">
        <v>64</v>
      </c>
      <c r="G940">
        <v>15</v>
      </c>
      <c r="H940" t="s">
        <v>12</v>
      </c>
      <c r="I940">
        <v>38</v>
      </c>
      <c r="J940" t="s">
        <v>12</v>
      </c>
      <c r="K940">
        <v>228.5</v>
      </c>
      <c r="L940" t="s">
        <v>12</v>
      </c>
      <c r="M940">
        <v>77</v>
      </c>
      <c r="N940">
        <f t="shared" si="154"/>
        <v>265.375</v>
      </c>
      <c r="O940">
        <f t="shared" si="151"/>
        <v>5.6523787093735282E-2</v>
      </c>
      <c r="P940">
        <f t="shared" si="152"/>
        <v>0.14319359397079603</v>
      </c>
      <c r="Q940">
        <f t="shared" si="153"/>
        <v>0.8610456900612341</v>
      </c>
    </row>
    <row r="941" spans="1:17" x14ac:dyDescent="0.25">
      <c r="A941" t="s">
        <v>970</v>
      </c>
      <c r="B941">
        <v>60.9</v>
      </c>
      <c r="C941">
        <v>8.5580999999999996</v>
      </c>
      <c r="D941" s="1">
        <v>4.0340000000000003E-7</v>
      </c>
      <c r="E941">
        <v>64</v>
      </c>
      <c r="G941">
        <v>23</v>
      </c>
      <c r="H941" t="s">
        <v>12</v>
      </c>
      <c r="I941">
        <v>44</v>
      </c>
      <c r="J941" t="s">
        <v>12</v>
      </c>
      <c r="K941">
        <v>215</v>
      </c>
      <c r="L941" t="s">
        <v>12</v>
      </c>
      <c r="M941">
        <v>78</v>
      </c>
      <c r="N941">
        <f t="shared" si="154"/>
        <v>266</v>
      </c>
      <c r="O941">
        <f t="shared" si="151"/>
        <v>8.646616541353383E-2</v>
      </c>
      <c r="P941">
        <f t="shared" si="152"/>
        <v>0.16541353383458646</v>
      </c>
      <c r="Q941">
        <f t="shared" si="153"/>
        <v>0.80827067669172936</v>
      </c>
    </row>
    <row r="942" spans="1:17" x14ac:dyDescent="0.25">
      <c r="A942" t="s">
        <v>971</v>
      </c>
      <c r="B942">
        <v>60.9</v>
      </c>
      <c r="C942">
        <v>8.5805000000000007</v>
      </c>
      <c r="D942" s="1">
        <v>4.0569999999999999E-7</v>
      </c>
      <c r="E942">
        <v>64</v>
      </c>
      <c r="G942">
        <v>23</v>
      </c>
      <c r="H942" t="s">
        <v>12</v>
      </c>
      <c r="I942">
        <v>45</v>
      </c>
      <c r="J942" t="s">
        <v>12</v>
      </c>
      <c r="K942">
        <v>261</v>
      </c>
      <c r="L942" t="s">
        <v>12</v>
      </c>
      <c r="M942">
        <v>79</v>
      </c>
      <c r="N942">
        <f t="shared" si="154"/>
        <v>266.625</v>
      </c>
      <c r="O942">
        <f t="shared" si="151"/>
        <v>8.6263478668541962E-2</v>
      </c>
      <c r="P942">
        <f t="shared" si="152"/>
        <v>0.16877637130801687</v>
      </c>
      <c r="Q942">
        <f t="shared" si="153"/>
        <v>0.97890295358649793</v>
      </c>
    </row>
    <row r="943" spans="1:17" x14ac:dyDescent="0.25">
      <c r="A943" t="s">
        <v>972</v>
      </c>
      <c r="B943">
        <v>60.9</v>
      </c>
      <c r="C943">
        <v>8.5996000000000006</v>
      </c>
      <c r="D943" s="1">
        <v>4.0540000000000002E-7</v>
      </c>
      <c r="E943">
        <v>64</v>
      </c>
      <c r="G943">
        <v>16</v>
      </c>
      <c r="H943" t="s">
        <v>12</v>
      </c>
      <c r="I943">
        <v>30</v>
      </c>
      <c r="J943" t="s">
        <v>12</v>
      </c>
      <c r="K943">
        <v>236.5</v>
      </c>
      <c r="L943" t="s">
        <v>12</v>
      </c>
      <c r="M943">
        <v>80</v>
      </c>
      <c r="N943">
        <f t="shared" si="154"/>
        <v>267.25</v>
      </c>
      <c r="O943">
        <f t="shared" si="151"/>
        <v>5.9869036482694107E-2</v>
      </c>
      <c r="P943">
        <f t="shared" si="152"/>
        <v>0.11225444340505145</v>
      </c>
      <c r="Q943">
        <f t="shared" si="153"/>
        <v>0.88493919550982225</v>
      </c>
    </row>
    <row r="944" spans="1:17" x14ac:dyDescent="0.25">
      <c r="A944" t="s">
        <v>973</v>
      </c>
      <c r="B944">
        <v>60.9</v>
      </c>
      <c r="C944">
        <v>8.6197999999999997</v>
      </c>
      <c r="D944" s="1">
        <v>4.052E-7</v>
      </c>
      <c r="E944">
        <v>64</v>
      </c>
      <c r="G944">
        <v>22</v>
      </c>
      <c r="H944" t="s">
        <v>12</v>
      </c>
      <c r="I944">
        <v>46</v>
      </c>
      <c r="J944" t="s">
        <v>12</v>
      </c>
      <c r="K944">
        <v>264.5</v>
      </c>
      <c r="L944" t="s">
        <v>12</v>
      </c>
      <c r="M944">
        <v>81</v>
      </c>
      <c r="N944">
        <f t="shared" si="154"/>
        <v>267.875</v>
      </c>
      <c r="O944">
        <f t="shared" si="151"/>
        <v>8.2127858142790486E-2</v>
      </c>
      <c r="P944">
        <f t="shared" si="152"/>
        <v>0.17172188520765283</v>
      </c>
      <c r="Q944">
        <f t="shared" si="153"/>
        <v>0.98740083994400374</v>
      </c>
    </row>
    <row r="945" spans="1:17" x14ac:dyDescent="0.25">
      <c r="A945" t="s">
        <v>974</v>
      </c>
      <c r="B945">
        <v>60.9</v>
      </c>
      <c r="C945">
        <v>8.6394000000000002</v>
      </c>
      <c r="D945" s="1">
        <v>3.6329999999999998E-7</v>
      </c>
      <c r="E945">
        <v>64</v>
      </c>
      <c r="G945">
        <v>15</v>
      </c>
      <c r="H945" t="s">
        <v>12</v>
      </c>
      <c r="I945">
        <v>35</v>
      </c>
      <c r="J945" t="s">
        <v>12</v>
      </c>
      <c r="K945">
        <v>245</v>
      </c>
      <c r="L945" t="s">
        <v>12</v>
      </c>
      <c r="M945">
        <v>82</v>
      </c>
      <c r="N945">
        <f t="shared" si="154"/>
        <v>268.5</v>
      </c>
      <c r="O945">
        <f t="shared" si="151"/>
        <v>5.5865921787709494E-2</v>
      </c>
      <c r="P945">
        <f t="shared" si="152"/>
        <v>0.13035381750465549</v>
      </c>
      <c r="Q945">
        <f t="shared" si="153"/>
        <v>0.91247672253258849</v>
      </c>
    </row>
    <row r="946" spans="1:17" x14ac:dyDescent="0.25">
      <c r="A946" t="s">
        <v>975</v>
      </c>
      <c r="B946">
        <v>60.9</v>
      </c>
      <c r="C946">
        <v>8.6588999999999992</v>
      </c>
      <c r="D946" s="1">
        <v>4.0489999999999998E-7</v>
      </c>
      <c r="E946">
        <v>64</v>
      </c>
      <c r="G946">
        <v>24</v>
      </c>
      <c r="H946" t="s">
        <v>12</v>
      </c>
      <c r="I946">
        <v>35</v>
      </c>
      <c r="J946" t="s">
        <v>12</v>
      </c>
      <c r="K946">
        <v>233</v>
      </c>
      <c r="L946" t="s">
        <v>12</v>
      </c>
      <c r="M946">
        <v>83</v>
      </c>
      <c r="N946">
        <f t="shared" si="154"/>
        <v>269.125</v>
      </c>
      <c r="O946">
        <f t="shared" si="151"/>
        <v>8.9177891314444965E-2</v>
      </c>
      <c r="P946">
        <f t="shared" si="152"/>
        <v>0.13005109150023222</v>
      </c>
      <c r="Q946">
        <f t="shared" si="153"/>
        <v>0.86576869484440311</v>
      </c>
    </row>
    <row r="947" spans="1:17" x14ac:dyDescent="0.25">
      <c r="A947" t="s">
        <v>976</v>
      </c>
      <c r="B947">
        <v>60.9</v>
      </c>
      <c r="C947">
        <v>8.6783999999999999</v>
      </c>
      <c r="D947" s="1">
        <v>4.0470000000000002E-7</v>
      </c>
      <c r="E947">
        <v>64</v>
      </c>
      <c r="G947">
        <v>13</v>
      </c>
      <c r="H947" t="s">
        <v>12</v>
      </c>
      <c r="I947">
        <v>40</v>
      </c>
      <c r="J947" t="s">
        <v>12</v>
      </c>
      <c r="K947">
        <v>227</v>
      </c>
      <c r="L947" t="s">
        <v>12</v>
      </c>
      <c r="M947">
        <v>84</v>
      </c>
      <c r="N947">
        <f t="shared" si="154"/>
        <v>269.75</v>
      </c>
      <c r="O947">
        <f t="shared" si="151"/>
        <v>4.8192771084337352E-2</v>
      </c>
      <c r="P947">
        <f t="shared" si="152"/>
        <v>0.14828544949026876</v>
      </c>
      <c r="Q947">
        <f t="shared" si="153"/>
        <v>0.84151992585727531</v>
      </c>
    </row>
    <row r="948" spans="1:17" x14ac:dyDescent="0.25">
      <c r="A948" t="s">
        <v>977</v>
      </c>
      <c r="B948">
        <v>60</v>
      </c>
      <c r="C948">
        <v>8.7004000000000001</v>
      </c>
      <c r="D948" s="1">
        <v>4.037E-7</v>
      </c>
      <c r="E948">
        <v>64</v>
      </c>
      <c r="G948">
        <v>20</v>
      </c>
      <c r="H948" t="s">
        <v>12</v>
      </c>
      <c r="I948">
        <v>23</v>
      </c>
      <c r="J948" t="s">
        <v>12</v>
      </c>
      <c r="K948">
        <v>224</v>
      </c>
      <c r="L948" t="s">
        <v>12</v>
      </c>
      <c r="M948">
        <v>85</v>
      </c>
      <c r="N948">
        <f t="shared" si="154"/>
        <v>270.375</v>
      </c>
      <c r="O948">
        <f t="shared" si="151"/>
        <v>7.3971336107258437E-2</v>
      </c>
      <c r="P948">
        <f t="shared" si="152"/>
        <v>8.5067036523347198E-2</v>
      </c>
      <c r="Q948">
        <f t="shared" si="153"/>
        <v>0.82847896440129454</v>
      </c>
    </row>
    <row r="949" spans="1:17" x14ac:dyDescent="0.25">
      <c r="A949" t="s">
        <v>978</v>
      </c>
      <c r="B949">
        <v>60.9</v>
      </c>
      <c r="C949">
        <v>8.7202000000000002</v>
      </c>
      <c r="D949" s="1">
        <v>4.0429999999999999E-7</v>
      </c>
      <c r="E949">
        <v>64</v>
      </c>
      <c r="G949">
        <v>19</v>
      </c>
      <c r="H949" t="s">
        <v>12</v>
      </c>
      <c r="I949">
        <v>35</v>
      </c>
      <c r="J949" t="s">
        <v>12</v>
      </c>
      <c r="K949">
        <v>263.5</v>
      </c>
      <c r="L949" t="s">
        <v>12</v>
      </c>
      <c r="M949">
        <v>86</v>
      </c>
      <c r="N949">
        <f t="shared" si="154"/>
        <v>271</v>
      </c>
      <c r="O949">
        <f t="shared" si="151"/>
        <v>7.0110701107011064E-2</v>
      </c>
      <c r="P949">
        <f t="shared" si="152"/>
        <v>0.12915129151291513</v>
      </c>
      <c r="Q949">
        <f t="shared" si="153"/>
        <v>0.97232472324723251</v>
      </c>
    </row>
    <row r="950" spans="1:17" x14ac:dyDescent="0.25">
      <c r="A950" t="s">
        <v>979</v>
      </c>
      <c r="B950">
        <v>60.9</v>
      </c>
      <c r="C950">
        <v>8.7416</v>
      </c>
      <c r="D950" s="1">
        <v>4.0429999999999999E-7</v>
      </c>
      <c r="E950">
        <v>64</v>
      </c>
      <c r="G950">
        <v>18</v>
      </c>
      <c r="H950" t="s">
        <v>12</v>
      </c>
      <c r="I950">
        <v>38</v>
      </c>
      <c r="J950" t="s">
        <v>12</v>
      </c>
      <c r="K950">
        <v>256.5</v>
      </c>
      <c r="L950" t="s">
        <v>12</v>
      </c>
      <c r="M950">
        <v>87</v>
      </c>
      <c r="N950">
        <f t="shared" si="154"/>
        <v>271.625</v>
      </c>
      <c r="O950">
        <f t="shared" si="151"/>
        <v>6.6267832489645656E-2</v>
      </c>
      <c r="P950">
        <f t="shared" si="152"/>
        <v>0.13989875747814082</v>
      </c>
      <c r="Q950">
        <f t="shared" si="153"/>
        <v>0.94431661297745051</v>
      </c>
    </row>
    <row r="951" spans="1:17" x14ac:dyDescent="0.25">
      <c r="A951" t="s">
        <v>980</v>
      </c>
      <c r="B951">
        <v>60</v>
      </c>
      <c r="C951">
        <v>8.7608999999999995</v>
      </c>
      <c r="D951" s="1">
        <v>4.038E-7</v>
      </c>
      <c r="E951">
        <v>64</v>
      </c>
      <c r="G951">
        <v>11</v>
      </c>
      <c r="H951" t="s">
        <v>12</v>
      </c>
      <c r="I951">
        <v>27</v>
      </c>
      <c r="J951" t="s">
        <v>12</v>
      </c>
      <c r="K951">
        <v>215</v>
      </c>
      <c r="L951" t="s">
        <v>12</v>
      </c>
      <c r="M951">
        <v>88</v>
      </c>
      <c r="N951">
        <f t="shared" si="154"/>
        <v>272.25</v>
      </c>
      <c r="O951">
        <f t="shared" si="151"/>
        <v>4.0404040404040407E-2</v>
      </c>
      <c r="P951">
        <f t="shared" si="152"/>
        <v>9.9173553719008267E-2</v>
      </c>
      <c r="Q951">
        <f t="shared" si="153"/>
        <v>0.78971533516988057</v>
      </c>
    </row>
    <row r="952" spans="1:17" x14ac:dyDescent="0.25">
      <c r="A952" t="s">
        <v>981</v>
      </c>
      <c r="B952">
        <v>60.9</v>
      </c>
      <c r="C952">
        <v>8.7804000000000002</v>
      </c>
      <c r="D952" s="1">
        <v>4.0209999999999998E-7</v>
      </c>
      <c r="E952">
        <v>64</v>
      </c>
      <c r="G952">
        <v>19</v>
      </c>
      <c r="H952" t="s">
        <v>12</v>
      </c>
      <c r="I952">
        <v>20</v>
      </c>
      <c r="J952" t="s">
        <v>12</v>
      </c>
      <c r="K952">
        <v>238.5</v>
      </c>
      <c r="L952" t="s">
        <v>12</v>
      </c>
      <c r="M952">
        <v>89</v>
      </c>
      <c r="N952">
        <f t="shared" si="154"/>
        <v>272.875</v>
      </c>
      <c r="O952">
        <f t="shared" si="151"/>
        <v>6.9628950984883184E-2</v>
      </c>
      <c r="P952">
        <f t="shared" si="152"/>
        <v>7.3293632615666515E-2</v>
      </c>
      <c r="Q952">
        <f t="shared" si="153"/>
        <v>0.87402656894182318</v>
      </c>
    </row>
    <row r="953" spans="1:17" x14ac:dyDescent="0.25">
      <c r="A953" t="s">
        <v>982</v>
      </c>
      <c r="B953">
        <v>60.9</v>
      </c>
      <c r="C953">
        <v>8.8015000000000008</v>
      </c>
      <c r="D953" s="1">
        <v>4.037E-7</v>
      </c>
      <c r="E953">
        <v>64</v>
      </c>
      <c r="G953">
        <v>13</v>
      </c>
      <c r="H953" t="s">
        <v>12</v>
      </c>
      <c r="I953">
        <v>31</v>
      </c>
      <c r="J953" t="s">
        <v>12</v>
      </c>
      <c r="K953">
        <v>268</v>
      </c>
      <c r="L953" t="s">
        <v>12</v>
      </c>
      <c r="M953">
        <v>90</v>
      </c>
      <c r="N953">
        <f t="shared" si="154"/>
        <v>273.5</v>
      </c>
      <c r="O953">
        <f t="shared" si="151"/>
        <v>4.7531992687385741E-2</v>
      </c>
      <c r="P953">
        <f t="shared" si="152"/>
        <v>0.11334552102376599</v>
      </c>
      <c r="Q953">
        <f t="shared" si="153"/>
        <v>0.979890310786106</v>
      </c>
    </row>
    <row r="954" spans="1:17" x14ac:dyDescent="0.25">
      <c r="A954" t="s">
        <v>983</v>
      </c>
      <c r="B954">
        <v>60.9</v>
      </c>
      <c r="C954">
        <v>8.8208000000000002</v>
      </c>
      <c r="D954" s="1">
        <v>4.0320000000000001E-7</v>
      </c>
      <c r="E954">
        <v>64</v>
      </c>
      <c r="G954">
        <v>17</v>
      </c>
      <c r="H954" t="s">
        <v>12</v>
      </c>
      <c r="I954">
        <v>34</v>
      </c>
      <c r="J954" t="s">
        <v>12</v>
      </c>
      <c r="K954">
        <v>265</v>
      </c>
      <c r="L954" t="s">
        <v>12</v>
      </c>
      <c r="M954">
        <v>91</v>
      </c>
      <c r="N954">
        <f t="shared" si="154"/>
        <v>274.125</v>
      </c>
      <c r="O954">
        <f t="shared" si="151"/>
        <v>6.2015503875968991E-2</v>
      </c>
      <c r="P954">
        <f t="shared" si="152"/>
        <v>0.12403100775193798</v>
      </c>
      <c r="Q954">
        <f t="shared" si="153"/>
        <v>0.96671226630186957</v>
      </c>
    </row>
    <row r="955" spans="1:17" x14ac:dyDescent="0.25">
      <c r="A955" t="s">
        <v>984</v>
      </c>
      <c r="B955">
        <v>60.9</v>
      </c>
      <c r="C955">
        <v>8.8416999999999994</v>
      </c>
      <c r="D955" s="1">
        <v>4.0289999999999999E-7</v>
      </c>
      <c r="E955">
        <v>64</v>
      </c>
      <c r="G955">
        <v>18</v>
      </c>
      <c r="H955" t="s">
        <v>12</v>
      </c>
      <c r="I955">
        <v>35</v>
      </c>
      <c r="J955" t="s">
        <v>12</v>
      </c>
      <c r="K955">
        <v>248.5</v>
      </c>
      <c r="L955" t="s">
        <v>12</v>
      </c>
      <c r="M955">
        <v>92</v>
      </c>
      <c r="N955">
        <f t="shared" si="154"/>
        <v>274.75</v>
      </c>
      <c r="O955">
        <f t="shared" ref="O955:O1018" si="155">G955/N955</f>
        <v>6.5514103730664242E-2</v>
      </c>
      <c r="P955">
        <f t="shared" ref="P955:P1018" si="156">I955/N955</f>
        <v>0.12738853503184713</v>
      </c>
      <c r="Q955">
        <f t="shared" ref="Q955:Q1018" si="157">K955/N955</f>
        <v>0.90445859872611467</v>
      </c>
    </row>
    <row r="956" spans="1:17" x14ac:dyDescent="0.25">
      <c r="A956" t="s">
        <v>985</v>
      </c>
      <c r="B956">
        <v>60.9</v>
      </c>
      <c r="C956">
        <v>8.8592999999999993</v>
      </c>
      <c r="D956" s="1">
        <v>4.0260000000000002E-7</v>
      </c>
      <c r="E956">
        <v>64</v>
      </c>
      <c r="G956">
        <v>26</v>
      </c>
      <c r="H956" t="s">
        <v>12</v>
      </c>
      <c r="I956">
        <v>35</v>
      </c>
      <c r="J956" t="s">
        <v>12</v>
      </c>
      <c r="K956">
        <v>285.5</v>
      </c>
      <c r="L956" t="s">
        <v>12</v>
      </c>
      <c r="M956">
        <v>93</v>
      </c>
      <c r="N956">
        <f t="shared" si="154"/>
        <v>275.375</v>
      </c>
      <c r="O956">
        <f t="shared" si="155"/>
        <v>9.4416704493871989E-2</v>
      </c>
      <c r="P956">
        <f t="shared" si="156"/>
        <v>0.12709940989559693</v>
      </c>
      <c r="Q956">
        <f t="shared" si="157"/>
        <v>1.0367680435769406</v>
      </c>
    </row>
    <row r="957" spans="1:17" x14ac:dyDescent="0.25">
      <c r="A957" t="s">
        <v>986</v>
      </c>
      <c r="B957">
        <v>60</v>
      </c>
      <c r="C957">
        <v>8.8874999999999993</v>
      </c>
      <c r="D957" s="1">
        <v>3.2720000000000002E-7</v>
      </c>
      <c r="E957">
        <v>64</v>
      </c>
      <c r="G957">
        <v>15</v>
      </c>
      <c r="H957" t="s">
        <v>12</v>
      </c>
      <c r="I957">
        <v>25</v>
      </c>
      <c r="J957" t="s">
        <v>12</v>
      </c>
      <c r="K957">
        <v>257.5</v>
      </c>
      <c r="L957" t="s">
        <v>12</v>
      </c>
      <c r="M957">
        <v>94</v>
      </c>
      <c r="N957">
        <f t="shared" si="154"/>
        <v>276</v>
      </c>
      <c r="O957">
        <f t="shared" si="155"/>
        <v>5.434782608695652E-2</v>
      </c>
      <c r="P957">
        <f t="shared" si="156"/>
        <v>9.0579710144927536E-2</v>
      </c>
      <c r="Q957">
        <f t="shared" si="157"/>
        <v>0.93297101449275366</v>
      </c>
    </row>
    <row r="958" spans="1:17" x14ac:dyDescent="0.25">
      <c r="A958" t="s">
        <v>987</v>
      </c>
      <c r="B958">
        <v>60.9</v>
      </c>
      <c r="C958">
        <v>8.9007000000000005</v>
      </c>
      <c r="D958" s="1">
        <v>4.0250000000000001E-7</v>
      </c>
      <c r="E958">
        <v>64</v>
      </c>
      <c r="G958">
        <v>25</v>
      </c>
      <c r="H958" t="s">
        <v>12</v>
      </c>
      <c r="I958">
        <v>31</v>
      </c>
      <c r="J958" t="s">
        <v>12</v>
      </c>
      <c r="K958">
        <v>254</v>
      </c>
      <c r="L958" t="s">
        <v>12</v>
      </c>
      <c r="M958">
        <v>95</v>
      </c>
      <c r="N958">
        <f t="shared" si="154"/>
        <v>276.625</v>
      </c>
      <c r="O958">
        <f t="shared" si="155"/>
        <v>9.0375056484410299E-2</v>
      </c>
      <c r="P958">
        <f t="shared" si="156"/>
        <v>0.11206507004066878</v>
      </c>
      <c r="Q958">
        <f t="shared" si="157"/>
        <v>0.91821057388160865</v>
      </c>
    </row>
    <row r="959" spans="1:17" x14ac:dyDescent="0.25">
      <c r="A959" t="s">
        <v>988</v>
      </c>
      <c r="B959">
        <v>60.9</v>
      </c>
      <c r="C959">
        <v>8.9214000000000002</v>
      </c>
      <c r="D959" s="1">
        <v>4.0200000000000003E-7</v>
      </c>
      <c r="E959">
        <v>64</v>
      </c>
      <c r="G959">
        <v>15</v>
      </c>
      <c r="H959" t="s">
        <v>12</v>
      </c>
      <c r="I959">
        <v>24</v>
      </c>
      <c r="J959" t="s">
        <v>12</v>
      </c>
      <c r="K959">
        <v>274</v>
      </c>
      <c r="L959" t="s">
        <v>12</v>
      </c>
      <c r="M959">
        <v>96</v>
      </c>
      <c r="N959">
        <f t="shared" si="154"/>
        <v>277.25</v>
      </c>
      <c r="O959">
        <f t="shared" si="155"/>
        <v>5.4102795311091072E-2</v>
      </c>
      <c r="P959">
        <f t="shared" si="156"/>
        <v>8.6564472497745723E-2</v>
      </c>
      <c r="Q959">
        <f t="shared" si="157"/>
        <v>0.98827772768259692</v>
      </c>
    </row>
    <row r="960" spans="1:17" x14ac:dyDescent="0.25">
      <c r="A960" t="s">
        <v>989</v>
      </c>
      <c r="B960">
        <v>60.9</v>
      </c>
      <c r="C960">
        <v>8.9410000000000007</v>
      </c>
      <c r="D960" s="1">
        <v>3.1310000000000002E-7</v>
      </c>
      <c r="E960">
        <v>64</v>
      </c>
      <c r="G960">
        <v>14</v>
      </c>
      <c r="H960" t="s">
        <v>12</v>
      </c>
      <c r="I960">
        <v>36</v>
      </c>
      <c r="J960" t="s">
        <v>12</v>
      </c>
      <c r="K960">
        <v>274.5</v>
      </c>
      <c r="L960" t="s">
        <v>12</v>
      </c>
      <c r="M960">
        <v>97</v>
      </c>
      <c r="N960">
        <f t="shared" si="154"/>
        <v>277.875</v>
      </c>
      <c r="O960">
        <f t="shared" si="155"/>
        <v>5.0382366171839853E-2</v>
      </c>
      <c r="P960">
        <f t="shared" si="156"/>
        <v>0.12955465587044535</v>
      </c>
      <c r="Q960">
        <f t="shared" si="157"/>
        <v>0.98785425101214575</v>
      </c>
    </row>
    <row r="961" spans="1:17" x14ac:dyDescent="0.25">
      <c r="A961" t="s">
        <v>990</v>
      </c>
      <c r="B961">
        <v>60</v>
      </c>
      <c r="C961">
        <v>8.9600000000000009</v>
      </c>
      <c r="D961" s="1">
        <v>3.8109999999999999E-7</v>
      </c>
      <c r="E961">
        <v>64</v>
      </c>
      <c r="G961">
        <v>15</v>
      </c>
      <c r="H961" t="s">
        <v>12</v>
      </c>
      <c r="I961">
        <v>28</v>
      </c>
      <c r="J961" t="s">
        <v>12</v>
      </c>
      <c r="K961">
        <v>239</v>
      </c>
      <c r="L961" t="s">
        <v>12</v>
      </c>
      <c r="M961">
        <v>98</v>
      </c>
      <c r="N961">
        <f t="shared" si="154"/>
        <v>278.5</v>
      </c>
      <c r="O961">
        <f t="shared" si="155"/>
        <v>5.385996409335727E-2</v>
      </c>
      <c r="P961">
        <f t="shared" si="156"/>
        <v>0.10053859964093358</v>
      </c>
      <c r="Q961">
        <f t="shared" si="157"/>
        <v>0.85816876122082586</v>
      </c>
    </row>
    <row r="962" spans="1:17" x14ac:dyDescent="0.25">
      <c r="A962" t="s">
        <v>991</v>
      </c>
      <c r="B962">
        <v>60</v>
      </c>
      <c r="C962">
        <v>8.98</v>
      </c>
      <c r="D962" s="1">
        <v>3.6230000000000001E-7</v>
      </c>
      <c r="E962">
        <v>64</v>
      </c>
      <c r="G962">
        <v>13</v>
      </c>
      <c r="H962" t="s">
        <v>12</v>
      </c>
      <c r="I962">
        <v>28</v>
      </c>
      <c r="J962" t="s">
        <v>12</v>
      </c>
      <c r="K962">
        <v>256.5</v>
      </c>
      <c r="L962" t="s">
        <v>12</v>
      </c>
      <c r="M962">
        <v>99</v>
      </c>
      <c r="N962">
        <f t="shared" si="154"/>
        <v>279.125</v>
      </c>
      <c r="O962">
        <f t="shared" si="155"/>
        <v>4.6574115539632782E-2</v>
      </c>
      <c r="P962">
        <f t="shared" si="156"/>
        <v>0.10031347962382445</v>
      </c>
      <c r="Q962">
        <f t="shared" si="157"/>
        <v>0.91894312583967752</v>
      </c>
    </row>
    <row r="963" spans="1:17" x14ac:dyDescent="0.25">
      <c r="A963" t="s">
        <v>992</v>
      </c>
      <c r="B963">
        <v>60</v>
      </c>
      <c r="C963">
        <v>8.9993999999999996</v>
      </c>
      <c r="D963" s="1">
        <v>3.2720000000000002E-7</v>
      </c>
      <c r="E963">
        <v>64</v>
      </c>
      <c r="G963">
        <v>11</v>
      </c>
      <c r="H963" t="s">
        <v>12</v>
      </c>
      <c r="I963">
        <v>27</v>
      </c>
      <c r="J963" t="s">
        <v>12</v>
      </c>
      <c r="K963">
        <v>255.5</v>
      </c>
      <c r="L963" t="s">
        <v>12</v>
      </c>
      <c r="M963">
        <v>100</v>
      </c>
      <c r="N963">
        <f t="shared" si="154"/>
        <v>279.75</v>
      </c>
      <c r="O963">
        <f t="shared" si="155"/>
        <v>3.9320822162645222E-2</v>
      </c>
      <c r="P963">
        <f t="shared" si="156"/>
        <v>9.6514745308310987E-2</v>
      </c>
      <c r="Q963">
        <f t="shared" si="157"/>
        <v>0.91331546023235033</v>
      </c>
    </row>
    <row r="964" spans="1:17" x14ac:dyDescent="0.25">
      <c r="A964" t="s">
        <v>993</v>
      </c>
      <c r="B964">
        <v>60.9</v>
      </c>
      <c r="C964">
        <v>7</v>
      </c>
      <c r="D964" s="1">
        <v>4.0050000000000002E-7</v>
      </c>
      <c r="E964">
        <v>64</v>
      </c>
      <c r="G964">
        <v>0</v>
      </c>
      <c r="H964" t="s">
        <v>12</v>
      </c>
      <c r="I964">
        <v>0</v>
      </c>
      <c r="J964" t="s">
        <v>12</v>
      </c>
      <c r="K964">
        <v>1</v>
      </c>
      <c r="L964" t="s">
        <v>12</v>
      </c>
      <c r="M964">
        <v>0</v>
      </c>
      <c r="N964">
        <f>-0.48*M964+277.83</f>
        <v>277.83</v>
      </c>
      <c r="O964">
        <f t="shared" si="155"/>
        <v>0</v>
      </c>
      <c r="P964">
        <f t="shared" si="156"/>
        <v>0</v>
      </c>
      <c r="Q964">
        <f t="shared" si="157"/>
        <v>3.599323327214484E-3</v>
      </c>
    </row>
    <row r="965" spans="1:17" x14ac:dyDescent="0.25">
      <c r="A965" t="s">
        <v>994</v>
      </c>
      <c r="B965">
        <v>60.9</v>
      </c>
      <c r="C965">
        <v>7.0204000000000004</v>
      </c>
      <c r="D965" s="1">
        <v>4.0050000000000002E-7</v>
      </c>
      <c r="E965">
        <v>64</v>
      </c>
      <c r="G965">
        <v>0</v>
      </c>
      <c r="H965" t="s">
        <v>12</v>
      </c>
      <c r="I965">
        <v>0</v>
      </c>
      <c r="J965" t="s">
        <v>12</v>
      </c>
      <c r="K965">
        <v>1</v>
      </c>
      <c r="L965" t="s">
        <v>12</v>
      </c>
      <c r="M965">
        <v>1</v>
      </c>
      <c r="N965">
        <f t="shared" ref="N965:N1028" si="158">-0.48*M965+277.83</f>
        <v>277.34999999999997</v>
      </c>
      <c r="O965">
        <f t="shared" si="155"/>
        <v>0</v>
      </c>
      <c r="P965">
        <f t="shared" si="156"/>
        <v>0</v>
      </c>
      <c r="Q965">
        <f t="shared" si="157"/>
        <v>3.6055525509284302E-3</v>
      </c>
    </row>
    <row r="966" spans="1:17" x14ac:dyDescent="0.25">
      <c r="A966" t="s">
        <v>995</v>
      </c>
      <c r="B966">
        <v>60.9</v>
      </c>
      <c r="C966">
        <v>7.0396000000000001</v>
      </c>
      <c r="D966" s="1">
        <v>4.0050000000000002E-7</v>
      </c>
      <c r="E966">
        <v>64</v>
      </c>
      <c r="G966">
        <v>0</v>
      </c>
      <c r="H966" t="s">
        <v>12</v>
      </c>
      <c r="I966">
        <v>1</v>
      </c>
      <c r="J966" t="s">
        <v>12</v>
      </c>
      <c r="K966">
        <v>1</v>
      </c>
      <c r="L966" t="s">
        <v>12</v>
      </c>
      <c r="M966">
        <v>2</v>
      </c>
      <c r="N966">
        <f t="shared" si="158"/>
        <v>276.87</v>
      </c>
      <c r="O966">
        <f t="shared" si="155"/>
        <v>0</v>
      </c>
      <c r="P966">
        <f t="shared" si="156"/>
        <v>3.6118033734243507E-3</v>
      </c>
      <c r="Q966">
        <f t="shared" si="157"/>
        <v>3.6118033734243507E-3</v>
      </c>
    </row>
    <row r="967" spans="1:17" x14ac:dyDescent="0.25">
      <c r="A967" t="s">
        <v>996</v>
      </c>
      <c r="B967">
        <v>60.9</v>
      </c>
      <c r="C967">
        <v>7.0603999999999996</v>
      </c>
      <c r="D967" s="1">
        <v>3.431E-7</v>
      </c>
      <c r="E967">
        <v>64</v>
      </c>
      <c r="G967">
        <v>0</v>
      </c>
      <c r="H967" t="s">
        <v>12</v>
      </c>
      <c r="I967">
        <v>0</v>
      </c>
      <c r="J967" t="s">
        <v>12</v>
      </c>
      <c r="K967">
        <v>0</v>
      </c>
      <c r="L967" t="s">
        <v>12</v>
      </c>
      <c r="M967">
        <v>3</v>
      </c>
      <c r="N967">
        <f t="shared" si="158"/>
        <v>276.39</v>
      </c>
      <c r="O967">
        <f t="shared" si="155"/>
        <v>0</v>
      </c>
      <c r="P967">
        <f t="shared" si="156"/>
        <v>0</v>
      </c>
      <c r="Q967">
        <f t="shared" si="157"/>
        <v>0</v>
      </c>
    </row>
    <row r="968" spans="1:17" x14ac:dyDescent="0.25">
      <c r="A968" t="s">
        <v>997</v>
      </c>
      <c r="B968">
        <v>60</v>
      </c>
      <c r="C968">
        <v>7.0784000000000002</v>
      </c>
      <c r="D968" s="1">
        <v>3.291E-7</v>
      </c>
      <c r="E968">
        <v>63</v>
      </c>
      <c r="G968">
        <v>0</v>
      </c>
      <c r="H968" t="s">
        <v>12</v>
      </c>
      <c r="I968">
        <v>0</v>
      </c>
      <c r="J968" t="s">
        <v>12</v>
      </c>
      <c r="K968">
        <v>0</v>
      </c>
      <c r="L968" t="s">
        <v>12</v>
      </c>
      <c r="M968">
        <v>4</v>
      </c>
      <c r="N968">
        <f t="shared" si="158"/>
        <v>275.90999999999997</v>
      </c>
      <c r="O968">
        <f t="shared" si="155"/>
        <v>0</v>
      </c>
      <c r="P968">
        <f t="shared" si="156"/>
        <v>0</v>
      </c>
      <c r="Q968">
        <f t="shared" si="157"/>
        <v>0</v>
      </c>
    </row>
    <row r="969" spans="1:17" x14ac:dyDescent="0.25">
      <c r="A969" t="s">
        <v>998</v>
      </c>
      <c r="B969">
        <v>60.9</v>
      </c>
      <c r="C969">
        <v>7.0983000000000001</v>
      </c>
      <c r="D969" s="1">
        <v>3.995E-7</v>
      </c>
      <c r="E969">
        <v>64</v>
      </c>
      <c r="G969">
        <v>0</v>
      </c>
      <c r="H969" t="s">
        <v>12</v>
      </c>
      <c r="I969">
        <v>0</v>
      </c>
      <c r="J969" t="s">
        <v>12</v>
      </c>
      <c r="K969">
        <v>0</v>
      </c>
      <c r="L969" t="s">
        <v>12</v>
      </c>
      <c r="M969">
        <v>5</v>
      </c>
      <c r="N969">
        <f t="shared" si="158"/>
        <v>275.43</v>
      </c>
      <c r="O969">
        <f t="shared" si="155"/>
        <v>0</v>
      </c>
      <c r="P969">
        <f t="shared" si="156"/>
        <v>0</v>
      </c>
      <c r="Q969">
        <f t="shared" si="157"/>
        <v>0</v>
      </c>
    </row>
    <row r="970" spans="1:17" x14ac:dyDescent="0.25">
      <c r="A970" t="s">
        <v>999</v>
      </c>
      <c r="B970">
        <v>60.9</v>
      </c>
      <c r="C970">
        <v>7.1204999999999998</v>
      </c>
      <c r="D970" s="1">
        <v>2.8210000000000002E-7</v>
      </c>
      <c r="E970">
        <v>64</v>
      </c>
      <c r="G970">
        <v>0</v>
      </c>
      <c r="H970" t="s">
        <v>12</v>
      </c>
      <c r="I970">
        <v>0</v>
      </c>
      <c r="J970" t="s">
        <v>12</v>
      </c>
      <c r="K970">
        <v>0</v>
      </c>
      <c r="L970" t="s">
        <v>12</v>
      </c>
      <c r="M970">
        <v>6</v>
      </c>
      <c r="N970">
        <f t="shared" si="158"/>
        <v>274.95</v>
      </c>
      <c r="O970">
        <f t="shared" si="155"/>
        <v>0</v>
      </c>
      <c r="P970">
        <f t="shared" si="156"/>
        <v>0</v>
      </c>
      <c r="Q970">
        <f t="shared" si="157"/>
        <v>0</v>
      </c>
    </row>
    <row r="971" spans="1:17" x14ac:dyDescent="0.25">
      <c r="A971" t="s">
        <v>1000</v>
      </c>
      <c r="B971">
        <v>60.9</v>
      </c>
      <c r="C971">
        <v>7.1390000000000002</v>
      </c>
      <c r="D971" s="1">
        <v>3.9919999999999997E-7</v>
      </c>
      <c r="E971">
        <v>63</v>
      </c>
      <c r="G971">
        <v>0</v>
      </c>
      <c r="H971" t="s">
        <v>12</v>
      </c>
      <c r="I971">
        <v>0</v>
      </c>
      <c r="J971" t="s">
        <v>12</v>
      </c>
      <c r="K971">
        <v>0</v>
      </c>
      <c r="L971" t="s">
        <v>12</v>
      </c>
      <c r="M971">
        <v>7</v>
      </c>
      <c r="N971">
        <f t="shared" si="158"/>
        <v>274.46999999999997</v>
      </c>
      <c r="O971">
        <f t="shared" si="155"/>
        <v>0</v>
      </c>
      <c r="P971">
        <f t="shared" si="156"/>
        <v>0</v>
      </c>
      <c r="Q971">
        <f t="shared" si="157"/>
        <v>0</v>
      </c>
    </row>
    <row r="972" spans="1:17" x14ac:dyDescent="0.25">
      <c r="A972" t="s">
        <v>1001</v>
      </c>
      <c r="B972">
        <v>60</v>
      </c>
      <c r="C972">
        <v>7.1588000000000003</v>
      </c>
      <c r="D972" s="1">
        <v>3.9630000000000002E-7</v>
      </c>
      <c r="E972">
        <v>63</v>
      </c>
      <c r="G972">
        <v>0</v>
      </c>
      <c r="H972" t="s">
        <v>12</v>
      </c>
      <c r="I972">
        <v>0</v>
      </c>
      <c r="J972" t="s">
        <v>12</v>
      </c>
      <c r="K972">
        <v>0</v>
      </c>
      <c r="L972" t="s">
        <v>12</v>
      </c>
      <c r="M972">
        <v>8</v>
      </c>
      <c r="N972">
        <f t="shared" si="158"/>
        <v>273.99</v>
      </c>
      <c r="O972">
        <f t="shared" si="155"/>
        <v>0</v>
      </c>
      <c r="P972">
        <f t="shared" si="156"/>
        <v>0</v>
      </c>
      <c r="Q972">
        <f t="shared" si="157"/>
        <v>0</v>
      </c>
    </row>
    <row r="973" spans="1:17" x14ac:dyDescent="0.25">
      <c r="A973" t="s">
        <v>1002</v>
      </c>
      <c r="B973">
        <v>60.9</v>
      </c>
      <c r="C973">
        <v>7.181</v>
      </c>
      <c r="D973" s="1">
        <v>3.9910000000000002E-7</v>
      </c>
      <c r="E973">
        <v>63</v>
      </c>
      <c r="G973">
        <v>0</v>
      </c>
      <c r="H973" t="s">
        <v>12</v>
      </c>
      <c r="I973">
        <v>1</v>
      </c>
      <c r="J973" t="s">
        <v>12</v>
      </c>
      <c r="K973">
        <v>1</v>
      </c>
      <c r="L973" t="s">
        <v>12</v>
      </c>
      <c r="M973">
        <v>9</v>
      </c>
      <c r="N973">
        <f t="shared" si="158"/>
        <v>273.51</v>
      </c>
      <c r="O973">
        <f t="shared" si="155"/>
        <v>0</v>
      </c>
      <c r="P973">
        <f t="shared" si="156"/>
        <v>3.6561734488684146E-3</v>
      </c>
      <c r="Q973">
        <f t="shared" si="157"/>
        <v>3.6561734488684146E-3</v>
      </c>
    </row>
    <row r="974" spans="1:17" x14ac:dyDescent="0.25">
      <c r="A974" t="s">
        <v>1003</v>
      </c>
      <c r="B974">
        <v>60.9</v>
      </c>
      <c r="C974">
        <v>7.1997999999999998</v>
      </c>
      <c r="D974" s="1">
        <v>3.6609999999999998E-7</v>
      </c>
      <c r="E974">
        <v>63</v>
      </c>
      <c r="G974">
        <v>0</v>
      </c>
      <c r="H974" t="s">
        <v>12</v>
      </c>
      <c r="I974">
        <v>1</v>
      </c>
      <c r="J974" t="s">
        <v>12</v>
      </c>
      <c r="K974">
        <v>1</v>
      </c>
      <c r="L974" t="s">
        <v>12</v>
      </c>
      <c r="M974">
        <v>10</v>
      </c>
      <c r="N974">
        <f t="shared" si="158"/>
        <v>273.02999999999997</v>
      </c>
      <c r="O974">
        <f t="shared" si="155"/>
        <v>0</v>
      </c>
      <c r="P974">
        <f t="shared" si="156"/>
        <v>3.6626011793575801E-3</v>
      </c>
      <c r="Q974">
        <f t="shared" si="157"/>
        <v>3.6626011793575801E-3</v>
      </c>
    </row>
    <row r="975" spans="1:17" x14ac:dyDescent="0.25">
      <c r="A975" t="s">
        <v>1004</v>
      </c>
      <c r="B975">
        <v>60.9</v>
      </c>
      <c r="C975">
        <v>7.2215999999999996</v>
      </c>
      <c r="D975" s="1">
        <v>3.9869999999999999E-7</v>
      </c>
      <c r="E975">
        <v>63</v>
      </c>
      <c r="G975">
        <v>1</v>
      </c>
      <c r="H975" t="s">
        <v>12</v>
      </c>
      <c r="I975">
        <v>2</v>
      </c>
      <c r="J975" t="s">
        <v>12</v>
      </c>
      <c r="K975">
        <v>5</v>
      </c>
      <c r="L975" t="s">
        <v>12</v>
      </c>
      <c r="M975">
        <v>11</v>
      </c>
      <c r="N975">
        <f t="shared" si="158"/>
        <v>272.55</v>
      </c>
      <c r="O975">
        <f t="shared" si="155"/>
        <v>3.6690515501742798E-3</v>
      </c>
      <c r="P975">
        <f t="shared" si="156"/>
        <v>7.3381031003485597E-3</v>
      </c>
      <c r="Q975">
        <f t="shared" si="157"/>
        <v>1.83452577508714E-2</v>
      </c>
    </row>
    <row r="976" spans="1:17" x14ac:dyDescent="0.25">
      <c r="A976" t="s">
        <v>1005</v>
      </c>
      <c r="B976">
        <v>60.9</v>
      </c>
      <c r="C976">
        <v>7.2431999999999999</v>
      </c>
      <c r="D976" s="1">
        <v>2.9550000000000002E-7</v>
      </c>
      <c r="E976">
        <v>63</v>
      </c>
      <c r="G976">
        <v>0</v>
      </c>
      <c r="H976" t="s">
        <v>12</v>
      </c>
      <c r="I976">
        <v>1</v>
      </c>
      <c r="J976" t="s">
        <v>12</v>
      </c>
      <c r="K976">
        <v>3</v>
      </c>
      <c r="L976" t="s">
        <v>12</v>
      </c>
      <c r="M976">
        <v>12</v>
      </c>
      <c r="N976">
        <f t="shared" si="158"/>
        <v>272.07</v>
      </c>
      <c r="O976">
        <f t="shared" si="155"/>
        <v>0</v>
      </c>
      <c r="P976">
        <f t="shared" si="156"/>
        <v>3.6755246811482341E-3</v>
      </c>
      <c r="Q976">
        <f t="shared" si="157"/>
        <v>1.1026574043444702E-2</v>
      </c>
    </row>
    <row r="977" spans="1:17" x14ac:dyDescent="0.25">
      <c r="A977" t="s">
        <v>1006</v>
      </c>
      <c r="B977">
        <v>60.9</v>
      </c>
      <c r="C977">
        <v>7.2609000000000004</v>
      </c>
      <c r="D977" s="1">
        <v>3.9709999999999998E-7</v>
      </c>
      <c r="E977">
        <v>63</v>
      </c>
      <c r="G977">
        <v>0</v>
      </c>
      <c r="H977" t="s">
        <v>12</v>
      </c>
      <c r="I977">
        <v>0</v>
      </c>
      <c r="J977" t="s">
        <v>12</v>
      </c>
      <c r="K977">
        <v>0</v>
      </c>
      <c r="L977" t="s">
        <v>12</v>
      </c>
      <c r="M977">
        <v>13</v>
      </c>
      <c r="N977">
        <f t="shared" si="158"/>
        <v>271.58999999999997</v>
      </c>
      <c r="O977">
        <f t="shared" si="155"/>
        <v>0</v>
      </c>
      <c r="P977">
        <f t="shared" si="156"/>
        <v>0</v>
      </c>
      <c r="Q977">
        <f t="shared" si="157"/>
        <v>0</v>
      </c>
    </row>
    <row r="978" spans="1:17" x14ac:dyDescent="0.25">
      <c r="A978" t="s">
        <v>1007</v>
      </c>
      <c r="B978">
        <v>60.9</v>
      </c>
      <c r="C978">
        <v>7.2798999999999996</v>
      </c>
      <c r="D978" s="1">
        <v>3.8519999999999998E-7</v>
      </c>
      <c r="E978">
        <v>63</v>
      </c>
      <c r="G978">
        <v>1</v>
      </c>
      <c r="H978" t="s">
        <v>12</v>
      </c>
      <c r="I978">
        <v>0</v>
      </c>
      <c r="J978" t="s">
        <v>12</v>
      </c>
      <c r="K978">
        <v>2</v>
      </c>
      <c r="L978" t="s">
        <v>12</v>
      </c>
      <c r="M978">
        <v>14</v>
      </c>
      <c r="N978">
        <f t="shared" si="158"/>
        <v>271.10999999999996</v>
      </c>
      <c r="O978">
        <f t="shared" si="155"/>
        <v>3.6885397071299477E-3</v>
      </c>
      <c r="P978">
        <f t="shared" si="156"/>
        <v>0</v>
      </c>
      <c r="Q978">
        <f t="shared" si="157"/>
        <v>7.3770794142598954E-3</v>
      </c>
    </row>
    <row r="979" spans="1:17" x14ac:dyDescent="0.25">
      <c r="A979" t="s">
        <v>1008</v>
      </c>
      <c r="B979">
        <v>60.9</v>
      </c>
      <c r="C979">
        <v>7.3005000000000004</v>
      </c>
      <c r="D979" s="1">
        <v>3.9729999999999999E-7</v>
      </c>
      <c r="E979">
        <v>63</v>
      </c>
      <c r="G979">
        <v>0</v>
      </c>
      <c r="H979" t="s">
        <v>12</v>
      </c>
      <c r="I979">
        <v>1</v>
      </c>
      <c r="J979" t="s">
        <v>12</v>
      </c>
      <c r="K979">
        <v>1</v>
      </c>
      <c r="L979" t="s">
        <v>12</v>
      </c>
      <c r="M979">
        <v>15</v>
      </c>
      <c r="N979">
        <f t="shared" si="158"/>
        <v>270.63</v>
      </c>
      <c r="O979">
        <f t="shared" si="155"/>
        <v>0</v>
      </c>
      <c r="P979">
        <f t="shared" si="156"/>
        <v>3.6950818460628906E-3</v>
      </c>
      <c r="Q979">
        <f t="shared" si="157"/>
        <v>3.6950818460628906E-3</v>
      </c>
    </row>
    <row r="980" spans="1:17" x14ac:dyDescent="0.25">
      <c r="A980" t="s">
        <v>1009</v>
      </c>
      <c r="B980">
        <v>60.9</v>
      </c>
      <c r="C980">
        <v>7.3226000000000004</v>
      </c>
      <c r="D980" s="1">
        <v>3.9750000000000001E-7</v>
      </c>
      <c r="E980">
        <v>63</v>
      </c>
      <c r="G980">
        <v>0</v>
      </c>
      <c r="H980" t="s">
        <v>12</v>
      </c>
      <c r="I980">
        <v>0</v>
      </c>
      <c r="J980" t="s">
        <v>12</v>
      </c>
      <c r="K980">
        <v>1</v>
      </c>
      <c r="L980" t="s">
        <v>12</v>
      </c>
      <c r="M980">
        <v>16</v>
      </c>
      <c r="N980">
        <f t="shared" si="158"/>
        <v>270.14999999999998</v>
      </c>
      <c r="O980">
        <f t="shared" si="155"/>
        <v>0</v>
      </c>
      <c r="P980">
        <f t="shared" si="156"/>
        <v>0</v>
      </c>
      <c r="Q980">
        <f t="shared" si="157"/>
        <v>3.7016472330186935E-3</v>
      </c>
    </row>
    <row r="981" spans="1:17" x14ac:dyDescent="0.25">
      <c r="A981" t="s">
        <v>1010</v>
      </c>
      <c r="B981">
        <v>60</v>
      </c>
      <c r="C981">
        <v>7.3426</v>
      </c>
      <c r="D981" s="1">
        <v>3.5050000000000002E-7</v>
      </c>
      <c r="E981">
        <v>63</v>
      </c>
      <c r="G981">
        <v>1</v>
      </c>
      <c r="H981" t="s">
        <v>12</v>
      </c>
      <c r="I981">
        <v>0</v>
      </c>
      <c r="J981" t="s">
        <v>12</v>
      </c>
      <c r="K981">
        <v>4</v>
      </c>
      <c r="L981" t="s">
        <v>12</v>
      </c>
      <c r="M981">
        <v>17</v>
      </c>
      <c r="N981">
        <f t="shared" si="158"/>
        <v>269.66999999999996</v>
      </c>
      <c r="O981">
        <f t="shared" si="155"/>
        <v>3.7082359921385404E-3</v>
      </c>
      <c r="P981">
        <f t="shared" si="156"/>
        <v>0</v>
      </c>
      <c r="Q981">
        <f t="shared" si="157"/>
        <v>1.4832943968554162E-2</v>
      </c>
    </row>
    <row r="982" spans="1:17" x14ac:dyDescent="0.25">
      <c r="A982" t="s">
        <v>1011</v>
      </c>
      <c r="B982">
        <v>60</v>
      </c>
      <c r="C982">
        <v>7.3605</v>
      </c>
      <c r="D982" s="1">
        <v>3.34E-7</v>
      </c>
      <c r="E982">
        <v>63</v>
      </c>
      <c r="G982">
        <v>1</v>
      </c>
      <c r="H982" t="s">
        <v>12</v>
      </c>
      <c r="I982">
        <v>1</v>
      </c>
      <c r="J982" t="s">
        <v>12</v>
      </c>
      <c r="K982">
        <v>4</v>
      </c>
      <c r="L982" t="s">
        <v>12</v>
      </c>
      <c r="M982">
        <v>18</v>
      </c>
      <c r="N982">
        <f t="shared" si="158"/>
        <v>269.19</v>
      </c>
      <c r="O982">
        <f t="shared" si="155"/>
        <v>3.714848248449051E-3</v>
      </c>
      <c r="P982">
        <f t="shared" si="156"/>
        <v>3.714848248449051E-3</v>
      </c>
      <c r="Q982">
        <f t="shared" si="157"/>
        <v>1.4859392993796204E-2</v>
      </c>
    </row>
    <row r="983" spans="1:17" x14ac:dyDescent="0.25">
      <c r="A983" t="s">
        <v>1012</v>
      </c>
      <c r="B983">
        <v>60.9</v>
      </c>
      <c r="C983">
        <v>7.38</v>
      </c>
      <c r="D983" s="1">
        <v>3.4639999999999998E-7</v>
      </c>
      <c r="E983">
        <v>63</v>
      </c>
      <c r="G983">
        <v>0</v>
      </c>
      <c r="H983" t="s">
        <v>12</v>
      </c>
      <c r="I983">
        <v>2</v>
      </c>
      <c r="J983" t="s">
        <v>12</v>
      </c>
      <c r="K983">
        <v>3</v>
      </c>
      <c r="L983" t="s">
        <v>12</v>
      </c>
      <c r="M983">
        <v>19</v>
      </c>
      <c r="N983">
        <f t="shared" si="158"/>
        <v>268.70999999999998</v>
      </c>
      <c r="O983">
        <f t="shared" si="155"/>
        <v>0</v>
      </c>
      <c r="P983">
        <f t="shared" si="156"/>
        <v>7.4429682557403901E-3</v>
      </c>
      <c r="Q983">
        <f t="shared" si="157"/>
        <v>1.1164452383610584E-2</v>
      </c>
    </row>
    <row r="984" spans="1:17" x14ac:dyDescent="0.25">
      <c r="A984" t="s">
        <v>1013</v>
      </c>
      <c r="B984">
        <v>60.9</v>
      </c>
      <c r="C984">
        <v>7.3998999999999997</v>
      </c>
      <c r="D984" s="1">
        <v>3.9630000000000002E-7</v>
      </c>
      <c r="E984">
        <v>63</v>
      </c>
      <c r="G984">
        <v>3</v>
      </c>
      <c r="H984" t="s">
        <v>12</v>
      </c>
      <c r="I984">
        <v>2</v>
      </c>
      <c r="J984" t="s">
        <v>12</v>
      </c>
      <c r="K984">
        <v>5</v>
      </c>
      <c r="L984" t="s">
        <v>12</v>
      </c>
      <c r="M984">
        <v>20</v>
      </c>
      <c r="N984">
        <f t="shared" si="158"/>
        <v>268.22999999999996</v>
      </c>
      <c r="O984">
        <f t="shared" si="155"/>
        <v>1.1184431271669838E-2</v>
      </c>
      <c r="P984">
        <f t="shared" si="156"/>
        <v>7.4562875144465581E-3</v>
      </c>
      <c r="Q984">
        <f t="shared" si="157"/>
        <v>1.8640718786116395E-2</v>
      </c>
    </row>
    <row r="985" spans="1:17" x14ac:dyDescent="0.25">
      <c r="A985" t="s">
        <v>1014</v>
      </c>
      <c r="B985">
        <v>60.9</v>
      </c>
      <c r="C985">
        <v>7.4200999999999997</v>
      </c>
      <c r="D985" s="1">
        <v>3.6629999999999999E-7</v>
      </c>
      <c r="E985">
        <v>63</v>
      </c>
      <c r="G985">
        <v>2</v>
      </c>
      <c r="H985" t="s">
        <v>12</v>
      </c>
      <c r="I985">
        <v>4</v>
      </c>
      <c r="J985" t="s">
        <v>12</v>
      </c>
      <c r="K985">
        <v>11</v>
      </c>
      <c r="L985" t="s">
        <v>12</v>
      </c>
      <c r="M985">
        <v>21</v>
      </c>
      <c r="N985">
        <f t="shared" si="158"/>
        <v>267.75</v>
      </c>
      <c r="O985">
        <f t="shared" si="155"/>
        <v>7.4696545284780582E-3</v>
      </c>
      <c r="P985">
        <f t="shared" si="156"/>
        <v>1.4939309056956116E-2</v>
      </c>
      <c r="Q985">
        <f t="shared" si="157"/>
        <v>4.1083099906629318E-2</v>
      </c>
    </row>
    <row r="986" spans="1:17" x14ac:dyDescent="0.25">
      <c r="A986" t="s">
        <v>1015</v>
      </c>
      <c r="B986">
        <v>60</v>
      </c>
      <c r="C986">
        <v>7.4416000000000002</v>
      </c>
      <c r="D986" s="1">
        <v>3.9610000000000001E-7</v>
      </c>
      <c r="E986">
        <v>63</v>
      </c>
      <c r="G986">
        <v>2</v>
      </c>
      <c r="H986" t="s">
        <v>12</v>
      </c>
      <c r="I986">
        <v>4</v>
      </c>
      <c r="J986" t="s">
        <v>12</v>
      </c>
      <c r="K986">
        <v>10</v>
      </c>
      <c r="L986" t="s">
        <v>12</v>
      </c>
      <c r="M986">
        <v>22</v>
      </c>
      <c r="N986">
        <f t="shared" si="158"/>
        <v>267.27</v>
      </c>
      <c r="O986">
        <f t="shared" si="155"/>
        <v>7.4830695551315156E-3</v>
      </c>
      <c r="P986">
        <f t="shared" si="156"/>
        <v>1.4966139110263031E-2</v>
      </c>
      <c r="Q986">
        <f t="shared" si="157"/>
        <v>3.7415347775657574E-2</v>
      </c>
    </row>
    <row r="987" spans="1:17" x14ac:dyDescent="0.25">
      <c r="A987" t="s">
        <v>1016</v>
      </c>
      <c r="B987">
        <v>60.9</v>
      </c>
      <c r="C987">
        <v>7.4610000000000003</v>
      </c>
      <c r="D987" s="1">
        <v>3.8630000000000001E-7</v>
      </c>
      <c r="E987">
        <v>63</v>
      </c>
      <c r="G987">
        <v>2</v>
      </c>
      <c r="H987" t="s">
        <v>12</v>
      </c>
      <c r="I987">
        <v>2</v>
      </c>
      <c r="J987" t="s">
        <v>12</v>
      </c>
      <c r="K987">
        <v>6.5</v>
      </c>
      <c r="L987" t="s">
        <v>12</v>
      </c>
      <c r="M987">
        <v>23</v>
      </c>
      <c r="N987">
        <f t="shared" si="158"/>
        <v>266.78999999999996</v>
      </c>
      <c r="O987">
        <f t="shared" si="155"/>
        <v>7.4965328535552319E-3</v>
      </c>
      <c r="P987">
        <f t="shared" si="156"/>
        <v>7.4965328535552319E-3</v>
      </c>
      <c r="Q987">
        <f t="shared" si="157"/>
        <v>2.4363731774054504E-2</v>
      </c>
    </row>
    <row r="988" spans="1:17" x14ac:dyDescent="0.25">
      <c r="A988" t="s">
        <v>1017</v>
      </c>
      <c r="B988">
        <v>60.9</v>
      </c>
      <c r="C988">
        <v>7.4824999999999999</v>
      </c>
      <c r="D988" s="1">
        <v>3.854E-7</v>
      </c>
      <c r="E988">
        <v>63</v>
      </c>
      <c r="G988">
        <v>4</v>
      </c>
      <c r="H988" t="s">
        <v>12</v>
      </c>
      <c r="I988">
        <v>3</v>
      </c>
      <c r="J988" t="s">
        <v>12</v>
      </c>
      <c r="K988">
        <v>15</v>
      </c>
      <c r="L988" t="s">
        <v>12</v>
      </c>
      <c r="M988">
        <v>24</v>
      </c>
      <c r="N988">
        <f t="shared" si="158"/>
        <v>266.31</v>
      </c>
      <c r="O988">
        <f t="shared" si="155"/>
        <v>1.5020089369531749E-2</v>
      </c>
      <c r="P988">
        <f t="shared" si="156"/>
        <v>1.1265067027148811E-2</v>
      </c>
      <c r="Q988">
        <f t="shared" si="157"/>
        <v>5.6325335135744059E-2</v>
      </c>
    </row>
    <row r="989" spans="1:17" x14ac:dyDescent="0.25">
      <c r="A989" t="s">
        <v>1018</v>
      </c>
      <c r="B989">
        <v>60.9</v>
      </c>
      <c r="C989">
        <v>7.5025000000000004</v>
      </c>
      <c r="D989" s="1">
        <v>3.0590000000000001E-7</v>
      </c>
      <c r="E989">
        <v>63</v>
      </c>
      <c r="G989">
        <v>0</v>
      </c>
      <c r="H989" t="s">
        <v>12</v>
      </c>
      <c r="I989">
        <v>5</v>
      </c>
      <c r="J989" t="s">
        <v>12</v>
      </c>
      <c r="K989">
        <v>13</v>
      </c>
      <c r="L989" t="s">
        <v>12</v>
      </c>
      <c r="M989">
        <v>25</v>
      </c>
      <c r="N989">
        <f t="shared" si="158"/>
        <v>265.83</v>
      </c>
      <c r="O989">
        <f t="shared" si="155"/>
        <v>0</v>
      </c>
      <c r="P989">
        <f t="shared" si="156"/>
        <v>1.8809013279163376E-2</v>
      </c>
      <c r="Q989">
        <f t="shared" si="157"/>
        <v>4.8903434525824775E-2</v>
      </c>
    </row>
    <row r="990" spans="1:17" x14ac:dyDescent="0.25">
      <c r="A990" t="s">
        <v>1019</v>
      </c>
      <c r="B990">
        <v>60.9</v>
      </c>
      <c r="C990">
        <v>7.5195999999999996</v>
      </c>
      <c r="D990" s="1">
        <v>3.2230000000000002E-7</v>
      </c>
      <c r="E990">
        <v>63</v>
      </c>
      <c r="G990">
        <v>2</v>
      </c>
      <c r="H990" t="s">
        <v>12</v>
      </c>
      <c r="I990">
        <v>4</v>
      </c>
      <c r="J990" t="s">
        <v>12</v>
      </c>
      <c r="K990">
        <v>13</v>
      </c>
      <c r="L990" t="s">
        <v>12</v>
      </c>
      <c r="M990">
        <v>26</v>
      </c>
      <c r="N990">
        <f t="shared" si="158"/>
        <v>265.34999999999997</v>
      </c>
      <c r="O990">
        <f t="shared" si="155"/>
        <v>7.537214999057849E-3</v>
      </c>
      <c r="P990">
        <f t="shared" si="156"/>
        <v>1.5074429998115698E-2</v>
      </c>
      <c r="Q990">
        <f t="shared" si="157"/>
        <v>4.8991897493876016E-2</v>
      </c>
    </row>
    <row r="991" spans="1:17" x14ac:dyDescent="0.25">
      <c r="A991" t="s">
        <v>1020</v>
      </c>
      <c r="B991">
        <v>60.9</v>
      </c>
      <c r="C991">
        <v>7.5381999999999998</v>
      </c>
      <c r="D991" s="1">
        <v>3.5149999999999999E-7</v>
      </c>
      <c r="E991">
        <v>63</v>
      </c>
      <c r="G991">
        <v>2</v>
      </c>
      <c r="H991" t="s">
        <v>12</v>
      </c>
      <c r="I991">
        <v>5</v>
      </c>
      <c r="J991" t="s">
        <v>12</v>
      </c>
      <c r="K991">
        <v>17</v>
      </c>
      <c r="L991" t="s">
        <v>12</v>
      </c>
      <c r="M991">
        <v>27</v>
      </c>
      <c r="N991">
        <f t="shared" si="158"/>
        <v>264.87</v>
      </c>
      <c r="O991">
        <f t="shared" si="155"/>
        <v>7.5508740136670822E-3</v>
      </c>
      <c r="P991">
        <f t="shared" si="156"/>
        <v>1.8877185034167705E-2</v>
      </c>
      <c r="Q991">
        <f t="shared" si="157"/>
        <v>6.4182429116170198E-2</v>
      </c>
    </row>
    <row r="992" spans="1:17" x14ac:dyDescent="0.25">
      <c r="A992" t="s">
        <v>1021</v>
      </c>
      <c r="B992">
        <v>60.9</v>
      </c>
      <c r="C992">
        <v>7.5564999999999998</v>
      </c>
      <c r="D992" s="1">
        <v>3.9499999999999998E-7</v>
      </c>
      <c r="E992">
        <v>63</v>
      </c>
      <c r="G992">
        <v>4</v>
      </c>
      <c r="H992" t="s">
        <v>12</v>
      </c>
      <c r="I992">
        <v>2</v>
      </c>
      <c r="J992" t="s">
        <v>12</v>
      </c>
      <c r="K992">
        <v>21</v>
      </c>
      <c r="L992" t="s">
        <v>12</v>
      </c>
      <c r="M992">
        <v>28</v>
      </c>
      <c r="N992">
        <f t="shared" si="158"/>
        <v>264.39</v>
      </c>
      <c r="O992">
        <f t="shared" si="155"/>
        <v>1.5129165248307425E-2</v>
      </c>
      <c r="P992">
        <f t="shared" si="156"/>
        <v>7.5645826241537125E-3</v>
      </c>
      <c r="Q992">
        <f t="shared" si="157"/>
        <v>7.9428117553613981E-2</v>
      </c>
    </row>
    <row r="993" spans="1:17" x14ac:dyDescent="0.25">
      <c r="A993" t="s">
        <v>1022</v>
      </c>
      <c r="B993">
        <v>60.9</v>
      </c>
      <c r="C993">
        <v>7.5792000000000002</v>
      </c>
      <c r="D993" s="1">
        <v>3.1090000000000001E-7</v>
      </c>
      <c r="E993">
        <v>63</v>
      </c>
      <c r="G993">
        <v>2</v>
      </c>
      <c r="H993" t="s">
        <v>12</v>
      </c>
      <c r="I993">
        <v>5</v>
      </c>
      <c r="J993" t="s">
        <v>12</v>
      </c>
      <c r="K993">
        <v>20</v>
      </c>
      <c r="L993" t="s">
        <v>12</v>
      </c>
      <c r="M993">
        <v>29</v>
      </c>
      <c r="N993">
        <f t="shared" si="158"/>
        <v>263.90999999999997</v>
      </c>
      <c r="O993">
        <f t="shared" si="155"/>
        <v>7.5783411011329628E-3</v>
      </c>
      <c r="P993">
        <f t="shared" si="156"/>
        <v>1.8945852752832407E-2</v>
      </c>
      <c r="Q993">
        <f t="shared" si="157"/>
        <v>7.5783411011329627E-2</v>
      </c>
    </row>
    <row r="994" spans="1:17" x14ac:dyDescent="0.25">
      <c r="A994" t="s">
        <v>1023</v>
      </c>
      <c r="B994">
        <v>60.9</v>
      </c>
      <c r="C994">
        <v>7.6005000000000003</v>
      </c>
      <c r="D994" s="1">
        <v>3.7790000000000002E-7</v>
      </c>
      <c r="E994">
        <v>63</v>
      </c>
      <c r="G994">
        <v>5</v>
      </c>
      <c r="H994" t="s">
        <v>12</v>
      </c>
      <c r="I994">
        <v>5</v>
      </c>
      <c r="J994" t="s">
        <v>12</v>
      </c>
      <c r="K994">
        <v>19.5</v>
      </c>
      <c r="L994" t="s">
        <v>12</v>
      </c>
      <c r="M994">
        <v>30</v>
      </c>
      <c r="N994">
        <f t="shared" si="158"/>
        <v>263.43</v>
      </c>
      <c r="O994">
        <f t="shared" si="155"/>
        <v>1.8980374292981057E-2</v>
      </c>
      <c r="P994">
        <f t="shared" si="156"/>
        <v>1.8980374292981057E-2</v>
      </c>
      <c r="Q994">
        <f t="shared" si="157"/>
        <v>7.4023459742626127E-2</v>
      </c>
    </row>
    <row r="995" spans="1:17" x14ac:dyDescent="0.25">
      <c r="A995" t="s">
        <v>1024</v>
      </c>
      <c r="B995">
        <v>60.9</v>
      </c>
      <c r="C995">
        <v>7.6196999999999999</v>
      </c>
      <c r="D995" s="1">
        <v>3.6769999999999999E-7</v>
      </c>
      <c r="E995">
        <v>63</v>
      </c>
      <c r="G995">
        <v>7</v>
      </c>
      <c r="H995" t="s">
        <v>12</v>
      </c>
      <c r="I995">
        <v>6</v>
      </c>
      <c r="J995" t="s">
        <v>12</v>
      </c>
      <c r="K995">
        <v>24</v>
      </c>
      <c r="L995" t="s">
        <v>12</v>
      </c>
      <c r="M995">
        <v>31</v>
      </c>
      <c r="N995">
        <f t="shared" si="158"/>
        <v>262.95</v>
      </c>
      <c r="O995">
        <f t="shared" si="155"/>
        <v>2.6621030614185207E-2</v>
      </c>
      <c r="P995">
        <f t="shared" si="156"/>
        <v>2.2818026240730177E-2</v>
      </c>
      <c r="Q995">
        <f t="shared" si="157"/>
        <v>9.1272104962920708E-2</v>
      </c>
    </row>
    <row r="996" spans="1:17" x14ac:dyDescent="0.25">
      <c r="A996" t="s">
        <v>1025</v>
      </c>
      <c r="B996">
        <v>60.9</v>
      </c>
      <c r="C996">
        <v>7.6405000000000003</v>
      </c>
      <c r="D996" s="1">
        <v>3.2469999999999999E-7</v>
      </c>
      <c r="E996">
        <v>63</v>
      </c>
      <c r="G996">
        <v>2</v>
      </c>
      <c r="H996" t="s">
        <v>12</v>
      </c>
      <c r="I996">
        <v>6</v>
      </c>
      <c r="J996" t="s">
        <v>12</v>
      </c>
      <c r="K996">
        <v>19</v>
      </c>
      <c r="L996" t="s">
        <v>12</v>
      </c>
      <c r="M996">
        <v>32</v>
      </c>
      <c r="N996">
        <f t="shared" si="158"/>
        <v>262.46999999999997</v>
      </c>
      <c r="O996">
        <f t="shared" si="155"/>
        <v>7.6199184668724051E-3</v>
      </c>
      <c r="P996">
        <f t="shared" si="156"/>
        <v>2.2859755400617215E-2</v>
      </c>
      <c r="Q996">
        <f t="shared" si="157"/>
        <v>7.2389225435287849E-2</v>
      </c>
    </row>
    <row r="997" spans="1:17" x14ac:dyDescent="0.25">
      <c r="A997" t="s">
        <v>1026</v>
      </c>
      <c r="B997">
        <v>60.9</v>
      </c>
      <c r="C997">
        <v>7.6605999999999996</v>
      </c>
      <c r="D997" s="1">
        <v>3.9429999999999998E-7</v>
      </c>
      <c r="E997">
        <v>63</v>
      </c>
      <c r="G997">
        <v>4</v>
      </c>
      <c r="H997" t="s">
        <v>12</v>
      </c>
      <c r="I997">
        <v>7</v>
      </c>
      <c r="J997" t="s">
        <v>12</v>
      </c>
      <c r="K997">
        <v>20</v>
      </c>
      <c r="L997" t="s">
        <v>12</v>
      </c>
      <c r="M997">
        <v>33</v>
      </c>
      <c r="N997">
        <f t="shared" si="158"/>
        <v>261.99</v>
      </c>
      <c r="O997">
        <f t="shared" si="155"/>
        <v>1.526775831138593E-2</v>
      </c>
      <c r="P997">
        <f t="shared" si="156"/>
        <v>2.6718577044925376E-2</v>
      </c>
      <c r="Q997">
        <f t="shared" si="157"/>
        <v>7.6338791556929644E-2</v>
      </c>
    </row>
    <row r="998" spans="1:17" x14ac:dyDescent="0.25">
      <c r="A998" t="s">
        <v>1027</v>
      </c>
      <c r="B998">
        <v>60.9</v>
      </c>
      <c r="C998">
        <v>7.6802000000000001</v>
      </c>
      <c r="D998" s="1">
        <v>3.742E-7</v>
      </c>
      <c r="E998">
        <v>63</v>
      </c>
      <c r="G998">
        <v>1</v>
      </c>
      <c r="H998" t="s">
        <v>12</v>
      </c>
      <c r="I998">
        <v>4</v>
      </c>
      <c r="J998" t="s">
        <v>12</v>
      </c>
      <c r="K998">
        <v>14</v>
      </c>
      <c r="L998" t="s">
        <v>12</v>
      </c>
      <c r="M998">
        <v>34</v>
      </c>
      <c r="N998">
        <f t="shared" si="158"/>
        <v>261.51</v>
      </c>
      <c r="O998">
        <f t="shared" si="155"/>
        <v>3.8239455470154104E-3</v>
      </c>
      <c r="P998">
        <f t="shared" si="156"/>
        <v>1.5295782188061642E-2</v>
      </c>
      <c r="Q998">
        <f t="shared" si="157"/>
        <v>5.3535237658215752E-2</v>
      </c>
    </row>
    <row r="999" spans="1:17" x14ac:dyDescent="0.25">
      <c r="A999" t="s">
        <v>1028</v>
      </c>
      <c r="B999">
        <v>60.9</v>
      </c>
      <c r="C999">
        <v>7.7000999999999999</v>
      </c>
      <c r="D999" s="1">
        <v>3.9379999999999999E-7</v>
      </c>
      <c r="E999">
        <v>63</v>
      </c>
      <c r="G999">
        <v>4</v>
      </c>
      <c r="H999" t="s">
        <v>12</v>
      </c>
      <c r="I999">
        <v>6</v>
      </c>
      <c r="J999" t="s">
        <v>12</v>
      </c>
      <c r="K999">
        <v>16.5</v>
      </c>
      <c r="L999" t="s">
        <v>12</v>
      </c>
      <c r="M999">
        <v>35</v>
      </c>
      <c r="N999">
        <f t="shared" si="158"/>
        <v>261.02999999999997</v>
      </c>
      <c r="O999">
        <f t="shared" si="155"/>
        <v>1.5323909129218865E-2</v>
      </c>
      <c r="P999">
        <f t="shared" si="156"/>
        <v>2.2985863693828299E-2</v>
      </c>
      <c r="Q999">
        <f t="shared" si="157"/>
        <v>6.321112515802782E-2</v>
      </c>
    </row>
    <row r="1000" spans="1:17" x14ac:dyDescent="0.25">
      <c r="A1000" t="s">
        <v>1029</v>
      </c>
      <c r="B1000">
        <v>60.9</v>
      </c>
      <c r="C1000">
        <v>7.7191999999999998</v>
      </c>
      <c r="D1000" s="1">
        <v>3.9379999999999999E-7</v>
      </c>
      <c r="E1000">
        <v>63</v>
      </c>
      <c r="G1000">
        <v>5</v>
      </c>
      <c r="H1000" t="s">
        <v>12</v>
      </c>
      <c r="I1000">
        <v>7</v>
      </c>
      <c r="J1000" t="s">
        <v>12</v>
      </c>
      <c r="K1000">
        <v>23</v>
      </c>
      <c r="L1000" t="s">
        <v>12</v>
      </c>
      <c r="M1000">
        <v>36</v>
      </c>
      <c r="N1000">
        <f t="shared" si="158"/>
        <v>260.54999999999995</v>
      </c>
      <c r="O1000">
        <f t="shared" si="155"/>
        <v>1.9190174630589141E-2</v>
      </c>
      <c r="P1000">
        <f t="shared" si="156"/>
        <v>2.6866244482824798E-2</v>
      </c>
      <c r="Q1000">
        <f t="shared" si="157"/>
        <v>8.8274803300710053E-2</v>
      </c>
    </row>
    <row r="1001" spans="1:17" x14ac:dyDescent="0.25">
      <c r="A1001" t="s">
        <v>1030</v>
      </c>
      <c r="B1001">
        <v>60</v>
      </c>
      <c r="C1001">
        <v>7.7373000000000003</v>
      </c>
      <c r="D1001" s="1">
        <v>3.0569999999999999E-7</v>
      </c>
      <c r="E1001">
        <v>63</v>
      </c>
      <c r="G1001">
        <v>4</v>
      </c>
      <c r="H1001" t="s">
        <v>12</v>
      </c>
      <c r="I1001">
        <v>9</v>
      </c>
      <c r="J1001" t="s">
        <v>12</v>
      </c>
      <c r="K1001">
        <v>26</v>
      </c>
      <c r="L1001" t="s">
        <v>12</v>
      </c>
      <c r="M1001">
        <v>37</v>
      </c>
      <c r="N1001">
        <f t="shared" si="158"/>
        <v>260.07</v>
      </c>
      <c r="O1001">
        <f t="shared" si="155"/>
        <v>1.5380474487637944E-2</v>
      </c>
      <c r="P1001">
        <f t="shared" si="156"/>
        <v>3.4606067597185375E-2</v>
      </c>
      <c r="Q1001">
        <f t="shared" si="157"/>
        <v>9.9973084169646634E-2</v>
      </c>
    </row>
    <row r="1002" spans="1:17" x14ac:dyDescent="0.25">
      <c r="A1002" t="s">
        <v>1031</v>
      </c>
      <c r="B1002">
        <v>60.9</v>
      </c>
      <c r="C1002">
        <v>7.7618999999999998</v>
      </c>
      <c r="D1002" s="1">
        <v>3.6440000000000001E-7</v>
      </c>
      <c r="E1002">
        <v>63</v>
      </c>
      <c r="G1002">
        <v>4</v>
      </c>
      <c r="H1002" t="s">
        <v>12</v>
      </c>
      <c r="I1002">
        <v>6</v>
      </c>
      <c r="J1002" t="s">
        <v>12</v>
      </c>
      <c r="K1002">
        <v>24</v>
      </c>
      <c r="L1002" t="s">
        <v>12</v>
      </c>
      <c r="M1002">
        <v>38</v>
      </c>
      <c r="N1002">
        <f t="shared" si="158"/>
        <v>259.58999999999997</v>
      </c>
      <c r="O1002">
        <f t="shared" si="155"/>
        <v>1.5408914056781849E-2</v>
      </c>
      <c r="P1002">
        <f t="shared" si="156"/>
        <v>2.3113371085172776E-2</v>
      </c>
      <c r="Q1002">
        <f t="shared" si="157"/>
        <v>9.2453484340691103E-2</v>
      </c>
    </row>
    <row r="1003" spans="1:17" x14ac:dyDescent="0.25">
      <c r="A1003" t="s">
        <v>1032</v>
      </c>
      <c r="B1003">
        <v>60.9</v>
      </c>
      <c r="C1003">
        <v>7.7813999999999997</v>
      </c>
      <c r="D1003" s="1">
        <v>3.9280000000000002E-7</v>
      </c>
      <c r="E1003">
        <v>63</v>
      </c>
      <c r="G1003">
        <v>3</v>
      </c>
      <c r="H1003" t="s">
        <v>12</v>
      </c>
      <c r="I1003">
        <v>8</v>
      </c>
      <c r="J1003" t="s">
        <v>12</v>
      </c>
      <c r="K1003">
        <v>33</v>
      </c>
      <c r="L1003" t="s">
        <v>12</v>
      </c>
      <c r="M1003">
        <v>39</v>
      </c>
      <c r="N1003">
        <f t="shared" si="158"/>
        <v>259.11</v>
      </c>
      <c r="O1003">
        <f t="shared" si="155"/>
        <v>1.1578094245687159E-2</v>
      </c>
      <c r="P1003">
        <f t="shared" si="156"/>
        <v>3.087491798849909E-2</v>
      </c>
      <c r="Q1003">
        <f t="shared" si="157"/>
        <v>0.12735903670255874</v>
      </c>
    </row>
    <row r="1004" spans="1:17" x14ac:dyDescent="0.25">
      <c r="A1004" t="s">
        <v>1033</v>
      </c>
      <c r="B1004">
        <v>60</v>
      </c>
      <c r="C1004">
        <v>7.8006000000000002</v>
      </c>
      <c r="D1004" s="1">
        <v>3.424E-7</v>
      </c>
      <c r="E1004">
        <v>63</v>
      </c>
      <c r="G1004">
        <v>4</v>
      </c>
      <c r="H1004" t="s">
        <v>12</v>
      </c>
      <c r="I1004">
        <v>7</v>
      </c>
      <c r="J1004" t="s">
        <v>12</v>
      </c>
      <c r="K1004">
        <v>18</v>
      </c>
      <c r="L1004" t="s">
        <v>12</v>
      </c>
      <c r="M1004">
        <v>40</v>
      </c>
      <c r="N1004">
        <f t="shared" si="158"/>
        <v>258.63</v>
      </c>
      <c r="O1004">
        <f t="shared" si="155"/>
        <v>1.5466109886710745E-2</v>
      </c>
      <c r="P1004">
        <f t="shared" si="156"/>
        <v>2.7065692301743806E-2</v>
      </c>
      <c r="Q1004">
        <f t="shared" si="157"/>
        <v>6.959749449019835E-2</v>
      </c>
    </row>
    <row r="1005" spans="1:17" x14ac:dyDescent="0.25">
      <c r="A1005" t="s">
        <v>1034</v>
      </c>
      <c r="B1005">
        <v>60</v>
      </c>
      <c r="C1005">
        <v>7.8186</v>
      </c>
      <c r="D1005" s="1">
        <v>3.8640000000000002E-7</v>
      </c>
      <c r="E1005">
        <v>63</v>
      </c>
      <c r="G1005">
        <v>6</v>
      </c>
      <c r="H1005" t="s">
        <v>12</v>
      </c>
      <c r="I1005">
        <v>10</v>
      </c>
      <c r="J1005" t="s">
        <v>12</v>
      </c>
      <c r="K1005">
        <v>37</v>
      </c>
      <c r="L1005" t="s">
        <v>12</v>
      </c>
      <c r="M1005">
        <v>41</v>
      </c>
      <c r="N1005">
        <f t="shared" si="158"/>
        <v>258.14999999999998</v>
      </c>
      <c r="O1005">
        <f t="shared" si="155"/>
        <v>2.3242300987797795E-2</v>
      </c>
      <c r="P1005">
        <f t="shared" si="156"/>
        <v>3.8737168312996326E-2</v>
      </c>
      <c r="Q1005">
        <f t="shared" si="157"/>
        <v>0.14332752275808638</v>
      </c>
    </row>
    <row r="1006" spans="1:17" x14ac:dyDescent="0.25">
      <c r="A1006" t="s">
        <v>1035</v>
      </c>
      <c r="B1006">
        <v>60</v>
      </c>
      <c r="C1006">
        <v>7.8414000000000001</v>
      </c>
      <c r="D1006" s="1">
        <v>3.8589999999999998E-7</v>
      </c>
      <c r="E1006">
        <v>63</v>
      </c>
      <c r="G1006">
        <v>4</v>
      </c>
      <c r="H1006" t="s">
        <v>12</v>
      </c>
      <c r="I1006">
        <v>5</v>
      </c>
      <c r="J1006" t="s">
        <v>12</v>
      </c>
      <c r="K1006">
        <v>26</v>
      </c>
      <c r="L1006" t="s">
        <v>12</v>
      </c>
      <c r="M1006">
        <v>42</v>
      </c>
      <c r="N1006">
        <f t="shared" si="158"/>
        <v>257.66999999999996</v>
      </c>
      <c r="O1006">
        <f t="shared" si="155"/>
        <v>1.5523731905150001E-2</v>
      </c>
      <c r="P1006">
        <f t="shared" si="156"/>
        <v>1.9404664881437501E-2</v>
      </c>
      <c r="Q1006">
        <f t="shared" si="157"/>
        <v>0.100904257383475</v>
      </c>
    </row>
    <row r="1007" spans="1:17" x14ac:dyDescent="0.25">
      <c r="A1007" t="s">
        <v>1036</v>
      </c>
      <c r="B1007">
        <v>60.9</v>
      </c>
      <c r="C1007">
        <v>7.8590999999999998</v>
      </c>
      <c r="D1007" s="1">
        <v>3.8570000000000002E-7</v>
      </c>
      <c r="E1007">
        <v>63</v>
      </c>
      <c r="G1007">
        <v>5</v>
      </c>
      <c r="H1007" t="s">
        <v>12</v>
      </c>
      <c r="I1007">
        <v>6</v>
      </c>
      <c r="J1007" t="s">
        <v>12</v>
      </c>
      <c r="K1007">
        <v>30.5</v>
      </c>
      <c r="L1007" t="s">
        <v>12</v>
      </c>
      <c r="M1007">
        <v>43</v>
      </c>
      <c r="N1007">
        <f t="shared" si="158"/>
        <v>257.19</v>
      </c>
      <c r="O1007">
        <f t="shared" si="155"/>
        <v>1.9440880283059216E-2</v>
      </c>
      <c r="P1007">
        <f t="shared" si="156"/>
        <v>2.3329056339671059E-2</v>
      </c>
      <c r="Q1007">
        <f t="shared" si="157"/>
        <v>0.11858936972666122</v>
      </c>
    </row>
    <row r="1008" spans="1:17" x14ac:dyDescent="0.25">
      <c r="A1008" t="s">
        <v>1037</v>
      </c>
      <c r="B1008">
        <v>60.9</v>
      </c>
      <c r="C1008">
        <v>7.8784000000000001</v>
      </c>
      <c r="D1008" s="1">
        <v>3.6460000000000002E-7</v>
      </c>
      <c r="E1008">
        <v>63</v>
      </c>
      <c r="G1008">
        <v>13</v>
      </c>
      <c r="H1008" t="s">
        <v>12</v>
      </c>
      <c r="I1008">
        <v>5</v>
      </c>
      <c r="J1008" t="s">
        <v>12</v>
      </c>
      <c r="K1008">
        <v>35</v>
      </c>
      <c r="L1008" t="s">
        <v>12</v>
      </c>
      <c r="M1008">
        <v>44</v>
      </c>
      <c r="N1008">
        <f t="shared" si="158"/>
        <v>256.70999999999998</v>
      </c>
      <c r="O1008">
        <f t="shared" si="155"/>
        <v>5.0640800903743531E-2</v>
      </c>
      <c r="P1008">
        <f t="shared" si="156"/>
        <v>1.9477231116824433E-2</v>
      </c>
      <c r="Q1008">
        <f t="shared" si="157"/>
        <v>0.13634061781777104</v>
      </c>
    </row>
    <row r="1009" spans="1:17" x14ac:dyDescent="0.25">
      <c r="A1009" t="s">
        <v>1038</v>
      </c>
      <c r="B1009">
        <v>60.9</v>
      </c>
      <c r="C1009">
        <v>7.8983999999999996</v>
      </c>
      <c r="D1009" s="1">
        <v>3.854E-7</v>
      </c>
      <c r="E1009">
        <v>63</v>
      </c>
      <c r="G1009">
        <v>15</v>
      </c>
      <c r="H1009" t="s">
        <v>12</v>
      </c>
      <c r="I1009">
        <v>16</v>
      </c>
      <c r="J1009" t="s">
        <v>12</v>
      </c>
      <c r="K1009">
        <v>47</v>
      </c>
      <c r="L1009" t="s">
        <v>12</v>
      </c>
      <c r="M1009">
        <v>45</v>
      </c>
      <c r="N1009">
        <f t="shared" si="158"/>
        <v>256.22999999999996</v>
      </c>
      <c r="O1009">
        <f t="shared" si="155"/>
        <v>5.8541154431565399E-2</v>
      </c>
      <c r="P1009">
        <f t="shared" si="156"/>
        <v>6.2443898060336428E-2</v>
      </c>
      <c r="Q1009">
        <f t="shared" si="157"/>
        <v>0.18342895055223826</v>
      </c>
    </row>
    <row r="1010" spans="1:17" x14ac:dyDescent="0.25">
      <c r="A1010" t="s">
        <v>1039</v>
      </c>
      <c r="B1010">
        <v>60.9</v>
      </c>
      <c r="C1010">
        <v>7.9194000000000004</v>
      </c>
      <c r="D1010" s="1">
        <v>3.8529999999999999E-7</v>
      </c>
      <c r="E1010">
        <v>63</v>
      </c>
      <c r="G1010">
        <v>7</v>
      </c>
      <c r="H1010" t="s">
        <v>12</v>
      </c>
      <c r="I1010">
        <v>20</v>
      </c>
      <c r="J1010" t="s">
        <v>12</v>
      </c>
      <c r="K1010">
        <v>49</v>
      </c>
      <c r="L1010" t="s">
        <v>12</v>
      </c>
      <c r="M1010">
        <v>46</v>
      </c>
      <c r="N1010">
        <f t="shared" si="158"/>
        <v>255.75</v>
      </c>
      <c r="O1010">
        <f t="shared" si="155"/>
        <v>2.7370478983382209E-2</v>
      </c>
      <c r="P1010">
        <f t="shared" si="156"/>
        <v>7.8201368523949169E-2</v>
      </c>
      <c r="Q1010">
        <f t="shared" si="157"/>
        <v>0.19159335288367546</v>
      </c>
    </row>
    <row r="1011" spans="1:17" x14ac:dyDescent="0.25">
      <c r="A1011" t="s">
        <v>1040</v>
      </c>
      <c r="B1011">
        <v>60</v>
      </c>
      <c r="C1011">
        <v>7.9394999999999998</v>
      </c>
      <c r="D1011" s="1">
        <v>3.2819999999999999E-7</v>
      </c>
      <c r="E1011">
        <v>63</v>
      </c>
      <c r="G1011">
        <v>18</v>
      </c>
      <c r="H1011" t="s">
        <v>12</v>
      </c>
      <c r="I1011">
        <v>21</v>
      </c>
      <c r="J1011" t="s">
        <v>12</v>
      </c>
      <c r="K1011">
        <v>65.5</v>
      </c>
      <c r="L1011" t="s">
        <v>12</v>
      </c>
      <c r="M1011">
        <v>47</v>
      </c>
      <c r="N1011">
        <f t="shared" si="158"/>
        <v>255.26999999999998</v>
      </c>
      <c r="O1011">
        <f t="shared" si="155"/>
        <v>7.0513573862968623E-2</v>
      </c>
      <c r="P1011">
        <f t="shared" si="156"/>
        <v>8.2265836173463391E-2</v>
      </c>
      <c r="Q1011">
        <f t="shared" si="157"/>
        <v>0.25659106044580249</v>
      </c>
    </row>
    <row r="1012" spans="1:17" x14ac:dyDescent="0.25">
      <c r="A1012" t="s">
        <v>1041</v>
      </c>
      <c r="B1012">
        <v>60.9</v>
      </c>
      <c r="C1012">
        <v>7.9595000000000002</v>
      </c>
      <c r="D1012" s="1">
        <v>3.8509999999999997E-7</v>
      </c>
      <c r="E1012">
        <v>63</v>
      </c>
      <c r="G1012">
        <v>18</v>
      </c>
      <c r="H1012" t="s">
        <v>12</v>
      </c>
      <c r="I1012">
        <v>28</v>
      </c>
      <c r="J1012" t="s">
        <v>12</v>
      </c>
      <c r="K1012">
        <v>73</v>
      </c>
      <c r="L1012" t="s">
        <v>12</v>
      </c>
      <c r="M1012">
        <v>48</v>
      </c>
      <c r="N1012">
        <f t="shared" si="158"/>
        <v>254.79</v>
      </c>
      <c r="O1012">
        <f t="shared" si="155"/>
        <v>7.0646414694454263E-2</v>
      </c>
      <c r="P1012">
        <f t="shared" si="156"/>
        <v>0.10989442285803996</v>
      </c>
      <c r="Q1012">
        <f t="shared" si="157"/>
        <v>0.28651045959417559</v>
      </c>
    </row>
    <row r="1013" spans="1:17" x14ac:dyDescent="0.25">
      <c r="A1013" t="s">
        <v>1042</v>
      </c>
      <c r="B1013">
        <v>60.9</v>
      </c>
      <c r="C1013">
        <v>7.9787999999999997</v>
      </c>
      <c r="D1013" s="1">
        <v>3.84E-7</v>
      </c>
      <c r="E1013">
        <v>64</v>
      </c>
      <c r="G1013">
        <v>18</v>
      </c>
      <c r="H1013" t="s">
        <v>12</v>
      </c>
      <c r="I1013">
        <v>23</v>
      </c>
      <c r="J1013" t="s">
        <v>12</v>
      </c>
      <c r="K1013">
        <v>84</v>
      </c>
      <c r="L1013" t="s">
        <v>12</v>
      </c>
      <c r="M1013">
        <v>49</v>
      </c>
      <c r="N1013">
        <f t="shared" si="158"/>
        <v>254.30999999999997</v>
      </c>
      <c r="O1013">
        <f t="shared" si="155"/>
        <v>7.0779756989501008E-2</v>
      </c>
      <c r="P1013">
        <f t="shared" si="156"/>
        <v>9.0440800597695742E-2</v>
      </c>
      <c r="Q1013">
        <f t="shared" si="157"/>
        <v>0.33030553261767137</v>
      </c>
    </row>
    <row r="1014" spans="1:17" x14ac:dyDescent="0.25">
      <c r="A1014" t="s">
        <v>1043</v>
      </c>
      <c r="B1014">
        <v>60.9</v>
      </c>
      <c r="C1014">
        <v>8.0014000000000003</v>
      </c>
      <c r="D1014" s="1">
        <v>3.7389999999999998E-7</v>
      </c>
      <c r="E1014">
        <v>63</v>
      </c>
      <c r="G1014">
        <v>10</v>
      </c>
      <c r="H1014" t="s">
        <v>12</v>
      </c>
      <c r="I1014">
        <v>27</v>
      </c>
      <c r="J1014" t="s">
        <v>12</v>
      </c>
      <c r="K1014">
        <v>71</v>
      </c>
      <c r="L1014" t="s">
        <v>12</v>
      </c>
      <c r="M1014">
        <v>50</v>
      </c>
      <c r="N1014">
        <f t="shared" si="158"/>
        <v>253.82999999999998</v>
      </c>
      <c r="O1014">
        <f t="shared" si="155"/>
        <v>3.9396446440531065E-2</v>
      </c>
      <c r="P1014">
        <f t="shared" si="156"/>
        <v>0.10637040538943388</v>
      </c>
      <c r="Q1014">
        <f t="shared" si="157"/>
        <v>0.2797147697277706</v>
      </c>
    </row>
    <row r="1015" spans="1:17" x14ac:dyDescent="0.25">
      <c r="A1015" t="s">
        <v>1044</v>
      </c>
      <c r="B1015">
        <v>60</v>
      </c>
      <c r="C1015">
        <v>8.0178999999999991</v>
      </c>
      <c r="D1015" s="1">
        <v>3.3840000000000001E-7</v>
      </c>
      <c r="E1015">
        <v>64</v>
      </c>
      <c r="G1015">
        <v>13</v>
      </c>
      <c r="H1015" t="s">
        <v>12</v>
      </c>
      <c r="I1015">
        <v>22</v>
      </c>
      <c r="J1015" t="s">
        <v>12</v>
      </c>
      <c r="K1015">
        <v>85</v>
      </c>
      <c r="L1015" t="s">
        <v>12</v>
      </c>
      <c r="M1015">
        <v>51</v>
      </c>
      <c r="N1015">
        <f t="shared" si="158"/>
        <v>253.35</v>
      </c>
      <c r="O1015">
        <f t="shared" si="155"/>
        <v>5.131241365699625E-2</v>
      </c>
      <c r="P1015">
        <f t="shared" si="156"/>
        <v>8.6836392342609037E-2</v>
      </c>
      <c r="Q1015">
        <f t="shared" si="157"/>
        <v>0.33550424314189858</v>
      </c>
    </row>
    <row r="1016" spans="1:17" x14ac:dyDescent="0.25">
      <c r="A1016" t="s">
        <v>1045</v>
      </c>
      <c r="B1016">
        <v>60</v>
      </c>
      <c r="C1016">
        <v>8.0418000000000003</v>
      </c>
      <c r="D1016" s="1">
        <v>3.1440000000000001E-7</v>
      </c>
      <c r="E1016">
        <v>64</v>
      </c>
      <c r="G1016">
        <v>16</v>
      </c>
      <c r="H1016" t="s">
        <v>12</v>
      </c>
      <c r="I1016">
        <v>23</v>
      </c>
      <c r="J1016" t="s">
        <v>12</v>
      </c>
      <c r="K1016">
        <v>96.5</v>
      </c>
      <c r="L1016" t="s">
        <v>12</v>
      </c>
      <c r="M1016">
        <v>52</v>
      </c>
      <c r="N1016">
        <f t="shared" si="158"/>
        <v>252.86999999999998</v>
      </c>
      <c r="O1016">
        <f t="shared" si="155"/>
        <v>6.3273618855538422E-2</v>
      </c>
      <c r="P1016">
        <f t="shared" si="156"/>
        <v>9.095582710483649E-2</v>
      </c>
      <c r="Q1016">
        <f t="shared" si="157"/>
        <v>0.38161901372246615</v>
      </c>
    </row>
    <row r="1017" spans="1:17" x14ac:dyDescent="0.25">
      <c r="A1017" t="s">
        <v>1046</v>
      </c>
      <c r="B1017">
        <v>60.9</v>
      </c>
      <c r="C1017">
        <v>8.0597999999999992</v>
      </c>
      <c r="D1017" s="1">
        <v>3.2809999999999998E-7</v>
      </c>
      <c r="E1017">
        <v>64</v>
      </c>
      <c r="G1017">
        <v>26</v>
      </c>
      <c r="H1017" t="s">
        <v>12</v>
      </c>
      <c r="I1017">
        <v>22</v>
      </c>
      <c r="J1017" t="s">
        <v>12</v>
      </c>
      <c r="K1017">
        <v>101.5</v>
      </c>
      <c r="L1017" t="s">
        <v>12</v>
      </c>
      <c r="M1017">
        <v>53</v>
      </c>
      <c r="N1017">
        <f t="shared" si="158"/>
        <v>252.39</v>
      </c>
      <c r="O1017">
        <f t="shared" si="155"/>
        <v>0.10301517492769127</v>
      </c>
      <c r="P1017">
        <f t="shared" si="156"/>
        <v>8.7166686477277239E-2</v>
      </c>
      <c r="Q1017">
        <f t="shared" si="157"/>
        <v>0.40215539442925635</v>
      </c>
    </row>
    <row r="1018" spans="1:17" x14ac:dyDescent="0.25">
      <c r="A1018" t="s">
        <v>1047</v>
      </c>
      <c r="B1018">
        <v>60.9</v>
      </c>
      <c r="C1018">
        <v>8.0795999999999992</v>
      </c>
      <c r="D1018" s="1">
        <v>3.8360000000000002E-7</v>
      </c>
      <c r="E1018">
        <v>64</v>
      </c>
      <c r="G1018">
        <v>14</v>
      </c>
      <c r="H1018" t="s">
        <v>12</v>
      </c>
      <c r="I1018">
        <v>23</v>
      </c>
      <c r="J1018" t="s">
        <v>12</v>
      </c>
      <c r="K1018">
        <v>86</v>
      </c>
      <c r="L1018" t="s">
        <v>12</v>
      </c>
      <c r="M1018">
        <v>54</v>
      </c>
      <c r="N1018">
        <f t="shared" si="158"/>
        <v>251.91</v>
      </c>
      <c r="O1018">
        <f t="shared" si="155"/>
        <v>5.5575403914096308E-2</v>
      </c>
      <c r="P1018">
        <f t="shared" si="156"/>
        <v>9.1302449287443924E-2</v>
      </c>
      <c r="Q1018">
        <f t="shared" si="157"/>
        <v>0.3413917669008773</v>
      </c>
    </row>
    <row r="1019" spans="1:17" x14ac:dyDescent="0.25">
      <c r="A1019" t="s">
        <v>1048</v>
      </c>
      <c r="B1019">
        <v>60</v>
      </c>
      <c r="C1019">
        <v>8.1006</v>
      </c>
      <c r="D1019" s="1">
        <v>3.8420000000000001E-7</v>
      </c>
      <c r="E1019">
        <v>64</v>
      </c>
      <c r="G1019">
        <v>15</v>
      </c>
      <c r="H1019" t="s">
        <v>12</v>
      </c>
      <c r="I1019">
        <v>27</v>
      </c>
      <c r="J1019" t="s">
        <v>12</v>
      </c>
      <c r="K1019">
        <v>110</v>
      </c>
      <c r="L1019" t="s">
        <v>12</v>
      </c>
      <c r="M1019">
        <v>55</v>
      </c>
      <c r="N1019">
        <f t="shared" si="158"/>
        <v>251.42999999999998</v>
      </c>
      <c r="O1019">
        <f t="shared" ref="O1019:O1082" si="159">G1019/N1019</f>
        <v>5.9658751938909446E-2</v>
      </c>
      <c r="P1019">
        <f t="shared" ref="P1019:P1082" si="160">I1019/N1019</f>
        <v>0.107385753490037</v>
      </c>
      <c r="Q1019">
        <f t="shared" ref="Q1019:Q1082" si="161">K1019/N1019</f>
        <v>0.43749751421866923</v>
      </c>
    </row>
    <row r="1020" spans="1:17" x14ac:dyDescent="0.25">
      <c r="A1020" t="s">
        <v>1049</v>
      </c>
      <c r="B1020">
        <v>60.9</v>
      </c>
      <c r="C1020">
        <v>8.1204000000000001</v>
      </c>
      <c r="D1020" s="1">
        <v>3.8420000000000001E-7</v>
      </c>
      <c r="E1020">
        <v>64</v>
      </c>
      <c r="G1020">
        <v>14</v>
      </c>
      <c r="H1020" t="s">
        <v>12</v>
      </c>
      <c r="I1020">
        <v>20</v>
      </c>
      <c r="J1020" t="s">
        <v>12</v>
      </c>
      <c r="K1020">
        <v>92</v>
      </c>
      <c r="L1020" t="s">
        <v>12</v>
      </c>
      <c r="M1020">
        <v>56</v>
      </c>
      <c r="N1020">
        <f t="shared" si="158"/>
        <v>250.95</v>
      </c>
      <c r="O1020">
        <f t="shared" si="159"/>
        <v>5.5788005578800558E-2</v>
      </c>
      <c r="P1020">
        <f t="shared" si="160"/>
        <v>7.9697150826857938E-2</v>
      </c>
      <c r="Q1020">
        <f t="shared" si="161"/>
        <v>0.36660689380354655</v>
      </c>
    </row>
    <row r="1021" spans="1:17" x14ac:dyDescent="0.25">
      <c r="A1021" t="s">
        <v>1050</v>
      </c>
      <c r="B1021">
        <v>60.9</v>
      </c>
      <c r="C1021">
        <v>8.14</v>
      </c>
      <c r="D1021" s="1">
        <v>3.8449999999999998E-7</v>
      </c>
      <c r="E1021">
        <v>64</v>
      </c>
      <c r="G1021">
        <v>24</v>
      </c>
      <c r="H1021" t="s">
        <v>12</v>
      </c>
      <c r="I1021">
        <v>28</v>
      </c>
      <c r="J1021" t="s">
        <v>12</v>
      </c>
      <c r="K1021">
        <v>100.5</v>
      </c>
      <c r="L1021" t="s">
        <v>12</v>
      </c>
      <c r="M1021">
        <v>57</v>
      </c>
      <c r="N1021">
        <f t="shared" si="158"/>
        <v>250.46999999999997</v>
      </c>
      <c r="O1021">
        <f t="shared" si="159"/>
        <v>9.5819858665708482E-2</v>
      </c>
      <c r="P1021">
        <f t="shared" si="160"/>
        <v>0.11178983510999323</v>
      </c>
      <c r="Q1021">
        <f t="shared" si="161"/>
        <v>0.40124565816265428</v>
      </c>
    </row>
    <row r="1022" spans="1:17" x14ac:dyDescent="0.25">
      <c r="A1022" t="s">
        <v>1051</v>
      </c>
      <c r="B1022">
        <v>60.9</v>
      </c>
      <c r="C1022">
        <v>8.1609999999999996</v>
      </c>
      <c r="D1022" s="1">
        <v>3.8420000000000001E-7</v>
      </c>
      <c r="E1022">
        <v>64</v>
      </c>
      <c r="G1022">
        <v>20</v>
      </c>
      <c r="H1022" t="s">
        <v>12</v>
      </c>
      <c r="I1022">
        <v>33</v>
      </c>
      <c r="J1022" t="s">
        <v>12</v>
      </c>
      <c r="K1022">
        <v>111</v>
      </c>
      <c r="L1022" t="s">
        <v>12</v>
      </c>
      <c r="M1022">
        <v>58</v>
      </c>
      <c r="N1022">
        <f t="shared" si="158"/>
        <v>249.98999999999998</v>
      </c>
      <c r="O1022">
        <f t="shared" si="159"/>
        <v>8.0003200128005131E-2</v>
      </c>
      <c r="P1022">
        <f t="shared" si="160"/>
        <v>0.13200528021120847</v>
      </c>
      <c r="Q1022">
        <f t="shared" si="161"/>
        <v>0.44401776071042848</v>
      </c>
    </row>
    <row r="1023" spans="1:17" x14ac:dyDescent="0.25">
      <c r="A1023" t="s">
        <v>1052</v>
      </c>
      <c r="B1023">
        <v>60.9</v>
      </c>
      <c r="C1023">
        <v>8.1808999999999994</v>
      </c>
      <c r="D1023" s="1">
        <v>3.7780000000000001E-7</v>
      </c>
      <c r="E1023">
        <v>64</v>
      </c>
      <c r="G1023">
        <v>22</v>
      </c>
      <c r="H1023" t="s">
        <v>12</v>
      </c>
      <c r="I1023">
        <v>26</v>
      </c>
      <c r="J1023" t="s">
        <v>12</v>
      </c>
      <c r="K1023">
        <v>118.5</v>
      </c>
      <c r="L1023" t="s">
        <v>12</v>
      </c>
      <c r="M1023">
        <v>59</v>
      </c>
      <c r="N1023">
        <f t="shared" si="158"/>
        <v>249.51</v>
      </c>
      <c r="O1023">
        <f t="shared" si="159"/>
        <v>8.8172818724700411E-2</v>
      </c>
      <c r="P1023">
        <f t="shared" si="160"/>
        <v>0.10420424031100958</v>
      </c>
      <c r="Q1023">
        <f t="shared" si="161"/>
        <v>0.47493086449440908</v>
      </c>
    </row>
    <row r="1024" spans="1:17" x14ac:dyDescent="0.25">
      <c r="A1024" t="s">
        <v>1053</v>
      </c>
      <c r="B1024">
        <v>60.9</v>
      </c>
      <c r="C1024">
        <v>8.2034000000000002</v>
      </c>
      <c r="D1024" s="1">
        <v>3.8270000000000001E-7</v>
      </c>
      <c r="E1024">
        <v>64</v>
      </c>
      <c r="G1024">
        <v>18</v>
      </c>
      <c r="H1024" t="s">
        <v>12</v>
      </c>
      <c r="I1024">
        <v>29</v>
      </c>
      <c r="J1024" t="s">
        <v>12</v>
      </c>
      <c r="K1024">
        <v>126</v>
      </c>
      <c r="L1024" t="s">
        <v>12</v>
      </c>
      <c r="M1024">
        <v>60</v>
      </c>
      <c r="N1024">
        <f t="shared" si="158"/>
        <v>249.02999999999997</v>
      </c>
      <c r="O1024">
        <f t="shared" si="159"/>
        <v>7.2280448138778472E-2</v>
      </c>
      <c r="P1024">
        <f t="shared" si="160"/>
        <v>0.11645183311247642</v>
      </c>
      <c r="Q1024">
        <f t="shared" si="161"/>
        <v>0.50596313697144923</v>
      </c>
    </row>
    <row r="1025" spans="1:17" x14ac:dyDescent="0.25">
      <c r="A1025" t="s">
        <v>1054</v>
      </c>
      <c r="B1025">
        <v>60.9</v>
      </c>
      <c r="C1025">
        <v>8.2218</v>
      </c>
      <c r="D1025" s="1">
        <v>3.4280000000000003E-7</v>
      </c>
      <c r="E1025">
        <v>64</v>
      </c>
      <c r="G1025">
        <v>13</v>
      </c>
      <c r="H1025" t="s">
        <v>12</v>
      </c>
      <c r="I1025">
        <v>29</v>
      </c>
      <c r="J1025" t="s">
        <v>12</v>
      </c>
      <c r="K1025">
        <v>114.5</v>
      </c>
      <c r="L1025" t="s">
        <v>12</v>
      </c>
      <c r="M1025">
        <v>61</v>
      </c>
      <c r="N1025">
        <f t="shared" si="158"/>
        <v>248.54999999999998</v>
      </c>
      <c r="O1025">
        <f t="shared" si="159"/>
        <v>5.2303359485013079E-2</v>
      </c>
      <c r="P1025">
        <f t="shared" si="160"/>
        <v>0.11667672500502918</v>
      </c>
      <c r="Q1025">
        <f t="shared" si="161"/>
        <v>0.46067189700261518</v>
      </c>
    </row>
    <row r="1026" spans="1:17" x14ac:dyDescent="0.25">
      <c r="A1026" t="s">
        <v>1055</v>
      </c>
      <c r="B1026">
        <v>60.9</v>
      </c>
      <c r="C1026">
        <v>8.2398000000000007</v>
      </c>
      <c r="D1026" s="1">
        <v>3.8420000000000001E-7</v>
      </c>
      <c r="E1026">
        <v>64</v>
      </c>
      <c r="G1026">
        <v>22</v>
      </c>
      <c r="H1026" t="s">
        <v>12</v>
      </c>
      <c r="I1026">
        <v>30</v>
      </c>
      <c r="J1026" t="s">
        <v>12</v>
      </c>
      <c r="K1026">
        <v>125</v>
      </c>
      <c r="L1026" t="s">
        <v>12</v>
      </c>
      <c r="M1026">
        <v>62</v>
      </c>
      <c r="N1026">
        <f t="shared" si="158"/>
        <v>248.07</v>
      </c>
      <c r="O1026">
        <f t="shared" si="159"/>
        <v>8.8684645462974165E-2</v>
      </c>
      <c r="P1026">
        <f t="shared" si="160"/>
        <v>0.12093360744951022</v>
      </c>
      <c r="Q1026">
        <f t="shared" si="161"/>
        <v>0.50389003103962593</v>
      </c>
    </row>
    <row r="1027" spans="1:17" x14ac:dyDescent="0.25">
      <c r="A1027" t="s">
        <v>1056</v>
      </c>
      <c r="B1027">
        <v>60.9</v>
      </c>
      <c r="C1027">
        <v>8.2589000000000006</v>
      </c>
      <c r="D1027" s="1">
        <v>3.8379999999999998E-7</v>
      </c>
      <c r="E1027">
        <v>64</v>
      </c>
      <c r="G1027">
        <v>13</v>
      </c>
      <c r="H1027" t="s">
        <v>12</v>
      </c>
      <c r="I1027">
        <v>26</v>
      </c>
      <c r="J1027" t="s">
        <v>12</v>
      </c>
      <c r="K1027">
        <v>114</v>
      </c>
      <c r="L1027" t="s">
        <v>12</v>
      </c>
      <c r="M1027">
        <v>63</v>
      </c>
      <c r="N1027">
        <f t="shared" si="158"/>
        <v>247.58999999999997</v>
      </c>
      <c r="O1027">
        <f t="shared" si="159"/>
        <v>5.2506159376388389E-2</v>
      </c>
      <c r="P1027">
        <f t="shared" si="160"/>
        <v>0.10501231875277678</v>
      </c>
      <c r="Q1027">
        <f t="shared" si="161"/>
        <v>0.46043862837755972</v>
      </c>
    </row>
    <row r="1028" spans="1:17" x14ac:dyDescent="0.25">
      <c r="A1028" t="s">
        <v>1057</v>
      </c>
      <c r="B1028">
        <v>60.9</v>
      </c>
      <c r="C1028">
        <v>8.2787000000000006</v>
      </c>
      <c r="D1028" s="1">
        <v>2.8360000000000002E-7</v>
      </c>
      <c r="E1028">
        <v>64</v>
      </c>
      <c r="G1028">
        <v>16</v>
      </c>
      <c r="H1028" t="s">
        <v>12</v>
      </c>
      <c r="I1028">
        <v>27</v>
      </c>
      <c r="J1028" t="s">
        <v>12</v>
      </c>
      <c r="K1028">
        <v>134</v>
      </c>
      <c r="L1028" t="s">
        <v>12</v>
      </c>
      <c r="M1028">
        <v>64</v>
      </c>
      <c r="N1028">
        <f t="shared" si="158"/>
        <v>247.10999999999999</v>
      </c>
      <c r="O1028">
        <f t="shared" si="159"/>
        <v>6.4748492574157268E-2</v>
      </c>
      <c r="P1028">
        <f t="shared" si="160"/>
        <v>0.10926308121889038</v>
      </c>
      <c r="Q1028">
        <f t="shared" si="161"/>
        <v>0.54226862530856712</v>
      </c>
    </row>
    <row r="1029" spans="1:17" x14ac:dyDescent="0.25">
      <c r="A1029" t="s">
        <v>1058</v>
      </c>
      <c r="B1029">
        <v>60.9</v>
      </c>
      <c r="C1029">
        <v>8.3015000000000008</v>
      </c>
      <c r="D1029" s="1">
        <v>3.8350000000000001E-7</v>
      </c>
      <c r="E1029">
        <v>64</v>
      </c>
      <c r="G1029">
        <v>21</v>
      </c>
      <c r="H1029" t="s">
        <v>12</v>
      </c>
      <c r="I1029">
        <v>28</v>
      </c>
      <c r="J1029" t="s">
        <v>12</v>
      </c>
      <c r="K1029">
        <v>141</v>
      </c>
      <c r="L1029" t="s">
        <v>12</v>
      </c>
      <c r="M1029">
        <v>65</v>
      </c>
      <c r="N1029">
        <f t="shared" ref="N1029:N1064" si="162">-0.48*M1029+277.83</f>
        <v>246.63</v>
      </c>
      <c r="O1029">
        <f t="shared" si="159"/>
        <v>8.5147792239386941E-2</v>
      </c>
      <c r="P1029">
        <f t="shared" si="160"/>
        <v>0.11353038965251591</v>
      </c>
      <c r="Q1029">
        <f t="shared" si="161"/>
        <v>0.57170660503588377</v>
      </c>
    </row>
    <row r="1030" spans="1:17" x14ac:dyDescent="0.25">
      <c r="A1030" t="s">
        <v>1059</v>
      </c>
      <c r="B1030">
        <v>60.9</v>
      </c>
      <c r="C1030">
        <v>8.3204999999999991</v>
      </c>
      <c r="D1030" s="1">
        <v>2.8809999999999999E-7</v>
      </c>
      <c r="E1030">
        <v>64</v>
      </c>
      <c r="G1030">
        <v>18</v>
      </c>
      <c r="H1030" t="s">
        <v>12</v>
      </c>
      <c r="I1030">
        <v>36</v>
      </c>
      <c r="J1030" t="s">
        <v>12</v>
      </c>
      <c r="K1030">
        <v>148.5</v>
      </c>
      <c r="L1030" t="s">
        <v>12</v>
      </c>
      <c r="M1030">
        <v>66</v>
      </c>
      <c r="N1030">
        <f t="shared" si="162"/>
        <v>246.14999999999998</v>
      </c>
      <c r="O1030">
        <f t="shared" si="159"/>
        <v>7.3126142595978064E-2</v>
      </c>
      <c r="P1030">
        <f t="shared" si="160"/>
        <v>0.14625228519195613</v>
      </c>
      <c r="Q1030">
        <f t="shared" si="161"/>
        <v>0.6032906764168191</v>
      </c>
    </row>
    <row r="1031" spans="1:17" x14ac:dyDescent="0.25">
      <c r="A1031" t="s">
        <v>1060</v>
      </c>
      <c r="B1031">
        <v>60.9</v>
      </c>
      <c r="C1031">
        <v>8.3413000000000004</v>
      </c>
      <c r="D1031" s="1">
        <v>3.1380000000000002E-7</v>
      </c>
      <c r="E1031">
        <v>63</v>
      </c>
      <c r="G1031">
        <v>28</v>
      </c>
      <c r="H1031" t="s">
        <v>12</v>
      </c>
      <c r="I1031">
        <v>32</v>
      </c>
      <c r="J1031" t="s">
        <v>12</v>
      </c>
      <c r="K1031">
        <v>172</v>
      </c>
      <c r="L1031" t="s">
        <v>12</v>
      </c>
      <c r="M1031">
        <v>67</v>
      </c>
      <c r="N1031">
        <f t="shared" si="162"/>
        <v>245.67</v>
      </c>
      <c r="O1031">
        <f t="shared" si="159"/>
        <v>0.11397403020311801</v>
      </c>
      <c r="P1031">
        <f t="shared" si="160"/>
        <v>0.13025603451784915</v>
      </c>
      <c r="Q1031">
        <f t="shared" si="161"/>
        <v>0.70012618553343919</v>
      </c>
    </row>
    <row r="1032" spans="1:17" x14ac:dyDescent="0.25">
      <c r="A1032" t="s">
        <v>1061</v>
      </c>
      <c r="B1032">
        <v>60.9</v>
      </c>
      <c r="C1032">
        <v>8.3592999999999993</v>
      </c>
      <c r="D1032" s="1">
        <v>3.8319999999999999E-7</v>
      </c>
      <c r="E1032">
        <v>64</v>
      </c>
      <c r="G1032">
        <v>17</v>
      </c>
      <c r="H1032" t="s">
        <v>12</v>
      </c>
      <c r="I1032">
        <v>31</v>
      </c>
      <c r="J1032" t="s">
        <v>12</v>
      </c>
      <c r="K1032">
        <v>155.5</v>
      </c>
      <c r="L1032" t="s">
        <v>12</v>
      </c>
      <c r="M1032">
        <v>68</v>
      </c>
      <c r="N1032">
        <f t="shared" si="162"/>
        <v>245.19</v>
      </c>
      <c r="O1032">
        <f t="shared" si="159"/>
        <v>6.933398588849464E-2</v>
      </c>
      <c r="P1032">
        <f t="shared" si="160"/>
        <v>0.12643256250254906</v>
      </c>
      <c r="Q1032">
        <f t="shared" si="161"/>
        <v>0.63420204739181862</v>
      </c>
    </row>
    <row r="1033" spans="1:17" x14ac:dyDescent="0.25">
      <c r="A1033" t="s">
        <v>1062</v>
      </c>
      <c r="B1033">
        <v>60.9</v>
      </c>
      <c r="C1033">
        <v>8.3793000000000006</v>
      </c>
      <c r="D1033" s="1">
        <v>3.7940000000000002E-7</v>
      </c>
      <c r="E1033">
        <v>64</v>
      </c>
      <c r="G1033">
        <v>14</v>
      </c>
      <c r="H1033" t="s">
        <v>12</v>
      </c>
      <c r="I1033">
        <v>24</v>
      </c>
      <c r="J1033" t="s">
        <v>12</v>
      </c>
      <c r="K1033">
        <v>157.5</v>
      </c>
      <c r="L1033" t="s">
        <v>12</v>
      </c>
      <c r="M1033">
        <v>69</v>
      </c>
      <c r="N1033">
        <f t="shared" si="162"/>
        <v>244.70999999999998</v>
      </c>
      <c r="O1033">
        <f t="shared" si="159"/>
        <v>5.7210575783580568E-2</v>
      </c>
      <c r="P1033">
        <f t="shared" si="160"/>
        <v>9.8075272771852406E-2</v>
      </c>
      <c r="Q1033">
        <f t="shared" si="161"/>
        <v>0.64361897756528141</v>
      </c>
    </row>
    <row r="1034" spans="1:17" x14ac:dyDescent="0.25">
      <c r="A1034" t="s">
        <v>1063</v>
      </c>
      <c r="B1034">
        <v>60.9</v>
      </c>
      <c r="C1034">
        <v>8.3989999999999991</v>
      </c>
      <c r="D1034" s="1">
        <v>3.572E-7</v>
      </c>
      <c r="E1034">
        <v>64</v>
      </c>
      <c r="G1034">
        <v>23</v>
      </c>
      <c r="H1034" t="s">
        <v>12</v>
      </c>
      <c r="I1034">
        <v>28</v>
      </c>
      <c r="J1034" t="s">
        <v>12</v>
      </c>
      <c r="K1034">
        <v>181.5</v>
      </c>
      <c r="L1034" t="s">
        <v>12</v>
      </c>
      <c r="M1034">
        <v>70</v>
      </c>
      <c r="N1034">
        <f t="shared" si="162"/>
        <v>244.23</v>
      </c>
      <c r="O1034">
        <f t="shared" si="159"/>
        <v>9.417352495598412E-2</v>
      </c>
      <c r="P1034">
        <f t="shared" si="160"/>
        <v>0.11464603038119806</v>
      </c>
      <c r="Q1034">
        <f t="shared" si="161"/>
        <v>0.74315194693526598</v>
      </c>
    </row>
    <row r="1035" spans="1:17" x14ac:dyDescent="0.25">
      <c r="A1035" t="s">
        <v>1064</v>
      </c>
      <c r="B1035">
        <v>60.9</v>
      </c>
      <c r="C1035">
        <v>8.4201999999999995</v>
      </c>
      <c r="D1035" s="1">
        <v>3.8299999999999998E-7</v>
      </c>
      <c r="E1035">
        <v>63</v>
      </c>
      <c r="G1035">
        <v>14</v>
      </c>
      <c r="H1035" t="s">
        <v>12</v>
      </c>
      <c r="I1035">
        <v>34</v>
      </c>
      <c r="J1035" t="s">
        <v>12</v>
      </c>
      <c r="K1035">
        <v>178</v>
      </c>
      <c r="L1035" t="s">
        <v>12</v>
      </c>
      <c r="M1035">
        <v>71</v>
      </c>
      <c r="N1035">
        <f t="shared" si="162"/>
        <v>243.75</v>
      </c>
      <c r="O1035">
        <f t="shared" si="159"/>
        <v>5.7435897435897436E-2</v>
      </c>
      <c r="P1035">
        <f t="shared" si="160"/>
        <v>0.13948717948717948</v>
      </c>
      <c r="Q1035">
        <f t="shared" si="161"/>
        <v>0.7302564102564103</v>
      </c>
    </row>
    <row r="1036" spans="1:17" x14ac:dyDescent="0.25">
      <c r="A1036" t="s">
        <v>1065</v>
      </c>
      <c r="B1036">
        <v>60.9</v>
      </c>
      <c r="C1036">
        <v>8.4405000000000001</v>
      </c>
      <c r="D1036" s="1">
        <v>2.882E-7</v>
      </c>
      <c r="E1036">
        <v>63</v>
      </c>
      <c r="G1036">
        <v>17</v>
      </c>
      <c r="H1036" t="s">
        <v>12</v>
      </c>
      <c r="I1036">
        <v>40</v>
      </c>
      <c r="J1036" t="s">
        <v>12</v>
      </c>
      <c r="K1036">
        <v>189.5</v>
      </c>
      <c r="L1036" t="s">
        <v>12</v>
      </c>
      <c r="M1036">
        <v>72</v>
      </c>
      <c r="N1036">
        <f t="shared" si="162"/>
        <v>243.26999999999998</v>
      </c>
      <c r="O1036">
        <f t="shared" si="159"/>
        <v>6.9881201956673661E-2</v>
      </c>
      <c r="P1036">
        <f t="shared" si="160"/>
        <v>0.1644263575451145</v>
      </c>
      <c r="Q1036">
        <f t="shared" si="161"/>
        <v>0.77896986886997988</v>
      </c>
    </row>
    <row r="1037" spans="1:17" x14ac:dyDescent="0.25">
      <c r="A1037" t="s">
        <v>1066</v>
      </c>
      <c r="B1037">
        <v>60.9</v>
      </c>
      <c r="C1037">
        <v>8.4620999999999995</v>
      </c>
      <c r="D1037" s="1">
        <v>3.6549999999999998E-7</v>
      </c>
      <c r="E1037">
        <v>63</v>
      </c>
      <c r="G1037">
        <v>21</v>
      </c>
      <c r="H1037" t="s">
        <v>12</v>
      </c>
      <c r="I1037">
        <v>37</v>
      </c>
      <c r="J1037" t="s">
        <v>12</v>
      </c>
      <c r="K1037">
        <v>201</v>
      </c>
      <c r="L1037" t="s">
        <v>12</v>
      </c>
      <c r="M1037">
        <v>73</v>
      </c>
      <c r="N1037">
        <f t="shared" si="162"/>
        <v>242.79</v>
      </c>
      <c r="O1037">
        <f t="shared" si="159"/>
        <v>8.6494501420981099E-2</v>
      </c>
      <c r="P1037">
        <f t="shared" si="160"/>
        <v>0.15239507393220478</v>
      </c>
      <c r="Q1037">
        <f t="shared" si="161"/>
        <v>0.82787594217224769</v>
      </c>
    </row>
    <row r="1038" spans="1:17" x14ac:dyDescent="0.25">
      <c r="A1038" t="s">
        <v>1067</v>
      </c>
      <c r="B1038">
        <v>60.9</v>
      </c>
      <c r="C1038">
        <v>8.4806000000000008</v>
      </c>
      <c r="D1038" s="1">
        <v>3.8290000000000002E-7</v>
      </c>
      <c r="E1038">
        <v>63</v>
      </c>
      <c r="G1038">
        <v>21</v>
      </c>
      <c r="H1038" t="s">
        <v>12</v>
      </c>
      <c r="I1038">
        <v>36</v>
      </c>
      <c r="J1038" t="s">
        <v>12</v>
      </c>
      <c r="K1038">
        <v>197.5</v>
      </c>
      <c r="L1038" t="s">
        <v>12</v>
      </c>
      <c r="M1038">
        <v>74</v>
      </c>
      <c r="N1038">
        <f t="shared" si="162"/>
        <v>242.31</v>
      </c>
      <c r="O1038">
        <f t="shared" si="159"/>
        <v>8.6665841277702119E-2</v>
      </c>
      <c r="P1038">
        <f t="shared" si="160"/>
        <v>0.14857001361891792</v>
      </c>
      <c r="Q1038">
        <f t="shared" si="161"/>
        <v>0.81507160249267463</v>
      </c>
    </row>
    <row r="1039" spans="1:17" x14ac:dyDescent="0.25">
      <c r="A1039" t="s">
        <v>1068</v>
      </c>
      <c r="B1039">
        <v>60.9</v>
      </c>
      <c r="C1039">
        <v>8.4999000000000002</v>
      </c>
      <c r="D1039" s="1">
        <v>3.826E-7</v>
      </c>
      <c r="E1039">
        <v>63</v>
      </c>
      <c r="G1039">
        <v>23</v>
      </c>
      <c r="H1039" t="s">
        <v>12</v>
      </c>
      <c r="I1039">
        <v>44</v>
      </c>
      <c r="J1039" t="s">
        <v>12</v>
      </c>
      <c r="K1039">
        <v>197.5</v>
      </c>
      <c r="L1039" t="s">
        <v>12</v>
      </c>
      <c r="M1039">
        <v>75</v>
      </c>
      <c r="N1039">
        <f t="shared" si="162"/>
        <v>241.82999999999998</v>
      </c>
      <c r="O1039">
        <f t="shared" si="159"/>
        <v>9.5108133813009144E-2</v>
      </c>
      <c r="P1039">
        <f t="shared" si="160"/>
        <v>0.18194599512053924</v>
      </c>
      <c r="Q1039">
        <f t="shared" si="161"/>
        <v>0.81668940991605676</v>
      </c>
    </row>
    <row r="1040" spans="1:17" x14ac:dyDescent="0.25">
      <c r="A1040" t="s">
        <v>1069</v>
      </c>
      <c r="B1040">
        <v>60.9</v>
      </c>
      <c r="C1040">
        <v>8.5202000000000009</v>
      </c>
      <c r="D1040" s="1">
        <v>3.3770000000000001E-7</v>
      </c>
      <c r="E1040">
        <v>63</v>
      </c>
      <c r="G1040">
        <v>15</v>
      </c>
      <c r="H1040" t="s">
        <v>12</v>
      </c>
      <c r="I1040">
        <v>31</v>
      </c>
      <c r="J1040" t="s">
        <v>12</v>
      </c>
      <c r="K1040">
        <v>184</v>
      </c>
      <c r="L1040" t="s">
        <v>12</v>
      </c>
      <c r="M1040">
        <v>76</v>
      </c>
      <c r="N1040">
        <f t="shared" si="162"/>
        <v>241.35</v>
      </c>
      <c r="O1040">
        <f t="shared" si="159"/>
        <v>6.2150403977625855E-2</v>
      </c>
      <c r="P1040">
        <f t="shared" si="160"/>
        <v>0.12844416822042676</v>
      </c>
      <c r="Q1040">
        <f t="shared" si="161"/>
        <v>0.76237828879221048</v>
      </c>
    </row>
    <row r="1041" spans="1:17" x14ac:dyDescent="0.25">
      <c r="A1041" t="s">
        <v>1070</v>
      </c>
      <c r="B1041">
        <v>60</v>
      </c>
      <c r="C1041">
        <v>8.5408000000000008</v>
      </c>
      <c r="D1041" s="1">
        <v>3.8270000000000001E-7</v>
      </c>
      <c r="E1041">
        <v>63</v>
      </c>
      <c r="G1041">
        <v>16</v>
      </c>
      <c r="H1041" t="s">
        <v>12</v>
      </c>
      <c r="I1041">
        <v>27</v>
      </c>
      <c r="J1041" t="s">
        <v>12</v>
      </c>
      <c r="K1041">
        <v>178</v>
      </c>
      <c r="L1041" t="s">
        <v>12</v>
      </c>
      <c r="M1041">
        <v>77</v>
      </c>
      <c r="N1041">
        <f t="shared" si="162"/>
        <v>240.86999999999998</v>
      </c>
      <c r="O1041">
        <f t="shared" si="159"/>
        <v>6.6425872877485789E-2</v>
      </c>
      <c r="P1041">
        <f t="shared" si="160"/>
        <v>0.11209366048075727</v>
      </c>
      <c r="Q1041">
        <f t="shared" si="161"/>
        <v>0.73898783576202942</v>
      </c>
    </row>
    <row r="1042" spans="1:17" x14ac:dyDescent="0.25">
      <c r="A1042" t="s">
        <v>1071</v>
      </c>
      <c r="B1042">
        <v>60.9</v>
      </c>
      <c r="C1042">
        <v>8.5596999999999994</v>
      </c>
      <c r="D1042" s="1">
        <v>2.8029999999999999E-7</v>
      </c>
      <c r="E1042">
        <v>64</v>
      </c>
      <c r="G1042">
        <v>17</v>
      </c>
      <c r="H1042" t="s">
        <v>12</v>
      </c>
      <c r="I1042">
        <v>32</v>
      </c>
      <c r="J1042" t="s">
        <v>12</v>
      </c>
      <c r="K1042">
        <v>195</v>
      </c>
      <c r="L1042" t="s">
        <v>12</v>
      </c>
      <c r="M1042">
        <v>78</v>
      </c>
      <c r="N1042">
        <f t="shared" si="162"/>
        <v>240.39</v>
      </c>
      <c r="O1042">
        <f t="shared" si="159"/>
        <v>7.0718415907483678E-2</v>
      </c>
      <c r="P1042">
        <f t="shared" si="160"/>
        <v>0.13311701817879279</v>
      </c>
      <c r="Q1042">
        <f t="shared" si="161"/>
        <v>0.81118182952701867</v>
      </c>
    </row>
    <row r="1043" spans="1:17" x14ac:dyDescent="0.25">
      <c r="A1043" t="s">
        <v>1072</v>
      </c>
      <c r="B1043">
        <v>60.9</v>
      </c>
      <c r="C1043">
        <v>8.5818999999999992</v>
      </c>
      <c r="D1043" s="1">
        <v>3.8239999999999998E-7</v>
      </c>
      <c r="E1043">
        <v>64</v>
      </c>
      <c r="G1043">
        <v>15</v>
      </c>
      <c r="H1043" t="s">
        <v>12</v>
      </c>
      <c r="I1043">
        <v>23</v>
      </c>
      <c r="J1043" t="s">
        <v>12</v>
      </c>
      <c r="K1043">
        <v>169</v>
      </c>
      <c r="L1043" t="s">
        <v>12</v>
      </c>
      <c r="M1043">
        <v>79</v>
      </c>
      <c r="N1043">
        <f t="shared" si="162"/>
        <v>239.90999999999997</v>
      </c>
      <c r="O1043">
        <f t="shared" si="159"/>
        <v>6.2523446292359647E-2</v>
      </c>
      <c r="P1043">
        <f t="shared" si="160"/>
        <v>9.5869284314951453E-2</v>
      </c>
      <c r="Q1043">
        <f t="shared" si="161"/>
        <v>0.704430828227252</v>
      </c>
    </row>
    <row r="1044" spans="1:17" x14ac:dyDescent="0.25">
      <c r="A1044" t="s">
        <v>1073</v>
      </c>
      <c r="B1044">
        <v>60.9</v>
      </c>
      <c r="C1044">
        <v>8.6000999999999994</v>
      </c>
      <c r="D1044" s="1">
        <v>3.8229999999999998E-7</v>
      </c>
      <c r="E1044">
        <v>64</v>
      </c>
      <c r="G1044">
        <v>18</v>
      </c>
      <c r="H1044" t="s">
        <v>12</v>
      </c>
      <c r="I1044">
        <v>27</v>
      </c>
      <c r="J1044" t="s">
        <v>12</v>
      </c>
      <c r="K1044">
        <v>200</v>
      </c>
      <c r="L1044" t="s">
        <v>12</v>
      </c>
      <c r="M1044">
        <v>80</v>
      </c>
      <c r="N1044">
        <f t="shared" si="162"/>
        <v>239.42999999999998</v>
      </c>
      <c r="O1044">
        <f t="shared" si="159"/>
        <v>7.5178549054003271E-2</v>
      </c>
      <c r="P1044">
        <f t="shared" si="160"/>
        <v>0.1127678235810049</v>
      </c>
      <c r="Q1044">
        <f t="shared" si="161"/>
        <v>0.83531721171114737</v>
      </c>
    </row>
    <row r="1045" spans="1:17" x14ac:dyDescent="0.25">
      <c r="A1045" t="s">
        <v>1074</v>
      </c>
      <c r="B1045">
        <v>60.9</v>
      </c>
      <c r="C1045">
        <v>8.6213999999999995</v>
      </c>
      <c r="D1045" s="1">
        <v>3.3080000000000002E-7</v>
      </c>
      <c r="E1045">
        <v>64</v>
      </c>
      <c r="G1045">
        <v>16</v>
      </c>
      <c r="H1045" t="s">
        <v>12</v>
      </c>
      <c r="I1045">
        <v>40</v>
      </c>
      <c r="J1045" t="s">
        <v>12</v>
      </c>
      <c r="K1045">
        <v>197.5</v>
      </c>
      <c r="L1045" t="s">
        <v>12</v>
      </c>
      <c r="M1045">
        <v>81</v>
      </c>
      <c r="N1045">
        <f t="shared" si="162"/>
        <v>238.95</v>
      </c>
      <c r="O1045">
        <f t="shared" si="159"/>
        <v>6.6959614982213853E-2</v>
      </c>
      <c r="P1045">
        <f t="shared" si="160"/>
        <v>0.16739903745553464</v>
      </c>
      <c r="Q1045">
        <f t="shared" si="161"/>
        <v>0.82653274743670224</v>
      </c>
    </row>
    <row r="1046" spans="1:17" x14ac:dyDescent="0.25">
      <c r="A1046" t="s">
        <v>1075</v>
      </c>
      <c r="B1046">
        <v>60.9</v>
      </c>
      <c r="C1046">
        <v>8.6379999999999999</v>
      </c>
      <c r="D1046" s="1">
        <v>3.8200000000000001E-7</v>
      </c>
      <c r="E1046">
        <v>64</v>
      </c>
      <c r="G1046">
        <v>13</v>
      </c>
      <c r="H1046" t="s">
        <v>12</v>
      </c>
      <c r="I1046">
        <v>24</v>
      </c>
      <c r="J1046" t="s">
        <v>12</v>
      </c>
      <c r="K1046">
        <v>189.5</v>
      </c>
      <c r="L1046" t="s">
        <v>12</v>
      </c>
      <c r="M1046">
        <v>82</v>
      </c>
      <c r="N1046">
        <f t="shared" si="162"/>
        <v>238.46999999999997</v>
      </c>
      <c r="O1046">
        <f t="shared" si="159"/>
        <v>5.4514194657608928E-2</v>
      </c>
      <c r="P1046">
        <f t="shared" si="160"/>
        <v>0.10064159013712418</v>
      </c>
      <c r="Q1046">
        <f t="shared" si="161"/>
        <v>0.79464922212437628</v>
      </c>
    </row>
    <row r="1047" spans="1:17" x14ac:dyDescent="0.25">
      <c r="A1047" t="s">
        <v>1076</v>
      </c>
      <c r="B1047">
        <v>60</v>
      </c>
      <c r="C1047">
        <v>8.6563999999999997</v>
      </c>
      <c r="D1047" s="1">
        <v>3.7940000000000002E-7</v>
      </c>
      <c r="E1047">
        <v>64</v>
      </c>
      <c r="G1047">
        <v>18</v>
      </c>
      <c r="H1047" t="s">
        <v>12</v>
      </c>
      <c r="I1047">
        <v>41</v>
      </c>
      <c r="J1047" t="s">
        <v>12</v>
      </c>
      <c r="K1047">
        <v>223.5</v>
      </c>
      <c r="L1047" t="s">
        <v>12</v>
      </c>
      <c r="M1047">
        <v>83</v>
      </c>
      <c r="N1047">
        <f t="shared" si="162"/>
        <v>237.98999999999998</v>
      </c>
      <c r="O1047">
        <f t="shared" si="159"/>
        <v>7.5633429976049424E-2</v>
      </c>
      <c r="P1047">
        <f t="shared" si="160"/>
        <v>0.172276146056557</v>
      </c>
      <c r="Q1047">
        <f t="shared" si="161"/>
        <v>0.9391150888692803</v>
      </c>
    </row>
    <row r="1048" spans="1:17" x14ac:dyDescent="0.25">
      <c r="A1048" t="s">
        <v>1077</v>
      </c>
      <c r="B1048">
        <v>60.9</v>
      </c>
      <c r="C1048">
        <v>8.6805000000000003</v>
      </c>
      <c r="D1048" s="1">
        <v>3.819E-7</v>
      </c>
      <c r="E1048">
        <v>64</v>
      </c>
      <c r="G1048">
        <v>10</v>
      </c>
      <c r="H1048" t="s">
        <v>12</v>
      </c>
      <c r="I1048">
        <v>38</v>
      </c>
      <c r="J1048" t="s">
        <v>12</v>
      </c>
      <c r="K1048">
        <v>209.5</v>
      </c>
      <c r="L1048" t="s">
        <v>12</v>
      </c>
      <c r="M1048">
        <v>84</v>
      </c>
      <c r="N1048">
        <f t="shared" si="162"/>
        <v>237.51</v>
      </c>
      <c r="O1048">
        <f t="shared" si="159"/>
        <v>4.2103490379352453E-2</v>
      </c>
      <c r="P1048">
        <f t="shared" si="160"/>
        <v>0.1599932634415393</v>
      </c>
      <c r="Q1048">
        <f t="shared" si="161"/>
        <v>0.88206812344743379</v>
      </c>
    </row>
    <row r="1049" spans="1:17" x14ac:dyDescent="0.25">
      <c r="A1049" t="s">
        <v>1078</v>
      </c>
      <c r="B1049">
        <v>60.9</v>
      </c>
      <c r="C1049">
        <v>8.7003000000000004</v>
      </c>
      <c r="D1049" s="1">
        <v>3.8159999999999998E-7</v>
      </c>
      <c r="E1049">
        <v>64</v>
      </c>
      <c r="G1049">
        <v>15</v>
      </c>
      <c r="H1049" t="s">
        <v>12</v>
      </c>
      <c r="I1049">
        <v>29</v>
      </c>
      <c r="J1049" t="s">
        <v>12</v>
      </c>
      <c r="K1049">
        <v>225</v>
      </c>
      <c r="L1049" t="s">
        <v>12</v>
      </c>
      <c r="M1049">
        <v>85</v>
      </c>
      <c r="N1049">
        <f t="shared" si="162"/>
        <v>237.02999999999997</v>
      </c>
      <c r="O1049">
        <f t="shared" si="159"/>
        <v>6.3283128717883816E-2</v>
      </c>
      <c r="P1049">
        <f t="shared" si="160"/>
        <v>0.12234738218790872</v>
      </c>
      <c r="Q1049">
        <f t="shared" si="161"/>
        <v>0.94924693076825728</v>
      </c>
    </row>
    <row r="1050" spans="1:17" x14ac:dyDescent="0.25">
      <c r="A1050" t="s">
        <v>1079</v>
      </c>
      <c r="B1050">
        <v>60.9</v>
      </c>
      <c r="C1050">
        <v>8.7189999999999994</v>
      </c>
      <c r="D1050" s="1">
        <v>3.8210000000000001E-7</v>
      </c>
      <c r="E1050">
        <v>64</v>
      </c>
      <c r="G1050">
        <v>20</v>
      </c>
      <c r="H1050" t="s">
        <v>12</v>
      </c>
      <c r="I1050">
        <v>31</v>
      </c>
      <c r="J1050" t="s">
        <v>12</v>
      </c>
      <c r="K1050">
        <v>242</v>
      </c>
      <c r="L1050" t="s">
        <v>12</v>
      </c>
      <c r="M1050">
        <v>86</v>
      </c>
      <c r="N1050">
        <f t="shared" si="162"/>
        <v>236.54999999999998</v>
      </c>
      <c r="O1050">
        <f t="shared" si="159"/>
        <v>8.4548721200591842E-2</v>
      </c>
      <c r="P1050">
        <f t="shared" si="160"/>
        <v>0.13105051786091737</v>
      </c>
      <c r="Q1050">
        <f t="shared" si="161"/>
        <v>1.0230395265271615</v>
      </c>
    </row>
    <row r="1051" spans="1:17" x14ac:dyDescent="0.25">
      <c r="A1051" t="s">
        <v>1080</v>
      </c>
      <c r="B1051">
        <v>60</v>
      </c>
      <c r="C1051">
        <v>8.7402999999999995</v>
      </c>
      <c r="D1051" s="1">
        <v>3.8179999999999999E-7</v>
      </c>
      <c r="E1051">
        <v>64</v>
      </c>
      <c r="G1051">
        <v>17</v>
      </c>
      <c r="H1051" t="s">
        <v>12</v>
      </c>
      <c r="I1051">
        <v>32</v>
      </c>
      <c r="J1051" t="s">
        <v>12</v>
      </c>
      <c r="K1051">
        <v>220.5</v>
      </c>
      <c r="L1051" t="s">
        <v>12</v>
      </c>
      <c r="M1051">
        <v>87</v>
      </c>
      <c r="N1051">
        <f t="shared" si="162"/>
        <v>236.07</v>
      </c>
      <c r="O1051">
        <f t="shared" si="159"/>
        <v>7.2012538653789135E-2</v>
      </c>
      <c r="P1051">
        <f t="shared" si="160"/>
        <v>0.13555301393654426</v>
      </c>
      <c r="Q1051">
        <f t="shared" si="161"/>
        <v>0.93404498665650026</v>
      </c>
    </row>
    <row r="1052" spans="1:17" x14ac:dyDescent="0.25">
      <c r="A1052" t="s">
        <v>1081</v>
      </c>
      <c r="B1052">
        <v>60.9</v>
      </c>
      <c r="C1052">
        <v>8.7600999999999996</v>
      </c>
      <c r="D1052" s="1">
        <v>2.9569999999999998E-7</v>
      </c>
      <c r="E1052">
        <v>64</v>
      </c>
      <c r="G1052">
        <v>17.5</v>
      </c>
      <c r="H1052" t="s">
        <v>12</v>
      </c>
      <c r="I1052">
        <v>31</v>
      </c>
      <c r="J1052" t="s">
        <v>12</v>
      </c>
      <c r="K1052">
        <v>239.5</v>
      </c>
      <c r="L1052" t="s">
        <v>12</v>
      </c>
      <c r="M1052">
        <v>88</v>
      </c>
      <c r="N1052">
        <f t="shared" si="162"/>
        <v>235.58999999999997</v>
      </c>
      <c r="O1052">
        <f t="shared" si="159"/>
        <v>7.4281590899443958E-2</v>
      </c>
      <c r="P1052">
        <f t="shared" si="160"/>
        <v>0.13158453245044358</v>
      </c>
      <c r="Q1052">
        <f t="shared" si="161"/>
        <v>1.0165966297381044</v>
      </c>
    </row>
    <row r="1053" spans="1:17" x14ac:dyDescent="0.25">
      <c r="A1053" t="s">
        <v>1082</v>
      </c>
      <c r="B1053">
        <v>60.9</v>
      </c>
      <c r="C1053">
        <v>8.7797999999999998</v>
      </c>
      <c r="D1053" s="1">
        <v>2.6339999999999999E-7</v>
      </c>
      <c r="E1053">
        <v>64</v>
      </c>
      <c r="G1053">
        <v>13</v>
      </c>
      <c r="H1053" t="s">
        <v>12</v>
      </c>
      <c r="I1053">
        <v>29</v>
      </c>
      <c r="J1053" t="s">
        <v>12</v>
      </c>
      <c r="K1053">
        <v>204.5</v>
      </c>
      <c r="L1053" t="s">
        <v>12</v>
      </c>
      <c r="M1053">
        <v>89</v>
      </c>
      <c r="N1053">
        <f t="shared" si="162"/>
        <v>235.10999999999999</v>
      </c>
      <c r="O1053">
        <f t="shared" si="159"/>
        <v>5.5293266981412958E-2</v>
      </c>
      <c r="P1053">
        <f t="shared" si="160"/>
        <v>0.1233465186508443</v>
      </c>
      <c r="Q1053">
        <f t="shared" si="161"/>
        <v>0.86980562289991925</v>
      </c>
    </row>
    <row r="1054" spans="1:17" x14ac:dyDescent="0.25">
      <c r="A1054" t="s">
        <v>1083</v>
      </c>
      <c r="B1054">
        <v>60.9</v>
      </c>
      <c r="C1054">
        <v>8.8009000000000004</v>
      </c>
      <c r="D1054" s="1">
        <v>2.6860000000000001E-7</v>
      </c>
      <c r="E1054">
        <v>64</v>
      </c>
      <c r="G1054">
        <v>18</v>
      </c>
      <c r="H1054" t="s">
        <v>12</v>
      </c>
      <c r="I1054">
        <v>33</v>
      </c>
      <c r="J1054" t="s">
        <v>12</v>
      </c>
      <c r="K1054">
        <v>247.5</v>
      </c>
      <c r="L1054" t="s">
        <v>12</v>
      </c>
      <c r="M1054">
        <v>90</v>
      </c>
      <c r="N1054">
        <f t="shared" si="162"/>
        <v>234.63</v>
      </c>
      <c r="O1054">
        <f t="shared" si="159"/>
        <v>7.6716532412734947E-2</v>
      </c>
      <c r="P1054">
        <f t="shared" si="160"/>
        <v>0.14064697609001406</v>
      </c>
      <c r="Q1054">
        <f t="shared" si="161"/>
        <v>1.0548523206751055</v>
      </c>
    </row>
    <row r="1055" spans="1:17" x14ac:dyDescent="0.25">
      <c r="A1055" t="s">
        <v>1084</v>
      </c>
      <c r="B1055">
        <v>60</v>
      </c>
      <c r="C1055">
        <v>8.8203999999999994</v>
      </c>
      <c r="D1055" s="1">
        <v>3.552E-7</v>
      </c>
      <c r="E1055">
        <v>64</v>
      </c>
      <c r="G1055">
        <v>17</v>
      </c>
      <c r="H1055" t="s">
        <v>12</v>
      </c>
      <c r="I1055">
        <v>30</v>
      </c>
      <c r="J1055" t="s">
        <v>12</v>
      </c>
      <c r="K1055">
        <v>235.5</v>
      </c>
      <c r="L1055" t="s">
        <v>12</v>
      </c>
      <c r="M1055">
        <v>91</v>
      </c>
      <c r="N1055">
        <f t="shared" si="162"/>
        <v>234.14999999999998</v>
      </c>
      <c r="O1055">
        <f t="shared" si="159"/>
        <v>7.2603032244287852E-2</v>
      </c>
      <c r="P1055">
        <f t="shared" si="160"/>
        <v>0.12812299807815505</v>
      </c>
      <c r="Q1055">
        <f t="shared" si="161"/>
        <v>1.0057655349135171</v>
      </c>
    </row>
    <row r="1056" spans="1:17" x14ac:dyDescent="0.25">
      <c r="A1056" t="s">
        <v>1085</v>
      </c>
      <c r="B1056">
        <v>60.9</v>
      </c>
      <c r="C1056">
        <v>8.8411000000000008</v>
      </c>
      <c r="D1056" s="1">
        <v>3.8140000000000001E-7</v>
      </c>
      <c r="E1056">
        <v>64</v>
      </c>
      <c r="G1056">
        <v>13</v>
      </c>
      <c r="H1056" t="s">
        <v>12</v>
      </c>
      <c r="I1056">
        <v>28</v>
      </c>
      <c r="J1056" t="s">
        <v>12</v>
      </c>
      <c r="K1056">
        <v>228.5</v>
      </c>
      <c r="L1056" t="s">
        <v>12</v>
      </c>
      <c r="M1056">
        <v>92</v>
      </c>
      <c r="N1056">
        <f t="shared" si="162"/>
        <v>233.67</v>
      </c>
      <c r="O1056">
        <f t="shared" si="159"/>
        <v>5.5634013780117265E-2</v>
      </c>
      <c r="P1056">
        <f t="shared" si="160"/>
        <v>0.11982710660332949</v>
      </c>
      <c r="Q1056">
        <f t="shared" si="161"/>
        <v>0.97787478067359956</v>
      </c>
    </row>
    <row r="1057" spans="1:17" x14ac:dyDescent="0.25">
      <c r="A1057" t="s">
        <v>1086</v>
      </c>
      <c r="B1057">
        <v>60.9</v>
      </c>
      <c r="C1057">
        <v>8.8592999999999993</v>
      </c>
      <c r="D1057" s="1">
        <v>3.8140000000000001E-7</v>
      </c>
      <c r="E1057">
        <v>63</v>
      </c>
      <c r="G1057">
        <v>15</v>
      </c>
      <c r="H1057" t="s">
        <v>12</v>
      </c>
      <c r="I1057">
        <v>27</v>
      </c>
      <c r="J1057" t="s">
        <v>12</v>
      </c>
      <c r="K1057">
        <v>227</v>
      </c>
      <c r="L1057" t="s">
        <v>12</v>
      </c>
      <c r="M1057">
        <v>93</v>
      </c>
      <c r="N1057">
        <f t="shared" si="162"/>
        <v>233.19</v>
      </c>
      <c r="O1057">
        <f t="shared" si="159"/>
        <v>6.4325228354560657E-2</v>
      </c>
      <c r="P1057">
        <f t="shared" si="160"/>
        <v>0.11578541103820919</v>
      </c>
      <c r="Q1057">
        <f t="shared" si="161"/>
        <v>0.97345512243235133</v>
      </c>
    </row>
    <row r="1058" spans="1:17" x14ac:dyDescent="0.25">
      <c r="A1058" t="s">
        <v>1087</v>
      </c>
      <c r="B1058">
        <v>60</v>
      </c>
      <c r="C1058">
        <v>8.8800000000000008</v>
      </c>
      <c r="D1058" s="1">
        <v>3.7479999999999999E-7</v>
      </c>
      <c r="E1058">
        <v>63</v>
      </c>
      <c r="G1058">
        <v>11</v>
      </c>
      <c r="H1058" t="s">
        <v>12</v>
      </c>
      <c r="I1058">
        <v>35</v>
      </c>
      <c r="J1058" t="s">
        <v>12</v>
      </c>
      <c r="K1058">
        <v>220.5</v>
      </c>
      <c r="L1058" t="s">
        <v>12</v>
      </c>
      <c r="M1058">
        <v>94</v>
      </c>
      <c r="N1058">
        <f t="shared" si="162"/>
        <v>232.70999999999998</v>
      </c>
      <c r="O1058">
        <f t="shared" si="159"/>
        <v>4.726913325598385E-2</v>
      </c>
      <c r="P1058">
        <f t="shared" si="160"/>
        <v>0.15040178763267587</v>
      </c>
      <c r="Q1058">
        <f t="shared" si="161"/>
        <v>0.94753126208585803</v>
      </c>
    </row>
    <row r="1059" spans="1:17" x14ac:dyDescent="0.25">
      <c r="A1059" t="s">
        <v>1088</v>
      </c>
      <c r="B1059">
        <v>60.9</v>
      </c>
      <c r="C1059">
        <v>8.8996999999999993</v>
      </c>
      <c r="D1059" s="1">
        <v>3.382E-7</v>
      </c>
      <c r="E1059">
        <v>63</v>
      </c>
      <c r="G1059">
        <v>17</v>
      </c>
      <c r="H1059" t="s">
        <v>12</v>
      </c>
      <c r="I1059">
        <v>21.5</v>
      </c>
      <c r="J1059" t="s">
        <v>12</v>
      </c>
      <c r="K1059">
        <v>215</v>
      </c>
      <c r="L1059" t="s">
        <v>12</v>
      </c>
      <c r="M1059">
        <v>95</v>
      </c>
      <c r="N1059">
        <f t="shared" si="162"/>
        <v>232.23</v>
      </c>
      <c r="O1059">
        <f t="shared" si="159"/>
        <v>7.3203289841967015E-2</v>
      </c>
      <c r="P1059">
        <f t="shared" si="160"/>
        <v>9.2580631270722996E-2</v>
      </c>
      <c r="Q1059">
        <f t="shared" si="161"/>
        <v>0.92580631270722991</v>
      </c>
    </row>
    <row r="1060" spans="1:17" x14ac:dyDescent="0.25">
      <c r="A1060" t="s">
        <v>1089</v>
      </c>
      <c r="B1060">
        <v>60</v>
      </c>
      <c r="C1060">
        <v>8.9214000000000002</v>
      </c>
      <c r="D1060" s="1">
        <v>2.9849999999999998E-7</v>
      </c>
      <c r="E1060">
        <v>64</v>
      </c>
      <c r="G1060">
        <v>9</v>
      </c>
      <c r="H1060" t="s">
        <v>12</v>
      </c>
      <c r="I1060">
        <v>24</v>
      </c>
      <c r="J1060" t="s">
        <v>12</v>
      </c>
      <c r="K1060">
        <v>203</v>
      </c>
      <c r="L1060" t="s">
        <v>12</v>
      </c>
      <c r="M1060">
        <v>96</v>
      </c>
      <c r="N1060">
        <f t="shared" si="162"/>
        <v>231.75</v>
      </c>
      <c r="O1060">
        <f t="shared" si="159"/>
        <v>3.8834951456310676E-2</v>
      </c>
      <c r="P1060">
        <f t="shared" si="160"/>
        <v>0.10355987055016182</v>
      </c>
      <c r="Q1060">
        <f t="shared" si="161"/>
        <v>0.87594390507011866</v>
      </c>
    </row>
    <row r="1061" spans="1:17" x14ac:dyDescent="0.25">
      <c r="A1061" t="s">
        <v>1090</v>
      </c>
      <c r="B1061">
        <v>60.9</v>
      </c>
      <c r="C1061">
        <v>8.9412000000000003</v>
      </c>
      <c r="D1061" s="1">
        <v>3.5320000000000001E-7</v>
      </c>
      <c r="E1061">
        <v>63</v>
      </c>
      <c r="G1061">
        <v>13</v>
      </c>
      <c r="H1061" t="s">
        <v>12</v>
      </c>
      <c r="I1061">
        <v>23</v>
      </c>
      <c r="J1061" t="s">
        <v>12</v>
      </c>
      <c r="K1061">
        <v>245.5</v>
      </c>
      <c r="L1061" t="s">
        <v>12</v>
      </c>
      <c r="M1061">
        <v>97</v>
      </c>
      <c r="N1061">
        <f t="shared" si="162"/>
        <v>231.26999999999998</v>
      </c>
      <c r="O1061">
        <f t="shared" si="159"/>
        <v>5.6211354693648123E-2</v>
      </c>
      <c r="P1061">
        <f t="shared" si="160"/>
        <v>9.9450858304146683E-2</v>
      </c>
      <c r="Q1061">
        <f t="shared" si="161"/>
        <v>1.0615298136377396</v>
      </c>
    </row>
    <row r="1062" spans="1:17" x14ac:dyDescent="0.25">
      <c r="A1062" t="s">
        <v>1091</v>
      </c>
      <c r="B1062">
        <v>60.9</v>
      </c>
      <c r="C1062">
        <v>8.9588999999999999</v>
      </c>
      <c r="D1062" s="1">
        <v>2.819E-7</v>
      </c>
      <c r="E1062">
        <v>63</v>
      </c>
      <c r="G1062">
        <v>15</v>
      </c>
      <c r="H1062" t="s">
        <v>12</v>
      </c>
      <c r="I1062">
        <v>28</v>
      </c>
      <c r="J1062" t="s">
        <v>12</v>
      </c>
      <c r="K1062">
        <v>229</v>
      </c>
      <c r="L1062" t="s">
        <v>12</v>
      </c>
      <c r="M1062">
        <v>98</v>
      </c>
      <c r="N1062">
        <f t="shared" si="162"/>
        <v>230.79</v>
      </c>
      <c r="O1062">
        <f t="shared" si="159"/>
        <v>6.4994150526452618E-2</v>
      </c>
      <c r="P1062">
        <f t="shared" si="160"/>
        <v>0.12132241431604489</v>
      </c>
      <c r="Q1062">
        <f t="shared" si="161"/>
        <v>0.99224403137050998</v>
      </c>
    </row>
    <row r="1063" spans="1:17" x14ac:dyDescent="0.25">
      <c r="A1063" t="s">
        <v>1092</v>
      </c>
      <c r="B1063">
        <v>60.9</v>
      </c>
      <c r="C1063">
        <v>8.9806000000000008</v>
      </c>
      <c r="D1063" s="1">
        <v>3.1619999999999999E-7</v>
      </c>
      <c r="E1063">
        <v>63</v>
      </c>
      <c r="G1063">
        <v>8</v>
      </c>
      <c r="H1063" t="s">
        <v>12</v>
      </c>
      <c r="I1063">
        <v>30</v>
      </c>
      <c r="J1063" t="s">
        <v>12</v>
      </c>
      <c r="K1063">
        <v>202.5</v>
      </c>
      <c r="L1063" t="s">
        <v>12</v>
      </c>
      <c r="M1063">
        <v>99</v>
      </c>
      <c r="N1063">
        <f t="shared" si="162"/>
        <v>230.31</v>
      </c>
      <c r="O1063">
        <f t="shared" si="159"/>
        <v>3.473579089053884E-2</v>
      </c>
      <c r="P1063">
        <f t="shared" si="160"/>
        <v>0.13025921583952063</v>
      </c>
      <c r="Q1063">
        <f t="shared" si="161"/>
        <v>0.87924970691676441</v>
      </c>
    </row>
    <row r="1064" spans="1:17" x14ac:dyDescent="0.25">
      <c r="A1064" t="s">
        <v>1093</v>
      </c>
      <c r="B1064">
        <v>60.9</v>
      </c>
      <c r="C1064">
        <v>9.0013000000000005</v>
      </c>
      <c r="D1064" s="1">
        <v>3.1030000000000002E-7</v>
      </c>
      <c r="E1064">
        <v>63</v>
      </c>
      <c r="G1064">
        <v>20</v>
      </c>
      <c r="H1064" t="s">
        <v>12</v>
      </c>
      <c r="I1064">
        <v>28</v>
      </c>
      <c r="J1064" t="s">
        <v>12</v>
      </c>
      <c r="K1064">
        <v>241</v>
      </c>
      <c r="L1064" t="s">
        <v>12</v>
      </c>
      <c r="M1064">
        <v>100</v>
      </c>
      <c r="N1064">
        <f t="shared" si="162"/>
        <v>229.82999999999998</v>
      </c>
      <c r="O1064">
        <f t="shared" si="159"/>
        <v>8.7020841491537229E-2</v>
      </c>
      <c r="P1064">
        <f t="shared" si="160"/>
        <v>0.12182917808815212</v>
      </c>
      <c r="Q1064">
        <f t="shared" si="161"/>
        <v>1.0486011399730235</v>
      </c>
    </row>
    <row r="1065" spans="1:17" x14ac:dyDescent="0.25">
      <c r="A1065" t="s">
        <v>1094</v>
      </c>
      <c r="B1065">
        <v>60.9</v>
      </c>
      <c r="C1065">
        <v>7.0000999999999998</v>
      </c>
      <c r="D1065" s="1">
        <v>3.0009999999999999E-7</v>
      </c>
      <c r="E1065">
        <v>63</v>
      </c>
      <c r="G1065">
        <v>0</v>
      </c>
      <c r="H1065" t="s">
        <v>12</v>
      </c>
      <c r="I1065">
        <v>0</v>
      </c>
      <c r="J1065" t="s">
        <v>12</v>
      </c>
      <c r="K1065">
        <v>0</v>
      </c>
      <c r="L1065" t="s">
        <v>12</v>
      </c>
      <c r="M1065">
        <v>0</v>
      </c>
      <c r="N1065">
        <f>-0.215*M1065+221.58</f>
        <v>221.58</v>
      </c>
      <c r="O1065">
        <f t="shared" si="159"/>
        <v>0</v>
      </c>
      <c r="P1065">
        <f t="shared" si="160"/>
        <v>0</v>
      </c>
      <c r="Q1065">
        <f t="shared" si="161"/>
        <v>0</v>
      </c>
    </row>
    <row r="1066" spans="1:17" x14ac:dyDescent="0.25">
      <c r="A1066" t="s">
        <v>1095</v>
      </c>
      <c r="B1066">
        <v>60</v>
      </c>
      <c r="C1066">
        <v>7.0206</v>
      </c>
      <c r="D1066" s="1">
        <v>3.601E-7</v>
      </c>
      <c r="E1066">
        <v>63</v>
      </c>
      <c r="G1066">
        <v>0</v>
      </c>
      <c r="H1066" t="s">
        <v>12</v>
      </c>
      <c r="I1066">
        <v>0</v>
      </c>
      <c r="J1066" t="s">
        <v>12</v>
      </c>
      <c r="K1066">
        <v>0</v>
      </c>
      <c r="L1066" t="s">
        <v>12</v>
      </c>
      <c r="M1066">
        <v>1</v>
      </c>
      <c r="N1066">
        <f t="shared" ref="N1066:N1129" si="163">-0.215*M1066+221.58</f>
        <v>221.36500000000001</v>
      </c>
      <c r="O1066">
        <f t="shared" si="159"/>
        <v>0</v>
      </c>
      <c r="P1066">
        <f t="shared" si="160"/>
        <v>0</v>
      </c>
      <c r="Q1066">
        <f t="shared" si="161"/>
        <v>0</v>
      </c>
    </row>
    <row r="1067" spans="1:17" x14ac:dyDescent="0.25">
      <c r="A1067" t="s">
        <v>1096</v>
      </c>
      <c r="B1067">
        <v>60.9</v>
      </c>
      <c r="C1067">
        <v>7.0396000000000001</v>
      </c>
      <c r="D1067" s="1">
        <v>3.7879999999999998E-7</v>
      </c>
      <c r="E1067">
        <v>63</v>
      </c>
      <c r="G1067">
        <v>0</v>
      </c>
      <c r="H1067" t="s">
        <v>12</v>
      </c>
      <c r="I1067">
        <v>0</v>
      </c>
      <c r="J1067" t="s">
        <v>12</v>
      </c>
      <c r="K1067">
        <v>0</v>
      </c>
      <c r="L1067" t="s">
        <v>12</v>
      </c>
      <c r="M1067">
        <v>2</v>
      </c>
      <c r="N1067">
        <f t="shared" si="163"/>
        <v>221.15</v>
      </c>
      <c r="O1067">
        <f t="shared" si="159"/>
        <v>0</v>
      </c>
      <c r="P1067">
        <f t="shared" si="160"/>
        <v>0</v>
      </c>
      <c r="Q1067">
        <f t="shared" si="161"/>
        <v>0</v>
      </c>
    </row>
    <row r="1068" spans="1:17" x14ac:dyDescent="0.25">
      <c r="A1068" t="s">
        <v>1097</v>
      </c>
      <c r="B1068">
        <v>60</v>
      </c>
      <c r="C1068">
        <v>7.0629999999999997</v>
      </c>
      <c r="D1068" s="1">
        <v>3.6380000000000002E-7</v>
      </c>
      <c r="E1068">
        <v>63</v>
      </c>
      <c r="G1068">
        <v>0</v>
      </c>
      <c r="H1068" t="s">
        <v>12</v>
      </c>
      <c r="I1068">
        <v>1</v>
      </c>
      <c r="J1068" t="s">
        <v>12</v>
      </c>
      <c r="K1068">
        <v>1</v>
      </c>
      <c r="L1068" t="s">
        <v>12</v>
      </c>
      <c r="M1068">
        <v>3</v>
      </c>
      <c r="N1068">
        <f t="shared" si="163"/>
        <v>220.935</v>
      </c>
      <c r="O1068">
        <f t="shared" si="159"/>
        <v>0</v>
      </c>
      <c r="P1068">
        <f t="shared" si="160"/>
        <v>4.5262181184511285E-3</v>
      </c>
      <c r="Q1068">
        <f t="shared" si="161"/>
        <v>4.5262181184511285E-3</v>
      </c>
    </row>
    <row r="1069" spans="1:17" x14ac:dyDescent="0.25">
      <c r="A1069" t="s">
        <v>1098</v>
      </c>
      <c r="B1069">
        <v>60.9</v>
      </c>
      <c r="C1069">
        <v>7.0787000000000004</v>
      </c>
      <c r="D1069" s="1">
        <v>3.784E-7</v>
      </c>
      <c r="E1069">
        <v>63</v>
      </c>
      <c r="G1069">
        <v>0</v>
      </c>
      <c r="H1069" t="s">
        <v>12</v>
      </c>
      <c r="I1069">
        <v>0</v>
      </c>
      <c r="J1069" t="s">
        <v>12</v>
      </c>
      <c r="K1069">
        <v>0</v>
      </c>
      <c r="L1069" t="s">
        <v>12</v>
      </c>
      <c r="M1069">
        <v>4</v>
      </c>
      <c r="N1069">
        <f t="shared" si="163"/>
        <v>220.72</v>
      </c>
      <c r="O1069">
        <f t="shared" si="159"/>
        <v>0</v>
      </c>
      <c r="P1069">
        <f t="shared" si="160"/>
        <v>0</v>
      </c>
      <c r="Q1069">
        <f t="shared" si="161"/>
        <v>0</v>
      </c>
    </row>
    <row r="1070" spans="1:17" x14ac:dyDescent="0.25">
      <c r="A1070" t="s">
        <v>1099</v>
      </c>
      <c r="B1070">
        <v>60.9</v>
      </c>
      <c r="C1070">
        <v>7.1002000000000001</v>
      </c>
      <c r="D1070" s="1">
        <v>3.1419999999999999E-7</v>
      </c>
      <c r="E1070">
        <v>63</v>
      </c>
      <c r="G1070">
        <v>0</v>
      </c>
      <c r="H1070" t="s">
        <v>12</v>
      </c>
      <c r="I1070">
        <v>1</v>
      </c>
      <c r="J1070" t="s">
        <v>12</v>
      </c>
      <c r="K1070">
        <v>1</v>
      </c>
      <c r="L1070" t="s">
        <v>12</v>
      </c>
      <c r="M1070">
        <v>5</v>
      </c>
      <c r="N1070">
        <f t="shared" si="163"/>
        <v>220.50500000000002</v>
      </c>
      <c r="O1070">
        <f t="shared" si="159"/>
        <v>0</v>
      </c>
      <c r="P1070">
        <f t="shared" si="160"/>
        <v>4.5350445568127706E-3</v>
      </c>
      <c r="Q1070">
        <f t="shared" si="161"/>
        <v>4.5350445568127706E-3</v>
      </c>
    </row>
    <row r="1071" spans="1:17" x14ac:dyDescent="0.25">
      <c r="A1071" t="s">
        <v>1100</v>
      </c>
      <c r="B1071">
        <v>60.9</v>
      </c>
      <c r="C1071">
        <v>7.1177999999999999</v>
      </c>
      <c r="D1071" s="1">
        <v>2.8439999999999998E-7</v>
      </c>
      <c r="E1071">
        <v>63</v>
      </c>
      <c r="G1071">
        <v>0</v>
      </c>
      <c r="H1071" t="s">
        <v>12</v>
      </c>
      <c r="I1071">
        <v>2</v>
      </c>
      <c r="J1071" t="s">
        <v>12</v>
      </c>
      <c r="K1071">
        <v>2</v>
      </c>
      <c r="L1071" t="s">
        <v>12</v>
      </c>
      <c r="M1071">
        <v>6</v>
      </c>
      <c r="N1071">
        <f t="shared" si="163"/>
        <v>220.29000000000002</v>
      </c>
      <c r="O1071">
        <f t="shared" si="159"/>
        <v>0</v>
      </c>
      <c r="P1071">
        <f t="shared" si="160"/>
        <v>9.0789413954332921E-3</v>
      </c>
      <c r="Q1071">
        <f t="shared" si="161"/>
        <v>9.0789413954332921E-3</v>
      </c>
    </row>
    <row r="1072" spans="1:17" x14ac:dyDescent="0.25">
      <c r="A1072" t="s">
        <v>1101</v>
      </c>
      <c r="B1072">
        <v>60.9</v>
      </c>
      <c r="C1072">
        <v>7.1403999999999996</v>
      </c>
      <c r="D1072" s="1">
        <v>3.6240000000000002E-7</v>
      </c>
      <c r="E1072">
        <v>63</v>
      </c>
      <c r="G1072">
        <v>1</v>
      </c>
      <c r="H1072" t="s">
        <v>12</v>
      </c>
      <c r="I1072">
        <v>0</v>
      </c>
      <c r="J1072" t="s">
        <v>12</v>
      </c>
      <c r="K1072">
        <v>2</v>
      </c>
      <c r="L1072" t="s">
        <v>12</v>
      </c>
      <c r="M1072">
        <v>7</v>
      </c>
      <c r="N1072">
        <f t="shared" si="163"/>
        <v>220.07500000000002</v>
      </c>
      <c r="O1072">
        <f t="shared" si="159"/>
        <v>4.543905486765875E-3</v>
      </c>
      <c r="P1072">
        <f t="shared" si="160"/>
        <v>0</v>
      </c>
      <c r="Q1072">
        <f t="shared" si="161"/>
        <v>9.08781097353175E-3</v>
      </c>
    </row>
    <row r="1073" spans="1:17" x14ac:dyDescent="0.25">
      <c r="A1073" t="s">
        <v>1102</v>
      </c>
      <c r="B1073">
        <v>60.9</v>
      </c>
      <c r="C1073">
        <v>7.1616</v>
      </c>
      <c r="D1073" s="1">
        <v>3.2290000000000001E-7</v>
      </c>
      <c r="E1073">
        <v>63</v>
      </c>
      <c r="G1073">
        <v>0</v>
      </c>
      <c r="H1073" t="s">
        <v>12</v>
      </c>
      <c r="I1073">
        <v>0</v>
      </c>
      <c r="J1073" t="s">
        <v>12</v>
      </c>
      <c r="K1073">
        <v>2</v>
      </c>
      <c r="L1073" t="s">
        <v>12</v>
      </c>
      <c r="M1073">
        <v>8</v>
      </c>
      <c r="N1073">
        <f t="shared" si="163"/>
        <v>219.86</v>
      </c>
      <c r="O1073">
        <f t="shared" si="159"/>
        <v>0</v>
      </c>
      <c r="P1073">
        <f t="shared" si="160"/>
        <v>0</v>
      </c>
      <c r="Q1073">
        <f t="shared" si="161"/>
        <v>9.0966978986627856E-3</v>
      </c>
    </row>
    <row r="1074" spans="1:17" x14ac:dyDescent="0.25">
      <c r="A1074" t="s">
        <v>1103</v>
      </c>
      <c r="B1074">
        <v>60.9</v>
      </c>
      <c r="C1074">
        <v>7.1813000000000002</v>
      </c>
      <c r="D1074" s="1">
        <v>3.7099999999999997E-7</v>
      </c>
      <c r="E1074">
        <v>63</v>
      </c>
      <c r="G1074">
        <v>0</v>
      </c>
      <c r="H1074" t="s">
        <v>12</v>
      </c>
      <c r="I1074">
        <v>0</v>
      </c>
      <c r="J1074" t="s">
        <v>12</v>
      </c>
      <c r="K1074">
        <v>2</v>
      </c>
      <c r="L1074" t="s">
        <v>12</v>
      </c>
      <c r="M1074">
        <v>9</v>
      </c>
      <c r="N1074">
        <f t="shared" si="163"/>
        <v>219.64500000000001</v>
      </c>
      <c r="O1074">
        <f t="shared" si="159"/>
        <v>0</v>
      </c>
      <c r="P1074">
        <f t="shared" si="160"/>
        <v>0</v>
      </c>
      <c r="Q1074">
        <f t="shared" si="161"/>
        <v>9.1056022217669425E-3</v>
      </c>
    </row>
    <row r="1075" spans="1:17" x14ac:dyDescent="0.25">
      <c r="A1075" t="s">
        <v>1104</v>
      </c>
      <c r="B1075">
        <v>60.9</v>
      </c>
      <c r="C1075">
        <v>7.202</v>
      </c>
      <c r="D1075" s="1">
        <v>3.544E-7</v>
      </c>
      <c r="E1075">
        <v>63</v>
      </c>
      <c r="G1075">
        <v>1</v>
      </c>
      <c r="H1075" t="s">
        <v>12</v>
      </c>
      <c r="I1075">
        <v>0</v>
      </c>
      <c r="J1075" t="s">
        <v>12</v>
      </c>
      <c r="K1075">
        <v>0.5</v>
      </c>
      <c r="L1075" t="s">
        <v>12</v>
      </c>
      <c r="M1075">
        <v>10</v>
      </c>
      <c r="N1075">
        <f t="shared" si="163"/>
        <v>219.43</v>
      </c>
      <c r="O1075">
        <f t="shared" si="159"/>
        <v>4.5572619969922066E-3</v>
      </c>
      <c r="P1075">
        <f t="shared" si="160"/>
        <v>0</v>
      </c>
      <c r="Q1075">
        <f t="shared" si="161"/>
        <v>2.2786309984961033E-3</v>
      </c>
    </row>
    <row r="1076" spans="1:17" x14ac:dyDescent="0.25">
      <c r="A1076" t="s">
        <v>1105</v>
      </c>
      <c r="B1076">
        <v>60.9</v>
      </c>
      <c r="C1076">
        <v>7.2215999999999996</v>
      </c>
      <c r="D1076" s="1">
        <v>3.7969999999999999E-7</v>
      </c>
      <c r="E1076">
        <v>63</v>
      </c>
      <c r="G1076">
        <v>0</v>
      </c>
      <c r="H1076" t="s">
        <v>12</v>
      </c>
      <c r="I1076">
        <v>1</v>
      </c>
      <c r="J1076" t="s">
        <v>12</v>
      </c>
      <c r="K1076">
        <v>2</v>
      </c>
      <c r="L1076" t="s">
        <v>12</v>
      </c>
      <c r="M1076">
        <v>11</v>
      </c>
      <c r="N1076">
        <f t="shared" si="163"/>
        <v>219.215</v>
      </c>
      <c r="O1076">
        <f t="shared" si="159"/>
        <v>0</v>
      </c>
      <c r="P1076">
        <f t="shared" si="160"/>
        <v>4.561731633328011E-3</v>
      </c>
      <c r="Q1076">
        <f t="shared" si="161"/>
        <v>9.123463266656022E-3</v>
      </c>
    </row>
    <row r="1077" spans="1:17" x14ac:dyDescent="0.25">
      <c r="A1077" t="s">
        <v>1106</v>
      </c>
      <c r="B1077">
        <v>60.9</v>
      </c>
      <c r="C1077">
        <v>7.2382999999999997</v>
      </c>
      <c r="D1077" s="1">
        <v>3.8000000000000001E-7</v>
      </c>
      <c r="E1077">
        <v>63</v>
      </c>
      <c r="G1077">
        <v>0</v>
      </c>
      <c r="H1077" t="s">
        <v>12</v>
      </c>
      <c r="I1077">
        <v>0</v>
      </c>
      <c r="J1077" t="s">
        <v>12</v>
      </c>
      <c r="K1077">
        <v>3</v>
      </c>
      <c r="L1077" t="s">
        <v>12</v>
      </c>
      <c r="M1077">
        <v>12</v>
      </c>
      <c r="N1077">
        <f t="shared" si="163"/>
        <v>219</v>
      </c>
      <c r="O1077">
        <f t="shared" si="159"/>
        <v>0</v>
      </c>
      <c r="P1077">
        <f t="shared" si="160"/>
        <v>0</v>
      </c>
      <c r="Q1077">
        <f t="shared" si="161"/>
        <v>1.3698630136986301E-2</v>
      </c>
    </row>
    <row r="1078" spans="1:17" x14ac:dyDescent="0.25">
      <c r="A1078" t="s">
        <v>1107</v>
      </c>
      <c r="B1078">
        <v>60</v>
      </c>
      <c r="C1078">
        <v>7.2607999999999997</v>
      </c>
      <c r="D1078" s="1">
        <v>3.8029999999999998E-7</v>
      </c>
      <c r="E1078">
        <v>63</v>
      </c>
      <c r="G1078">
        <v>2</v>
      </c>
      <c r="H1078" t="s">
        <v>12</v>
      </c>
      <c r="I1078">
        <v>1</v>
      </c>
      <c r="J1078" t="s">
        <v>12</v>
      </c>
      <c r="K1078">
        <v>5</v>
      </c>
      <c r="L1078" t="s">
        <v>12</v>
      </c>
      <c r="M1078">
        <v>13</v>
      </c>
      <c r="N1078">
        <f t="shared" si="163"/>
        <v>218.78500000000003</v>
      </c>
      <c r="O1078">
        <f t="shared" si="159"/>
        <v>9.1413945197339839E-3</v>
      </c>
      <c r="P1078">
        <f t="shared" si="160"/>
        <v>4.5706972598669919E-3</v>
      </c>
      <c r="Q1078">
        <f t="shared" si="161"/>
        <v>2.2853486299334962E-2</v>
      </c>
    </row>
    <row r="1079" spans="1:17" x14ac:dyDescent="0.25">
      <c r="A1079" t="s">
        <v>1108</v>
      </c>
      <c r="B1079">
        <v>60</v>
      </c>
      <c r="C1079">
        <v>7.2807000000000004</v>
      </c>
      <c r="D1079" s="1">
        <v>3.1300000000000001E-7</v>
      </c>
      <c r="E1079">
        <v>63</v>
      </c>
      <c r="G1079">
        <v>0</v>
      </c>
      <c r="H1079" t="s">
        <v>12</v>
      </c>
      <c r="I1079">
        <v>2</v>
      </c>
      <c r="J1079" t="s">
        <v>12</v>
      </c>
      <c r="K1079">
        <v>4</v>
      </c>
      <c r="L1079" t="s">
        <v>12</v>
      </c>
      <c r="M1079">
        <v>14</v>
      </c>
      <c r="N1079">
        <f t="shared" si="163"/>
        <v>218.57000000000002</v>
      </c>
      <c r="O1079">
        <f t="shared" si="159"/>
        <v>0</v>
      </c>
      <c r="P1079">
        <f t="shared" si="160"/>
        <v>9.1503866038340105E-3</v>
      </c>
      <c r="Q1079">
        <f t="shared" si="161"/>
        <v>1.8300773207668021E-2</v>
      </c>
    </row>
    <row r="1080" spans="1:17" x14ac:dyDescent="0.25">
      <c r="A1080" t="s">
        <v>1109</v>
      </c>
      <c r="B1080">
        <v>60.9</v>
      </c>
      <c r="C1080">
        <v>7.2984999999999998</v>
      </c>
      <c r="D1080" s="1">
        <v>3.8019999999999998E-7</v>
      </c>
      <c r="E1080">
        <v>63</v>
      </c>
      <c r="G1080">
        <v>0</v>
      </c>
      <c r="H1080" t="s">
        <v>12</v>
      </c>
      <c r="I1080">
        <v>1</v>
      </c>
      <c r="J1080" t="s">
        <v>12</v>
      </c>
      <c r="K1080">
        <v>2</v>
      </c>
      <c r="L1080" t="s">
        <v>12</v>
      </c>
      <c r="M1080">
        <v>15</v>
      </c>
      <c r="N1080">
        <f t="shared" si="163"/>
        <v>218.35500000000002</v>
      </c>
      <c r="O1080">
        <f t="shared" si="159"/>
        <v>0</v>
      </c>
      <c r="P1080">
        <f t="shared" si="160"/>
        <v>4.5796981978887584E-3</v>
      </c>
      <c r="Q1080">
        <f t="shared" si="161"/>
        <v>9.1593963957775169E-3</v>
      </c>
    </row>
    <row r="1081" spans="1:17" x14ac:dyDescent="0.25">
      <c r="A1081" t="s">
        <v>1110</v>
      </c>
      <c r="B1081">
        <v>60.9</v>
      </c>
      <c r="C1081">
        <v>7.3201000000000001</v>
      </c>
      <c r="D1081" s="1">
        <v>3.319E-7</v>
      </c>
      <c r="E1081">
        <v>63</v>
      </c>
      <c r="G1081">
        <v>0</v>
      </c>
      <c r="H1081" t="s">
        <v>12</v>
      </c>
      <c r="I1081">
        <v>0</v>
      </c>
      <c r="J1081" t="s">
        <v>12</v>
      </c>
      <c r="K1081">
        <v>1</v>
      </c>
      <c r="L1081" t="s">
        <v>12</v>
      </c>
      <c r="M1081">
        <v>16</v>
      </c>
      <c r="N1081">
        <f t="shared" si="163"/>
        <v>218.14000000000001</v>
      </c>
      <c r="O1081">
        <f t="shared" si="159"/>
        <v>0</v>
      </c>
      <c r="P1081">
        <f t="shared" si="160"/>
        <v>0</v>
      </c>
      <c r="Q1081">
        <f t="shared" si="161"/>
        <v>4.5842119739616756E-3</v>
      </c>
    </row>
    <row r="1082" spans="1:17" x14ac:dyDescent="0.25">
      <c r="A1082" t="s">
        <v>1111</v>
      </c>
      <c r="B1082">
        <v>60.9</v>
      </c>
      <c r="C1082">
        <v>7.3426999999999998</v>
      </c>
      <c r="D1082" s="1">
        <v>3.8089999999999998E-7</v>
      </c>
      <c r="E1082">
        <v>63</v>
      </c>
      <c r="G1082">
        <v>1</v>
      </c>
      <c r="H1082" t="s">
        <v>12</v>
      </c>
      <c r="I1082">
        <v>1</v>
      </c>
      <c r="J1082" t="s">
        <v>12</v>
      </c>
      <c r="K1082">
        <v>3</v>
      </c>
      <c r="L1082" t="s">
        <v>12</v>
      </c>
      <c r="M1082">
        <v>17</v>
      </c>
      <c r="N1082">
        <f t="shared" si="163"/>
        <v>217.92500000000001</v>
      </c>
      <c r="O1082">
        <f t="shared" si="159"/>
        <v>4.5887346564184922E-3</v>
      </c>
      <c r="P1082">
        <f t="shared" si="160"/>
        <v>4.5887346564184922E-3</v>
      </c>
      <c r="Q1082">
        <f t="shared" si="161"/>
        <v>1.3766203969255477E-2</v>
      </c>
    </row>
    <row r="1083" spans="1:17" x14ac:dyDescent="0.25">
      <c r="A1083" t="s">
        <v>1112</v>
      </c>
      <c r="B1083">
        <v>60.9</v>
      </c>
      <c r="C1083">
        <v>7.3635999999999999</v>
      </c>
      <c r="D1083" s="1">
        <v>3.3029999999999999E-7</v>
      </c>
      <c r="E1083">
        <v>63</v>
      </c>
      <c r="G1083">
        <v>1</v>
      </c>
      <c r="H1083" t="s">
        <v>12</v>
      </c>
      <c r="I1083">
        <v>2</v>
      </c>
      <c r="J1083" t="s">
        <v>12</v>
      </c>
      <c r="K1083">
        <v>4</v>
      </c>
      <c r="L1083" t="s">
        <v>12</v>
      </c>
      <c r="M1083">
        <v>18</v>
      </c>
      <c r="N1083">
        <f t="shared" si="163"/>
        <v>217.71</v>
      </c>
      <c r="O1083">
        <f t="shared" ref="O1083:O1146" si="164">G1083/N1083</f>
        <v>4.593266271645767E-3</v>
      </c>
      <c r="P1083">
        <f t="shared" ref="P1083:P1146" si="165">I1083/N1083</f>
        <v>9.186532543291534E-3</v>
      </c>
      <c r="Q1083">
        <f t="shared" ref="Q1083:Q1146" si="166">K1083/N1083</f>
        <v>1.8373065086583068E-2</v>
      </c>
    </row>
    <row r="1084" spans="1:17" x14ac:dyDescent="0.25">
      <c r="A1084" t="s">
        <v>1113</v>
      </c>
      <c r="B1084">
        <v>60.9</v>
      </c>
      <c r="C1084">
        <v>7.3817000000000004</v>
      </c>
      <c r="D1084" s="1">
        <v>3.8080000000000002E-7</v>
      </c>
      <c r="E1084">
        <v>63</v>
      </c>
      <c r="G1084">
        <v>0</v>
      </c>
      <c r="H1084" t="s">
        <v>12</v>
      </c>
      <c r="I1084">
        <v>0</v>
      </c>
      <c r="J1084" t="s">
        <v>12</v>
      </c>
      <c r="K1084">
        <v>4</v>
      </c>
      <c r="L1084" t="s">
        <v>12</v>
      </c>
      <c r="M1084">
        <v>19</v>
      </c>
      <c r="N1084">
        <f t="shared" si="163"/>
        <v>217.495</v>
      </c>
      <c r="O1084">
        <f t="shared" si="164"/>
        <v>0</v>
      </c>
      <c r="P1084">
        <f t="shared" si="165"/>
        <v>0</v>
      </c>
      <c r="Q1084">
        <f t="shared" si="166"/>
        <v>1.8391227384537575E-2</v>
      </c>
    </row>
    <row r="1085" spans="1:17" x14ac:dyDescent="0.25">
      <c r="A1085" t="s">
        <v>1114</v>
      </c>
      <c r="B1085">
        <v>60.9</v>
      </c>
      <c r="C1085">
        <v>7.4023000000000003</v>
      </c>
      <c r="D1085" s="1">
        <v>3.812E-7</v>
      </c>
      <c r="E1085">
        <v>63</v>
      </c>
      <c r="G1085">
        <v>0</v>
      </c>
      <c r="H1085" t="s">
        <v>12</v>
      </c>
      <c r="I1085">
        <v>3</v>
      </c>
      <c r="J1085" t="s">
        <v>12</v>
      </c>
      <c r="K1085">
        <v>6</v>
      </c>
      <c r="L1085" t="s">
        <v>12</v>
      </c>
      <c r="M1085">
        <v>20</v>
      </c>
      <c r="N1085">
        <f t="shared" si="163"/>
        <v>217.28</v>
      </c>
      <c r="O1085">
        <f t="shared" si="164"/>
        <v>0</v>
      </c>
      <c r="P1085">
        <f t="shared" si="165"/>
        <v>1.3807069219440353E-2</v>
      </c>
      <c r="Q1085">
        <f t="shared" si="166"/>
        <v>2.7614138438880706E-2</v>
      </c>
    </row>
    <row r="1086" spans="1:17" x14ac:dyDescent="0.25">
      <c r="A1086" t="s">
        <v>1115</v>
      </c>
      <c r="B1086">
        <v>60.9</v>
      </c>
      <c r="C1086">
        <v>7.4196</v>
      </c>
      <c r="D1086" s="1">
        <v>3.8109999999999999E-7</v>
      </c>
      <c r="E1086">
        <v>63</v>
      </c>
      <c r="G1086">
        <v>1</v>
      </c>
      <c r="H1086" t="s">
        <v>12</v>
      </c>
      <c r="I1086">
        <v>2</v>
      </c>
      <c r="J1086" t="s">
        <v>12</v>
      </c>
      <c r="K1086">
        <v>4</v>
      </c>
      <c r="L1086" t="s">
        <v>12</v>
      </c>
      <c r="M1086">
        <v>21</v>
      </c>
      <c r="N1086">
        <f t="shared" si="163"/>
        <v>217.06500000000003</v>
      </c>
      <c r="O1086">
        <f t="shared" si="164"/>
        <v>4.6069149793840549E-3</v>
      </c>
      <c r="P1086">
        <f t="shared" si="165"/>
        <v>9.2138299587681098E-3</v>
      </c>
      <c r="Q1086">
        <f t="shared" si="166"/>
        <v>1.842765991753622E-2</v>
      </c>
    </row>
    <row r="1087" spans="1:17" x14ac:dyDescent="0.25">
      <c r="A1087" t="s">
        <v>1116</v>
      </c>
      <c r="B1087">
        <v>60</v>
      </c>
      <c r="C1087">
        <v>7.4396000000000004</v>
      </c>
      <c r="D1087" s="1">
        <v>3.8179999999999999E-7</v>
      </c>
      <c r="E1087">
        <v>63</v>
      </c>
      <c r="G1087">
        <v>5</v>
      </c>
      <c r="H1087" t="s">
        <v>12</v>
      </c>
      <c r="I1087">
        <v>4</v>
      </c>
      <c r="J1087" t="s">
        <v>12</v>
      </c>
      <c r="K1087">
        <v>11</v>
      </c>
      <c r="L1087" t="s">
        <v>12</v>
      </c>
      <c r="M1087">
        <v>22</v>
      </c>
      <c r="N1087">
        <f t="shared" si="163"/>
        <v>216.85000000000002</v>
      </c>
      <c r="O1087">
        <f t="shared" si="164"/>
        <v>2.305741295826608E-2</v>
      </c>
      <c r="P1087">
        <f t="shared" si="165"/>
        <v>1.8445930366612864E-2</v>
      </c>
      <c r="Q1087">
        <f t="shared" si="166"/>
        <v>5.0726308508185373E-2</v>
      </c>
    </row>
    <row r="1088" spans="1:17" x14ac:dyDescent="0.25">
      <c r="A1088" t="s">
        <v>1117</v>
      </c>
      <c r="B1088">
        <v>60</v>
      </c>
      <c r="C1088">
        <v>7.4596999999999998</v>
      </c>
      <c r="D1088" s="1">
        <v>3.8140000000000001E-7</v>
      </c>
      <c r="E1088">
        <v>63</v>
      </c>
      <c r="G1088">
        <v>2</v>
      </c>
      <c r="H1088" t="s">
        <v>12</v>
      </c>
      <c r="I1088">
        <v>3</v>
      </c>
      <c r="J1088" t="s">
        <v>12</v>
      </c>
      <c r="K1088">
        <v>6.5</v>
      </c>
      <c r="L1088" t="s">
        <v>12</v>
      </c>
      <c r="M1088">
        <v>23</v>
      </c>
      <c r="N1088">
        <f t="shared" si="163"/>
        <v>216.63500000000002</v>
      </c>
      <c r="O1088">
        <f t="shared" si="164"/>
        <v>9.2321185404020574E-3</v>
      </c>
      <c r="P1088">
        <f t="shared" si="165"/>
        <v>1.3848177810603086E-2</v>
      </c>
      <c r="Q1088">
        <f t="shared" si="166"/>
        <v>3.0004385256306689E-2</v>
      </c>
    </row>
    <row r="1089" spans="1:17" x14ac:dyDescent="0.25">
      <c r="A1089" t="s">
        <v>1118</v>
      </c>
      <c r="B1089">
        <v>60.9</v>
      </c>
      <c r="C1089">
        <v>7.4781000000000004</v>
      </c>
      <c r="D1089" s="1">
        <v>2.8980000000000001E-7</v>
      </c>
      <c r="E1089">
        <v>63</v>
      </c>
      <c r="G1089">
        <v>0</v>
      </c>
      <c r="H1089" t="s">
        <v>12</v>
      </c>
      <c r="I1089">
        <v>4</v>
      </c>
      <c r="J1089" t="s">
        <v>12</v>
      </c>
      <c r="K1089">
        <v>7</v>
      </c>
      <c r="L1089" t="s">
        <v>12</v>
      </c>
      <c r="M1089">
        <v>24</v>
      </c>
      <c r="N1089">
        <f t="shared" si="163"/>
        <v>216.42000000000002</v>
      </c>
      <c r="O1089">
        <f t="shared" si="164"/>
        <v>0</v>
      </c>
      <c r="P1089">
        <f t="shared" si="165"/>
        <v>1.8482580168191477E-2</v>
      </c>
      <c r="Q1089">
        <f t="shared" si="166"/>
        <v>3.2344515294335088E-2</v>
      </c>
    </row>
    <row r="1090" spans="1:17" x14ac:dyDescent="0.25">
      <c r="A1090" t="s">
        <v>1119</v>
      </c>
      <c r="B1090">
        <v>60.9</v>
      </c>
      <c r="C1090">
        <v>7.5012999999999996</v>
      </c>
      <c r="D1090" s="1">
        <v>3.101E-7</v>
      </c>
      <c r="E1090">
        <v>63</v>
      </c>
      <c r="G1090">
        <v>3</v>
      </c>
      <c r="H1090" t="s">
        <v>12</v>
      </c>
      <c r="I1090">
        <v>6</v>
      </c>
      <c r="J1090" t="s">
        <v>12</v>
      </c>
      <c r="K1090">
        <v>11.5</v>
      </c>
      <c r="L1090" t="s">
        <v>12</v>
      </c>
      <c r="M1090">
        <v>25</v>
      </c>
      <c r="N1090">
        <f t="shared" si="163"/>
        <v>216.20500000000001</v>
      </c>
      <c r="O1090">
        <f t="shared" si="164"/>
        <v>1.3875719802964778E-2</v>
      </c>
      <c r="P1090">
        <f t="shared" si="165"/>
        <v>2.7751439605929556E-2</v>
      </c>
      <c r="Q1090">
        <f t="shared" si="166"/>
        <v>5.3190259244698314E-2</v>
      </c>
    </row>
    <row r="1091" spans="1:17" x14ac:dyDescent="0.25">
      <c r="A1091" t="s">
        <v>1120</v>
      </c>
      <c r="B1091">
        <v>60</v>
      </c>
      <c r="C1091">
        <v>7.5205000000000002</v>
      </c>
      <c r="D1091" s="1">
        <v>3.8200000000000001E-7</v>
      </c>
      <c r="E1091">
        <v>63</v>
      </c>
      <c r="G1091">
        <v>0</v>
      </c>
      <c r="H1091" t="s">
        <v>12</v>
      </c>
      <c r="I1091">
        <v>3</v>
      </c>
      <c r="J1091" t="s">
        <v>12</v>
      </c>
      <c r="K1091">
        <v>8</v>
      </c>
      <c r="L1091" t="s">
        <v>12</v>
      </c>
      <c r="M1091">
        <v>26</v>
      </c>
      <c r="N1091">
        <f t="shared" si="163"/>
        <v>215.99</v>
      </c>
      <c r="O1091">
        <f t="shared" si="164"/>
        <v>0</v>
      </c>
      <c r="P1091">
        <f t="shared" si="165"/>
        <v>1.3889531922774203E-2</v>
      </c>
      <c r="Q1091">
        <f t="shared" si="166"/>
        <v>3.7038751794064538E-2</v>
      </c>
    </row>
    <row r="1092" spans="1:17" x14ac:dyDescent="0.25">
      <c r="A1092" t="s">
        <v>1121</v>
      </c>
      <c r="B1092">
        <v>60.9</v>
      </c>
      <c r="C1092">
        <v>7.5411999999999999</v>
      </c>
      <c r="D1092" s="1">
        <v>2.7090000000000002E-7</v>
      </c>
      <c r="E1092">
        <v>63</v>
      </c>
      <c r="G1092">
        <v>3</v>
      </c>
      <c r="H1092" t="s">
        <v>12</v>
      </c>
      <c r="I1092">
        <v>6</v>
      </c>
      <c r="J1092" t="s">
        <v>12</v>
      </c>
      <c r="K1092">
        <v>13</v>
      </c>
      <c r="L1092" t="s">
        <v>12</v>
      </c>
      <c r="M1092">
        <v>27</v>
      </c>
      <c r="N1092">
        <f t="shared" si="163"/>
        <v>215.77500000000001</v>
      </c>
      <c r="O1092">
        <f t="shared" si="164"/>
        <v>1.3903371567605145E-2</v>
      </c>
      <c r="P1092">
        <f t="shared" si="165"/>
        <v>2.7806743135210289E-2</v>
      </c>
      <c r="Q1092">
        <f t="shared" si="166"/>
        <v>6.024794345962229E-2</v>
      </c>
    </row>
    <row r="1093" spans="1:17" x14ac:dyDescent="0.25">
      <c r="A1093" t="s">
        <v>1122</v>
      </c>
      <c r="B1093">
        <v>60</v>
      </c>
      <c r="C1093">
        <v>7.5557999999999996</v>
      </c>
      <c r="D1093" s="1">
        <v>3.8239999999999998E-7</v>
      </c>
      <c r="E1093">
        <v>63</v>
      </c>
      <c r="G1093">
        <v>3</v>
      </c>
      <c r="H1093" t="s">
        <v>12</v>
      </c>
      <c r="I1093">
        <v>3</v>
      </c>
      <c r="J1093" t="s">
        <v>12</v>
      </c>
      <c r="K1093">
        <v>14</v>
      </c>
      <c r="L1093" t="s">
        <v>12</v>
      </c>
      <c r="M1093">
        <v>28</v>
      </c>
      <c r="N1093">
        <f t="shared" si="163"/>
        <v>215.56</v>
      </c>
      <c r="O1093">
        <f t="shared" si="164"/>
        <v>1.3917238819818148E-2</v>
      </c>
      <c r="P1093">
        <f t="shared" si="165"/>
        <v>1.3917238819818148E-2</v>
      </c>
      <c r="Q1093">
        <f t="shared" si="166"/>
        <v>6.4947114492484692E-2</v>
      </c>
    </row>
    <row r="1094" spans="1:17" x14ac:dyDescent="0.25">
      <c r="A1094" t="s">
        <v>1123</v>
      </c>
      <c r="B1094">
        <v>60.9</v>
      </c>
      <c r="C1094">
        <v>7.5781000000000001</v>
      </c>
      <c r="D1094" s="1">
        <v>3.4610000000000001E-7</v>
      </c>
      <c r="E1094">
        <v>63</v>
      </c>
      <c r="G1094">
        <v>4</v>
      </c>
      <c r="H1094" t="s">
        <v>12</v>
      </c>
      <c r="I1094">
        <v>4</v>
      </c>
      <c r="J1094" t="s">
        <v>12</v>
      </c>
      <c r="K1094">
        <v>19</v>
      </c>
      <c r="L1094" t="s">
        <v>12</v>
      </c>
      <c r="M1094">
        <v>29</v>
      </c>
      <c r="N1094">
        <f t="shared" si="163"/>
        <v>215.345</v>
      </c>
      <c r="O1094">
        <f t="shared" si="164"/>
        <v>1.8574845016136897E-2</v>
      </c>
      <c r="P1094">
        <f t="shared" si="165"/>
        <v>1.8574845016136897E-2</v>
      </c>
      <c r="Q1094">
        <f t="shared" si="166"/>
        <v>8.8230513826650259E-2</v>
      </c>
    </row>
    <row r="1095" spans="1:17" x14ac:dyDescent="0.25">
      <c r="A1095" t="s">
        <v>1124</v>
      </c>
      <c r="B1095">
        <v>60.9</v>
      </c>
      <c r="C1095">
        <v>7.5998999999999999</v>
      </c>
      <c r="D1095" s="1">
        <v>3.77E-7</v>
      </c>
      <c r="E1095">
        <v>63</v>
      </c>
      <c r="G1095">
        <v>8</v>
      </c>
      <c r="H1095" t="s">
        <v>12</v>
      </c>
      <c r="I1095">
        <v>2</v>
      </c>
      <c r="J1095" t="s">
        <v>12</v>
      </c>
      <c r="K1095">
        <v>22</v>
      </c>
      <c r="L1095" t="s">
        <v>12</v>
      </c>
      <c r="M1095">
        <v>30</v>
      </c>
      <c r="N1095">
        <f t="shared" si="163"/>
        <v>215.13000000000002</v>
      </c>
      <c r="O1095">
        <f t="shared" si="164"/>
        <v>3.7186817273276621E-2</v>
      </c>
      <c r="P1095">
        <f t="shared" si="165"/>
        <v>9.2967043183191551E-3</v>
      </c>
      <c r="Q1095">
        <f t="shared" si="166"/>
        <v>0.10226374750151071</v>
      </c>
    </row>
    <row r="1096" spans="1:17" x14ac:dyDescent="0.25">
      <c r="A1096" t="s">
        <v>1125</v>
      </c>
      <c r="B1096">
        <v>60.9</v>
      </c>
      <c r="C1096">
        <v>7.6182999999999996</v>
      </c>
      <c r="D1096" s="1">
        <v>3.826E-7</v>
      </c>
      <c r="E1096">
        <v>63</v>
      </c>
      <c r="G1096">
        <v>4</v>
      </c>
      <c r="H1096" t="s">
        <v>12</v>
      </c>
      <c r="I1096">
        <v>2</v>
      </c>
      <c r="J1096" t="s">
        <v>12</v>
      </c>
      <c r="K1096">
        <v>12</v>
      </c>
      <c r="L1096" t="s">
        <v>12</v>
      </c>
      <c r="M1096">
        <v>31</v>
      </c>
      <c r="N1096">
        <f t="shared" si="163"/>
        <v>214.91500000000002</v>
      </c>
      <c r="O1096">
        <f t="shared" si="164"/>
        <v>1.8612009399064745E-2</v>
      </c>
      <c r="P1096">
        <f t="shared" si="165"/>
        <v>9.3060046995323727E-3</v>
      </c>
      <c r="Q1096">
        <f t="shared" si="166"/>
        <v>5.5836028197194236E-2</v>
      </c>
    </row>
    <row r="1097" spans="1:17" x14ac:dyDescent="0.25">
      <c r="A1097" t="s">
        <v>1126</v>
      </c>
      <c r="B1097">
        <v>60.9</v>
      </c>
      <c r="C1097">
        <v>7.6380999999999997</v>
      </c>
      <c r="D1097" s="1">
        <v>2.5240000000000001E-7</v>
      </c>
      <c r="E1097">
        <v>63</v>
      </c>
      <c r="G1097">
        <v>6</v>
      </c>
      <c r="H1097" t="s">
        <v>12</v>
      </c>
      <c r="I1097">
        <v>7</v>
      </c>
      <c r="J1097" t="s">
        <v>12</v>
      </c>
      <c r="K1097">
        <v>21</v>
      </c>
      <c r="L1097" t="s">
        <v>12</v>
      </c>
      <c r="M1097">
        <v>32</v>
      </c>
      <c r="N1097">
        <f t="shared" si="163"/>
        <v>214.70000000000002</v>
      </c>
      <c r="O1097">
        <f t="shared" si="164"/>
        <v>2.7945971122496506E-2</v>
      </c>
      <c r="P1097">
        <f t="shared" si="165"/>
        <v>3.2603632976245925E-2</v>
      </c>
      <c r="Q1097">
        <f t="shared" si="166"/>
        <v>9.7810898928737761E-2</v>
      </c>
    </row>
    <row r="1098" spans="1:17" x14ac:dyDescent="0.25">
      <c r="A1098" t="s">
        <v>1127</v>
      </c>
      <c r="B1098">
        <v>60.9</v>
      </c>
      <c r="C1098">
        <v>7.6577000000000002</v>
      </c>
      <c r="D1098" s="1">
        <v>3.2519999999999997E-7</v>
      </c>
      <c r="E1098">
        <v>63</v>
      </c>
      <c r="G1098">
        <v>4</v>
      </c>
      <c r="H1098" t="s">
        <v>12</v>
      </c>
      <c r="I1098">
        <v>6</v>
      </c>
      <c r="J1098" t="s">
        <v>12</v>
      </c>
      <c r="K1098">
        <v>16</v>
      </c>
      <c r="L1098" t="s">
        <v>12</v>
      </c>
      <c r="M1098">
        <v>33</v>
      </c>
      <c r="N1098">
        <f t="shared" si="163"/>
        <v>214.48500000000001</v>
      </c>
      <c r="O1098">
        <f t="shared" si="164"/>
        <v>1.8649322796465952E-2</v>
      </c>
      <c r="P1098">
        <f t="shared" si="165"/>
        <v>2.7973984194698927E-2</v>
      </c>
      <c r="Q1098">
        <f t="shared" si="166"/>
        <v>7.4597291185863807E-2</v>
      </c>
    </row>
    <row r="1099" spans="1:17" x14ac:dyDescent="0.25">
      <c r="A1099" t="s">
        <v>1128</v>
      </c>
      <c r="B1099">
        <v>60</v>
      </c>
      <c r="C1099">
        <v>7.6791999999999998</v>
      </c>
      <c r="D1099" s="1">
        <v>3.8249999999999999E-7</v>
      </c>
      <c r="E1099">
        <v>63</v>
      </c>
      <c r="G1099">
        <v>2</v>
      </c>
      <c r="H1099" t="s">
        <v>12</v>
      </c>
      <c r="I1099">
        <v>7</v>
      </c>
      <c r="J1099" t="s">
        <v>12</v>
      </c>
      <c r="K1099">
        <v>18.5</v>
      </c>
      <c r="L1099" t="s">
        <v>12</v>
      </c>
      <c r="M1099">
        <v>34</v>
      </c>
      <c r="N1099">
        <f t="shared" si="163"/>
        <v>214.27</v>
      </c>
      <c r="O1099">
        <f t="shared" si="164"/>
        <v>9.3340178279740504E-3</v>
      </c>
      <c r="P1099">
        <f t="shared" si="165"/>
        <v>3.2669062397909177E-2</v>
      </c>
      <c r="Q1099">
        <f t="shared" si="166"/>
        <v>8.6339664908759967E-2</v>
      </c>
    </row>
    <row r="1100" spans="1:17" x14ac:dyDescent="0.25">
      <c r="A1100" t="s">
        <v>1129</v>
      </c>
      <c r="B1100">
        <v>60.9</v>
      </c>
      <c r="C1100">
        <v>7.7012</v>
      </c>
      <c r="D1100" s="1">
        <v>3.826E-7</v>
      </c>
      <c r="E1100">
        <v>63</v>
      </c>
      <c r="G1100">
        <v>0</v>
      </c>
      <c r="H1100" t="s">
        <v>12</v>
      </c>
      <c r="I1100">
        <v>4</v>
      </c>
      <c r="J1100" t="s">
        <v>12</v>
      </c>
      <c r="K1100">
        <v>19</v>
      </c>
      <c r="L1100" t="s">
        <v>12</v>
      </c>
      <c r="M1100">
        <v>35</v>
      </c>
      <c r="N1100">
        <f t="shared" si="163"/>
        <v>214.05500000000001</v>
      </c>
      <c r="O1100">
        <f t="shared" si="164"/>
        <v>0</v>
      </c>
      <c r="P1100">
        <f t="shared" si="165"/>
        <v>1.8686786106374528E-2</v>
      </c>
      <c r="Q1100">
        <f t="shared" si="166"/>
        <v>8.8762234005279009E-2</v>
      </c>
    </row>
    <row r="1101" spans="1:17" x14ac:dyDescent="0.25">
      <c r="A1101" t="s">
        <v>1130</v>
      </c>
      <c r="B1101">
        <v>60</v>
      </c>
      <c r="C1101">
        <v>7.7206000000000001</v>
      </c>
      <c r="D1101" s="1">
        <v>3.0450000000000001E-7</v>
      </c>
      <c r="E1101">
        <v>63</v>
      </c>
      <c r="G1101">
        <v>4</v>
      </c>
      <c r="H1101" t="s">
        <v>12</v>
      </c>
      <c r="I1101">
        <v>5</v>
      </c>
      <c r="J1101" t="s">
        <v>12</v>
      </c>
      <c r="K1101">
        <v>23</v>
      </c>
      <c r="L1101" t="s">
        <v>12</v>
      </c>
      <c r="M1101">
        <v>36</v>
      </c>
      <c r="N1101">
        <f t="shared" si="163"/>
        <v>213.84</v>
      </c>
      <c r="O1101">
        <f t="shared" si="164"/>
        <v>1.8705574261129815E-2</v>
      </c>
      <c r="P1101">
        <f t="shared" si="165"/>
        <v>2.3381967826412272E-2</v>
      </c>
      <c r="Q1101">
        <f t="shared" si="166"/>
        <v>0.10755705200149644</v>
      </c>
    </row>
    <row r="1102" spans="1:17" x14ac:dyDescent="0.25">
      <c r="A1102" t="s">
        <v>1131</v>
      </c>
      <c r="B1102">
        <v>60.9</v>
      </c>
      <c r="C1102">
        <v>7.7375999999999996</v>
      </c>
      <c r="D1102" s="1">
        <v>3.8099999999999998E-7</v>
      </c>
      <c r="E1102">
        <v>63</v>
      </c>
      <c r="G1102">
        <v>2</v>
      </c>
      <c r="H1102" t="s">
        <v>12</v>
      </c>
      <c r="I1102">
        <v>2</v>
      </c>
      <c r="J1102" t="s">
        <v>12</v>
      </c>
      <c r="K1102">
        <v>25</v>
      </c>
      <c r="L1102" t="s">
        <v>12</v>
      </c>
      <c r="M1102">
        <v>37</v>
      </c>
      <c r="N1102">
        <f t="shared" si="163"/>
        <v>213.625</v>
      </c>
      <c r="O1102">
        <f t="shared" si="164"/>
        <v>9.3622001170275016E-3</v>
      </c>
      <c r="P1102">
        <f t="shared" si="165"/>
        <v>9.3622001170275016E-3</v>
      </c>
      <c r="Q1102">
        <f t="shared" si="166"/>
        <v>0.11702750146284377</v>
      </c>
    </row>
    <row r="1103" spans="1:17" x14ac:dyDescent="0.25">
      <c r="A1103" t="s">
        <v>1132</v>
      </c>
      <c r="B1103">
        <v>60.9</v>
      </c>
      <c r="C1103">
        <v>7.7568999999999999</v>
      </c>
      <c r="D1103" s="1">
        <v>3.7619999999999999E-7</v>
      </c>
      <c r="E1103">
        <v>63</v>
      </c>
      <c r="G1103">
        <v>3</v>
      </c>
      <c r="H1103" t="s">
        <v>12</v>
      </c>
      <c r="I1103">
        <v>7</v>
      </c>
      <c r="J1103" t="s">
        <v>12</v>
      </c>
      <c r="K1103">
        <v>23</v>
      </c>
      <c r="L1103" t="s">
        <v>12</v>
      </c>
      <c r="M1103">
        <v>38</v>
      </c>
      <c r="N1103">
        <f t="shared" si="163"/>
        <v>213.41000000000003</v>
      </c>
      <c r="O1103">
        <f t="shared" si="164"/>
        <v>1.4057448104587412E-2</v>
      </c>
      <c r="P1103">
        <f t="shared" si="165"/>
        <v>3.2800712244037293E-2</v>
      </c>
      <c r="Q1103">
        <f t="shared" si="166"/>
        <v>0.10777376880183683</v>
      </c>
    </row>
    <row r="1104" spans="1:17" x14ac:dyDescent="0.25">
      <c r="A1104" t="s">
        <v>1133</v>
      </c>
      <c r="B1104">
        <v>60.9</v>
      </c>
      <c r="C1104">
        <v>7.7790999999999997</v>
      </c>
      <c r="D1104" s="1">
        <v>3.8290000000000002E-7</v>
      </c>
      <c r="E1104">
        <v>63</v>
      </c>
      <c r="G1104">
        <v>6</v>
      </c>
      <c r="H1104" t="s">
        <v>12</v>
      </c>
      <c r="I1104">
        <v>9</v>
      </c>
      <c r="J1104" t="s">
        <v>12</v>
      </c>
      <c r="K1104">
        <v>31</v>
      </c>
      <c r="L1104" t="s">
        <v>12</v>
      </c>
      <c r="M1104">
        <v>39</v>
      </c>
      <c r="N1104">
        <f t="shared" si="163"/>
        <v>213.19500000000002</v>
      </c>
      <c r="O1104">
        <f t="shared" si="164"/>
        <v>2.8143249138112992E-2</v>
      </c>
      <c r="P1104">
        <f t="shared" si="165"/>
        <v>4.221487370716949E-2</v>
      </c>
      <c r="Q1104">
        <f t="shared" si="166"/>
        <v>0.1454067872135838</v>
      </c>
    </row>
    <row r="1105" spans="1:17" x14ac:dyDescent="0.25">
      <c r="A1105" t="s">
        <v>1134</v>
      </c>
      <c r="B1105">
        <v>60.9</v>
      </c>
      <c r="C1105">
        <v>7.8</v>
      </c>
      <c r="D1105" s="1">
        <v>3.8290000000000002E-7</v>
      </c>
      <c r="E1105">
        <v>63</v>
      </c>
      <c r="G1105">
        <v>3</v>
      </c>
      <c r="H1105" t="s">
        <v>12</v>
      </c>
      <c r="I1105">
        <v>2</v>
      </c>
      <c r="J1105" t="s">
        <v>12</v>
      </c>
      <c r="K1105">
        <v>25</v>
      </c>
      <c r="L1105" t="s">
        <v>12</v>
      </c>
      <c r="M1105">
        <v>40</v>
      </c>
      <c r="N1105">
        <f t="shared" si="163"/>
        <v>212.98000000000002</v>
      </c>
      <c r="O1105">
        <f t="shared" si="164"/>
        <v>1.40858296553667E-2</v>
      </c>
      <c r="P1105">
        <f t="shared" si="165"/>
        <v>9.3905531035778003E-3</v>
      </c>
      <c r="Q1105">
        <f t="shared" si="166"/>
        <v>0.1173819137947225</v>
      </c>
    </row>
    <row r="1106" spans="1:17" x14ac:dyDescent="0.25">
      <c r="A1106" t="s">
        <v>1135</v>
      </c>
      <c r="B1106">
        <v>60.9</v>
      </c>
      <c r="C1106">
        <v>7.8227000000000002</v>
      </c>
      <c r="D1106" s="1">
        <v>3.8270000000000001E-7</v>
      </c>
      <c r="E1106">
        <v>63</v>
      </c>
      <c r="G1106">
        <v>5</v>
      </c>
      <c r="H1106" t="s">
        <v>12</v>
      </c>
      <c r="I1106">
        <v>7</v>
      </c>
      <c r="J1106" t="s">
        <v>12</v>
      </c>
      <c r="K1106">
        <v>27</v>
      </c>
      <c r="L1106" t="s">
        <v>12</v>
      </c>
      <c r="M1106">
        <v>41</v>
      </c>
      <c r="N1106">
        <f t="shared" si="163"/>
        <v>212.76500000000001</v>
      </c>
      <c r="O1106">
        <f t="shared" si="164"/>
        <v>2.3500105750475876E-2</v>
      </c>
      <c r="P1106">
        <f t="shared" si="165"/>
        <v>3.2900148050666225E-2</v>
      </c>
      <c r="Q1106">
        <f t="shared" si="166"/>
        <v>0.12690057105256972</v>
      </c>
    </row>
    <row r="1107" spans="1:17" x14ac:dyDescent="0.25">
      <c r="A1107" t="s">
        <v>1136</v>
      </c>
      <c r="B1107">
        <v>60.9</v>
      </c>
      <c r="C1107">
        <v>7.8399000000000001</v>
      </c>
      <c r="D1107" s="1">
        <v>2.938E-7</v>
      </c>
      <c r="E1107">
        <v>63</v>
      </c>
      <c r="G1107">
        <v>1</v>
      </c>
      <c r="H1107" t="s">
        <v>12</v>
      </c>
      <c r="I1107">
        <v>10</v>
      </c>
      <c r="J1107" t="s">
        <v>12</v>
      </c>
      <c r="K1107">
        <v>29.5</v>
      </c>
      <c r="L1107" t="s">
        <v>12</v>
      </c>
      <c r="M1107">
        <v>42</v>
      </c>
      <c r="N1107">
        <f t="shared" si="163"/>
        <v>212.55</v>
      </c>
      <c r="O1107">
        <f t="shared" si="164"/>
        <v>4.7047753469771818E-3</v>
      </c>
      <c r="P1107">
        <f t="shared" si="165"/>
        <v>4.7047753469771816E-2</v>
      </c>
      <c r="Q1107">
        <f t="shared" si="166"/>
        <v>0.13879087273582685</v>
      </c>
    </row>
    <row r="1108" spans="1:17" x14ac:dyDescent="0.25">
      <c r="A1108" t="s">
        <v>1137</v>
      </c>
      <c r="B1108">
        <v>60</v>
      </c>
      <c r="C1108">
        <v>7.8605999999999998</v>
      </c>
      <c r="D1108" s="1">
        <v>3.3179999999999999E-7</v>
      </c>
      <c r="E1108">
        <v>63</v>
      </c>
      <c r="G1108">
        <v>4</v>
      </c>
      <c r="H1108" t="s">
        <v>12</v>
      </c>
      <c r="I1108">
        <v>6</v>
      </c>
      <c r="J1108" t="s">
        <v>12</v>
      </c>
      <c r="K1108">
        <v>35</v>
      </c>
      <c r="L1108" t="s">
        <v>12</v>
      </c>
      <c r="M1108">
        <v>43</v>
      </c>
      <c r="N1108">
        <f t="shared" si="163"/>
        <v>212.33500000000001</v>
      </c>
      <c r="O1108">
        <f t="shared" si="164"/>
        <v>1.8838156686368238E-2</v>
      </c>
      <c r="P1108">
        <f t="shared" si="165"/>
        <v>2.8257235029552356E-2</v>
      </c>
      <c r="Q1108">
        <f t="shared" si="166"/>
        <v>0.16483387100572208</v>
      </c>
    </row>
    <row r="1109" spans="1:17" x14ac:dyDescent="0.25">
      <c r="A1109" t="s">
        <v>1138</v>
      </c>
      <c r="B1109">
        <v>60.9</v>
      </c>
      <c r="C1109">
        <v>7.8784000000000001</v>
      </c>
      <c r="D1109" s="1">
        <v>3.4210000000000003E-7</v>
      </c>
      <c r="E1109">
        <v>63</v>
      </c>
      <c r="G1109">
        <v>8</v>
      </c>
      <c r="H1109" t="s">
        <v>12</v>
      </c>
      <c r="I1109">
        <v>10</v>
      </c>
      <c r="J1109" t="s">
        <v>12</v>
      </c>
      <c r="K1109">
        <v>42</v>
      </c>
      <c r="L1109" t="s">
        <v>12</v>
      </c>
      <c r="M1109">
        <v>44</v>
      </c>
      <c r="N1109">
        <f t="shared" si="163"/>
        <v>212.12</v>
      </c>
      <c r="O1109">
        <f t="shared" si="164"/>
        <v>3.7714501225721286E-2</v>
      </c>
      <c r="P1109">
        <f t="shared" si="165"/>
        <v>4.7143126532151608E-2</v>
      </c>
      <c r="Q1109">
        <f t="shared" si="166"/>
        <v>0.19800113143503678</v>
      </c>
    </row>
    <row r="1110" spans="1:17" x14ac:dyDescent="0.25">
      <c r="A1110" t="s">
        <v>1139</v>
      </c>
      <c r="B1110">
        <v>60.9</v>
      </c>
      <c r="C1110">
        <v>7.8994999999999997</v>
      </c>
      <c r="D1110" s="1">
        <v>3.8290000000000002E-7</v>
      </c>
      <c r="E1110">
        <v>63</v>
      </c>
      <c r="G1110">
        <v>10</v>
      </c>
      <c r="H1110" t="s">
        <v>12</v>
      </c>
      <c r="I1110">
        <v>7</v>
      </c>
      <c r="J1110" t="s">
        <v>12</v>
      </c>
      <c r="K1110">
        <v>32</v>
      </c>
      <c r="L1110" t="s">
        <v>12</v>
      </c>
      <c r="M1110">
        <v>45</v>
      </c>
      <c r="N1110">
        <f t="shared" si="163"/>
        <v>211.905</v>
      </c>
      <c r="O1110">
        <f t="shared" si="164"/>
        <v>4.71909582124065E-2</v>
      </c>
      <c r="P1110">
        <f t="shared" si="165"/>
        <v>3.3033670748684553E-2</v>
      </c>
      <c r="Q1110">
        <f t="shared" si="166"/>
        <v>0.15101106627970082</v>
      </c>
    </row>
    <row r="1111" spans="1:17" x14ac:dyDescent="0.25">
      <c r="A1111" t="s">
        <v>1140</v>
      </c>
      <c r="B1111">
        <v>60.9</v>
      </c>
      <c r="C1111">
        <v>7.9214000000000002</v>
      </c>
      <c r="D1111" s="1">
        <v>3.3319999999999999E-7</v>
      </c>
      <c r="E1111">
        <v>63</v>
      </c>
      <c r="G1111">
        <v>14</v>
      </c>
      <c r="H1111" t="s">
        <v>12</v>
      </c>
      <c r="I1111">
        <v>15</v>
      </c>
      <c r="J1111" t="s">
        <v>12</v>
      </c>
      <c r="K1111">
        <v>43.5</v>
      </c>
      <c r="L1111" t="s">
        <v>12</v>
      </c>
      <c r="M1111">
        <v>46</v>
      </c>
      <c r="N1111">
        <f t="shared" si="163"/>
        <v>211.69</v>
      </c>
      <c r="O1111">
        <f t="shared" si="164"/>
        <v>6.6134441872549479E-2</v>
      </c>
      <c r="P1111">
        <f t="shared" si="165"/>
        <v>7.0858330577731596E-2</v>
      </c>
      <c r="Q1111">
        <f t="shared" si="166"/>
        <v>0.20548915867542161</v>
      </c>
    </row>
    <row r="1112" spans="1:17" x14ac:dyDescent="0.25">
      <c r="A1112" t="s">
        <v>1141</v>
      </c>
      <c r="B1112">
        <v>60.9</v>
      </c>
      <c r="C1112">
        <v>7.9409999999999998</v>
      </c>
      <c r="D1112" s="1">
        <v>3.1419999999999999E-7</v>
      </c>
      <c r="E1112">
        <v>63</v>
      </c>
      <c r="G1112">
        <v>9</v>
      </c>
      <c r="H1112" t="s">
        <v>12</v>
      </c>
      <c r="I1112">
        <v>13</v>
      </c>
      <c r="J1112" t="s">
        <v>12</v>
      </c>
      <c r="K1112">
        <v>48</v>
      </c>
      <c r="L1112" t="s">
        <v>12</v>
      </c>
      <c r="M1112">
        <v>47</v>
      </c>
      <c r="N1112">
        <f t="shared" si="163"/>
        <v>211.47500000000002</v>
      </c>
      <c r="O1112">
        <f t="shared" si="164"/>
        <v>4.255822201205816E-2</v>
      </c>
      <c r="P1112">
        <f t="shared" si="165"/>
        <v>6.1472987350750671E-2</v>
      </c>
      <c r="Q1112">
        <f t="shared" si="166"/>
        <v>0.22697718406431017</v>
      </c>
    </row>
    <row r="1113" spans="1:17" x14ac:dyDescent="0.25">
      <c r="A1113" t="s">
        <v>1142</v>
      </c>
      <c r="B1113">
        <v>60.9</v>
      </c>
      <c r="C1113">
        <v>7.9589999999999996</v>
      </c>
      <c r="D1113" s="1">
        <v>3.8280000000000001E-7</v>
      </c>
      <c r="E1113">
        <v>63</v>
      </c>
      <c r="G1113">
        <v>14</v>
      </c>
      <c r="H1113" t="s">
        <v>12</v>
      </c>
      <c r="I1113">
        <v>23</v>
      </c>
      <c r="J1113" t="s">
        <v>12</v>
      </c>
      <c r="K1113">
        <v>55.5</v>
      </c>
      <c r="L1113" t="s">
        <v>12</v>
      </c>
      <c r="M1113">
        <v>48</v>
      </c>
      <c r="N1113">
        <f t="shared" si="163"/>
        <v>211.26000000000002</v>
      </c>
      <c r="O1113">
        <f t="shared" si="164"/>
        <v>6.6269052352551358E-2</v>
      </c>
      <c r="P1113">
        <f t="shared" si="165"/>
        <v>0.10887058600776293</v>
      </c>
      <c r="Q1113">
        <f t="shared" si="166"/>
        <v>0.26270945754047142</v>
      </c>
    </row>
    <row r="1114" spans="1:17" x14ac:dyDescent="0.25">
      <c r="A1114" t="s">
        <v>1143</v>
      </c>
      <c r="B1114">
        <v>60</v>
      </c>
      <c r="C1114">
        <v>7.9795999999999996</v>
      </c>
      <c r="D1114" s="1">
        <v>3.446E-7</v>
      </c>
      <c r="E1114">
        <v>63</v>
      </c>
      <c r="G1114">
        <v>15</v>
      </c>
      <c r="H1114" t="s">
        <v>12</v>
      </c>
      <c r="I1114">
        <v>10</v>
      </c>
      <c r="J1114" t="s">
        <v>12</v>
      </c>
      <c r="K1114">
        <v>43</v>
      </c>
      <c r="L1114" t="s">
        <v>12</v>
      </c>
      <c r="M1114">
        <v>49</v>
      </c>
      <c r="N1114">
        <f t="shared" si="163"/>
        <v>211.04500000000002</v>
      </c>
      <c r="O1114">
        <f t="shared" si="164"/>
        <v>7.1074889241630926E-2</v>
      </c>
      <c r="P1114">
        <f t="shared" si="165"/>
        <v>4.738325949442062E-2</v>
      </c>
      <c r="Q1114">
        <f t="shared" si="166"/>
        <v>0.20374801582600865</v>
      </c>
    </row>
    <row r="1115" spans="1:17" x14ac:dyDescent="0.25">
      <c r="A1115" t="s">
        <v>1144</v>
      </c>
      <c r="B1115">
        <v>60.9</v>
      </c>
      <c r="C1115">
        <v>8.0002999999999993</v>
      </c>
      <c r="D1115" s="1">
        <v>3.8290000000000002E-7</v>
      </c>
      <c r="E1115">
        <v>63</v>
      </c>
      <c r="G1115">
        <v>14</v>
      </c>
      <c r="H1115" t="s">
        <v>12</v>
      </c>
      <c r="I1115">
        <v>15</v>
      </c>
      <c r="J1115" t="s">
        <v>12</v>
      </c>
      <c r="K1115">
        <v>70</v>
      </c>
      <c r="L1115" t="s">
        <v>12</v>
      </c>
      <c r="M1115">
        <v>50</v>
      </c>
      <c r="N1115">
        <f t="shared" si="163"/>
        <v>210.83</v>
      </c>
      <c r="O1115">
        <f t="shared" si="164"/>
        <v>6.6404211924299197E-2</v>
      </c>
      <c r="P1115">
        <f t="shared" si="165"/>
        <v>7.1147369918891992E-2</v>
      </c>
      <c r="Q1115">
        <f t="shared" si="166"/>
        <v>0.33202105962149597</v>
      </c>
    </row>
    <row r="1116" spans="1:17" x14ac:dyDescent="0.25">
      <c r="A1116" t="s">
        <v>1145</v>
      </c>
      <c r="B1116">
        <v>60</v>
      </c>
      <c r="C1116">
        <v>8.0195000000000007</v>
      </c>
      <c r="D1116" s="1">
        <v>3.8270000000000001E-7</v>
      </c>
      <c r="E1116">
        <v>63</v>
      </c>
      <c r="G1116">
        <v>11</v>
      </c>
      <c r="H1116" t="s">
        <v>12</v>
      </c>
      <c r="I1116">
        <v>16</v>
      </c>
      <c r="J1116" t="s">
        <v>12</v>
      </c>
      <c r="K1116">
        <v>56.5</v>
      </c>
      <c r="L1116" t="s">
        <v>12</v>
      </c>
      <c r="M1116">
        <v>51</v>
      </c>
      <c r="N1116">
        <f t="shared" si="163"/>
        <v>210.61500000000001</v>
      </c>
      <c r="O1116">
        <f t="shared" si="164"/>
        <v>5.2227998955440016E-2</v>
      </c>
      <c r="P1116">
        <f t="shared" si="165"/>
        <v>7.5967998480640023E-2</v>
      </c>
      <c r="Q1116">
        <f t="shared" si="166"/>
        <v>0.26826199463476008</v>
      </c>
    </row>
    <row r="1117" spans="1:17" x14ac:dyDescent="0.25">
      <c r="A1117" t="s">
        <v>1146</v>
      </c>
      <c r="B1117">
        <v>60</v>
      </c>
      <c r="C1117">
        <v>8.0418000000000003</v>
      </c>
      <c r="D1117" s="1">
        <v>3.0209999999999999E-7</v>
      </c>
      <c r="E1117">
        <v>63</v>
      </c>
      <c r="G1117">
        <v>9</v>
      </c>
      <c r="H1117" t="s">
        <v>12</v>
      </c>
      <c r="I1117">
        <v>25</v>
      </c>
      <c r="J1117" t="s">
        <v>12</v>
      </c>
      <c r="K1117">
        <v>66.5</v>
      </c>
      <c r="L1117" t="s">
        <v>12</v>
      </c>
      <c r="M1117">
        <v>52</v>
      </c>
      <c r="N1117">
        <f t="shared" si="163"/>
        <v>210.4</v>
      </c>
      <c r="O1117">
        <f t="shared" si="164"/>
        <v>4.2775665399239542E-2</v>
      </c>
      <c r="P1117">
        <f t="shared" si="165"/>
        <v>0.1188212927756654</v>
      </c>
      <c r="Q1117">
        <f t="shared" si="166"/>
        <v>0.31606463878326996</v>
      </c>
    </row>
    <row r="1118" spans="1:17" x14ac:dyDescent="0.25">
      <c r="A1118" t="s">
        <v>1147</v>
      </c>
      <c r="B1118">
        <v>60.9</v>
      </c>
      <c r="C1118">
        <v>8.0611999999999995</v>
      </c>
      <c r="D1118" s="1">
        <v>3.7479999999999999E-7</v>
      </c>
      <c r="E1118">
        <v>63</v>
      </c>
      <c r="G1118">
        <v>14</v>
      </c>
      <c r="H1118" t="s">
        <v>12</v>
      </c>
      <c r="I1118">
        <v>18</v>
      </c>
      <c r="J1118" t="s">
        <v>12</v>
      </c>
      <c r="K1118">
        <v>71</v>
      </c>
      <c r="L1118" t="s">
        <v>12</v>
      </c>
      <c r="M1118">
        <v>53</v>
      </c>
      <c r="N1118">
        <f t="shared" si="163"/>
        <v>210.185</v>
      </c>
      <c r="O1118">
        <f t="shared" si="164"/>
        <v>6.660798820087066E-2</v>
      </c>
      <c r="P1118">
        <f t="shared" si="165"/>
        <v>8.5638841972547994E-2</v>
      </c>
      <c r="Q1118">
        <f t="shared" si="166"/>
        <v>0.33779765444727261</v>
      </c>
    </row>
    <row r="1119" spans="1:17" x14ac:dyDescent="0.25">
      <c r="A1119" t="s">
        <v>1148</v>
      </c>
      <c r="B1119">
        <v>60.9</v>
      </c>
      <c r="C1119">
        <v>8.0831</v>
      </c>
      <c r="D1119" s="1">
        <v>3.8319999999999999E-7</v>
      </c>
      <c r="E1119">
        <v>63</v>
      </c>
      <c r="G1119">
        <v>18</v>
      </c>
      <c r="H1119" t="s">
        <v>12</v>
      </c>
      <c r="I1119">
        <v>18</v>
      </c>
      <c r="J1119" t="s">
        <v>12</v>
      </c>
      <c r="K1119">
        <v>66</v>
      </c>
      <c r="L1119" t="s">
        <v>12</v>
      </c>
      <c r="M1119">
        <v>54</v>
      </c>
      <c r="N1119">
        <f t="shared" si="163"/>
        <v>209.97000000000003</v>
      </c>
      <c r="O1119">
        <f t="shared" si="164"/>
        <v>8.5726532361765959E-2</v>
      </c>
      <c r="P1119">
        <f t="shared" si="165"/>
        <v>8.5726532361765959E-2</v>
      </c>
      <c r="Q1119">
        <f t="shared" si="166"/>
        <v>0.31433061865980849</v>
      </c>
    </row>
    <row r="1120" spans="1:17" x14ac:dyDescent="0.25">
      <c r="A1120" t="s">
        <v>1149</v>
      </c>
      <c r="B1120">
        <v>60.9</v>
      </c>
      <c r="C1120">
        <v>8.1019000000000005</v>
      </c>
      <c r="D1120" s="1">
        <v>3.756E-7</v>
      </c>
      <c r="E1120">
        <v>63</v>
      </c>
      <c r="G1120">
        <v>15</v>
      </c>
      <c r="H1120" t="s">
        <v>12</v>
      </c>
      <c r="I1120">
        <v>21</v>
      </c>
      <c r="J1120" t="s">
        <v>12</v>
      </c>
      <c r="K1120">
        <v>86</v>
      </c>
      <c r="L1120" t="s">
        <v>12</v>
      </c>
      <c r="M1120">
        <v>55</v>
      </c>
      <c r="N1120">
        <f t="shared" si="163"/>
        <v>209.75500000000002</v>
      </c>
      <c r="O1120">
        <f t="shared" si="164"/>
        <v>7.1512002097685393E-2</v>
      </c>
      <c r="P1120">
        <f t="shared" si="165"/>
        <v>0.10011680293675954</v>
      </c>
      <c r="Q1120">
        <f t="shared" si="166"/>
        <v>0.41000214536006291</v>
      </c>
    </row>
    <row r="1121" spans="1:17" x14ac:dyDescent="0.25">
      <c r="A1121" t="s">
        <v>1150</v>
      </c>
      <c r="B1121">
        <v>60.9</v>
      </c>
      <c r="C1121">
        <v>8.1214999999999993</v>
      </c>
      <c r="D1121" s="1">
        <v>3.8270000000000001E-7</v>
      </c>
      <c r="E1121">
        <v>63</v>
      </c>
      <c r="G1121">
        <v>11</v>
      </c>
      <c r="H1121" t="s">
        <v>12</v>
      </c>
      <c r="I1121">
        <v>26</v>
      </c>
      <c r="J1121" t="s">
        <v>12</v>
      </c>
      <c r="K1121">
        <v>73.5</v>
      </c>
      <c r="L1121" t="s">
        <v>12</v>
      </c>
      <c r="M1121">
        <v>56</v>
      </c>
      <c r="N1121">
        <f t="shared" si="163"/>
        <v>209.54000000000002</v>
      </c>
      <c r="O1121">
        <f t="shared" si="164"/>
        <v>5.2495943495275359E-2</v>
      </c>
      <c r="P1121">
        <f t="shared" si="165"/>
        <v>0.12408132098883266</v>
      </c>
      <c r="Q1121">
        <f t="shared" si="166"/>
        <v>0.35076834971843079</v>
      </c>
    </row>
    <row r="1122" spans="1:17" x14ac:dyDescent="0.25">
      <c r="A1122" t="s">
        <v>1151</v>
      </c>
      <c r="B1122">
        <v>60.9</v>
      </c>
      <c r="C1122">
        <v>8.1387</v>
      </c>
      <c r="D1122" s="1">
        <v>3.262E-7</v>
      </c>
      <c r="E1122">
        <v>63</v>
      </c>
      <c r="G1122">
        <v>16</v>
      </c>
      <c r="H1122" t="s">
        <v>12</v>
      </c>
      <c r="I1122">
        <v>23</v>
      </c>
      <c r="J1122" t="s">
        <v>12</v>
      </c>
      <c r="K1122">
        <v>89.5</v>
      </c>
      <c r="L1122" t="s">
        <v>12</v>
      </c>
      <c r="M1122">
        <v>57</v>
      </c>
      <c r="N1122">
        <f t="shared" si="163"/>
        <v>209.32500000000002</v>
      </c>
      <c r="O1122">
        <f t="shared" si="164"/>
        <v>7.6436163860026274E-2</v>
      </c>
      <c r="P1122">
        <f t="shared" si="165"/>
        <v>0.10987698554878776</v>
      </c>
      <c r="Q1122">
        <f t="shared" si="166"/>
        <v>0.42756479159202193</v>
      </c>
    </row>
    <row r="1123" spans="1:17" x14ac:dyDescent="0.25">
      <c r="A1123" t="s">
        <v>1152</v>
      </c>
      <c r="B1123">
        <v>60.9</v>
      </c>
      <c r="C1123">
        <v>8.1609999999999996</v>
      </c>
      <c r="D1123" s="1">
        <v>3.8150000000000002E-7</v>
      </c>
      <c r="E1123">
        <v>63</v>
      </c>
      <c r="G1123">
        <v>20</v>
      </c>
      <c r="H1123" t="s">
        <v>12</v>
      </c>
      <c r="I1123">
        <v>24</v>
      </c>
      <c r="J1123" t="s">
        <v>12</v>
      </c>
      <c r="K1123">
        <v>93</v>
      </c>
      <c r="L1123" t="s">
        <v>12</v>
      </c>
      <c r="M1123">
        <v>58</v>
      </c>
      <c r="N1123">
        <f t="shared" si="163"/>
        <v>209.11</v>
      </c>
      <c r="O1123">
        <f t="shared" si="164"/>
        <v>9.5643441251016204E-2</v>
      </c>
      <c r="P1123">
        <f t="shared" si="165"/>
        <v>0.11477212950121944</v>
      </c>
      <c r="Q1123">
        <f t="shared" si="166"/>
        <v>0.44474200181722534</v>
      </c>
    </row>
    <row r="1124" spans="1:17" x14ac:dyDescent="0.25">
      <c r="A1124" t="s">
        <v>1153</v>
      </c>
      <c r="B1124">
        <v>60.9</v>
      </c>
      <c r="C1124">
        <v>8.1793999999999993</v>
      </c>
      <c r="D1124" s="1">
        <v>3.7590000000000002E-7</v>
      </c>
      <c r="E1124">
        <v>63</v>
      </c>
      <c r="G1124">
        <v>20</v>
      </c>
      <c r="H1124" t="s">
        <v>12</v>
      </c>
      <c r="I1124">
        <v>33</v>
      </c>
      <c r="J1124" t="s">
        <v>12</v>
      </c>
      <c r="K1124">
        <v>115.5</v>
      </c>
      <c r="L1124" t="s">
        <v>12</v>
      </c>
      <c r="M1124">
        <v>59</v>
      </c>
      <c r="N1124">
        <f t="shared" si="163"/>
        <v>208.89500000000001</v>
      </c>
      <c r="O1124">
        <f t="shared" si="164"/>
        <v>9.5741879891811668E-2</v>
      </c>
      <c r="P1124">
        <f t="shared" si="165"/>
        <v>0.15797410182148924</v>
      </c>
      <c r="Q1124">
        <f t="shared" si="166"/>
        <v>0.55290935637521244</v>
      </c>
    </row>
    <row r="1125" spans="1:17" x14ac:dyDescent="0.25">
      <c r="A1125" t="s">
        <v>1154</v>
      </c>
      <c r="B1125">
        <v>60.9</v>
      </c>
      <c r="C1125">
        <v>8.1992999999999991</v>
      </c>
      <c r="D1125" s="1">
        <v>3.749E-7</v>
      </c>
      <c r="E1125">
        <v>63</v>
      </c>
      <c r="G1125">
        <v>18</v>
      </c>
      <c r="H1125" t="s">
        <v>12</v>
      </c>
      <c r="I1125">
        <v>24</v>
      </c>
      <c r="J1125" t="s">
        <v>12</v>
      </c>
      <c r="K1125">
        <v>102</v>
      </c>
      <c r="L1125" t="s">
        <v>12</v>
      </c>
      <c r="M1125">
        <v>60</v>
      </c>
      <c r="N1125">
        <f t="shared" si="163"/>
        <v>208.68</v>
      </c>
      <c r="O1125">
        <f t="shared" si="164"/>
        <v>8.6256469235192632E-2</v>
      </c>
      <c r="P1125">
        <f t="shared" si="165"/>
        <v>0.11500862564692352</v>
      </c>
      <c r="Q1125">
        <f t="shared" si="166"/>
        <v>0.48878665899942492</v>
      </c>
    </row>
    <row r="1126" spans="1:17" x14ac:dyDescent="0.25">
      <c r="A1126" t="s">
        <v>1155</v>
      </c>
      <c r="B1126">
        <v>60</v>
      </c>
      <c r="C1126">
        <v>8.2181999999999995</v>
      </c>
      <c r="D1126" s="1">
        <v>3.7539999999999999E-7</v>
      </c>
      <c r="E1126">
        <v>63</v>
      </c>
      <c r="G1126">
        <v>20</v>
      </c>
      <c r="H1126" t="s">
        <v>12</v>
      </c>
      <c r="I1126">
        <v>20</v>
      </c>
      <c r="J1126" t="s">
        <v>12</v>
      </c>
      <c r="K1126">
        <v>93.5</v>
      </c>
      <c r="L1126" t="s">
        <v>12</v>
      </c>
      <c r="M1126">
        <v>61</v>
      </c>
      <c r="N1126">
        <f t="shared" si="163"/>
        <v>208.465</v>
      </c>
      <c r="O1126">
        <f t="shared" si="164"/>
        <v>9.5939366320485456E-2</v>
      </c>
      <c r="P1126">
        <f t="shared" si="165"/>
        <v>9.5939366320485456E-2</v>
      </c>
      <c r="Q1126">
        <f t="shared" si="166"/>
        <v>0.44851653754826948</v>
      </c>
    </row>
    <row r="1127" spans="1:17" x14ac:dyDescent="0.25">
      <c r="A1127" t="s">
        <v>1156</v>
      </c>
      <c r="B1127">
        <v>60.9</v>
      </c>
      <c r="C1127">
        <v>8.2390000000000008</v>
      </c>
      <c r="D1127" s="1">
        <v>3.7409999999999999E-7</v>
      </c>
      <c r="E1127">
        <v>63</v>
      </c>
      <c r="G1127">
        <v>18</v>
      </c>
      <c r="H1127" t="s">
        <v>12</v>
      </c>
      <c r="I1127">
        <v>22</v>
      </c>
      <c r="J1127" t="s">
        <v>12</v>
      </c>
      <c r="K1127">
        <v>119.5</v>
      </c>
      <c r="L1127" t="s">
        <v>12</v>
      </c>
      <c r="M1127">
        <v>62</v>
      </c>
      <c r="N1127">
        <f t="shared" si="163"/>
        <v>208.25</v>
      </c>
      <c r="O1127">
        <f t="shared" si="164"/>
        <v>8.6434573829531819E-2</v>
      </c>
      <c r="P1127">
        <f t="shared" si="165"/>
        <v>0.10564225690276111</v>
      </c>
      <c r="Q1127">
        <f t="shared" si="166"/>
        <v>0.57382953181272511</v>
      </c>
    </row>
    <row r="1128" spans="1:17" x14ac:dyDescent="0.25">
      <c r="A1128" t="s">
        <v>1157</v>
      </c>
      <c r="B1128">
        <v>60.9</v>
      </c>
      <c r="C1128">
        <v>8.2599</v>
      </c>
      <c r="D1128" s="1">
        <v>3.7399999999999999E-7</v>
      </c>
      <c r="E1128">
        <v>63</v>
      </c>
      <c r="G1128">
        <v>17</v>
      </c>
      <c r="H1128" t="s">
        <v>12</v>
      </c>
      <c r="I1128">
        <v>24</v>
      </c>
      <c r="J1128" t="s">
        <v>12</v>
      </c>
      <c r="K1128">
        <v>116.5</v>
      </c>
      <c r="L1128" t="s">
        <v>12</v>
      </c>
      <c r="M1128">
        <v>63</v>
      </c>
      <c r="N1128">
        <f t="shared" si="163"/>
        <v>208.03500000000003</v>
      </c>
      <c r="O1128">
        <f t="shared" si="164"/>
        <v>8.171701877087989E-2</v>
      </c>
      <c r="P1128">
        <f t="shared" si="165"/>
        <v>0.11536520297065396</v>
      </c>
      <c r="Q1128">
        <f t="shared" si="166"/>
        <v>0.56000192275338279</v>
      </c>
    </row>
    <row r="1129" spans="1:17" x14ac:dyDescent="0.25">
      <c r="A1129" t="s">
        <v>1158</v>
      </c>
      <c r="B1129">
        <v>60.9</v>
      </c>
      <c r="C1129">
        <v>8.2789000000000001</v>
      </c>
      <c r="D1129" s="1">
        <v>3.7459999999999998E-7</v>
      </c>
      <c r="E1129">
        <v>63</v>
      </c>
      <c r="G1129">
        <v>11</v>
      </c>
      <c r="H1129" t="s">
        <v>12</v>
      </c>
      <c r="I1129">
        <v>28</v>
      </c>
      <c r="J1129" t="s">
        <v>12</v>
      </c>
      <c r="K1129">
        <v>127</v>
      </c>
      <c r="L1129" t="s">
        <v>12</v>
      </c>
      <c r="M1129">
        <v>64</v>
      </c>
      <c r="N1129">
        <f t="shared" si="163"/>
        <v>207.82000000000002</v>
      </c>
      <c r="O1129">
        <f t="shared" si="164"/>
        <v>5.2930420556250593E-2</v>
      </c>
      <c r="P1129">
        <f t="shared" si="165"/>
        <v>0.13473197959772878</v>
      </c>
      <c r="Q1129">
        <f t="shared" si="166"/>
        <v>0.61110576460398414</v>
      </c>
    </row>
    <row r="1130" spans="1:17" x14ac:dyDescent="0.25">
      <c r="A1130" t="s">
        <v>1159</v>
      </c>
      <c r="B1130">
        <v>60.9</v>
      </c>
      <c r="C1130">
        <v>8.3010999999999999</v>
      </c>
      <c r="D1130" s="1">
        <v>3.7479999999999999E-7</v>
      </c>
      <c r="E1130">
        <v>63</v>
      </c>
      <c r="G1130">
        <v>8</v>
      </c>
      <c r="H1130" t="s">
        <v>12</v>
      </c>
      <c r="I1130">
        <v>23</v>
      </c>
      <c r="J1130" t="s">
        <v>12</v>
      </c>
      <c r="K1130">
        <v>100</v>
      </c>
      <c r="L1130" t="s">
        <v>12</v>
      </c>
      <c r="M1130">
        <v>65</v>
      </c>
      <c r="N1130">
        <f t="shared" ref="N1130:N1165" si="167">-0.215*M1130+221.58</f>
        <v>207.60500000000002</v>
      </c>
      <c r="O1130">
        <f t="shared" si="164"/>
        <v>3.8534717371932273E-2</v>
      </c>
      <c r="P1130">
        <f t="shared" si="165"/>
        <v>0.11078731244430529</v>
      </c>
      <c r="Q1130">
        <f t="shared" si="166"/>
        <v>0.4816839671491534</v>
      </c>
    </row>
    <row r="1131" spans="1:17" x14ac:dyDescent="0.25">
      <c r="A1131" t="s">
        <v>1160</v>
      </c>
      <c r="B1131">
        <v>60.9</v>
      </c>
      <c r="C1131">
        <v>8.3207000000000004</v>
      </c>
      <c r="D1131" s="1">
        <v>3.7430000000000001E-7</v>
      </c>
      <c r="E1131">
        <v>63</v>
      </c>
      <c r="G1131">
        <v>20</v>
      </c>
      <c r="H1131" t="s">
        <v>12</v>
      </c>
      <c r="I1131">
        <v>36</v>
      </c>
      <c r="J1131" t="s">
        <v>12</v>
      </c>
      <c r="K1131">
        <v>151</v>
      </c>
      <c r="L1131" t="s">
        <v>12</v>
      </c>
      <c r="M1131">
        <v>66</v>
      </c>
      <c r="N1131">
        <f t="shared" si="167"/>
        <v>207.39000000000001</v>
      </c>
      <c r="O1131">
        <f t="shared" si="164"/>
        <v>9.643666522011668E-2</v>
      </c>
      <c r="P1131">
        <f t="shared" si="165"/>
        <v>0.17358599739621003</v>
      </c>
      <c r="Q1131">
        <f t="shared" si="166"/>
        <v>0.7280968224118809</v>
      </c>
    </row>
    <row r="1132" spans="1:17" x14ac:dyDescent="0.25">
      <c r="A1132" t="s">
        <v>1161</v>
      </c>
      <c r="B1132">
        <v>60</v>
      </c>
      <c r="C1132">
        <v>8.3407999999999998</v>
      </c>
      <c r="D1132" s="1">
        <v>3.7469999999999999E-7</v>
      </c>
      <c r="E1132">
        <v>63</v>
      </c>
      <c r="G1132">
        <v>14</v>
      </c>
      <c r="H1132" t="s">
        <v>12</v>
      </c>
      <c r="I1132">
        <v>24</v>
      </c>
      <c r="J1132" t="s">
        <v>12</v>
      </c>
      <c r="K1132">
        <v>140</v>
      </c>
      <c r="L1132" t="s">
        <v>12</v>
      </c>
      <c r="M1132">
        <v>67</v>
      </c>
      <c r="N1132">
        <f t="shared" si="167"/>
        <v>207.17500000000001</v>
      </c>
      <c r="O1132">
        <f t="shared" si="164"/>
        <v>6.7575721008808973E-2</v>
      </c>
      <c r="P1132">
        <f t="shared" si="165"/>
        <v>0.11584409315795824</v>
      </c>
      <c r="Q1132">
        <f t="shared" si="166"/>
        <v>0.67575721008808975</v>
      </c>
    </row>
    <row r="1133" spans="1:17" x14ac:dyDescent="0.25">
      <c r="A1133" t="s">
        <v>1162</v>
      </c>
      <c r="B1133">
        <v>60</v>
      </c>
      <c r="C1133">
        <v>8.3597999999999999</v>
      </c>
      <c r="D1133" s="1">
        <v>2.6049999999999998E-7</v>
      </c>
      <c r="E1133">
        <v>63</v>
      </c>
      <c r="G1133">
        <v>22</v>
      </c>
      <c r="H1133" t="s">
        <v>12</v>
      </c>
      <c r="I1133">
        <v>31</v>
      </c>
      <c r="J1133" t="s">
        <v>12</v>
      </c>
      <c r="K1133">
        <v>143</v>
      </c>
      <c r="L1133" t="s">
        <v>12</v>
      </c>
      <c r="M1133">
        <v>68</v>
      </c>
      <c r="N1133">
        <f t="shared" si="167"/>
        <v>206.96</v>
      </c>
      <c r="O1133">
        <f t="shared" si="164"/>
        <v>0.10630073444143795</v>
      </c>
      <c r="P1133">
        <f t="shared" si="165"/>
        <v>0.14978739853111711</v>
      </c>
      <c r="Q1133">
        <f t="shared" si="166"/>
        <v>0.69095477386934667</v>
      </c>
    </row>
    <row r="1134" spans="1:17" x14ac:dyDescent="0.25">
      <c r="A1134" t="s">
        <v>1163</v>
      </c>
      <c r="B1134">
        <v>60.9</v>
      </c>
      <c r="C1134">
        <v>8.3804999999999996</v>
      </c>
      <c r="D1134" s="1">
        <v>3.3509999999999998E-7</v>
      </c>
      <c r="E1134">
        <v>63</v>
      </c>
      <c r="G1134">
        <v>12</v>
      </c>
      <c r="H1134" t="s">
        <v>12</v>
      </c>
      <c r="I1134">
        <v>30</v>
      </c>
      <c r="J1134" t="s">
        <v>12</v>
      </c>
      <c r="K1134">
        <v>151</v>
      </c>
      <c r="L1134" t="s">
        <v>12</v>
      </c>
      <c r="M1134">
        <v>69</v>
      </c>
      <c r="N1134">
        <f t="shared" si="167"/>
        <v>206.745</v>
      </c>
      <c r="O1134">
        <f t="shared" si="164"/>
        <v>5.8042516143074804E-2</v>
      </c>
      <c r="P1134">
        <f t="shared" si="165"/>
        <v>0.14510629035768699</v>
      </c>
      <c r="Q1134">
        <f t="shared" si="166"/>
        <v>0.73036832813369124</v>
      </c>
    </row>
    <row r="1135" spans="1:17" x14ac:dyDescent="0.25">
      <c r="A1135" t="s">
        <v>1164</v>
      </c>
      <c r="B1135">
        <v>60.9</v>
      </c>
      <c r="C1135">
        <v>8.4034999999999993</v>
      </c>
      <c r="D1135" s="1">
        <v>2.7599999999999998E-7</v>
      </c>
      <c r="E1135">
        <v>63</v>
      </c>
      <c r="G1135">
        <v>19</v>
      </c>
      <c r="H1135" t="s">
        <v>12</v>
      </c>
      <c r="I1135">
        <v>32</v>
      </c>
      <c r="J1135" t="s">
        <v>12</v>
      </c>
      <c r="K1135">
        <v>152</v>
      </c>
      <c r="L1135" t="s">
        <v>12</v>
      </c>
      <c r="M1135">
        <v>70</v>
      </c>
      <c r="N1135">
        <f t="shared" si="167"/>
        <v>206.53</v>
      </c>
      <c r="O1135">
        <f t="shared" si="164"/>
        <v>9.1996320147194111E-2</v>
      </c>
      <c r="P1135">
        <f t="shared" si="165"/>
        <v>0.15494117077422165</v>
      </c>
      <c r="Q1135">
        <f t="shared" si="166"/>
        <v>0.73597056117755288</v>
      </c>
    </row>
    <row r="1136" spans="1:17" x14ac:dyDescent="0.25">
      <c r="A1136" t="s">
        <v>1165</v>
      </c>
      <c r="B1136">
        <v>60.9</v>
      </c>
      <c r="C1136">
        <v>8.4186999999999994</v>
      </c>
      <c r="D1136" s="1">
        <v>3.6810000000000002E-7</v>
      </c>
      <c r="E1136">
        <v>63</v>
      </c>
      <c r="G1136">
        <v>17</v>
      </c>
      <c r="H1136" t="s">
        <v>12</v>
      </c>
      <c r="I1136">
        <v>29</v>
      </c>
      <c r="J1136" t="s">
        <v>12</v>
      </c>
      <c r="K1136">
        <v>158</v>
      </c>
      <c r="L1136" t="s">
        <v>12</v>
      </c>
      <c r="M1136">
        <v>71</v>
      </c>
      <c r="N1136">
        <f t="shared" si="167"/>
        <v>206.315</v>
      </c>
      <c r="O1136">
        <f t="shared" si="164"/>
        <v>8.2398274483193173E-2</v>
      </c>
      <c r="P1136">
        <f t="shared" si="165"/>
        <v>0.14056176235368248</v>
      </c>
      <c r="Q1136">
        <f t="shared" si="166"/>
        <v>0.76581925696144248</v>
      </c>
    </row>
    <row r="1137" spans="1:17" x14ac:dyDescent="0.25">
      <c r="A1137" t="s">
        <v>1166</v>
      </c>
      <c r="B1137">
        <v>60.9</v>
      </c>
      <c r="C1137">
        <v>8.4390999999999998</v>
      </c>
      <c r="D1137" s="1">
        <v>3.1609999999999998E-7</v>
      </c>
      <c r="E1137">
        <v>63</v>
      </c>
      <c r="G1137">
        <v>24</v>
      </c>
      <c r="H1137" t="s">
        <v>12</v>
      </c>
      <c r="I1137">
        <v>29</v>
      </c>
      <c r="J1137" t="s">
        <v>12</v>
      </c>
      <c r="K1137">
        <v>160</v>
      </c>
      <c r="L1137" t="s">
        <v>12</v>
      </c>
      <c r="M1137">
        <v>72</v>
      </c>
      <c r="N1137">
        <f t="shared" si="167"/>
        <v>206.10000000000002</v>
      </c>
      <c r="O1137">
        <f t="shared" si="164"/>
        <v>0.11644832605531294</v>
      </c>
      <c r="P1137">
        <f t="shared" si="165"/>
        <v>0.14070839398350313</v>
      </c>
      <c r="Q1137">
        <f t="shared" si="166"/>
        <v>0.77632217370208623</v>
      </c>
    </row>
    <row r="1138" spans="1:17" x14ac:dyDescent="0.25">
      <c r="A1138" t="s">
        <v>1167</v>
      </c>
      <c r="B1138">
        <v>60.9</v>
      </c>
      <c r="C1138">
        <v>8.4608000000000008</v>
      </c>
      <c r="D1138" s="1">
        <v>3.7360000000000001E-7</v>
      </c>
      <c r="E1138">
        <v>63</v>
      </c>
      <c r="G1138">
        <v>18</v>
      </c>
      <c r="H1138" t="s">
        <v>12</v>
      </c>
      <c r="I1138">
        <v>43</v>
      </c>
      <c r="J1138" t="s">
        <v>12</v>
      </c>
      <c r="K1138">
        <v>179.5</v>
      </c>
      <c r="L1138" t="s">
        <v>12</v>
      </c>
      <c r="M1138">
        <v>73</v>
      </c>
      <c r="N1138">
        <f t="shared" si="167"/>
        <v>205.88500000000002</v>
      </c>
      <c r="O1138">
        <f t="shared" si="164"/>
        <v>8.7427447361391061E-2</v>
      </c>
      <c r="P1138">
        <f t="shared" si="165"/>
        <v>0.2088544575855453</v>
      </c>
      <c r="Q1138">
        <f t="shared" si="166"/>
        <v>0.87184593340942751</v>
      </c>
    </row>
    <row r="1139" spans="1:17" x14ac:dyDescent="0.25">
      <c r="A1139" t="s">
        <v>1168</v>
      </c>
      <c r="B1139">
        <v>60.9</v>
      </c>
      <c r="C1139">
        <v>8.4801000000000002</v>
      </c>
      <c r="D1139" s="1">
        <v>3.6409999999999998E-7</v>
      </c>
      <c r="E1139">
        <v>63</v>
      </c>
      <c r="G1139">
        <v>12</v>
      </c>
      <c r="H1139" t="s">
        <v>12</v>
      </c>
      <c r="I1139">
        <v>32</v>
      </c>
      <c r="J1139" t="s">
        <v>12</v>
      </c>
      <c r="K1139">
        <v>170</v>
      </c>
      <c r="L1139" t="s">
        <v>12</v>
      </c>
      <c r="M1139">
        <v>74</v>
      </c>
      <c r="N1139">
        <f t="shared" si="167"/>
        <v>205.67000000000002</v>
      </c>
      <c r="O1139">
        <f t="shared" si="164"/>
        <v>5.8345893907716238E-2</v>
      </c>
      <c r="P1139">
        <f t="shared" si="165"/>
        <v>0.15558905042057664</v>
      </c>
      <c r="Q1139">
        <f t="shared" si="166"/>
        <v>0.82656683035931344</v>
      </c>
    </row>
    <row r="1140" spans="1:17" x14ac:dyDescent="0.25">
      <c r="A1140" t="s">
        <v>1169</v>
      </c>
      <c r="B1140">
        <v>60</v>
      </c>
      <c r="C1140">
        <v>8.5023999999999997</v>
      </c>
      <c r="D1140" s="1">
        <v>3.699E-7</v>
      </c>
      <c r="E1140">
        <v>63</v>
      </c>
      <c r="G1140">
        <v>20</v>
      </c>
      <c r="H1140" t="s">
        <v>12</v>
      </c>
      <c r="I1140">
        <v>36</v>
      </c>
      <c r="J1140" t="s">
        <v>12</v>
      </c>
      <c r="K1140">
        <v>179</v>
      </c>
      <c r="L1140" t="s">
        <v>12</v>
      </c>
      <c r="M1140">
        <v>75</v>
      </c>
      <c r="N1140">
        <f t="shared" si="167"/>
        <v>205.45500000000001</v>
      </c>
      <c r="O1140">
        <f t="shared" si="164"/>
        <v>9.7344917378501372E-2</v>
      </c>
      <c r="P1140">
        <f t="shared" si="165"/>
        <v>0.17522085128130246</v>
      </c>
      <c r="Q1140">
        <f t="shared" si="166"/>
        <v>0.87123701053758729</v>
      </c>
    </row>
    <row r="1141" spans="1:17" x14ac:dyDescent="0.25">
      <c r="A1141" t="s">
        <v>1170</v>
      </c>
      <c r="B1141">
        <v>60.9</v>
      </c>
      <c r="C1141">
        <v>8.5202000000000009</v>
      </c>
      <c r="D1141" s="1">
        <v>3.7300000000000002E-7</v>
      </c>
      <c r="E1141">
        <v>63</v>
      </c>
      <c r="G1141">
        <v>21</v>
      </c>
      <c r="H1141" t="s">
        <v>12</v>
      </c>
      <c r="I1141">
        <v>23</v>
      </c>
      <c r="J1141" t="s">
        <v>12</v>
      </c>
      <c r="K1141">
        <v>154</v>
      </c>
      <c r="L1141" t="s">
        <v>12</v>
      </c>
      <c r="M1141">
        <v>76</v>
      </c>
      <c r="N1141">
        <f t="shared" si="167"/>
        <v>205.24</v>
      </c>
      <c r="O1141">
        <f t="shared" si="164"/>
        <v>0.10231923601637108</v>
      </c>
      <c r="P1141">
        <f t="shared" si="165"/>
        <v>0.11206392516078736</v>
      </c>
      <c r="Q1141">
        <f t="shared" si="166"/>
        <v>0.75034106412005452</v>
      </c>
    </row>
    <row r="1142" spans="1:17" x14ac:dyDescent="0.25">
      <c r="A1142" t="s">
        <v>1171</v>
      </c>
      <c r="B1142">
        <v>60.9</v>
      </c>
      <c r="C1142">
        <v>8.5390999999999995</v>
      </c>
      <c r="D1142" s="1">
        <v>2.7729999999999998E-7</v>
      </c>
      <c r="E1142">
        <v>63</v>
      </c>
      <c r="G1142">
        <v>18</v>
      </c>
      <c r="H1142" t="s">
        <v>12</v>
      </c>
      <c r="I1142">
        <v>20</v>
      </c>
      <c r="J1142" t="s">
        <v>12</v>
      </c>
      <c r="K1142">
        <v>179.5</v>
      </c>
      <c r="L1142" t="s">
        <v>12</v>
      </c>
      <c r="M1142">
        <v>77</v>
      </c>
      <c r="N1142">
        <f t="shared" si="167"/>
        <v>205.02500000000001</v>
      </c>
      <c r="O1142">
        <f t="shared" si="164"/>
        <v>8.7794171442507007E-2</v>
      </c>
      <c r="P1142">
        <f t="shared" si="165"/>
        <v>9.7549079380563342E-2</v>
      </c>
      <c r="Q1142">
        <f t="shared" si="166"/>
        <v>0.87550298744055599</v>
      </c>
    </row>
    <row r="1143" spans="1:17" x14ac:dyDescent="0.25">
      <c r="A1143" t="s">
        <v>1172</v>
      </c>
      <c r="B1143">
        <v>60.9</v>
      </c>
      <c r="C1143">
        <v>8.5632999999999999</v>
      </c>
      <c r="D1143" s="1">
        <v>3.587E-7</v>
      </c>
      <c r="E1143">
        <v>63</v>
      </c>
      <c r="G1143">
        <v>19</v>
      </c>
      <c r="H1143" t="s">
        <v>12</v>
      </c>
      <c r="I1143">
        <v>31</v>
      </c>
      <c r="J1143" t="s">
        <v>12</v>
      </c>
      <c r="K1143">
        <v>206</v>
      </c>
      <c r="L1143" t="s">
        <v>12</v>
      </c>
      <c r="M1143">
        <v>78</v>
      </c>
      <c r="N1143">
        <f t="shared" si="167"/>
        <v>204.81</v>
      </c>
      <c r="O1143">
        <f t="shared" si="164"/>
        <v>9.2768907768175382E-2</v>
      </c>
      <c r="P1143">
        <f t="shared" si="165"/>
        <v>0.15135979688491771</v>
      </c>
      <c r="Q1143">
        <f t="shared" si="166"/>
        <v>1.0058102631707435</v>
      </c>
    </row>
    <row r="1144" spans="1:17" x14ac:dyDescent="0.25">
      <c r="A1144" t="s">
        <v>1173</v>
      </c>
      <c r="B1144">
        <v>60.9</v>
      </c>
      <c r="C1144">
        <v>8.5805000000000007</v>
      </c>
      <c r="D1144" s="1">
        <v>2.9299999999999999E-7</v>
      </c>
      <c r="E1144">
        <v>63</v>
      </c>
      <c r="G1144">
        <v>20</v>
      </c>
      <c r="H1144" t="s">
        <v>12</v>
      </c>
      <c r="I1144">
        <v>34</v>
      </c>
      <c r="J1144" t="s">
        <v>12</v>
      </c>
      <c r="K1144">
        <v>173.5</v>
      </c>
      <c r="L1144" t="s">
        <v>12</v>
      </c>
      <c r="M1144">
        <v>79</v>
      </c>
      <c r="N1144">
        <f t="shared" si="167"/>
        <v>204.59500000000003</v>
      </c>
      <c r="O1144">
        <f t="shared" si="164"/>
        <v>9.7754099562550392E-2</v>
      </c>
      <c r="P1144">
        <f t="shared" si="165"/>
        <v>0.16618196925633566</v>
      </c>
      <c r="Q1144">
        <f t="shared" si="166"/>
        <v>0.84801681370512461</v>
      </c>
    </row>
    <row r="1145" spans="1:17" x14ac:dyDescent="0.25">
      <c r="A1145" t="s">
        <v>1174</v>
      </c>
      <c r="B1145">
        <v>60.9</v>
      </c>
      <c r="C1145">
        <v>8.5997000000000003</v>
      </c>
      <c r="D1145" s="1">
        <v>3.037E-7</v>
      </c>
      <c r="E1145">
        <v>63</v>
      </c>
      <c r="G1145">
        <v>18</v>
      </c>
      <c r="H1145" t="s">
        <v>12</v>
      </c>
      <c r="I1145">
        <v>24</v>
      </c>
      <c r="J1145" t="s">
        <v>12</v>
      </c>
      <c r="K1145">
        <v>190.5</v>
      </c>
      <c r="L1145" t="s">
        <v>12</v>
      </c>
      <c r="M1145">
        <v>80</v>
      </c>
      <c r="N1145">
        <f t="shared" si="167"/>
        <v>204.38000000000002</v>
      </c>
      <c r="O1145">
        <f t="shared" si="164"/>
        <v>8.8071239847343177E-2</v>
      </c>
      <c r="P1145">
        <f t="shared" si="165"/>
        <v>0.11742831979645757</v>
      </c>
      <c r="Q1145">
        <f t="shared" si="166"/>
        <v>0.93208728838438193</v>
      </c>
    </row>
    <row r="1146" spans="1:17" x14ac:dyDescent="0.25">
      <c r="A1146" t="s">
        <v>1175</v>
      </c>
      <c r="B1146">
        <v>60.9</v>
      </c>
      <c r="C1146">
        <v>8.6204999999999998</v>
      </c>
      <c r="D1146" s="1">
        <v>3.242E-7</v>
      </c>
      <c r="E1146">
        <v>63</v>
      </c>
      <c r="G1146">
        <v>10</v>
      </c>
      <c r="H1146" t="s">
        <v>12</v>
      </c>
      <c r="I1146">
        <v>31</v>
      </c>
      <c r="J1146" t="s">
        <v>12</v>
      </c>
      <c r="K1146">
        <v>165.5</v>
      </c>
      <c r="L1146" t="s">
        <v>12</v>
      </c>
      <c r="M1146">
        <v>81</v>
      </c>
      <c r="N1146">
        <f t="shared" si="167"/>
        <v>204.16500000000002</v>
      </c>
      <c r="O1146">
        <f t="shared" si="164"/>
        <v>4.8979991673401412E-2</v>
      </c>
      <c r="P1146">
        <f t="shared" si="165"/>
        <v>0.15183797418754438</v>
      </c>
      <c r="Q1146">
        <f t="shared" si="166"/>
        <v>0.8106188621947934</v>
      </c>
    </row>
    <row r="1147" spans="1:17" x14ac:dyDescent="0.25">
      <c r="A1147" t="s">
        <v>1176</v>
      </c>
      <c r="B1147">
        <v>60.9</v>
      </c>
      <c r="C1147">
        <v>8.6382999999999992</v>
      </c>
      <c r="D1147" s="1">
        <v>3.727E-7</v>
      </c>
      <c r="E1147">
        <v>63</v>
      </c>
      <c r="G1147">
        <v>11</v>
      </c>
      <c r="H1147" t="s">
        <v>12</v>
      </c>
      <c r="I1147">
        <v>23</v>
      </c>
      <c r="J1147" t="s">
        <v>12</v>
      </c>
      <c r="K1147">
        <v>191</v>
      </c>
      <c r="L1147" t="s">
        <v>12</v>
      </c>
      <c r="M1147">
        <v>82</v>
      </c>
      <c r="N1147">
        <f t="shared" si="167"/>
        <v>203.95000000000002</v>
      </c>
      <c r="O1147">
        <f t="shared" ref="O1147:O1210" si="168">G1147/N1147</f>
        <v>5.3934787938220145E-2</v>
      </c>
      <c r="P1147">
        <f t="shared" ref="P1147:P1210" si="169">I1147/N1147</f>
        <v>0.1127727384162785</v>
      </c>
      <c r="Q1147">
        <f t="shared" ref="Q1147:Q1210" si="170">K1147/N1147</f>
        <v>0.93650404510909524</v>
      </c>
    </row>
    <row r="1148" spans="1:17" x14ac:dyDescent="0.25">
      <c r="A1148" t="s">
        <v>1177</v>
      </c>
      <c r="B1148">
        <v>60.9</v>
      </c>
      <c r="C1148">
        <v>8.6591000000000005</v>
      </c>
      <c r="D1148" s="1">
        <v>2.8780000000000002E-7</v>
      </c>
      <c r="E1148">
        <v>63</v>
      </c>
      <c r="G1148">
        <v>17</v>
      </c>
      <c r="H1148" t="s">
        <v>12</v>
      </c>
      <c r="I1148">
        <v>29</v>
      </c>
      <c r="J1148" t="s">
        <v>12</v>
      </c>
      <c r="K1148">
        <v>174.5</v>
      </c>
      <c r="L1148" t="s">
        <v>12</v>
      </c>
      <c r="M1148">
        <v>83</v>
      </c>
      <c r="N1148">
        <f t="shared" si="167"/>
        <v>203.73500000000001</v>
      </c>
      <c r="O1148">
        <f t="shared" si="168"/>
        <v>8.3441725771222414E-2</v>
      </c>
      <c r="P1148">
        <f t="shared" si="169"/>
        <v>0.1423417674920853</v>
      </c>
      <c r="Q1148">
        <f t="shared" si="170"/>
        <v>0.85650477335754771</v>
      </c>
    </row>
    <row r="1149" spans="1:17" x14ac:dyDescent="0.25">
      <c r="A1149" t="s">
        <v>1178</v>
      </c>
      <c r="B1149">
        <v>60.9</v>
      </c>
      <c r="C1149">
        <v>8.6806999999999999</v>
      </c>
      <c r="D1149" s="1">
        <v>3.7220000000000001E-7</v>
      </c>
      <c r="E1149">
        <v>63</v>
      </c>
      <c r="G1149">
        <v>19</v>
      </c>
      <c r="H1149" t="s">
        <v>12</v>
      </c>
      <c r="I1149">
        <v>27</v>
      </c>
      <c r="J1149" t="s">
        <v>12</v>
      </c>
      <c r="K1149">
        <v>198</v>
      </c>
      <c r="L1149" t="s">
        <v>12</v>
      </c>
      <c r="M1149">
        <v>84</v>
      </c>
      <c r="N1149">
        <f t="shared" si="167"/>
        <v>203.52</v>
      </c>
      <c r="O1149">
        <f t="shared" si="168"/>
        <v>9.3356918238993711E-2</v>
      </c>
      <c r="P1149">
        <f t="shared" si="169"/>
        <v>0.13266509433962265</v>
      </c>
      <c r="Q1149">
        <f t="shared" si="170"/>
        <v>0.972877358490566</v>
      </c>
    </row>
    <row r="1150" spans="1:17" x14ac:dyDescent="0.25">
      <c r="A1150" t="s">
        <v>1179</v>
      </c>
      <c r="B1150">
        <v>60.9</v>
      </c>
      <c r="C1150">
        <v>8.6997</v>
      </c>
      <c r="D1150" s="1">
        <v>3.721E-7</v>
      </c>
      <c r="E1150">
        <v>63</v>
      </c>
      <c r="G1150">
        <v>11</v>
      </c>
      <c r="H1150" t="s">
        <v>12</v>
      </c>
      <c r="I1150">
        <v>23</v>
      </c>
      <c r="J1150" t="s">
        <v>12</v>
      </c>
      <c r="K1150">
        <v>204.5</v>
      </c>
      <c r="L1150" t="s">
        <v>12</v>
      </c>
      <c r="M1150">
        <v>85</v>
      </c>
      <c r="N1150">
        <f t="shared" si="167"/>
        <v>203.30500000000001</v>
      </c>
      <c r="O1150">
        <f t="shared" si="168"/>
        <v>5.4105900002459358E-2</v>
      </c>
      <c r="P1150">
        <f t="shared" si="169"/>
        <v>0.11313051818696047</v>
      </c>
      <c r="Q1150">
        <f t="shared" si="170"/>
        <v>1.0058778682275398</v>
      </c>
    </row>
    <row r="1151" spans="1:17" x14ac:dyDescent="0.25">
      <c r="A1151" t="s">
        <v>1180</v>
      </c>
      <c r="B1151">
        <v>60.9</v>
      </c>
      <c r="C1151">
        <v>8.7193000000000005</v>
      </c>
      <c r="D1151" s="1">
        <v>3.4299999999999999E-7</v>
      </c>
      <c r="E1151">
        <v>63</v>
      </c>
      <c r="G1151">
        <v>12</v>
      </c>
      <c r="H1151" t="s">
        <v>12</v>
      </c>
      <c r="I1151">
        <v>27</v>
      </c>
      <c r="J1151" t="s">
        <v>12</v>
      </c>
      <c r="K1151">
        <v>173.5</v>
      </c>
      <c r="L1151" t="s">
        <v>12</v>
      </c>
      <c r="M1151">
        <v>86</v>
      </c>
      <c r="N1151">
        <f t="shared" si="167"/>
        <v>203.09</v>
      </c>
      <c r="O1151">
        <f t="shared" si="168"/>
        <v>5.9087104239499727E-2</v>
      </c>
      <c r="P1151">
        <f t="shared" si="169"/>
        <v>0.13294598453887438</v>
      </c>
      <c r="Q1151">
        <f t="shared" si="170"/>
        <v>0.85430104879610025</v>
      </c>
    </row>
    <row r="1152" spans="1:17" x14ac:dyDescent="0.25">
      <c r="A1152" t="s">
        <v>1181</v>
      </c>
      <c r="B1152">
        <v>60.9</v>
      </c>
      <c r="C1152">
        <v>8.7405000000000008</v>
      </c>
      <c r="D1152" s="1">
        <v>3.721E-7</v>
      </c>
      <c r="E1152">
        <v>63</v>
      </c>
      <c r="G1152">
        <v>10</v>
      </c>
      <c r="H1152" t="s">
        <v>12</v>
      </c>
      <c r="I1152">
        <v>23</v>
      </c>
      <c r="J1152" t="s">
        <v>12</v>
      </c>
      <c r="K1152">
        <v>188.5</v>
      </c>
      <c r="L1152" t="s">
        <v>12</v>
      </c>
      <c r="M1152">
        <v>87</v>
      </c>
      <c r="N1152">
        <f t="shared" si="167"/>
        <v>202.875</v>
      </c>
      <c r="O1152">
        <f t="shared" si="168"/>
        <v>4.9291435613062227E-2</v>
      </c>
      <c r="P1152">
        <f t="shared" si="169"/>
        <v>0.11337030191004313</v>
      </c>
      <c r="Q1152">
        <f t="shared" si="170"/>
        <v>0.929143561306223</v>
      </c>
    </row>
    <row r="1153" spans="1:17" x14ac:dyDescent="0.25">
      <c r="A1153" t="s">
        <v>1182</v>
      </c>
      <c r="B1153">
        <v>60.9</v>
      </c>
      <c r="C1153">
        <v>8.7609999999999992</v>
      </c>
      <c r="D1153" s="1">
        <v>3.2150000000000001E-7</v>
      </c>
      <c r="E1153">
        <v>63</v>
      </c>
      <c r="G1153">
        <v>23</v>
      </c>
      <c r="H1153" t="s">
        <v>12</v>
      </c>
      <c r="I1153">
        <v>16</v>
      </c>
      <c r="J1153" t="s">
        <v>12</v>
      </c>
      <c r="K1153">
        <v>201</v>
      </c>
      <c r="L1153" t="s">
        <v>12</v>
      </c>
      <c r="M1153">
        <v>88</v>
      </c>
      <c r="N1153">
        <f t="shared" si="167"/>
        <v>202.66000000000003</v>
      </c>
      <c r="O1153">
        <f t="shared" si="168"/>
        <v>0.11349057534787327</v>
      </c>
      <c r="P1153">
        <f t="shared" si="169"/>
        <v>7.8949965459390106E-2</v>
      </c>
      <c r="Q1153">
        <f t="shared" si="170"/>
        <v>0.99180894108358819</v>
      </c>
    </row>
    <row r="1154" spans="1:17" x14ac:dyDescent="0.25">
      <c r="A1154" t="s">
        <v>1183</v>
      </c>
      <c r="B1154">
        <v>60.9</v>
      </c>
      <c r="C1154">
        <v>8.7809000000000008</v>
      </c>
      <c r="D1154" s="1">
        <v>3.1749999999999998E-7</v>
      </c>
      <c r="E1154">
        <v>63</v>
      </c>
      <c r="G1154">
        <v>11</v>
      </c>
      <c r="H1154" t="s">
        <v>12</v>
      </c>
      <c r="I1154">
        <v>26</v>
      </c>
      <c r="J1154" t="s">
        <v>12</v>
      </c>
      <c r="K1154">
        <v>213</v>
      </c>
      <c r="L1154" t="s">
        <v>12</v>
      </c>
      <c r="M1154">
        <v>89</v>
      </c>
      <c r="N1154">
        <f t="shared" si="167"/>
        <v>202.44500000000002</v>
      </c>
      <c r="O1154">
        <f t="shared" si="168"/>
        <v>5.4335745511126472E-2</v>
      </c>
      <c r="P1154">
        <f t="shared" si="169"/>
        <v>0.12842994393538984</v>
      </c>
      <c r="Q1154">
        <f t="shared" si="170"/>
        <v>1.0521376176245398</v>
      </c>
    </row>
    <row r="1155" spans="1:17" x14ac:dyDescent="0.25">
      <c r="A1155" t="s">
        <v>1184</v>
      </c>
      <c r="B1155">
        <v>60.9</v>
      </c>
      <c r="C1155">
        <v>8.7994000000000003</v>
      </c>
      <c r="D1155" s="1">
        <v>3.4659999999999999E-7</v>
      </c>
      <c r="E1155">
        <v>63</v>
      </c>
      <c r="G1155">
        <v>13</v>
      </c>
      <c r="H1155" t="s">
        <v>12</v>
      </c>
      <c r="I1155">
        <v>17</v>
      </c>
      <c r="J1155" t="s">
        <v>12</v>
      </c>
      <c r="K1155">
        <v>186.5</v>
      </c>
      <c r="L1155" t="s">
        <v>12</v>
      </c>
      <c r="M1155">
        <v>90</v>
      </c>
      <c r="N1155">
        <f t="shared" si="167"/>
        <v>202.23000000000002</v>
      </c>
      <c r="O1155">
        <f t="shared" si="168"/>
        <v>6.428324185333531E-2</v>
      </c>
      <c r="P1155">
        <f t="shared" si="169"/>
        <v>8.4062700885130778E-2</v>
      </c>
      <c r="Q1155">
        <f t="shared" si="170"/>
        <v>0.92221727735746417</v>
      </c>
    </row>
    <row r="1156" spans="1:17" x14ac:dyDescent="0.25">
      <c r="A1156" t="s">
        <v>1185</v>
      </c>
      <c r="B1156">
        <v>60.9</v>
      </c>
      <c r="C1156">
        <v>8.8208000000000002</v>
      </c>
      <c r="D1156" s="1">
        <v>3.7179999999999998E-7</v>
      </c>
      <c r="E1156">
        <v>63</v>
      </c>
      <c r="G1156">
        <v>10</v>
      </c>
      <c r="H1156" t="s">
        <v>12</v>
      </c>
      <c r="I1156">
        <v>19</v>
      </c>
      <c r="J1156" t="s">
        <v>12</v>
      </c>
      <c r="K1156">
        <v>183.5</v>
      </c>
      <c r="L1156" t="s">
        <v>12</v>
      </c>
      <c r="M1156">
        <v>91</v>
      </c>
      <c r="N1156">
        <f t="shared" si="167"/>
        <v>202.01500000000001</v>
      </c>
      <c r="O1156">
        <f t="shared" si="168"/>
        <v>4.9501274657822433E-2</v>
      </c>
      <c r="P1156">
        <f t="shared" si="169"/>
        <v>9.4052421849862622E-2</v>
      </c>
      <c r="Q1156">
        <f t="shared" si="170"/>
        <v>0.90834838997104173</v>
      </c>
    </row>
    <row r="1157" spans="1:17" x14ac:dyDescent="0.25">
      <c r="A1157" t="s">
        <v>1186</v>
      </c>
      <c r="B1157">
        <v>60.9</v>
      </c>
      <c r="C1157">
        <v>8.8414999999999999</v>
      </c>
      <c r="D1157" s="1">
        <v>3.1759999999999999E-7</v>
      </c>
      <c r="E1157">
        <v>63</v>
      </c>
      <c r="G1157">
        <v>13</v>
      </c>
      <c r="H1157" t="s">
        <v>12</v>
      </c>
      <c r="I1157">
        <v>37</v>
      </c>
      <c r="J1157" t="s">
        <v>12</v>
      </c>
      <c r="K1157">
        <v>238</v>
      </c>
      <c r="L1157" t="s">
        <v>12</v>
      </c>
      <c r="M1157">
        <v>92</v>
      </c>
      <c r="N1157">
        <f t="shared" si="167"/>
        <v>201.8</v>
      </c>
      <c r="O1157">
        <f t="shared" si="168"/>
        <v>6.4420218037661042E-2</v>
      </c>
      <c r="P1157">
        <f t="shared" si="169"/>
        <v>0.18334985133795836</v>
      </c>
      <c r="Q1157">
        <f t="shared" si="170"/>
        <v>1.1793855302279483</v>
      </c>
    </row>
    <row r="1158" spans="1:17" x14ac:dyDescent="0.25">
      <c r="A1158" t="s">
        <v>1187</v>
      </c>
      <c r="B1158">
        <v>60.9</v>
      </c>
      <c r="C1158">
        <v>8.8580000000000005</v>
      </c>
      <c r="D1158" s="1">
        <v>3.2049999999999999E-7</v>
      </c>
      <c r="E1158">
        <v>63</v>
      </c>
      <c r="G1158">
        <v>11</v>
      </c>
      <c r="H1158" t="s">
        <v>12</v>
      </c>
      <c r="I1158">
        <v>23</v>
      </c>
      <c r="J1158" t="s">
        <v>12</v>
      </c>
      <c r="K1158">
        <v>216.5</v>
      </c>
      <c r="L1158" t="s">
        <v>12</v>
      </c>
      <c r="M1158">
        <v>93</v>
      </c>
      <c r="N1158">
        <f t="shared" si="167"/>
        <v>201.58500000000001</v>
      </c>
      <c r="O1158">
        <f t="shared" si="168"/>
        <v>5.4567552149217449E-2</v>
      </c>
      <c r="P1158">
        <f t="shared" si="169"/>
        <v>0.11409579085745467</v>
      </c>
      <c r="Q1158">
        <f t="shared" si="170"/>
        <v>1.0739886400277798</v>
      </c>
    </row>
    <row r="1159" spans="1:17" x14ac:dyDescent="0.25">
      <c r="A1159" t="s">
        <v>1188</v>
      </c>
      <c r="B1159">
        <v>60.9</v>
      </c>
      <c r="C1159">
        <v>8.8810000000000002</v>
      </c>
      <c r="D1159" s="1">
        <v>3.3019999999999998E-7</v>
      </c>
      <c r="E1159">
        <v>63</v>
      </c>
      <c r="G1159">
        <v>16</v>
      </c>
      <c r="H1159" t="s">
        <v>12</v>
      </c>
      <c r="I1159">
        <v>24</v>
      </c>
      <c r="J1159" t="s">
        <v>12</v>
      </c>
      <c r="K1159">
        <v>230.5</v>
      </c>
      <c r="L1159" t="s">
        <v>12</v>
      </c>
      <c r="M1159">
        <v>94</v>
      </c>
      <c r="N1159">
        <f t="shared" si="167"/>
        <v>201.37</v>
      </c>
      <c r="O1159">
        <f t="shared" si="168"/>
        <v>7.9455728261409342E-2</v>
      </c>
      <c r="P1159">
        <f t="shared" si="169"/>
        <v>0.11918359239211401</v>
      </c>
      <c r="Q1159">
        <f t="shared" si="170"/>
        <v>1.1446590852659284</v>
      </c>
    </row>
    <row r="1160" spans="1:17" x14ac:dyDescent="0.25">
      <c r="A1160" t="s">
        <v>1189</v>
      </c>
      <c r="B1160">
        <v>60</v>
      </c>
      <c r="C1160">
        <v>8.9009999999999998</v>
      </c>
      <c r="D1160" s="1">
        <v>3.4200000000000002E-7</v>
      </c>
      <c r="E1160">
        <v>63</v>
      </c>
      <c r="G1160">
        <v>14</v>
      </c>
      <c r="H1160" t="s">
        <v>12</v>
      </c>
      <c r="I1160">
        <v>27</v>
      </c>
      <c r="J1160" t="s">
        <v>12</v>
      </c>
      <c r="K1160">
        <v>206.5</v>
      </c>
      <c r="L1160" t="s">
        <v>12</v>
      </c>
      <c r="M1160">
        <v>95</v>
      </c>
      <c r="N1160">
        <f t="shared" si="167"/>
        <v>201.155</v>
      </c>
      <c r="O1160">
        <f t="shared" si="168"/>
        <v>6.9598071139171283E-2</v>
      </c>
      <c r="P1160">
        <f t="shared" si="169"/>
        <v>0.13422485148268748</v>
      </c>
      <c r="Q1160">
        <f t="shared" si="170"/>
        <v>1.0265715493027765</v>
      </c>
    </row>
    <row r="1161" spans="1:17" x14ac:dyDescent="0.25">
      <c r="A1161" t="s">
        <v>1190</v>
      </c>
      <c r="B1161">
        <v>60.9</v>
      </c>
      <c r="C1161">
        <v>8.9209999999999994</v>
      </c>
      <c r="D1161" s="1">
        <v>3.6409999999999998E-7</v>
      </c>
      <c r="E1161">
        <v>63</v>
      </c>
      <c r="G1161">
        <v>15</v>
      </c>
      <c r="H1161" t="s">
        <v>12</v>
      </c>
      <c r="I1161">
        <v>33</v>
      </c>
      <c r="J1161" t="s">
        <v>12</v>
      </c>
      <c r="K1161">
        <v>203</v>
      </c>
      <c r="L1161" t="s">
        <v>12</v>
      </c>
      <c r="M1161">
        <v>96</v>
      </c>
      <c r="N1161">
        <f t="shared" si="167"/>
        <v>200.94</v>
      </c>
      <c r="O1161">
        <f t="shared" si="168"/>
        <v>7.4649148999701403E-2</v>
      </c>
      <c r="P1161">
        <f t="shared" si="169"/>
        <v>0.16422812779934309</v>
      </c>
      <c r="Q1161">
        <f t="shared" si="170"/>
        <v>1.0102518164626257</v>
      </c>
    </row>
    <row r="1162" spans="1:17" x14ac:dyDescent="0.25">
      <c r="A1162" t="s">
        <v>1191</v>
      </c>
      <c r="B1162">
        <v>60.9</v>
      </c>
      <c r="C1162">
        <v>8.9410000000000007</v>
      </c>
      <c r="D1162" s="1">
        <v>3.7170000000000003E-7</v>
      </c>
      <c r="E1162">
        <v>63</v>
      </c>
      <c r="G1162">
        <v>17</v>
      </c>
      <c r="H1162" t="s">
        <v>12</v>
      </c>
      <c r="I1162">
        <v>20</v>
      </c>
      <c r="J1162" t="s">
        <v>12</v>
      </c>
      <c r="K1162">
        <v>210</v>
      </c>
      <c r="L1162" t="s">
        <v>12</v>
      </c>
      <c r="M1162">
        <v>97</v>
      </c>
      <c r="N1162">
        <f t="shared" si="167"/>
        <v>200.72500000000002</v>
      </c>
      <c r="O1162">
        <f t="shared" si="168"/>
        <v>8.4692987918794357E-2</v>
      </c>
      <c r="P1162">
        <f t="shared" si="169"/>
        <v>9.9638809316228663E-2</v>
      </c>
      <c r="Q1162">
        <f t="shared" si="170"/>
        <v>1.046207497820401</v>
      </c>
    </row>
    <row r="1163" spans="1:17" x14ac:dyDescent="0.25">
      <c r="A1163" t="s">
        <v>1192</v>
      </c>
      <c r="B1163">
        <v>60.9</v>
      </c>
      <c r="C1163">
        <v>8.9613999999999994</v>
      </c>
      <c r="D1163" s="1">
        <v>3.6370000000000001E-7</v>
      </c>
      <c r="E1163">
        <v>63</v>
      </c>
      <c r="G1163">
        <v>8</v>
      </c>
      <c r="H1163" t="s">
        <v>12</v>
      </c>
      <c r="I1163">
        <v>16</v>
      </c>
      <c r="J1163" t="s">
        <v>12</v>
      </c>
      <c r="K1163">
        <v>188.5</v>
      </c>
      <c r="L1163" t="s">
        <v>12</v>
      </c>
      <c r="M1163">
        <v>98</v>
      </c>
      <c r="N1163">
        <f t="shared" si="167"/>
        <v>200.51000000000002</v>
      </c>
      <c r="O1163">
        <f t="shared" si="168"/>
        <v>3.9898259438431997E-2</v>
      </c>
      <c r="P1163">
        <f t="shared" si="169"/>
        <v>7.9796518876863995E-2</v>
      </c>
      <c r="Q1163">
        <f t="shared" si="170"/>
        <v>0.94010273801805389</v>
      </c>
    </row>
    <row r="1164" spans="1:17" x14ac:dyDescent="0.25">
      <c r="A1164" t="s">
        <v>1193</v>
      </c>
      <c r="B1164">
        <v>60.9</v>
      </c>
      <c r="C1164">
        <v>8.9796999999999993</v>
      </c>
      <c r="D1164" s="1">
        <v>3.7010000000000001E-7</v>
      </c>
      <c r="E1164">
        <v>63</v>
      </c>
      <c r="G1164">
        <v>7</v>
      </c>
      <c r="H1164" t="s">
        <v>12</v>
      </c>
      <c r="I1164">
        <v>30</v>
      </c>
      <c r="J1164" t="s">
        <v>12</v>
      </c>
      <c r="K1164">
        <v>223</v>
      </c>
      <c r="L1164" t="s">
        <v>12</v>
      </c>
      <c r="M1164">
        <v>99</v>
      </c>
      <c r="N1164">
        <f t="shared" si="167"/>
        <v>200.29500000000002</v>
      </c>
      <c r="O1164">
        <f t="shared" si="168"/>
        <v>3.4948451034723778E-2</v>
      </c>
      <c r="P1164">
        <f t="shared" si="169"/>
        <v>0.14977907586310191</v>
      </c>
      <c r="Q1164">
        <f t="shared" si="170"/>
        <v>1.1133577972490576</v>
      </c>
    </row>
    <row r="1165" spans="1:17" x14ac:dyDescent="0.25">
      <c r="A1165" t="s">
        <v>1194</v>
      </c>
      <c r="B1165">
        <v>60</v>
      </c>
      <c r="C1165">
        <v>8.9990000000000006</v>
      </c>
      <c r="D1165" s="1">
        <v>3.7109999999999998E-7</v>
      </c>
      <c r="E1165">
        <v>63</v>
      </c>
      <c r="G1165">
        <v>14</v>
      </c>
      <c r="H1165" t="s">
        <v>12</v>
      </c>
      <c r="I1165">
        <v>23</v>
      </c>
      <c r="J1165" t="s">
        <v>12</v>
      </c>
      <c r="K1165">
        <v>187</v>
      </c>
      <c r="L1165" t="s">
        <v>12</v>
      </c>
      <c r="M1165">
        <v>100</v>
      </c>
      <c r="N1165">
        <f t="shared" si="167"/>
        <v>200.08</v>
      </c>
      <c r="O1165">
        <f t="shared" si="168"/>
        <v>6.9972011195521794E-2</v>
      </c>
      <c r="P1165">
        <f t="shared" si="169"/>
        <v>0.11495401839264294</v>
      </c>
      <c r="Q1165">
        <f t="shared" si="170"/>
        <v>0.93462614954018386</v>
      </c>
    </row>
    <row r="1166" spans="1:17" x14ac:dyDescent="0.25">
      <c r="A1166" t="s">
        <v>1195</v>
      </c>
      <c r="B1166">
        <v>60.9</v>
      </c>
      <c r="C1166">
        <v>6.9997999999999996</v>
      </c>
      <c r="D1166" s="1">
        <v>2.8500000000000002E-7</v>
      </c>
      <c r="E1166">
        <v>63</v>
      </c>
      <c r="G1166">
        <v>0</v>
      </c>
      <c r="H1166" t="s">
        <v>12</v>
      </c>
      <c r="I1166">
        <v>1</v>
      </c>
      <c r="J1166" t="s">
        <v>12</v>
      </c>
      <c r="K1166">
        <v>1</v>
      </c>
      <c r="L1166" t="s">
        <v>12</v>
      </c>
      <c r="M1166">
        <v>0</v>
      </c>
      <c r="N1166">
        <f>-0.345*M1166+223.92</f>
        <v>223.92</v>
      </c>
      <c r="O1166">
        <f t="shared" si="168"/>
        <v>0</v>
      </c>
      <c r="P1166">
        <f t="shared" si="169"/>
        <v>4.4658806716684537E-3</v>
      </c>
      <c r="Q1166">
        <f t="shared" si="170"/>
        <v>4.4658806716684537E-3</v>
      </c>
    </row>
    <row r="1167" spans="1:17" x14ac:dyDescent="0.25">
      <c r="A1167" t="s">
        <v>1196</v>
      </c>
      <c r="B1167">
        <v>60.9</v>
      </c>
      <c r="C1167">
        <v>7.0191999999999997</v>
      </c>
      <c r="D1167" s="1">
        <v>3.706E-7</v>
      </c>
      <c r="E1167">
        <v>63</v>
      </c>
      <c r="G1167">
        <v>0</v>
      </c>
      <c r="H1167" t="s">
        <v>12</v>
      </c>
      <c r="I1167">
        <v>0</v>
      </c>
      <c r="J1167" t="s">
        <v>12</v>
      </c>
      <c r="K1167">
        <v>0</v>
      </c>
      <c r="L1167" t="s">
        <v>12</v>
      </c>
      <c r="M1167">
        <v>1</v>
      </c>
      <c r="N1167">
        <f t="shared" ref="N1167:N1230" si="171">-0.345*M1167+223.92</f>
        <v>223.57499999999999</v>
      </c>
      <c r="O1167">
        <f t="shared" si="168"/>
        <v>0</v>
      </c>
      <c r="P1167">
        <f t="shared" si="169"/>
        <v>0</v>
      </c>
      <c r="Q1167">
        <f t="shared" si="170"/>
        <v>0</v>
      </c>
    </row>
    <row r="1168" spans="1:17" x14ac:dyDescent="0.25">
      <c r="A1168" t="s">
        <v>1197</v>
      </c>
      <c r="B1168">
        <v>60.9</v>
      </c>
      <c r="C1168">
        <v>7.0404</v>
      </c>
      <c r="D1168" s="1">
        <v>2.8270000000000001E-7</v>
      </c>
      <c r="E1168">
        <v>63</v>
      </c>
      <c r="G1168">
        <v>1</v>
      </c>
      <c r="H1168" t="s">
        <v>12</v>
      </c>
      <c r="I1168">
        <v>1</v>
      </c>
      <c r="J1168" t="s">
        <v>12</v>
      </c>
      <c r="K1168">
        <v>2</v>
      </c>
      <c r="L1168" t="s">
        <v>12</v>
      </c>
      <c r="M1168">
        <v>2</v>
      </c>
      <c r="N1168">
        <f t="shared" si="171"/>
        <v>223.23</v>
      </c>
      <c r="O1168">
        <f t="shared" si="168"/>
        <v>4.4796846302020341E-3</v>
      </c>
      <c r="P1168">
        <f t="shared" si="169"/>
        <v>4.4796846302020341E-3</v>
      </c>
      <c r="Q1168">
        <f t="shared" si="170"/>
        <v>8.9593692604040681E-3</v>
      </c>
    </row>
    <row r="1169" spans="1:17" x14ac:dyDescent="0.25">
      <c r="A1169" t="s">
        <v>1198</v>
      </c>
      <c r="B1169">
        <v>60.9</v>
      </c>
      <c r="C1169">
        <v>7.0589000000000004</v>
      </c>
      <c r="D1169" s="1">
        <v>2.9550000000000002E-7</v>
      </c>
      <c r="E1169">
        <v>63</v>
      </c>
      <c r="G1169">
        <v>0</v>
      </c>
      <c r="H1169" t="s">
        <v>12</v>
      </c>
      <c r="I1169">
        <v>1</v>
      </c>
      <c r="J1169" t="s">
        <v>12</v>
      </c>
      <c r="K1169">
        <v>1</v>
      </c>
      <c r="L1169" t="s">
        <v>12</v>
      </c>
      <c r="M1169">
        <v>3</v>
      </c>
      <c r="N1169">
        <f t="shared" si="171"/>
        <v>222.88499999999999</v>
      </c>
      <c r="O1169">
        <f t="shared" si="168"/>
        <v>0</v>
      </c>
      <c r="P1169">
        <f t="shared" si="169"/>
        <v>4.4866186598470064E-3</v>
      </c>
      <c r="Q1169">
        <f t="shared" si="170"/>
        <v>4.4866186598470064E-3</v>
      </c>
    </row>
    <row r="1170" spans="1:17" x14ac:dyDescent="0.25">
      <c r="A1170" t="s">
        <v>1199</v>
      </c>
      <c r="B1170">
        <v>60.9</v>
      </c>
      <c r="C1170">
        <v>7.0785999999999998</v>
      </c>
      <c r="D1170" s="1">
        <v>3.7010000000000001E-7</v>
      </c>
      <c r="E1170">
        <v>63</v>
      </c>
      <c r="G1170">
        <v>0</v>
      </c>
      <c r="H1170" t="s">
        <v>12</v>
      </c>
      <c r="I1170">
        <v>0</v>
      </c>
      <c r="J1170" t="s">
        <v>12</v>
      </c>
      <c r="K1170">
        <v>1</v>
      </c>
      <c r="L1170" t="s">
        <v>12</v>
      </c>
      <c r="M1170">
        <v>4</v>
      </c>
      <c r="N1170">
        <f t="shared" si="171"/>
        <v>222.54</v>
      </c>
      <c r="O1170">
        <f t="shared" si="168"/>
        <v>0</v>
      </c>
      <c r="P1170">
        <f t="shared" si="169"/>
        <v>0</v>
      </c>
      <c r="Q1170">
        <f t="shared" si="170"/>
        <v>4.4935741889098593E-3</v>
      </c>
    </row>
    <row r="1171" spans="1:17" x14ac:dyDescent="0.25">
      <c r="A1171" t="s">
        <v>1200</v>
      </c>
      <c r="B1171">
        <v>60.9</v>
      </c>
      <c r="C1171">
        <v>7.0983999999999998</v>
      </c>
      <c r="D1171" s="1">
        <v>3.6250000000000002E-7</v>
      </c>
      <c r="E1171">
        <v>63</v>
      </c>
      <c r="G1171">
        <v>1</v>
      </c>
      <c r="H1171" t="s">
        <v>12</v>
      </c>
      <c r="I1171">
        <v>1</v>
      </c>
      <c r="J1171" t="s">
        <v>12</v>
      </c>
      <c r="K1171">
        <v>2</v>
      </c>
      <c r="L1171" t="s">
        <v>12</v>
      </c>
      <c r="M1171">
        <v>5</v>
      </c>
      <c r="N1171">
        <f t="shared" si="171"/>
        <v>222.19499999999999</v>
      </c>
      <c r="O1171">
        <f t="shared" si="168"/>
        <v>4.5005513175363984E-3</v>
      </c>
      <c r="P1171">
        <f t="shared" si="169"/>
        <v>4.5005513175363984E-3</v>
      </c>
      <c r="Q1171">
        <f t="shared" si="170"/>
        <v>9.0011026350727968E-3</v>
      </c>
    </row>
    <row r="1172" spans="1:17" x14ac:dyDescent="0.25">
      <c r="A1172" t="s">
        <v>1201</v>
      </c>
      <c r="B1172">
        <v>60.9</v>
      </c>
      <c r="C1172">
        <v>7.1199000000000003</v>
      </c>
      <c r="D1172" s="1">
        <v>3.6699999999999999E-7</v>
      </c>
      <c r="E1172">
        <v>63</v>
      </c>
      <c r="G1172">
        <v>0</v>
      </c>
      <c r="H1172" t="s">
        <v>12</v>
      </c>
      <c r="I1172">
        <v>1</v>
      </c>
      <c r="J1172" t="s">
        <v>12</v>
      </c>
      <c r="K1172">
        <v>1</v>
      </c>
      <c r="L1172" t="s">
        <v>12</v>
      </c>
      <c r="M1172">
        <v>6</v>
      </c>
      <c r="N1172">
        <f t="shared" si="171"/>
        <v>221.85</v>
      </c>
      <c r="O1172">
        <f t="shared" si="168"/>
        <v>0</v>
      </c>
      <c r="P1172">
        <f t="shared" si="169"/>
        <v>4.50755014649538E-3</v>
      </c>
      <c r="Q1172">
        <f t="shared" si="170"/>
        <v>4.50755014649538E-3</v>
      </c>
    </row>
    <row r="1173" spans="1:17" x14ac:dyDescent="0.25">
      <c r="A1173" t="s">
        <v>1202</v>
      </c>
      <c r="B1173">
        <v>60.9</v>
      </c>
      <c r="C1173">
        <v>7.1413000000000002</v>
      </c>
      <c r="D1173" s="1">
        <v>3.1020000000000001E-7</v>
      </c>
      <c r="E1173">
        <v>63</v>
      </c>
      <c r="G1173">
        <v>0</v>
      </c>
      <c r="H1173" t="s">
        <v>12</v>
      </c>
      <c r="I1173">
        <v>0</v>
      </c>
      <c r="J1173" t="s">
        <v>12</v>
      </c>
      <c r="K1173">
        <v>0</v>
      </c>
      <c r="L1173" t="s">
        <v>12</v>
      </c>
      <c r="M1173">
        <v>7</v>
      </c>
      <c r="N1173">
        <f t="shared" si="171"/>
        <v>221.505</v>
      </c>
      <c r="O1173">
        <f t="shared" si="168"/>
        <v>0</v>
      </c>
      <c r="P1173">
        <f t="shared" si="169"/>
        <v>0</v>
      </c>
      <c r="Q1173">
        <f t="shared" si="170"/>
        <v>0</v>
      </c>
    </row>
    <row r="1174" spans="1:17" x14ac:dyDescent="0.25">
      <c r="A1174" t="s">
        <v>1203</v>
      </c>
      <c r="B1174">
        <v>60.9</v>
      </c>
      <c r="C1174">
        <v>7.1615000000000002</v>
      </c>
      <c r="D1174" s="1">
        <v>3.7039999999999998E-7</v>
      </c>
      <c r="E1174">
        <v>63</v>
      </c>
      <c r="G1174">
        <v>0</v>
      </c>
      <c r="H1174" t="s">
        <v>12</v>
      </c>
      <c r="I1174">
        <v>1</v>
      </c>
      <c r="J1174" t="s">
        <v>12</v>
      </c>
      <c r="K1174">
        <v>2</v>
      </c>
      <c r="L1174" t="s">
        <v>12</v>
      </c>
      <c r="M1174">
        <v>8</v>
      </c>
      <c r="N1174">
        <f t="shared" si="171"/>
        <v>221.16</v>
      </c>
      <c r="O1174">
        <f t="shared" si="168"/>
        <v>0</v>
      </c>
      <c r="P1174">
        <f t="shared" si="169"/>
        <v>4.5216133116295892E-3</v>
      </c>
      <c r="Q1174">
        <f t="shared" si="170"/>
        <v>9.0432266232591783E-3</v>
      </c>
    </row>
    <row r="1175" spans="1:17" x14ac:dyDescent="0.25">
      <c r="A1175" t="s">
        <v>1204</v>
      </c>
      <c r="B1175">
        <v>60.9</v>
      </c>
      <c r="C1175">
        <v>7.1783999999999999</v>
      </c>
      <c r="D1175" s="1">
        <v>3.706E-7</v>
      </c>
      <c r="E1175">
        <v>63</v>
      </c>
      <c r="G1175">
        <v>0</v>
      </c>
      <c r="H1175" t="s">
        <v>12</v>
      </c>
      <c r="I1175">
        <v>0</v>
      </c>
      <c r="J1175" t="s">
        <v>12</v>
      </c>
      <c r="K1175">
        <v>0</v>
      </c>
      <c r="L1175" t="s">
        <v>12</v>
      </c>
      <c r="M1175">
        <v>9</v>
      </c>
      <c r="N1175">
        <f t="shared" si="171"/>
        <v>220.815</v>
      </c>
      <c r="O1175">
        <f t="shared" si="168"/>
        <v>0</v>
      </c>
      <c r="P1175">
        <f t="shared" si="169"/>
        <v>0</v>
      </c>
      <c r="Q1175">
        <f t="shared" si="170"/>
        <v>0</v>
      </c>
    </row>
    <row r="1176" spans="1:17" x14ac:dyDescent="0.25">
      <c r="A1176" t="s">
        <v>1205</v>
      </c>
      <c r="B1176">
        <v>60.9</v>
      </c>
      <c r="C1176">
        <v>7.1982999999999997</v>
      </c>
      <c r="D1176" s="1">
        <v>3.291E-7</v>
      </c>
      <c r="E1176">
        <v>63</v>
      </c>
      <c r="G1176">
        <v>0</v>
      </c>
      <c r="H1176" t="s">
        <v>12</v>
      </c>
      <c r="I1176">
        <v>0</v>
      </c>
      <c r="J1176" t="s">
        <v>12</v>
      </c>
      <c r="K1176">
        <v>2.5</v>
      </c>
      <c r="L1176" t="s">
        <v>12</v>
      </c>
      <c r="M1176">
        <v>10</v>
      </c>
      <c r="N1176">
        <f t="shared" si="171"/>
        <v>220.47</v>
      </c>
      <c r="O1176">
        <f t="shared" si="168"/>
        <v>0</v>
      </c>
      <c r="P1176">
        <f t="shared" si="169"/>
        <v>0</v>
      </c>
      <c r="Q1176">
        <f t="shared" si="170"/>
        <v>1.1339411257767497E-2</v>
      </c>
    </row>
    <row r="1177" spans="1:17" x14ac:dyDescent="0.25">
      <c r="A1177" t="s">
        <v>1206</v>
      </c>
      <c r="B1177">
        <v>60.9</v>
      </c>
      <c r="C1177">
        <v>7.2214999999999998</v>
      </c>
      <c r="D1177" s="1">
        <v>3.1629999999999999E-7</v>
      </c>
      <c r="E1177">
        <v>63</v>
      </c>
      <c r="G1177">
        <v>0</v>
      </c>
      <c r="H1177" t="s">
        <v>12</v>
      </c>
      <c r="I1177">
        <v>1</v>
      </c>
      <c r="J1177" t="s">
        <v>12</v>
      </c>
      <c r="K1177">
        <v>3</v>
      </c>
      <c r="L1177" t="s">
        <v>12</v>
      </c>
      <c r="M1177">
        <v>11</v>
      </c>
      <c r="N1177">
        <f t="shared" si="171"/>
        <v>220.125</v>
      </c>
      <c r="O1177">
        <f t="shared" si="168"/>
        <v>0</v>
      </c>
      <c r="P1177">
        <f t="shared" si="169"/>
        <v>4.5428733674048836E-3</v>
      </c>
      <c r="Q1177">
        <f t="shared" si="170"/>
        <v>1.3628620102214651E-2</v>
      </c>
    </row>
    <row r="1178" spans="1:17" x14ac:dyDescent="0.25">
      <c r="A1178" t="s">
        <v>1207</v>
      </c>
      <c r="B1178">
        <v>60.9</v>
      </c>
      <c r="C1178">
        <v>7.2416</v>
      </c>
      <c r="D1178" s="1">
        <v>3.3920000000000002E-7</v>
      </c>
      <c r="E1178">
        <v>63</v>
      </c>
      <c r="G1178">
        <v>1</v>
      </c>
      <c r="H1178" t="s">
        <v>12</v>
      </c>
      <c r="I1178">
        <v>1</v>
      </c>
      <c r="J1178" t="s">
        <v>12</v>
      </c>
      <c r="K1178">
        <v>2</v>
      </c>
      <c r="L1178" t="s">
        <v>12</v>
      </c>
      <c r="M1178">
        <v>12</v>
      </c>
      <c r="N1178">
        <f t="shared" si="171"/>
        <v>219.78</v>
      </c>
      <c r="O1178">
        <f t="shared" si="168"/>
        <v>4.5500045500045496E-3</v>
      </c>
      <c r="P1178">
        <f t="shared" si="169"/>
        <v>4.5500045500045496E-3</v>
      </c>
      <c r="Q1178">
        <f t="shared" si="170"/>
        <v>9.1000091000090991E-3</v>
      </c>
    </row>
    <row r="1179" spans="1:17" x14ac:dyDescent="0.25">
      <c r="A1179" t="s">
        <v>1208</v>
      </c>
      <c r="B1179">
        <v>60.9</v>
      </c>
      <c r="C1179">
        <v>7.2607999999999997</v>
      </c>
      <c r="D1179" s="1">
        <v>3.2990000000000001E-7</v>
      </c>
      <c r="E1179">
        <v>63</v>
      </c>
      <c r="G1179">
        <v>0</v>
      </c>
      <c r="H1179" t="s">
        <v>12</v>
      </c>
      <c r="I1179">
        <v>0</v>
      </c>
      <c r="J1179" t="s">
        <v>12</v>
      </c>
      <c r="K1179">
        <v>2</v>
      </c>
      <c r="L1179" t="s">
        <v>12</v>
      </c>
      <c r="M1179">
        <v>13</v>
      </c>
      <c r="N1179">
        <f t="shared" si="171"/>
        <v>219.435</v>
      </c>
      <c r="O1179">
        <f t="shared" si="168"/>
        <v>0</v>
      </c>
      <c r="P1179">
        <f t="shared" si="169"/>
        <v>0</v>
      </c>
      <c r="Q1179">
        <f t="shared" si="170"/>
        <v>9.1143163123476208E-3</v>
      </c>
    </row>
    <row r="1180" spans="1:17" x14ac:dyDescent="0.25">
      <c r="A1180" t="s">
        <v>1209</v>
      </c>
      <c r="B1180">
        <v>60.9</v>
      </c>
      <c r="C1180">
        <v>7.2793999999999999</v>
      </c>
      <c r="D1180" s="1">
        <v>3.6880000000000002E-7</v>
      </c>
      <c r="E1180">
        <v>63</v>
      </c>
      <c r="G1180">
        <v>1</v>
      </c>
      <c r="H1180" t="s">
        <v>12</v>
      </c>
      <c r="I1180">
        <v>0</v>
      </c>
      <c r="J1180" t="s">
        <v>12</v>
      </c>
      <c r="K1180">
        <v>0.5</v>
      </c>
      <c r="L1180" t="s">
        <v>12</v>
      </c>
      <c r="M1180">
        <v>14</v>
      </c>
      <c r="N1180">
        <f t="shared" si="171"/>
        <v>219.08999999999997</v>
      </c>
      <c r="O1180">
        <f t="shared" si="168"/>
        <v>4.5643342918435352E-3</v>
      </c>
      <c r="P1180">
        <f t="shared" si="169"/>
        <v>0</v>
      </c>
      <c r="Q1180">
        <f t="shared" si="170"/>
        <v>2.2821671459217676E-3</v>
      </c>
    </row>
    <row r="1181" spans="1:17" x14ac:dyDescent="0.25">
      <c r="A1181" t="s">
        <v>1210</v>
      </c>
      <c r="B1181">
        <v>60.9</v>
      </c>
      <c r="C1181">
        <v>7.2988</v>
      </c>
      <c r="D1181" s="1">
        <v>2.685E-7</v>
      </c>
      <c r="E1181">
        <v>63</v>
      </c>
      <c r="G1181">
        <v>1</v>
      </c>
      <c r="H1181" t="s">
        <v>12</v>
      </c>
      <c r="I1181">
        <v>1</v>
      </c>
      <c r="J1181" t="s">
        <v>12</v>
      </c>
      <c r="K1181">
        <v>2</v>
      </c>
      <c r="L1181" t="s">
        <v>12</v>
      </c>
      <c r="M1181">
        <v>15</v>
      </c>
      <c r="N1181">
        <f t="shared" si="171"/>
        <v>218.74499999999998</v>
      </c>
      <c r="O1181">
        <f t="shared" si="168"/>
        <v>4.5715330636128832E-3</v>
      </c>
      <c r="P1181">
        <f t="shared" si="169"/>
        <v>4.5715330636128832E-3</v>
      </c>
      <c r="Q1181">
        <f t="shared" si="170"/>
        <v>9.1430661272257664E-3</v>
      </c>
    </row>
    <row r="1182" spans="1:17" x14ac:dyDescent="0.25">
      <c r="A1182" t="s">
        <v>1211</v>
      </c>
      <c r="B1182">
        <v>60</v>
      </c>
      <c r="C1182">
        <v>7.3197999999999999</v>
      </c>
      <c r="D1182" s="1">
        <v>2.9270000000000002E-7</v>
      </c>
      <c r="E1182">
        <v>63</v>
      </c>
      <c r="G1182">
        <v>1</v>
      </c>
      <c r="H1182" t="s">
        <v>12</v>
      </c>
      <c r="I1182">
        <v>1</v>
      </c>
      <c r="J1182" t="s">
        <v>12</v>
      </c>
      <c r="K1182">
        <v>3</v>
      </c>
      <c r="L1182" t="s">
        <v>12</v>
      </c>
      <c r="M1182">
        <v>16</v>
      </c>
      <c r="N1182">
        <f t="shared" si="171"/>
        <v>218.39999999999998</v>
      </c>
      <c r="O1182">
        <f t="shared" si="168"/>
        <v>4.578754578754579E-3</v>
      </c>
      <c r="P1182">
        <f t="shared" si="169"/>
        <v>4.578754578754579E-3</v>
      </c>
      <c r="Q1182">
        <f t="shared" si="170"/>
        <v>1.3736263736263738E-2</v>
      </c>
    </row>
    <row r="1183" spans="1:17" x14ac:dyDescent="0.25">
      <c r="A1183" t="s">
        <v>1212</v>
      </c>
      <c r="B1183">
        <v>60</v>
      </c>
      <c r="C1183">
        <v>7.3398000000000003</v>
      </c>
      <c r="D1183" s="1">
        <v>2.7459999999999998E-7</v>
      </c>
      <c r="E1183">
        <v>63</v>
      </c>
      <c r="G1183">
        <v>0</v>
      </c>
      <c r="H1183" t="s">
        <v>12</v>
      </c>
      <c r="I1183">
        <v>0</v>
      </c>
      <c r="J1183" t="s">
        <v>12</v>
      </c>
      <c r="K1183">
        <v>1</v>
      </c>
      <c r="L1183" t="s">
        <v>12</v>
      </c>
      <c r="M1183">
        <v>17</v>
      </c>
      <c r="N1183">
        <f t="shared" si="171"/>
        <v>218.05499999999998</v>
      </c>
      <c r="O1183">
        <f t="shared" si="168"/>
        <v>0</v>
      </c>
      <c r="P1183">
        <f t="shared" si="169"/>
        <v>0</v>
      </c>
      <c r="Q1183">
        <f t="shared" si="170"/>
        <v>4.5859989452202432E-3</v>
      </c>
    </row>
    <row r="1184" spans="1:17" x14ac:dyDescent="0.25">
      <c r="A1184" t="s">
        <v>1213</v>
      </c>
      <c r="B1184">
        <v>60.9</v>
      </c>
      <c r="C1184">
        <v>7.3598999999999997</v>
      </c>
      <c r="D1184" s="1">
        <v>3.4079999999999998E-7</v>
      </c>
      <c r="E1184">
        <v>63</v>
      </c>
      <c r="G1184">
        <v>2</v>
      </c>
      <c r="H1184" t="s">
        <v>12</v>
      </c>
      <c r="I1184">
        <v>0</v>
      </c>
      <c r="J1184" t="s">
        <v>12</v>
      </c>
      <c r="K1184">
        <v>3</v>
      </c>
      <c r="L1184" t="s">
        <v>12</v>
      </c>
      <c r="M1184">
        <v>18</v>
      </c>
      <c r="N1184">
        <f t="shared" si="171"/>
        <v>217.70999999999998</v>
      </c>
      <c r="O1184">
        <f t="shared" si="168"/>
        <v>9.1865325432915357E-3</v>
      </c>
      <c r="P1184">
        <f t="shared" si="169"/>
        <v>0</v>
      </c>
      <c r="Q1184">
        <f t="shared" si="170"/>
        <v>1.3779798814937303E-2</v>
      </c>
    </row>
    <row r="1185" spans="1:17" x14ac:dyDescent="0.25">
      <c r="A1185" t="s">
        <v>1214</v>
      </c>
      <c r="B1185">
        <v>60</v>
      </c>
      <c r="C1185">
        <v>7.3777999999999997</v>
      </c>
      <c r="D1185" s="1">
        <v>2.9700000000000003E-7</v>
      </c>
      <c r="E1185">
        <v>63</v>
      </c>
      <c r="G1185">
        <v>0</v>
      </c>
      <c r="H1185" t="s">
        <v>12</v>
      </c>
      <c r="I1185">
        <v>2</v>
      </c>
      <c r="J1185" t="s">
        <v>12</v>
      </c>
      <c r="K1185">
        <v>5</v>
      </c>
      <c r="L1185" t="s">
        <v>12</v>
      </c>
      <c r="M1185">
        <v>19</v>
      </c>
      <c r="N1185">
        <f t="shared" si="171"/>
        <v>217.36499999999998</v>
      </c>
      <c r="O1185">
        <f t="shared" si="168"/>
        <v>0</v>
      </c>
      <c r="P1185">
        <f t="shared" si="169"/>
        <v>9.2011133347135003E-3</v>
      </c>
      <c r="Q1185">
        <f t="shared" si="170"/>
        <v>2.3002783336783753E-2</v>
      </c>
    </row>
    <row r="1186" spans="1:17" x14ac:dyDescent="0.25">
      <c r="A1186" t="s">
        <v>1215</v>
      </c>
      <c r="B1186">
        <v>60.9</v>
      </c>
      <c r="C1186">
        <v>7.3997999999999999</v>
      </c>
      <c r="D1186" s="1">
        <v>2.8760000000000001E-7</v>
      </c>
      <c r="E1186">
        <v>63</v>
      </c>
      <c r="G1186">
        <v>1</v>
      </c>
      <c r="H1186" t="s">
        <v>12</v>
      </c>
      <c r="I1186">
        <v>1</v>
      </c>
      <c r="J1186" t="s">
        <v>12</v>
      </c>
      <c r="K1186">
        <v>3</v>
      </c>
      <c r="L1186" t="s">
        <v>12</v>
      </c>
      <c r="M1186">
        <v>20</v>
      </c>
      <c r="N1186">
        <f t="shared" si="171"/>
        <v>217.01999999999998</v>
      </c>
      <c r="O1186">
        <f t="shared" si="168"/>
        <v>4.6078702423739751E-3</v>
      </c>
      <c r="P1186">
        <f t="shared" si="169"/>
        <v>4.6078702423739751E-3</v>
      </c>
      <c r="Q1186">
        <f t="shared" si="170"/>
        <v>1.3823610727121925E-2</v>
      </c>
    </row>
    <row r="1187" spans="1:17" x14ac:dyDescent="0.25">
      <c r="A1187" t="s">
        <v>1216</v>
      </c>
      <c r="B1187">
        <v>60.9</v>
      </c>
      <c r="C1187">
        <v>7.4185999999999996</v>
      </c>
      <c r="D1187" s="1">
        <v>3.6959999999999997E-7</v>
      </c>
      <c r="E1187">
        <v>63</v>
      </c>
      <c r="G1187">
        <v>2</v>
      </c>
      <c r="H1187" t="s">
        <v>12</v>
      </c>
      <c r="I1187">
        <v>0</v>
      </c>
      <c r="J1187" t="s">
        <v>12</v>
      </c>
      <c r="K1187">
        <v>3</v>
      </c>
      <c r="L1187" t="s">
        <v>12</v>
      </c>
      <c r="M1187">
        <v>21</v>
      </c>
      <c r="N1187">
        <f t="shared" si="171"/>
        <v>216.67499999999998</v>
      </c>
      <c r="O1187">
        <f t="shared" si="168"/>
        <v>9.2304142148378916E-3</v>
      </c>
      <c r="P1187">
        <f t="shared" si="169"/>
        <v>0</v>
      </c>
      <c r="Q1187">
        <f t="shared" si="170"/>
        <v>1.3845621322256838E-2</v>
      </c>
    </row>
    <row r="1188" spans="1:17" x14ac:dyDescent="0.25">
      <c r="A1188" t="s">
        <v>1217</v>
      </c>
      <c r="B1188">
        <v>60.9</v>
      </c>
      <c r="C1188">
        <v>7.4405000000000001</v>
      </c>
      <c r="D1188" s="1">
        <v>3.6800000000000001E-7</v>
      </c>
      <c r="E1188">
        <v>63</v>
      </c>
      <c r="G1188">
        <v>4</v>
      </c>
      <c r="H1188" t="s">
        <v>12</v>
      </c>
      <c r="I1188">
        <v>0</v>
      </c>
      <c r="J1188" t="s">
        <v>12</v>
      </c>
      <c r="K1188">
        <v>6</v>
      </c>
      <c r="L1188" t="s">
        <v>12</v>
      </c>
      <c r="M1188">
        <v>22</v>
      </c>
      <c r="N1188">
        <f t="shared" si="171"/>
        <v>216.32999999999998</v>
      </c>
      <c r="O1188">
        <f t="shared" si="168"/>
        <v>1.8490269495677902E-2</v>
      </c>
      <c r="P1188">
        <f t="shared" si="169"/>
        <v>0</v>
      </c>
      <c r="Q1188">
        <f t="shared" si="170"/>
        <v>2.7735404243516851E-2</v>
      </c>
    </row>
    <row r="1189" spans="1:17" x14ac:dyDescent="0.25">
      <c r="A1189" t="s">
        <v>1218</v>
      </c>
      <c r="B1189">
        <v>60.9</v>
      </c>
      <c r="C1189">
        <v>7.4588999999999999</v>
      </c>
      <c r="D1189" s="1">
        <v>3.2399999999999999E-7</v>
      </c>
      <c r="E1189">
        <v>63</v>
      </c>
      <c r="G1189">
        <v>3</v>
      </c>
      <c r="H1189" t="s">
        <v>12</v>
      </c>
      <c r="I1189">
        <v>2</v>
      </c>
      <c r="J1189" t="s">
        <v>12</v>
      </c>
      <c r="K1189">
        <v>7</v>
      </c>
      <c r="L1189" t="s">
        <v>12</v>
      </c>
      <c r="M1189">
        <v>23</v>
      </c>
      <c r="N1189">
        <f t="shared" si="171"/>
        <v>215.98499999999999</v>
      </c>
      <c r="O1189">
        <f t="shared" si="168"/>
        <v>1.3889853462045977E-2</v>
      </c>
      <c r="P1189">
        <f t="shared" si="169"/>
        <v>9.2599023080306517E-3</v>
      </c>
      <c r="Q1189">
        <f t="shared" si="170"/>
        <v>3.2409658078107279E-2</v>
      </c>
    </row>
    <row r="1190" spans="1:17" x14ac:dyDescent="0.25">
      <c r="A1190" t="s">
        <v>1219</v>
      </c>
      <c r="B1190">
        <v>60</v>
      </c>
      <c r="C1190">
        <v>7.4814999999999996</v>
      </c>
      <c r="D1190" s="1">
        <v>3.2020000000000002E-7</v>
      </c>
      <c r="E1190">
        <v>63</v>
      </c>
      <c r="G1190">
        <v>1</v>
      </c>
      <c r="H1190" t="s">
        <v>12</v>
      </c>
      <c r="I1190">
        <v>4</v>
      </c>
      <c r="J1190" t="s">
        <v>12</v>
      </c>
      <c r="K1190">
        <v>7</v>
      </c>
      <c r="L1190" t="s">
        <v>12</v>
      </c>
      <c r="M1190">
        <v>24</v>
      </c>
      <c r="N1190">
        <f t="shared" si="171"/>
        <v>215.64</v>
      </c>
      <c r="O1190">
        <f t="shared" si="168"/>
        <v>4.6373585605639029E-3</v>
      </c>
      <c r="P1190">
        <f t="shared" si="169"/>
        <v>1.8549434242255611E-2</v>
      </c>
      <c r="Q1190">
        <f t="shared" si="170"/>
        <v>3.2461509923947321E-2</v>
      </c>
    </row>
    <row r="1191" spans="1:17" x14ac:dyDescent="0.25">
      <c r="A1191" t="s">
        <v>1220</v>
      </c>
      <c r="B1191">
        <v>60.9</v>
      </c>
      <c r="C1191">
        <v>7.4996</v>
      </c>
      <c r="D1191" s="1">
        <v>2.664E-7</v>
      </c>
      <c r="E1191">
        <v>63</v>
      </c>
      <c r="G1191">
        <v>3</v>
      </c>
      <c r="H1191" t="s">
        <v>12</v>
      </c>
      <c r="I1191">
        <v>4</v>
      </c>
      <c r="J1191" t="s">
        <v>12</v>
      </c>
      <c r="K1191">
        <v>11.5</v>
      </c>
      <c r="L1191" t="s">
        <v>12</v>
      </c>
      <c r="M1191">
        <v>25</v>
      </c>
      <c r="N1191">
        <f t="shared" si="171"/>
        <v>215.29499999999999</v>
      </c>
      <c r="O1191">
        <f t="shared" si="168"/>
        <v>1.3934369121438028E-2</v>
      </c>
      <c r="P1191">
        <f t="shared" si="169"/>
        <v>1.8579158828584037E-2</v>
      </c>
      <c r="Q1191">
        <f t="shared" si="170"/>
        <v>5.3415081632179104E-2</v>
      </c>
    </row>
    <row r="1192" spans="1:17" x14ac:dyDescent="0.25">
      <c r="A1192" t="s">
        <v>1221</v>
      </c>
      <c r="B1192">
        <v>60</v>
      </c>
      <c r="C1192">
        <v>7.5186000000000002</v>
      </c>
      <c r="D1192" s="1">
        <v>3.3869999999999998E-7</v>
      </c>
      <c r="E1192">
        <v>63</v>
      </c>
      <c r="G1192">
        <v>3</v>
      </c>
      <c r="H1192" t="s">
        <v>12</v>
      </c>
      <c r="I1192">
        <v>2</v>
      </c>
      <c r="J1192" t="s">
        <v>12</v>
      </c>
      <c r="K1192">
        <v>7</v>
      </c>
      <c r="L1192" t="s">
        <v>12</v>
      </c>
      <c r="M1192">
        <v>26</v>
      </c>
      <c r="N1192">
        <f t="shared" si="171"/>
        <v>214.95</v>
      </c>
      <c r="O1192">
        <f t="shared" si="168"/>
        <v>1.3956734124214934E-2</v>
      </c>
      <c r="P1192">
        <f t="shared" si="169"/>
        <v>9.3044894161432891E-3</v>
      </c>
      <c r="Q1192">
        <f t="shared" si="170"/>
        <v>3.2565712956501514E-2</v>
      </c>
    </row>
    <row r="1193" spans="1:17" x14ac:dyDescent="0.25">
      <c r="A1193" t="s">
        <v>1222</v>
      </c>
      <c r="B1193">
        <v>60.9</v>
      </c>
      <c r="C1193">
        <v>7.5400999999999998</v>
      </c>
      <c r="D1193" s="1">
        <v>3.6940000000000001E-7</v>
      </c>
      <c r="E1193">
        <v>63</v>
      </c>
      <c r="G1193">
        <v>1</v>
      </c>
      <c r="H1193" t="s">
        <v>12</v>
      </c>
      <c r="I1193">
        <v>4</v>
      </c>
      <c r="J1193" t="s">
        <v>12</v>
      </c>
      <c r="K1193">
        <v>9.5</v>
      </c>
      <c r="L1193" t="s">
        <v>12</v>
      </c>
      <c r="M1193">
        <v>27</v>
      </c>
      <c r="N1193">
        <f t="shared" si="171"/>
        <v>214.60499999999999</v>
      </c>
      <c r="O1193">
        <f t="shared" si="168"/>
        <v>4.6597236783858719E-3</v>
      </c>
      <c r="P1193">
        <f t="shared" si="169"/>
        <v>1.8638894713543488E-2</v>
      </c>
      <c r="Q1193">
        <f t="shared" si="170"/>
        <v>4.4267374944665781E-2</v>
      </c>
    </row>
    <row r="1194" spans="1:17" x14ac:dyDescent="0.25">
      <c r="A1194" t="s">
        <v>1223</v>
      </c>
      <c r="B1194">
        <v>60.9</v>
      </c>
      <c r="C1194">
        <v>7.5629</v>
      </c>
      <c r="D1194" s="1">
        <v>2.9040000000000001E-7</v>
      </c>
      <c r="E1194">
        <v>63</v>
      </c>
      <c r="G1194">
        <v>1</v>
      </c>
      <c r="H1194" t="s">
        <v>12</v>
      </c>
      <c r="I1194">
        <v>6</v>
      </c>
      <c r="J1194" t="s">
        <v>12</v>
      </c>
      <c r="K1194">
        <v>13</v>
      </c>
      <c r="L1194" t="s">
        <v>12</v>
      </c>
      <c r="M1194">
        <v>28</v>
      </c>
      <c r="N1194">
        <f t="shared" si="171"/>
        <v>214.26</v>
      </c>
      <c r="O1194">
        <f t="shared" si="168"/>
        <v>4.6672267338747318E-3</v>
      </c>
      <c r="P1194">
        <f t="shared" si="169"/>
        <v>2.8003360403248391E-2</v>
      </c>
      <c r="Q1194">
        <f t="shared" si="170"/>
        <v>6.0673947540371517E-2</v>
      </c>
    </row>
    <row r="1195" spans="1:17" x14ac:dyDescent="0.25">
      <c r="A1195" t="s">
        <v>1224</v>
      </c>
      <c r="B1195">
        <v>60</v>
      </c>
      <c r="C1195">
        <v>7.5801999999999996</v>
      </c>
      <c r="D1195" s="1">
        <v>3.6590000000000001E-7</v>
      </c>
      <c r="E1195">
        <v>63</v>
      </c>
      <c r="G1195">
        <v>3</v>
      </c>
      <c r="H1195" t="s">
        <v>12</v>
      </c>
      <c r="I1195">
        <v>3</v>
      </c>
      <c r="J1195" t="s">
        <v>12</v>
      </c>
      <c r="K1195">
        <v>11</v>
      </c>
      <c r="L1195" t="s">
        <v>12</v>
      </c>
      <c r="M1195">
        <v>29</v>
      </c>
      <c r="N1195">
        <f t="shared" si="171"/>
        <v>213.91499999999999</v>
      </c>
      <c r="O1195">
        <f t="shared" si="168"/>
        <v>1.402426197321366E-2</v>
      </c>
      <c r="P1195">
        <f t="shared" si="169"/>
        <v>1.402426197321366E-2</v>
      </c>
      <c r="Q1195">
        <f t="shared" si="170"/>
        <v>5.142229390178342E-2</v>
      </c>
    </row>
    <row r="1196" spans="1:17" x14ac:dyDescent="0.25">
      <c r="A1196" t="s">
        <v>1225</v>
      </c>
      <c r="B1196">
        <v>60</v>
      </c>
      <c r="C1196">
        <v>7.5991999999999997</v>
      </c>
      <c r="D1196" s="1">
        <v>3.6880000000000002E-7</v>
      </c>
      <c r="E1196">
        <v>63</v>
      </c>
      <c r="G1196">
        <v>4</v>
      </c>
      <c r="H1196" t="s">
        <v>12</v>
      </c>
      <c r="I1196">
        <v>4</v>
      </c>
      <c r="J1196" t="s">
        <v>12</v>
      </c>
      <c r="K1196">
        <v>15.5</v>
      </c>
      <c r="L1196" t="s">
        <v>12</v>
      </c>
      <c r="M1196">
        <v>30</v>
      </c>
      <c r="N1196">
        <f t="shared" si="171"/>
        <v>213.57</v>
      </c>
      <c r="O1196">
        <f t="shared" si="168"/>
        <v>1.8729222269045279E-2</v>
      </c>
      <c r="P1196">
        <f t="shared" si="169"/>
        <v>1.8729222269045279E-2</v>
      </c>
      <c r="Q1196">
        <f t="shared" si="170"/>
        <v>7.2575736292550458E-2</v>
      </c>
    </row>
    <row r="1197" spans="1:17" x14ac:dyDescent="0.25">
      <c r="A1197" t="s">
        <v>1226</v>
      </c>
      <c r="B1197">
        <v>60.9</v>
      </c>
      <c r="C1197">
        <v>7.6196999999999999</v>
      </c>
      <c r="D1197" s="1">
        <v>3.6889999999999997E-7</v>
      </c>
      <c r="E1197">
        <v>63</v>
      </c>
      <c r="G1197">
        <v>3</v>
      </c>
      <c r="H1197" t="s">
        <v>12</v>
      </c>
      <c r="I1197">
        <v>7</v>
      </c>
      <c r="J1197" t="s">
        <v>12</v>
      </c>
      <c r="K1197">
        <v>14</v>
      </c>
      <c r="L1197" t="s">
        <v>12</v>
      </c>
      <c r="M1197">
        <v>31</v>
      </c>
      <c r="N1197">
        <f t="shared" si="171"/>
        <v>213.22499999999999</v>
      </c>
      <c r="O1197">
        <f t="shared" si="168"/>
        <v>1.4069644741470278E-2</v>
      </c>
      <c r="P1197">
        <f t="shared" si="169"/>
        <v>3.2829171063430647E-2</v>
      </c>
      <c r="Q1197">
        <f t="shared" si="170"/>
        <v>6.5658342126861294E-2</v>
      </c>
    </row>
    <row r="1198" spans="1:17" x14ac:dyDescent="0.25">
      <c r="A1198" t="s">
        <v>1227</v>
      </c>
      <c r="B1198">
        <v>60</v>
      </c>
      <c r="C1198">
        <v>7.6387</v>
      </c>
      <c r="D1198" s="1">
        <v>3.2189999999999999E-7</v>
      </c>
      <c r="E1198">
        <v>63</v>
      </c>
      <c r="G1198">
        <v>4</v>
      </c>
      <c r="H1198" t="s">
        <v>12</v>
      </c>
      <c r="I1198">
        <v>8</v>
      </c>
      <c r="J1198" t="s">
        <v>12</v>
      </c>
      <c r="K1198">
        <v>22</v>
      </c>
      <c r="L1198" t="s">
        <v>12</v>
      </c>
      <c r="M1198">
        <v>32</v>
      </c>
      <c r="N1198">
        <f t="shared" si="171"/>
        <v>212.88</v>
      </c>
      <c r="O1198">
        <f t="shared" si="168"/>
        <v>1.8789928598271326E-2</v>
      </c>
      <c r="P1198">
        <f t="shared" si="169"/>
        <v>3.7579857196542651E-2</v>
      </c>
      <c r="Q1198">
        <f t="shared" si="170"/>
        <v>0.1033446072904923</v>
      </c>
    </row>
    <row r="1199" spans="1:17" x14ac:dyDescent="0.25">
      <c r="A1199" t="s">
        <v>1228</v>
      </c>
      <c r="B1199">
        <v>60.9</v>
      </c>
      <c r="C1199">
        <v>7.6580000000000004</v>
      </c>
      <c r="D1199" s="1">
        <v>3.6520000000000001E-7</v>
      </c>
      <c r="E1199">
        <v>63</v>
      </c>
      <c r="G1199">
        <v>2</v>
      </c>
      <c r="H1199" t="s">
        <v>12</v>
      </c>
      <c r="I1199">
        <v>8</v>
      </c>
      <c r="J1199" t="s">
        <v>12</v>
      </c>
      <c r="K1199">
        <v>20.5</v>
      </c>
      <c r="L1199" t="s">
        <v>12</v>
      </c>
      <c r="M1199">
        <v>33</v>
      </c>
      <c r="N1199">
        <f t="shared" si="171"/>
        <v>212.535</v>
      </c>
      <c r="O1199">
        <f t="shared" si="168"/>
        <v>9.4102147881525398E-3</v>
      </c>
      <c r="P1199">
        <f t="shared" si="169"/>
        <v>3.7640859152610159E-2</v>
      </c>
      <c r="Q1199">
        <f t="shared" si="170"/>
        <v>9.6454701578563534E-2</v>
      </c>
    </row>
    <row r="1200" spans="1:17" x14ac:dyDescent="0.25">
      <c r="A1200" t="s">
        <v>1229</v>
      </c>
      <c r="B1200">
        <v>60.9</v>
      </c>
      <c r="C1200">
        <v>7.681</v>
      </c>
      <c r="D1200" s="1">
        <v>3.0699999999999998E-7</v>
      </c>
      <c r="E1200">
        <v>63</v>
      </c>
      <c r="G1200">
        <v>3</v>
      </c>
      <c r="H1200" t="s">
        <v>12</v>
      </c>
      <c r="I1200">
        <v>7</v>
      </c>
      <c r="J1200" t="s">
        <v>12</v>
      </c>
      <c r="K1200">
        <v>16</v>
      </c>
      <c r="L1200" t="s">
        <v>12</v>
      </c>
      <c r="M1200">
        <v>34</v>
      </c>
      <c r="N1200">
        <f t="shared" si="171"/>
        <v>212.19</v>
      </c>
      <c r="O1200">
        <f t="shared" si="168"/>
        <v>1.4138272303124559E-2</v>
      </c>
      <c r="P1200">
        <f t="shared" si="169"/>
        <v>3.2989302040623968E-2</v>
      </c>
      <c r="Q1200">
        <f t="shared" si="170"/>
        <v>7.5404118949997642E-2</v>
      </c>
    </row>
    <row r="1201" spans="1:17" x14ac:dyDescent="0.25">
      <c r="A1201" t="s">
        <v>1230</v>
      </c>
      <c r="B1201">
        <v>60.9</v>
      </c>
      <c r="C1201">
        <v>7.7000999999999999</v>
      </c>
      <c r="D1201" s="1">
        <v>3.0890000000000002E-7</v>
      </c>
      <c r="E1201">
        <v>63</v>
      </c>
      <c r="G1201">
        <v>2</v>
      </c>
      <c r="H1201" t="s">
        <v>12</v>
      </c>
      <c r="I1201">
        <v>7</v>
      </c>
      <c r="J1201" t="s">
        <v>12</v>
      </c>
      <c r="K1201">
        <v>20</v>
      </c>
      <c r="L1201" t="s">
        <v>12</v>
      </c>
      <c r="M1201">
        <v>35</v>
      </c>
      <c r="N1201">
        <f t="shared" si="171"/>
        <v>211.845</v>
      </c>
      <c r="O1201">
        <f t="shared" si="168"/>
        <v>9.440864783214143E-3</v>
      </c>
      <c r="P1201">
        <f t="shared" si="169"/>
        <v>3.3043026741249495E-2</v>
      </c>
      <c r="Q1201">
        <f t="shared" si="170"/>
        <v>9.4408647832141424E-2</v>
      </c>
    </row>
    <row r="1202" spans="1:17" x14ac:dyDescent="0.25">
      <c r="A1202" t="s">
        <v>1231</v>
      </c>
      <c r="B1202">
        <v>60</v>
      </c>
      <c r="C1202">
        <v>7.7196999999999996</v>
      </c>
      <c r="D1202" s="1">
        <v>3.6839999999999999E-7</v>
      </c>
      <c r="E1202">
        <v>63</v>
      </c>
      <c r="G1202">
        <v>3</v>
      </c>
      <c r="H1202" t="s">
        <v>12</v>
      </c>
      <c r="I1202">
        <v>7</v>
      </c>
      <c r="J1202" t="s">
        <v>12</v>
      </c>
      <c r="K1202">
        <v>24</v>
      </c>
      <c r="L1202" t="s">
        <v>12</v>
      </c>
      <c r="M1202">
        <v>36</v>
      </c>
      <c r="N1202">
        <f t="shared" si="171"/>
        <v>211.5</v>
      </c>
      <c r="O1202">
        <f t="shared" si="168"/>
        <v>1.4184397163120567E-2</v>
      </c>
      <c r="P1202">
        <f t="shared" si="169"/>
        <v>3.309692671394799E-2</v>
      </c>
      <c r="Q1202">
        <f t="shared" si="170"/>
        <v>0.11347517730496454</v>
      </c>
    </row>
    <row r="1203" spans="1:17" x14ac:dyDescent="0.25">
      <c r="A1203" t="s">
        <v>1232</v>
      </c>
      <c r="B1203">
        <v>60.9</v>
      </c>
      <c r="C1203">
        <v>7.7412000000000001</v>
      </c>
      <c r="D1203" s="1">
        <v>3.6520000000000001E-7</v>
      </c>
      <c r="E1203">
        <v>63</v>
      </c>
      <c r="G1203">
        <v>6</v>
      </c>
      <c r="H1203" t="s">
        <v>12</v>
      </c>
      <c r="I1203">
        <v>7</v>
      </c>
      <c r="J1203" t="s">
        <v>12</v>
      </c>
      <c r="K1203">
        <v>27</v>
      </c>
      <c r="L1203" t="s">
        <v>12</v>
      </c>
      <c r="M1203">
        <v>37</v>
      </c>
      <c r="N1203">
        <f t="shared" si="171"/>
        <v>211.155</v>
      </c>
      <c r="O1203">
        <f t="shared" si="168"/>
        <v>2.8415145272430206E-2</v>
      </c>
      <c r="P1203">
        <f t="shared" si="169"/>
        <v>3.3151002817835236E-2</v>
      </c>
      <c r="Q1203">
        <f t="shared" si="170"/>
        <v>0.12786815372593593</v>
      </c>
    </row>
    <row r="1204" spans="1:17" x14ac:dyDescent="0.25">
      <c r="A1204" t="s">
        <v>1233</v>
      </c>
      <c r="B1204">
        <v>60.9</v>
      </c>
      <c r="C1204">
        <v>7.7603999999999997</v>
      </c>
      <c r="D1204" s="1">
        <v>3.2959999999999999E-7</v>
      </c>
      <c r="E1204">
        <v>63</v>
      </c>
      <c r="G1204">
        <v>4</v>
      </c>
      <c r="H1204" t="s">
        <v>12</v>
      </c>
      <c r="I1204">
        <v>3</v>
      </c>
      <c r="J1204" t="s">
        <v>12</v>
      </c>
      <c r="K1204">
        <v>26</v>
      </c>
      <c r="L1204" t="s">
        <v>12</v>
      </c>
      <c r="M1204">
        <v>38</v>
      </c>
      <c r="N1204">
        <f t="shared" si="171"/>
        <v>210.81</v>
      </c>
      <c r="O1204">
        <f t="shared" si="168"/>
        <v>1.8974431952943408E-2</v>
      </c>
      <c r="P1204">
        <f t="shared" si="169"/>
        <v>1.4230823964707557E-2</v>
      </c>
      <c r="Q1204">
        <f t="shared" si="170"/>
        <v>0.12333380769413216</v>
      </c>
    </row>
    <row r="1205" spans="1:17" x14ac:dyDescent="0.25">
      <c r="A1205" t="s">
        <v>1234</v>
      </c>
      <c r="B1205">
        <v>60.9</v>
      </c>
      <c r="C1205">
        <v>7.7797000000000001</v>
      </c>
      <c r="D1205" s="1">
        <v>3.685E-7</v>
      </c>
      <c r="E1205">
        <v>63</v>
      </c>
      <c r="G1205">
        <v>4</v>
      </c>
      <c r="H1205" t="s">
        <v>12</v>
      </c>
      <c r="I1205">
        <v>7</v>
      </c>
      <c r="J1205" t="s">
        <v>12</v>
      </c>
      <c r="K1205">
        <v>27</v>
      </c>
      <c r="L1205" t="s">
        <v>12</v>
      </c>
      <c r="M1205">
        <v>39</v>
      </c>
      <c r="N1205">
        <f t="shared" si="171"/>
        <v>210.46499999999997</v>
      </c>
      <c r="O1205">
        <f t="shared" si="168"/>
        <v>1.9005535362174236E-2</v>
      </c>
      <c r="P1205">
        <f t="shared" si="169"/>
        <v>3.3259686883804915E-2</v>
      </c>
      <c r="Q1205">
        <f t="shared" si="170"/>
        <v>0.12828736369467608</v>
      </c>
    </row>
    <row r="1206" spans="1:17" x14ac:dyDescent="0.25">
      <c r="A1206" t="s">
        <v>1235</v>
      </c>
      <c r="B1206">
        <v>60.9</v>
      </c>
      <c r="C1206">
        <v>7.7995999999999999</v>
      </c>
      <c r="D1206" s="1">
        <v>2.6880000000000002E-7</v>
      </c>
      <c r="E1206">
        <v>63</v>
      </c>
      <c r="G1206">
        <v>2</v>
      </c>
      <c r="H1206" t="s">
        <v>12</v>
      </c>
      <c r="I1206">
        <v>5</v>
      </c>
      <c r="J1206" t="s">
        <v>12</v>
      </c>
      <c r="K1206">
        <v>19</v>
      </c>
      <c r="L1206" t="s">
        <v>12</v>
      </c>
      <c r="M1206">
        <v>40</v>
      </c>
      <c r="N1206">
        <f t="shared" si="171"/>
        <v>210.11999999999998</v>
      </c>
      <c r="O1206">
        <f t="shared" si="168"/>
        <v>9.518370454978109E-3</v>
      </c>
      <c r="P1206">
        <f t="shared" si="169"/>
        <v>2.3795926137445272E-2</v>
      </c>
      <c r="Q1206">
        <f t="shared" si="170"/>
        <v>9.0424519322292035E-2</v>
      </c>
    </row>
    <row r="1207" spans="1:17" x14ac:dyDescent="0.25">
      <c r="A1207" t="s">
        <v>1236</v>
      </c>
      <c r="B1207">
        <v>60</v>
      </c>
      <c r="C1207">
        <v>7.8205</v>
      </c>
      <c r="D1207" s="1">
        <v>3.6819999999999998E-7</v>
      </c>
      <c r="E1207">
        <v>63</v>
      </c>
      <c r="G1207">
        <v>2</v>
      </c>
      <c r="H1207" t="s">
        <v>12</v>
      </c>
      <c r="I1207">
        <v>6</v>
      </c>
      <c r="J1207" t="s">
        <v>12</v>
      </c>
      <c r="K1207">
        <v>21.5</v>
      </c>
      <c r="L1207" t="s">
        <v>12</v>
      </c>
      <c r="M1207">
        <v>41</v>
      </c>
      <c r="N1207">
        <f t="shared" si="171"/>
        <v>209.77499999999998</v>
      </c>
      <c r="O1207">
        <f t="shared" si="168"/>
        <v>9.5340245501132174E-3</v>
      </c>
      <c r="P1207">
        <f t="shared" si="169"/>
        <v>2.8602073650339652E-2</v>
      </c>
      <c r="Q1207">
        <f t="shared" si="170"/>
        <v>0.10249076391371709</v>
      </c>
    </row>
    <row r="1208" spans="1:17" x14ac:dyDescent="0.25">
      <c r="A1208" t="s">
        <v>1237</v>
      </c>
      <c r="B1208">
        <v>60.9</v>
      </c>
      <c r="C1208">
        <v>7.8413000000000004</v>
      </c>
      <c r="D1208" s="1">
        <v>3.6829999999999998E-7</v>
      </c>
      <c r="E1208">
        <v>63</v>
      </c>
      <c r="G1208">
        <v>2</v>
      </c>
      <c r="H1208" t="s">
        <v>12</v>
      </c>
      <c r="I1208">
        <v>2</v>
      </c>
      <c r="J1208" t="s">
        <v>12</v>
      </c>
      <c r="K1208">
        <v>19</v>
      </c>
      <c r="L1208" t="s">
        <v>12</v>
      </c>
      <c r="M1208">
        <v>42</v>
      </c>
      <c r="N1208">
        <f t="shared" si="171"/>
        <v>209.42999999999998</v>
      </c>
      <c r="O1208">
        <f t="shared" si="168"/>
        <v>9.5497302201212834E-3</v>
      </c>
      <c r="P1208">
        <f t="shared" si="169"/>
        <v>9.5497302201212834E-3</v>
      </c>
      <c r="Q1208">
        <f t="shared" si="170"/>
        <v>9.0722437091152186E-2</v>
      </c>
    </row>
    <row r="1209" spans="1:17" x14ac:dyDescent="0.25">
      <c r="A1209" t="s">
        <v>1238</v>
      </c>
      <c r="B1209">
        <v>60.9</v>
      </c>
      <c r="C1209">
        <v>7.8624000000000001</v>
      </c>
      <c r="D1209" s="1">
        <v>2.7809999999999998E-7</v>
      </c>
      <c r="E1209">
        <v>63</v>
      </c>
      <c r="G1209">
        <v>2</v>
      </c>
      <c r="H1209" t="s">
        <v>12</v>
      </c>
      <c r="I1209">
        <v>0</v>
      </c>
      <c r="J1209" t="s">
        <v>12</v>
      </c>
      <c r="K1209">
        <v>27</v>
      </c>
      <c r="L1209" t="s">
        <v>12</v>
      </c>
      <c r="M1209">
        <v>43</v>
      </c>
      <c r="N1209">
        <f t="shared" si="171"/>
        <v>209.08499999999998</v>
      </c>
      <c r="O1209">
        <f t="shared" si="168"/>
        <v>9.5654877203051394E-3</v>
      </c>
      <c r="P1209">
        <f t="shared" si="169"/>
        <v>0</v>
      </c>
      <c r="Q1209">
        <f t="shared" si="170"/>
        <v>0.1291340842241194</v>
      </c>
    </row>
    <row r="1210" spans="1:17" x14ac:dyDescent="0.25">
      <c r="A1210" t="s">
        <v>1239</v>
      </c>
      <c r="B1210">
        <v>60</v>
      </c>
      <c r="C1210">
        <v>7.8800999999999997</v>
      </c>
      <c r="D1210" s="1">
        <v>2.8999999999999998E-7</v>
      </c>
      <c r="E1210">
        <v>63</v>
      </c>
      <c r="G1210">
        <v>9</v>
      </c>
      <c r="H1210" t="s">
        <v>12</v>
      </c>
      <c r="I1210">
        <v>5</v>
      </c>
      <c r="J1210" t="s">
        <v>12</v>
      </c>
      <c r="K1210">
        <v>19</v>
      </c>
      <c r="L1210" t="s">
        <v>12</v>
      </c>
      <c r="M1210">
        <v>44</v>
      </c>
      <c r="N1210">
        <f t="shared" si="171"/>
        <v>208.73999999999998</v>
      </c>
      <c r="O1210">
        <f t="shared" si="168"/>
        <v>4.3115837884449559E-2</v>
      </c>
      <c r="P1210">
        <f t="shared" si="169"/>
        <v>2.3953243269138644E-2</v>
      </c>
      <c r="Q1210">
        <f t="shared" si="170"/>
        <v>9.1022324422726841E-2</v>
      </c>
    </row>
    <row r="1211" spans="1:17" x14ac:dyDescent="0.25">
      <c r="A1211" t="s">
        <v>1240</v>
      </c>
      <c r="B1211">
        <v>60.9</v>
      </c>
      <c r="C1211">
        <v>7.8998999999999997</v>
      </c>
      <c r="D1211" s="1">
        <v>3.3710000000000002E-7</v>
      </c>
      <c r="E1211">
        <v>63</v>
      </c>
      <c r="G1211">
        <v>4</v>
      </c>
      <c r="H1211" t="s">
        <v>12</v>
      </c>
      <c r="I1211">
        <v>6</v>
      </c>
      <c r="J1211" t="s">
        <v>12</v>
      </c>
      <c r="K1211">
        <v>26</v>
      </c>
      <c r="L1211" t="s">
        <v>12</v>
      </c>
      <c r="M1211">
        <v>45</v>
      </c>
      <c r="N1211">
        <f t="shared" si="171"/>
        <v>208.39499999999998</v>
      </c>
      <c r="O1211">
        <f t="shared" ref="O1211:O1265" si="172">G1211/N1211</f>
        <v>1.9194318481729408E-2</v>
      </c>
      <c r="P1211">
        <f t="shared" ref="P1211:P1266" si="173">I1211/N1211</f>
        <v>2.8791477722594116E-2</v>
      </c>
      <c r="Q1211">
        <f t="shared" ref="Q1211:Q1266" si="174">K1211/N1211</f>
        <v>0.12476307013124116</v>
      </c>
    </row>
    <row r="1212" spans="1:17" x14ac:dyDescent="0.25">
      <c r="A1212" t="s">
        <v>1241</v>
      </c>
      <c r="B1212">
        <v>60.9</v>
      </c>
      <c r="C1212">
        <v>7.9199000000000002</v>
      </c>
      <c r="D1212" s="1">
        <v>3.6749999999999998E-7</v>
      </c>
      <c r="E1212">
        <v>63</v>
      </c>
      <c r="G1212">
        <v>9</v>
      </c>
      <c r="H1212" t="s">
        <v>12</v>
      </c>
      <c r="I1212">
        <v>9</v>
      </c>
      <c r="J1212" t="s">
        <v>12</v>
      </c>
      <c r="K1212">
        <v>39</v>
      </c>
      <c r="L1212" t="s">
        <v>12</v>
      </c>
      <c r="M1212">
        <v>46</v>
      </c>
      <c r="N1212">
        <f t="shared" si="171"/>
        <v>208.04999999999998</v>
      </c>
      <c r="O1212">
        <f t="shared" si="172"/>
        <v>4.3258832011535693E-2</v>
      </c>
      <c r="P1212">
        <f t="shared" si="173"/>
        <v>4.3258832011535693E-2</v>
      </c>
      <c r="Q1212">
        <f t="shared" si="174"/>
        <v>0.18745493871665467</v>
      </c>
    </row>
    <row r="1213" spans="1:17" x14ac:dyDescent="0.25">
      <c r="A1213" t="s">
        <v>1242</v>
      </c>
      <c r="B1213">
        <v>60.9</v>
      </c>
      <c r="C1213">
        <v>7.9398999999999997</v>
      </c>
      <c r="D1213" s="1">
        <v>2.8290000000000003E-7</v>
      </c>
      <c r="E1213">
        <v>63</v>
      </c>
      <c r="G1213">
        <v>9</v>
      </c>
      <c r="H1213" t="s">
        <v>12</v>
      </c>
      <c r="I1213">
        <v>14</v>
      </c>
      <c r="J1213" t="s">
        <v>12</v>
      </c>
      <c r="K1213">
        <v>38</v>
      </c>
      <c r="L1213" t="s">
        <v>12</v>
      </c>
      <c r="M1213">
        <v>47</v>
      </c>
      <c r="N1213">
        <f t="shared" si="171"/>
        <v>207.70499999999998</v>
      </c>
      <c r="O1213">
        <f t="shared" si="172"/>
        <v>4.3330685347006577E-2</v>
      </c>
      <c r="P1213">
        <f t="shared" si="173"/>
        <v>6.7403288317565785E-2</v>
      </c>
      <c r="Q1213">
        <f t="shared" si="174"/>
        <v>0.18295178257624997</v>
      </c>
    </row>
    <row r="1214" spans="1:17" x14ac:dyDescent="0.25">
      <c r="A1214" t="s">
        <v>1243</v>
      </c>
      <c r="B1214">
        <v>60.9</v>
      </c>
      <c r="C1214">
        <v>7.9603000000000002</v>
      </c>
      <c r="D1214" s="1">
        <v>3.4729999999999999E-7</v>
      </c>
      <c r="E1214">
        <v>63</v>
      </c>
      <c r="G1214">
        <v>3</v>
      </c>
      <c r="H1214" t="s">
        <v>12</v>
      </c>
      <c r="I1214">
        <v>24</v>
      </c>
      <c r="J1214" t="s">
        <v>12</v>
      </c>
      <c r="K1214">
        <v>46</v>
      </c>
      <c r="L1214" t="s">
        <v>12</v>
      </c>
      <c r="M1214">
        <v>48</v>
      </c>
      <c r="N1214">
        <f t="shared" si="171"/>
        <v>207.35999999999999</v>
      </c>
      <c r="O1214">
        <f t="shared" si="172"/>
        <v>1.4467592592592594E-2</v>
      </c>
      <c r="P1214">
        <f t="shared" si="173"/>
        <v>0.11574074074074076</v>
      </c>
      <c r="Q1214">
        <f t="shared" si="174"/>
        <v>0.22183641975308643</v>
      </c>
    </row>
    <row r="1215" spans="1:17" x14ac:dyDescent="0.25">
      <c r="A1215" t="s">
        <v>1244</v>
      </c>
      <c r="B1215">
        <v>60.9</v>
      </c>
      <c r="C1215">
        <v>7.9802</v>
      </c>
      <c r="D1215" s="1">
        <v>3.3130000000000001E-7</v>
      </c>
      <c r="E1215">
        <v>63</v>
      </c>
      <c r="G1215">
        <v>13</v>
      </c>
      <c r="H1215" t="s">
        <v>12</v>
      </c>
      <c r="I1215">
        <v>17</v>
      </c>
      <c r="J1215" t="s">
        <v>12</v>
      </c>
      <c r="K1215">
        <v>58.5</v>
      </c>
      <c r="L1215" t="s">
        <v>12</v>
      </c>
      <c r="M1215">
        <v>49</v>
      </c>
      <c r="N1215">
        <f t="shared" si="171"/>
        <v>207.01499999999999</v>
      </c>
      <c r="O1215">
        <f t="shared" si="172"/>
        <v>6.2797381832234378E-2</v>
      </c>
      <c r="P1215">
        <f t="shared" si="173"/>
        <v>8.2119653165229581E-2</v>
      </c>
      <c r="Q1215">
        <f t="shared" si="174"/>
        <v>0.2825882182450547</v>
      </c>
    </row>
    <row r="1216" spans="1:17" x14ac:dyDescent="0.25">
      <c r="A1216" t="s">
        <v>1245</v>
      </c>
      <c r="B1216">
        <v>60.9</v>
      </c>
      <c r="C1216">
        <v>8.0015000000000001</v>
      </c>
      <c r="D1216" s="1">
        <v>3.6749999999999998E-7</v>
      </c>
      <c r="E1216">
        <v>63</v>
      </c>
      <c r="G1216">
        <v>11</v>
      </c>
      <c r="H1216" t="s">
        <v>12</v>
      </c>
      <c r="I1216">
        <v>13</v>
      </c>
      <c r="J1216" t="s">
        <v>12</v>
      </c>
      <c r="K1216">
        <v>51</v>
      </c>
      <c r="L1216" t="s">
        <v>12</v>
      </c>
      <c r="M1216">
        <v>50</v>
      </c>
      <c r="N1216">
        <f t="shared" si="171"/>
        <v>206.67</v>
      </c>
      <c r="O1216">
        <f t="shared" si="172"/>
        <v>5.3224947984709926E-2</v>
      </c>
      <c r="P1216">
        <f t="shared" si="173"/>
        <v>6.2902211254657184E-2</v>
      </c>
      <c r="Q1216">
        <f t="shared" si="174"/>
        <v>0.24677021338365512</v>
      </c>
    </row>
    <row r="1217" spans="1:17" x14ac:dyDescent="0.25">
      <c r="A1217" t="s">
        <v>1246</v>
      </c>
      <c r="B1217">
        <v>60.9</v>
      </c>
      <c r="C1217">
        <v>8.0175999999999998</v>
      </c>
      <c r="D1217" s="1">
        <v>3.3809999999999999E-7</v>
      </c>
      <c r="E1217">
        <v>63</v>
      </c>
      <c r="G1217">
        <v>9</v>
      </c>
      <c r="H1217" t="s">
        <v>12</v>
      </c>
      <c r="I1217">
        <v>18</v>
      </c>
      <c r="J1217" t="s">
        <v>12</v>
      </c>
      <c r="K1217">
        <v>47.5</v>
      </c>
      <c r="L1217" t="s">
        <v>12</v>
      </c>
      <c r="M1217">
        <v>51</v>
      </c>
      <c r="N1217">
        <f t="shared" si="171"/>
        <v>206.32499999999999</v>
      </c>
      <c r="O1217">
        <f t="shared" si="172"/>
        <v>4.3620501635768812E-2</v>
      </c>
      <c r="P1217">
        <f t="shared" si="173"/>
        <v>8.7241003271537623E-2</v>
      </c>
      <c r="Q1217">
        <f t="shared" si="174"/>
        <v>0.23021931418877986</v>
      </c>
    </row>
    <row r="1218" spans="1:17" x14ac:dyDescent="0.25">
      <c r="A1218" t="s">
        <v>1247</v>
      </c>
      <c r="B1218">
        <v>60.9</v>
      </c>
      <c r="C1218">
        <v>8.0381999999999998</v>
      </c>
      <c r="D1218" s="1">
        <v>2.8669999999999999E-7</v>
      </c>
      <c r="E1218">
        <v>63</v>
      </c>
      <c r="G1218">
        <v>18</v>
      </c>
      <c r="H1218" t="s">
        <v>12</v>
      </c>
      <c r="I1218">
        <v>20</v>
      </c>
      <c r="J1218" t="s">
        <v>12</v>
      </c>
      <c r="K1218">
        <v>65</v>
      </c>
      <c r="L1218" t="s">
        <v>12</v>
      </c>
      <c r="M1218">
        <v>52</v>
      </c>
      <c r="N1218">
        <f t="shared" si="171"/>
        <v>205.98</v>
      </c>
      <c r="O1218">
        <f t="shared" si="172"/>
        <v>8.7387124963588705E-2</v>
      </c>
      <c r="P1218">
        <f t="shared" si="173"/>
        <v>9.7096805515098555E-2</v>
      </c>
      <c r="Q1218">
        <f t="shared" si="174"/>
        <v>0.31556461792407031</v>
      </c>
    </row>
    <row r="1219" spans="1:17" x14ac:dyDescent="0.25">
      <c r="A1219" t="s">
        <v>1248</v>
      </c>
      <c r="B1219">
        <v>60.9</v>
      </c>
      <c r="C1219">
        <v>8.0585000000000004</v>
      </c>
      <c r="D1219" s="1">
        <v>3.4330000000000001E-7</v>
      </c>
      <c r="E1219">
        <v>63</v>
      </c>
      <c r="G1219">
        <v>17</v>
      </c>
      <c r="H1219" t="s">
        <v>12</v>
      </c>
      <c r="I1219">
        <v>11</v>
      </c>
      <c r="J1219" t="s">
        <v>12</v>
      </c>
      <c r="K1219">
        <v>59</v>
      </c>
      <c r="L1219" t="s">
        <v>12</v>
      </c>
      <c r="M1219">
        <v>53</v>
      </c>
      <c r="N1219">
        <f t="shared" si="171"/>
        <v>205.63499999999999</v>
      </c>
      <c r="O1219">
        <f t="shared" si="172"/>
        <v>8.2670751574391521E-2</v>
      </c>
      <c r="P1219">
        <f t="shared" si="173"/>
        <v>5.3492839254018043E-2</v>
      </c>
      <c r="Q1219">
        <f t="shared" si="174"/>
        <v>0.28691613781700587</v>
      </c>
    </row>
    <row r="1220" spans="1:17" x14ac:dyDescent="0.25">
      <c r="A1220" t="s">
        <v>1249</v>
      </c>
      <c r="B1220">
        <v>60.9</v>
      </c>
      <c r="C1220">
        <v>8.0787999999999993</v>
      </c>
      <c r="D1220" s="1">
        <v>3.6740000000000002E-7</v>
      </c>
      <c r="E1220">
        <v>63</v>
      </c>
      <c r="G1220">
        <v>6</v>
      </c>
      <c r="H1220" t="s">
        <v>12</v>
      </c>
      <c r="I1220">
        <v>21</v>
      </c>
      <c r="J1220" t="s">
        <v>12</v>
      </c>
      <c r="K1220">
        <v>63</v>
      </c>
      <c r="L1220" t="s">
        <v>12</v>
      </c>
      <c r="M1220">
        <v>54</v>
      </c>
      <c r="N1220">
        <f t="shared" si="171"/>
        <v>205.29</v>
      </c>
      <c r="O1220">
        <f t="shared" si="172"/>
        <v>2.9226947245360225E-2</v>
      </c>
      <c r="P1220">
        <f t="shared" si="173"/>
        <v>0.10229431535876078</v>
      </c>
      <c r="Q1220">
        <f t="shared" si="174"/>
        <v>0.30688294607628236</v>
      </c>
    </row>
    <row r="1221" spans="1:17" x14ac:dyDescent="0.25">
      <c r="A1221" t="s">
        <v>1250</v>
      </c>
      <c r="B1221">
        <v>60.9</v>
      </c>
      <c r="C1221">
        <v>8.1013999999999999</v>
      </c>
      <c r="D1221" s="1">
        <v>3.6689999999999998E-7</v>
      </c>
      <c r="E1221">
        <v>63</v>
      </c>
      <c r="G1221">
        <v>7</v>
      </c>
      <c r="H1221" t="s">
        <v>12</v>
      </c>
      <c r="I1221">
        <v>18</v>
      </c>
      <c r="J1221" t="s">
        <v>12</v>
      </c>
      <c r="K1221">
        <v>69.5</v>
      </c>
      <c r="L1221" t="s">
        <v>12</v>
      </c>
      <c r="M1221">
        <v>55</v>
      </c>
      <c r="N1221">
        <f t="shared" si="171"/>
        <v>204.94499999999999</v>
      </c>
      <c r="O1221">
        <f t="shared" si="172"/>
        <v>3.4155505135524164E-2</v>
      </c>
      <c r="P1221">
        <f t="shared" si="173"/>
        <v>8.7828441777062144E-2</v>
      </c>
      <c r="Q1221">
        <f t="shared" si="174"/>
        <v>0.33911537241698991</v>
      </c>
    </row>
    <row r="1222" spans="1:17" x14ac:dyDescent="0.25">
      <c r="A1222" t="s">
        <v>1251</v>
      </c>
      <c r="B1222">
        <v>60.9</v>
      </c>
      <c r="C1222">
        <v>8.1191999999999993</v>
      </c>
      <c r="D1222" s="1">
        <v>2.678E-7</v>
      </c>
      <c r="E1222">
        <v>63</v>
      </c>
      <c r="G1222">
        <v>6</v>
      </c>
      <c r="H1222" t="s">
        <v>12</v>
      </c>
      <c r="I1222">
        <v>17</v>
      </c>
      <c r="J1222" t="s">
        <v>12</v>
      </c>
      <c r="K1222">
        <v>63</v>
      </c>
      <c r="L1222" t="s">
        <v>12</v>
      </c>
      <c r="M1222">
        <v>56</v>
      </c>
      <c r="N1222">
        <f t="shared" si="171"/>
        <v>204.6</v>
      </c>
      <c r="O1222">
        <f t="shared" si="172"/>
        <v>2.932551319648094E-2</v>
      </c>
      <c r="P1222">
        <f t="shared" si="173"/>
        <v>8.3088954056695988E-2</v>
      </c>
      <c r="Q1222">
        <f t="shared" si="174"/>
        <v>0.30791788856304986</v>
      </c>
    </row>
    <row r="1223" spans="1:17" x14ac:dyDescent="0.25">
      <c r="A1223" t="s">
        <v>1252</v>
      </c>
      <c r="B1223">
        <v>60.9</v>
      </c>
      <c r="C1223">
        <v>8.1396999999999995</v>
      </c>
      <c r="D1223" s="1">
        <v>3.03E-7</v>
      </c>
      <c r="E1223">
        <v>63</v>
      </c>
      <c r="G1223">
        <v>16</v>
      </c>
      <c r="H1223" t="s">
        <v>12</v>
      </c>
      <c r="I1223">
        <v>21</v>
      </c>
      <c r="J1223" t="s">
        <v>12</v>
      </c>
      <c r="K1223">
        <v>75.5</v>
      </c>
      <c r="L1223" t="s">
        <v>12</v>
      </c>
      <c r="M1223">
        <v>57</v>
      </c>
      <c r="N1223">
        <f t="shared" si="171"/>
        <v>204.255</v>
      </c>
      <c r="O1223">
        <f t="shared" si="172"/>
        <v>7.8333455729357918E-2</v>
      </c>
      <c r="P1223">
        <f t="shared" si="173"/>
        <v>0.10281266064478226</v>
      </c>
      <c r="Q1223">
        <f t="shared" si="174"/>
        <v>0.36963599422290766</v>
      </c>
    </row>
    <row r="1224" spans="1:17" x14ac:dyDescent="0.25">
      <c r="A1224" t="s">
        <v>1253</v>
      </c>
      <c r="B1224">
        <v>60.9</v>
      </c>
      <c r="C1224">
        <v>8.1568000000000005</v>
      </c>
      <c r="D1224" s="1">
        <v>2.8840000000000001E-7</v>
      </c>
      <c r="E1224">
        <v>63</v>
      </c>
      <c r="G1224">
        <v>11</v>
      </c>
      <c r="H1224" t="s">
        <v>12</v>
      </c>
      <c r="I1224">
        <v>18</v>
      </c>
      <c r="J1224" t="s">
        <v>12</v>
      </c>
      <c r="K1224">
        <v>73.5</v>
      </c>
      <c r="L1224" t="s">
        <v>12</v>
      </c>
      <c r="M1224">
        <v>58</v>
      </c>
      <c r="N1224">
        <f t="shared" si="171"/>
        <v>203.91</v>
      </c>
      <c r="O1224">
        <f t="shared" si="172"/>
        <v>5.3945368054533864E-2</v>
      </c>
      <c r="P1224">
        <f t="shared" si="173"/>
        <v>8.8274238634691776E-2</v>
      </c>
      <c r="Q1224">
        <f t="shared" si="174"/>
        <v>0.3604531410916581</v>
      </c>
    </row>
    <row r="1225" spans="1:17" x14ac:dyDescent="0.25">
      <c r="A1225" t="s">
        <v>1254</v>
      </c>
      <c r="B1225">
        <v>60.9</v>
      </c>
      <c r="C1225">
        <v>8.1835000000000004</v>
      </c>
      <c r="D1225" s="1">
        <v>3.6689999999999998E-7</v>
      </c>
      <c r="E1225">
        <v>63</v>
      </c>
      <c r="G1225">
        <v>8</v>
      </c>
      <c r="H1225" t="s">
        <v>12</v>
      </c>
      <c r="I1225">
        <v>22</v>
      </c>
      <c r="J1225" t="s">
        <v>12</v>
      </c>
      <c r="K1225">
        <v>90</v>
      </c>
      <c r="L1225" t="s">
        <v>12</v>
      </c>
      <c r="M1225">
        <v>59</v>
      </c>
      <c r="N1225">
        <f t="shared" si="171"/>
        <v>203.565</v>
      </c>
      <c r="O1225">
        <f t="shared" si="172"/>
        <v>3.9299486650455628E-2</v>
      </c>
      <c r="P1225">
        <f t="shared" si="173"/>
        <v>0.10807358828875298</v>
      </c>
      <c r="Q1225">
        <f t="shared" si="174"/>
        <v>0.44211922481762583</v>
      </c>
    </row>
    <row r="1226" spans="1:17" x14ac:dyDescent="0.25">
      <c r="A1226" t="s">
        <v>1255</v>
      </c>
      <c r="B1226">
        <v>60.9</v>
      </c>
      <c r="C1226">
        <v>8.1999999999999993</v>
      </c>
      <c r="D1226" s="1">
        <v>3.6670000000000002E-7</v>
      </c>
      <c r="E1226">
        <v>63</v>
      </c>
      <c r="G1226">
        <v>10</v>
      </c>
      <c r="H1226" t="s">
        <v>12</v>
      </c>
      <c r="I1226">
        <v>15</v>
      </c>
      <c r="J1226" t="s">
        <v>12</v>
      </c>
      <c r="K1226">
        <v>79</v>
      </c>
      <c r="L1226" t="s">
        <v>12</v>
      </c>
      <c r="M1226">
        <v>60</v>
      </c>
      <c r="N1226">
        <f t="shared" si="171"/>
        <v>203.22</v>
      </c>
      <c r="O1226">
        <f t="shared" si="172"/>
        <v>4.9207755142210416E-2</v>
      </c>
      <c r="P1226">
        <f t="shared" si="173"/>
        <v>7.3811632713315617E-2</v>
      </c>
      <c r="Q1226">
        <f t="shared" si="174"/>
        <v>0.38874126562346228</v>
      </c>
    </row>
    <row r="1227" spans="1:17" x14ac:dyDescent="0.25">
      <c r="A1227" t="s">
        <v>1256</v>
      </c>
      <c r="B1227">
        <v>60</v>
      </c>
      <c r="C1227">
        <v>8.2207000000000008</v>
      </c>
      <c r="D1227" s="1">
        <v>3.6660000000000001E-7</v>
      </c>
      <c r="E1227">
        <v>63</v>
      </c>
      <c r="G1227">
        <v>17</v>
      </c>
      <c r="H1227" t="s">
        <v>12</v>
      </c>
      <c r="I1227">
        <v>20</v>
      </c>
      <c r="J1227" t="s">
        <v>12</v>
      </c>
      <c r="K1227">
        <v>86.5</v>
      </c>
      <c r="L1227" t="s">
        <v>12</v>
      </c>
      <c r="M1227">
        <v>61</v>
      </c>
      <c r="N1227">
        <f t="shared" si="171"/>
        <v>202.875</v>
      </c>
      <c r="O1227">
        <f t="shared" si="172"/>
        <v>8.3795440542205793E-2</v>
      </c>
      <c r="P1227">
        <f t="shared" si="173"/>
        <v>9.8582871226124455E-2</v>
      </c>
      <c r="Q1227">
        <f t="shared" si="174"/>
        <v>0.42637091805298827</v>
      </c>
    </row>
    <row r="1228" spans="1:17" x14ac:dyDescent="0.25">
      <c r="A1228" t="s">
        <v>1257</v>
      </c>
      <c r="B1228">
        <v>60.9</v>
      </c>
      <c r="C1228">
        <v>8.2402999999999995</v>
      </c>
      <c r="D1228" s="1">
        <v>3.664E-7</v>
      </c>
      <c r="E1228">
        <v>63</v>
      </c>
      <c r="G1228">
        <v>16</v>
      </c>
      <c r="H1228" t="s">
        <v>12</v>
      </c>
      <c r="I1228">
        <v>29</v>
      </c>
      <c r="J1228" t="s">
        <v>12</v>
      </c>
      <c r="K1228">
        <v>109.5</v>
      </c>
      <c r="L1228" t="s">
        <v>12</v>
      </c>
      <c r="M1228">
        <v>62</v>
      </c>
      <c r="N1228">
        <f t="shared" si="171"/>
        <v>202.53</v>
      </c>
      <c r="O1228">
        <f t="shared" si="172"/>
        <v>7.9000641880215272E-2</v>
      </c>
      <c r="P1228">
        <f t="shared" si="173"/>
        <v>0.14318866340789019</v>
      </c>
      <c r="Q1228">
        <f t="shared" si="174"/>
        <v>0.54066064286772331</v>
      </c>
    </row>
    <row r="1229" spans="1:17" x14ac:dyDescent="0.25">
      <c r="A1229" t="s">
        <v>1258</v>
      </c>
      <c r="B1229">
        <v>60.9</v>
      </c>
      <c r="C1229">
        <v>8.2591999999999999</v>
      </c>
      <c r="D1229" s="1">
        <v>3.6139999999999999E-7</v>
      </c>
      <c r="E1229">
        <v>63</v>
      </c>
      <c r="G1229">
        <v>10</v>
      </c>
      <c r="H1229" t="s">
        <v>12</v>
      </c>
      <c r="I1229">
        <v>20</v>
      </c>
      <c r="J1229" t="s">
        <v>12</v>
      </c>
      <c r="K1229">
        <v>83.5</v>
      </c>
      <c r="L1229" t="s">
        <v>12</v>
      </c>
      <c r="M1229">
        <v>63</v>
      </c>
      <c r="N1229">
        <f t="shared" si="171"/>
        <v>202.185</v>
      </c>
      <c r="O1229">
        <f t="shared" si="172"/>
        <v>4.9459653287830453E-2</v>
      </c>
      <c r="P1229">
        <f t="shared" si="173"/>
        <v>9.8919306575660906E-2</v>
      </c>
      <c r="Q1229">
        <f t="shared" si="174"/>
        <v>0.41298810495338428</v>
      </c>
    </row>
    <row r="1230" spans="1:17" x14ac:dyDescent="0.25">
      <c r="A1230" t="s">
        <v>1259</v>
      </c>
      <c r="B1230">
        <v>60</v>
      </c>
      <c r="C1230">
        <v>8.2786000000000008</v>
      </c>
      <c r="D1230" s="1">
        <v>3.6650000000000001E-7</v>
      </c>
      <c r="E1230">
        <v>63</v>
      </c>
      <c r="G1230">
        <v>14</v>
      </c>
      <c r="H1230" t="s">
        <v>12</v>
      </c>
      <c r="I1230">
        <v>20</v>
      </c>
      <c r="J1230" t="s">
        <v>12</v>
      </c>
      <c r="K1230">
        <v>86</v>
      </c>
      <c r="L1230" t="s">
        <v>12</v>
      </c>
      <c r="M1230">
        <v>64</v>
      </c>
      <c r="N1230">
        <f t="shared" si="171"/>
        <v>201.83999999999997</v>
      </c>
      <c r="O1230">
        <f t="shared" si="172"/>
        <v>6.9361870788743563E-2</v>
      </c>
      <c r="P1230">
        <f t="shared" si="173"/>
        <v>9.9088386841062234E-2</v>
      </c>
      <c r="Q1230">
        <f t="shared" si="174"/>
        <v>0.42608006341656762</v>
      </c>
    </row>
    <row r="1231" spans="1:17" x14ac:dyDescent="0.25">
      <c r="A1231" t="s">
        <v>1260</v>
      </c>
      <c r="B1231">
        <v>60.9</v>
      </c>
      <c r="C1231">
        <v>8.2977000000000007</v>
      </c>
      <c r="D1231" s="1">
        <v>3.3550000000000001E-7</v>
      </c>
      <c r="E1231">
        <v>63</v>
      </c>
      <c r="G1231">
        <v>24</v>
      </c>
      <c r="H1231" t="s">
        <v>12</v>
      </c>
      <c r="I1231">
        <v>25</v>
      </c>
      <c r="J1231" t="s">
        <v>12</v>
      </c>
      <c r="K1231">
        <v>110</v>
      </c>
      <c r="L1231" t="s">
        <v>12</v>
      </c>
      <c r="M1231">
        <v>65</v>
      </c>
      <c r="N1231">
        <f t="shared" ref="N1231:N1266" si="175">-0.345*M1231+223.92</f>
        <v>201.495</v>
      </c>
      <c r="O1231">
        <f t="shared" si="172"/>
        <v>0.1191096553264349</v>
      </c>
      <c r="P1231">
        <f t="shared" si="173"/>
        <v>0.12407255763170302</v>
      </c>
      <c r="Q1231">
        <f t="shared" si="174"/>
        <v>0.54591925357949322</v>
      </c>
    </row>
    <row r="1232" spans="1:17" x14ac:dyDescent="0.25">
      <c r="A1232" t="s">
        <v>1261</v>
      </c>
      <c r="B1232">
        <v>60.9</v>
      </c>
      <c r="C1232">
        <v>8.3207000000000004</v>
      </c>
      <c r="D1232" s="1">
        <v>3.6629999999999999E-7</v>
      </c>
      <c r="E1232">
        <v>63</v>
      </c>
      <c r="G1232">
        <v>8</v>
      </c>
      <c r="H1232" t="s">
        <v>12</v>
      </c>
      <c r="I1232">
        <v>24</v>
      </c>
      <c r="J1232" t="s">
        <v>12</v>
      </c>
      <c r="K1232">
        <v>106</v>
      </c>
      <c r="L1232" t="s">
        <v>12</v>
      </c>
      <c r="M1232">
        <v>66</v>
      </c>
      <c r="N1232">
        <f t="shared" si="175"/>
        <v>201.14999999999998</v>
      </c>
      <c r="O1232">
        <f t="shared" si="172"/>
        <v>3.9771314939100182E-2</v>
      </c>
      <c r="P1232">
        <f t="shared" si="173"/>
        <v>0.11931394481730054</v>
      </c>
      <c r="Q1232">
        <f t="shared" si="174"/>
        <v>0.52696992294307732</v>
      </c>
    </row>
    <row r="1233" spans="1:17" x14ac:dyDescent="0.25">
      <c r="A1233" t="s">
        <v>1262</v>
      </c>
      <c r="B1233">
        <v>60.9</v>
      </c>
      <c r="C1233">
        <v>8.3411000000000008</v>
      </c>
      <c r="D1233" s="1">
        <v>3.657E-7</v>
      </c>
      <c r="E1233">
        <v>63</v>
      </c>
      <c r="G1233">
        <v>14</v>
      </c>
      <c r="H1233" t="s">
        <v>12</v>
      </c>
      <c r="I1233">
        <v>28</v>
      </c>
      <c r="J1233" t="s">
        <v>12</v>
      </c>
      <c r="K1233">
        <v>121</v>
      </c>
      <c r="L1233" t="s">
        <v>12</v>
      </c>
      <c r="M1233">
        <v>67</v>
      </c>
      <c r="N1233">
        <f t="shared" si="175"/>
        <v>200.80499999999998</v>
      </c>
      <c r="O1233">
        <f t="shared" si="172"/>
        <v>6.971937949752248E-2</v>
      </c>
      <c r="P1233">
        <f t="shared" si="173"/>
        <v>0.13943875899504496</v>
      </c>
      <c r="Q1233">
        <f t="shared" si="174"/>
        <v>0.60257463708573</v>
      </c>
    </row>
    <row r="1234" spans="1:17" x14ac:dyDescent="0.25">
      <c r="A1234" t="s">
        <v>1263</v>
      </c>
      <c r="B1234">
        <v>60.9</v>
      </c>
      <c r="C1234">
        <v>8.3595000000000006</v>
      </c>
      <c r="D1234" s="1">
        <v>3.6609999999999998E-7</v>
      </c>
      <c r="E1234">
        <v>63</v>
      </c>
      <c r="G1234">
        <v>18</v>
      </c>
      <c r="H1234" t="s">
        <v>12</v>
      </c>
      <c r="I1234">
        <v>17</v>
      </c>
      <c r="J1234" t="s">
        <v>12</v>
      </c>
      <c r="K1234">
        <v>115</v>
      </c>
      <c r="L1234" t="s">
        <v>12</v>
      </c>
      <c r="M1234">
        <v>68</v>
      </c>
      <c r="N1234">
        <f t="shared" si="175"/>
        <v>200.45999999999998</v>
      </c>
      <c r="O1234">
        <f t="shared" si="172"/>
        <v>8.9793475007482804E-2</v>
      </c>
      <c r="P1234">
        <f t="shared" si="173"/>
        <v>8.4804948618178194E-2</v>
      </c>
      <c r="Q1234">
        <f t="shared" si="174"/>
        <v>0.573680534770029</v>
      </c>
    </row>
    <row r="1235" spans="1:17" x14ac:dyDescent="0.25">
      <c r="A1235" t="s">
        <v>1264</v>
      </c>
      <c r="B1235">
        <v>60.9</v>
      </c>
      <c r="C1235">
        <v>8.3803000000000001</v>
      </c>
      <c r="D1235" s="1">
        <v>3.6629999999999999E-7</v>
      </c>
      <c r="E1235">
        <v>63</v>
      </c>
      <c r="G1235">
        <v>16</v>
      </c>
      <c r="H1235" t="s">
        <v>12</v>
      </c>
      <c r="I1235">
        <v>18</v>
      </c>
      <c r="J1235" t="s">
        <v>12</v>
      </c>
      <c r="K1235">
        <v>99.5</v>
      </c>
      <c r="L1235" t="s">
        <v>12</v>
      </c>
      <c r="M1235">
        <v>69</v>
      </c>
      <c r="N1235">
        <f t="shared" si="175"/>
        <v>200.11499999999998</v>
      </c>
      <c r="O1235">
        <f t="shared" si="172"/>
        <v>7.9954026434799999E-2</v>
      </c>
      <c r="P1235">
        <f t="shared" si="173"/>
        <v>8.9948279739149997E-2</v>
      </c>
      <c r="Q1235">
        <f t="shared" si="174"/>
        <v>0.49721410189141246</v>
      </c>
    </row>
    <row r="1236" spans="1:17" x14ac:dyDescent="0.25">
      <c r="A1236" t="s">
        <v>1265</v>
      </c>
      <c r="B1236">
        <v>60.9</v>
      </c>
      <c r="C1236">
        <v>8.4016000000000002</v>
      </c>
      <c r="D1236" s="1">
        <v>2.7430000000000001E-7</v>
      </c>
      <c r="E1236">
        <v>63</v>
      </c>
      <c r="G1236">
        <v>16</v>
      </c>
      <c r="H1236" t="s">
        <v>12</v>
      </c>
      <c r="I1236">
        <v>25</v>
      </c>
      <c r="J1236" t="s">
        <v>12</v>
      </c>
      <c r="K1236">
        <v>123</v>
      </c>
      <c r="L1236" t="s">
        <v>12</v>
      </c>
      <c r="M1236">
        <v>70</v>
      </c>
      <c r="N1236">
        <f t="shared" si="175"/>
        <v>199.76999999999998</v>
      </c>
      <c r="O1236">
        <f t="shared" si="172"/>
        <v>8.0092105921810083E-2</v>
      </c>
      <c r="P1236">
        <f t="shared" si="173"/>
        <v>0.12514391550282827</v>
      </c>
      <c r="Q1236">
        <f t="shared" si="174"/>
        <v>0.61570806427391511</v>
      </c>
    </row>
    <row r="1237" spans="1:17" x14ac:dyDescent="0.25">
      <c r="A1237" t="s">
        <v>1266</v>
      </c>
      <c r="B1237">
        <v>60</v>
      </c>
      <c r="C1237">
        <v>8.4235000000000007</v>
      </c>
      <c r="D1237" s="1">
        <v>3.657E-7</v>
      </c>
      <c r="E1237">
        <v>63</v>
      </c>
      <c r="G1237">
        <v>18</v>
      </c>
      <c r="H1237" t="s">
        <v>12</v>
      </c>
      <c r="I1237">
        <v>32</v>
      </c>
      <c r="J1237" t="s">
        <v>12</v>
      </c>
      <c r="K1237">
        <v>122</v>
      </c>
      <c r="L1237" t="s">
        <v>12</v>
      </c>
      <c r="M1237">
        <v>71</v>
      </c>
      <c r="N1237">
        <f t="shared" si="175"/>
        <v>199.42499999999998</v>
      </c>
      <c r="O1237">
        <f t="shared" si="172"/>
        <v>9.0259496051147053E-2</v>
      </c>
      <c r="P1237">
        <f t="shared" si="173"/>
        <v>0.16046132631315033</v>
      </c>
      <c r="Q1237">
        <f t="shared" si="174"/>
        <v>0.61175880656888559</v>
      </c>
    </row>
    <row r="1238" spans="1:17" x14ac:dyDescent="0.25">
      <c r="A1238" t="s">
        <v>1267</v>
      </c>
      <c r="B1238">
        <v>60.9</v>
      </c>
      <c r="C1238">
        <v>8.4383999999999997</v>
      </c>
      <c r="D1238" s="1">
        <v>3.6590000000000001E-7</v>
      </c>
      <c r="E1238">
        <v>63</v>
      </c>
      <c r="G1238">
        <v>13</v>
      </c>
      <c r="H1238" t="s">
        <v>12</v>
      </c>
      <c r="I1238">
        <v>31</v>
      </c>
      <c r="J1238" t="s">
        <v>12</v>
      </c>
      <c r="K1238">
        <v>129</v>
      </c>
      <c r="L1238" t="s">
        <v>12</v>
      </c>
      <c r="M1238">
        <v>72</v>
      </c>
      <c r="N1238">
        <f t="shared" si="175"/>
        <v>199.07999999999998</v>
      </c>
      <c r="O1238">
        <f t="shared" si="172"/>
        <v>6.5300381756077969E-2</v>
      </c>
      <c r="P1238">
        <f t="shared" si="173"/>
        <v>0.15571629495680131</v>
      </c>
      <c r="Q1238">
        <f t="shared" si="174"/>
        <v>0.64798071127185053</v>
      </c>
    </row>
    <row r="1239" spans="1:17" x14ac:dyDescent="0.25">
      <c r="A1239" t="s">
        <v>1268</v>
      </c>
      <c r="B1239">
        <v>60</v>
      </c>
      <c r="C1239">
        <v>8.4608000000000008</v>
      </c>
      <c r="D1239" s="1">
        <v>3.6590000000000001E-7</v>
      </c>
      <c r="E1239">
        <v>63</v>
      </c>
      <c r="G1239">
        <v>11</v>
      </c>
      <c r="H1239" t="s">
        <v>12</v>
      </c>
      <c r="I1239">
        <v>26</v>
      </c>
      <c r="J1239" t="s">
        <v>12</v>
      </c>
      <c r="K1239">
        <v>134.5</v>
      </c>
      <c r="L1239" t="s">
        <v>12</v>
      </c>
      <c r="M1239">
        <v>73</v>
      </c>
      <c r="N1239">
        <f t="shared" si="175"/>
        <v>198.73499999999999</v>
      </c>
      <c r="O1239">
        <f t="shared" si="172"/>
        <v>5.5350089314916855E-2</v>
      </c>
      <c r="P1239">
        <f t="shared" si="173"/>
        <v>0.13082748383525802</v>
      </c>
      <c r="Q1239">
        <f t="shared" si="174"/>
        <v>0.67678063753239248</v>
      </c>
    </row>
    <row r="1240" spans="1:17" x14ac:dyDescent="0.25">
      <c r="A1240" t="s">
        <v>1269</v>
      </c>
      <c r="B1240">
        <v>60.9</v>
      </c>
      <c r="C1240">
        <v>8.4781999999999993</v>
      </c>
      <c r="D1240" s="1">
        <v>3.5820000000000002E-7</v>
      </c>
      <c r="E1240">
        <v>63</v>
      </c>
      <c r="G1240">
        <v>13</v>
      </c>
      <c r="H1240" t="s">
        <v>12</v>
      </c>
      <c r="I1240">
        <v>34.5</v>
      </c>
      <c r="J1240" t="s">
        <v>12</v>
      </c>
      <c r="K1240">
        <v>142.5</v>
      </c>
      <c r="L1240" t="s">
        <v>12</v>
      </c>
      <c r="M1240">
        <v>74</v>
      </c>
      <c r="N1240">
        <f t="shared" si="175"/>
        <v>198.39</v>
      </c>
      <c r="O1240">
        <f t="shared" si="172"/>
        <v>6.5527496345581943E-2</v>
      </c>
      <c r="P1240">
        <f t="shared" si="173"/>
        <v>0.17389989414789053</v>
      </c>
      <c r="Q1240">
        <f t="shared" si="174"/>
        <v>0.7182821714804174</v>
      </c>
    </row>
    <row r="1241" spans="1:17" x14ac:dyDescent="0.25">
      <c r="A1241" t="s">
        <v>1270</v>
      </c>
      <c r="B1241">
        <v>60</v>
      </c>
      <c r="C1241">
        <v>8.5012000000000008</v>
      </c>
      <c r="D1241" s="1">
        <v>3.5419999999999998E-7</v>
      </c>
      <c r="E1241">
        <v>63</v>
      </c>
      <c r="G1241">
        <v>20</v>
      </c>
      <c r="H1241" t="s">
        <v>12</v>
      </c>
      <c r="I1241">
        <v>28</v>
      </c>
      <c r="J1241" t="s">
        <v>12</v>
      </c>
      <c r="K1241">
        <v>136.5</v>
      </c>
      <c r="L1241" t="s">
        <v>12</v>
      </c>
      <c r="M1241">
        <v>75</v>
      </c>
      <c r="N1241">
        <f t="shared" si="175"/>
        <v>198.04499999999999</v>
      </c>
      <c r="O1241">
        <f t="shared" si="172"/>
        <v>0.10098714938524074</v>
      </c>
      <c r="P1241">
        <f t="shared" si="173"/>
        <v>0.14138200913933702</v>
      </c>
      <c r="Q1241">
        <f t="shared" si="174"/>
        <v>0.68923729455426797</v>
      </c>
    </row>
    <row r="1242" spans="1:17" x14ac:dyDescent="0.25">
      <c r="A1242" t="s">
        <v>1271</v>
      </c>
      <c r="B1242">
        <v>60.9</v>
      </c>
      <c r="C1242">
        <v>8.5198999999999998</v>
      </c>
      <c r="D1242" s="1">
        <v>3.4869999999999999E-7</v>
      </c>
      <c r="E1242">
        <v>63</v>
      </c>
      <c r="G1242">
        <v>16</v>
      </c>
      <c r="H1242" t="s">
        <v>12</v>
      </c>
      <c r="I1242">
        <v>16</v>
      </c>
      <c r="J1242" t="s">
        <v>12</v>
      </c>
      <c r="K1242">
        <v>136</v>
      </c>
      <c r="L1242" t="s">
        <v>12</v>
      </c>
      <c r="M1242">
        <v>76</v>
      </c>
      <c r="N1242">
        <f t="shared" si="175"/>
        <v>197.7</v>
      </c>
      <c r="O1242">
        <f t="shared" si="172"/>
        <v>8.0930703085483058E-2</v>
      </c>
      <c r="P1242">
        <f t="shared" si="173"/>
        <v>8.0930703085483058E-2</v>
      </c>
      <c r="Q1242">
        <f t="shared" si="174"/>
        <v>0.68791097622660602</v>
      </c>
    </row>
    <row r="1243" spans="1:17" x14ac:dyDescent="0.25">
      <c r="A1243" t="s">
        <v>1272</v>
      </c>
      <c r="B1243">
        <v>60.9</v>
      </c>
      <c r="C1243">
        <v>8.5405999999999995</v>
      </c>
      <c r="D1243" s="1">
        <v>3.657E-7</v>
      </c>
      <c r="E1243">
        <v>63</v>
      </c>
      <c r="G1243">
        <v>6</v>
      </c>
      <c r="H1243" t="s">
        <v>12</v>
      </c>
      <c r="I1243">
        <v>27</v>
      </c>
      <c r="J1243" t="s">
        <v>12</v>
      </c>
      <c r="K1243">
        <v>138.5</v>
      </c>
      <c r="L1243" t="s">
        <v>12</v>
      </c>
      <c r="M1243">
        <v>77</v>
      </c>
      <c r="N1243">
        <f t="shared" si="175"/>
        <v>197.35499999999999</v>
      </c>
      <c r="O1243">
        <f t="shared" si="172"/>
        <v>3.040206734057916E-2</v>
      </c>
      <c r="P1243">
        <f t="shared" si="173"/>
        <v>0.13680930303260622</v>
      </c>
      <c r="Q1243">
        <f t="shared" si="174"/>
        <v>0.70178105444503558</v>
      </c>
    </row>
    <row r="1244" spans="1:17" x14ac:dyDescent="0.25">
      <c r="A1244" t="s">
        <v>1273</v>
      </c>
      <c r="B1244">
        <v>60.9</v>
      </c>
      <c r="C1244">
        <v>8.5615000000000006</v>
      </c>
      <c r="D1244" s="1">
        <v>3.6580000000000001E-7</v>
      </c>
      <c r="E1244">
        <v>63</v>
      </c>
      <c r="G1244">
        <v>7</v>
      </c>
      <c r="H1244" t="s">
        <v>12</v>
      </c>
      <c r="I1244">
        <v>19</v>
      </c>
      <c r="J1244" t="s">
        <v>12</v>
      </c>
      <c r="K1244">
        <v>122</v>
      </c>
      <c r="L1244" t="s">
        <v>12</v>
      </c>
      <c r="M1244">
        <v>78</v>
      </c>
      <c r="N1244">
        <f t="shared" si="175"/>
        <v>197.01</v>
      </c>
      <c r="O1244">
        <f t="shared" si="172"/>
        <v>3.5531191310085787E-2</v>
      </c>
      <c r="P1244">
        <f t="shared" si="173"/>
        <v>9.6441804984518556E-2</v>
      </c>
      <c r="Q1244">
        <f t="shared" si="174"/>
        <v>0.61925790569006656</v>
      </c>
    </row>
    <row r="1245" spans="1:17" x14ac:dyDescent="0.25">
      <c r="A1245" t="s">
        <v>1274</v>
      </c>
      <c r="B1245">
        <v>60.9</v>
      </c>
      <c r="C1245">
        <v>8.5808</v>
      </c>
      <c r="D1245" s="1">
        <v>3.657E-7</v>
      </c>
      <c r="E1245">
        <v>63</v>
      </c>
      <c r="G1245">
        <v>15</v>
      </c>
      <c r="H1245" t="s">
        <v>12</v>
      </c>
      <c r="I1245">
        <v>24</v>
      </c>
      <c r="J1245" t="s">
        <v>12</v>
      </c>
      <c r="K1245">
        <v>147</v>
      </c>
      <c r="L1245" t="s">
        <v>12</v>
      </c>
      <c r="M1245">
        <v>79</v>
      </c>
      <c r="N1245">
        <f t="shared" si="175"/>
        <v>196.66499999999999</v>
      </c>
      <c r="O1245">
        <f t="shared" si="172"/>
        <v>7.6271832812142476E-2</v>
      </c>
      <c r="P1245">
        <f t="shared" si="173"/>
        <v>0.12203493249942797</v>
      </c>
      <c r="Q1245">
        <f t="shared" si="174"/>
        <v>0.7474639615589963</v>
      </c>
    </row>
    <row r="1246" spans="1:17" x14ac:dyDescent="0.25">
      <c r="A1246" t="s">
        <v>1275</v>
      </c>
      <c r="B1246">
        <v>60.9</v>
      </c>
      <c r="C1246">
        <v>8.5996000000000006</v>
      </c>
      <c r="D1246" s="1">
        <v>3.6370000000000001E-7</v>
      </c>
      <c r="E1246">
        <v>63</v>
      </c>
      <c r="G1246">
        <v>15</v>
      </c>
      <c r="H1246" t="s">
        <v>12</v>
      </c>
      <c r="I1246">
        <v>24</v>
      </c>
      <c r="J1246" t="s">
        <v>12</v>
      </c>
      <c r="K1246">
        <v>142</v>
      </c>
      <c r="L1246" t="s">
        <v>12</v>
      </c>
      <c r="M1246">
        <v>80</v>
      </c>
      <c r="N1246">
        <f t="shared" si="175"/>
        <v>196.32</v>
      </c>
      <c r="O1246">
        <f t="shared" si="172"/>
        <v>7.6405867970660152E-2</v>
      </c>
      <c r="P1246">
        <f t="shared" si="173"/>
        <v>0.12224938875305624</v>
      </c>
      <c r="Q1246">
        <f t="shared" si="174"/>
        <v>0.72330888345558275</v>
      </c>
    </row>
    <row r="1247" spans="1:17" x14ac:dyDescent="0.25">
      <c r="A1247" t="s">
        <v>1276</v>
      </c>
      <c r="B1247">
        <v>60.9</v>
      </c>
      <c r="C1247">
        <v>8.6209000000000007</v>
      </c>
      <c r="D1247" s="1">
        <v>3.6559999999999999E-7</v>
      </c>
      <c r="E1247">
        <v>63</v>
      </c>
      <c r="G1247">
        <v>8</v>
      </c>
      <c r="H1247" t="s">
        <v>12</v>
      </c>
      <c r="I1247">
        <v>19</v>
      </c>
      <c r="J1247" t="s">
        <v>12</v>
      </c>
      <c r="K1247">
        <v>139.5</v>
      </c>
      <c r="L1247" t="s">
        <v>12</v>
      </c>
      <c r="M1247">
        <v>81</v>
      </c>
      <c r="N1247">
        <f t="shared" si="175"/>
        <v>195.97499999999999</v>
      </c>
      <c r="O1247">
        <f t="shared" si="172"/>
        <v>4.0821533358846793E-2</v>
      </c>
      <c r="P1247">
        <f t="shared" si="173"/>
        <v>9.6951141727261131E-2</v>
      </c>
      <c r="Q1247">
        <f t="shared" si="174"/>
        <v>0.71182548794489098</v>
      </c>
    </row>
    <row r="1248" spans="1:17" x14ac:dyDescent="0.25">
      <c r="A1248" t="s">
        <v>1277</v>
      </c>
      <c r="B1248">
        <v>60.9</v>
      </c>
      <c r="C1248">
        <v>8.6385000000000005</v>
      </c>
      <c r="D1248" s="1">
        <v>3.0129999999999998E-7</v>
      </c>
      <c r="E1248">
        <v>63</v>
      </c>
      <c r="G1248">
        <v>8</v>
      </c>
      <c r="H1248" t="s">
        <v>12</v>
      </c>
      <c r="I1248">
        <v>15</v>
      </c>
      <c r="J1248" t="s">
        <v>12</v>
      </c>
      <c r="K1248">
        <v>129</v>
      </c>
      <c r="L1248" t="s">
        <v>12</v>
      </c>
      <c r="M1248">
        <v>82</v>
      </c>
      <c r="N1248">
        <f t="shared" si="175"/>
        <v>195.63</v>
      </c>
      <c r="O1248">
        <f t="shared" si="172"/>
        <v>4.0893523488217558E-2</v>
      </c>
      <c r="P1248">
        <f t="shared" si="173"/>
        <v>7.6675356540407913E-2</v>
      </c>
      <c r="Q1248">
        <f t="shared" si="174"/>
        <v>0.65940806624750803</v>
      </c>
    </row>
    <row r="1249" spans="1:17" x14ac:dyDescent="0.25">
      <c r="A1249" t="s">
        <v>1278</v>
      </c>
      <c r="B1249">
        <v>60.9</v>
      </c>
      <c r="C1249">
        <v>8.6594999999999995</v>
      </c>
      <c r="D1249" s="1">
        <v>3.657E-7</v>
      </c>
      <c r="E1249">
        <v>63</v>
      </c>
      <c r="G1249">
        <v>11.5</v>
      </c>
      <c r="H1249" t="s">
        <v>12</v>
      </c>
      <c r="I1249">
        <v>22</v>
      </c>
      <c r="J1249" t="s">
        <v>12</v>
      </c>
      <c r="K1249">
        <v>149</v>
      </c>
      <c r="L1249" t="s">
        <v>12</v>
      </c>
      <c r="M1249">
        <v>83</v>
      </c>
      <c r="N1249">
        <f t="shared" si="175"/>
        <v>195.285</v>
      </c>
      <c r="O1249">
        <f t="shared" si="172"/>
        <v>5.8888291471439182E-2</v>
      </c>
      <c r="P1249">
        <f t="shared" si="173"/>
        <v>0.11265586194536191</v>
      </c>
      <c r="Q1249">
        <f t="shared" si="174"/>
        <v>0.76298742862995106</v>
      </c>
    </row>
    <row r="1250" spans="1:17" x14ac:dyDescent="0.25">
      <c r="A1250" t="s">
        <v>1279</v>
      </c>
      <c r="B1250">
        <v>60.9</v>
      </c>
      <c r="C1250">
        <v>8.6786999999999992</v>
      </c>
      <c r="D1250" s="1">
        <v>3.6530000000000002E-7</v>
      </c>
      <c r="E1250">
        <v>63</v>
      </c>
      <c r="G1250">
        <v>10</v>
      </c>
      <c r="H1250" t="s">
        <v>12</v>
      </c>
      <c r="I1250">
        <v>15</v>
      </c>
      <c r="J1250" t="s">
        <v>12</v>
      </c>
      <c r="K1250">
        <v>150.5</v>
      </c>
      <c r="L1250" t="s">
        <v>12</v>
      </c>
      <c r="M1250">
        <v>84</v>
      </c>
      <c r="N1250">
        <f t="shared" si="175"/>
        <v>194.94</v>
      </c>
      <c r="O1250">
        <f t="shared" si="172"/>
        <v>5.1297835231353235E-2</v>
      </c>
      <c r="P1250">
        <f t="shared" si="173"/>
        <v>7.6946752847029856E-2</v>
      </c>
      <c r="Q1250">
        <f t="shared" si="174"/>
        <v>0.77203242023186625</v>
      </c>
    </row>
    <row r="1251" spans="1:17" x14ac:dyDescent="0.25">
      <c r="A1251" t="s">
        <v>1280</v>
      </c>
      <c r="B1251">
        <v>60.9</v>
      </c>
      <c r="C1251">
        <v>8.7013999999999996</v>
      </c>
      <c r="D1251" s="1">
        <v>3.6559999999999999E-7</v>
      </c>
      <c r="E1251">
        <v>63</v>
      </c>
      <c r="G1251">
        <v>14</v>
      </c>
      <c r="H1251" t="s">
        <v>12</v>
      </c>
      <c r="I1251">
        <v>23</v>
      </c>
      <c r="J1251" t="s">
        <v>12</v>
      </c>
      <c r="K1251">
        <v>161.5</v>
      </c>
      <c r="L1251" t="s">
        <v>12</v>
      </c>
      <c r="M1251">
        <v>85</v>
      </c>
      <c r="N1251">
        <f t="shared" si="175"/>
        <v>194.595</v>
      </c>
      <c r="O1251">
        <f t="shared" si="172"/>
        <v>7.1944294560497446E-2</v>
      </c>
      <c r="P1251">
        <f t="shared" si="173"/>
        <v>0.11819419820653151</v>
      </c>
      <c r="Q1251">
        <f t="shared" si="174"/>
        <v>0.82992882653716693</v>
      </c>
    </row>
    <row r="1252" spans="1:17" x14ac:dyDescent="0.25">
      <c r="A1252" t="s">
        <v>1281</v>
      </c>
      <c r="B1252">
        <v>60.9</v>
      </c>
      <c r="C1252">
        <v>8.7211999999999996</v>
      </c>
      <c r="D1252" s="1">
        <v>3.6510000000000001E-7</v>
      </c>
      <c r="E1252">
        <v>63</v>
      </c>
      <c r="G1252">
        <v>11</v>
      </c>
      <c r="H1252" t="s">
        <v>12</v>
      </c>
      <c r="I1252">
        <v>20</v>
      </c>
      <c r="J1252" t="s">
        <v>12</v>
      </c>
      <c r="K1252">
        <v>175.5</v>
      </c>
      <c r="L1252" t="s">
        <v>12</v>
      </c>
      <c r="M1252">
        <v>86</v>
      </c>
      <c r="N1252">
        <f t="shared" si="175"/>
        <v>194.25</v>
      </c>
      <c r="O1252">
        <f t="shared" si="172"/>
        <v>5.6628056628056631E-2</v>
      </c>
      <c r="P1252">
        <f t="shared" si="173"/>
        <v>0.10296010296010295</v>
      </c>
      <c r="Q1252">
        <f t="shared" si="174"/>
        <v>0.90347490347490345</v>
      </c>
    </row>
    <row r="1253" spans="1:17" x14ac:dyDescent="0.25">
      <c r="A1253" t="s">
        <v>1282</v>
      </c>
      <c r="B1253">
        <v>60</v>
      </c>
      <c r="C1253">
        <v>8.7405000000000008</v>
      </c>
      <c r="D1253" s="1">
        <v>3.4470000000000001E-7</v>
      </c>
      <c r="E1253">
        <v>63</v>
      </c>
      <c r="G1253">
        <v>9</v>
      </c>
      <c r="H1253" t="s">
        <v>12</v>
      </c>
      <c r="I1253">
        <v>21</v>
      </c>
      <c r="J1253" t="s">
        <v>12</v>
      </c>
      <c r="K1253">
        <v>152.5</v>
      </c>
      <c r="L1253" t="s">
        <v>12</v>
      </c>
      <c r="M1253">
        <v>87</v>
      </c>
      <c r="N1253">
        <f t="shared" si="175"/>
        <v>193.905</v>
      </c>
      <c r="O1253">
        <f t="shared" si="172"/>
        <v>4.6414481318171268E-2</v>
      </c>
      <c r="P1253">
        <f t="shared" si="173"/>
        <v>0.1083004564090663</v>
      </c>
      <c r="Q1253">
        <f t="shared" si="174"/>
        <v>0.78646760011345762</v>
      </c>
    </row>
    <row r="1254" spans="1:17" x14ac:dyDescent="0.25">
      <c r="A1254" t="s">
        <v>1283</v>
      </c>
      <c r="B1254">
        <v>60.9</v>
      </c>
      <c r="C1254">
        <v>8.7603000000000009</v>
      </c>
      <c r="D1254" s="1">
        <v>2.727E-7</v>
      </c>
      <c r="E1254">
        <v>63</v>
      </c>
      <c r="G1254">
        <v>13</v>
      </c>
      <c r="H1254" t="s">
        <v>12</v>
      </c>
      <c r="I1254">
        <v>30</v>
      </c>
      <c r="J1254" t="s">
        <v>12</v>
      </c>
      <c r="K1254">
        <v>170.5</v>
      </c>
      <c r="L1254" t="s">
        <v>12</v>
      </c>
      <c r="M1254">
        <v>88</v>
      </c>
      <c r="N1254">
        <f t="shared" si="175"/>
        <v>193.56</v>
      </c>
      <c r="O1254">
        <f t="shared" si="172"/>
        <v>6.7162636908452159E-2</v>
      </c>
      <c r="P1254">
        <f t="shared" si="173"/>
        <v>0.15499070055796652</v>
      </c>
      <c r="Q1254">
        <f t="shared" si="174"/>
        <v>0.88086381483777643</v>
      </c>
    </row>
    <row r="1255" spans="1:17" x14ac:dyDescent="0.25">
      <c r="A1255" t="s">
        <v>1284</v>
      </c>
      <c r="B1255">
        <v>60.9</v>
      </c>
      <c r="C1255">
        <v>8.7790999999999997</v>
      </c>
      <c r="D1255" s="1">
        <v>3.5680000000000002E-7</v>
      </c>
      <c r="E1255">
        <v>63</v>
      </c>
      <c r="G1255">
        <v>15</v>
      </c>
      <c r="H1255" t="s">
        <v>12</v>
      </c>
      <c r="I1255">
        <v>28</v>
      </c>
      <c r="J1255" t="s">
        <v>12</v>
      </c>
      <c r="K1255">
        <v>206.5</v>
      </c>
      <c r="L1255" t="s">
        <v>12</v>
      </c>
      <c r="M1255">
        <v>89</v>
      </c>
      <c r="N1255">
        <f t="shared" si="175"/>
        <v>193.21499999999997</v>
      </c>
      <c r="O1255">
        <f t="shared" si="172"/>
        <v>7.7633724089744602E-2</v>
      </c>
      <c r="P1255">
        <f t="shared" si="173"/>
        <v>0.14491628496752323</v>
      </c>
      <c r="Q1255">
        <f t="shared" si="174"/>
        <v>1.0687576016354838</v>
      </c>
    </row>
    <row r="1256" spans="1:17" x14ac:dyDescent="0.25">
      <c r="A1256" t="s">
        <v>1285</v>
      </c>
      <c r="B1256">
        <v>60.9</v>
      </c>
      <c r="C1256">
        <v>8.8007000000000009</v>
      </c>
      <c r="D1256" s="1">
        <v>3.558E-7</v>
      </c>
      <c r="E1256">
        <v>63</v>
      </c>
      <c r="G1256">
        <v>10</v>
      </c>
      <c r="H1256" t="s">
        <v>12</v>
      </c>
      <c r="I1256">
        <v>28</v>
      </c>
      <c r="J1256" t="s">
        <v>12</v>
      </c>
      <c r="K1256">
        <v>180</v>
      </c>
      <c r="L1256" t="s">
        <v>12</v>
      </c>
      <c r="M1256">
        <v>90</v>
      </c>
      <c r="N1256">
        <f t="shared" si="175"/>
        <v>192.87</v>
      </c>
      <c r="O1256">
        <f t="shared" si="172"/>
        <v>5.1848395292165707E-2</v>
      </c>
      <c r="P1256">
        <f t="shared" si="173"/>
        <v>0.14517550681806399</v>
      </c>
      <c r="Q1256">
        <f t="shared" si="174"/>
        <v>0.93327111525898276</v>
      </c>
    </row>
    <row r="1257" spans="1:17" x14ac:dyDescent="0.25">
      <c r="A1257" t="s">
        <v>1286</v>
      </c>
      <c r="B1257">
        <v>60.9</v>
      </c>
      <c r="C1257">
        <v>8.8218999999999994</v>
      </c>
      <c r="D1257" s="1">
        <v>3.5639999999999999E-7</v>
      </c>
      <c r="E1257">
        <v>63</v>
      </c>
      <c r="G1257">
        <v>19</v>
      </c>
      <c r="H1257" t="s">
        <v>12</v>
      </c>
      <c r="I1257">
        <v>27</v>
      </c>
      <c r="J1257" t="s">
        <v>12</v>
      </c>
      <c r="K1257">
        <v>198</v>
      </c>
      <c r="L1257" t="s">
        <v>12</v>
      </c>
      <c r="M1257">
        <v>91</v>
      </c>
      <c r="N1257">
        <f t="shared" si="175"/>
        <v>192.52499999999998</v>
      </c>
      <c r="O1257">
        <f t="shared" si="172"/>
        <v>9.8688482015322695E-2</v>
      </c>
      <c r="P1257">
        <f t="shared" si="173"/>
        <v>0.14024152707440593</v>
      </c>
      <c r="Q1257">
        <f t="shared" si="174"/>
        <v>1.0284378652123103</v>
      </c>
    </row>
    <row r="1258" spans="1:17" x14ac:dyDescent="0.25">
      <c r="A1258" t="s">
        <v>1287</v>
      </c>
      <c r="B1258">
        <v>60.9</v>
      </c>
      <c r="C1258">
        <v>8.8404000000000007</v>
      </c>
      <c r="D1258" s="1">
        <v>3.5610000000000002E-7</v>
      </c>
      <c r="E1258">
        <v>63</v>
      </c>
      <c r="G1258">
        <v>13</v>
      </c>
      <c r="H1258" t="s">
        <v>12</v>
      </c>
      <c r="I1258">
        <v>22</v>
      </c>
      <c r="J1258" t="s">
        <v>12</v>
      </c>
      <c r="K1258">
        <v>200.5</v>
      </c>
      <c r="L1258" t="s">
        <v>12</v>
      </c>
      <c r="M1258">
        <v>92</v>
      </c>
      <c r="N1258">
        <f t="shared" si="175"/>
        <v>192.17999999999998</v>
      </c>
      <c r="O1258">
        <f t="shared" si="172"/>
        <v>6.7644916224372992E-2</v>
      </c>
      <c r="P1258">
        <f t="shared" si="173"/>
        <v>0.11447601207201583</v>
      </c>
      <c r="Q1258">
        <f t="shared" si="174"/>
        <v>1.0432927463835988</v>
      </c>
    </row>
    <row r="1259" spans="1:17" x14ac:dyDescent="0.25">
      <c r="A1259" t="s">
        <v>1288</v>
      </c>
      <c r="B1259">
        <v>60.9</v>
      </c>
      <c r="C1259">
        <v>8.8597000000000001</v>
      </c>
      <c r="D1259" s="1">
        <v>2.9579999999999999E-7</v>
      </c>
      <c r="E1259">
        <v>63</v>
      </c>
      <c r="G1259">
        <v>12</v>
      </c>
      <c r="H1259" t="s">
        <v>12</v>
      </c>
      <c r="I1259">
        <v>27</v>
      </c>
      <c r="J1259" t="s">
        <v>12</v>
      </c>
      <c r="K1259">
        <v>194</v>
      </c>
      <c r="L1259" t="s">
        <v>12</v>
      </c>
      <c r="M1259">
        <v>93</v>
      </c>
      <c r="N1259">
        <f t="shared" si="175"/>
        <v>191.83499999999998</v>
      </c>
      <c r="O1259">
        <f t="shared" si="172"/>
        <v>6.2553757135037927E-2</v>
      </c>
      <c r="P1259">
        <f t="shared" si="173"/>
        <v>0.14074595355383535</v>
      </c>
      <c r="Q1259">
        <f t="shared" si="174"/>
        <v>1.0112857403497799</v>
      </c>
    </row>
    <row r="1260" spans="1:17" x14ac:dyDescent="0.25">
      <c r="A1260" t="s">
        <v>1289</v>
      </c>
      <c r="B1260">
        <v>60.9</v>
      </c>
      <c r="C1260">
        <v>8.8797999999999995</v>
      </c>
      <c r="D1260" s="1">
        <v>2.9750000000000001E-7</v>
      </c>
      <c r="E1260">
        <v>63</v>
      </c>
      <c r="G1260">
        <v>9</v>
      </c>
      <c r="H1260" t="s">
        <v>12</v>
      </c>
      <c r="I1260">
        <v>24</v>
      </c>
      <c r="J1260" t="s">
        <v>12</v>
      </c>
      <c r="K1260">
        <v>212.5</v>
      </c>
      <c r="L1260" t="s">
        <v>12</v>
      </c>
      <c r="M1260">
        <v>94</v>
      </c>
      <c r="N1260">
        <f t="shared" si="175"/>
        <v>191.48999999999998</v>
      </c>
      <c r="O1260">
        <f t="shared" si="172"/>
        <v>4.6999843333855561E-2</v>
      </c>
      <c r="P1260">
        <f t="shared" si="173"/>
        <v>0.12533291555694814</v>
      </c>
      <c r="Q1260">
        <f t="shared" si="174"/>
        <v>1.1097185231604785</v>
      </c>
    </row>
    <row r="1261" spans="1:17" x14ac:dyDescent="0.25">
      <c r="A1261" t="s">
        <v>1290</v>
      </c>
      <c r="B1261">
        <v>60.9</v>
      </c>
      <c r="C1261">
        <v>8.9016000000000002</v>
      </c>
      <c r="D1261" s="1">
        <v>3.558E-7</v>
      </c>
      <c r="E1261">
        <v>63</v>
      </c>
      <c r="G1261">
        <v>15</v>
      </c>
      <c r="H1261" t="s">
        <v>12</v>
      </c>
      <c r="I1261">
        <v>35</v>
      </c>
      <c r="J1261" t="s">
        <v>12</v>
      </c>
      <c r="K1261">
        <v>233</v>
      </c>
      <c r="L1261" t="s">
        <v>12</v>
      </c>
      <c r="M1261">
        <v>95</v>
      </c>
      <c r="N1261">
        <f t="shared" si="175"/>
        <v>191.14499999999998</v>
      </c>
      <c r="O1261">
        <f t="shared" si="172"/>
        <v>7.8474456564388298E-2</v>
      </c>
      <c r="P1261">
        <f t="shared" si="173"/>
        <v>0.18310706531690604</v>
      </c>
      <c r="Q1261">
        <f t="shared" si="174"/>
        <v>1.2189698919668315</v>
      </c>
    </row>
    <row r="1262" spans="1:17" x14ac:dyDescent="0.25">
      <c r="A1262" t="s">
        <v>1291</v>
      </c>
      <c r="B1262">
        <v>60.9</v>
      </c>
      <c r="C1262">
        <v>8.9206000000000003</v>
      </c>
      <c r="D1262" s="1">
        <v>3.4620000000000002E-7</v>
      </c>
      <c r="E1262">
        <v>63</v>
      </c>
      <c r="G1262">
        <v>11</v>
      </c>
      <c r="H1262" t="s">
        <v>12</v>
      </c>
      <c r="I1262">
        <v>23</v>
      </c>
      <c r="J1262" t="s">
        <v>12</v>
      </c>
      <c r="K1262">
        <v>204</v>
      </c>
      <c r="L1262" t="s">
        <v>12</v>
      </c>
      <c r="M1262">
        <v>96</v>
      </c>
      <c r="N1262">
        <f t="shared" si="175"/>
        <v>190.79999999999998</v>
      </c>
      <c r="O1262">
        <f t="shared" si="172"/>
        <v>5.7651991614255771E-2</v>
      </c>
      <c r="P1262">
        <f t="shared" si="173"/>
        <v>0.12054507337526206</v>
      </c>
      <c r="Q1262">
        <f t="shared" si="174"/>
        <v>1.0691823899371069</v>
      </c>
    </row>
    <row r="1263" spans="1:17" x14ac:dyDescent="0.25">
      <c r="A1263" t="s">
        <v>1292</v>
      </c>
      <c r="B1263">
        <v>60.9</v>
      </c>
      <c r="C1263">
        <v>8.9421999999999997</v>
      </c>
      <c r="D1263" s="1">
        <v>3.0680000000000002E-7</v>
      </c>
      <c r="E1263">
        <v>63</v>
      </c>
      <c r="G1263">
        <v>9</v>
      </c>
      <c r="H1263" t="s">
        <v>12</v>
      </c>
      <c r="I1263">
        <v>25</v>
      </c>
      <c r="J1263" t="s">
        <v>12</v>
      </c>
      <c r="K1263">
        <v>215.5</v>
      </c>
      <c r="L1263" t="s">
        <v>12</v>
      </c>
      <c r="M1263">
        <v>97</v>
      </c>
      <c r="N1263">
        <f t="shared" si="175"/>
        <v>190.45499999999998</v>
      </c>
      <c r="O1263">
        <f t="shared" si="172"/>
        <v>4.7255257147357649E-2</v>
      </c>
      <c r="P1263">
        <f t="shared" si="173"/>
        <v>0.13126460318710459</v>
      </c>
      <c r="Q1263">
        <f t="shared" si="174"/>
        <v>1.1315008794728414</v>
      </c>
    </row>
    <row r="1264" spans="1:17" x14ac:dyDescent="0.25">
      <c r="A1264" t="s">
        <v>1293</v>
      </c>
      <c r="B1264">
        <v>60.9</v>
      </c>
      <c r="C1264">
        <v>8.9616000000000007</v>
      </c>
      <c r="D1264" s="1">
        <v>3.093E-7</v>
      </c>
      <c r="E1264">
        <v>63</v>
      </c>
      <c r="G1264">
        <v>9.5</v>
      </c>
      <c r="H1264" t="s">
        <v>12</v>
      </c>
      <c r="I1264">
        <v>24</v>
      </c>
      <c r="J1264" t="s">
        <v>12</v>
      </c>
      <c r="K1264">
        <v>180</v>
      </c>
      <c r="L1264" t="s">
        <v>12</v>
      </c>
      <c r="M1264">
        <v>98</v>
      </c>
      <c r="N1264">
        <f t="shared" si="175"/>
        <v>190.10999999999999</v>
      </c>
      <c r="O1264">
        <f t="shared" si="172"/>
        <v>4.9971069380884754E-2</v>
      </c>
      <c r="P1264">
        <f t="shared" si="173"/>
        <v>0.12624270159381412</v>
      </c>
      <c r="Q1264">
        <f t="shared" si="174"/>
        <v>0.94682026195360591</v>
      </c>
    </row>
    <row r="1265" spans="1:17" x14ac:dyDescent="0.25">
      <c r="A1265" t="s">
        <v>1294</v>
      </c>
      <c r="B1265">
        <v>60.9</v>
      </c>
      <c r="C1265">
        <v>8.9786999999999999</v>
      </c>
      <c r="D1265" s="1">
        <v>3.5670000000000001E-7</v>
      </c>
      <c r="E1265">
        <v>63</v>
      </c>
      <c r="G1265">
        <v>6.5</v>
      </c>
      <c r="H1265" t="s">
        <v>12</v>
      </c>
      <c r="I1265">
        <v>24</v>
      </c>
      <c r="J1265" t="s">
        <v>12</v>
      </c>
      <c r="K1265">
        <v>199.5</v>
      </c>
      <c r="L1265" t="s">
        <v>12</v>
      </c>
      <c r="M1265">
        <v>99</v>
      </c>
      <c r="N1265">
        <f t="shared" si="175"/>
        <v>189.76499999999999</v>
      </c>
      <c r="O1265">
        <f t="shared" si="172"/>
        <v>3.4252891734513742E-2</v>
      </c>
      <c r="P1265">
        <f t="shared" si="173"/>
        <v>0.12647221563512767</v>
      </c>
      <c r="Q1265">
        <f t="shared" si="174"/>
        <v>1.0513002924669987</v>
      </c>
    </row>
    <row r="1266" spans="1:17" x14ac:dyDescent="0.25">
      <c r="A1266" t="s">
        <v>1295</v>
      </c>
      <c r="B1266">
        <v>60.9</v>
      </c>
      <c r="C1266">
        <v>8.9998000000000005</v>
      </c>
      <c r="D1266" s="1">
        <v>3.3669999999999999E-7</v>
      </c>
      <c r="E1266">
        <v>63</v>
      </c>
      <c r="G1266">
        <v>5</v>
      </c>
      <c r="H1266" t="s">
        <v>12</v>
      </c>
      <c r="I1266">
        <v>14</v>
      </c>
      <c r="J1266" t="s">
        <v>12</v>
      </c>
      <c r="K1266">
        <v>198.5</v>
      </c>
      <c r="L1266" t="s">
        <v>12</v>
      </c>
      <c r="M1266">
        <v>100</v>
      </c>
      <c r="N1266">
        <f t="shared" si="175"/>
        <v>189.42</v>
      </c>
      <c r="O1266">
        <f>G1266/N1266</f>
        <v>2.6396367859782496E-2</v>
      </c>
      <c r="P1266">
        <f t="shared" si="173"/>
        <v>7.3909830007390986E-2</v>
      </c>
      <c r="Q1266">
        <f t="shared" si="174"/>
        <v>1.0479358040333651</v>
      </c>
    </row>
    <row r="1277" spans="1:17" x14ac:dyDescent="0.25">
      <c r="A1277" t="s">
        <v>1313</v>
      </c>
      <c r="B1277">
        <v>60.9</v>
      </c>
      <c r="C1277">
        <v>7.2000999999999999</v>
      </c>
      <c r="D1277" s="1">
        <v>5.0750000000000001E-7</v>
      </c>
      <c r="E1277">
        <v>61</v>
      </c>
      <c r="G1277">
        <v>0</v>
      </c>
      <c r="H1277" t="s">
        <v>12</v>
      </c>
      <c r="I1277">
        <v>1</v>
      </c>
      <c r="J1277" t="s">
        <v>12</v>
      </c>
      <c r="K1277">
        <v>2</v>
      </c>
      <c r="L1277" t="s">
        <v>12</v>
      </c>
      <c r="M1277">
        <v>0</v>
      </c>
      <c r="N1277">
        <f>-0.7*M1277+214.5</f>
        <v>214.5</v>
      </c>
      <c r="O1277">
        <f>G1277/N1277</f>
        <v>0</v>
      </c>
      <c r="P1277">
        <f>I1277/N1277</f>
        <v>4.662004662004662E-3</v>
      </c>
      <c r="Q1277">
        <f>K1277/N1277</f>
        <v>9.324009324009324E-3</v>
      </c>
    </row>
    <row r="1278" spans="1:17" x14ac:dyDescent="0.25">
      <c r="A1278" t="s">
        <v>1314</v>
      </c>
      <c r="B1278">
        <v>60.9</v>
      </c>
      <c r="C1278">
        <v>7.22</v>
      </c>
      <c r="D1278" s="1">
        <v>4.4000000000000002E-7</v>
      </c>
      <c r="E1278">
        <v>61</v>
      </c>
      <c r="G1278">
        <v>1</v>
      </c>
      <c r="H1278" t="s">
        <v>12</v>
      </c>
      <c r="I1278">
        <v>0</v>
      </c>
      <c r="J1278" t="s">
        <v>12</v>
      </c>
      <c r="K1278">
        <v>0.5</v>
      </c>
      <c r="L1278" t="s">
        <v>12</v>
      </c>
      <c r="M1278">
        <v>1</v>
      </c>
      <c r="N1278">
        <f t="shared" ref="N1278:N1332" si="176">-0.7*M1278+214.5</f>
        <v>213.8</v>
      </c>
      <c r="O1278">
        <f t="shared" ref="O1278:O1332" si="177">G1278/N1278</f>
        <v>4.6772684752104769E-3</v>
      </c>
      <c r="P1278">
        <f t="shared" ref="P1278:P1332" si="178">I1278/N1278</f>
        <v>0</v>
      </c>
      <c r="Q1278">
        <f t="shared" ref="Q1278:Q1332" si="179">K1278/N1278</f>
        <v>2.3386342376052385E-3</v>
      </c>
    </row>
    <row r="1279" spans="1:17" x14ac:dyDescent="0.25">
      <c r="A1279" t="s">
        <v>1315</v>
      </c>
      <c r="B1279">
        <v>60.9</v>
      </c>
      <c r="C1279">
        <v>7.2374999999999998</v>
      </c>
      <c r="D1279" s="1">
        <v>3.756E-7</v>
      </c>
      <c r="E1279">
        <v>61</v>
      </c>
      <c r="G1279">
        <v>0</v>
      </c>
      <c r="H1279" t="s">
        <v>12</v>
      </c>
      <c r="I1279">
        <v>0</v>
      </c>
      <c r="J1279" t="s">
        <v>12</v>
      </c>
      <c r="K1279">
        <v>2</v>
      </c>
      <c r="L1279" t="s">
        <v>12</v>
      </c>
      <c r="M1279">
        <v>2</v>
      </c>
      <c r="N1279">
        <f t="shared" si="176"/>
        <v>213.1</v>
      </c>
      <c r="O1279">
        <f t="shared" si="177"/>
        <v>0</v>
      </c>
      <c r="P1279">
        <f t="shared" si="178"/>
        <v>0</v>
      </c>
      <c r="Q1279">
        <f t="shared" si="179"/>
        <v>9.385265133740028E-3</v>
      </c>
    </row>
    <row r="1280" spans="1:17" x14ac:dyDescent="0.25">
      <c r="A1280" t="s">
        <v>1316</v>
      </c>
      <c r="B1280">
        <v>60.9</v>
      </c>
      <c r="C1280">
        <v>7.2595000000000001</v>
      </c>
      <c r="D1280" s="1">
        <v>4.4690000000000001E-7</v>
      </c>
      <c r="E1280">
        <v>61</v>
      </c>
      <c r="G1280">
        <v>0</v>
      </c>
      <c r="H1280" t="s">
        <v>12</v>
      </c>
      <c r="I1280">
        <v>1</v>
      </c>
      <c r="J1280" t="s">
        <v>12</v>
      </c>
      <c r="K1280">
        <v>2</v>
      </c>
      <c r="L1280" t="s">
        <v>12</v>
      </c>
      <c r="M1280">
        <v>3</v>
      </c>
      <c r="N1280">
        <f t="shared" si="176"/>
        <v>212.4</v>
      </c>
      <c r="O1280">
        <f t="shared" si="177"/>
        <v>0</v>
      </c>
      <c r="P1280">
        <f t="shared" si="178"/>
        <v>4.7080979284369112E-3</v>
      </c>
      <c r="Q1280">
        <f t="shared" si="179"/>
        <v>9.4161958568738224E-3</v>
      </c>
    </row>
    <row r="1281" spans="1:17" x14ac:dyDescent="0.25">
      <c r="A1281" t="s">
        <v>1317</v>
      </c>
      <c r="B1281">
        <v>60.9</v>
      </c>
      <c r="C1281">
        <v>7.2805999999999997</v>
      </c>
      <c r="D1281" s="1">
        <v>3.3760000000000001E-7</v>
      </c>
      <c r="E1281">
        <v>61</v>
      </c>
      <c r="G1281">
        <v>1</v>
      </c>
      <c r="H1281" t="s">
        <v>12</v>
      </c>
      <c r="I1281">
        <v>0</v>
      </c>
      <c r="J1281" t="s">
        <v>12</v>
      </c>
      <c r="K1281">
        <v>4</v>
      </c>
      <c r="L1281" t="s">
        <v>12</v>
      </c>
      <c r="M1281">
        <v>4</v>
      </c>
      <c r="N1281">
        <f t="shared" si="176"/>
        <v>211.7</v>
      </c>
      <c r="O1281">
        <f t="shared" si="177"/>
        <v>4.7236655644780348E-3</v>
      </c>
      <c r="P1281">
        <f t="shared" si="178"/>
        <v>0</v>
      </c>
      <c r="Q1281">
        <f t="shared" si="179"/>
        <v>1.8894662257912139E-2</v>
      </c>
    </row>
    <row r="1282" spans="1:17" x14ac:dyDescent="0.25">
      <c r="A1282" t="s">
        <v>1318</v>
      </c>
      <c r="B1282">
        <v>60.9</v>
      </c>
      <c r="C1282">
        <v>7.2984999999999998</v>
      </c>
      <c r="D1282" s="1">
        <v>3.0110000000000002E-7</v>
      </c>
      <c r="E1282">
        <v>61</v>
      </c>
      <c r="G1282">
        <v>1</v>
      </c>
      <c r="H1282" t="s">
        <v>12</v>
      </c>
      <c r="I1282">
        <v>2</v>
      </c>
      <c r="J1282" t="s">
        <v>12</v>
      </c>
      <c r="K1282">
        <v>5</v>
      </c>
      <c r="L1282" t="s">
        <v>12</v>
      </c>
      <c r="M1282">
        <v>5</v>
      </c>
      <c r="N1282">
        <f t="shared" si="176"/>
        <v>211</v>
      </c>
      <c r="O1282">
        <f t="shared" si="177"/>
        <v>4.7393364928909956E-3</v>
      </c>
      <c r="P1282">
        <f t="shared" si="178"/>
        <v>9.4786729857819912E-3</v>
      </c>
      <c r="Q1282">
        <f t="shared" si="179"/>
        <v>2.3696682464454975E-2</v>
      </c>
    </row>
    <row r="1283" spans="1:17" x14ac:dyDescent="0.25">
      <c r="A1283" t="s">
        <v>1319</v>
      </c>
      <c r="B1283">
        <v>60.9</v>
      </c>
      <c r="C1283">
        <v>7.3197000000000001</v>
      </c>
      <c r="D1283" s="1">
        <v>4.2969999999999999E-7</v>
      </c>
      <c r="E1283">
        <v>62</v>
      </c>
      <c r="G1283">
        <v>0</v>
      </c>
      <c r="H1283" t="s">
        <v>12</v>
      </c>
      <c r="I1283">
        <v>1</v>
      </c>
      <c r="J1283" t="s">
        <v>12</v>
      </c>
      <c r="K1283">
        <v>4</v>
      </c>
      <c r="L1283" t="s">
        <v>12</v>
      </c>
      <c r="M1283">
        <v>6</v>
      </c>
      <c r="N1283">
        <f t="shared" si="176"/>
        <v>210.3</v>
      </c>
      <c r="O1283">
        <f t="shared" si="177"/>
        <v>0</v>
      </c>
      <c r="P1283">
        <f t="shared" si="178"/>
        <v>4.7551117451260106E-3</v>
      </c>
      <c r="Q1283">
        <f t="shared" si="179"/>
        <v>1.9020446980504042E-2</v>
      </c>
    </row>
    <row r="1284" spans="1:17" x14ac:dyDescent="0.25">
      <c r="A1284" t="s">
        <v>1320</v>
      </c>
      <c r="B1284">
        <v>60.9</v>
      </c>
      <c r="C1284">
        <v>7.3395999999999999</v>
      </c>
      <c r="D1284" s="1">
        <v>4.2409999999999999E-7</v>
      </c>
      <c r="E1284">
        <v>62</v>
      </c>
      <c r="G1284">
        <v>2</v>
      </c>
      <c r="H1284" t="s">
        <v>12</v>
      </c>
      <c r="I1284">
        <v>1</v>
      </c>
      <c r="J1284" t="s">
        <v>12</v>
      </c>
      <c r="K1284">
        <v>3</v>
      </c>
      <c r="L1284" t="s">
        <v>12</v>
      </c>
      <c r="M1284">
        <v>7</v>
      </c>
      <c r="N1284">
        <f t="shared" si="176"/>
        <v>209.6</v>
      </c>
      <c r="O1284">
        <f t="shared" si="177"/>
        <v>9.5419847328244278E-3</v>
      </c>
      <c r="P1284">
        <f t="shared" si="178"/>
        <v>4.7709923664122139E-3</v>
      </c>
      <c r="Q1284">
        <f t="shared" si="179"/>
        <v>1.4312977099236641E-2</v>
      </c>
    </row>
    <row r="1285" spans="1:17" x14ac:dyDescent="0.25">
      <c r="A1285" t="s">
        <v>1321</v>
      </c>
      <c r="B1285">
        <v>60.9</v>
      </c>
      <c r="C1285">
        <v>7.3608000000000002</v>
      </c>
      <c r="D1285" s="1">
        <v>4.1989999999999999E-7</v>
      </c>
      <c r="E1285">
        <v>62</v>
      </c>
      <c r="G1285">
        <v>2</v>
      </c>
      <c r="H1285" t="s">
        <v>12</v>
      </c>
      <c r="I1285">
        <v>2</v>
      </c>
      <c r="J1285" t="s">
        <v>12</v>
      </c>
      <c r="K1285">
        <v>7</v>
      </c>
      <c r="L1285" t="s">
        <v>12</v>
      </c>
      <c r="M1285">
        <v>8</v>
      </c>
      <c r="N1285">
        <f t="shared" si="176"/>
        <v>208.9</v>
      </c>
      <c r="O1285">
        <f t="shared" si="177"/>
        <v>9.5739588319770225E-3</v>
      </c>
      <c r="P1285">
        <f t="shared" si="178"/>
        <v>9.5739588319770225E-3</v>
      </c>
      <c r="Q1285">
        <f t="shared" si="179"/>
        <v>3.3508855911919579E-2</v>
      </c>
    </row>
    <row r="1286" spans="1:17" x14ac:dyDescent="0.25">
      <c r="A1286" t="s">
        <v>1322</v>
      </c>
      <c r="B1286">
        <v>60.9</v>
      </c>
      <c r="C1286">
        <v>7.3784000000000001</v>
      </c>
      <c r="D1286" s="1">
        <v>4.164E-7</v>
      </c>
      <c r="E1286">
        <v>62</v>
      </c>
      <c r="G1286">
        <v>2</v>
      </c>
      <c r="H1286" t="s">
        <v>12</v>
      </c>
      <c r="I1286">
        <v>2</v>
      </c>
      <c r="J1286" t="s">
        <v>12</v>
      </c>
      <c r="K1286">
        <v>5</v>
      </c>
      <c r="L1286" t="s">
        <v>12</v>
      </c>
      <c r="M1286">
        <v>9</v>
      </c>
      <c r="N1286">
        <f t="shared" si="176"/>
        <v>208.2</v>
      </c>
      <c r="O1286">
        <f t="shared" si="177"/>
        <v>9.6061479346781949E-3</v>
      </c>
      <c r="P1286">
        <f t="shared" si="178"/>
        <v>9.6061479346781949E-3</v>
      </c>
      <c r="Q1286">
        <f t="shared" si="179"/>
        <v>2.4015369836695485E-2</v>
      </c>
    </row>
    <row r="1287" spans="1:17" x14ac:dyDescent="0.25">
      <c r="A1287" t="s">
        <v>1323</v>
      </c>
      <c r="B1287">
        <v>60.9</v>
      </c>
      <c r="C1287">
        <v>7.4006999999999996</v>
      </c>
      <c r="D1287" s="1">
        <v>3.5059999999999998E-7</v>
      </c>
      <c r="E1287">
        <v>62</v>
      </c>
      <c r="G1287">
        <v>1</v>
      </c>
      <c r="H1287" t="s">
        <v>12</v>
      </c>
      <c r="I1287">
        <v>3</v>
      </c>
      <c r="J1287" t="s">
        <v>12</v>
      </c>
      <c r="K1287">
        <v>7</v>
      </c>
      <c r="L1287" t="s">
        <v>12</v>
      </c>
      <c r="M1287">
        <v>10</v>
      </c>
      <c r="N1287">
        <f t="shared" si="176"/>
        <v>207.5</v>
      </c>
      <c r="O1287">
        <f t="shared" si="177"/>
        <v>4.8192771084337354E-3</v>
      </c>
      <c r="P1287">
        <f t="shared" si="178"/>
        <v>1.4457831325301205E-2</v>
      </c>
      <c r="Q1287">
        <f t="shared" si="179"/>
        <v>3.3734939759036145E-2</v>
      </c>
    </row>
    <row r="1288" spans="1:17" x14ac:dyDescent="0.25">
      <c r="A1288" t="s">
        <v>1324</v>
      </c>
      <c r="B1288">
        <v>60.9</v>
      </c>
      <c r="C1288">
        <v>7.4196999999999997</v>
      </c>
      <c r="D1288" s="1">
        <v>4.08E-7</v>
      </c>
      <c r="E1288">
        <v>62</v>
      </c>
      <c r="G1288">
        <v>4</v>
      </c>
      <c r="H1288" t="s">
        <v>12</v>
      </c>
      <c r="I1288">
        <v>3</v>
      </c>
      <c r="J1288" t="s">
        <v>12</v>
      </c>
      <c r="K1288">
        <v>8</v>
      </c>
      <c r="L1288" t="s">
        <v>12</v>
      </c>
      <c r="M1288">
        <v>11</v>
      </c>
      <c r="N1288">
        <f t="shared" si="176"/>
        <v>206.8</v>
      </c>
      <c r="O1288">
        <f t="shared" si="177"/>
        <v>1.9342359767891681E-2</v>
      </c>
      <c r="P1288">
        <f t="shared" si="178"/>
        <v>1.4506769825918761E-2</v>
      </c>
      <c r="Q1288">
        <f t="shared" si="179"/>
        <v>3.8684719535783361E-2</v>
      </c>
    </row>
    <row r="1289" spans="1:17" x14ac:dyDescent="0.25">
      <c r="A1289" t="s">
        <v>1325</v>
      </c>
      <c r="B1289">
        <v>60.9</v>
      </c>
      <c r="C1289">
        <v>7.4394</v>
      </c>
      <c r="D1289" s="1">
        <v>3.812E-7</v>
      </c>
      <c r="E1289">
        <v>62</v>
      </c>
      <c r="G1289">
        <v>2</v>
      </c>
      <c r="H1289" t="s">
        <v>12</v>
      </c>
      <c r="I1289">
        <v>4</v>
      </c>
      <c r="J1289" t="s">
        <v>12</v>
      </c>
      <c r="K1289">
        <v>11</v>
      </c>
      <c r="L1289" t="s">
        <v>12</v>
      </c>
      <c r="M1289">
        <v>12</v>
      </c>
      <c r="N1289">
        <f t="shared" si="176"/>
        <v>206.1</v>
      </c>
      <c r="O1289">
        <f t="shared" si="177"/>
        <v>9.7040271712760806E-3</v>
      </c>
      <c r="P1289">
        <f t="shared" si="178"/>
        <v>1.9408054342552161E-2</v>
      </c>
      <c r="Q1289">
        <f t="shared" si="179"/>
        <v>5.3372149442018436E-2</v>
      </c>
    </row>
    <row r="1290" spans="1:17" x14ac:dyDescent="0.25">
      <c r="A1290" t="s">
        <v>1326</v>
      </c>
      <c r="B1290">
        <v>60.9</v>
      </c>
      <c r="C1290">
        <v>7.4598000000000004</v>
      </c>
      <c r="D1290" s="1">
        <v>4.01E-7</v>
      </c>
      <c r="E1290">
        <v>62</v>
      </c>
      <c r="G1290">
        <v>5</v>
      </c>
      <c r="H1290" t="s">
        <v>12</v>
      </c>
      <c r="I1290">
        <v>8</v>
      </c>
      <c r="J1290" t="s">
        <v>12</v>
      </c>
      <c r="K1290">
        <v>18</v>
      </c>
      <c r="L1290" t="s">
        <v>12</v>
      </c>
      <c r="M1290">
        <v>13</v>
      </c>
      <c r="N1290">
        <f t="shared" si="176"/>
        <v>205.4</v>
      </c>
      <c r="O1290">
        <f t="shared" si="177"/>
        <v>2.4342745861733201E-2</v>
      </c>
      <c r="P1290">
        <f t="shared" si="178"/>
        <v>3.8948393378773122E-2</v>
      </c>
      <c r="Q1290">
        <f t="shared" si="179"/>
        <v>8.7633885102239531E-2</v>
      </c>
    </row>
    <row r="1291" spans="1:17" x14ac:dyDescent="0.25">
      <c r="A1291" t="s">
        <v>1327</v>
      </c>
      <c r="B1291">
        <v>60.9</v>
      </c>
      <c r="C1291">
        <v>7.4805999999999999</v>
      </c>
      <c r="D1291" s="1">
        <v>3.9750000000000001E-7</v>
      </c>
      <c r="E1291">
        <v>62</v>
      </c>
      <c r="G1291">
        <v>1</v>
      </c>
      <c r="H1291" t="s">
        <v>12</v>
      </c>
      <c r="I1291">
        <v>4</v>
      </c>
      <c r="J1291" t="s">
        <v>12</v>
      </c>
      <c r="K1291">
        <v>10.5</v>
      </c>
      <c r="L1291" t="s">
        <v>12</v>
      </c>
      <c r="M1291">
        <v>14</v>
      </c>
      <c r="N1291">
        <f t="shared" si="176"/>
        <v>204.7</v>
      </c>
      <c r="O1291">
        <f t="shared" si="177"/>
        <v>4.8851978505129456E-3</v>
      </c>
      <c r="P1291">
        <f t="shared" si="178"/>
        <v>1.9540791402051783E-2</v>
      </c>
      <c r="Q1291">
        <f t="shared" si="179"/>
        <v>5.1294577430385936E-2</v>
      </c>
    </row>
    <row r="1292" spans="1:17" x14ac:dyDescent="0.25">
      <c r="A1292" t="s">
        <v>1328</v>
      </c>
      <c r="B1292">
        <v>60.9</v>
      </c>
      <c r="C1292">
        <v>7.4991000000000003</v>
      </c>
      <c r="D1292" s="1">
        <v>3.5820000000000002E-7</v>
      </c>
      <c r="E1292">
        <v>62</v>
      </c>
      <c r="G1292">
        <v>4</v>
      </c>
      <c r="H1292" t="s">
        <v>12</v>
      </c>
      <c r="I1292">
        <v>7</v>
      </c>
      <c r="J1292" t="s">
        <v>12</v>
      </c>
      <c r="K1292">
        <v>20</v>
      </c>
      <c r="L1292" t="s">
        <v>12</v>
      </c>
      <c r="M1292">
        <v>15</v>
      </c>
      <c r="N1292">
        <f t="shared" si="176"/>
        <v>204</v>
      </c>
      <c r="O1292">
        <f t="shared" si="177"/>
        <v>1.9607843137254902E-2</v>
      </c>
      <c r="P1292">
        <f t="shared" si="178"/>
        <v>3.4313725490196081E-2</v>
      </c>
      <c r="Q1292">
        <f t="shared" si="179"/>
        <v>9.8039215686274508E-2</v>
      </c>
    </row>
    <row r="1293" spans="1:17" x14ac:dyDescent="0.25">
      <c r="A1293" t="s">
        <v>1329</v>
      </c>
      <c r="B1293">
        <v>60.9</v>
      </c>
      <c r="C1293">
        <v>7.5183999999999997</v>
      </c>
      <c r="D1293" s="1">
        <v>3.4849999999999998E-7</v>
      </c>
      <c r="E1293">
        <v>62</v>
      </c>
      <c r="G1293">
        <v>2</v>
      </c>
      <c r="H1293" t="s">
        <v>12</v>
      </c>
      <c r="I1293">
        <v>9</v>
      </c>
      <c r="J1293" t="s">
        <v>12</v>
      </c>
      <c r="K1293">
        <v>14</v>
      </c>
      <c r="L1293" t="s">
        <v>12</v>
      </c>
      <c r="M1293">
        <v>16</v>
      </c>
      <c r="N1293">
        <f t="shared" si="176"/>
        <v>203.3</v>
      </c>
      <c r="O1293">
        <f t="shared" si="177"/>
        <v>9.8376783079193297E-3</v>
      </c>
      <c r="P1293">
        <f t="shared" si="178"/>
        <v>4.4269552385636984E-2</v>
      </c>
      <c r="Q1293">
        <f t="shared" si="179"/>
        <v>6.886374815543532E-2</v>
      </c>
    </row>
    <row r="1294" spans="1:17" x14ac:dyDescent="0.25">
      <c r="A1294" t="s">
        <v>1330</v>
      </c>
      <c r="B1294">
        <v>60.9</v>
      </c>
      <c r="C1294">
        <v>7.5399000000000003</v>
      </c>
      <c r="D1294" s="1">
        <v>3.8159999999999998E-7</v>
      </c>
      <c r="E1294">
        <v>62</v>
      </c>
      <c r="G1294">
        <v>1</v>
      </c>
      <c r="H1294" t="s">
        <v>12</v>
      </c>
      <c r="I1294">
        <v>0</v>
      </c>
      <c r="J1294" t="s">
        <v>12</v>
      </c>
      <c r="K1294">
        <v>7</v>
      </c>
      <c r="L1294" t="s">
        <v>12</v>
      </c>
      <c r="M1294">
        <v>17</v>
      </c>
      <c r="N1294">
        <f t="shared" si="176"/>
        <v>202.6</v>
      </c>
      <c r="O1294">
        <f t="shared" si="177"/>
        <v>4.9358341559723592E-3</v>
      </c>
      <c r="P1294">
        <f t="shared" si="178"/>
        <v>0</v>
      </c>
      <c r="Q1294">
        <f t="shared" si="179"/>
        <v>3.4550839091806514E-2</v>
      </c>
    </row>
    <row r="1295" spans="1:17" x14ac:dyDescent="0.25">
      <c r="A1295" t="s">
        <v>1331</v>
      </c>
      <c r="B1295">
        <v>60.9</v>
      </c>
      <c r="C1295">
        <v>7.5633999999999997</v>
      </c>
      <c r="D1295" s="1">
        <v>3.3719999999999998E-7</v>
      </c>
      <c r="E1295">
        <v>62</v>
      </c>
      <c r="G1295">
        <v>4</v>
      </c>
      <c r="H1295" t="s">
        <v>12</v>
      </c>
      <c r="I1295">
        <v>5</v>
      </c>
      <c r="J1295" t="s">
        <v>12</v>
      </c>
      <c r="K1295">
        <v>16</v>
      </c>
      <c r="L1295" t="s">
        <v>12</v>
      </c>
      <c r="M1295">
        <v>18</v>
      </c>
      <c r="N1295">
        <f t="shared" si="176"/>
        <v>201.9</v>
      </c>
      <c r="O1295">
        <f t="shared" si="177"/>
        <v>1.9811788013868251E-2</v>
      </c>
      <c r="P1295">
        <f t="shared" si="178"/>
        <v>2.4764735017335313E-2</v>
      </c>
      <c r="Q1295">
        <f t="shared" si="179"/>
        <v>7.9247152055473002E-2</v>
      </c>
    </row>
    <row r="1296" spans="1:17" x14ac:dyDescent="0.25">
      <c r="A1296" t="s">
        <v>1332</v>
      </c>
      <c r="B1296">
        <v>60.9</v>
      </c>
      <c r="C1296">
        <v>7.5816999999999997</v>
      </c>
      <c r="D1296" s="1">
        <v>3.8420000000000001E-7</v>
      </c>
      <c r="E1296">
        <v>61</v>
      </c>
      <c r="G1296">
        <v>1</v>
      </c>
      <c r="H1296" t="s">
        <v>12</v>
      </c>
      <c r="I1296">
        <v>3</v>
      </c>
      <c r="J1296" t="s">
        <v>12</v>
      </c>
      <c r="K1296">
        <v>13</v>
      </c>
      <c r="L1296" t="s">
        <v>12</v>
      </c>
      <c r="M1296">
        <v>19</v>
      </c>
      <c r="N1296">
        <f t="shared" si="176"/>
        <v>201.2</v>
      </c>
      <c r="O1296">
        <f t="shared" si="177"/>
        <v>4.970178926441352E-3</v>
      </c>
      <c r="P1296">
        <f t="shared" si="178"/>
        <v>1.4910536779324057E-2</v>
      </c>
      <c r="Q1296">
        <f t="shared" si="179"/>
        <v>6.4612326043737581E-2</v>
      </c>
    </row>
    <row r="1297" spans="1:17" x14ac:dyDescent="0.25">
      <c r="A1297" t="s">
        <v>1333</v>
      </c>
      <c r="B1297">
        <v>60</v>
      </c>
      <c r="C1297">
        <v>7.5997000000000003</v>
      </c>
      <c r="D1297" s="1">
        <v>3.693E-7</v>
      </c>
      <c r="E1297">
        <v>61</v>
      </c>
      <c r="G1297">
        <v>10</v>
      </c>
      <c r="H1297" t="s">
        <v>12</v>
      </c>
      <c r="I1297">
        <v>5</v>
      </c>
      <c r="J1297" t="s">
        <v>12</v>
      </c>
      <c r="K1297">
        <v>26.5</v>
      </c>
      <c r="L1297" t="s">
        <v>12</v>
      </c>
      <c r="M1297">
        <v>20</v>
      </c>
      <c r="N1297">
        <f t="shared" si="176"/>
        <v>200.5</v>
      </c>
      <c r="O1297">
        <f t="shared" si="177"/>
        <v>4.9875311720698257E-2</v>
      </c>
      <c r="P1297">
        <f t="shared" si="178"/>
        <v>2.4937655860349128E-2</v>
      </c>
      <c r="Q1297">
        <f t="shared" si="179"/>
        <v>0.13216957605985039</v>
      </c>
    </row>
    <row r="1298" spans="1:17" x14ac:dyDescent="0.25">
      <c r="A1298" t="s">
        <v>1334</v>
      </c>
      <c r="B1298">
        <v>60</v>
      </c>
      <c r="C1298">
        <v>7.6173000000000002</v>
      </c>
      <c r="D1298" s="1">
        <v>3.7930000000000001E-7</v>
      </c>
      <c r="E1298">
        <v>61</v>
      </c>
      <c r="G1298">
        <v>2</v>
      </c>
      <c r="H1298" t="s">
        <v>12</v>
      </c>
      <c r="I1298">
        <v>6</v>
      </c>
      <c r="J1298" t="s">
        <v>12</v>
      </c>
      <c r="K1298">
        <v>17</v>
      </c>
      <c r="L1298" t="s">
        <v>12</v>
      </c>
      <c r="M1298">
        <v>21</v>
      </c>
      <c r="N1298">
        <f t="shared" si="176"/>
        <v>199.8</v>
      </c>
      <c r="O1298">
        <f t="shared" si="177"/>
        <v>1.001001001001001E-2</v>
      </c>
      <c r="P1298">
        <f t="shared" si="178"/>
        <v>3.003003003003003E-2</v>
      </c>
      <c r="Q1298">
        <f t="shared" si="179"/>
        <v>8.5085085085085083E-2</v>
      </c>
    </row>
    <row r="1299" spans="1:17" x14ac:dyDescent="0.25">
      <c r="A1299" t="s">
        <v>1335</v>
      </c>
      <c r="B1299">
        <v>60.9</v>
      </c>
      <c r="C1299">
        <v>7.6410999999999998</v>
      </c>
      <c r="D1299" s="1">
        <v>3.7640000000000001E-7</v>
      </c>
      <c r="E1299">
        <v>61</v>
      </c>
      <c r="G1299">
        <v>4</v>
      </c>
      <c r="H1299" t="s">
        <v>12</v>
      </c>
      <c r="I1299">
        <v>3</v>
      </c>
      <c r="J1299" t="s">
        <v>12</v>
      </c>
      <c r="K1299">
        <v>17</v>
      </c>
      <c r="L1299" t="s">
        <v>12</v>
      </c>
      <c r="M1299">
        <v>22</v>
      </c>
      <c r="N1299">
        <f t="shared" si="176"/>
        <v>199.1</v>
      </c>
      <c r="O1299">
        <f t="shared" si="177"/>
        <v>2.0090406830738324E-2</v>
      </c>
      <c r="P1299">
        <f t="shared" si="178"/>
        <v>1.5067805123053743E-2</v>
      </c>
      <c r="Q1299">
        <f t="shared" si="179"/>
        <v>8.5384229030637873E-2</v>
      </c>
    </row>
    <row r="1300" spans="1:17" x14ac:dyDescent="0.25">
      <c r="A1300" t="s">
        <v>1336</v>
      </c>
      <c r="B1300">
        <v>60.9</v>
      </c>
      <c r="C1300">
        <v>7.6600999999999999</v>
      </c>
      <c r="D1300" s="1">
        <v>3.734E-7</v>
      </c>
      <c r="E1300">
        <v>61</v>
      </c>
      <c r="G1300">
        <v>3</v>
      </c>
      <c r="H1300" t="s">
        <v>12</v>
      </c>
      <c r="I1300">
        <v>7</v>
      </c>
      <c r="J1300" t="s">
        <v>12</v>
      </c>
      <c r="K1300">
        <v>27</v>
      </c>
      <c r="L1300" t="s">
        <v>12</v>
      </c>
      <c r="M1300">
        <v>23</v>
      </c>
      <c r="N1300">
        <f t="shared" si="176"/>
        <v>198.4</v>
      </c>
      <c r="O1300">
        <f t="shared" si="177"/>
        <v>1.5120967741935483E-2</v>
      </c>
      <c r="P1300">
        <f t="shared" si="178"/>
        <v>3.5282258064516125E-2</v>
      </c>
      <c r="Q1300">
        <f t="shared" si="179"/>
        <v>0.13608870967741934</v>
      </c>
    </row>
    <row r="1301" spans="1:17" x14ac:dyDescent="0.25">
      <c r="A1301" t="s">
        <v>1337</v>
      </c>
      <c r="B1301">
        <v>60.9</v>
      </c>
      <c r="C1301">
        <v>7.6806000000000001</v>
      </c>
      <c r="D1301" s="1">
        <v>3.6320000000000002E-7</v>
      </c>
      <c r="E1301">
        <v>61</v>
      </c>
      <c r="G1301">
        <v>5</v>
      </c>
      <c r="H1301" t="s">
        <v>12</v>
      </c>
      <c r="I1301">
        <v>2</v>
      </c>
      <c r="J1301" t="s">
        <v>12</v>
      </c>
      <c r="K1301">
        <v>16.5</v>
      </c>
      <c r="L1301" t="s">
        <v>12</v>
      </c>
      <c r="M1301">
        <v>24</v>
      </c>
      <c r="N1301">
        <f t="shared" si="176"/>
        <v>197.7</v>
      </c>
      <c r="O1301">
        <f t="shared" si="177"/>
        <v>2.5290844714213456E-2</v>
      </c>
      <c r="P1301">
        <f t="shared" si="178"/>
        <v>1.0116337885685382E-2</v>
      </c>
      <c r="Q1301">
        <f t="shared" si="179"/>
        <v>8.3459787556904405E-2</v>
      </c>
    </row>
    <row r="1302" spans="1:17" x14ac:dyDescent="0.25">
      <c r="A1302" t="s">
        <v>1338</v>
      </c>
      <c r="B1302">
        <v>60</v>
      </c>
      <c r="C1302">
        <v>7.7005999999999997</v>
      </c>
      <c r="D1302" s="1">
        <v>3.7099999999999997E-7</v>
      </c>
      <c r="E1302">
        <v>61</v>
      </c>
      <c r="G1302">
        <v>3</v>
      </c>
      <c r="H1302" t="s">
        <v>12</v>
      </c>
      <c r="I1302">
        <v>3</v>
      </c>
      <c r="J1302" t="s">
        <v>12</v>
      </c>
      <c r="K1302">
        <v>16</v>
      </c>
      <c r="L1302" t="s">
        <v>12</v>
      </c>
      <c r="M1302">
        <v>25</v>
      </c>
      <c r="N1302">
        <f t="shared" si="176"/>
        <v>197</v>
      </c>
      <c r="O1302">
        <f t="shared" si="177"/>
        <v>1.5228426395939087E-2</v>
      </c>
      <c r="P1302">
        <f t="shared" si="178"/>
        <v>1.5228426395939087E-2</v>
      </c>
      <c r="Q1302">
        <f t="shared" si="179"/>
        <v>8.1218274111675121E-2</v>
      </c>
    </row>
    <row r="1303" spans="1:17" x14ac:dyDescent="0.25">
      <c r="A1303" t="s">
        <v>1339</v>
      </c>
      <c r="B1303">
        <v>60</v>
      </c>
      <c r="C1303">
        <v>7.7196999999999996</v>
      </c>
      <c r="D1303" s="1">
        <v>2.6860000000000001E-7</v>
      </c>
      <c r="E1303">
        <v>61</v>
      </c>
      <c r="G1303">
        <v>2</v>
      </c>
      <c r="H1303" t="s">
        <v>12</v>
      </c>
      <c r="I1303">
        <v>5</v>
      </c>
      <c r="J1303" t="s">
        <v>12</v>
      </c>
      <c r="K1303">
        <v>21.5</v>
      </c>
      <c r="L1303" t="s">
        <v>12</v>
      </c>
      <c r="M1303">
        <v>26</v>
      </c>
      <c r="N1303">
        <f t="shared" si="176"/>
        <v>196.3</v>
      </c>
      <c r="O1303">
        <f t="shared" si="177"/>
        <v>1.0188487009679063E-2</v>
      </c>
      <c r="P1303">
        <f t="shared" si="178"/>
        <v>2.5471217524197655E-2</v>
      </c>
      <c r="Q1303">
        <f t="shared" si="179"/>
        <v>0.10952623535404991</v>
      </c>
    </row>
    <row r="1304" spans="1:17" x14ac:dyDescent="0.25">
      <c r="A1304" t="s">
        <v>1340</v>
      </c>
      <c r="B1304">
        <v>60.9</v>
      </c>
      <c r="C1304">
        <v>7.7388000000000003</v>
      </c>
      <c r="D1304" s="1">
        <v>3.1440000000000001E-7</v>
      </c>
      <c r="E1304">
        <v>61</v>
      </c>
      <c r="G1304">
        <v>7</v>
      </c>
      <c r="H1304" t="s">
        <v>12</v>
      </c>
      <c r="I1304">
        <v>5</v>
      </c>
      <c r="J1304" t="s">
        <v>12</v>
      </c>
      <c r="K1304">
        <v>25</v>
      </c>
      <c r="L1304" t="s">
        <v>12</v>
      </c>
      <c r="M1304">
        <v>27</v>
      </c>
      <c r="N1304">
        <f t="shared" si="176"/>
        <v>195.6</v>
      </c>
      <c r="O1304">
        <f t="shared" si="177"/>
        <v>3.5787321063394682E-2</v>
      </c>
      <c r="P1304">
        <f t="shared" si="178"/>
        <v>2.556237218813906E-2</v>
      </c>
      <c r="Q1304">
        <f t="shared" si="179"/>
        <v>0.1278118609406953</v>
      </c>
    </row>
    <row r="1305" spans="1:17" x14ac:dyDescent="0.25">
      <c r="A1305" t="s">
        <v>1341</v>
      </c>
      <c r="B1305">
        <v>60.9</v>
      </c>
      <c r="C1305">
        <v>7.7613000000000003</v>
      </c>
      <c r="D1305" s="1">
        <v>3.3920000000000002E-7</v>
      </c>
      <c r="E1305">
        <v>61</v>
      </c>
      <c r="G1305">
        <v>4</v>
      </c>
      <c r="H1305" t="s">
        <v>12</v>
      </c>
      <c r="I1305">
        <v>7</v>
      </c>
      <c r="J1305" t="s">
        <v>12</v>
      </c>
      <c r="K1305">
        <v>21</v>
      </c>
      <c r="L1305" t="s">
        <v>12</v>
      </c>
      <c r="M1305">
        <v>28</v>
      </c>
      <c r="N1305">
        <f t="shared" si="176"/>
        <v>194.9</v>
      </c>
      <c r="O1305">
        <f t="shared" si="177"/>
        <v>2.0523345305284761E-2</v>
      </c>
      <c r="P1305">
        <f t="shared" si="178"/>
        <v>3.591585428424833E-2</v>
      </c>
      <c r="Q1305">
        <f t="shared" si="179"/>
        <v>0.10774756285274499</v>
      </c>
    </row>
    <row r="1306" spans="1:17" x14ac:dyDescent="0.25">
      <c r="A1306" t="s">
        <v>1342</v>
      </c>
      <c r="B1306">
        <v>60.9</v>
      </c>
      <c r="C1306">
        <v>7.7827000000000002</v>
      </c>
      <c r="D1306" s="1">
        <v>3.5999999999999999E-7</v>
      </c>
      <c r="E1306">
        <v>61</v>
      </c>
      <c r="G1306">
        <v>4</v>
      </c>
      <c r="H1306" t="s">
        <v>12</v>
      </c>
      <c r="I1306">
        <v>8</v>
      </c>
      <c r="J1306" t="s">
        <v>12</v>
      </c>
      <c r="K1306">
        <v>22</v>
      </c>
      <c r="L1306" t="s">
        <v>12</v>
      </c>
      <c r="M1306">
        <v>29</v>
      </c>
      <c r="N1306">
        <f t="shared" si="176"/>
        <v>194.2</v>
      </c>
      <c r="O1306">
        <f t="shared" si="177"/>
        <v>2.0597322348094749E-2</v>
      </c>
      <c r="P1306">
        <f t="shared" si="178"/>
        <v>4.1194644696189497E-2</v>
      </c>
      <c r="Q1306">
        <f t="shared" si="179"/>
        <v>0.11328527291452112</v>
      </c>
    </row>
    <row r="1307" spans="1:17" x14ac:dyDescent="0.25">
      <c r="A1307" t="s">
        <v>1343</v>
      </c>
      <c r="B1307">
        <v>60.9</v>
      </c>
      <c r="C1307">
        <v>7.8010999999999999</v>
      </c>
      <c r="D1307" s="1">
        <v>3.5999999999999999E-7</v>
      </c>
      <c r="E1307">
        <v>61</v>
      </c>
      <c r="G1307">
        <v>2</v>
      </c>
      <c r="H1307" t="s">
        <v>12</v>
      </c>
      <c r="I1307">
        <v>5</v>
      </c>
      <c r="J1307" t="s">
        <v>12</v>
      </c>
      <c r="K1307">
        <v>24</v>
      </c>
      <c r="L1307" t="s">
        <v>12</v>
      </c>
      <c r="M1307">
        <v>30</v>
      </c>
      <c r="N1307">
        <f t="shared" si="176"/>
        <v>193.5</v>
      </c>
      <c r="O1307">
        <f t="shared" si="177"/>
        <v>1.0335917312661499E-2</v>
      </c>
      <c r="P1307">
        <f t="shared" si="178"/>
        <v>2.5839793281653745E-2</v>
      </c>
      <c r="Q1307">
        <f t="shared" si="179"/>
        <v>0.12403100775193798</v>
      </c>
    </row>
    <row r="1308" spans="1:17" x14ac:dyDescent="0.25">
      <c r="A1308" t="s">
        <v>1344</v>
      </c>
      <c r="B1308">
        <v>60.9</v>
      </c>
      <c r="C1308">
        <v>7.8227000000000002</v>
      </c>
      <c r="D1308" s="1">
        <v>2.7469999999999999E-7</v>
      </c>
      <c r="E1308">
        <v>61</v>
      </c>
      <c r="G1308">
        <v>0</v>
      </c>
      <c r="H1308" t="s">
        <v>12</v>
      </c>
      <c r="I1308">
        <v>2</v>
      </c>
      <c r="J1308" t="s">
        <v>12</v>
      </c>
      <c r="K1308">
        <v>12.5</v>
      </c>
      <c r="L1308" t="s">
        <v>12</v>
      </c>
      <c r="M1308">
        <v>31</v>
      </c>
      <c r="N1308">
        <f t="shared" si="176"/>
        <v>192.8</v>
      </c>
      <c r="O1308">
        <f t="shared" si="177"/>
        <v>0</v>
      </c>
      <c r="P1308">
        <f t="shared" si="178"/>
        <v>1.0373443983402489E-2</v>
      </c>
      <c r="Q1308">
        <f t="shared" si="179"/>
        <v>6.4834024896265552E-2</v>
      </c>
    </row>
    <row r="1309" spans="1:17" x14ac:dyDescent="0.25">
      <c r="A1309" t="s">
        <v>1345</v>
      </c>
      <c r="B1309">
        <v>60.9</v>
      </c>
      <c r="C1309">
        <v>7.8402000000000003</v>
      </c>
      <c r="D1309" s="1">
        <v>2.586E-7</v>
      </c>
      <c r="E1309">
        <v>61</v>
      </c>
      <c r="G1309">
        <v>5</v>
      </c>
      <c r="H1309" t="s">
        <v>12</v>
      </c>
      <c r="I1309">
        <v>4</v>
      </c>
      <c r="J1309" t="s">
        <v>12</v>
      </c>
      <c r="K1309">
        <v>22</v>
      </c>
      <c r="L1309" t="s">
        <v>12</v>
      </c>
      <c r="M1309">
        <v>32</v>
      </c>
      <c r="N1309">
        <f t="shared" si="176"/>
        <v>192.1</v>
      </c>
      <c r="O1309">
        <f t="shared" si="177"/>
        <v>2.6028110359187923E-2</v>
      </c>
      <c r="P1309">
        <f t="shared" si="178"/>
        <v>2.0822488287350338E-2</v>
      </c>
      <c r="Q1309">
        <f t="shared" si="179"/>
        <v>0.11452368558042686</v>
      </c>
    </row>
    <row r="1310" spans="1:17" x14ac:dyDescent="0.25">
      <c r="A1310" t="s">
        <v>1346</v>
      </c>
      <c r="B1310">
        <v>60.9</v>
      </c>
      <c r="C1310">
        <v>7.8608000000000002</v>
      </c>
      <c r="D1310" s="1">
        <v>2.6249999999999997E-7</v>
      </c>
      <c r="E1310">
        <v>61</v>
      </c>
      <c r="G1310">
        <v>0</v>
      </c>
      <c r="H1310" t="s">
        <v>12</v>
      </c>
      <c r="I1310">
        <v>10</v>
      </c>
      <c r="J1310" t="s">
        <v>12</v>
      </c>
      <c r="K1310">
        <v>27</v>
      </c>
      <c r="L1310" t="s">
        <v>12</v>
      </c>
      <c r="M1310">
        <v>33</v>
      </c>
      <c r="N1310">
        <f t="shared" si="176"/>
        <v>191.4</v>
      </c>
      <c r="O1310">
        <f t="shared" si="177"/>
        <v>0</v>
      </c>
      <c r="P1310">
        <f t="shared" si="178"/>
        <v>5.2246603970741899E-2</v>
      </c>
      <c r="Q1310">
        <f t="shared" si="179"/>
        <v>0.14106583072100312</v>
      </c>
    </row>
    <row r="1311" spans="1:17" x14ac:dyDescent="0.25">
      <c r="A1311" t="s">
        <v>1347</v>
      </c>
      <c r="B1311">
        <v>60</v>
      </c>
      <c r="C1311">
        <v>7.8788999999999998</v>
      </c>
      <c r="D1311" s="1">
        <v>2.9789999999999999E-7</v>
      </c>
      <c r="E1311">
        <v>61</v>
      </c>
      <c r="G1311">
        <v>10</v>
      </c>
      <c r="H1311" t="s">
        <v>12</v>
      </c>
      <c r="I1311">
        <v>6</v>
      </c>
      <c r="J1311" t="s">
        <v>12</v>
      </c>
      <c r="K1311">
        <v>36</v>
      </c>
      <c r="L1311" t="s">
        <v>12</v>
      </c>
      <c r="M1311">
        <v>34</v>
      </c>
      <c r="N1311">
        <f t="shared" si="176"/>
        <v>190.7</v>
      </c>
      <c r="O1311">
        <f t="shared" si="177"/>
        <v>5.2438384897745154E-2</v>
      </c>
      <c r="P1311">
        <f t="shared" si="178"/>
        <v>3.1463030938647094E-2</v>
      </c>
      <c r="Q1311">
        <f t="shared" si="179"/>
        <v>0.18877818563188256</v>
      </c>
    </row>
    <row r="1312" spans="1:17" x14ac:dyDescent="0.25">
      <c r="A1312" t="s">
        <v>1348</v>
      </c>
      <c r="B1312">
        <v>60.9</v>
      </c>
      <c r="C1312">
        <v>7.9013999999999998</v>
      </c>
      <c r="D1312" s="1">
        <v>3.1180000000000003E-7</v>
      </c>
      <c r="E1312">
        <v>61</v>
      </c>
      <c r="G1312">
        <v>11</v>
      </c>
      <c r="H1312" t="s">
        <v>12</v>
      </c>
      <c r="I1312">
        <v>12</v>
      </c>
      <c r="J1312" t="s">
        <v>12</v>
      </c>
      <c r="K1312">
        <v>40</v>
      </c>
      <c r="L1312" t="s">
        <v>12</v>
      </c>
      <c r="M1312">
        <v>35</v>
      </c>
      <c r="N1312">
        <f t="shared" si="176"/>
        <v>190</v>
      </c>
      <c r="O1312">
        <f t="shared" si="177"/>
        <v>5.7894736842105263E-2</v>
      </c>
      <c r="P1312">
        <f t="shared" si="178"/>
        <v>6.3157894736842107E-2</v>
      </c>
      <c r="Q1312">
        <f t="shared" si="179"/>
        <v>0.21052631578947367</v>
      </c>
    </row>
    <row r="1313" spans="1:17" x14ac:dyDescent="0.25">
      <c r="A1313" t="s">
        <v>1349</v>
      </c>
      <c r="B1313">
        <v>60</v>
      </c>
      <c r="C1313">
        <v>7.9222999999999999</v>
      </c>
      <c r="D1313" s="1">
        <v>3.2949999999999998E-7</v>
      </c>
      <c r="E1313">
        <v>61</v>
      </c>
      <c r="G1313">
        <v>11</v>
      </c>
      <c r="H1313" t="s">
        <v>12</v>
      </c>
      <c r="I1313">
        <v>22</v>
      </c>
      <c r="J1313" t="s">
        <v>12</v>
      </c>
      <c r="K1313">
        <v>48</v>
      </c>
      <c r="L1313" t="s">
        <v>12</v>
      </c>
      <c r="M1313">
        <v>36</v>
      </c>
      <c r="N1313">
        <f t="shared" si="176"/>
        <v>189.3</v>
      </c>
      <c r="O1313">
        <f t="shared" si="177"/>
        <v>5.8108821975699942E-2</v>
      </c>
      <c r="P1313">
        <f t="shared" si="178"/>
        <v>0.11621764395139988</v>
      </c>
      <c r="Q1313">
        <f t="shared" si="179"/>
        <v>0.25356576862123614</v>
      </c>
    </row>
    <row r="1314" spans="1:17" x14ac:dyDescent="0.25">
      <c r="A1314" t="s">
        <v>1350</v>
      </c>
      <c r="B1314">
        <v>60.9</v>
      </c>
      <c r="C1314">
        <v>7.9402999999999997</v>
      </c>
      <c r="D1314" s="1">
        <v>3.4770000000000002E-7</v>
      </c>
      <c r="E1314">
        <v>61</v>
      </c>
      <c r="G1314">
        <v>10</v>
      </c>
      <c r="H1314" t="s">
        <v>12</v>
      </c>
      <c r="I1314">
        <v>16</v>
      </c>
      <c r="J1314" t="s">
        <v>12</v>
      </c>
      <c r="K1314">
        <v>49.5</v>
      </c>
      <c r="L1314" t="s">
        <v>12</v>
      </c>
      <c r="M1314">
        <v>37</v>
      </c>
      <c r="N1314">
        <f t="shared" si="176"/>
        <v>188.6</v>
      </c>
      <c r="O1314">
        <f t="shared" si="177"/>
        <v>5.3022269353128315E-2</v>
      </c>
      <c r="P1314">
        <f t="shared" si="178"/>
        <v>8.4835630965005307E-2</v>
      </c>
      <c r="Q1314">
        <f t="shared" si="179"/>
        <v>0.26246023329798518</v>
      </c>
    </row>
    <row r="1315" spans="1:17" x14ac:dyDescent="0.25">
      <c r="A1315" t="s">
        <v>1351</v>
      </c>
      <c r="B1315">
        <v>60.9</v>
      </c>
      <c r="C1315">
        <v>7.9587000000000003</v>
      </c>
      <c r="D1315" s="1">
        <v>3.3840000000000001E-7</v>
      </c>
      <c r="E1315">
        <v>61</v>
      </c>
      <c r="G1315">
        <v>9</v>
      </c>
      <c r="H1315" t="s">
        <v>12</v>
      </c>
      <c r="I1315">
        <v>13</v>
      </c>
      <c r="J1315" t="s">
        <v>12</v>
      </c>
      <c r="K1315">
        <v>49</v>
      </c>
      <c r="L1315" t="s">
        <v>12</v>
      </c>
      <c r="M1315">
        <v>38</v>
      </c>
      <c r="N1315">
        <f t="shared" si="176"/>
        <v>187.9</v>
      </c>
      <c r="O1315">
        <f t="shared" si="177"/>
        <v>4.7897817988291645E-2</v>
      </c>
      <c r="P1315">
        <f t="shared" si="178"/>
        <v>6.9185737094199035E-2</v>
      </c>
      <c r="Q1315">
        <f t="shared" si="179"/>
        <v>0.26077700904736562</v>
      </c>
    </row>
    <row r="1316" spans="1:17" x14ac:dyDescent="0.25">
      <c r="A1316" t="s">
        <v>1352</v>
      </c>
      <c r="B1316">
        <v>60.9</v>
      </c>
      <c r="C1316">
        <v>7.9783999999999997</v>
      </c>
      <c r="D1316" s="1">
        <v>3.2879999999999998E-7</v>
      </c>
      <c r="E1316">
        <v>61</v>
      </c>
      <c r="G1316">
        <v>8</v>
      </c>
      <c r="H1316" t="s">
        <v>12</v>
      </c>
      <c r="I1316">
        <v>24.5</v>
      </c>
      <c r="J1316" t="s">
        <v>12</v>
      </c>
      <c r="K1316">
        <v>62.5</v>
      </c>
      <c r="L1316" t="s">
        <v>12</v>
      </c>
      <c r="M1316">
        <v>39</v>
      </c>
      <c r="N1316">
        <f t="shared" si="176"/>
        <v>187.2</v>
      </c>
      <c r="O1316">
        <f t="shared" si="177"/>
        <v>4.2735042735042736E-2</v>
      </c>
      <c r="P1316">
        <f t="shared" si="178"/>
        <v>0.13087606837606838</v>
      </c>
      <c r="Q1316">
        <f t="shared" si="179"/>
        <v>0.3338675213675214</v>
      </c>
    </row>
    <row r="1317" spans="1:17" x14ac:dyDescent="0.25">
      <c r="A1317" t="s">
        <v>1353</v>
      </c>
      <c r="B1317">
        <v>60.9</v>
      </c>
      <c r="C1317">
        <v>8.0002999999999993</v>
      </c>
      <c r="D1317" s="1">
        <v>3.4509999999999999E-7</v>
      </c>
      <c r="E1317">
        <v>61</v>
      </c>
      <c r="G1317">
        <v>15</v>
      </c>
      <c r="H1317" t="s">
        <v>12</v>
      </c>
      <c r="I1317">
        <v>18</v>
      </c>
      <c r="J1317" t="s">
        <v>12</v>
      </c>
      <c r="K1317">
        <v>75.5</v>
      </c>
      <c r="L1317" t="s">
        <v>12</v>
      </c>
      <c r="M1317">
        <v>40</v>
      </c>
      <c r="N1317">
        <f t="shared" si="176"/>
        <v>186.5</v>
      </c>
      <c r="O1317">
        <f t="shared" si="177"/>
        <v>8.0428954423592491E-2</v>
      </c>
      <c r="P1317">
        <f t="shared" si="178"/>
        <v>9.6514745308310987E-2</v>
      </c>
      <c r="Q1317">
        <f t="shared" si="179"/>
        <v>0.40482573726541554</v>
      </c>
    </row>
    <row r="1318" spans="1:17" x14ac:dyDescent="0.25">
      <c r="A1318" t="s">
        <v>1354</v>
      </c>
      <c r="B1318">
        <v>60.9</v>
      </c>
      <c r="C1318">
        <v>8.0190000000000001</v>
      </c>
      <c r="D1318" s="1">
        <v>3.4359999999999998E-7</v>
      </c>
      <c r="E1318">
        <v>61</v>
      </c>
      <c r="G1318">
        <v>9</v>
      </c>
      <c r="H1318" t="s">
        <v>12</v>
      </c>
      <c r="I1318">
        <v>17</v>
      </c>
      <c r="J1318" t="s">
        <v>12</v>
      </c>
      <c r="K1318">
        <v>58</v>
      </c>
      <c r="L1318" t="s">
        <v>12</v>
      </c>
      <c r="M1318">
        <v>41</v>
      </c>
      <c r="N1318">
        <f t="shared" si="176"/>
        <v>185.8</v>
      </c>
      <c r="O1318">
        <f t="shared" si="177"/>
        <v>4.843918191603875E-2</v>
      </c>
      <c r="P1318">
        <f t="shared" si="178"/>
        <v>9.1496232508073191E-2</v>
      </c>
      <c r="Q1318">
        <f t="shared" si="179"/>
        <v>0.31216361679224969</v>
      </c>
    </row>
    <row r="1319" spans="1:17" x14ac:dyDescent="0.25">
      <c r="A1319" t="s">
        <v>1355</v>
      </c>
      <c r="B1319">
        <v>60.9</v>
      </c>
      <c r="C1319">
        <v>8.0411000000000001</v>
      </c>
      <c r="D1319" s="1">
        <v>3.3859999999999997E-7</v>
      </c>
      <c r="E1319">
        <v>61</v>
      </c>
      <c r="G1319">
        <v>13</v>
      </c>
      <c r="H1319" t="s">
        <v>12</v>
      </c>
      <c r="I1319">
        <v>23</v>
      </c>
      <c r="J1319" t="s">
        <v>12</v>
      </c>
      <c r="K1319">
        <v>69</v>
      </c>
      <c r="L1319" t="s">
        <v>12</v>
      </c>
      <c r="M1319">
        <v>42</v>
      </c>
      <c r="N1319">
        <f t="shared" si="176"/>
        <v>185.1</v>
      </c>
      <c r="O1319">
        <f t="shared" si="177"/>
        <v>7.0232306861156141E-2</v>
      </c>
      <c r="P1319">
        <f t="shared" si="178"/>
        <v>0.1242571582928147</v>
      </c>
      <c r="Q1319">
        <f t="shared" si="179"/>
        <v>0.37277147487844409</v>
      </c>
    </row>
    <row r="1320" spans="1:17" x14ac:dyDescent="0.25">
      <c r="A1320" t="s">
        <v>1356</v>
      </c>
      <c r="B1320">
        <v>60.9</v>
      </c>
      <c r="C1320">
        <v>8.0615000000000006</v>
      </c>
      <c r="D1320" s="1">
        <v>3.0120000000000002E-7</v>
      </c>
      <c r="E1320">
        <v>61</v>
      </c>
      <c r="G1320">
        <v>14</v>
      </c>
      <c r="H1320" t="s">
        <v>12</v>
      </c>
      <c r="I1320">
        <v>17</v>
      </c>
      <c r="J1320" t="s">
        <v>12</v>
      </c>
      <c r="K1320">
        <v>55</v>
      </c>
      <c r="L1320" t="s">
        <v>12</v>
      </c>
      <c r="M1320">
        <v>43</v>
      </c>
      <c r="N1320">
        <f t="shared" si="176"/>
        <v>184.4</v>
      </c>
      <c r="O1320">
        <f t="shared" si="177"/>
        <v>7.5921908893709325E-2</v>
      </c>
      <c r="P1320">
        <f t="shared" si="178"/>
        <v>9.2190889370932755E-2</v>
      </c>
      <c r="Q1320">
        <f t="shared" si="179"/>
        <v>0.29826464208242948</v>
      </c>
    </row>
    <row r="1321" spans="1:17" x14ac:dyDescent="0.25">
      <c r="A1321" t="s">
        <v>1357</v>
      </c>
      <c r="B1321">
        <v>60.9</v>
      </c>
      <c r="C1321">
        <v>8.0815000000000001</v>
      </c>
      <c r="D1321" s="1">
        <v>3.1580000000000001E-7</v>
      </c>
      <c r="E1321">
        <v>61</v>
      </c>
      <c r="G1321">
        <v>13</v>
      </c>
      <c r="H1321" t="s">
        <v>12</v>
      </c>
      <c r="I1321">
        <v>12</v>
      </c>
      <c r="J1321" t="s">
        <v>12</v>
      </c>
      <c r="K1321">
        <v>68.5</v>
      </c>
      <c r="L1321" t="s">
        <v>12</v>
      </c>
      <c r="M1321">
        <v>44</v>
      </c>
      <c r="N1321">
        <f t="shared" si="176"/>
        <v>183.7</v>
      </c>
      <c r="O1321">
        <f t="shared" si="177"/>
        <v>7.0767555797495926E-2</v>
      </c>
      <c r="P1321">
        <f t="shared" si="178"/>
        <v>6.5323897659226998E-2</v>
      </c>
      <c r="Q1321">
        <f t="shared" si="179"/>
        <v>0.37289058247142082</v>
      </c>
    </row>
    <row r="1322" spans="1:17" x14ac:dyDescent="0.25">
      <c r="A1322" t="s">
        <v>1358</v>
      </c>
      <c r="B1322">
        <v>60.9</v>
      </c>
      <c r="C1322">
        <v>8.0997000000000003</v>
      </c>
      <c r="D1322" s="1">
        <v>3.3980000000000001E-7</v>
      </c>
      <c r="E1322">
        <v>61</v>
      </c>
      <c r="G1322">
        <v>11</v>
      </c>
      <c r="H1322" t="s">
        <v>12</v>
      </c>
      <c r="I1322">
        <v>20</v>
      </c>
      <c r="J1322" t="s">
        <v>12</v>
      </c>
      <c r="K1322">
        <v>84</v>
      </c>
      <c r="L1322" t="s">
        <v>12</v>
      </c>
      <c r="M1322">
        <v>45</v>
      </c>
      <c r="N1322">
        <f t="shared" si="176"/>
        <v>183</v>
      </c>
      <c r="O1322">
        <f t="shared" si="177"/>
        <v>6.0109289617486336E-2</v>
      </c>
      <c r="P1322">
        <f t="shared" si="178"/>
        <v>0.10928961748633879</v>
      </c>
      <c r="Q1322">
        <f t="shared" si="179"/>
        <v>0.45901639344262296</v>
      </c>
    </row>
    <row r="1323" spans="1:17" x14ac:dyDescent="0.25">
      <c r="A1323" t="s">
        <v>1359</v>
      </c>
      <c r="B1323">
        <v>60.9</v>
      </c>
      <c r="C1323">
        <v>8.1212999999999997</v>
      </c>
      <c r="D1323" s="1">
        <v>3.3850000000000002E-7</v>
      </c>
      <c r="E1323">
        <v>61</v>
      </c>
      <c r="G1323">
        <v>8</v>
      </c>
      <c r="H1323" t="s">
        <v>12</v>
      </c>
      <c r="I1323">
        <v>16</v>
      </c>
      <c r="J1323" t="s">
        <v>12</v>
      </c>
      <c r="K1323">
        <v>64</v>
      </c>
      <c r="L1323" t="s">
        <v>12</v>
      </c>
      <c r="M1323">
        <v>46</v>
      </c>
      <c r="N1323">
        <f t="shared" si="176"/>
        <v>182.3</v>
      </c>
      <c r="O1323">
        <f t="shared" si="177"/>
        <v>4.3883708173340648E-2</v>
      </c>
      <c r="P1323">
        <f t="shared" si="178"/>
        <v>8.7767416346681296E-2</v>
      </c>
      <c r="Q1323">
        <f t="shared" si="179"/>
        <v>0.35106966538672518</v>
      </c>
    </row>
    <row r="1324" spans="1:17" x14ac:dyDescent="0.25">
      <c r="A1324" t="s">
        <v>1360</v>
      </c>
      <c r="B1324">
        <v>60.9</v>
      </c>
      <c r="C1324">
        <v>8.1394000000000002</v>
      </c>
      <c r="D1324" s="1">
        <v>3.375E-7</v>
      </c>
      <c r="E1324">
        <v>61</v>
      </c>
      <c r="G1324">
        <v>9</v>
      </c>
      <c r="H1324" t="s">
        <v>12</v>
      </c>
      <c r="I1324">
        <v>23</v>
      </c>
      <c r="J1324" t="s">
        <v>12</v>
      </c>
      <c r="K1324">
        <v>76.5</v>
      </c>
      <c r="L1324" t="s">
        <v>12</v>
      </c>
      <c r="M1324">
        <v>47</v>
      </c>
      <c r="N1324">
        <f t="shared" si="176"/>
        <v>181.6</v>
      </c>
      <c r="O1324">
        <f t="shared" si="177"/>
        <v>4.955947136563877E-2</v>
      </c>
      <c r="P1324">
        <f t="shared" si="178"/>
        <v>0.12665198237885464</v>
      </c>
      <c r="Q1324">
        <f t="shared" si="179"/>
        <v>0.42125550660792954</v>
      </c>
    </row>
    <row r="1325" spans="1:17" x14ac:dyDescent="0.25">
      <c r="A1325" t="s">
        <v>1361</v>
      </c>
      <c r="B1325">
        <v>60</v>
      </c>
      <c r="C1325">
        <v>8.1597000000000008</v>
      </c>
      <c r="D1325" s="1">
        <v>3.3630000000000001E-7</v>
      </c>
      <c r="E1325">
        <v>61</v>
      </c>
      <c r="G1325">
        <v>21</v>
      </c>
      <c r="H1325" t="s">
        <v>12</v>
      </c>
      <c r="I1325">
        <v>19</v>
      </c>
      <c r="J1325" t="s">
        <v>12</v>
      </c>
      <c r="K1325">
        <v>86.5</v>
      </c>
      <c r="L1325" t="s">
        <v>12</v>
      </c>
      <c r="M1325">
        <v>48</v>
      </c>
      <c r="N1325">
        <f t="shared" si="176"/>
        <v>180.9</v>
      </c>
      <c r="O1325">
        <f t="shared" si="177"/>
        <v>0.11608623548922056</v>
      </c>
      <c r="P1325">
        <f t="shared" si="178"/>
        <v>0.10503040353786622</v>
      </c>
      <c r="Q1325">
        <f t="shared" si="179"/>
        <v>0.47816473189607517</v>
      </c>
    </row>
    <row r="1326" spans="1:17" x14ac:dyDescent="0.25">
      <c r="A1326" t="s">
        <v>1362</v>
      </c>
      <c r="B1326">
        <v>60.9</v>
      </c>
      <c r="C1326">
        <v>8.1804000000000006</v>
      </c>
      <c r="D1326" s="1">
        <v>3.3239999999999999E-7</v>
      </c>
      <c r="E1326">
        <v>61</v>
      </c>
      <c r="G1326">
        <v>11</v>
      </c>
      <c r="H1326" t="s">
        <v>12</v>
      </c>
      <c r="I1326">
        <v>15</v>
      </c>
      <c r="J1326" t="s">
        <v>12</v>
      </c>
      <c r="K1326">
        <v>71.5</v>
      </c>
      <c r="L1326" t="s">
        <v>12</v>
      </c>
      <c r="M1326">
        <v>49</v>
      </c>
      <c r="N1326">
        <f t="shared" si="176"/>
        <v>180.2</v>
      </c>
      <c r="O1326">
        <f t="shared" si="177"/>
        <v>6.1043285238623755E-2</v>
      </c>
      <c r="P1326">
        <f t="shared" si="178"/>
        <v>8.324084350721421E-2</v>
      </c>
      <c r="Q1326">
        <f t="shared" si="179"/>
        <v>0.39678135405105441</v>
      </c>
    </row>
    <row r="1327" spans="1:17" x14ac:dyDescent="0.25">
      <c r="A1327" t="s">
        <v>1363</v>
      </c>
      <c r="B1327">
        <v>60</v>
      </c>
      <c r="C1327">
        <v>8.1984999999999992</v>
      </c>
      <c r="D1327" s="1">
        <v>3.3439999999999998E-7</v>
      </c>
      <c r="E1327">
        <v>61</v>
      </c>
      <c r="G1327">
        <v>11</v>
      </c>
      <c r="H1327" t="s">
        <v>12</v>
      </c>
      <c r="I1327">
        <v>13</v>
      </c>
      <c r="J1327" t="s">
        <v>12</v>
      </c>
      <c r="K1327">
        <v>75</v>
      </c>
      <c r="L1327" t="s">
        <v>12</v>
      </c>
      <c r="M1327">
        <v>50</v>
      </c>
      <c r="N1327">
        <f t="shared" si="176"/>
        <v>179.5</v>
      </c>
      <c r="O1327">
        <f t="shared" si="177"/>
        <v>6.1281337047353758E-2</v>
      </c>
      <c r="P1327">
        <f t="shared" si="178"/>
        <v>7.2423398328690811E-2</v>
      </c>
      <c r="Q1327">
        <f t="shared" si="179"/>
        <v>0.4178272980501393</v>
      </c>
    </row>
    <row r="1328" spans="1:17" x14ac:dyDescent="0.25">
      <c r="A1328" t="s">
        <v>1364</v>
      </c>
      <c r="B1328">
        <v>60.9</v>
      </c>
      <c r="C1328">
        <v>8.2215000000000007</v>
      </c>
      <c r="D1328" s="1">
        <v>3.3360000000000002E-7</v>
      </c>
      <c r="E1328">
        <v>61</v>
      </c>
      <c r="G1328">
        <v>10</v>
      </c>
      <c r="H1328" t="s">
        <v>12</v>
      </c>
      <c r="I1328">
        <v>15</v>
      </c>
      <c r="J1328" t="s">
        <v>12</v>
      </c>
      <c r="K1328">
        <v>67.5</v>
      </c>
      <c r="L1328" t="s">
        <v>12</v>
      </c>
      <c r="M1328">
        <v>51</v>
      </c>
      <c r="N1328">
        <f t="shared" si="176"/>
        <v>178.8</v>
      </c>
      <c r="O1328">
        <f t="shared" si="177"/>
        <v>5.5928411633109618E-2</v>
      </c>
      <c r="P1328">
        <f t="shared" si="178"/>
        <v>8.3892617449664419E-2</v>
      </c>
      <c r="Q1328">
        <f t="shared" si="179"/>
        <v>0.37751677852348992</v>
      </c>
    </row>
    <row r="1329" spans="1:17" x14ac:dyDescent="0.25">
      <c r="A1329" t="s">
        <v>1365</v>
      </c>
      <c r="B1329">
        <v>60.9</v>
      </c>
      <c r="C1329">
        <v>8.2385000000000002</v>
      </c>
      <c r="D1329" s="1">
        <v>2.4919999999999998E-7</v>
      </c>
      <c r="E1329">
        <v>61</v>
      </c>
      <c r="G1329">
        <v>11</v>
      </c>
      <c r="H1329" t="s">
        <v>12</v>
      </c>
      <c r="I1329">
        <v>16</v>
      </c>
      <c r="J1329" t="s">
        <v>12</v>
      </c>
      <c r="K1329">
        <v>82</v>
      </c>
      <c r="L1329" t="s">
        <v>12</v>
      </c>
      <c r="M1329">
        <v>52</v>
      </c>
      <c r="N1329">
        <f t="shared" si="176"/>
        <v>178.1</v>
      </c>
      <c r="O1329">
        <f t="shared" si="177"/>
        <v>6.1763054463784391E-2</v>
      </c>
      <c r="P1329">
        <f t="shared" si="178"/>
        <v>8.9837170129140928E-2</v>
      </c>
      <c r="Q1329">
        <f t="shared" si="179"/>
        <v>0.4604154969118473</v>
      </c>
    </row>
    <row r="1330" spans="1:17" x14ac:dyDescent="0.25">
      <c r="A1330" t="s">
        <v>1366</v>
      </c>
      <c r="B1330">
        <v>60.9</v>
      </c>
      <c r="C1330">
        <v>8.2591999999999999</v>
      </c>
      <c r="D1330" s="1">
        <v>3.0590000000000001E-7</v>
      </c>
      <c r="E1330">
        <v>61</v>
      </c>
      <c r="G1330">
        <v>14</v>
      </c>
      <c r="H1330" t="s">
        <v>12</v>
      </c>
      <c r="I1330">
        <v>20</v>
      </c>
      <c r="J1330" t="s">
        <v>12</v>
      </c>
      <c r="K1330">
        <v>99.5</v>
      </c>
      <c r="L1330" t="s">
        <v>12</v>
      </c>
      <c r="M1330">
        <v>53</v>
      </c>
      <c r="N1330">
        <f t="shared" si="176"/>
        <v>177.4</v>
      </c>
      <c r="O1330">
        <f t="shared" si="177"/>
        <v>7.8917700112739575E-2</v>
      </c>
      <c r="P1330">
        <f t="shared" si="178"/>
        <v>0.11273957158962795</v>
      </c>
      <c r="Q1330">
        <f t="shared" si="179"/>
        <v>0.56087936865839905</v>
      </c>
    </row>
    <row r="1331" spans="1:17" x14ac:dyDescent="0.25">
      <c r="A1331" t="s">
        <v>1367</v>
      </c>
      <c r="B1331">
        <v>60.9</v>
      </c>
      <c r="C1331">
        <v>8.2819000000000003</v>
      </c>
      <c r="D1331" s="1">
        <v>3.3080000000000002E-7</v>
      </c>
      <c r="E1331">
        <v>61</v>
      </c>
      <c r="G1331">
        <v>14</v>
      </c>
      <c r="H1331" t="s">
        <v>12</v>
      </c>
      <c r="I1331">
        <v>18</v>
      </c>
      <c r="J1331" t="s">
        <v>12</v>
      </c>
      <c r="K1331">
        <v>91.5</v>
      </c>
      <c r="L1331" t="s">
        <v>12</v>
      </c>
      <c r="M1331">
        <v>54</v>
      </c>
      <c r="N1331">
        <f t="shared" si="176"/>
        <v>176.7</v>
      </c>
      <c r="O1331">
        <f t="shared" si="177"/>
        <v>7.9230333899264288E-2</v>
      </c>
      <c r="P1331">
        <f t="shared" si="178"/>
        <v>0.10186757215619695</v>
      </c>
      <c r="Q1331">
        <f t="shared" si="179"/>
        <v>0.51782682512733447</v>
      </c>
    </row>
    <row r="1332" spans="1:17" x14ac:dyDescent="0.25">
      <c r="A1332" t="s">
        <v>1368</v>
      </c>
      <c r="B1332">
        <v>60.9</v>
      </c>
      <c r="C1332">
        <v>8.3010000000000002</v>
      </c>
      <c r="D1332" s="1">
        <v>3.2329999999999999E-7</v>
      </c>
      <c r="E1332">
        <v>61</v>
      </c>
      <c r="G1332">
        <v>14</v>
      </c>
      <c r="H1332" t="s">
        <v>12</v>
      </c>
      <c r="I1332">
        <v>27</v>
      </c>
      <c r="J1332" t="s">
        <v>12</v>
      </c>
      <c r="K1332">
        <v>111</v>
      </c>
      <c r="L1332" t="s">
        <v>12</v>
      </c>
      <c r="M1332">
        <v>55</v>
      </c>
      <c r="N1332">
        <f t="shared" si="176"/>
        <v>176</v>
      </c>
      <c r="O1332">
        <f t="shared" si="177"/>
        <v>7.9545454545454544E-2</v>
      </c>
      <c r="P1332">
        <f t="shared" si="178"/>
        <v>0.15340909090909091</v>
      </c>
      <c r="Q1332">
        <f t="shared" si="179"/>
        <v>0.63068181818181823</v>
      </c>
    </row>
    <row r="1378" spans="1:17" x14ac:dyDescent="0.25">
      <c r="A1378" t="s">
        <v>1369</v>
      </c>
      <c r="B1378">
        <v>60.9</v>
      </c>
      <c r="C1378">
        <v>7.2020999999999997</v>
      </c>
      <c r="D1378" s="1">
        <v>3.27E-7</v>
      </c>
      <c r="E1378">
        <v>61</v>
      </c>
      <c r="G1378">
        <v>0</v>
      </c>
      <c r="H1378" t="s">
        <v>12</v>
      </c>
      <c r="I1378">
        <v>1</v>
      </c>
      <c r="J1378" t="s">
        <v>12</v>
      </c>
      <c r="K1378">
        <v>1</v>
      </c>
      <c r="L1378" t="s">
        <v>12</v>
      </c>
      <c r="M1378">
        <v>0</v>
      </c>
      <c r="N1378">
        <f>-0.6909*M1378+176</f>
        <v>176</v>
      </c>
      <c r="O1378">
        <f t="shared" ref="O1378:O1433" si="180">G1378/N1378</f>
        <v>0</v>
      </c>
      <c r="P1378">
        <f>I1378/N1378</f>
        <v>5.681818181818182E-3</v>
      </c>
      <c r="Q1378">
        <f>K1378/N1378</f>
        <v>5.681818181818182E-3</v>
      </c>
    </row>
    <row r="1379" spans="1:17" x14ac:dyDescent="0.25">
      <c r="A1379" t="s">
        <v>1370</v>
      </c>
      <c r="B1379">
        <v>60.9</v>
      </c>
      <c r="C1379">
        <v>7.2214</v>
      </c>
      <c r="D1379" s="1">
        <v>2.2249999999999999E-7</v>
      </c>
      <c r="E1379">
        <v>61</v>
      </c>
      <c r="G1379">
        <v>1</v>
      </c>
      <c r="H1379" t="s">
        <v>12</v>
      </c>
      <c r="I1379">
        <v>1</v>
      </c>
      <c r="J1379" t="s">
        <v>12</v>
      </c>
      <c r="K1379">
        <v>3</v>
      </c>
      <c r="L1379" t="s">
        <v>12</v>
      </c>
      <c r="M1379">
        <v>1</v>
      </c>
      <c r="N1379">
        <f t="shared" ref="N1379:N1433" si="181">-0.6909*M1379+176</f>
        <v>175.3091</v>
      </c>
      <c r="O1379">
        <f t="shared" si="180"/>
        <v>5.7042104488586156E-3</v>
      </c>
      <c r="P1379">
        <f t="shared" ref="P1379:P1433" si="182">I1379/N1379</f>
        <v>5.7042104488586156E-3</v>
      </c>
      <c r="Q1379">
        <f t="shared" ref="Q1379:Q1433" si="183">K1379/N1379</f>
        <v>1.7112631346575848E-2</v>
      </c>
    </row>
    <row r="1380" spans="1:17" x14ac:dyDescent="0.25">
      <c r="A1380" t="s">
        <v>1371</v>
      </c>
      <c r="B1380">
        <v>60.9</v>
      </c>
      <c r="C1380">
        <v>7.2439</v>
      </c>
      <c r="D1380" s="1">
        <v>2.924E-7</v>
      </c>
      <c r="E1380">
        <v>61</v>
      </c>
      <c r="G1380">
        <v>1</v>
      </c>
      <c r="H1380" t="s">
        <v>12</v>
      </c>
      <c r="I1380">
        <v>0</v>
      </c>
      <c r="J1380" t="s">
        <v>12</v>
      </c>
      <c r="K1380">
        <v>2</v>
      </c>
      <c r="L1380" t="s">
        <v>12</v>
      </c>
      <c r="M1380">
        <v>2</v>
      </c>
      <c r="N1380">
        <f t="shared" si="181"/>
        <v>174.6182</v>
      </c>
      <c r="O1380">
        <f t="shared" si="180"/>
        <v>5.7267799118304961E-3</v>
      </c>
      <c r="P1380">
        <f t="shared" si="182"/>
        <v>0</v>
      </c>
      <c r="Q1380">
        <f t="shared" si="183"/>
        <v>1.1453559823660992E-2</v>
      </c>
    </row>
    <row r="1381" spans="1:17" x14ac:dyDescent="0.25">
      <c r="A1381" t="s">
        <v>1372</v>
      </c>
      <c r="B1381">
        <v>60.9</v>
      </c>
      <c r="C1381">
        <v>7.2619999999999996</v>
      </c>
      <c r="D1381" s="1">
        <v>3.2360000000000001E-7</v>
      </c>
      <c r="E1381">
        <v>61</v>
      </c>
      <c r="G1381">
        <v>0</v>
      </c>
      <c r="H1381" t="s">
        <v>12</v>
      </c>
      <c r="I1381">
        <v>0</v>
      </c>
      <c r="J1381" t="s">
        <v>12</v>
      </c>
      <c r="K1381">
        <v>2</v>
      </c>
      <c r="L1381" t="s">
        <v>12</v>
      </c>
      <c r="M1381">
        <v>3</v>
      </c>
      <c r="N1381">
        <f t="shared" si="181"/>
        <v>173.9273</v>
      </c>
      <c r="O1381">
        <f t="shared" si="180"/>
        <v>0</v>
      </c>
      <c r="P1381">
        <f t="shared" si="182"/>
        <v>0</v>
      </c>
      <c r="Q1381">
        <f t="shared" si="183"/>
        <v>1.1499057364772523E-2</v>
      </c>
    </row>
    <row r="1382" spans="1:17" x14ac:dyDescent="0.25">
      <c r="A1382" t="s">
        <v>1373</v>
      </c>
      <c r="B1382">
        <v>60</v>
      </c>
      <c r="C1382">
        <v>7.2769000000000004</v>
      </c>
      <c r="D1382" s="1">
        <v>3.2300000000000002E-7</v>
      </c>
      <c r="E1382">
        <v>61</v>
      </c>
      <c r="G1382">
        <v>0</v>
      </c>
      <c r="H1382" t="s">
        <v>12</v>
      </c>
      <c r="I1382">
        <v>1</v>
      </c>
      <c r="J1382" t="s">
        <v>12</v>
      </c>
      <c r="K1382">
        <v>2</v>
      </c>
      <c r="L1382" t="s">
        <v>12</v>
      </c>
      <c r="M1382">
        <v>4</v>
      </c>
      <c r="N1382">
        <f t="shared" si="181"/>
        <v>173.2364</v>
      </c>
      <c r="O1382">
        <f t="shared" si="180"/>
        <v>0</v>
      </c>
      <c r="P1382">
        <f t="shared" si="182"/>
        <v>5.772458905865049E-3</v>
      </c>
      <c r="Q1382">
        <f t="shared" si="183"/>
        <v>1.1544917811730098E-2</v>
      </c>
    </row>
    <row r="1383" spans="1:17" x14ac:dyDescent="0.25">
      <c r="A1383" t="s">
        <v>1374</v>
      </c>
      <c r="B1383">
        <v>60.9</v>
      </c>
      <c r="C1383">
        <v>7.3015999999999996</v>
      </c>
      <c r="D1383" s="1">
        <v>3.2239999999999998E-7</v>
      </c>
      <c r="E1383">
        <v>61</v>
      </c>
      <c r="G1383">
        <v>1</v>
      </c>
      <c r="H1383" t="s">
        <v>12</v>
      </c>
      <c r="I1383">
        <v>1</v>
      </c>
      <c r="J1383" t="s">
        <v>12</v>
      </c>
      <c r="K1383">
        <v>6</v>
      </c>
      <c r="L1383" t="s">
        <v>12</v>
      </c>
      <c r="M1383">
        <v>5</v>
      </c>
      <c r="N1383">
        <f t="shared" si="181"/>
        <v>172.5455</v>
      </c>
      <c r="O1383">
        <f t="shared" si="180"/>
        <v>5.7955727619671332E-3</v>
      </c>
      <c r="P1383">
        <f t="shared" si="182"/>
        <v>5.7955727619671332E-3</v>
      </c>
      <c r="Q1383">
        <f t="shared" si="183"/>
        <v>3.4773436571802797E-2</v>
      </c>
    </row>
    <row r="1384" spans="1:17" x14ac:dyDescent="0.25">
      <c r="A1384" t="s">
        <v>1375</v>
      </c>
      <c r="B1384">
        <v>60.9</v>
      </c>
      <c r="C1384">
        <v>7.3201999999999998</v>
      </c>
      <c r="D1384" s="1">
        <v>2.4369999999999999E-7</v>
      </c>
      <c r="E1384">
        <v>61</v>
      </c>
      <c r="G1384">
        <v>1</v>
      </c>
      <c r="H1384" t="s">
        <v>12</v>
      </c>
      <c r="I1384">
        <v>0</v>
      </c>
      <c r="J1384" t="s">
        <v>12</v>
      </c>
      <c r="K1384">
        <v>3</v>
      </c>
      <c r="L1384" t="s">
        <v>12</v>
      </c>
      <c r="M1384">
        <v>6</v>
      </c>
      <c r="N1384">
        <f t="shared" si="181"/>
        <v>171.8546</v>
      </c>
      <c r="O1384">
        <f t="shared" si="180"/>
        <v>5.8188724654446257E-3</v>
      </c>
      <c r="P1384">
        <f t="shared" si="182"/>
        <v>0</v>
      </c>
      <c r="Q1384">
        <f t="shared" si="183"/>
        <v>1.7456617396333876E-2</v>
      </c>
    </row>
    <row r="1385" spans="1:17" x14ac:dyDescent="0.25">
      <c r="A1385" t="s">
        <v>1376</v>
      </c>
      <c r="B1385">
        <v>60.9</v>
      </c>
      <c r="C1385">
        <v>7.3391999999999999</v>
      </c>
      <c r="D1385" s="1">
        <v>2.5349999999999999E-7</v>
      </c>
      <c r="E1385">
        <v>61</v>
      </c>
      <c r="G1385">
        <v>1</v>
      </c>
      <c r="H1385" t="s">
        <v>12</v>
      </c>
      <c r="I1385">
        <v>0</v>
      </c>
      <c r="J1385" t="s">
        <v>12</v>
      </c>
      <c r="K1385">
        <v>4</v>
      </c>
      <c r="L1385" t="s">
        <v>12</v>
      </c>
      <c r="M1385">
        <v>7</v>
      </c>
      <c r="N1385">
        <f t="shared" si="181"/>
        <v>171.16370000000001</v>
      </c>
      <c r="O1385">
        <f t="shared" si="180"/>
        <v>5.8423602668089087E-3</v>
      </c>
      <c r="P1385">
        <f t="shared" si="182"/>
        <v>0</v>
      </c>
      <c r="Q1385">
        <f t="shared" si="183"/>
        <v>2.3369441067235635E-2</v>
      </c>
    </row>
    <row r="1386" spans="1:17" x14ac:dyDescent="0.25">
      <c r="A1386" t="s">
        <v>1377</v>
      </c>
      <c r="B1386">
        <v>60.9</v>
      </c>
      <c r="C1386">
        <v>7.3602999999999996</v>
      </c>
      <c r="D1386" s="1">
        <v>2.6689999999999999E-7</v>
      </c>
      <c r="E1386">
        <v>61</v>
      </c>
      <c r="G1386">
        <v>1</v>
      </c>
      <c r="H1386" t="s">
        <v>12</v>
      </c>
      <c r="I1386">
        <v>2</v>
      </c>
      <c r="J1386" t="s">
        <v>12</v>
      </c>
      <c r="K1386">
        <v>4</v>
      </c>
      <c r="L1386" t="s">
        <v>12</v>
      </c>
      <c r="M1386">
        <v>8</v>
      </c>
      <c r="N1386">
        <f t="shared" si="181"/>
        <v>170.47280000000001</v>
      </c>
      <c r="O1386">
        <f t="shared" si="180"/>
        <v>5.8660384530552674E-3</v>
      </c>
      <c r="P1386">
        <f t="shared" si="182"/>
        <v>1.1732076906110535E-2</v>
      </c>
      <c r="Q1386">
        <f t="shared" si="183"/>
        <v>2.346415381222107E-2</v>
      </c>
    </row>
    <row r="1387" spans="1:17" x14ac:dyDescent="0.25">
      <c r="A1387" t="s">
        <v>1378</v>
      </c>
      <c r="B1387">
        <v>60</v>
      </c>
      <c r="C1387">
        <v>7.3795999999999999</v>
      </c>
      <c r="D1387" s="1">
        <v>3.1959999999999998E-7</v>
      </c>
      <c r="E1387">
        <v>61</v>
      </c>
      <c r="G1387">
        <v>3</v>
      </c>
      <c r="H1387" t="s">
        <v>12</v>
      </c>
      <c r="I1387">
        <v>0</v>
      </c>
      <c r="J1387" t="s">
        <v>12</v>
      </c>
      <c r="K1387">
        <v>9</v>
      </c>
      <c r="L1387" t="s">
        <v>12</v>
      </c>
      <c r="M1387">
        <v>9</v>
      </c>
      <c r="N1387">
        <f t="shared" si="181"/>
        <v>169.78190000000001</v>
      </c>
      <c r="O1387">
        <f t="shared" si="180"/>
        <v>1.7669728045215657E-2</v>
      </c>
      <c r="P1387">
        <f t="shared" si="182"/>
        <v>0</v>
      </c>
      <c r="Q1387">
        <f t="shared" si="183"/>
        <v>5.3009184135646967E-2</v>
      </c>
    </row>
    <row r="1388" spans="1:17" x14ac:dyDescent="0.25">
      <c r="A1388" t="s">
        <v>1379</v>
      </c>
      <c r="B1388">
        <v>60.9</v>
      </c>
      <c r="C1388">
        <v>7.3997999999999999</v>
      </c>
      <c r="D1388" s="1">
        <v>2.297E-7</v>
      </c>
      <c r="E1388">
        <v>61</v>
      </c>
      <c r="G1388">
        <v>3</v>
      </c>
      <c r="H1388" t="s">
        <v>12</v>
      </c>
      <c r="I1388">
        <v>4</v>
      </c>
      <c r="J1388" t="s">
        <v>12</v>
      </c>
      <c r="K1388">
        <v>9</v>
      </c>
      <c r="L1388" t="s">
        <v>12</v>
      </c>
      <c r="M1388">
        <v>10</v>
      </c>
      <c r="N1388">
        <f t="shared" si="181"/>
        <v>169.09100000000001</v>
      </c>
      <c r="O1388">
        <f t="shared" si="180"/>
        <v>1.7741925945201104E-2</v>
      </c>
      <c r="P1388">
        <f t="shared" si="182"/>
        <v>2.3655901260268137E-2</v>
      </c>
      <c r="Q1388">
        <f t="shared" si="183"/>
        <v>5.3225777835603311E-2</v>
      </c>
    </row>
    <row r="1389" spans="1:17" x14ac:dyDescent="0.25">
      <c r="A1389" t="s">
        <v>1380</v>
      </c>
      <c r="B1389">
        <v>60.9</v>
      </c>
      <c r="C1389">
        <v>7.4184999999999999</v>
      </c>
      <c r="D1389" s="1">
        <v>2.244E-7</v>
      </c>
      <c r="E1389">
        <v>61</v>
      </c>
      <c r="G1389">
        <v>2</v>
      </c>
      <c r="H1389" t="s">
        <v>12</v>
      </c>
      <c r="I1389">
        <v>1</v>
      </c>
      <c r="J1389" t="s">
        <v>12</v>
      </c>
      <c r="K1389">
        <v>3</v>
      </c>
      <c r="L1389" t="s">
        <v>12</v>
      </c>
      <c r="M1389">
        <v>11</v>
      </c>
      <c r="N1389">
        <f t="shared" si="181"/>
        <v>168.40010000000001</v>
      </c>
      <c r="O1389">
        <f t="shared" si="180"/>
        <v>1.1876477508029983E-2</v>
      </c>
      <c r="P1389">
        <f t="shared" si="182"/>
        <v>5.9382387540149913E-3</v>
      </c>
      <c r="Q1389">
        <f t="shared" si="183"/>
        <v>1.7814716262044974E-2</v>
      </c>
    </row>
    <row r="1390" spans="1:17" x14ac:dyDescent="0.25">
      <c r="A1390" t="s">
        <v>1381</v>
      </c>
      <c r="B1390">
        <v>60.9</v>
      </c>
      <c r="C1390">
        <v>7.4397000000000002</v>
      </c>
      <c r="D1390" s="1">
        <v>2.2670000000000001E-7</v>
      </c>
      <c r="E1390">
        <v>61</v>
      </c>
      <c r="G1390">
        <v>3</v>
      </c>
      <c r="H1390" t="s">
        <v>12</v>
      </c>
      <c r="I1390">
        <v>4</v>
      </c>
      <c r="J1390" t="s">
        <v>12</v>
      </c>
      <c r="K1390">
        <v>11</v>
      </c>
      <c r="L1390" t="s">
        <v>12</v>
      </c>
      <c r="M1390">
        <v>12</v>
      </c>
      <c r="N1390">
        <f t="shared" si="181"/>
        <v>167.70920000000001</v>
      </c>
      <c r="O1390">
        <f t="shared" si="180"/>
        <v>1.7888106317363626E-2</v>
      </c>
      <c r="P1390">
        <f t="shared" si="182"/>
        <v>2.3850808423151501E-2</v>
      </c>
      <c r="Q1390">
        <f t="shared" si="183"/>
        <v>6.5589723163666624E-2</v>
      </c>
    </row>
    <row r="1391" spans="1:17" x14ac:dyDescent="0.25">
      <c r="A1391" t="s">
        <v>1382</v>
      </c>
      <c r="B1391">
        <v>60</v>
      </c>
      <c r="C1391">
        <v>7.4589999999999996</v>
      </c>
      <c r="D1391" s="1">
        <v>2.6170000000000002E-7</v>
      </c>
      <c r="E1391">
        <v>61</v>
      </c>
      <c r="G1391">
        <v>3</v>
      </c>
      <c r="H1391" t="s">
        <v>12</v>
      </c>
      <c r="I1391">
        <v>5</v>
      </c>
      <c r="J1391" t="s">
        <v>12</v>
      </c>
      <c r="K1391">
        <v>15</v>
      </c>
      <c r="L1391" t="s">
        <v>12</v>
      </c>
      <c r="M1391">
        <v>13</v>
      </c>
      <c r="N1391">
        <f t="shared" si="181"/>
        <v>167.01830000000001</v>
      </c>
      <c r="O1391">
        <f t="shared" si="180"/>
        <v>1.7962103553921933E-2</v>
      </c>
      <c r="P1391">
        <f t="shared" si="182"/>
        <v>2.9936839256536556E-2</v>
      </c>
      <c r="Q1391">
        <f t="shared" si="183"/>
        <v>8.9810517769609674E-2</v>
      </c>
    </row>
    <row r="1392" spans="1:17" x14ac:dyDescent="0.25">
      <c r="A1392" t="s">
        <v>1383</v>
      </c>
      <c r="B1392">
        <v>60.9</v>
      </c>
      <c r="C1392">
        <v>7.4810999999999996</v>
      </c>
      <c r="D1392" s="1">
        <v>2.3440000000000001E-7</v>
      </c>
      <c r="E1392">
        <v>61</v>
      </c>
      <c r="G1392">
        <v>2</v>
      </c>
      <c r="H1392" t="s">
        <v>12</v>
      </c>
      <c r="I1392">
        <v>3</v>
      </c>
      <c r="J1392" t="s">
        <v>12</v>
      </c>
      <c r="K1392">
        <v>5</v>
      </c>
      <c r="L1392" t="s">
        <v>12</v>
      </c>
      <c r="M1392">
        <v>14</v>
      </c>
      <c r="N1392">
        <f t="shared" si="181"/>
        <v>166.32740000000001</v>
      </c>
      <c r="O1392">
        <f t="shared" si="180"/>
        <v>1.202447702543297E-2</v>
      </c>
      <c r="P1392">
        <f t="shared" si="182"/>
        <v>1.8036715538149457E-2</v>
      </c>
      <c r="Q1392">
        <f t="shared" si="183"/>
        <v>3.0061192563582428E-2</v>
      </c>
    </row>
    <row r="1393" spans="1:17" x14ac:dyDescent="0.25">
      <c r="A1393" t="s">
        <v>1384</v>
      </c>
      <c r="B1393">
        <v>60.9</v>
      </c>
      <c r="C1393">
        <v>7.4996999999999998</v>
      </c>
      <c r="D1393" s="1">
        <v>2.804E-7</v>
      </c>
      <c r="E1393">
        <v>61</v>
      </c>
      <c r="G1393">
        <v>1</v>
      </c>
      <c r="H1393" t="s">
        <v>12</v>
      </c>
      <c r="I1393">
        <v>1</v>
      </c>
      <c r="J1393" t="s">
        <v>12</v>
      </c>
      <c r="K1393">
        <v>8</v>
      </c>
      <c r="L1393" t="s">
        <v>12</v>
      </c>
      <c r="M1393">
        <v>15</v>
      </c>
      <c r="N1393">
        <f t="shared" si="181"/>
        <v>165.63650000000001</v>
      </c>
      <c r="O1393">
        <f t="shared" si="180"/>
        <v>6.0373166542398559E-3</v>
      </c>
      <c r="P1393">
        <f t="shared" si="182"/>
        <v>6.0373166542398559E-3</v>
      </c>
      <c r="Q1393">
        <f t="shared" si="183"/>
        <v>4.8298533233918847E-2</v>
      </c>
    </row>
    <row r="1394" spans="1:17" x14ac:dyDescent="0.25">
      <c r="A1394" t="s">
        <v>1385</v>
      </c>
      <c r="B1394">
        <v>60.9</v>
      </c>
      <c r="C1394">
        <v>7.5221999999999998</v>
      </c>
      <c r="D1394" s="1">
        <v>3.1489999999999999E-7</v>
      </c>
      <c r="E1394">
        <v>61</v>
      </c>
      <c r="G1394">
        <v>1</v>
      </c>
      <c r="H1394" t="s">
        <v>12</v>
      </c>
      <c r="I1394">
        <v>3</v>
      </c>
      <c r="J1394" t="s">
        <v>12</v>
      </c>
      <c r="K1394">
        <v>11</v>
      </c>
      <c r="L1394" t="s">
        <v>12</v>
      </c>
      <c r="M1394">
        <v>16</v>
      </c>
      <c r="N1394">
        <f t="shared" si="181"/>
        <v>164.94560000000001</v>
      </c>
      <c r="O1394">
        <f t="shared" si="180"/>
        <v>6.0626048830644767E-3</v>
      </c>
      <c r="P1394">
        <f t="shared" si="182"/>
        <v>1.8187814649193428E-2</v>
      </c>
      <c r="Q1394">
        <f t="shared" si="183"/>
        <v>6.6688653713709245E-2</v>
      </c>
    </row>
    <row r="1395" spans="1:17" x14ac:dyDescent="0.25">
      <c r="A1395" t="s">
        <v>1386</v>
      </c>
      <c r="B1395">
        <v>60.9</v>
      </c>
      <c r="C1395">
        <v>7.5396999999999998</v>
      </c>
      <c r="D1395" s="1">
        <v>3.1469999999999998E-7</v>
      </c>
      <c r="E1395">
        <v>61</v>
      </c>
      <c r="G1395">
        <v>3</v>
      </c>
      <c r="H1395" t="s">
        <v>12</v>
      </c>
      <c r="I1395">
        <v>6</v>
      </c>
      <c r="J1395" t="s">
        <v>12</v>
      </c>
      <c r="K1395">
        <v>16</v>
      </c>
      <c r="L1395" t="s">
        <v>12</v>
      </c>
      <c r="M1395">
        <v>17</v>
      </c>
      <c r="N1395">
        <f t="shared" si="181"/>
        <v>164.25470000000001</v>
      </c>
      <c r="O1395">
        <f t="shared" si="180"/>
        <v>1.8264317550730661E-2</v>
      </c>
      <c r="P1395">
        <f t="shared" si="182"/>
        <v>3.6528635101461322E-2</v>
      </c>
      <c r="Q1395">
        <f t="shared" si="183"/>
        <v>9.7409693603896869E-2</v>
      </c>
    </row>
    <row r="1396" spans="1:17" x14ac:dyDescent="0.25">
      <c r="A1396" t="s">
        <v>1387</v>
      </c>
      <c r="B1396">
        <v>60.9</v>
      </c>
      <c r="C1396">
        <v>7.5610999999999997</v>
      </c>
      <c r="D1396" s="1">
        <v>3.1409999999999999E-7</v>
      </c>
      <c r="E1396">
        <v>61</v>
      </c>
      <c r="G1396">
        <v>2</v>
      </c>
      <c r="H1396" t="s">
        <v>12</v>
      </c>
      <c r="I1396">
        <v>2</v>
      </c>
      <c r="J1396" t="s">
        <v>12</v>
      </c>
      <c r="K1396">
        <v>10.5</v>
      </c>
      <c r="L1396" t="s">
        <v>12</v>
      </c>
      <c r="M1396">
        <v>18</v>
      </c>
      <c r="N1396">
        <f t="shared" si="181"/>
        <v>163.56380000000001</v>
      </c>
      <c r="O1396">
        <f t="shared" si="180"/>
        <v>1.2227644503245826E-2</v>
      </c>
      <c r="P1396">
        <f t="shared" si="182"/>
        <v>1.2227644503245826E-2</v>
      </c>
      <c r="Q1396">
        <f t="shared" si="183"/>
        <v>6.4195133642040589E-2</v>
      </c>
    </row>
    <row r="1397" spans="1:17" x14ac:dyDescent="0.25">
      <c r="A1397" t="s">
        <v>1388</v>
      </c>
      <c r="B1397">
        <v>60</v>
      </c>
      <c r="C1397">
        <v>7.5808999999999997</v>
      </c>
      <c r="D1397" s="1">
        <v>3.1390000000000002E-7</v>
      </c>
      <c r="E1397">
        <v>61</v>
      </c>
      <c r="G1397">
        <v>2</v>
      </c>
      <c r="H1397" t="s">
        <v>12</v>
      </c>
      <c r="I1397">
        <v>1</v>
      </c>
      <c r="J1397" t="s">
        <v>12</v>
      </c>
      <c r="K1397">
        <v>12</v>
      </c>
      <c r="L1397" t="s">
        <v>12</v>
      </c>
      <c r="M1397">
        <v>19</v>
      </c>
      <c r="N1397">
        <f t="shared" si="181"/>
        <v>162.87290000000002</v>
      </c>
      <c r="O1397">
        <f t="shared" si="180"/>
        <v>1.2279513657582076E-2</v>
      </c>
      <c r="P1397">
        <f t="shared" si="182"/>
        <v>6.1397568287910381E-3</v>
      </c>
      <c r="Q1397">
        <f t="shared" si="183"/>
        <v>7.3677081945492454E-2</v>
      </c>
    </row>
    <row r="1398" spans="1:17" x14ac:dyDescent="0.25">
      <c r="A1398" t="s">
        <v>1389</v>
      </c>
      <c r="B1398">
        <v>60.9</v>
      </c>
      <c r="C1398">
        <v>7.5970000000000004</v>
      </c>
      <c r="D1398" s="1">
        <v>3.1310000000000002E-7</v>
      </c>
      <c r="E1398">
        <v>61</v>
      </c>
      <c r="G1398">
        <v>2</v>
      </c>
      <c r="H1398" t="s">
        <v>12</v>
      </c>
      <c r="I1398">
        <v>3</v>
      </c>
      <c r="J1398" t="s">
        <v>12</v>
      </c>
      <c r="K1398">
        <v>10</v>
      </c>
      <c r="L1398" t="s">
        <v>12</v>
      </c>
      <c r="M1398">
        <v>20</v>
      </c>
      <c r="N1398">
        <f t="shared" si="181"/>
        <v>162.18199999999999</v>
      </c>
      <c r="O1398">
        <f t="shared" si="180"/>
        <v>1.2331824740106795E-2</v>
      </c>
      <c r="P1398">
        <f t="shared" si="182"/>
        <v>1.849773711016019E-2</v>
      </c>
      <c r="Q1398">
        <f t="shared" si="183"/>
        <v>6.1659123700533974E-2</v>
      </c>
    </row>
    <row r="1399" spans="1:17" x14ac:dyDescent="0.25">
      <c r="A1399" t="s">
        <v>1390</v>
      </c>
      <c r="B1399">
        <v>60.9</v>
      </c>
      <c r="C1399">
        <v>7.6193999999999997</v>
      </c>
      <c r="D1399" s="1">
        <v>3.0849999999999999E-7</v>
      </c>
      <c r="E1399">
        <v>61</v>
      </c>
      <c r="G1399">
        <v>5</v>
      </c>
      <c r="H1399" t="s">
        <v>12</v>
      </c>
      <c r="I1399">
        <v>5</v>
      </c>
      <c r="J1399" t="s">
        <v>12</v>
      </c>
      <c r="K1399">
        <v>18</v>
      </c>
      <c r="L1399" t="s">
        <v>12</v>
      </c>
      <c r="M1399">
        <v>21</v>
      </c>
      <c r="N1399">
        <f t="shared" si="181"/>
        <v>161.49109999999999</v>
      </c>
      <c r="O1399">
        <f t="shared" si="180"/>
        <v>3.0961458557158879E-2</v>
      </c>
      <c r="P1399">
        <f t="shared" si="182"/>
        <v>3.0961458557158879E-2</v>
      </c>
      <c r="Q1399">
        <f t="shared" si="183"/>
        <v>0.11146125080577196</v>
      </c>
    </row>
    <row r="1400" spans="1:17" x14ac:dyDescent="0.25">
      <c r="A1400" t="s">
        <v>1391</v>
      </c>
      <c r="B1400">
        <v>60</v>
      </c>
      <c r="C1400">
        <v>7.6445999999999996</v>
      </c>
      <c r="D1400" s="1">
        <v>3.0149999999999999E-7</v>
      </c>
      <c r="E1400">
        <v>61</v>
      </c>
      <c r="G1400">
        <v>8</v>
      </c>
      <c r="H1400" t="s">
        <v>12</v>
      </c>
      <c r="I1400">
        <v>8</v>
      </c>
      <c r="J1400" t="s">
        <v>12</v>
      </c>
      <c r="K1400">
        <v>18</v>
      </c>
      <c r="L1400" t="s">
        <v>12</v>
      </c>
      <c r="M1400">
        <v>22</v>
      </c>
      <c r="N1400">
        <f t="shared" si="181"/>
        <v>160.80019999999999</v>
      </c>
      <c r="O1400">
        <f t="shared" si="180"/>
        <v>4.9751181901515049E-2</v>
      </c>
      <c r="P1400">
        <f t="shared" si="182"/>
        <v>4.9751181901515049E-2</v>
      </c>
      <c r="Q1400">
        <f t="shared" si="183"/>
        <v>0.11194015927840886</v>
      </c>
    </row>
    <row r="1401" spans="1:17" x14ac:dyDescent="0.25">
      <c r="A1401" t="s">
        <v>1392</v>
      </c>
      <c r="B1401">
        <v>60.9</v>
      </c>
      <c r="C1401">
        <v>7.6616999999999997</v>
      </c>
      <c r="D1401" s="1">
        <v>2.6930000000000001E-7</v>
      </c>
      <c r="E1401">
        <v>61</v>
      </c>
      <c r="G1401">
        <v>2</v>
      </c>
      <c r="H1401" t="s">
        <v>12</v>
      </c>
      <c r="I1401">
        <v>3</v>
      </c>
      <c r="J1401" t="s">
        <v>12</v>
      </c>
      <c r="K1401">
        <v>9</v>
      </c>
      <c r="L1401" t="s">
        <v>12</v>
      </c>
      <c r="M1401">
        <v>23</v>
      </c>
      <c r="N1401">
        <f t="shared" si="181"/>
        <v>160.10929999999999</v>
      </c>
      <c r="O1401">
        <f t="shared" si="180"/>
        <v>1.2491466766764955E-2</v>
      </c>
      <c r="P1401">
        <f t="shared" si="182"/>
        <v>1.8737200150147432E-2</v>
      </c>
      <c r="Q1401">
        <f t="shared" si="183"/>
        <v>5.6211600450442295E-2</v>
      </c>
    </row>
    <row r="1402" spans="1:17" x14ac:dyDescent="0.25">
      <c r="A1402" t="s">
        <v>1393</v>
      </c>
      <c r="B1402">
        <v>60.9</v>
      </c>
      <c r="C1402">
        <v>7.6832000000000003</v>
      </c>
      <c r="D1402" s="1">
        <v>3.101E-7</v>
      </c>
      <c r="E1402">
        <v>61</v>
      </c>
      <c r="G1402">
        <v>3</v>
      </c>
      <c r="H1402" t="s">
        <v>12</v>
      </c>
      <c r="I1402">
        <v>4</v>
      </c>
      <c r="J1402" t="s">
        <v>12</v>
      </c>
      <c r="K1402">
        <v>16</v>
      </c>
      <c r="L1402" t="s">
        <v>12</v>
      </c>
      <c r="M1402">
        <v>24</v>
      </c>
      <c r="N1402">
        <f t="shared" si="181"/>
        <v>159.41839999999999</v>
      </c>
      <c r="O1402">
        <f t="shared" si="180"/>
        <v>1.881840490181811E-2</v>
      </c>
      <c r="P1402">
        <f t="shared" si="182"/>
        <v>2.5091206535757481E-2</v>
      </c>
      <c r="Q1402">
        <f t="shared" si="183"/>
        <v>0.10036482614302993</v>
      </c>
    </row>
    <row r="1403" spans="1:17" x14ac:dyDescent="0.25">
      <c r="A1403" t="s">
        <v>1394</v>
      </c>
      <c r="B1403">
        <v>60.9</v>
      </c>
      <c r="C1403">
        <v>7.7008999999999999</v>
      </c>
      <c r="D1403" s="1">
        <v>2.347E-7</v>
      </c>
      <c r="E1403">
        <v>61</v>
      </c>
      <c r="G1403">
        <v>3</v>
      </c>
      <c r="H1403" t="s">
        <v>12</v>
      </c>
      <c r="I1403">
        <v>6</v>
      </c>
      <c r="J1403" t="s">
        <v>12</v>
      </c>
      <c r="K1403">
        <v>15</v>
      </c>
      <c r="L1403" t="s">
        <v>12</v>
      </c>
      <c r="M1403">
        <v>25</v>
      </c>
      <c r="N1403">
        <f t="shared" si="181"/>
        <v>158.72749999999999</v>
      </c>
      <c r="O1403">
        <f t="shared" si="180"/>
        <v>1.8900316580302719E-2</v>
      </c>
      <c r="P1403">
        <f t="shared" si="182"/>
        <v>3.7800633160605439E-2</v>
      </c>
      <c r="Q1403">
        <f t="shared" si="183"/>
        <v>9.4501582901513601E-2</v>
      </c>
    </row>
    <row r="1404" spans="1:17" x14ac:dyDescent="0.25">
      <c r="A1404" t="s">
        <v>1395</v>
      </c>
      <c r="B1404">
        <v>60.9</v>
      </c>
      <c r="C1404">
        <v>7.7196999999999996</v>
      </c>
      <c r="D1404" s="1">
        <v>2.7519999999999998E-7</v>
      </c>
      <c r="E1404">
        <v>61</v>
      </c>
      <c r="G1404">
        <v>2</v>
      </c>
      <c r="H1404" t="s">
        <v>12</v>
      </c>
      <c r="I1404">
        <v>4</v>
      </c>
      <c r="J1404" t="s">
        <v>12</v>
      </c>
      <c r="K1404">
        <v>16</v>
      </c>
      <c r="L1404" t="s">
        <v>12</v>
      </c>
      <c r="M1404">
        <v>26</v>
      </c>
      <c r="N1404">
        <f t="shared" si="181"/>
        <v>158.03659999999999</v>
      </c>
      <c r="O1404">
        <f t="shared" si="180"/>
        <v>1.2655296304780033E-2</v>
      </c>
      <c r="P1404">
        <f t="shared" si="182"/>
        <v>2.5310592609560065E-2</v>
      </c>
      <c r="Q1404">
        <f t="shared" si="183"/>
        <v>0.10124237043824026</v>
      </c>
    </row>
    <row r="1405" spans="1:17" x14ac:dyDescent="0.25">
      <c r="A1405" t="s">
        <v>1396</v>
      </c>
      <c r="B1405">
        <v>60.9</v>
      </c>
      <c r="C1405">
        <v>7.7375999999999996</v>
      </c>
      <c r="D1405" s="1">
        <v>3.0950000000000001E-7</v>
      </c>
      <c r="E1405">
        <v>61</v>
      </c>
      <c r="G1405">
        <v>3</v>
      </c>
      <c r="H1405" t="s">
        <v>12</v>
      </c>
      <c r="I1405">
        <v>3</v>
      </c>
      <c r="J1405" t="s">
        <v>12</v>
      </c>
      <c r="K1405">
        <v>12</v>
      </c>
      <c r="L1405" t="s">
        <v>12</v>
      </c>
      <c r="M1405">
        <v>27</v>
      </c>
      <c r="N1405">
        <f t="shared" si="181"/>
        <v>157.34569999999999</v>
      </c>
      <c r="O1405">
        <f t="shared" si="180"/>
        <v>1.906629796683354E-2</v>
      </c>
      <c r="P1405">
        <f t="shared" si="182"/>
        <v>1.906629796683354E-2</v>
      </c>
      <c r="Q1405">
        <f t="shared" si="183"/>
        <v>7.6265191867334159E-2</v>
      </c>
    </row>
    <row r="1406" spans="1:17" x14ac:dyDescent="0.25">
      <c r="A1406" t="s">
        <v>1397</v>
      </c>
      <c r="B1406">
        <v>60.9</v>
      </c>
      <c r="C1406">
        <v>7.7572999999999999</v>
      </c>
      <c r="D1406" s="1">
        <v>2.3160000000000001E-7</v>
      </c>
      <c r="E1406">
        <v>61</v>
      </c>
      <c r="G1406">
        <v>2</v>
      </c>
      <c r="H1406" t="s">
        <v>12</v>
      </c>
      <c r="I1406">
        <v>3</v>
      </c>
      <c r="J1406" t="s">
        <v>12</v>
      </c>
      <c r="K1406">
        <v>20</v>
      </c>
      <c r="L1406" t="s">
        <v>12</v>
      </c>
      <c r="M1406">
        <v>28</v>
      </c>
      <c r="N1406">
        <f t="shared" si="181"/>
        <v>156.65479999999999</v>
      </c>
      <c r="O1406">
        <f t="shared" si="180"/>
        <v>1.27669244734282E-2</v>
      </c>
      <c r="P1406">
        <f t="shared" si="182"/>
        <v>1.9150386710142301E-2</v>
      </c>
      <c r="Q1406">
        <f t="shared" si="183"/>
        <v>0.12766924473428201</v>
      </c>
    </row>
    <row r="1407" spans="1:17" x14ac:dyDescent="0.25">
      <c r="A1407" t="s">
        <v>1398</v>
      </c>
      <c r="B1407">
        <v>60.9</v>
      </c>
      <c r="C1407">
        <v>7.7789000000000001</v>
      </c>
      <c r="D1407" s="1">
        <v>3.0890000000000002E-7</v>
      </c>
      <c r="E1407">
        <v>61</v>
      </c>
      <c r="G1407">
        <v>5</v>
      </c>
      <c r="H1407" t="s">
        <v>12</v>
      </c>
      <c r="I1407">
        <v>9</v>
      </c>
      <c r="J1407" t="s">
        <v>12</v>
      </c>
      <c r="K1407">
        <v>32</v>
      </c>
      <c r="L1407" t="s">
        <v>12</v>
      </c>
      <c r="M1407">
        <v>29</v>
      </c>
      <c r="N1407">
        <f t="shared" si="181"/>
        <v>155.9639</v>
      </c>
      <c r="O1407">
        <f t="shared" si="180"/>
        <v>3.2058700763445899E-2</v>
      </c>
      <c r="P1407">
        <f t="shared" si="182"/>
        <v>5.7705661374202619E-2</v>
      </c>
      <c r="Q1407">
        <f t="shared" si="183"/>
        <v>0.20517568488605376</v>
      </c>
    </row>
    <row r="1408" spans="1:17" x14ac:dyDescent="0.25">
      <c r="A1408" t="s">
        <v>1399</v>
      </c>
      <c r="B1408">
        <v>60.9</v>
      </c>
      <c r="C1408">
        <v>7.7996999999999996</v>
      </c>
      <c r="D1408" s="1">
        <v>2.9620000000000002E-7</v>
      </c>
      <c r="E1408">
        <v>61</v>
      </c>
      <c r="G1408">
        <v>2</v>
      </c>
      <c r="H1408" t="s">
        <v>12</v>
      </c>
      <c r="I1408">
        <v>5</v>
      </c>
      <c r="J1408" t="s">
        <v>12</v>
      </c>
      <c r="K1408">
        <v>22</v>
      </c>
      <c r="L1408" t="s">
        <v>12</v>
      </c>
      <c r="M1408">
        <v>30</v>
      </c>
      <c r="N1408">
        <f t="shared" si="181"/>
        <v>155.273</v>
      </c>
      <c r="O1408">
        <f t="shared" si="180"/>
        <v>1.2880539436991622E-2</v>
      </c>
      <c r="P1408">
        <f t="shared" si="182"/>
        <v>3.2201348592479057E-2</v>
      </c>
      <c r="Q1408">
        <f t="shared" si="183"/>
        <v>0.14168593380690783</v>
      </c>
    </row>
    <row r="1409" spans="1:17" x14ac:dyDescent="0.25">
      <c r="A1409" t="s">
        <v>1400</v>
      </c>
      <c r="B1409">
        <v>60.9</v>
      </c>
      <c r="C1409">
        <v>7.8189000000000002</v>
      </c>
      <c r="D1409" s="1">
        <v>2.1430000000000001E-7</v>
      </c>
      <c r="E1409">
        <v>61</v>
      </c>
      <c r="G1409">
        <v>1</v>
      </c>
      <c r="H1409" t="s">
        <v>12</v>
      </c>
      <c r="I1409">
        <v>8</v>
      </c>
      <c r="J1409" t="s">
        <v>12</v>
      </c>
      <c r="K1409">
        <v>29</v>
      </c>
      <c r="L1409" t="s">
        <v>12</v>
      </c>
      <c r="M1409">
        <v>31</v>
      </c>
      <c r="N1409">
        <f t="shared" si="181"/>
        <v>154.5821</v>
      </c>
      <c r="O1409">
        <f t="shared" si="180"/>
        <v>6.4690543083578246E-3</v>
      </c>
      <c r="P1409">
        <f t="shared" si="182"/>
        <v>5.1752434466862597E-2</v>
      </c>
      <c r="Q1409">
        <f t="shared" si="183"/>
        <v>0.18760257494237689</v>
      </c>
    </row>
    <row r="1410" spans="1:17" x14ac:dyDescent="0.25">
      <c r="A1410" t="s">
        <v>1401</v>
      </c>
      <c r="B1410">
        <v>60</v>
      </c>
      <c r="C1410">
        <v>7.8387000000000002</v>
      </c>
      <c r="D1410" s="1">
        <v>3.0750000000000002E-7</v>
      </c>
      <c r="E1410">
        <v>61</v>
      </c>
      <c r="G1410">
        <v>4</v>
      </c>
      <c r="H1410" t="s">
        <v>12</v>
      </c>
      <c r="I1410">
        <v>6</v>
      </c>
      <c r="J1410" t="s">
        <v>12</v>
      </c>
      <c r="K1410">
        <v>23</v>
      </c>
      <c r="L1410" t="s">
        <v>12</v>
      </c>
      <c r="M1410">
        <v>32</v>
      </c>
      <c r="N1410">
        <f t="shared" si="181"/>
        <v>153.8912</v>
      </c>
      <c r="O1410">
        <f t="shared" si="180"/>
        <v>2.5992389428375371E-2</v>
      </c>
      <c r="P1410">
        <f t="shared" si="182"/>
        <v>3.8988584142563058E-2</v>
      </c>
      <c r="Q1410">
        <f t="shared" si="183"/>
        <v>0.1494562392131584</v>
      </c>
    </row>
    <row r="1411" spans="1:17" x14ac:dyDescent="0.25">
      <c r="A1411" t="s">
        <v>1402</v>
      </c>
      <c r="B1411">
        <v>60.9</v>
      </c>
      <c r="C1411">
        <v>7.8575999999999997</v>
      </c>
      <c r="D1411" s="1">
        <v>3.0419999999999998E-7</v>
      </c>
      <c r="E1411">
        <v>61</v>
      </c>
      <c r="G1411">
        <v>6</v>
      </c>
      <c r="H1411" t="s">
        <v>12</v>
      </c>
      <c r="I1411">
        <v>11</v>
      </c>
      <c r="J1411" t="s">
        <v>12</v>
      </c>
      <c r="K1411">
        <v>34</v>
      </c>
      <c r="L1411" t="s">
        <v>12</v>
      </c>
      <c r="M1411">
        <v>33</v>
      </c>
      <c r="N1411">
        <f t="shared" si="181"/>
        <v>153.2003</v>
      </c>
      <c r="O1411">
        <f t="shared" si="180"/>
        <v>3.9164414168901755E-2</v>
      </c>
      <c r="P1411">
        <f t="shared" si="182"/>
        <v>7.1801425976319888E-2</v>
      </c>
      <c r="Q1411">
        <f t="shared" si="183"/>
        <v>0.2219316802904433</v>
      </c>
    </row>
    <row r="1412" spans="1:17" x14ac:dyDescent="0.25">
      <c r="A1412" t="s">
        <v>1403</v>
      </c>
      <c r="B1412">
        <v>60.9</v>
      </c>
      <c r="C1412">
        <v>7.8789999999999996</v>
      </c>
      <c r="D1412" s="1">
        <v>3.0689999999999998E-7</v>
      </c>
      <c r="E1412">
        <v>61</v>
      </c>
      <c r="G1412">
        <v>10</v>
      </c>
      <c r="H1412" t="s">
        <v>12</v>
      </c>
      <c r="I1412">
        <v>7</v>
      </c>
      <c r="J1412" t="s">
        <v>12</v>
      </c>
      <c r="K1412">
        <v>26</v>
      </c>
      <c r="L1412" t="s">
        <v>12</v>
      </c>
      <c r="M1412">
        <v>34</v>
      </c>
      <c r="N1412">
        <f t="shared" si="181"/>
        <v>152.5094</v>
      </c>
      <c r="O1412">
        <f t="shared" si="180"/>
        <v>6.5569728816715564E-2</v>
      </c>
      <c r="P1412">
        <f t="shared" si="182"/>
        <v>4.5898810171700895E-2</v>
      </c>
      <c r="Q1412">
        <f t="shared" si="183"/>
        <v>0.17048129492346045</v>
      </c>
    </row>
    <row r="1413" spans="1:17" x14ac:dyDescent="0.25">
      <c r="A1413" t="s">
        <v>1404</v>
      </c>
      <c r="B1413">
        <v>60.9</v>
      </c>
      <c r="C1413">
        <v>7.9021999999999997</v>
      </c>
      <c r="D1413" s="1">
        <v>2.6740000000000003E-7</v>
      </c>
      <c r="E1413">
        <v>61</v>
      </c>
      <c r="G1413">
        <v>8</v>
      </c>
      <c r="H1413" t="s">
        <v>12</v>
      </c>
      <c r="I1413">
        <v>4</v>
      </c>
      <c r="J1413" t="s">
        <v>12</v>
      </c>
      <c r="K1413">
        <v>26.5</v>
      </c>
      <c r="L1413" t="s">
        <v>12</v>
      </c>
      <c r="M1413">
        <v>35</v>
      </c>
      <c r="N1413">
        <f t="shared" si="181"/>
        <v>151.8185</v>
      </c>
      <c r="O1413">
        <f t="shared" si="180"/>
        <v>5.2694500340867548E-2</v>
      </c>
      <c r="P1413">
        <f t="shared" si="182"/>
        <v>2.6347250170433774E-2</v>
      </c>
      <c r="Q1413">
        <f t="shared" si="183"/>
        <v>0.17455053237912377</v>
      </c>
    </row>
    <row r="1414" spans="1:17" x14ac:dyDescent="0.25">
      <c r="A1414" t="s">
        <v>1405</v>
      </c>
      <c r="B1414">
        <v>60</v>
      </c>
      <c r="C1414">
        <v>7.92</v>
      </c>
      <c r="D1414" s="1">
        <v>2.199E-7</v>
      </c>
      <c r="E1414">
        <v>61</v>
      </c>
      <c r="G1414">
        <v>6</v>
      </c>
      <c r="H1414" t="s">
        <v>12</v>
      </c>
      <c r="I1414">
        <v>12</v>
      </c>
      <c r="J1414" t="s">
        <v>12</v>
      </c>
      <c r="K1414">
        <v>28</v>
      </c>
      <c r="L1414" t="s">
        <v>12</v>
      </c>
      <c r="M1414">
        <v>36</v>
      </c>
      <c r="N1414">
        <f t="shared" si="181"/>
        <v>151.1276</v>
      </c>
      <c r="O1414">
        <f t="shared" si="180"/>
        <v>3.9701550213197323E-2</v>
      </c>
      <c r="P1414">
        <f t="shared" si="182"/>
        <v>7.9403100426394646E-2</v>
      </c>
      <c r="Q1414">
        <f t="shared" si="183"/>
        <v>0.18527390099492086</v>
      </c>
    </row>
    <row r="1415" spans="1:17" x14ac:dyDescent="0.25">
      <c r="A1415" t="s">
        <v>1406</v>
      </c>
      <c r="B1415">
        <v>60</v>
      </c>
      <c r="C1415">
        <v>7.9409000000000001</v>
      </c>
      <c r="D1415" s="1">
        <v>2.8869999999999998E-7</v>
      </c>
      <c r="E1415">
        <v>61</v>
      </c>
      <c r="G1415">
        <v>9</v>
      </c>
      <c r="H1415" t="s">
        <v>12</v>
      </c>
      <c r="I1415">
        <v>6</v>
      </c>
      <c r="J1415" t="s">
        <v>12</v>
      </c>
      <c r="K1415">
        <v>37.5</v>
      </c>
      <c r="L1415" t="s">
        <v>12</v>
      </c>
      <c r="M1415">
        <v>37</v>
      </c>
      <c r="N1415">
        <f t="shared" si="181"/>
        <v>150.4367</v>
      </c>
      <c r="O1415">
        <f t="shared" si="180"/>
        <v>5.9825827075441033E-2</v>
      </c>
      <c r="P1415">
        <f t="shared" si="182"/>
        <v>3.9883884716960687E-2</v>
      </c>
      <c r="Q1415">
        <f t="shared" si="183"/>
        <v>0.24927427948100431</v>
      </c>
    </row>
    <row r="1416" spans="1:17" x14ac:dyDescent="0.25">
      <c r="A1416" t="s">
        <v>1407</v>
      </c>
      <c r="B1416">
        <v>60.9</v>
      </c>
      <c r="C1416">
        <v>7.9610000000000003</v>
      </c>
      <c r="D1416" s="1">
        <v>2.685E-7</v>
      </c>
      <c r="E1416">
        <v>61</v>
      </c>
      <c r="G1416">
        <v>12</v>
      </c>
      <c r="H1416" t="s">
        <v>12</v>
      </c>
      <c r="I1416">
        <v>9</v>
      </c>
      <c r="J1416" t="s">
        <v>12</v>
      </c>
      <c r="K1416">
        <v>42.5</v>
      </c>
      <c r="L1416" t="s">
        <v>12</v>
      </c>
      <c r="M1416">
        <v>38</v>
      </c>
      <c r="N1416">
        <f t="shared" si="181"/>
        <v>149.7458</v>
      </c>
      <c r="O1416">
        <f t="shared" si="180"/>
        <v>8.0135803474955553E-2</v>
      </c>
      <c r="P1416">
        <f t="shared" si="182"/>
        <v>6.0101852606216664E-2</v>
      </c>
      <c r="Q1416">
        <f t="shared" si="183"/>
        <v>0.28381430397380092</v>
      </c>
    </row>
    <row r="1417" spans="1:17" x14ac:dyDescent="0.25">
      <c r="A1417" t="s">
        <v>1408</v>
      </c>
      <c r="B1417">
        <v>60.9</v>
      </c>
      <c r="C1417">
        <v>7.9804000000000004</v>
      </c>
      <c r="D1417" s="1">
        <v>3.0460000000000001E-7</v>
      </c>
      <c r="E1417">
        <v>61</v>
      </c>
      <c r="G1417">
        <v>9</v>
      </c>
      <c r="H1417" t="s">
        <v>12</v>
      </c>
      <c r="I1417">
        <v>8</v>
      </c>
      <c r="J1417" t="s">
        <v>12</v>
      </c>
      <c r="K1417">
        <v>45</v>
      </c>
      <c r="L1417" t="s">
        <v>12</v>
      </c>
      <c r="M1417">
        <v>39</v>
      </c>
      <c r="N1417">
        <f t="shared" si="181"/>
        <v>149.0549</v>
      </c>
      <c r="O1417">
        <f t="shared" si="180"/>
        <v>6.0380437006767304E-2</v>
      </c>
      <c r="P1417">
        <f t="shared" si="182"/>
        <v>5.367149956157094E-2</v>
      </c>
      <c r="Q1417">
        <f t="shared" si="183"/>
        <v>0.30190218503383653</v>
      </c>
    </row>
    <row r="1418" spans="1:17" x14ac:dyDescent="0.25">
      <c r="A1418" t="s">
        <v>1409</v>
      </c>
      <c r="B1418">
        <v>60.9</v>
      </c>
      <c r="C1418">
        <v>8</v>
      </c>
      <c r="D1418" s="1">
        <v>3.0320000000000002E-7</v>
      </c>
      <c r="E1418">
        <v>61</v>
      </c>
      <c r="G1418">
        <v>9</v>
      </c>
      <c r="H1418" t="s">
        <v>12</v>
      </c>
      <c r="I1418">
        <v>13</v>
      </c>
      <c r="J1418" t="s">
        <v>12</v>
      </c>
      <c r="K1418">
        <v>51</v>
      </c>
      <c r="L1418" t="s">
        <v>12</v>
      </c>
      <c r="M1418">
        <v>40</v>
      </c>
      <c r="N1418">
        <f t="shared" si="181"/>
        <v>148.364</v>
      </c>
      <c r="O1418">
        <f t="shared" si="180"/>
        <v>6.0661616025450914E-2</v>
      </c>
      <c r="P1418">
        <f t="shared" si="182"/>
        <v>8.7622334258984663E-2</v>
      </c>
      <c r="Q1418">
        <f t="shared" si="183"/>
        <v>0.34374915747755519</v>
      </c>
    </row>
    <row r="1419" spans="1:17" x14ac:dyDescent="0.25">
      <c r="A1419" t="s">
        <v>1410</v>
      </c>
      <c r="B1419">
        <v>60</v>
      </c>
      <c r="C1419">
        <v>8.0178999999999991</v>
      </c>
      <c r="D1419" s="1">
        <v>3.0380000000000001E-7</v>
      </c>
      <c r="E1419">
        <v>61</v>
      </c>
      <c r="G1419">
        <v>11</v>
      </c>
      <c r="H1419" t="s">
        <v>12</v>
      </c>
      <c r="I1419">
        <v>18</v>
      </c>
      <c r="J1419" t="s">
        <v>12</v>
      </c>
      <c r="K1419">
        <v>55</v>
      </c>
      <c r="L1419" t="s">
        <v>12</v>
      </c>
      <c r="M1419">
        <v>41</v>
      </c>
      <c r="N1419">
        <f t="shared" si="181"/>
        <v>147.67310000000001</v>
      </c>
      <c r="O1419">
        <f t="shared" si="180"/>
        <v>7.448885409732714E-2</v>
      </c>
      <c r="P1419">
        <f t="shared" si="182"/>
        <v>0.12189085215926258</v>
      </c>
      <c r="Q1419">
        <f t="shared" si="183"/>
        <v>0.3724442704866357</v>
      </c>
    </row>
    <row r="1420" spans="1:17" x14ac:dyDescent="0.25">
      <c r="A1420" t="s">
        <v>1411</v>
      </c>
      <c r="B1420">
        <v>60.9</v>
      </c>
      <c r="C1420">
        <v>8.0410000000000004</v>
      </c>
      <c r="D1420" s="1">
        <v>2.3410000000000001E-7</v>
      </c>
      <c r="E1420">
        <v>61</v>
      </c>
      <c r="G1420">
        <v>8</v>
      </c>
      <c r="H1420" t="s">
        <v>12</v>
      </c>
      <c r="I1420">
        <v>9</v>
      </c>
      <c r="J1420" t="s">
        <v>12</v>
      </c>
      <c r="K1420">
        <v>42</v>
      </c>
      <c r="L1420" t="s">
        <v>12</v>
      </c>
      <c r="M1420">
        <v>42</v>
      </c>
      <c r="N1420">
        <f t="shared" si="181"/>
        <v>146.98220000000001</v>
      </c>
      <c r="O1420">
        <f t="shared" si="180"/>
        <v>5.4428359352356952E-2</v>
      </c>
      <c r="P1420">
        <f t="shared" si="182"/>
        <v>6.1231904271401572E-2</v>
      </c>
      <c r="Q1420">
        <f t="shared" si="183"/>
        <v>0.28574888659987396</v>
      </c>
    </row>
    <row r="1421" spans="1:17" x14ac:dyDescent="0.25">
      <c r="A1421" t="s">
        <v>1412</v>
      </c>
      <c r="B1421">
        <v>60</v>
      </c>
      <c r="C1421">
        <v>8.0602999999999998</v>
      </c>
      <c r="D1421" s="1">
        <v>2.1790000000000001E-7</v>
      </c>
      <c r="E1421">
        <v>61</v>
      </c>
      <c r="G1421">
        <v>5</v>
      </c>
      <c r="H1421" t="s">
        <v>12</v>
      </c>
      <c r="I1421">
        <v>8</v>
      </c>
      <c r="J1421" t="s">
        <v>12</v>
      </c>
      <c r="K1421">
        <v>35.5</v>
      </c>
      <c r="L1421" t="s">
        <v>12</v>
      </c>
      <c r="M1421">
        <v>43</v>
      </c>
      <c r="N1421">
        <f t="shared" si="181"/>
        <v>146.29130000000001</v>
      </c>
      <c r="O1421">
        <f t="shared" si="180"/>
        <v>3.4178382446529626E-2</v>
      </c>
      <c r="P1421">
        <f t="shared" si="182"/>
        <v>5.4685411914447403E-2</v>
      </c>
      <c r="Q1421">
        <f t="shared" si="183"/>
        <v>0.24266651537036035</v>
      </c>
    </row>
    <row r="1422" spans="1:17" x14ac:dyDescent="0.25">
      <c r="A1422" t="s">
        <v>1413</v>
      </c>
      <c r="B1422">
        <v>60</v>
      </c>
      <c r="C1422">
        <v>8.0785</v>
      </c>
      <c r="D1422" s="1">
        <v>2.72E-7</v>
      </c>
      <c r="E1422">
        <v>61</v>
      </c>
      <c r="G1422">
        <v>9</v>
      </c>
      <c r="H1422" t="s">
        <v>12</v>
      </c>
      <c r="I1422">
        <v>9</v>
      </c>
      <c r="J1422" t="s">
        <v>12</v>
      </c>
      <c r="K1422">
        <v>49.5</v>
      </c>
      <c r="L1422" t="s">
        <v>12</v>
      </c>
      <c r="M1422">
        <v>44</v>
      </c>
      <c r="N1422">
        <f t="shared" si="181"/>
        <v>145.60040000000001</v>
      </c>
      <c r="O1422">
        <f t="shared" si="180"/>
        <v>6.1813016997206045E-2</v>
      </c>
      <c r="P1422">
        <f t="shared" si="182"/>
        <v>6.1813016997206045E-2</v>
      </c>
      <c r="Q1422">
        <f t="shared" si="183"/>
        <v>0.33997159348463324</v>
      </c>
    </row>
    <row r="1423" spans="1:17" x14ac:dyDescent="0.25">
      <c r="A1423" t="s">
        <v>1414</v>
      </c>
      <c r="B1423">
        <v>60.9</v>
      </c>
      <c r="C1423">
        <v>8.1</v>
      </c>
      <c r="D1423" s="1">
        <v>2.5810000000000001E-7</v>
      </c>
      <c r="E1423">
        <v>61</v>
      </c>
      <c r="G1423">
        <v>11</v>
      </c>
      <c r="H1423" t="s">
        <v>12</v>
      </c>
      <c r="I1423">
        <v>15</v>
      </c>
      <c r="J1423" t="s">
        <v>12</v>
      </c>
      <c r="K1423">
        <v>52.5</v>
      </c>
      <c r="L1423" t="s">
        <v>12</v>
      </c>
      <c r="M1423">
        <v>45</v>
      </c>
      <c r="N1423">
        <f t="shared" si="181"/>
        <v>144.90950000000001</v>
      </c>
      <c r="O1423">
        <f t="shared" si="180"/>
        <v>7.5909446930670518E-2</v>
      </c>
      <c r="P1423">
        <f t="shared" si="182"/>
        <v>0.10351288217818706</v>
      </c>
      <c r="Q1423">
        <f t="shared" si="183"/>
        <v>0.36229508762365475</v>
      </c>
    </row>
    <row r="1424" spans="1:17" x14ac:dyDescent="0.25">
      <c r="A1424" t="s">
        <v>1415</v>
      </c>
      <c r="B1424">
        <v>60.9</v>
      </c>
      <c r="C1424">
        <v>8.1188000000000002</v>
      </c>
      <c r="D1424" s="1">
        <v>3.0209999999999999E-7</v>
      </c>
      <c r="E1424">
        <v>61</v>
      </c>
      <c r="G1424">
        <v>7</v>
      </c>
      <c r="H1424" t="s">
        <v>12</v>
      </c>
      <c r="I1424">
        <v>18</v>
      </c>
      <c r="J1424" t="s">
        <v>12</v>
      </c>
      <c r="K1424">
        <v>62.5</v>
      </c>
      <c r="L1424" t="s">
        <v>12</v>
      </c>
      <c r="M1424">
        <v>46</v>
      </c>
      <c r="N1424">
        <f t="shared" si="181"/>
        <v>144.21860000000001</v>
      </c>
      <c r="O1424">
        <f t="shared" si="180"/>
        <v>4.8537428597975572E-2</v>
      </c>
      <c r="P1424">
        <f t="shared" si="182"/>
        <v>0.12481053068050861</v>
      </c>
      <c r="Q1424">
        <f t="shared" si="183"/>
        <v>0.43336989819621047</v>
      </c>
    </row>
    <row r="1425" spans="1:17" x14ac:dyDescent="0.25">
      <c r="A1425" t="s">
        <v>1416</v>
      </c>
      <c r="B1425">
        <v>60.9</v>
      </c>
      <c r="C1425">
        <v>8.1394000000000002</v>
      </c>
      <c r="D1425" s="1">
        <v>2.755E-7</v>
      </c>
      <c r="E1425">
        <v>61</v>
      </c>
      <c r="G1425">
        <v>9</v>
      </c>
      <c r="H1425" t="s">
        <v>12</v>
      </c>
      <c r="I1425">
        <v>15</v>
      </c>
      <c r="J1425" t="s">
        <v>12</v>
      </c>
      <c r="K1425">
        <v>50.5</v>
      </c>
      <c r="L1425" t="s">
        <v>12</v>
      </c>
      <c r="M1425">
        <v>47</v>
      </c>
      <c r="N1425">
        <f t="shared" si="181"/>
        <v>143.52770000000001</v>
      </c>
      <c r="O1425">
        <f t="shared" si="180"/>
        <v>6.2705665874949565E-2</v>
      </c>
      <c r="P1425">
        <f t="shared" si="182"/>
        <v>0.10450944312491595</v>
      </c>
      <c r="Q1425">
        <f t="shared" si="183"/>
        <v>0.35184845852055036</v>
      </c>
    </row>
    <row r="1426" spans="1:17" x14ac:dyDescent="0.25">
      <c r="A1426" t="s">
        <v>1417</v>
      </c>
      <c r="B1426">
        <v>60</v>
      </c>
      <c r="C1426">
        <v>8.1593</v>
      </c>
      <c r="D1426" s="1">
        <v>3.0120000000000002E-7</v>
      </c>
      <c r="E1426">
        <v>61</v>
      </c>
      <c r="G1426">
        <v>10</v>
      </c>
      <c r="H1426" t="s">
        <v>12</v>
      </c>
      <c r="I1426">
        <v>12</v>
      </c>
      <c r="J1426" t="s">
        <v>12</v>
      </c>
      <c r="K1426">
        <v>54</v>
      </c>
      <c r="L1426" t="s">
        <v>12</v>
      </c>
      <c r="M1426">
        <v>48</v>
      </c>
      <c r="N1426">
        <f t="shared" si="181"/>
        <v>142.83680000000001</v>
      </c>
      <c r="O1426">
        <f t="shared" si="180"/>
        <v>7.0009969419645351E-2</v>
      </c>
      <c r="P1426">
        <f t="shared" si="182"/>
        <v>8.4011963303574425E-2</v>
      </c>
      <c r="Q1426">
        <f t="shared" si="183"/>
        <v>0.3780538348660849</v>
      </c>
    </row>
    <row r="1427" spans="1:17" x14ac:dyDescent="0.25">
      <c r="A1427" t="s">
        <v>1418</v>
      </c>
      <c r="B1427">
        <v>60.9</v>
      </c>
      <c r="C1427">
        <v>8.1800999999999995</v>
      </c>
      <c r="D1427" s="1">
        <v>3.0079999999999999E-7</v>
      </c>
      <c r="E1427">
        <v>60</v>
      </c>
      <c r="G1427">
        <v>10</v>
      </c>
      <c r="H1427" t="s">
        <v>12</v>
      </c>
      <c r="I1427">
        <v>22</v>
      </c>
      <c r="J1427" t="s">
        <v>12</v>
      </c>
      <c r="K1427">
        <v>59</v>
      </c>
      <c r="L1427" t="s">
        <v>12</v>
      </c>
      <c r="M1427">
        <v>49</v>
      </c>
      <c r="N1427">
        <f t="shared" si="181"/>
        <v>142.14590000000001</v>
      </c>
      <c r="O1427">
        <f t="shared" si="180"/>
        <v>7.035025280363344E-2</v>
      </c>
      <c r="P1427">
        <f t="shared" si="182"/>
        <v>0.15477055616799357</v>
      </c>
      <c r="Q1427">
        <f t="shared" si="183"/>
        <v>0.41506649154143732</v>
      </c>
    </row>
    <row r="1428" spans="1:17" x14ac:dyDescent="0.25">
      <c r="A1428" t="s">
        <v>1419</v>
      </c>
      <c r="B1428">
        <v>60.9</v>
      </c>
      <c r="C1428">
        <v>8.2012999999999998</v>
      </c>
      <c r="D1428" s="1">
        <v>2.2219999999999999E-7</v>
      </c>
      <c r="E1428">
        <v>60</v>
      </c>
      <c r="G1428">
        <v>8</v>
      </c>
      <c r="H1428" t="s">
        <v>12</v>
      </c>
      <c r="I1428">
        <v>13</v>
      </c>
      <c r="J1428" t="s">
        <v>12</v>
      </c>
      <c r="K1428">
        <v>51</v>
      </c>
      <c r="L1428" t="s">
        <v>12</v>
      </c>
      <c r="M1428">
        <v>50</v>
      </c>
      <c r="N1428">
        <f t="shared" si="181"/>
        <v>141.45500000000001</v>
      </c>
      <c r="O1428">
        <f t="shared" si="180"/>
        <v>5.6555088190590644E-2</v>
      </c>
      <c r="P1428">
        <f t="shared" si="182"/>
        <v>9.1902018309709788E-2</v>
      </c>
      <c r="Q1428">
        <f t="shared" si="183"/>
        <v>0.36053868721501536</v>
      </c>
    </row>
    <row r="1429" spans="1:17" x14ac:dyDescent="0.25">
      <c r="A1429" t="s">
        <v>1420</v>
      </c>
      <c r="B1429">
        <v>60.9</v>
      </c>
      <c r="C1429">
        <v>8.2175999999999991</v>
      </c>
      <c r="D1429" s="1">
        <v>2.9980000000000002E-7</v>
      </c>
      <c r="E1429">
        <v>60</v>
      </c>
      <c r="G1429">
        <v>6</v>
      </c>
      <c r="H1429" t="s">
        <v>12</v>
      </c>
      <c r="I1429">
        <v>11</v>
      </c>
      <c r="J1429" t="s">
        <v>12</v>
      </c>
      <c r="K1429">
        <v>59</v>
      </c>
      <c r="L1429" t="s">
        <v>12</v>
      </c>
      <c r="M1429">
        <v>51</v>
      </c>
      <c r="N1429">
        <f t="shared" si="181"/>
        <v>140.76409999999998</v>
      </c>
      <c r="O1429">
        <f t="shared" si="180"/>
        <v>4.2624504401335285E-2</v>
      </c>
      <c r="P1429">
        <f t="shared" si="182"/>
        <v>7.8144924735781357E-2</v>
      </c>
      <c r="Q1429">
        <f t="shared" si="183"/>
        <v>0.41914095994646366</v>
      </c>
    </row>
    <row r="1430" spans="1:17" x14ac:dyDescent="0.25">
      <c r="A1430" t="s">
        <v>1421</v>
      </c>
      <c r="B1430">
        <v>60.9</v>
      </c>
      <c r="C1430">
        <v>8.2364999999999995</v>
      </c>
      <c r="D1430" s="1">
        <v>2.9989999999999998E-7</v>
      </c>
      <c r="E1430">
        <v>60</v>
      </c>
      <c r="G1430">
        <v>14</v>
      </c>
      <c r="H1430" t="s">
        <v>12</v>
      </c>
      <c r="I1430">
        <v>17</v>
      </c>
      <c r="J1430" t="s">
        <v>12</v>
      </c>
      <c r="K1430">
        <v>80</v>
      </c>
      <c r="L1430" t="s">
        <v>12</v>
      </c>
      <c r="M1430">
        <v>52</v>
      </c>
      <c r="N1430">
        <f t="shared" si="181"/>
        <v>140.07319999999999</v>
      </c>
      <c r="O1430">
        <f t="shared" si="180"/>
        <v>9.9947741609387103E-2</v>
      </c>
      <c r="P1430">
        <f t="shared" si="182"/>
        <v>0.12136511481139863</v>
      </c>
      <c r="Q1430">
        <f t="shared" si="183"/>
        <v>0.57112995205364059</v>
      </c>
    </row>
    <row r="1431" spans="1:17" x14ac:dyDescent="0.25">
      <c r="A1431" t="s">
        <v>1422</v>
      </c>
      <c r="B1431">
        <v>60.9</v>
      </c>
      <c r="C1431">
        <v>8.2586999999999993</v>
      </c>
      <c r="D1431" s="1">
        <v>2.9820000000000001E-7</v>
      </c>
      <c r="E1431">
        <v>60</v>
      </c>
      <c r="G1431">
        <v>10</v>
      </c>
      <c r="H1431" t="s">
        <v>12</v>
      </c>
      <c r="I1431">
        <v>19</v>
      </c>
      <c r="J1431" t="s">
        <v>12</v>
      </c>
      <c r="K1431">
        <v>85</v>
      </c>
      <c r="L1431" t="s">
        <v>12</v>
      </c>
      <c r="M1431">
        <v>53</v>
      </c>
      <c r="N1431">
        <f t="shared" si="181"/>
        <v>139.38229999999999</v>
      </c>
      <c r="O1431">
        <f t="shared" si="180"/>
        <v>7.1745121152398839E-2</v>
      </c>
      <c r="P1431">
        <f t="shared" si="182"/>
        <v>0.13631573018955781</v>
      </c>
      <c r="Q1431">
        <f t="shared" si="183"/>
        <v>0.60983352979539018</v>
      </c>
    </row>
    <row r="1432" spans="1:17" x14ac:dyDescent="0.25">
      <c r="A1432" t="s">
        <v>1423</v>
      </c>
      <c r="B1432">
        <v>60.9</v>
      </c>
      <c r="C1432">
        <v>8.2791999999999994</v>
      </c>
      <c r="D1432" s="1">
        <v>2.8859999999999998E-7</v>
      </c>
      <c r="E1432">
        <v>60</v>
      </c>
      <c r="G1432">
        <v>8</v>
      </c>
      <c r="H1432" t="s">
        <v>12</v>
      </c>
      <c r="I1432">
        <v>18</v>
      </c>
      <c r="J1432" t="s">
        <v>12</v>
      </c>
      <c r="K1432">
        <v>80.5</v>
      </c>
      <c r="L1432" t="s">
        <v>12</v>
      </c>
      <c r="M1432">
        <v>54</v>
      </c>
      <c r="N1432">
        <f t="shared" si="181"/>
        <v>138.69139999999999</v>
      </c>
      <c r="O1432">
        <f t="shared" si="180"/>
        <v>5.7682019216764704E-2</v>
      </c>
      <c r="P1432">
        <f t="shared" si="182"/>
        <v>0.1297845432377206</v>
      </c>
      <c r="Q1432">
        <f t="shared" si="183"/>
        <v>0.58042531836869482</v>
      </c>
    </row>
    <row r="1433" spans="1:17" x14ac:dyDescent="0.25">
      <c r="A1433" t="s">
        <v>1424</v>
      </c>
      <c r="B1433">
        <v>60.9</v>
      </c>
      <c r="C1433">
        <v>8.3000000000000007</v>
      </c>
      <c r="D1433" s="1">
        <v>2.1400000000000001E-7</v>
      </c>
      <c r="E1433">
        <v>60</v>
      </c>
      <c r="G1433">
        <v>14</v>
      </c>
      <c r="H1433" t="s">
        <v>12</v>
      </c>
      <c r="I1433">
        <v>24</v>
      </c>
      <c r="J1433" t="s">
        <v>12</v>
      </c>
      <c r="K1433">
        <v>80</v>
      </c>
      <c r="L1433" t="s">
        <v>12</v>
      </c>
      <c r="M1433">
        <v>55</v>
      </c>
      <c r="N1433">
        <f t="shared" si="181"/>
        <v>138.00049999999999</v>
      </c>
      <c r="O1433">
        <f t="shared" si="180"/>
        <v>0.10144890779381235</v>
      </c>
      <c r="P1433">
        <f t="shared" si="182"/>
        <v>0.17391241336082117</v>
      </c>
      <c r="Q1433">
        <f t="shared" si="183"/>
        <v>0.57970804453607061</v>
      </c>
    </row>
    <row r="1434" spans="1:17" x14ac:dyDescent="0.25">
      <c r="C1434">
        <v>8.32</v>
      </c>
    </row>
    <row r="1435" spans="1:17" x14ac:dyDescent="0.25">
      <c r="C1435">
        <v>8.34</v>
      </c>
    </row>
    <row r="1436" spans="1:17" x14ac:dyDescent="0.25">
      <c r="C1436">
        <v>8.36</v>
      </c>
    </row>
    <row r="1437" spans="1:17" x14ac:dyDescent="0.25">
      <c r="C1437">
        <v>8.3800000000000008</v>
      </c>
    </row>
    <row r="1438" spans="1:17" x14ac:dyDescent="0.25">
      <c r="C1438">
        <v>8.4</v>
      </c>
    </row>
    <row r="1439" spans="1:17" x14ac:dyDescent="0.25">
      <c r="C1439">
        <v>8.42</v>
      </c>
    </row>
    <row r="1440" spans="1:17" x14ac:dyDescent="0.25">
      <c r="C1440">
        <v>8.44</v>
      </c>
    </row>
    <row r="1441" spans="3:3" x14ac:dyDescent="0.25">
      <c r="C1441">
        <v>8.4600000000000009</v>
      </c>
    </row>
    <row r="1442" spans="3:3" x14ac:dyDescent="0.25">
      <c r="C1442">
        <v>8.48</v>
      </c>
    </row>
    <row r="1443" spans="3:3" x14ac:dyDescent="0.25">
      <c r="C1443">
        <v>8.5</v>
      </c>
    </row>
    <row r="1444" spans="3:3" x14ac:dyDescent="0.25">
      <c r="C1444">
        <v>8.52</v>
      </c>
    </row>
    <row r="1445" spans="3:3" x14ac:dyDescent="0.25">
      <c r="C1445">
        <v>8.5399999999999991</v>
      </c>
    </row>
    <row r="1446" spans="3:3" x14ac:dyDescent="0.25">
      <c r="C1446">
        <v>8.56</v>
      </c>
    </row>
    <row r="1447" spans="3:3" x14ac:dyDescent="0.25">
      <c r="C1447">
        <v>8.5799999999999894</v>
      </c>
    </row>
    <row r="1448" spans="3:3" x14ac:dyDescent="0.25">
      <c r="C1448">
        <v>8.5999999999999908</v>
      </c>
    </row>
    <row r="1449" spans="3:3" x14ac:dyDescent="0.25">
      <c r="C1449">
        <v>8.6199999999999903</v>
      </c>
    </row>
    <row r="1450" spans="3:3" x14ac:dyDescent="0.25">
      <c r="C1450">
        <v>8.6399999999999899</v>
      </c>
    </row>
    <row r="1451" spans="3:3" x14ac:dyDescent="0.25">
      <c r="C1451">
        <v>8.6599999999999895</v>
      </c>
    </row>
    <row r="1452" spans="3:3" x14ac:dyDescent="0.25">
      <c r="C1452">
        <v>8.6799999999999908</v>
      </c>
    </row>
    <row r="1453" spans="3:3" x14ac:dyDescent="0.25">
      <c r="C1453">
        <v>8.6999999999999904</v>
      </c>
    </row>
    <row r="1454" spans="3:3" x14ac:dyDescent="0.25">
      <c r="C1454">
        <v>8.71999999999999</v>
      </c>
    </row>
    <row r="1455" spans="3:3" x14ac:dyDescent="0.25">
      <c r="C1455">
        <v>8.7399999999999896</v>
      </c>
    </row>
    <row r="1456" spans="3:3" x14ac:dyDescent="0.25">
      <c r="C1456">
        <v>8.7599999999999891</v>
      </c>
    </row>
    <row r="1457" spans="3:3" x14ac:dyDescent="0.25">
      <c r="C1457">
        <v>8.7799999999999905</v>
      </c>
    </row>
    <row r="1458" spans="3:3" x14ac:dyDescent="0.25">
      <c r="C1458">
        <v>8.7999999999999901</v>
      </c>
    </row>
    <row r="1459" spans="3:3" x14ac:dyDescent="0.25">
      <c r="C1459">
        <v>8.8199999999999896</v>
      </c>
    </row>
    <row r="1460" spans="3:3" x14ac:dyDescent="0.25">
      <c r="C1460">
        <v>8.8399999999999892</v>
      </c>
    </row>
    <row r="1461" spans="3:3" x14ac:dyDescent="0.25">
      <c r="C1461">
        <v>8.8599999999999905</v>
      </c>
    </row>
    <row r="1462" spans="3:3" x14ac:dyDescent="0.25">
      <c r="C1462">
        <v>8.8799999999999901</v>
      </c>
    </row>
    <row r="1463" spans="3:3" x14ac:dyDescent="0.25">
      <c r="C1463">
        <v>8.8999999999999897</v>
      </c>
    </row>
    <row r="1464" spans="3:3" x14ac:dyDescent="0.25">
      <c r="C1464">
        <v>8.9199999999999893</v>
      </c>
    </row>
    <row r="1465" spans="3:3" x14ac:dyDescent="0.25">
      <c r="C1465">
        <v>8.9399999999999906</v>
      </c>
    </row>
    <row r="1466" spans="3:3" x14ac:dyDescent="0.25">
      <c r="C1466">
        <v>8.9599999999999902</v>
      </c>
    </row>
    <row r="1467" spans="3:3" x14ac:dyDescent="0.25">
      <c r="C1467">
        <v>8.9799999999999898</v>
      </c>
    </row>
    <row r="1468" spans="3:3" x14ac:dyDescent="0.25">
      <c r="C1468">
        <v>8.9999999999999893</v>
      </c>
    </row>
    <row r="1469" spans="3:3" x14ac:dyDescent="0.25">
      <c r="C1469">
        <v>7</v>
      </c>
    </row>
    <row r="1470" spans="3:3" x14ac:dyDescent="0.25">
      <c r="C1470">
        <v>7.02</v>
      </c>
    </row>
    <row r="1471" spans="3:3" x14ac:dyDescent="0.25">
      <c r="C1471">
        <v>7.04</v>
      </c>
    </row>
    <row r="1472" spans="3:3" x14ac:dyDescent="0.25">
      <c r="C1472">
        <v>7.06</v>
      </c>
    </row>
    <row r="1473" spans="1:17" x14ac:dyDescent="0.25">
      <c r="C1473">
        <v>7.08</v>
      </c>
    </row>
    <row r="1474" spans="1:17" x14ac:dyDescent="0.25">
      <c r="C1474">
        <v>7.1</v>
      </c>
    </row>
    <row r="1475" spans="1:17" x14ac:dyDescent="0.25">
      <c r="C1475">
        <v>7.12</v>
      </c>
    </row>
    <row r="1476" spans="1:17" x14ac:dyDescent="0.25">
      <c r="C1476">
        <v>7.14</v>
      </c>
    </row>
    <row r="1477" spans="1:17" x14ac:dyDescent="0.25">
      <c r="C1477">
        <v>7.16</v>
      </c>
    </row>
    <row r="1478" spans="1:17" x14ac:dyDescent="0.25">
      <c r="C1478">
        <v>7.18</v>
      </c>
    </row>
    <row r="1479" spans="1:17" x14ac:dyDescent="0.25">
      <c r="A1479" t="s">
        <v>1425</v>
      </c>
      <c r="B1479">
        <v>60.9</v>
      </c>
      <c r="C1479">
        <v>7.2015000000000002</v>
      </c>
      <c r="D1479" s="1">
        <v>2.959E-7</v>
      </c>
      <c r="E1479">
        <v>60</v>
      </c>
      <c r="G1479">
        <v>0</v>
      </c>
      <c r="H1479" t="s">
        <v>12</v>
      </c>
      <c r="I1479">
        <v>0</v>
      </c>
      <c r="J1479" t="s">
        <v>12</v>
      </c>
      <c r="K1479">
        <v>2</v>
      </c>
      <c r="L1479" t="s">
        <v>12</v>
      </c>
      <c r="M1479">
        <v>0</v>
      </c>
      <c r="N1479">
        <f>-0.7091*M1479+138</f>
        <v>138</v>
      </c>
      <c r="O1479">
        <f t="shared" ref="O1479:O1534" si="184">G1479/N1479</f>
        <v>0</v>
      </c>
      <c r="P1479">
        <f>I1479/N1479</f>
        <v>0</v>
      </c>
      <c r="Q1479">
        <f>K1479/N1479</f>
        <v>1.4492753623188406E-2</v>
      </c>
    </row>
    <row r="1480" spans="1:17" x14ac:dyDescent="0.25">
      <c r="A1480" t="s">
        <v>1426</v>
      </c>
      <c r="B1480">
        <v>60.9</v>
      </c>
      <c r="C1480">
        <v>7.2230999999999996</v>
      </c>
      <c r="D1480" s="1">
        <v>2.9830000000000002E-7</v>
      </c>
      <c r="E1480">
        <v>60</v>
      </c>
      <c r="G1480">
        <v>1</v>
      </c>
      <c r="H1480" t="s">
        <v>12</v>
      </c>
      <c r="I1480">
        <v>0</v>
      </c>
      <c r="J1480" t="s">
        <v>12</v>
      </c>
      <c r="K1480">
        <v>2</v>
      </c>
      <c r="L1480" t="s">
        <v>12</v>
      </c>
      <c r="M1480">
        <v>1</v>
      </c>
      <c r="N1480">
        <f t="shared" ref="N1480:N1534" si="185">-0.7091*M1480+138</f>
        <v>137.29089999999999</v>
      </c>
      <c r="O1480">
        <f t="shared" si="184"/>
        <v>7.283803952046349E-3</v>
      </c>
      <c r="P1480">
        <f t="shared" ref="P1480:P1534" si="186">I1480/N1480</f>
        <v>0</v>
      </c>
      <c r="Q1480">
        <f t="shared" ref="Q1480:Q1534" si="187">K1480/N1480</f>
        <v>1.4567607904092698E-2</v>
      </c>
    </row>
    <row r="1481" spans="1:17" x14ac:dyDescent="0.25">
      <c r="A1481" t="s">
        <v>1427</v>
      </c>
      <c r="B1481">
        <v>60.9</v>
      </c>
      <c r="C1481">
        <v>7.2436999999999996</v>
      </c>
      <c r="D1481" s="1">
        <v>2.9779999999999998E-7</v>
      </c>
      <c r="E1481">
        <v>60</v>
      </c>
      <c r="G1481">
        <v>1</v>
      </c>
      <c r="H1481" t="s">
        <v>12</v>
      </c>
      <c r="I1481">
        <v>0</v>
      </c>
      <c r="J1481" t="s">
        <v>12</v>
      </c>
      <c r="K1481">
        <v>3</v>
      </c>
      <c r="L1481" t="s">
        <v>12</v>
      </c>
      <c r="M1481">
        <v>2</v>
      </c>
      <c r="N1481">
        <f t="shared" si="185"/>
        <v>136.58179999999999</v>
      </c>
      <c r="O1481">
        <f t="shared" si="184"/>
        <v>7.3216197180004956E-3</v>
      </c>
      <c r="P1481">
        <f t="shared" si="186"/>
        <v>0</v>
      </c>
      <c r="Q1481">
        <f t="shared" si="187"/>
        <v>2.1964859154001488E-2</v>
      </c>
    </row>
    <row r="1482" spans="1:17" x14ac:dyDescent="0.25">
      <c r="A1482" t="s">
        <v>1428</v>
      </c>
      <c r="B1482">
        <v>60.9</v>
      </c>
      <c r="C1482">
        <v>7.2614999999999998</v>
      </c>
      <c r="D1482" s="1">
        <v>2.9750000000000001E-7</v>
      </c>
      <c r="E1482">
        <v>60</v>
      </c>
      <c r="G1482">
        <v>0</v>
      </c>
      <c r="H1482" t="s">
        <v>12</v>
      </c>
      <c r="I1482">
        <v>1</v>
      </c>
      <c r="J1482" t="s">
        <v>12</v>
      </c>
      <c r="K1482">
        <v>1</v>
      </c>
      <c r="L1482" t="s">
        <v>12</v>
      </c>
      <c r="M1482">
        <v>3</v>
      </c>
      <c r="N1482">
        <f t="shared" si="185"/>
        <v>135.87270000000001</v>
      </c>
      <c r="O1482">
        <f t="shared" si="184"/>
        <v>0</v>
      </c>
      <c r="P1482">
        <f t="shared" si="186"/>
        <v>7.3598301939977635E-3</v>
      </c>
      <c r="Q1482">
        <f t="shared" si="187"/>
        <v>7.3598301939977635E-3</v>
      </c>
    </row>
    <row r="1483" spans="1:17" x14ac:dyDescent="0.25">
      <c r="A1483" t="s">
        <v>1429</v>
      </c>
      <c r="B1483">
        <v>60.9</v>
      </c>
      <c r="C1483">
        <v>7.2793000000000001</v>
      </c>
      <c r="D1483" s="1">
        <v>2.973E-7</v>
      </c>
      <c r="E1483">
        <v>60</v>
      </c>
      <c r="G1483">
        <v>1</v>
      </c>
      <c r="H1483" t="s">
        <v>12</v>
      </c>
      <c r="I1483">
        <v>1</v>
      </c>
      <c r="J1483" t="s">
        <v>12</v>
      </c>
      <c r="K1483">
        <v>2.5</v>
      </c>
      <c r="L1483" t="s">
        <v>12</v>
      </c>
      <c r="M1483">
        <v>4</v>
      </c>
      <c r="N1483">
        <f t="shared" si="185"/>
        <v>135.1636</v>
      </c>
      <c r="O1483">
        <f t="shared" si="184"/>
        <v>7.3984415922630055E-3</v>
      </c>
      <c r="P1483">
        <f t="shared" si="186"/>
        <v>7.3984415922630055E-3</v>
      </c>
      <c r="Q1483">
        <f t="shared" si="187"/>
        <v>1.8496103980657513E-2</v>
      </c>
    </row>
    <row r="1484" spans="1:17" x14ac:dyDescent="0.25">
      <c r="A1484" t="s">
        <v>1430</v>
      </c>
      <c r="B1484">
        <v>60.9</v>
      </c>
      <c r="C1484">
        <v>7.2994000000000003</v>
      </c>
      <c r="D1484" s="1">
        <v>2.219E-7</v>
      </c>
      <c r="E1484">
        <v>60</v>
      </c>
      <c r="G1484">
        <v>0</v>
      </c>
      <c r="H1484" t="s">
        <v>12</v>
      </c>
      <c r="I1484">
        <v>0</v>
      </c>
      <c r="J1484" t="s">
        <v>12</v>
      </c>
      <c r="K1484">
        <v>1</v>
      </c>
      <c r="L1484" t="s">
        <v>12</v>
      </c>
      <c r="M1484">
        <v>5</v>
      </c>
      <c r="N1484">
        <f t="shared" si="185"/>
        <v>134.4545</v>
      </c>
      <c r="O1484">
        <f t="shared" si="184"/>
        <v>0</v>
      </c>
      <c r="P1484">
        <f t="shared" si="186"/>
        <v>0</v>
      </c>
      <c r="Q1484">
        <f t="shared" si="187"/>
        <v>7.4374602560717566E-3</v>
      </c>
    </row>
    <row r="1485" spans="1:17" x14ac:dyDescent="0.25">
      <c r="A1485" t="s">
        <v>1431</v>
      </c>
      <c r="B1485">
        <v>60.9</v>
      </c>
      <c r="C1485">
        <v>7.32</v>
      </c>
      <c r="D1485" s="1">
        <v>2.9709999999999998E-7</v>
      </c>
      <c r="E1485">
        <v>60</v>
      </c>
      <c r="G1485">
        <v>0</v>
      </c>
      <c r="H1485" t="s">
        <v>12</v>
      </c>
      <c r="I1485">
        <v>0</v>
      </c>
      <c r="J1485" t="s">
        <v>12</v>
      </c>
      <c r="K1485">
        <v>3</v>
      </c>
      <c r="L1485" t="s">
        <v>12</v>
      </c>
      <c r="M1485">
        <v>6</v>
      </c>
      <c r="N1485">
        <f t="shared" si="185"/>
        <v>133.74539999999999</v>
      </c>
      <c r="O1485">
        <f t="shared" si="184"/>
        <v>0</v>
      </c>
      <c r="P1485">
        <f t="shared" si="186"/>
        <v>0</v>
      </c>
      <c r="Q1485">
        <f t="shared" si="187"/>
        <v>2.2430677989672916E-2</v>
      </c>
    </row>
    <row r="1486" spans="1:17" x14ac:dyDescent="0.25">
      <c r="A1486" t="s">
        <v>1432</v>
      </c>
      <c r="B1486">
        <v>60.9</v>
      </c>
      <c r="C1486">
        <v>7.3426</v>
      </c>
      <c r="D1486" s="1">
        <v>2.9719999999999999E-7</v>
      </c>
      <c r="E1486">
        <v>60</v>
      </c>
      <c r="G1486">
        <v>1</v>
      </c>
      <c r="H1486" t="s">
        <v>12</v>
      </c>
      <c r="I1486">
        <v>3</v>
      </c>
      <c r="J1486" t="s">
        <v>12</v>
      </c>
      <c r="K1486">
        <v>7</v>
      </c>
      <c r="L1486" t="s">
        <v>12</v>
      </c>
      <c r="M1486">
        <v>7</v>
      </c>
      <c r="N1486">
        <f t="shared" si="185"/>
        <v>133.03630000000001</v>
      </c>
      <c r="O1486">
        <f t="shared" si="184"/>
        <v>7.5167454296308596E-3</v>
      </c>
      <c r="P1486">
        <f t="shared" si="186"/>
        <v>2.2550236288892578E-2</v>
      </c>
      <c r="Q1486">
        <f t="shared" si="187"/>
        <v>5.261721800741602E-2</v>
      </c>
    </row>
    <row r="1487" spans="1:17" x14ac:dyDescent="0.25">
      <c r="A1487" t="s">
        <v>1433</v>
      </c>
      <c r="B1487">
        <v>60.9</v>
      </c>
      <c r="C1487">
        <v>7.3639999999999999</v>
      </c>
      <c r="D1487" s="1">
        <v>2.5870000000000001E-7</v>
      </c>
      <c r="E1487">
        <v>60</v>
      </c>
      <c r="G1487">
        <v>1</v>
      </c>
      <c r="H1487" t="s">
        <v>12</v>
      </c>
      <c r="I1487">
        <v>0</v>
      </c>
      <c r="J1487" t="s">
        <v>12</v>
      </c>
      <c r="K1487">
        <v>3</v>
      </c>
      <c r="L1487" t="s">
        <v>12</v>
      </c>
      <c r="M1487">
        <v>8</v>
      </c>
      <c r="N1487">
        <f t="shared" si="185"/>
        <v>132.3272</v>
      </c>
      <c r="O1487">
        <f t="shared" si="184"/>
        <v>7.5570253130119881E-3</v>
      </c>
      <c r="P1487">
        <f t="shared" si="186"/>
        <v>0</v>
      </c>
      <c r="Q1487">
        <f t="shared" si="187"/>
        <v>2.2671075939035966E-2</v>
      </c>
    </row>
    <row r="1488" spans="1:17" x14ac:dyDescent="0.25">
      <c r="A1488" t="s">
        <v>1434</v>
      </c>
      <c r="B1488">
        <v>60</v>
      </c>
      <c r="C1488">
        <v>7.3791000000000002</v>
      </c>
      <c r="D1488" s="1">
        <v>2.953E-7</v>
      </c>
      <c r="E1488">
        <v>60</v>
      </c>
      <c r="G1488">
        <v>0</v>
      </c>
      <c r="H1488" t="s">
        <v>12</v>
      </c>
      <c r="I1488">
        <v>0</v>
      </c>
      <c r="J1488" t="s">
        <v>12</v>
      </c>
      <c r="K1488">
        <v>1</v>
      </c>
      <c r="L1488" t="s">
        <v>12</v>
      </c>
      <c r="M1488">
        <v>9</v>
      </c>
      <c r="N1488">
        <f t="shared" si="185"/>
        <v>131.6181</v>
      </c>
      <c r="O1488">
        <f t="shared" si="184"/>
        <v>0</v>
      </c>
      <c r="P1488">
        <f t="shared" si="186"/>
        <v>0</v>
      </c>
      <c r="Q1488">
        <f t="shared" si="187"/>
        <v>7.5977392167186734E-3</v>
      </c>
    </row>
    <row r="1489" spans="1:17" x14ac:dyDescent="0.25">
      <c r="A1489" t="s">
        <v>1435</v>
      </c>
      <c r="B1489">
        <v>60.9</v>
      </c>
      <c r="C1489">
        <v>7.4009</v>
      </c>
      <c r="D1489" s="1">
        <v>2.8669999999999999E-7</v>
      </c>
      <c r="E1489">
        <v>60</v>
      </c>
      <c r="G1489">
        <v>2</v>
      </c>
      <c r="H1489" t="s">
        <v>12</v>
      </c>
      <c r="I1489">
        <v>1</v>
      </c>
      <c r="J1489" t="s">
        <v>12</v>
      </c>
      <c r="K1489">
        <v>6</v>
      </c>
      <c r="L1489" t="s">
        <v>12</v>
      </c>
      <c r="M1489">
        <v>10</v>
      </c>
      <c r="N1489">
        <f t="shared" si="185"/>
        <v>130.90899999999999</v>
      </c>
      <c r="O1489">
        <f t="shared" si="184"/>
        <v>1.5277788387353048E-2</v>
      </c>
      <c r="P1489">
        <f t="shared" si="186"/>
        <v>7.6388941936765238E-3</v>
      </c>
      <c r="Q1489">
        <f t="shared" si="187"/>
        <v>4.5833365162059145E-2</v>
      </c>
    </row>
    <row r="1490" spans="1:17" x14ac:dyDescent="0.25">
      <c r="A1490" t="s">
        <v>1436</v>
      </c>
      <c r="B1490">
        <v>60.9</v>
      </c>
      <c r="C1490">
        <v>7.42</v>
      </c>
      <c r="D1490" s="1">
        <v>2.9340000000000002E-7</v>
      </c>
      <c r="E1490">
        <v>60</v>
      </c>
      <c r="G1490">
        <v>1</v>
      </c>
      <c r="H1490" t="s">
        <v>12</v>
      </c>
      <c r="I1490">
        <v>3</v>
      </c>
      <c r="J1490" t="s">
        <v>12</v>
      </c>
      <c r="K1490">
        <v>5</v>
      </c>
      <c r="L1490" t="s">
        <v>12</v>
      </c>
      <c r="M1490">
        <v>11</v>
      </c>
      <c r="N1490">
        <f t="shared" si="185"/>
        <v>130.19990000000001</v>
      </c>
      <c r="O1490">
        <f t="shared" si="184"/>
        <v>7.6804974504588704E-3</v>
      </c>
      <c r="P1490">
        <f t="shared" si="186"/>
        <v>2.3041492351376612E-2</v>
      </c>
      <c r="Q1490">
        <f t="shared" si="187"/>
        <v>3.8402487252294351E-2</v>
      </c>
    </row>
    <row r="1491" spans="1:17" x14ac:dyDescent="0.25">
      <c r="A1491" t="s">
        <v>1437</v>
      </c>
      <c r="B1491">
        <v>60.9</v>
      </c>
      <c r="C1491">
        <v>7.4401999999999999</v>
      </c>
      <c r="D1491" s="1">
        <v>2.7179999999999999E-7</v>
      </c>
      <c r="E1491">
        <v>60</v>
      </c>
      <c r="G1491">
        <v>2</v>
      </c>
      <c r="H1491" t="s">
        <v>12</v>
      </c>
      <c r="I1491">
        <v>4</v>
      </c>
      <c r="J1491" t="s">
        <v>12</v>
      </c>
      <c r="K1491">
        <v>8</v>
      </c>
      <c r="L1491" t="s">
        <v>12</v>
      </c>
      <c r="M1491">
        <v>12</v>
      </c>
      <c r="N1491">
        <f t="shared" si="185"/>
        <v>129.49080000000001</v>
      </c>
      <c r="O1491">
        <f t="shared" si="184"/>
        <v>1.5445112702987393E-2</v>
      </c>
      <c r="P1491">
        <f t="shared" si="186"/>
        <v>3.0890225405974785E-2</v>
      </c>
      <c r="Q1491">
        <f t="shared" si="187"/>
        <v>6.1780450811949571E-2</v>
      </c>
    </row>
    <row r="1492" spans="1:17" x14ac:dyDescent="0.25">
      <c r="A1492" t="s">
        <v>1438</v>
      </c>
      <c r="B1492">
        <v>60.9</v>
      </c>
      <c r="C1492">
        <v>7.4584999999999999</v>
      </c>
      <c r="D1492" s="1">
        <v>2.9569999999999998E-7</v>
      </c>
      <c r="E1492">
        <v>60</v>
      </c>
      <c r="G1492">
        <v>0</v>
      </c>
      <c r="H1492" t="s">
        <v>12</v>
      </c>
      <c r="I1492">
        <v>3</v>
      </c>
      <c r="J1492" t="s">
        <v>12</v>
      </c>
      <c r="K1492">
        <v>6</v>
      </c>
      <c r="L1492" t="s">
        <v>12</v>
      </c>
      <c r="M1492">
        <v>13</v>
      </c>
      <c r="N1492">
        <f t="shared" si="185"/>
        <v>128.7817</v>
      </c>
      <c r="O1492">
        <f t="shared" si="184"/>
        <v>0</v>
      </c>
      <c r="P1492">
        <f t="shared" si="186"/>
        <v>2.3295235270228611E-2</v>
      </c>
      <c r="Q1492">
        <f t="shared" si="187"/>
        <v>4.6590470540457223E-2</v>
      </c>
    </row>
    <row r="1493" spans="1:17" x14ac:dyDescent="0.25">
      <c r="A1493" t="s">
        <v>1439</v>
      </c>
      <c r="B1493">
        <v>60.9</v>
      </c>
      <c r="C1493">
        <v>7.4810999999999996</v>
      </c>
      <c r="D1493" s="1">
        <v>2.9540000000000001E-7</v>
      </c>
      <c r="E1493">
        <v>60</v>
      </c>
      <c r="G1493">
        <v>3</v>
      </c>
      <c r="H1493" t="s">
        <v>12</v>
      </c>
      <c r="I1493">
        <v>5</v>
      </c>
      <c r="J1493" t="s">
        <v>12</v>
      </c>
      <c r="K1493">
        <v>8</v>
      </c>
      <c r="L1493" t="s">
        <v>12</v>
      </c>
      <c r="M1493">
        <v>14</v>
      </c>
      <c r="N1493">
        <f t="shared" si="185"/>
        <v>128.07259999999999</v>
      </c>
      <c r="O1493">
        <f t="shared" si="184"/>
        <v>2.3424214078577307E-2</v>
      </c>
      <c r="P1493">
        <f t="shared" si="186"/>
        <v>3.9040356797628843E-2</v>
      </c>
      <c r="Q1493">
        <f t="shared" si="187"/>
        <v>6.2464570876206153E-2</v>
      </c>
    </row>
    <row r="1494" spans="1:17" x14ac:dyDescent="0.25">
      <c r="A1494" t="s">
        <v>1440</v>
      </c>
      <c r="B1494">
        <v>60.9</v>
      </c>
      <c r="C1494">
        <v>7.5</v>
      </c>
      <c r="D1494" s="1">
        <v>2.642E-7</v>
      </c>
      <c r="E1494">
        <v>60</v>
      </c>
      <c r="G1494">
        <v>3</v>
      </c>
      <c r="H1494" t="s">
        <v>12</v>
      </c>
      <c r="I1494">
        <v>1</v>
      </c>
      <c r="J1494" t="s">
        <v>12</v>
      </c>
      <c r="K1494">
        <v>10</v>
      </c>
      <c r="L1494" t="s">
        <v>12</v>
      </c>
      <c r="M1494">
        <v>15</v>
      </c>
      <c r="N1494">
        <f t="shared" si="185"/>
        <v>127.3635</v>
      </c>
      <c r="O1494">
        <f t="shared" si="184"/>
        <v>2.3554629073478665E-2</v>
      </c>
      <c r="P1494">
        <f t="shared" si="186"/>
        <v>7.8515430244928876E-3</v>
      </c>
      <c r="Q1494">
        <f t="shared" si="187"/>
        <v>7.851543024492888E-2</v>
      </c>
    </row>
    <row r="1495" spans="1:17" x14ac:dyDescent="0.25">
      <c r="A1495" t="s">
        <v>1441</v>
      </c>
      <c r="B1495">
        <v>60.9</v>
      </c>
      <c r="C1495">
        <v>7.5223000000000004</v>
      </c>
      <c r="D1495" s="1">
        <v>2.3729999999999999E-7</v>
      </c>
      <c r="E1495">
        <v>60</v>
      </c>
      <c r="G1495">
        <v>1</v>
      </c>
      <c r="H1495" t="s">
        <v>12</v>
      </c>
      <c r="I1495">
        <v>1</v>
      </c>
      <c r="J1495" t="s">
        <v>12</v>
      </c>
      <c r="K1495">
        <v>6.5</v>
      </c>
      <c r="L1495" t="s">
        <v>12</v>
      </c>
      <c r="M1495">
        <v>16</v>
      </c>
      <c r="N1495">
        <f t="shared" si="185"/>
        <v>126.6544</v>
      </c>
      <c r="O1495">
        <f t="shared" si="184"/>
        <v>7.8955014590886691E-3</v>
      </c>
      <c r="P1495">
        <f t="shared" si="186"/>
        <v>7.8955014590886691E-3</v>
      </c>
      <c r="Q1495">
        <f t="shared" si="187"/>
        <v>5.1320759484076356E-2</v>
      </c>
    </row>
    <row r="1496" spans="1:17" x14ac:dyDescent="0.25">
      <c r="A1496" t="s">
        <v>1442</v>
      </c>
      <c r="B1496">
        <v>60.9</v>
      </c>
      <c r="C1496">
        <v>7.5399000000000003</v>
      </c>
      <c r="D1496" s="1">
        <v>2.9480000000000002E-7</v>
      </c>
      <c r="E1496">
        <v>60</v>
      </c>
      <c r="G1496">
        <v>4</v>
      </c>
      <c r="H1496" t="s">
        <v>12</v>
      </c>
      <c r="I1496">
        <v>1</v>
      </c>
      <c r="J1496" t="s">
        <v>12</v>
      </c>
      <c r="K1496">
        <v>10</v>
      </c>
      <c r="L1496" t="s">
        <v>12</v>
      </c>
      <c r="M1496">
        <v>17</v>
      </c>
      <c r="N1496">
        <f t="shared" si="185"/>
        <v>125.9453</v>
      </c>
      <c r="O1496">
        <f t="shared" si="184"/>
        <v>3.1759819540705371E-2</v>
      </c>
      <c r="P1496">
        <f t="shared" si="186"/>
        <v>7.9399548851763427E-3</v>
      </c>
      <c r="Q1496">
        <f t="shared" si="187"/>
        <v>7.9399548851763424E-2</v>
      </c>
    </row>
    <row r="1497" spans="1:17" x14ac:dyDescent="0.25">
      <c r="A1497" t="s">
        <v>1443</v>
      </c>
      <c r="B1497">
        <v>60.9</v>
      </c>
      <c r="C1497">
        <v>7.56</v>
      </c>
      <c r="D1497" s="1">
        <v>2.9429999999999998E-7</v>
      </c>
      <c r="E1497">
        <v>60</v>
      </c>
      <c r="G1497">
        <v>0</v>
      </c>
      <c r="H1497" t="s">
        <v>12</v>
      </c>
      <c r="I1497">
        <v>4</v>
      </c>
      <c r="J1497" t="s">
        <v>12</v>
      </c>
      <c r="K1497">
        <v>10</v>
      </c>
      <c r="L1497" t="s">
        <v>12</v>
      </c>
      <c r="M1497">
        <v>18</v>
      </c>
      <c r="N1497">
        <f t="shared" si="185"/>
        <v>125.2362</v>
      </c>
      <c r="O1497">
        <f t="shared" si="184"/>
        <v>0</v>
      </c>
      <c r="P1497">
        <f t="shared" si="186"/>
        <v>3.1939646843324856E-2</v>
      </c>
      <c r="Q1497">
        <f t="shared" si="187"/>
        <v>7.9849117108312134E-2</v>
      </c>
    </row>
    <row r="1498" spans="1:17" x14ac:dyDescent="0.25">
      <c r="A1498" t="s">
        <v>1444</v>
      </c>
      <c r="B1498">
        <v>60</v>
      </c>
      <c r="C1498">
        <v>7.5801999999999996</v>
      </c>
      <c r="D1498" s="1">
        <v>2.945E-7</v>
      </c>
      <c r="E1498">
        <v>60</v>
      </c>
      <c r="G1498">
        <v>2</v>
      </c>
      <c r="H1498" t="s">
        <v>12</v>
      </c>
      <c r="I1498">
        <v>5</v>
      </c>
      <c r="J1498" t="s">
        <v>12</v>
      </c>
      <c r="K1498">
        <v>10</v>
      </c>
      <c r="L1498" t="s">
        <v>12</v>
      </c>
      <c r="M1498">
        <v>19</v>
      </c>
      <c r="N1498">
        <f t="shared" si="185"/>
        <v>124.5271</v>
      </c>
      <c r="O1498">
        <f t="shared" si="184"/>
        <v>1.6060761071284884E-2</v>
      </c>
      <c r="P1498">
        <f t="shared" si="186"/>
        <v>4.0151902678212212E-2</v>
      </c>
      <c r="Q1498">
        <f t="shared" si="187"/>
        <v>8.0303805356424424E-2</v>
      </c>
    </row>
    <row r="1499" spans="1:17" x14ac:dyDescent="0.25">
      <c r="A1499" t="s">
        <v>1445</v>
      </c>
      <c r="B1499">
        <v>60.9</v>
      </c>
      <c r="C1499">
        <v>7.6001000000000003</v>
      </c>
      <c r="D1499" s="1">
        <v>2.9410000000000002E-7</v>
      </c>
      <c r="E1499">
        <v>60</v>
      </c>
      <c r="G1499">
        <v>2</v>
      </c>
      <c r="H1499" t="s">
        <v>12</v>
      </c>
      <c r="I1499">
        <v>3</v>
      </c>
      <c r="J1499" t="s">
        <v>12</v>
      </c>
      <c r="K1499">
        <v>9</v>
      </c>
      <c r="L1499" t="s">
        <v>12</v>
      </c>
      <c r="M1499">
        <v>20</v>
      </c>
      <c r="N1499">
        <f t="shared" si="185"/>
        <v>123.818</v>
      </c>
      <c r="O1499">
        <f t="shared" si="184"/>
        <v>1.6152740312393998E-2</v>
      </c>
      <c r="P1499">
        <f t="shared" si="186"/>
        <v>2.4229110468590997E-2</v>
      </c>
      <c r="Q1499">
        <f t="shared" si="187"/>
        <v>7.2687331405772992E-2</v>
      </c>
    </row>
    <row r="1500" spans="1:17" x14ac:dyDescent="0.25">
      <c r="A1500" t="s">
        <v>1446</v>
      </c>
      <c r="B1500">
        <v>60</v>
      </c>
      <c r="C1500">
        <v>7.617</v>
      </c>
      <c r="D1500" s="1">
        <v>2.9019999999999999E-7</v>
      </c>
      <c r="E1500">
        <v>60</v>
      </c>
      <c r="G1500">
        <v>4</v>
      </c>
      <c r="H1500" t="s">
        <v>12</v>
      </c>
      <c r="I1500">
        <v>4</v>
      </c>
      <c r="J1500" t="s">
        <v>12</v>
      </c>
      <c r="K1500">
        <v>18</v>
      </c>
      <c r="L1500" t="s">
        <v>12</v>
      </c>
      <c r="M1500">
        <v>21</v>
      </c>
      <c r="N1500">
        <f t="shared" si="185"/>
        <v>123.10890000000001</v>
      </c>
      <c r="O1500">
        <f t="shared" si="184"/>
        <v>3.2491558287012556E-2</v>
      </c>
      <c r="P1500">
        <f t="shared" si="186"/>
        <v>3.2491558287012556E-2</v>
      </c>
      <c r="Q1500">
        <f t="shared" si="187"/>
        <v>0.1462120122915565</v>
      </c>
    </row>
    <row r="1501" spans="1:17" x14ac:dyDescent="0.25">
      <c r="A1501" t="s">
        <v>1447</v>
      </c>
      <c r="B1501">
        <v>60.9</v>
      </c>
      <c r="C1501">
        <v>7.6406000000000001</v>
      </c>
      <c r="D1501" s="1">
        <v>2.7749999999999999E-7</v>
      </c>
      <c r="E1501">
        <v>60</v>
      </c>
      <c r="G1501">
        <v>1</v>
      </c>
      <c r="H1501" t="s">
        <v>12</v>
      </c>
      <c r="I1501">
        <v>2</v>
      </c>
      <c r="J1501" t="s">
        <v>12</v>
      </c>
      <c r="K1501">
        <v>6</v>
      </c>
      <c r="L1501" t="s">
        <v>12</v>
      </c>
      <c r="M1501">
        <v>22</v>
      </c>
      <c r="N1501">
        <f t="shared" si="185"/>
        <v>122.3998</v>
      </c>
      <c r="O1501">
        <f t="shared" si="184"/>
        <v>8.1699479901110959E-3</v>
      </c>
      <c r="P1501">
        <f t="shared" si="186"/>
        <v>1.6339895980222192E-2</v>
      </c>
      <c r="Q1501">
        <f t="shared" si="187"/>
        <v>4.9019687940666572E-2</v>
      </c>
    </row>
    <row r="1502" spans="1:17" x14ac:dyDescent="0.25">
      <c r="A1502" t="s">
        <v>1448</v>
      </c>
      <c r="B1502">
        <v>60.9</v>
      </c>
      <c r="C1502">
        <v>7.6604000000000001</v>
      </c>
      <c r="D1502" s="1">
        <v>2.9349999999999997E-7</v>
      </c>
      <c r="E1502">
        <v>60</v>
      </c>
      <c r="G1502">
        <v>0</v>
      </c>
      <c r="H1502" t="s">
        <v>12</v>
      </c>
      <c r="I1502">
        <v>1</v>
      </c>
      <c r="J1502" t="s">
        <v>12</v>
      </c>
      <c r="K1502">
        <v>7</v>
      </c>
      <c r="L1502" t="s">
        <v>12</v>
      </c>
      <c r="M1502">
        <v>23</v>
      </c>
      <c r="N1502">
        <f t="shared" si="185"/>
        <v>121.69069999999999</v>
      </c>
      <c r="O1502">
        <f t="shared" si="184"/>
        <v>0</v>
      </c>
      <c r="P1502">
        <f t="shared" si="186"/>
        <v>8.2175548336890173E-3</v>
      </c>
      <c r="Q1502">
        <f t="shared" si="187"/>
        <v>5.7522883835823116E-2</v>
      </c>
    </row>
    <row r="1503" spans="1:17" x14ac:dyDescent="0.25">
      <c r="A1503" t="s">
        <v>1449</v>
      </c>
      <c r="B1503">
        <v>60.9</v>
      </c>
      <c r="C1503">
        <v>7.6798000000000002</v>
      </c>
      <c r="D1503" s="1">
        <v>2.8710000000000002E-7</v>
      </c>
      <c r="E1503">
        <v>60</v>
      </c>
      <c r="G1503">
        <v>2</v>
      </c>
      <c r="H1503" t="s">
        <v>12</v>
      </c>
      <c r="I1503">
        <v>1</v>
      </c>
      <c r="J1503" t="s">
        <v>12</v>
      </c>
      <c r="K1503">
        <v>11</v>
      </c>
      <c r="L1503" t="s">
        <v>12</v>
      </c>
      <c r="M1503">
        <v>24</v>
      </c>
      <c r="N1503">
        <f t="shared" si="185"/>
        <v>120.9816</v>
      </c>
      <c r="O1503">
        <f t="shared" si="184"/>
        <v>1.6531439491625173E-2</v>
      </c>
      <c r="P1503">
        <f t="shared" si="186"/>
        <v>8.2657197458125865E-3</v>
      </c>
      <c r="Q1503">
        <f t="shared" si="187"/>
        <v>9.0922917203938455E-2</v>
      </c>
    </row>
    <row r="1504" spans="1:17" x14ac:dyDescent="0.25">
      <c r="A1504" t="s">
        <v>1450</v>
      </c>
      <c r="B1504">
        <v>60.9</v>
      </c>
      <c r="C1504">
        <v>7.7008000000000001</v>
      </c>
      <c r="D1504" s="1">
        <v>2.382E-7</v>
      </c>
      <c r="E1504">
        <v>60</v>
      </c>
      <c r="G1504">
        <v>3</v>
      </c>
      <c r="H1504" t="s">
        <v>12</v>
      </c>
      <c r="I1504">
        <v>2</v>
      </c>
      <c r="J1504" t="s">
        <v>12</v>
      </c>
      <c r="K1504">
        <v>13.5</v>
      </c>
      <c r="L1504" t="s">
        <v>12</v>
      </c>
      <c r="M1504">
        <v>25</v>
      </c>
      <c r="N1504">
        <f t="shared" si="185"/>
        <v>120.27250000000001</v>
      </c>
      <c r="O1504">
        <f t="shared" si="184"/>
        <v>2.494335779168139E-2</v>
      </c>
      <c r="P1504">
        <f t="shared" si="186"/>
        <v>1.6628905194454258E-2</v>
      </c>
      <c r="Q1504">
        <f t="shared" si="187"/>
        <v>0.11224511006256625</v>
      </c>
    </row>
    <row r="1505" spans="1:17" x14ac:dyDescent="0.25">
      <c r="A1505" t="s">
        <v>1451</v>
      </c>
      <c r="B1505">
        <v>60.9</v>
      </c>
      <c r="C1505">
        <v>7.7228000000000003</v>
      </c>
      <c r="D1505" s="1">
        <v>2.931E-7</v>
      </c>
      <c r="E1505">
        <v>60</v>
      </c>
      <c r="G1505">
        <v>0</v>
      </c>
      <c r="H1505" t="s">
        <v>12</v>
      </c>
      <c r="I1505">
        <v>7</v>
      </c>
      <c r="J1505" t="s">
        <v>12</v>
      </c>
      <c r="K1505">
        <v>19</v>
      </c>
      <c r="L1505" t="s">
        <v>12</v>
      </c>
      <c r="M1505">
        <v>26</v>
      </c>
      <c r="N1505">
        <f t="shared" si="185"/>
        <v>119.5634</v>
      </c>
      <c r="O1505">
        <f t="shared" si="184"/>
        <v>0</v>
      </c>
      <c r="P1505">
        <f t="shared" si="186"/>
        <v>5.8546344449890181E-2</v>
      </c>
      <c r="Q1505">
        <f t="shared" si="187"/>
        <v>0.15891150636398765</v>
      </c>
    </row>
    <row r="1506" spans="1:17" x14ac:dyDescent="0.25">
      <c r="A1506" t="s">
        <v>1452</v>
      </c>
      <c r="B1506">
        <v>60.9</v>
      </c>
      <c r="C1506">
        <v>7.742</v>
      </c>
      <c r="D1506" s="1">
        <v>2.5919999999999999E-7</v>
      </c>
      <c r="E1506">
        <v>60</v>
      </c>
      <c r="G1506">
        <v>1</v>
      </c>
      <c r="H1506" t="s">
        <v>12</v>
      </c>
      <c r="I1506">
        <v>6</v>
      </c>
      <c r="J1506" t="s">
        <v>12</v>
      </c>
      <c r="K1506">
        <v>19</v>
      </c>
      <c r="L1506" t="s">
        <v>12</v>
      </c>
      <c r="M1506">
        <v>27</v>
      </c>
      <c r="N1506">
        <f t="shared" si="185"/>
        <v>118.85429999999999</v>
      </c>
      <c r="O1506">
        <f t="shared" si="184"/>
        <v>8.4136627787130963E-3</v>
      </c>
      <c r="P1506">
        <f t="shared" si="186"/>
        <v>5.0481976672278585E-2</v>
      </c>
      <c r="Q1506">
        <f t="shared" si="187"/>
        <v>0.15985959279554884</v>
      </c>
    </row>
    <row r="1507" spans="1:17" x14ac:dyDescent="0.25">
      <c r="A1507" t="s">
        <v>1453</v>
      </c>
      <c r="B1507">
        <v>60.9</v>
      </c>
      <c r="C1507">
        <v>7.7591000000000001</v>
      </c>
      <c r="D1507" s="1">
        <v>2.9260000000000001E-7</v>
      </c>
      <c r="E1507">
        <v>60</v>
      </c>
      <c r="G1507">
        <v>2</v>
      </c>
      <c r="H1507" t="s">
        <v>12</v>
      </c>
      <c r="I1507">
        <v>5</v>
      </c>
      <c r="J1507" t="s">
        <v>12</v>
      </c>
      <c r="K1507">
        <v>17.5</v>
      </c>
      <c r="L1507" t="s">
        <v>12</v>
      </c>
      <c r="M1507">
        <v>28</v>
      </c>
      <c r="N1507">
        <f t="shared" si="185"/>
        <v>118.1452</v>
      </c>
      <c r="O1507">
        <f t="shared" si="184"/>
        <v>1.6928322098570234E-2</v>
      </c>
      <c r="P1507">
        <f t="shared" si="186"/>
        <v>4.2320805246425584E-2</v>
      </c>
      <c r="Q1507">
        <f t="shared" si="187"/>
        <v>0.14812281836248956</v>
      </c>
    </row>
    <row r="1508" spans="1:17" x14ac:dyDescent="0.25">
      <c r="A1508" t="s">
        <v>1454</v>
      </c>
      <c r="B1508">
        <v>60.9</v>
      </c>
      <c r="C1508">
        <v>7.7797000000000001</v>
      </c>
      <c r="D1508" s="1">
        <v>2.924E-7</v>
      </c>
      <c r="E1508">
        <v>60</v>
      </c>
      <c r="G1508">
        <v>3</v>
      </c>
      <c r="H1508" t="s">
        <v>12</v>
      </c>
      <c r="I1508">
        <v>6</v>
      </c>
      <c r="J1508" t="s">
        <v>12</v>
      </c>
      <c r="K1508">
        <v>16</v>
      </c>
      <c r="L1508" t="s">
        <v>12</v>
      </c>
      <c r="M1508">
        <v>29</v>
      </c>
      <c r="N1508">
        <f t="shared" si="185"/>
        <v>117.4361</v>
      </c>
      <c r="O1508">
        <f t="shared" si="184"/>
        <v>2.5545807464655249E-2</v>
      </c>
      <c r="P1508">
        <f t="shared" si="186"/>
        <v>5.1091614929310497E-2</v>
      </c>
      <c r="Q1508">
        <f t="shared" si="187"/>
        <v>0.13624430647816133</v>
      </c>
    </row>
    <row r="1509" spans="1:17" x14ac:dyDescent="0.25">
      <c r="A1509" t="s">
        <v>1455</v>
      </c>
      <c r="B1509">
        <v>60.9</v>
      </c>
      <c r="C1509">
        <v>7.7995999999999999</v>
      </c>
      <c r="D1509" s="1">
        <v>2.8159999999999998E-7</v>
      </c>
      <c r="E1509">
        <v>60</v>
      </c>
      <c r="G1509">
        <v>3</v>
      </c>
      <c r="H1509" t="s">
        <v>12</v>
      </c>
      <c r="I1509">
        <v>8</v>
      </c>
      <c r="J1509" t="s">
        <v>12</v>
      </c>
      <c r="K1509">
        <v>19</v>
      </c>
      <c r="L1509" t="s">
        <v>12</v>
      </c>
      <c r="M1509">
        <v>30</v>
      </c>
      <c r="N1509">
        <f t="shared" si="185"/>
        <v>116.727</v>
      </c>
      <c r="O1509">
        <f t="shared" si="184"/>
        <v>2.5700994628492121E-2</v>
      </c>
      <c r="P1509">
        <f t="shared" si="186"/>
        <v>6.8535985675978989E-2</v>
      </c>
      <c r="Q1509">
        <f t="shared" si="187"/>
        <v>0.1627729659804501</v>
      </c>
    </row>
    <row r="1510" spans="1:17" x14ac:dyDescent="0.25">
      <c r="A1510" t="s">
        <v>1456</v>
      </c>
      <c r="B1510">
        <v>60.9</v>
      </c>
      <c r="C1510">
        <v>7.8208000000000002</v>
      </c>
      <c r="D1510" s="1">
        <v>2.9209999999999998E-7</v>
      </c>
      <c r="E1510">
        <v>60</v>
      </c>
      <c r="G1510">
        <v>0</v>
      </c>
      <c r="H1510" t="s">
        <v>12</v>
      </c>
      <c r="I1510">
        <v>4</v>
      </c>
      <c r="J1510" t="s">
        <v>12</v>
      </c>
      <c r="K1510">
        <v>14.5</v>
      </c>
      <c r="L1510" t="s">
        <v>12</v>
      </c>
      <c r="M1510">
        <v>31</v>
      </c>
      <c r="N1510">
        <f t="shared" si="185"/>
        <v>116.0179</v>
      </c>
      <c r="O1510">
        <f t="shared" si="184"/>
        <v>0</v>
      </c>
      <c r="P1510">
        <f t="shared" si="186"/>
        <v>3.4477438395282105E-2</v>
      </c>
      <c r="Q1510">
        <f t="shared" si="187"/>
        <v>0.12498071418289765</v>
      </c>
    </row>
    <row r="1511" spans="1:17" x14ac:dyDescent="0.25">
      <c r="A1511" t="s">
        <v>1457</v>
      </c>
      <c r="B1511">
        <v>60.9</v>
      </c>
      <c r="C1511">
        <v>7.8400999999999996</v>
      </c>
      <c r="D1511" s="1">
        <v>2.9209999999999998E-7</v>
      </c>
      <c r="E1511">
        <v>60</v>
      </c>
      <c r="G1511">
        <v>1</v>
      </c>
      <c r="H1511" t="s">
        <v>12</v>
      </c>
      <c r="I1511">
        <v>3</v>
      </c>
      <c r="J1511" t="s">
        <v>12</v>
      </c>
      <c r="K1511">
        <v>11</v>
      </c>
      <c r="L1511" t="s">
        <v>12</v>
      </c>
      <c r="M1511">
        <v>32</v>
      </c>
      <c r="N1511">
        <f t="shared" si="185"/>
        <v>115.30880000000001</v>
      </c>
      <c r="O1511">
        <f t="shared" si="184"/>
        <v>8.6723649886218564E-3</v>
      </c>
      <c r="P1511">
        <f t="shared" si="186"/>
        <v>2.6017094965865569E-2</v>
      </c>
      <c r="Q1511">
        <f t="shared" si="187"/>
        <v>9.5396014874840424E-2</v>
      </c>
    </row>
    <row r="1512" spans="1:17" x14ac:dyDescent="0.25">
      <c r="A1512" t="s">
        <v>1458</v>
      </c>
      <c r="B1512">
        <v>60.9</v>
      </c>
      <c r="C1512">
        <v>7.8597000000000001</v>
      </c>
      <c r="D1512" s="1">
        <v>2.9180000000000001E-7</v>
      </c>
      <c r="E1512">
        <v>60</v>
      </c>
      <c r="G1512">
        <v>4</v>
      </c>
      <c r="H1512" t="s">
        <v>12</v>
      </c>
      <c r="I1512">
        <v>6</v>
      </c>
      <c r="J1512" t="s">
        <v>12</v>
      </c>
      <c r="K1512">
        <v>17.5</v>
      </c>
      <c r="L1512" t="s">
        <v>12</v>
      </c>
      <c r="M1512">
        <v>33</v>
      </c>
      <c r="N1512">
        <f t="shared" si="185"/>
        <v>114.5997</v>
      </c>
      <c r="O1512">
        <f t="shared" si="184"/>
        <v>3.4904105333609076E-2</v>
      </c>
      <c r="P1512">
        <f t="shared" si="186"/>
        <v>5.2356158000413613E-2</v>
      </c>
      <c r="Q1512">
        <f t="shared" si="187"/>
        <v>0.1527054608345397</v>
      </c>
    </row>
    <row r="1513" spans="1:17" x14ac:dyDescent="0.25">
      <c r="A1513" t="s">
        <v>1459</v>
      </c>
      <c r="B1513">
        <v>60.9</v>
      </c>
      <c r="C1513">
        <v>7.8787000000000003</v>
      </c>
      <c r="D1513" s="1">
        <v>2.8270000000000001E-7</v>
      </c>
      <c r="E1513">
        <v>60</v>
      </c>
      <c r="G1513">
        <v>2</v>
      </c>
      <c r="H1513" t="s">
        <v>12</v>
      </c>
      <c r="I1513">
        <v>7</v>
      </c>
      <c r="J1513" t="s">
        <v>12</v>
      </c>
      <c r="K1513">
        <v>18</v>
      </c>
      <c r="L1513" t="s">
        <v>12</v>
      </c>
      <c r="M1513">
        <v>34</v>
      </c>
      <c r="N1513">
        <f t="shared" si="185"/>
        <v>113.89060000000001</v>
      </c>
      <c r="O1513">
        <f t="shared" si="184"/>
        <v>1.7560711770769493E-2</v>
      </c>
      <c r="P1513">
        <f t="shared" si="186"/>
        <v>6.1462491197693224E-2</v>
      </c>
      <c r="Q1513">
        <f t="shared" si="187"/>
        <v>0.15804640593692543</v>
      </c>
    </row>
    <row r="1514" spans="1:17" x14ac:dyDescent="0.25">
      <c r="A1514" t="s">
        <v>1460</v>
      </c>
      <c r="B1514">
        <v>60</v>
      </c>
      <c r="C1514">
        <v>7.9004000000000003</v>
      </c>
      <c r="D1514" s="1">
        <v>2.2109999999999999E-7</v>
      </c>
      <c r="E1514">
        <v>60</v>
      </c>
      <c r="G1514">
        <v>5</v>
      </c>
      <c r="H1514" t="s">
        <v>12</v>
      </c>
      <c r="I1514">
        <v>7</v>
      </c>
      <c r="J1514" t="s">
        <v>12</v>
      </c>
      <c r="K1514">
        <v>30</v>
      </c>
      <c r="L1514" t="s">
        <v>12</v>
      </c>
      <c r="M1514">
        <v>35</v>
      </c>
      <c r="N1514">
        <f t="shared" si="185"/>
        <v>113.1815</v>
      </c>
      <c r="O1514">
        <f t="shared" si="184"/>
        <v>4.4176831019203666E-2</v>
      </c>
      <c r="P1514">
        <f t="shared" si="186"/>
        <v>6.1847563426885133E-2</v>
      </c>
      <c r="Q1514">
        <f t="shared" si="187"/>
        <v>0.265060986115222</v>
      </c>
    </row>
    <row r="1515" spans="1:17" x14ac:dyDescent="0.25">
      <c r="A1515" t="s">
        <v>1461</v>
      </c>
      <c r="B1515">
        <v>60.9</v>
      </c>
      <c r="C1515">
        <v>7.9184000000000001</v>
      </c>
      <c r="D1515" s="1">
        <v>2.9159999999999999E-7</v>
      </c>
      <c r="E1515">
        <v>60</v>
      </c>
      <c r="G1515">
        <v>9</v>
      </c>
      <c r="H1515" t="s">
        <v>12</v>
      </c>
      <c r="I1515">
        <v>10</v>
      </c>
      <c r="J1515" t="s">
        <v>12</v>
      </c>
      <c r="K1515">
        <v>26.5</v>
      </c>
      <c r="L1515" t="s">
        <v>12</v>
      </c>
      <c r="M1515">
        <v>36</v>
      </c>
      <c r="N1515">
        <f t="shared" si="185"/>
        <v>112.47239999999999</v>
      </c>
      <c r="O1515">
        <f t="shared" si="184"/>
        <v>8.001963148292382E-2</v>
      </c>
      <c r="P1515">
        <f t="shared" si="186"/>
        <v>8.891070164769313E-2</v>
      </c>
      <c r="Q1515">
        <f t="shared" si="187"/>
        <v>0.23561335936638678</v>
      </c>
    </row>
    <row r="1516" spans="1:17" x14ac:dyDescent="0.25">
      <c r="A1516" t="s">
        <v>1462</v>
      </c>
      <c r="B1516">
        <v>60</v>
      </c>
      <c r="C1516">
        <v>7.9409999999999998</v>
      </c>
      <c r="D1516" s="1">
        <v>2.2219999999999999E-7</v>
      </c>
      <c r="E1516">
        <v>60</v>
      </c>
      <c r="G1516">
        <v>8</v>
      </c>
      <c r="H1516" t="s">
        <v>12</v>
      </c>
      <c r="I1516">
        <v>7</v>
      </c>
      <c r="J1516" t="s">
        <v>12</v>
      </c>
      <c r="K1516">
        <v>30</v>
      </c>
      <c r="L1516" t="s">
        <v>12</v>
      </c>
      <c r="M1516">
        <v>37</v>
      </c>
      <c r="N1516">
        <f t="shared" si="185"/>
        <v>111.7633</v>
      </c>
      <c r="O1516">
        <f t="shared" si="184"/>
        <v>7.1579847767558755E-2</v>
      </c>
      <c r="P1516">
        <f t="shared" si="186"/>
        <v>6.2632366796613909E-2</v>
      </c>
      <c r="Q1516">
        <f t="shared" si="187"/>
        <v>0.26842442912834535</v>
      </c>
    </row>
    <row r="1517" spans="1:17" x14ac:dyDescent="0.25">
      <c r="A1517" t="s">
        <v>1463</v>
      </c>
      <c r="B1517">
        <v>60</v>
      </c>
      <c r="C1517">
        <v>7.9606000000000003</v>
      </c>
      <c r="D1517" s="1">
        <v>2.9130000000000002E-7</v>
      </c>
      <c r="E1517">
        <v>60</v>
      </c>
      <c r="G1517">
        <v>5</v>
      </c>
      <c r="H1517" t="s">
        <v>12</v>
      </c>
      <c r="I1517">
        <v>19</v>
      </c>
      <c r="J1517" t="s">
        <v>12</v>
      </c>
      <c r="K1517">
        <v>40.5</v>
      </c>
      <c r="L1517" t="s">
        <v>12</v>
      </c>
      <c r="M1517">
        <v>38</v>
      </c>
      <c r="N1517">
        <f t="shared" si="185"/>
        <v>111.05420000000001</v>
      </c>
      <c r="O1517">
        <f t="shared" si="184"/>
        <v>4.5023060811747777E-2</v>
      </c>
      <c r="P1517">
        <f t="shared" si="186"/>
        <v>0.17108763108464153</v>
      </c>
      <c r="Q1517">
        <f t="shared" si="187"/>
        <v>0.36468679257515696</v>
      </c>
    </row>
    <row r="1518" spans="1:17" x14ac:dyDescent="0.25">
      <c r="A1518" t="s">
        <v>1464</v>
      </c>
      <c r="B1518">
        <v>60.9</v>
      </c>
      <c r="C1518">
        <v>7.9816000000000003</v>
      </c>
      <c r="D1518" s="1">
        <v>2.9110000000000001E-7</v>
      </c>
      <c r="E1518">
        <v>60</v>
      </c>
      <c r="G1518">
        <v>8</v>
      </c>
      <c r="H1518" t="s">
        <v>12</v>
      </c>
      <c r="I1518">
        <v>8</v>
      </c>
      <c r="J1518" t="s">
        <v>12</v>
      </c>
      <c r="K1518">
        <v>35</v>
      </c>
      <c r="L1518" t="s">
        <v>12</v>
      </c>
      <c r="M1518">
        <v>39</v>
      </c>
      <c r="N1518">
        <f t="shared" si="185"/>
        <v>110.3451</v>
      </c>
      <c r="O1518">
        <f t="shared" si="184"/>
        <v>7.2499821016066862E-2</v>
      </c>
      <c r="P1518">
        <f t="shared" si="186"/>
        <v>7.2499821016066862E-2</v>
      </c>
      <c r="Q1518">
        <f t="shared" si="187"/>
        <v>0.31718671694529255</v>
      </c>
    </row>
    <row r="1519" spans="1:17" x14ac:dyDescent="0.25">
      <c r="A1519" t="s">
        <v>1465</v>
      </c>
      <c r="B1519">
        <v>60.9</v>
      </c>
      <c r="C1519">
        <v>7.9985999999999997</v>
      </c>
      <c r="D1519" s="1">
        <v>2.4740000000000001E-7</v>
      </c>
      <c r="E1519">
        <v>60</v>
      </c>
      <c r="G1519">
        <v>5</v>
      </c>
      <c r="H1519" t="s">
        <v>12</v>
      </c>
      <c r="I1519">
        <v>11</v>
      </c>
      <c r="J1519" t="s">
        <v>12</v>
      </c>
      <c r="K1519">
        <v>29</v>
      </c>
      <c r="L1519" t="s">
        <v>12</v>
      </c>
      <c r="M1519">
        <v>40</v>
      </c>
      <c r="N1519">
        <f t="shared" si="185"/>
        <v>109.636</v>
      </c>
      <c r="O1519">
        <f t="shared" si="184"/>
        <v>4.5605458061220766E-2</v>
      </c>
      <c r="P1519">
        <f t="shared" si="186"/>
        <v>0.10033200773468569</v>
      </c>
      <c r="Q1519">
        <f t="shared" si="187"/>
        <v>0.26451165675508048</v>
      </c>
    </row>
    <row r="1520" spans="1:17" x14ac:dyDescent="0.25">
      <c r="A1520" t="s">
        <v>1466</v>
      </c>
      <c r="B1520">
        <v>60.9</v>
      </c>
      <c r="C1520">
        <v>8.0200999999999993</v>
      </c>
      <c r="D1520" s="1">
        <v>2.9069999999999998E-7</v>
      </c>
      <c r="E1520">
        <v>60</v>
      </c>
      <c r="G1520">
        <v>7</v>
      </c>
      <c r="H1520" t="s">
        <v>12</v>
      </c>
      <c r="I1520">
        <v>13</v>
      </c>
      <c r="J1520" t="s">
        <v>12</v>
      </c>
      <c r="K1520">
        <v>42</v>
      </c>
      <c r="L1520" t="s">
        <v>12</v>
      </c>
      <c r="M1520">
        <v>41</v>
      </c>
      <c r="N1520">
        <f t="shared" si="185"/>
        <v>108.9269</v>
      </c>
      <c r="O1520">
        <f t="shared" si="184"/>
        <v>6.4263281154609192E-2</v>
      </c>
      <c r="P1520">
        <f t="shared" si="186"/>
        <v>0.11934609357284563</v>
      </c>
      <c r="Q1520">
        <f t="shared" si="187"/>
        <v>0.38557968692765515</v>
      </c>
    </row>
    <row r="1521" spans="1:17" x14ac:dyDescent="0.25">
      <c r="A1521" t="s">
        <v>1467</v>
      </c>
      <c r="B1521">
        <v>60.9</v>
      </c>
      <c r="C1521">
        <v>8.0424000000000007</v>
      </c>
      <c r="D1521" s="1">
        <v>2.9079999999999998E-7</v>
      </c>
      <c r="E1521">
        <v>60</v>
      </c>
      <c r="G1521">
        <v>12</v>
      </c>
      <c r="H1521" t="s">
        <v>12</v>
      </c>
      <c r="I1521">
        <v>9</v>
      </c>
      <c r="J1521" t="s">
        <v>12</v>
      </c>
      <c r="K1521">
        <v>48</v>
      </c>
      <c r="L1521" t="s">
        <v>12</v>
      </c>
      <c r="M1521">
        <v>42</v>
      </c>
      <c r="N1521">
        <f t="shared" si="185"/>
        <v>108.2178</v>
      </c>
      <c r="O1521">
        <f t="shared" si="184"/>
        <v>0.11088748801029036</v>
      </c>
      <c r="P1521">
        <f t="shared" si="186"/>
        <v>8.3165616007717769E-2</v>
      </c>
      <c r="Q1521">
        <f t="shared" si="187"/>
        <v>0.44354995204116143</v>
      </c>
    </row>
    <row r="1522" spans="1:17" x14ac:dyDescent="0.25">
      <c r="A1522" t="s">
        <v>1468</v>
      </c>
      <c r="B1522">
        <v>60.9</v>
      </c>
      <c r="C1522">
        <v>8.0599000000000007</v>
      </c>
      <c r="D1522" s="1">
        <v>2.9040000000000001E-7</v>
      </c>
      <c r="E1522">
        <v>60</v>
      </c>
      <c r="G1522">
        <v>12</v>
      </c>
      <c r="H1522" t="s">
        <v>12</v>
      </c>
      <c r="I1522">
        <v>10.5</v>
      </c>
      <c r="J1522" t="s">
        <v>12</v>
      </c>
      <c r="K1522">
        <v>58</v>
      </c>
      <c r="L1522" t="s">
        <v>12</v>
      </c>
      <c r="M1522">
        <v>43</v>
      </c>
      <c r="N1522">
        <f t="shared" si="185"/>
        <v>107.5087</v>
      </c>
      <c r="O1522">
        <f t="shared" si="184"/>
        <v>0.11161887363534299</v>
      </c>
      <c r="P1522">
        <f t="shared" si="186"/>
        <v>9.7666514430925125E-2</v>
      </c>
      <c r="Q1522">
        <f t="shared" si="187"/>
        <v>0.53949122257082449</v>
      </c>
    </row>
    <row r="1523" spans="1:17" x14ac:dyDescent="0.25">
      <c r="A1523" t="s">
        <v>1469</v>
      </c>
      <c r="B1523">
        <v>60.9</v>
      </c>
      <c r="C1523">
        <v>8.0825999999999993</v>
      </c>
      <c r="D1523" s="1">
        <v>2.22E-7</v>
      </c>
      <c r="E1523">
        <v>60</v>
      </c>
      <c r="G1523">
        <v>5</v>
      </c>
      <c r="H1523" t="s">
        <v>12</v>
      </c>
      <c r="I1523">
        <v>8</v>
      </c>
      <c r="J1523" t="s">
        <v>12</v>
      </c>
      <c r="K1523">
        <v>46</v>
      </c>
      <c r="L1523" t="s">
        <v>12</v>
      </c>
      <c r="M1523">
        <v>44</v>
      </c>
      <c r="N1523">
        <f t="shared" si="185"/>
        <v>106.7996</v>
      </c>
      <c r="O1523">
        <f t="shared" si="184"/>
        <v>4.6816654744025257E-2</v>
      </c>
      <c r="P1523">
        <f t="shared" si="186"/>
        <v>7.4906647590440412E-2</v>
      </c>
      <c r="Q1523">
        <f t="shared" si="187"/>
        <v>0.43071322364503239</v>
      </c>
    </row>
    <row r="1524" spans="1:17" x14ac:dyDescent="0.25">
      <c r="A1524" t="s">
        <v>1470</v>
      </c>
      <c r="B1524">
        <v>60.9</v>
      </c>
      <c r="C1524">
        <v>8.0978999999999992</v>
      </c>
      <c r="D1524" s="1">
        <v>2.8999999999999998E-7</v>
      </c>
      <c r="E1524">
        <v>60</v>
      </c>
      <c r="G1524">
        <v>5</v>
      </c>
      <c r="H1524" t="s">
        <v>12</v>
      </c>
      <c r="I1524">
        <v>6</v>
      </c>
      <c r="J1524" t="s">
        <v>12</v>
      </c>
      <c r="K1524">
        <v>36.5</v>
      </c>
      <c r="L1524" t="s">
        <v>12</v>
      </c>
      <c r="M1524">
        <v>45</v>
      </c>
      <c r="N1524">
        <f t="shared" si="185"/>
        <v>106.09050000000001</v>
      </c>
      <c r="O1524">
        <f t="shared" si="184"/>
        <v>4.7129573335972584E-2</v>
      </c>
      <c r="P1524">
        <f t="shared" si="186"/>
        <v>5.6555488003167106E-2</v>
      </c>
      <c r="Q1524">
        <f t="shared" si="187"/>
        <v>0.34404588535259989</v>
      </c>
    </row>
    <row r="1525" spans="1:17" x14ac:dyDescent="0.25">
      <c r="A1525" t="s">
        <v>1471</v>
      </c>
      <c r="B1525">
        <v>60.9</v>
      </c>
      <c r="C1525">
        <v>8.1231000000000009</v>
      </c>
      <c r="D1525" s="1">
        <v>2.8990000000000002E-7</v>
      </c>
      <c r="E1525">
        <v>60</v>
      </c>
      <c r="G1525">
        <v>6</v>
      </c>
      <c r="H1525" t="s">
        <v>12</v>
      </c>
      <c r="I1525">
        <v>14</v>
      </c>
      <c r="J1525" t="s">
        <v>12</v>
      </c>
      <c r="K1525">
        <v>45.5</v>
      </c>
      <c r="L1525" t="s">
        <v>12</v>
      </c>
      <c r="M1525">
        <v>46</v>
      </c>
      <c r="N1525">
        <f t="shared" si="185"/>
        <v>105.3814</v>
      </c>
      <c r="O1525">
        <f t="shared" si="184"/>
        <v>5.693604374206454E-2</v>
      </c>
      <c r="P1525">
        <f t="shared" si="186"/>
        <v>0.13285076873148394</v>
      </c>
      <c r="Q1525">
        <f t="shared" si="187"/>
        <v>0.43176499837732274</v>
      </c>
    </row>
    <row r="1526" spans="1:17" x14ac:dyDescent="0.25">
      <c r="A1526" t="s">
        <v>1472</v>
      </c>
      <c r="B1526">
        <v>60.9</v>
      </c>
      <c r="C1526">
        <v>8.1396999999999995</v>
      </c>
      <c r="D1526" s="1">
        <v>2.3850000000000002E-7</v>
      </c>
      <c r="E1526">
        <v>60</v>
      </c>
      <c r="G1526">
        <v>8</v>
      </c>
      <c r="H1526" t="s">
        <v>12</v>
      </c>
      <c r="I1526">
        <v>12</v>
      </c>
      <c r="J1526" t="s">
        <v>12</v>
      </c>
      <c r="K1526">
        <v>47</v>
      </c>
      <c r="L1526" t="s">
        <v>12</v>
      </c>
      <c r="M1526">
        <v>47</v>
      </c>
      <c r="N1526">
        <f t="shared" si="185"/>
        <v>104.67230000000001</v>
      </c>
      <c r="O1526">
        <f t="shared" si="184"/>
        <v>7.6429007483355196E-2</v>
      </c>
      <c r="P1526">
        <f t="shared" si="186"/>
        <v>0.11464351122503279</v>
      </c>
      <c r="Q1526">
        <f t="shared" si="187"/>
        <v>0.44902041896471173</v>
      </c>
    </row>
    <row r="1527" spans="1:17" x14ac:dyDescent="0.25">
      <c r="A1527" t="s">
        <v>1473</v>
      </c>
      <c r="B1527">
        <v>60.9</v>
      </c>
      <c r="C1527">
        <v>8.1595999999999993</v>
      </c>
      <c r="D1527" s="1">
        <v>2.896E-7</v>
      </c>
      <c r="E1527">
        <v>60</v>
      </c>
      <c r="G1527">
        <v>8</v>
      </c>
      <c r="H1527" t="s">
        <v>12</v>
      </c>
      <c r="I1527">
        <v>16</v>
      </c>
      <c r="J1527" t="s">
        <v>12</v>
      </c>
      <c r="K1527">
        <v>58.5</v>
      </c>
      <c r="L1527" t="s">
        <v>12</v>
      </c>
      <c r="M1527">
        <v>48</v>
      </c>
      <c r="N1527">
        <f t="shared" si="185"/>
        <v>103.9632</v>
      </c>
      <c r="O1527">
        <f t="shared" si="184"/>
        <v>7.6950305492712812E-2</v>
      </c>
      <c r="P1527">
        <f t="shared" si="186"/>
        <v>0.15390061098542562</v>
      </c>
      <c r="Q1527">
        <f t="shared" si="187"/>
        <v>0.56269910891546238</v>
      </c>
    </row>
    <row r="1528" spans="1:17" x14ac:dyDescent="0.25">
      <c r="A1528" t="s">
        <v>1474</v>
      </c>
      <c r="B1528">
        <v>60.9</v>
      </c>
      <c r="C1528">
        <v>8.1801999999999992</v>
      </c>
      <c r="D1528" s="1">
        <v>2.8949999999999999E-7</v>
      </c>
      <c r="E1528">
        <v>60</v>
      </c>
      <c r="G1528">
        <v>9</v>
      </c>
      <c r="H1528" t="s">
        <v>12</v>
      </c>
      <c r="I1528">
        <v>17</v>
      </c>
      <c r="J1528" t="s">
        <v>12</v>
      </c>
      <c r="K1528">
        <v>57</v>
      </c>
      <c r="L1528" t="s">
        <v>12</v>
      </c>
      <c r="M1528">
        <v>49</v>
      </c>
      <c r="N1528">
        <f t="shared" si="185"/>
        <v>103.25409999999999</v>
      </c>
      <c r="O1528">
        <f t="shared" si="184"/>
        <v>8.7163608999545783E-2</v>
      </c>
      <c r="P1528">
        <f t="shared" si="186"/>
        <v>0.1646423725546976</v>
      </c>
      <c r="Q1528">
        <f t="shared" si="187"/>
        <v>0.55203619033045659</v>
      </c>
    </row>
    <row r="1529" spans="1:17" x14ac:dyDescent="0.25">
      <c r="A1529" t="s">
        <v>1475</v>
      </c>
      <c r="B1529">
        <v>60.9</v>
      </c>
      <c r="C1529">
        <v>8.1987000000000005</v>
      </c>
      <c r="D1529" s="1">
        <v>2.6059999999999999E-7</v>
      </c>
      <c r="E1529">
        <v>60</v>
      </c>
      <c r="G1529">
        <v>11</v>
      </c>
      <c r="H1529" t="s">
        <v>12</v>
      </c>
      <c r="I1529">
        <v>11.5</v>
      </c>
      <c r="J1529" t="s">
        <v>12</v>
      </c>
      <c r="K1529">
        <v>57.5</v>
      </c>
      <c r="L1529" t="s">
        <v>12</v>
      </c>
      <c r="M1529">
        <v>50</v>
      </c>
      <c r="N1529">
        <f t="shared" si="185"/>
        <v>102.545</v>
      </c>
      <c r="O1529">
        <f t="shared" si="184"/>
        <v>0.107269979033595</v>
      </c>
      <c r="P1529">
        <f t="shared" si="186"/>
        <v>0.11214588717148569</v>
      </c>
      <c r="Q1529">
        <f t="shared" si="187"/>
        <v>0.5607294358574284</v>
      </c>
    </row>
    <row r="1530" spans="1:17" x14ac:dyDescent="0.25">
      <c r="A1530" t="s">
        <v>1476</v>
      </c>
      <c r="B1530">
        <v>60.9</v>
      </c>
      <c r="C1530">
        <v>8.2180999999999997</v>
      </c>
      <c r="D1530" s="1">
        <v>2.8389999999999999E-7</v>
      </c>
      <c r="E1530">
        <v>60</v>
      </c>
      <c r="G1530">
        <v>11</v>
      </c>
      <c r="H1530" t="s">
        <v>12</v>
      </c>
      <c r="I1530">
        <v>7</v>
      </c>
      <c r="J1530" t="s">
        <v>12</v>
      </c>
      <c r="K1530">
        <v>51</v>
      </c>
      <c r="L1530" t="s">
        <v>12</v>
      </c>
      <c r="M1530">
        <v>51</v>
      </c>
      <c r="N1530">
        <f t="shared" si="185"/>
        <v>101.83590000000001</v>
      </c>
      <c r="O1530">
        <f t="shared" si="184"/>
        <v>0.10801691741321086</v>
      </c>
      <c r="P1530">
        <f t="shared" si="186"/>
        <v>6.8738038353861455E-2</v>
      </c>
      <c r="Q1530">
        <f t="shared" si="187"/>
        <v>0.50080570800670487</v>
      </c>
    </row>
    <row r="1531" spans="1:17" x14ac:dyDescent="0.25">
      <c r="A1531" t="s">
        <v>1477</v>
      </c>
      <c r="B1531">
        <v>60.9</v>
      </c>
      <c r="C1531">
        <v>8.2408000000000001</v>
      </c>
      <c r="D1531" s="1">
        <v>2.378E-7</v>
      </c>
      <c r="E1531">
        <v>60</v>
      </c>
      <c r="G1531">
        <v>10</v>
      </c>
      <c r="H1531" t="s">
        <v>12</v>
      </c>
      <c r="I1531">
        <v>21</v>
      </c>
      <c r="J1531" t="s">
        <v>12</v>
      </c>
      <c r="K1531">
        <v>70</v>
      </c>
      <c r="L1531" t="s">
        <v>12</v>
      </c>
      <c r="M1531">
        <v>52</v>
      </c>
      <c r="N1531">
        <f t="shared" si="185"/>
        <v>101.1268</v>
      </c>
      <c r="O1531">
        <f t="shared" si="184"/>
        <v>9.8885755309176204E-2</v>
      </c>
      <c r="P1531">
        <f t="shared" si="186"/>
        <v>0.20766008614927001</v>
      </c>
      <c r="Q1531">
        <f t="shared" si="187"/>
        <v>0.69220028716423343</v>
      </c>
    </row>
    <row r="1532" spans="1:17" x14ac:dyDescent="0.25">
      <c r="A1532" t="s">
        <v>1478</v>
      </c>
      <c r="B1532">
        <v>60.9</v>
      </c>
      <c r="C1532">
        <v>8.2589000000000006</v>
      </c>
      <c r="D1532" s="1">
        <v>2.5680000000000002E-7</v>
      </c>
      <c r="E1532">
        <v>60</v>
      </c>
      <c r="G1532">
        <v>12</v>
      </c>
      <c r="H1532" t="s">
        <v>12</v>
      </c>
      <c r="I1532">
        <v>15</v>
      </c>
      <c r="J1532" t="s">
        <v>12</v>
      </c>
      <c r="K1532">
        <v>61</v>
      </c>
      <c r="L1532" t="s">
        <v>12</v>
      </c>
      <c r="M1532">
        <v>53</v>
      </c>
      <c r="N1532">
        <f t="shared" si="185"/>
        <v>100.4177</v>
      </c>
      <c r="O1532">
        <f t="shared" si="184"/>
        <v>0.11950084497055799</v>
      </c>
      <c r="P1532">
        <f t="shared" si="186"/>
        <v>0.14937605621319747</v>
      </c>
      <c r="Q1532">
        <f t="shared" si="187"/>
        <v>0.6074626286003364</v>
      </c>
    </row>
    <row r="1533" spans="1:17" x14ac:dyDescent="0.25">
      <c r="A1533" t="s">
        <v>1479</v>
      </c>
      <c r="B1533">
        <v>60.9</v>
      </c>
      <c r="C1533">
        <v>8.2787000000000006</v>
      </c>
      <c r="D1533" s="1">
        <v>2.889E-7</v>
      </c>
      <c r="E1533">
        <v>60</v>
      </c>
      <c r="G1533">
        <v>12</v>
      </c>
      <c r="H1533" t="s">
        <v>12</v>
      </c>
      <c r="I1533">
        <v>13</v>
      </c>
      <c r="J1533" t="s">
        <v>12</v>
      </c>
      <c r="K1533">
        <v>59.5</v>
      </c>
      <c r="L1533" t="s">
        <v>12</v>
      </c>
      <c r="M1533">
        <v>54</v>
      </c>
      <c r="N1533">
        <f t="shared" si="185"/>
        <v>99.708600000000004</v>
      </c>
      <c r="O1533">
        <f t="shared" si="184"/>
        <v>0.1203507019454691</v>
      </c>
      <c r="P1533">
        <f t="shared" si="186"/>
        <v>0.13037992710759153</v>
      </c>
      <c r="Q1533">
        <f t="shared" si="187"/>
        <v>0.59673889714628425</v>
      </c>
    </row>
    <row r="1534" spans="1:17" x14ac:dyDescent="0.25">
      <c r="A1534" t="s">
        <v>1480</v>
      </c>
      <c r="B1534">
        <v>60.9</v>
      </c>
      <c r="C1534">
        <v>8.3010000000000002</v>
      </c>
      <c r="D1534" s="1">
        <v>2.8869999999999998E-7</v>
      </c>
      <c r="E1534">
        <v>60</v>
      </c>
      <c r="G1534">
        <v>6</v>
      </c>
      <c r="H1534" t="s">
        <v>12</v>
      </c>
      <c r="I1534">
        <v>22</v>
      </c>
      <c r="J1534" t="s">
        <v>12</v>
      </c>
      <c r="K1534">
        <v>72</v>
      </c>
      <c r="L1534" t="s">
        <v>12</v>
      </c>
      <c r="M1534">
        <v>55</v>
      </c>
      <c r="N1534">
        <f t="shared" si="185"/>
        <v>98.999500000000012</v>
      </c>
      <c r="O1534">
        <f t="shared" si="184"/>
        <v>6.0606366698821704E-2</v>
      </c>
      <c r="P1534">
        <f t="shared" si="186"/>
        <v>0.22222334456234624</v>
      </c>
      <c r="Q1534">
        <f t="shared" si="187"/>
        <v>0.7272764003858605</v>
      </c>
    </row>
    <row r="1580" spans="1:17" x14ac:dyDescent="0.25">
      <c r="A1580" t="s">
        <v>1481</v>
      </c>
      <c r="B1580">
        <v>60.9</v>
      </c>
      <c r="C1580">
        <v>7.2018000000000004</v>
      </c>
      <c r="D1580" s="1">
        <v>2.882E-7</v>
      </c>
      <c r="E1580">
        <v>60</v>
      </c>
      <c r="G1580">
        <v>0</v>
      </c>
      <c r="H1580" t="s">
        <v>12</v>
      </c>
      <c r="I1580">
        <v>0</v>
      </c>
      <c r="J1580" t="s">
        <v>12</v>
      </c>
      <c r="K1580">
        <v>1</v>
      </c>
      <c r="L1580" t="s">
        <v>12</v>
      </c>
      <c r="M1580">
        <v>0</v>
      </c>
      <c r="N1580">
        <f>0.0273*M1580+99</f>
        <v>99</v>
      </c>
      <c r="O1580">
        <f t="shared" ref="O1580:O1635" si="188">G1580/N1580</f>
        <v>0</v>
      </c>
      <c r="P1580">
        <f>I1580/N1580</f>
        <v>0</v>
      </c>
      <c r="Q1580">
        <f>K1580/N1580</f>
        <v>1.0101010101010102E-2</v>
      </c>
    </row>
    <row r="1581" spans="1:17" x14ac:dyDescent="0.25">
      <c r="A1581" t="s">
        <v>1482</v>
      </c>
      <c r="B1581">
        <v>60.9</v>
      </c>
      <c r="C1581">
        <v>7.2203999999999997</v>
      </c>
      <c r="D1581" s="1">
        <v>2.297E-7</v>
      </c>
      <c r="E1581">
        <v>60</v>
      </c>
      <c r="G1581">
        <v>0</v>
      </c>
      <c r="H1581" t="s">
        <v>12</v>
      </c>
      <c r="I1581">
        <v>0</v>
      </c>
      <c r="J1581" t="s">
        <v>12</v>
      </c>
      <c r="K1581">
        <v>1</v>
      </c>
      <c r="L1581" t="s">
        <v>12</v>
      </c>
      <c r="M1581">
        <v>1</v>
      </c>
      <c r="N1581">
        <f t="shared" ref="N1581:N1635" si="189">0.0273*M1581+99</f>
        <v>99.027299999999997</v>
      </c>
      <c r="O1581">
        <f t="shared" si="188"/>
        <v>0</v>
      </c>
      <c r="P1581">
        <f t="shared" ref="P1581:P1635" si="190">I1581/N1581</f>
        <v>0</v>
      </c>
      <c r="Q1581">
        <f t="shared" ref="Q1581:Q1635" si="191">K1581/N1581</f>
        <v>1.0098225438843632E-2</v>
      </c>
    </row>
    <row r="1582" spans="1:17" x14ac:dyDescent="0.25">
      <c r="A1582" t="s">
        <v>1483</v>
      </c>
      <c r="B1582">
        <v>60</v>
      </c>
      <c r="C1582">
        <v>7.2417999999999996</v>
      </c>
      <c r="D1582" s="1">
        <v>2.5779999999999999E-7</v>
      </c>
      <c r="E1582">
        <v>60</v>
      </c>
      <c r="G1582">
        <v>1</v>
      </c>
      <c r="H1582" t="s">
        <v>12</v>
      </c>
      <c r="I1582">
        <v>0</v>
      </c>
      <c r="J1582" t="s">
        <v>12</v>
      </c>
      <c r="K1582">
        <v>2</v>
      </c>
      <c r="L1582" t="s">
        <v>12</v>
      </c>
      <c r="M1582">
        <v>2</v>
      </c>
      <c r="N1582">
        <f t="shared" si="189"/>
        <v>99.054599999999994</v>
      </c>
      <c r="O1582">
        <f t="shared" si="188"/>
        <v>1.0095442311614E-2</v>
      </c>
      <c r="P1582">
        <f t="shared" si="190"/>
        <v>0</v>
      </c>
      <c r="Q1582">
        <f t="shared" si="191"/>
        <v>2.0190884623228E-2</v>
      </c>
    </row>
    <row r="1583" spans="1:17" x14ac:dyDescent="0.25">
      <c r="A1583" t="s">
        <v>1484</v>
      </c>
      <c r="B1583">
        <v>60.9</v>
      </c>
      <c r="C1583">
        <v>7.2603999999999997</v>
      </c>
      <c r="D1583" s="1">
        <v>2.033E-7</v>
      </c>
      <c r="E1583">
        <v>60</v>
      </c>
      <c r="G1583">
        <v>0</v>
      </c>
      <c r="H1583" t="s">
        <v>12</v>
      </c>
      <c r="I1583">
        <v>1</v>
      </c>
      <c r="J1583" t="s">
        <v>12</v>
      </c>
      <c r="K1583">
        <v>1</v>
      </c>
      <c r="L1583" t="s">
        <v>12</v>
      </c>
      <c r="M1583">
        <v>3</v>
      </c>
      <c r="N1583">
        <f t="shared" si="189"/>
        <v>99.081900000000005</v>
      </c>
      <c r="O1583">
        <f t="shared" si="188"/>
        <v>0</v>
      </c>
      <c r="P1583">
        <f t="shared" si="190"/>
        <v>1.0092660718052439E-2</v>
      </c>
      <c r="Q1583">
        <f t="shared" si="191"/>
        <v>1.0092660718052439E-2</v>
      </c>
    </row>
    <row r="1584" spans="1:17" x14ac:dyDescent="0.25">
      <c r="A1584" t="s">
        <v>1485</v>
      </c>
      <c r="B1584">
        <v>60.9</v>
      </c>
      <c r="C1584">
        <v>7.2816000000000001</v>
      </c>
      <c r="D1584" s="1">
        <v>2.8789999999999998E-7</v>
      </c>
      <c r="E1584">
        <v>60</v>
      </c>
      <c r="G1584">
        <v>1</v>
      </c>
      <c r="H1584" t="s">
        <v>12</v>
      </c>
      <c r="I1584">
        <v>1</v>
      </c>
      <c r="J1584" t="s">
        <v>12</v>
      </c>
      <c r="K1584">
        <v>2</v>
      </c>
      <c r="L1584" t="s">
        <v>12</v>
      </c>
      <c r="M1584">
        <v>4</v>
      </c>
      <c r="N1584">
        <f t="shared" si="189"/>
        <v>99.109200000000001</v>
      </c>
      <c r="O1584">
        <f t="shared" si="188"/>
        <v>1.008988065689159E-2</v>
      </c>
      <c r="P1584">
        <f t="shared" si="190"/>
        <v>1.008988065689159E-2</v>
      </c>
      <c r="Q1584">
        <f t="shared" si="191"/>
        <v>2.0179761313783181E-2</v>
      </c>
    </row>
    <row r="1585" spans="1:17" x14ac:dyDescent="0.25">
      <c r="A1585" t="s">
        <v>1486</v>
      </c>
      <c r="B1585">
        <v>60.9</v>
      </c>
      <c r="C1585">
        <v>7.3006000000000002</v>
      </c>
      <c r="D1585" s="1">
        <v>2.875E-7</v>
      </c>
      <c r="E1585">
        <v>60</v>
      </c>
      <c r="G1585">
        <v>0</v>
      </c>
      <c r="H1585" t="s">
        <v>12</v>
      </c>
      <c r="I1585">
        <v>0</v>
      </c>
      <c r="J1585" t="s">
        <v>12</v>
      </c>
      <c r="K1585">
        <v>1</v>
      </c>
      <c r="L1585" t="s">
        <v>12</v>
      </c>
      <c r="M1585">
        <v>5</v>
      </c>
      <c r="N1585">
        <f t="shared" si="189"/>
        <v>99.136499999999998</v>
      </c>
      <c r="O1585">
        <f t="shared" si="188"/>
        <v>0</v>
      </c>
      <c r="P1585">
        <f t="shared" si="190"/>
        <v>0</v>
      </c>
      <c r="Q1585">
        <f t="shared" si="191"/>
        <v>1.0087102126865484E-2</v>
      </c>
    </row>
    <row r="1586" spans="1:17" x14ac:dyDescent="0.25">
      <c r="A1586" t="s">
        <v>1487</v>
      </c>
      <c r="B1586">
        <v>60.9</v>
      </c>
      <c r="C1586">
        <v>7.3204000000000002</v>
      </c>
      <c r="D1586" s="1">
        <v>2.198E-7</v>
      </c>
      <c r="E1586">
        <v>60</v>
      </c>
      <c r="G1586">
        <v>0</v>
      </c>
      <c r="H1586" t="s">
        <v>12</v>
      </c>
      <c r="I1586">
        <v>3</v>
      </c>
      <c r="J1586" t="s">
        <v>12</v>
      </c>
      <c r="K1586">
        <v>5</v>
      </c>
      <c r="L1586" t="s">
        <v>12</v>
      </c>
      <c r="M1586">
        <v>6</v>
      </c>
      <c r="N1586">
        <f t="shared" si="189"/>
        <v>99.163799999999995</v>
      </c>
      <c r="O1586">
        <f t="shared" si="188"/>
        <v>0</v>
      </c>
      <c r="P1586">
        <f t="shared" si="190"/>
        <v>3.0252975380128638E-2</v>
      </c>
      <c r="Q1586">
        <f t="shared" si="191"/>
        <v>5.0421625633547726E-2</v>
      </c>
    </row>
    <row r="1587" spans="1:17" x14ac:dyDescent="0.25">
      <c r="A1587" t="s">
        <v>1488</v>
      </c>
      <c r="B1587">
        <v>60.9</v>
      </c>
      <c r="C1587">
        <v>7.3392999999999997</v>
      </c>
      <c r="D1587" s="1">
        <v>2.8760000000000001E-7</v>
      </c>
      <c r="E1587">
        <v>60</v>
      </c>
      <c r="G1587">
        <v>0</v>
      </c>
      <c r="H1587" t="s">
        <v>12</v>
      </c>
      <c r="I1587">
        <v>0</v>
      </c>
      <c r="J1587" t="s">
        <v>12</v>
      </c>
      <c r="K1587">
        <v>1</v>
      </c>
      <c r="L1587" t="s">
        <v>12</v>
      </c>
      <c r="M1587">
        <v>7</v>
      </c>
      <c r="N1587">
        <f t="shared" si="189"/>
        <v>99.191100000000006</v>
      </c>
      <c r="O1587">
        <f t="shared" si="188"/>
        <v>0</v>
      </c>
      <c r="P1587">
        <f t="shared" si="190"/>
        <v>0</v>
      </c>
      <c r="Q1587">
        <f t="shared" si="191"/>
        <v>1.0081549655160593E-2</v>
      </c>
    </row>
    <row r="1588" spans="1:17" x14ac:dyDescent="0.25">
      <c r="A1588" t="s">
        <v>1489</v>
      </c>
      <c r="B1588">
        <v>60.9</v>
      </c>
      <c r="C1588">
        <v>7.3601999999999999</v>
      </c>
      <c r="D1588" s="1">
        <v>1.9880000000000001E-7</v>
      </c>
      <c r="E1588">
        <v>60</v>
      </c>
      <c r="G1588">
        <v>2</v>
      </c>
      <c r="H1588" t="s">
        <v>12</v>
      </c>
      <c r="I1588">
        <v>0</v>
      </c>
      <c r="J1588" t="s">
        <v>12</v>
      </c>
      <c r="K1588">
        <v>2</v>
      </c>
      <c r="L1588" t="s">
        <v>12</v>
      </c>
      <c r="M1588">
        <v>8</v>
      </c>
      <c r="N1588">
        <f t="shared" si="189"/>
        <v>99.218400000000003</v>
      </c>
      <c r="O1588">
        <f t="shared" si="188"/>
        <v>2.0157551421913677E-2</v>
      </c>
      <c r="P1588">
        <f t="shared" si="190"/>
        <v>0</v>
      </c>
      <c r="Q1588">
        <f t="shared" si="191"/>
        <v>2.0157551421913677E-2</v>
      </c>
    </row>
    <row r="1589" spans="1:17" x14ac:dyDescent="0.25">
      <c r="A1589" t="s">
        <v>1490</v>
      </c>
      <c r="B1589">
        <v>60.9</v>
      </c>
      <c r="C1589">
        <v>7.3789999999999996</v>
      </c>
      <c r="D1589" s="1">
        <v>2.8659999999999999E-7</v>
      </c>
      <c r="E1589">
        <v>60</v>
      </c>
      <c r="G1589">
        <v>0</v>
      </c>
      <c r="H1589" t="s">
        <v>12</v>
      </c>
      <c r="I1589">
        <v>0</v>
      </c>
      <c r="J1589" t="s">
        <v>12</v>
      </c>
      <c r="K1589">
        <v>3</v>
      </c>
      <c r="L1589" t="s">
        <v>12</v>
      </c>
      <c r="M1589">
        <v>9</v>
      </c>
      <c r="N1589">
        <f t="shared" si="189"/>
        <v>99.245699999999999</v>
      </c>
      <c r="O1589">
        <f t="shared" si="188"/>
        <v>0</v>
      </c>
      <c r="P1589">
        <f t="shared" si="190"/>
        <v>0</v>
      </c>
      <c r="Q1589">
        <f t="shared" si="191"/>
        <v>3.022800987851363E-2</v>
      </c>
    </row>
    <row r="1590" spans="1:17" x14ac:dyDescent="0.25">
      <c r="A1590" t="s">
        <v>1491</v>
      </c>
      <c r="B1590">
        <v>60.9</v>
      </c>
      <c r="C1590">
        <v>7.4015000000000004</v>
      </c>
      <c r="D1590" s="1">
        <v>2.861E-7</v>
      </c>
      <c r="E1590">
        <v>60</v>
      </c>
      <c r="G1590">
        <v>0</v>
      </c>
      <c r="H1590" t="s">
        <v>12</v>
      </c>
      <c r="I1590">
        <v>0</v>
      </c>
      <c r="J1590" t="s">
        <v>12</v>
      </c>
      <c r="K1590">
        <v>1</v>
      </c>
      <c r="L1590" t="s">
        <v>12</v>
      </c>
      <c r="M1590">
        <v>10</v>
      </c>
      <c r="N1590">
        <f t="shared" si="189"/>
        <v>99.272999999999996</v>
      </c>
      <c r="O1590">
        <f t="shared" si="188"/>
        <v>0</v>
      </c>
      <c r="P1590">
        <f t="shared" si="190"/>
        <v>0</v>
      </c>
      <c r="Q1590">
        <f t="shared" si="191"/>
        <v>1.007323239954469E-2</v>
      </c>
    </row>
    <row r="1591" spans="1:17" x14ac:dyDescent="0.25">
      <c r="A1591" t="s">
        <v>1492</v>
      </c>
      <c r="B1591">
        <v>60.9</v>
      </c>
      <c r="C1591">
        <v>7.4202000000000004</v>
      </c>
      <c r="D1591" s="1">
        <v>2.7000000000000001E-7</v>
      </c>
      <c r="E1591">
        <v>60</v>
      </c>
      <c r="G1591">
        <v>3</v>
      </c>
      <c r="H1591" t="s">
        <v>12</v>
      </c>
      <c r="I1591">
        <v>1</v>
      </c>
      <c r="J1591" t="s">
        <v>12</v>
      </c>
      <c r="K1591">
        <v>6</v>
      </c>
      <c r="L1591" t="s">
        <v>12</v>
      </c>
      <c r="M1591">
        <v>11</v>
      </c>
      <c r="N1591">
        <f t="shared" si="189"/>
        <v>99.300299999999993</v>
      </c>
      <c r="O1591">
        <f t="shared" si="188"/>
        <v>3.0211389089458945E-2</v>
      </c>
      <c r="P1591">
        <f t="shared" si="190"/>
        <v>1.0070463029819648E-2</v>
      </c>
      <c r="Q1591">
        <f t="shared" si="191"/>
        <v>6.0422778178917891E-2</v>
      </c>
    </row>
    <row r="1592" spans="1:17" x14ac:dyDescent="0.25">
      <c r="A1592" t="s">
        <v>1493</v>
      </c>
      <c r="B1592">
        <v>60.9</v>
      </c>
      <c r="C1592">
        <v>7.4394</v>
      </c>
      <c r="D1592" s="1">
        <v>2.466E-7</v>
      </c>
      <c r="E1592">
        <v>60</v>
      </c>
      <c r="G1592">
        <v>2</v>
      </c>
      <c r="H1592" t="s">
        <v>12</v>
      </c>
      <c r="I1592">
        <v>1</v>
      </c>
      <c r="J1592" t="s">
        <v>12</v>
      </c>
      <c r="K1592">
        <v>4</v>
      </c>
      <c r="L1592" t="s">
        <v>12</v>
      </c>
      <c r="M1592">
        <v>12</v>
      </c>
      <c r="N1592">
        <f t="shared" si="189"/>
        <v>99.327600000000004</v>
      </c>
      <c r="O1592">
        <f t="shared" si="188"/>
        <v>2.0135390364813002E-2</v>
      </c>
      <c r="P1592">
        <f t="shared" si="190"/>
        <v>1.0067695182406501E-2</v>
      </c>
      <c r="Q1592">
        <f t="shared" si="191"/>
        <v>4.0270780729626005E-2</v>
      </c>
    </row>
    <row r="1593" spans="1:17" x14ac:dyDescent="0.25">
      <c r="A1593" t="s">
        <v>1494</v>
      </c>
      <c r="B1593">
        <v>60.9</v>
      </c>
      <c r="C1593">
        <v>7.4581</v>
      </c>
      <c r="D1593" s="1">
        <v>2.8669999999999999E-7</v>
      </c>
      <c r="E1593">
        <v>60</v>
      </c>
      <c r="G1593">
        <v>1</v>
      </c>
      <c r="H1593" t="s">
        <v>12</v>
      </c>
      <c r="I1593">
        <v>2</v>
      </c>
      <c r="J1593" t="s">
        <v>12</v>
      </c>
      <c r="K1593">
        <v>6</v>
      </c>
      <c r="L1593" t="s">
        <v>12</v>
      </c>
      <c r="M1593">
        <v>13</v>
      </c>
      <c r="N1593">
        <f t="shared" si="189"/>
        <v>99.354900000000001</v>
      </c>
      <c r="O1593">
        <f t="shared" si="188"/>
        <v>1.0064928856050381E-2</v>
      </c>
      <c r="P1593">
        <f t="shared" si="190"/>
        <v>2.0129857712100761E-2</v>
      </c>
      <c r="Q1593">
        <f t="shared" si="191"/>
        <v>6.0389573136302284E-2</v>
      </c>
    </row>
    <row r="1594" spans="1:17" x14ac:dyDescent="0.25">
      <c r="A1594" t="s">
        <v>1495</v>
      </c>
      <c r="B1594">
        <v>60.9</v>
      </c>
      <c r="C1594">
        <v>7.4798999999999998</v>
      </c>
      <c r="D1594" s="1">
        <v>2.5470000000000002E-7</v>
      </c>
      <c r="E1594">
        <v>60</v>
      </c>
      <c r="G1594">
        <v>0</v>
      </c>
      <c r="H1594" t="s">
        <v>12</v>
      </c>
      <c r="I1594">
        <v>2</v>
      </c>
      <c r="J1594" t="s">
        <v>12</v>
      </c>
      <c r="K1594">
        <v>4</v>
      </c>
      <c r="L1594" t="s">
        <v>12</v>
      </c>
      <c r="M1594">
        <v>14</v>
      </c>
      <c r="N1594">
        <f t="shared" si="189"/>
        <v>99.382199999999997</v>
      </c>
      <c r="O1594">
        <f t="shared" si="188"/>
        <v>0</v>
      </c>
      <c r="P1594">
        <f t="shared" si="190"/>
        <v>2.0124328098995597E-2</v>
      </c>
      <c r="Q1594">
        <f t="shared" si="191"/>
        <v>4.0248656197991194E-2</v>
      </c>
    </row>
    <row r="1595" spans="1:17" x14ac:dyDescent="0.25">
      <c r="A1595" t="s">
        <v>1496</v>
      </c>
      <c r="B1595">
        <v>60</v>
      </c>
      <c r="C1595">
        <v>7.4996999999999998</v>
      </c>
      <c r="D1595" s="1">
        <v>2.4419999999999998E-7</v>
      </c>
      <c r="E1595">
        <v>60</v>
      </c>
      <c r="G1595">
        <v>0</v>
      </c>
      <c r="H1595" t="s">
        <v>12</v>
      </c>
      <c r="I1595">
        <v>4</v>
      </c>
      <c r="J1595" t="s">
        <v>12</v>
      </c>
      <c r="K1595">
        <v>5</v>
      </c>
      <c r="L1595" t="s">
        <v>12</v>
      </c>
      <c r="M1595">
        <v>15</v>
      </c>
      <c r="N1595">
        <f t="shared" si="189"/>
        <v>99.409499999999994</v>
      </c>
      <c r="O1595">
        <f t="shared" si="188"/>
        <v>0</v>
      </c>
      <c r="P1595">
        <f t="shared" si="190"/>
        <v>4.0237603045986552E-2</v>
      </c>
      <c r="Q1595">
        <f t="shared" si="191"/>
        <v>5.0297003807483191E-2</v>
      </c>
    </row>
    <row r="1596" spans="1:17" x14ac:dyDescent="0.25">
      <c r="A1596" t="s">
        <v>1497</v>
      </c>
      <c r="B1596">
        <v>60.9</v>
      </c>
      <c r="C1596">
        <v>7.5198999999999998</v>
      </c>
      <c r="D1596" s="1">
        <v>2.8630000000000002E-7</v>
      </c>
      <c r="E1596">
        <v>60</v>
      </c>
      <c r="G1596">
        <v>4</v>
      </c>
      <c r="H1596" t="s">
        <v>12</v>
      </c>
      <c r="I1596">
        <v>2</v>
      </c>
      <c r="J1596" t="s">
        <v>12</v>
      </c>
      <c r="K1596">
        <v>10</v>
      </c>
      <c r="L1596" t="s">
        <v>12</v>
      </c>
      <c r="M1596">
        <v>16</v>
      </c>
      <c r="N1596">
        <f t="shared" si="189"/>
        <v>99.436800000000005</v>
      </c>
      <c r="O1596">
        <f t="shared" si="188"/>
        <v>4.0226555963184654E-2</v>
      </c>
      <c r="P1596">
        <f t="shared" si="190"/>
        <v>2.0113277981592327E-2</v>
      </c>
      <c r="Q1596">
        <f t="shared" si="191"/>
        <v>0.10056638990796163</v>
      </c>
    </row>
    <row r="1597" spans="1:17" x14ac:dyDescent="0.25">
      <c r="A1597" t="s">
        <v>1498</v>
      </c>
      <c r="B1597">
        <v>60.9</v>
      </c>
      <c r="C1597">
        <v>7.5404</v>
      </c>
      <c r="D1597" s="1">
        <v>2.1199999999999999E-7</v>
      </c>
      <c r="E1597">
        <v>60</v>
      </c>
      <c r="G1597">
        <v>0</v>
      </c>
      <c r="H1597" t="s">
        <v>12</v>
      </c>
      <c r="I1597">
        <v>3</v>
      </c>
      <c r="J1597" t="s">
        <v>12</v>
      </c>
      <c r="K1597">
        <v>7</v>
      </c>
      <c r="L1597" t="s">
        <v>12</v>
      </c>
      <c r="M1597">
        <v>17</v>
      </c>
      <c r="N1597">
        <f t="shared" si="189"/>
        <v>99.464100000000002</v>
      </c>
      <c r="O1597">
        <f t="shared" si="188"/>
        <v>0</v>
      </c>
      <c r="P1597">
        <f t="shared" si="190"/>
        <v>3.0161636208441034E-2</v>
      </c>
      <c r="Q1597">
        <f t="shared" si="191"/>
        <v>7.0377151153029088E-2</v>
      </c>
    </row>
    <row r="1598" spans="1:17" x14ac:dyDescent="0.25">
      <c r="A1598" t="s">
        <v>1499</v>
      </c>
      <c r="B1598">
        <v>60.9</v>
      </c>
      <c r="C1598">
        <v>7.5618999999999996</v>
      </c>
      <c r="D1598" s="1">
        <v>2.7990000000000001E-7</v>
      </c>
      <c r="E1598">
        <v>60</v>
      </c>
      <c r="G1598">
        <v>1</v>
      </c>
      <c r="H1598" t="s">
        <v>12</v>
      </c>
      <c r="I1598">
        <v>5</v>
      </c>
      <c r="J1598" t="s">
        <v>12</v>
      </c>
      <c r="K1598">
        <v>14</v>
      </c>
      <c r="L1598" t="s">
        <v>12</v>
      </c>
      <c r="M1598">
        <v>18</v>
      </c>
      <c r="N1598">
        <f t="shared" si="189"/>
        <v>99.491399999999999</v>
      </c>
      <c r="O1598">
        <f t="shared" si="188"/>
        <v>1.0051119996301188E-2</v>
      </c>
      <c r="P1598">
        <f t="shared" si="190"/>
        <v>5.0255599981505937E-2</v>
      </c>
      <c r="Q1598">
        <f t="shared" si="191"/>
        <v>0.14071567994821663</v>
      </c>
    </row>
    <row r="1599" spans="1:17" x14ac:dyDescent="0.25">
      <c r="A1599" t="s">
        <v>1500</v>
      </c>
      <c r="B1599">
        <v>60.9</v>
      </c>
      <c r="C1599">
        <v>7.5803000000000003</v>
      </c>
      <c r="D1599" s="1">
        <v>2.2079999999999999E-7</v>
      </c>
      <c r="E1599">
        <v>60</v>
      </c>
      <c r="G1599">
        <v>0</v>
      </c>
      <c r="H1599" t="s">
        <v>12</v>
      </c>
      <c r="I1599">
        <v>2</v>
      </c>
      <c r="J1599" t="s">
        <v>12</v>
      </c>
      <c r="K1599">
        <v>8.5</v>
      </c>
      <c r="L1599" t="s">
        <v>12</v>
      </c>
      <c r="M1599">
        <v>19</v>
      </c>
      <c r="N1599">
        <f t="shared" si="189"/>
        <v>99.518699999999995</v>
      </c>
      <c r="O1599">
        <f t="shared" si="188"/>
        <v>0</v>
      </c>
      <c r="P1599">
        <f t="shared" si="190"/>
        <v>2.0096725540024136E-2</v>
      </c>
      <c r="Q1599">
        <f t="shared" si="191"/>
        <v>8.5411083545102587E-2</v>
      </c>
    </row>
    <row r="1600" spans="1:17" x14ac:dyDescent="0.25">
      <c r="A1600" t="s">
        <v>1501</v>
      </c>
      <c r="B1600">
        <v>60.9</v>
      </c>
      <c r="C1600">
        <v>7.6002000000000001</v>
      </c>
      <c r="D1600" s="1">
        <v>2.8579999999999998E-7</v>
      </c>
      <c r="E1600">
        <v>60</v>
      </c>
      <c r="G1600">
        <v>3</v>
      </c>
      <c r="H1600" t="s">
        <v>12</v>
      </c>
      <c r="I1600">
        <v>2</v>
      </c>
      <c r="J1600" t="s">
        <v>12</v>
      </c>
      <c r="K1600">
        <v>9</v>
      </c>
      <c r="L1600" t="s">
        <v>12</v>
      </c>
      <c r="M1600">
        <v>20</v>
      </c>
      <c r="N1600">
        <f t="shared" si="189"/>
        <v>99.546000000000006</v>
      </c>
      <c r="O1600">
        <f t="shared" si="188"/>
        <v>3.0136821168103185E-2</v>
      </c>
      <c r="P1600">
        <f t="shared" si="190"/>
        <v>2.0091214112068791E-2</v>
      </c>
      <c r="Q1600">
        <f t="shared" si="191"/>
        <v>9.0410463504309563E-2</v>
      </c>
    </row>
    <row r="1601" spans="1:17" x14ac:dyDescent="0.25">
      <c r="A1601" t="s">
        <v>1502</v>
      </c>
      <c r="B1601">
        <v>60.9</v>
      </c>
      <c r="C1601">
        <v>7.6173000000000002</v>
      </c>
      <c r="D1601" s="1">
        <v>2.8019999999999998E-7</v>
      </c>
      <c r="E1601">
        <v>60</v>
      </c>
      <c r="G1601">
        <v>1</v>
      </c>
      <c r="H1601" t="s">
        <v>12</v>
      </c>
      <c r="I1601">
        <v>3</v>
      </c>
      <c r="J1601" t="s">
        <v>12</v>
      </c>
      <c r="K1601">
        <v>6</v>
      </c>
      <c r="L1601" t="s">
        <v>12</v>
      </c>
      <c r="M1601">
        <v>21</v>
      </c>
      <c r="N1601">
        <f t="shared" si="189"/>
        <v>99.573300000000003</v>
      </c>
      <c r="O1601">
        <f t="shared" si="188"/>
        <v>1.0042852853124281E-2</v>
      </c>
      <c r="P1601">
        <f t="shared" si="190"/>
        <v>3.0128558559372843E-2</v>
      </c>
      <c r="Q1601">
        <f t="shared" si="191"/>
        <v>6.0257117118745686E-2</v>
      </c>
    </row>
    <row r="1602" spans="1:17" x14ac:dyDescent="0.25">
      <c r="A1602" t="s">
        <v>1503</v>
      </c>
      <c r="B1602">
        <v>60</v>
      </c>
      <c r="C1602">
        <v>7.6401000000000003</v>
      </c>
      <c r="D1602" s="1">
        <v>2.854E-7</v>
      </c>
      <c r="E1602">
        <v>60</v>
      </c>
      <c r="G1602">
        <v>2</v>
      </c>
      <c r="H1602" t="s">
        <v>12</v>
      </c>
      <c r="I1602">
        <v>0</v>
      </c>
      <c r="J1602" t="s">
        <v>12</v>
      </c>
      <c r="K1602">
        <v>9</v>
      </c>
      <c r="L1602" t="s">
        <v>12</v>
      </c>
      <c r="M1602">
        <v>22</v>
      </c>
      <c r="N1602">
        <f t="shared" si="189"/>
        <v>99.6006</v>
      </c>
      <c r="O1602">
        <f t="shared" si="188"/>
        <v>2.0080200320078394E-2</v>
      </c>
      <c r="P1602">
        <f t="shared" si="190"/>
        <v>0</v>
      </c>
      <c r="Q1602">
        <f t="shared" si="191"/>
        <v>9.0360901440352775E-2</v>
      </c>
    </row>
    <row r="1603" spans="1:17" x14ac:dyDescent="0.25">
      <c r="A1603" t="s">
        <v>1504</v>
      </c>
      <c r="B1603">
        <v>60</v>
      </c>
      <c r="C1603">
        <v>7.6603000000000003</v>
      </c>
      <c r="D1603" s="1">
        <v>2.1369999999999999E-7</v>
      </c>
      <c r="E1603">
        <v>60</v>
      </c>
      <c r="G1603">
        <v>3</v>
      </c>
      <c r="H1603" t="s">
        <v>12</v>
      </c>
      <c r="I1603">
        <v>2</v>
      </c>
      <c r="J1603" t="s">
        <v>12</v>
      </c>
      <c r="K1603">
        <v>9</v>
      </c>
      <c r="L1603" t="s">
        <v>12</v>
      </c>
      <c r="M1603">
        <v>23</v>
      </c>
      <c r="N1603">
        <f t="shared" si="189"/>
        <v>99.627899999999997</v>
      </c>
      <c r="O1603">
        <f t="shared" si="188"/>
        <v>3.0112046926613931E-2</v>
      </c>
      <c r="P1603">
        <f t="shared" si="190"/>
        <v>2.0074697951075953E-2</v>
      </c>
      <c r="Q1603">
        <f t="shared" si="191"/>
        <v>9.0336140779841798E-2</v>
      </c>
    </row>
    <row r="1604" spans="1:17" x14ac:dyDescent="0.25">
      <c r="A1604" t="s">
        <v>1505</v>
      </c>
      <c r="B1604">
        <v>60.9</v>
      </c>
      <c r="C1604">
        <v>7.6791999999999998</v>
      </c>
      <c r="D1604" s="1">
        <v>2.2030000000000001E-7</v>
      </c>
      <c r="E1604">
        <v>60</v>
      </c>
      <c r="G1604">
        <v>1</v>
      </c>
      <c r="H1604" t="s">
        <v>12</v>
      </c>
      <c r="I1604">
        <v>4</v>
      </c>
      <c r="J1604" t="s">
        <v>12</v>
      </c>
      <c r="K1604">
        <v>17</v>
      </c>
      <c r="L1604" t="s">
        <v>12</v>
      </c>
      <c r="M1604">
        <v>24</v>
      </c>
      <c r="N1604">
        <f t="shared" si="189"/>
        <v>99.655199999999994</v>
      </c>
      <c r="O1604">
        <f t="shared" si="188"/>
        <v>1.0034599298380818E-2</v>
      </c>
      <c r="P1604">
        <f t="shared" si="190"/>
        <v>4.0138397193523273E-2</v>
      </c>
      <c r="Q1604">
        <f t="shared" si="191"/>
        <v>0.17058818807247389</v>
      </c>
    </row>
    <row r="1605" spans="1:17" x14ac:dyDescent="0.25">
      <c r="A1605" t="s">
        <v>1506</v>
      </c>
      <c r="B1605">
        <v>60.9</v>
      </c>
      <c r="C1605">
        <v>7.7008000000000001</v>
      </c>
      <c r="D1605" s="1">
        <v>2.8519999999999999E-7</v>
      </c>
      <c r="E1605">
        <v>60</v>
      </c>
      <c r="G1605">
        <v>1</v>
      </c>
      <c r="H1605" t="s">
        <v>12</v>
      </c>
      <c r="I1605">
        <v>2</v>
      </c>
      <c r="J1605" t="s">
        <v>12</v>
      </c>
      <c r="K1605">
        <v>15</v>
      </c>
      <c r="L1605" t="s">
        <v>12</v>
      </c>
      <c r="M1605">
        <v>25</v>
      </c>
      <c r="N1605">
        <f t="shared" si="189"/>
        <v>99.682500000000005</v>
      </c>
      <c r="O1605">
        <f t="shared" si="188"/>
        <v>1.003185112732927E-2</v>
      </c>
      <c r="P1605">
        <f t="shared" si="190"/>
        <v>2.006370225465854E-2</v>
      </c>
      <c r="Q1605">
        <f t="shared" si="191"/>
        <v>0.15047776690993905</v>
      </c>
    </row>
    <row r="1606" spans="1:17" x14ac:dyDescent="0.25">
      <c r="A1606" t="s">
        <v>1507</v>
      </c>
      <c r="B1606">
        <v>60.9</v>
      </c>
      <c r="C1606">
        <v>7.7203999999999997</v>
      </c>
      <c r="D1606" s="1">
        <v>2.0730000000000001E-7</v>
      </c>
      <c r="E1606">
        <v>60</v>
      </c>
      <c r="G1606">
        <v>0</v>
      </c>
      <c r="H1606" t="s">
        <v>12</v>
      </c>
      <c r="I1606">
        <v>0</v>
      </c>
      <c r="J1606" t="s">
        <v>12</v>
      </c>
      <c r="K1606">
        <v>8</v>
      </c>
      <c r="L1606" t="s">
        <v>12</v>
      </c>
      <c r="M1606">
        <v>26</v>
      </c>
      <c r="N1606">
        <f t="shared" si="189"/>
        <v>99.709800000000001</v>
      </c>
      <c r="O1606">
        <f t="shared" si="188"/>
        <v>0</v>
      </c>
      <c r="P1606">
        <f t="shared" si="190"/>
        <v>0</v>
      </c>
      <c r="Q1606">
        <f t="shared" si="191"/>
        <v>8.0232835689169973E-2</v>
      </c>
    </row>
    <row r="1607" spans="1:17" x14ac:dyDescent="0.25">
      <c r="A1607" t="s">
        <v>1508</v>
      </c>
      <c r="B1607">
        <v>60.9</v>
      </c>
      <c r="C1607">
        <v>7.7385000000000002</v>
      </c>
      <c r="D1607" s="1">
        <v>2.2210000000000001E-7</v>
      </c>
      <c r="E1607">
        <v>60</v>
      </c>
      <c r="G1607">
        <v>3</v>
      </c>
      <c r="H1607" t="s">
        <v>12</v>
      </c>
      <c r="I1607">
        <v>2</v>
      </c>
      <c r="J1607" t="s">
        <v>12</v>
      </c>
      <c r="K1607">
        <v>15</v>
      </c>
      <c r="L1607" t="s">
        <v>12</v>
      </c>
      <c r="M1607">
        <v>27</v>
      </c>
      <c r="N1607">
        <f t="shared" si="189"/>
        <v>99.737099999999998</v>
      </c>
      <c r="O1607">
        <f t="shared" si="188"/>
        <v>3.0079077895788026E-2</v>
      </c>
      <c r="P1607">
        <f t="shared" si="190"/>
        <v>2.0052718597192019E-2</v>
      </c>
      <c r="Q1607">
        <f t="shared" si="191"/>
        <v>0.15039538947894013</v>
      </c>
    </row>
    <row r="1608" spans="1:17" x14ac:dyDescent="0.25">
      <c r="A1608" t="s">
        <v>1509</v>
      </c>
      <c r="B1608">
        <v>60.9</v>
      </c>
      <c r="C1608">
        <v>7.7603999999999997</v>
      </c>
      <c r="D1608" s="1">
        <v>2.8490000000000002E-7</v>
      </c>
      <c r="E1608">
        <v>60</v>
      </c>
      <c r="G1608">
        <v>2</v>
      </c>
      <c r="H1608" t="s">
        <v>12</v>
      </c>
      <c r="I1608">
        <v>5</v>
      </c>
      <c r="J1608" t="s">
        <v>12</v>
      </c>
      <c r="K1608">
        <v>15</v>
      </c>
      <c r="L1608" t="s">
        <v>12</v>
      </c>
      <c r="M1608">
        <v>28</v>
      </c>
      <c r="N1608">
        <f t="shared" si="189"/>
        <v>99.764399999999995</v>
      </c>
      <c r="O1608">
        <f t="shared" si="188"/>
        <v>2.0047231276888351E-2</v>
      </c>
      <c r="P1608">
        <f t="shared" si="190"/>
        <v>5.0118078192220875E-2</v>
      </c>
      <c r="Q1608">
        <f t="shared" si="191"/>
        <v>0.15035423457666264</v>
      </c>
    </row>
    <row r="1609" spans="1:17" x14ac:dyDescent="0.25">
      <c r="A1609" t="s">
        <v>1510</v>
      </c>
      <c r="B1609">
        <v>60.9</v>
      </c>
      <c r="C1609">
        <v>7.7811000000000003</v>
      </c>
      <c r="D1609" s="1">
        <v>2.1750000000000001E-7</v>
      </c>
      <c r="E1609">
        <v>60</v>
      </c>
      <c r="G1609">
        <v>3</v>
      </c>
      <c r="H1609" t="s">
        <v>12</v>
      </c>
      <c r="I1609">
        <v>1</v>
      </c>
      <c r="J1609" t="s">
        <v>12</v>
      </c>
      <c r="K1609">
        <v>11.5</v>
      </c>
      <c r="L1609" t="s">
        <v>12</v>
      </c>
      <c r="M1609">
        <v>29</v>
      </c>
      <c r="N1609">
        <f t="shared" si="189"/>
        <v>99.791700000000006</v>
      </c>
      <c r="O1609">
        <f t="shared" si="188"/>
        <v>3.0062620438373131E-2</v>
      </c>
      <c r="P1609">
        <f t="shared" si="190"/>
        <v>1.0020873479457709E-2</v>
      </c>
      <c r="Q1609">
        <f t="shared" si="191"/>
        <v>0.11524004501376366</v>
      </c>
    </row>
    <row r="1610" spans="1:17" x14ac:dyDescent="0.25">
      <c r="A1610" t="s">
        <v>1511</v>
      </c>
      <c r="B1610">
        <v>60.9</v>
      </c>
      <c r="C1610">
        <v>7.7991999999999999</v>
      </c>
      <c r="D1610" s="1">
        <v>2.8449999999999999E-7</v>
      </c>
      <c r="E1610">
        <v>60</v>
      </c>
      <c r="G1610">
        <v>3</v>
      </c>
      <c r="H1610" t="s">
        <v>12</v>
      </c>
      <c r="I1610">
        <v>2</v>
      </c>
      <c r="J1610" t="s">
        <v>12</v>
      </c>
      <c r="K1610">
        <v>21</v>
      </c>
      <c r="L1610" t="s">
        <v>12</v>
      </c>
      <c r="M1610">
        <v>30</v>
      </c>
      <c r="N1610">
        <f t="shared" si="189"/>
        <v>99.819000000000003</v>
      </c>
      <c r="O1610">
        <f t="shared" si="188"/>
        <v>3.0054398461214799E-2</v>
      </c>
      <c r="P1610">
        <f t="shared" si="190"/>
        <v>2.0036265640809865E-2</v>
      </c>
      <c r="Q1610">
        <f t="shared" si="191"/>
        <v>0.21038078922850359</v>
      </c>
    </row>
    <row r="1611" spans="1:17" x14ac:dyDescent="0.25">
      <c r="A1611" t="s">
        <v>1512</v>
      </c>
      <c r="B1611">
        <v>60.9</v>
      </c>
      <c r="C1611">
        <v>7.8207000000000004</v>
      </c>
      <c r="D1611" s="1">
        <v>2.8420000000000002E-7</v>
      </c>
      <c r="E1611">
        <v>60</v>
      </c>
      <c r="G1611">
        <v>1</v>
      </c>
      <c r="H1611" t="s">
        <v>12</v>
      </c>
      <c r="I1611">
        <v>1</v>
      </c>
      <c r="J1611" t="s">
        <v>12</v>
      </c>
      <c r="K1611">
        <v>8</v>
      </c>
      <c r="L1611" t="s">
        <v>12</v>
      </c>
      <c r="M1611">
        <v>31</v>
      </c>
      <c r="N1611">
        <f t="shared" si="189"/>
        <v>99.846299999999999</v>
      </c>
      <c r="O1611">
        <f t="shared" si="188"/>
        <v>1.0015393660055506E-2</v>
      </c>
      <c r="P1611">
        <f t="shared" si="190"/>
        <v>1.0015393660055506E-2</v>
      </c>
      <c r="Q1611">
        <f t="shared" si="191"/>
        <v>8.0123149280444048E-2</v>
      </c>
    </row>
    <row r="1612" spans="1:17" x14ac:dyDescent="0.25">
      <c r="A1612" t="s">
        <v>1513</v>
      </c>
      <c r="B1612">
        <v>60.9</v>
      </c>
      <c r="C1612">
        <v>7.8400999999999996</v>
      </c>
      <c r="D1612" s="1">
        <v>2.6660000000000002E-7</v>
      </c>
      <c r="E1612">
        <v>60</v>
      </c>
      <c r="G1612">
        <v>1</v>
      </c>
      <c r="H1612" t="s">
        <v>12</v>
      </c>
      <c r="I1612">
        <v>2</v>
      </c>
      <c r="J1612" t="s">
        <v>12</v>
      </c>
      <c r="K1612">
        <v>10</v>
      </c>
      <c r="L1612" t="s">
        <v>12</v>
      </c>
      <c r="M1612">
        <v>32</v>
      </c>
      <c r="N1612">
        <f t="shared" si="189"/>
        <v>99.873599999999996</v>
      </c>
      <c r="O1612">
        <f t="shared" si="188"/>
        <v>1.0012655997180436E-2</v>
      </c>
      <c r="P1612">
        <f t="shared" si="190"/>
        <v>2.0025311994360872E-2</v>
      </c>
      <c r="Q1612">
        <f t="shared" si="191"/>
        <v>0.10012655997180436</v>
      </c>
    </row>
    <row r="1613" spans="1:17" x14ac:dyDescent="0.25">
      <c r="A1613" t="s">
        <v>1514</v>
      </c>
      <c r="B1613">
        <v>60</v>
      </c>
      <c r="C1613">
        <v>7.8605</v>
      </c>
      <c r="D1613" s="1">
        <v>2.8439999999999998E-7</v>
      </c>
      <c r="E1613">
        <v>60</v>
      </c>
      <c r="G1613">
        <v>4</v>
      </c>
      <c r="H1613" t="s">
        <v>12</v>
      </c>
      <c r="I1613">
        <v>8</v>
      </c>
      <c r="J1613" t="s">
        <v>12</v>
      </c>
      <c r="K1613">
        <v>19</v>
      </c>
      <c r="L1613" t="s">
        <v>12</v>
      </c>
      <c r="M1613">
        <v>33</v>
      </c>
      <c r="N1613">
        <f t="shared" si="189"/>
        <v>99.900900000000007</v>
      </c>
      <c r="O1613">
        <f t="shared" si="188"/>
        <v>4.0039679322208303E-2</v>
      </c>
      <c r="P1613">
        <f t="shared" si="190"/>
        <v>8.0079358644416607E-2</v>
      </c>
      <c r="Q1613">
        <f t="shared" si="191"/>
        <v>0.19018847678048945</v>
      </c>
    </row>
    <row r="1614" spans="1:17" x14ac:dyDescent="0.25">
      <c r="A1614" t="s">
        <v>1515</v>
      </c>
      <c r="B1614">
        <v>60</v>
      </c>
      <c r="C1614">
        <v>7.8799000000000001</v>
      </c>
      <c r="D1614" s="1">
        <v>2.015E-7</v>
      </c>
      <c r="E1614">
        <v>60</v>
      </c>
      <c r="G1614">
        <v>5</v>
      </c>
      <c r="H1614" t="s">
        <v>12</v>
      </c>
      <c r="I1614">
        <v>2</v>
      </c>
      <c r="J1614" t="s">
        <v>12</v>
      </c>
      <c r="K1614">
        <v>17</v>
      </c>
      <c r="L1614" t="s">
        <v>12</v>
      </c>
      <c r="M1614">
        <v>34</v>
      </c>
      <c r="N1614">
        <f t="shared" si="189"/>
        <v>99.928200000000004</v>
      </c>
      <c r="O1614">
        <f t="shared" si="188"/>
        <v>5.0035925794720611E-2</v>
      </c>
      <c r="P1614">
        <f t="shared" si="190"/>
        <v>2.0014370317888244E-2</v>
      </c>
      <c r="Q1614">
        <f t="shared" si="191"/>
        <v>0.17012214770205006</v>
      </c>
    </row>
    <row r="1615" spans="1:17" x14ac:dyDescent="0.25">
      <c r="A1615" t="s">
        <v>1516</v>
      </c>
      <c r="B1615">
        <v>60</v>
      </c>
      <c r="C1615">
        <v>7.9024999999999999</v>
      </c>
      <c r="D1615" s="1">
        <v>2.8389999999999999E-7</v>
      </c>
      <c r="E1615">
        <v>60</v>
      </c>
      <c r="G1615">
        <v>4</v>
      </c>
      <c r="H1615" t="s">
        <v>12</v>
      </c>
      <c r="I1615">
        <v>5</v>
      </c>
      <c r="J1615" t="s">
        <v>12</v>
      </c>
      <c r="K1615">
        <v>21</v>
      </c>
      <c r="L1615" t="s">
        <v>12</v>
      </c>
      <c r="M1615">
        <v>35</v>
      </c>
      <c r="N1615">
        <f t="shared" si="189"/>
        <v>99.955500000000001</v>
      </c>
      <c r="O1615">
        <f t="shared" si="188"/>
        <v>4.0017807924526416E-2</v>
      </c>
      <c r="P1615">
        <f t="shared" si="190"/>
        <v>5.002225990565802E-2</v>
      </c>
      <c r="Q1615">
        <f t="shared" si="191"/>
        <v>0.21009349160376367</v>
      </c>
    </row>
    <row r="1616" spans="1:17" x14ac:dyDescent="0.25">
      <c r="A1616" t="s">
        <v>1517</v>
      </c>
      <c r="B1616">
        <v>60</v>
      </c>
      <c r="C1616">
        <v>7.9203000000000001</v>
      </c>
      <c r="D1616" s="1">
        <v>2.8410000000000001E-7</v>
      </c>
      <c r="E1616">
        <v>60</v>
      </c>
      <c r="G1616">
        <v>4</v>
      </c>
      <c r="H1616" t="s">
        <v>12</v>
      </c>
      <c r="I1616">
        <v>6</v>
      </c>
      <c r="J1616" t="s">
        <v>12</v>
      </c>
      <c r="K1616">
        <v>17</v>
      </c>
      <c r="L1616" t="s">
        <v>12</v>
      </c>
      <c r="M1616">
        <v>36</v>
      </c>
      <c r="N1616">
        <f t="shared" si="189"/>
        <v>99.982799999999997</v>
      </c>
      <c r="O1616">
        <f t="shared" si="188"/>
        <v>4.0006881183563575E-2</v>
      </c>
      <c r="P1616">
        <f t="shared" si="190"/>
        <v>6.0010321775345363E-2</v>
      </c>
      <c r="Q1616">
        <f t="shared" si="191"/>
        <v>0.17002924503014519</v>
      </c>
    </row>
    <row r="1617" spans="1:17" x14ac:dyDescent="0.25">
      <c r="A1617" t="s">
        <v>1518</v>
      </c>
      <c r="B1617">
        <v>60.9</v>
      </c>
      <c r="C1617">
        <v>7.9398</v>
      </c>
      <c r="D1617" s="1">
        <v>2.34E-7</v>
      </c>
      <c r="E1617">
        <v>60</v>
      </c>
      <c r="G1617">
        <v>5</v>
      </c>
      <c r="H1617" t="s">
        <v>12</v>
      </c>
      <c r="I1617">
        <v>11</v>
      </c>
      <c r="J1617" t="s">
        <v>12</v>
      </c>
      <c r="K1617">
        <v>39</v>
      </c>
      <c r="L1617" t="s">
        <v>12</v>
      </c>
      <c r="M1617">
        <v>37</v>
      </c>
      <c r="N1617">
        <f t="shared" si="189"/>
        <v>100.01009999999999</v>
      </c>
      <c r="O1617">
        <f t="shared" si="188"/>
        <v>4.9994950509998491E-2</v>
      </c>
      <c r="P1617">
        <f t="shared" si="190"/>
        <v>0.10998889112199668</v>
      </c>
      <c r="Q1617">
        <f t="shared" si="191"/>
        <v>0.38996061397798826</v>
      </c>
    </row>
    <row r="1618" spans="1:17" x14ac:dyDescent="0.25">
      <c r="A1618" t="s">
        <v>1519</v>
      </c>
      <c r="B1618">
        <v>60.9</v>
      </c>
      <c r="C1618">
        <v>7.9588999999999999</v>
      </c>
      <c r="D1618" s="1">
        <v>2.7350000000000001E-7</v>
      </c>
      <c r="E1618">
        <v>60</v>
      </c>
      <c r="G1618">
        <v>5</v>
      </c>
      <c r="H1618" t="s">
        <v>12</v>
      </c>
      <c r="I1618">
        <v>8</v>
      </c>
      <c r="J1618" t="s">
        <v>12</v>
      </c>
      <c r="K1618">
        <v>31</v>
      </c>
      <c r="L1618" t="s">
        <v>12</v>
      </c>
      <c r="M1618">
        <v>38</v>
      </c>
      <c r="N1618">
        <f t="shared" si="189"/>
        <v>100.03740000000001</v>
      </c>
      <c r="O1618">
        <f t="shared" si="188"/>
        <v>4.9981306991185297E-2</v>
      </c>
      <c r="P1618">
        <f t="shared" si="190"/>
        <v>7.9970091185896472E-2</v>
      </c>
      <c r="Q1618">
        <f t="shared" si="191"/>
        <v>0.30988410334534883</v>
      </c>
    </row>
    <row r="1619" spans="1:17" x14ac:dyDescent="0.25">
      <c r="A1619" t="s">
        <v>1520</v>
      </c>
      <c r="B1619">
        <v>60.9</v>
      </c>
      <c r="C1619">
        <v>7.9774000000000003</v>
      </c>
      <c r="D1619" s="1">
        <v>2.8360000000000002E-7</v>
      </c>
      <c r="E1619">
        <v>60</v>
      </c>
      <c r="G1619">
        <v>6</v>
      </c>
      <c r="H1619" t="s">
        <v>12</v>
      </c>
      <c r="I1619">
        <v>14</v>
      </c>
      <c r="J1619" t="s">
        <v>12</v>
      </c>
      <c r="K1619">
        <v>40</v>
      </c>
      <c r="L1619" t="s">
        <v>12</v>
      </c>
      <c r="M1619">
        <v>39</v>
      </c>
      <c r="N1619">
        <f t="shared" si="189"/>
        <v>100.0647</v>
      </c>
      <c r="O1619">
        <f t="shared" si="188"/>
        <v>5.9961205100300105E-2</v>
      </c>
      <c r="P1619">
        <f t="shared" si="190"/>
        <v>0.13990947856736691</v>
      </c>
      <c r="Q1619">
        <f t="shared" si="191"/>
        <v>0.39974136733533405</v>
      </c>
    </row>
    <row r="1620" spans="1:17" x14ac:dyDescent="0.25">
      <c r="A1620" t="s">
        <v>1521</v>
      </c>
      <c r="B1620">
        <v>60.9</v>
      </c>
      <c r="C1620">
        <v>7.9981</v>
      </c>
      <c r="D1620" s="1">
        <v>2.7300000000000002E-7</v>
      </c>
      <c r="E1620">
        <v>60</v>
      </c>
      <c r="G1620">
        <v>3</v>
      </c>
      <c r="H1620" t="s">
        <v>12</v>
      </c>
      <c r="I1620">
        <v>10</v>
      </c>
      <c r="J1620" t="s">
        <v>12</v>
      </c>
      <c r="K1620">
        <v>23.5</v>
      </c>
      <c r="L1620" t="s">
        <v>12</v>
      </c>
      <c r="M1620">
        <v>40</v>
      </c>
      <c r="N1620">
        <f t="shared" si="189"/>
        <v>100.092</v>
      </c>
      <c r="O1620">
        <f t="shared" si="188"/>
        <v>2.9972425368660831E-2</v>
      </c>
      <c r="P1620">
        <f t="shared" si="190"/>
        <v>9.9908084562202779E-2</v>
      </c>
      <c r="Q1620">
        <f t="shared" si="191"/>
        <v>0.23478399872117653</v>
      </c>
    </row>
    <row r="1621" spans="1:17" x14ac:dyDescent="0.25">
      <c r="A1621" t="s">
        <v>1522</v>
      </c>
      <c r="B1621">
        <v>60.9</v>
      </c>
      <c r="C1621">
        <v>8.0198</v>
      </c>
      <c r="D1621" s="1">
        <v>2.255E-7</v>
      </c>
      <c r="E1621">
        <v>60</v>
      </c>
      <c r="G1621">
        <v>8.5</v>
      </c>
      <c r="H1621" t="s">
        <v>12</v>
      </c>
      <c r="I1621">
        <v>13</v>
      </c>
      <c r="J1621" t="s">
        <v>12</v>
      </c>
      <c r="K1621">
        <v>42.5</v>
      </c>
      <c r="L1621" t="s">
        <v>12</v>
      </c>
      <c r="M1621">
        <v>41</v>
      </c>
      <c r="N1621">
        <f t="shared" si="189"/>
        <v>100.1193</v>
      </c>
      <c r="O1621">
        <f t="shared" si="188"/>
        <v>8.4898715832012417E-2</v>
      </c>
      <c r="P1621">
        <f t="shared" si="190"/>
        <v>0.12984509480190135</v>
      </c>
      <c r="Q1621">
        <f t="shared" si="191"/>
        <v>0.42449357916006208</v>
      </c>
    </row>
    <row r="1622" spans="1:17" x14ac:dyDescent="0.25">
      <c r="A1622" t="s">
        <v>1523</v>
      </c>
      <c r="B1622">
        <v>60.9</v>
      </c>
      <c r="C1622">
        <v>8.0418000000000003</v>
      </c>
      <c r="D1622" s="1">
        <v>2.4250000000000001E-7</v>
      </c>
      <c r="E1622">
        <v>60</v>
      </c>
      <c r="G1622">
        <v>11</v>
      </c>
      <c r="H1622" t="s">
        <v>12</v>
      </c>
      <c r="I1622">
        <v>9</v>
      </c>
      <c r="J1622" t="s">
        <v>12</v>
      </c>
      <c r="K1622">
        <v>46.5</v>
      </c>
      <c r="L1622" t="s">
        <v>12</v>
      </c>
      <c r="M1622">
        <v>42</v>
      </c>
      <c r="N1622">
        <f t="shared" si="189"/>
        <v>100.14660000000001</v>
      </c>
      <c r="O1622">
        <f t="shared" si="188"/>
        <v>0.10983897606109443</v>
      </c>
      <c r="P1622">
        <f t="shared" si="190"/>
        <v>8.9868253140895443E-2</v>
      </c>
      <c r="Q1622">
        <f t="shared" si="191"/>
        <v>0.46431930789462644</v>
      </c>
    </row>
    <row r="1623" spans="1:17" x14ac:dyDescent="0.25">
      <c r="A1623" t="s">
        <v>1524</v>
      </c>
      <c r="B1623">
        <v>60.9</v>
      </c>
      <c r="C1623">
        <v>8.0609000000000002</v>
      </c>
      <c r="D1623" s="1">
        <v>2.8299999999999998E-7</v>
      </c>
      <c r="E1623">
        <v>60</v>
      </c>
      <c r="G1623">
        <v>12</v>
      </c>
      <c r="H1623" t="s">
        <v>12</v>
      </c>
      <c r="I1623">
        <v>11</v>
      </c>
      <c r="J1623" t="s">
        <v>12</v>
      </c>
      <c r="K1623">
        <v>45</v>
      </c>
      <c r="L1623" t="s">
        <v>12</v>
      </c>
      <c r="M1623">
        <v>43</v>
      </c>
      <c r="N1623">
        <f t="shared" si="189"/>
        <v>100.1739</v>
      </c>
      <c r="O1623">
        <f t="shared" si="188"/>
        <v>0.11979168226454195</v>
      </c>
      <c r="P1623">
        <f t="shared" si="190"/>
        <v>0.10980904207583013</v>
      </c>
      <c r="Q1623">
        <f t="shared" si="191"/>
        <v>0.44921880849203233</v>
      </c>
    </row>
    <row r="1624" spans="1:17" x14ac:dyDescent="0.25">
      <c r="A1624" t="s">
        <v>1525</v>
      </c>
      <c r="B1624">
        <v>60.9</v>
      </c>
      <c r="C1624">
        <v>8.0807000000000002</v>
      </c>
      <c r="D1624" s="1">
        <v>2.522E-7</v>
      </c>
      <c r="E1624">
        <v>60</v>
      </c>
      <c r="G1624">
        <v>6</v>
      </c>
      <c r="H1624" t="s">
        <v>12</v>
      </c>
      <c r="I1624">
        <v>7</v>
      </c>
      <c r="J1624" t="s">
        <v>12</v>
      </c>
      <c r="K1624">
        <v>34</v>
      </c>
      <c r="L1624" t="s">
        <v>12</v>
      </c>
      <c r="M1624">
        <v>44</v>
      </c>
      <c r="N1624">
        <f t="shared" si="189"/>
        <v>100.2012</v>
      </c>
      <c r="O1624">
        <f t="shared" si="188"/>
        <v>5.9879522400929329E-2</v>
      </c>
      <c r="P1624">
        <f t="shared" si="190"/>
        <v>6.9859442801084221E-2</v>
      </c>
      <c r="Q1624">
        <f t="shared" si="191"/>
        <v>0.33931729360526619</v>
      </c>
    </row>
    <row r="1625" spans="1:17" x14ac:dyDescent="0.25">
      <c r="A1625" t="s">
        <v>1526</v>
      </c>
      <c r="B1625">
        <v>60.9</v>
      </c>
      <c r="C1625">
        <v>8.1052</v>
      </c>
      <c r="D1625" s="1">
        <v>2.8299999999999998E-7</v>
      </c>
      <c r="E1625">
        <v>60</v>
      </c>
      <c r="G1625">
        <v>5</v>
      </c>
      <c r="H1625" t="s">
        <v>12</v>
      </c>
      <c r="I1625">
        <v>10</v>
      </c>
      <c r="J1625" t="s">
        <v>12</v>
      </c>
      <c r="K1625">
        <v>40</v>
      </c>
      <c r="L1625" t="s">
        <v>12</v>
      </c>
      <c r="M1625">
        <v>45</v>
      </c>
      <c r="N1625">
        <f t="shared" si="189"/>
        <v>100.2285</v>
      </c>
      <c r="O1625">
        <f t="shared" si="188"/>
        <v>4.9886010466084998E-2</v>
      </c>
      <c r="P1625">
        <f t="shared" si="190"/>
        <v>9.9772020932169997E-2</v>
      </c>
      <c r="Q1625">
        <f t="shared" si="191"/>
        <v>0.39908808372867999</v>
      </c>
    </row>
    <row r="1626" spans="1:17" x14ac:dyDescent="0.25">
      <c r="A1626" t="s">
        <v>1527</v>
      </c>
      <c r="B1626">
        <v>60.9</v>
      </c>
      <c r="C1626">
        <v>8.1196999999999999</v>
      </c>
      <c r="D1626" s="1">
        <v>2.8169999999999999E-7</v>
      </c>
      <c r="E1626">
        <v>60</v>
      </c>
      <c r="G1626">
        <v>7</v>
      </c>
      <c r="H1626" t="s">
        <v>12</v>
      </c>
      <c r="I1626">
        <v>12</v>
      </c>
      <c r="J1626" t="s">
        <v>12</v>
      </c>
      <c r="K1626">
        <v>51</v>
      </c>
      <c r="L1626" t="s">
        <v>12</v>
      </c>
      <c r="M1626">
        <v>46</v>
      </c>
      <c r="N1626">
        <f t="shared" si="189"/>
        <v>100.25579999999999</v>
      </c>
      <c r="O1626">
        <f t="shared" si="188"/>
        <v>6.9821396866814697E-2</v>
      </c>
      <c r="P1626">
        <f t="shared" si="190"/>
        <v>0.11969382320025376</v>
      </c>
      <c r="Q1626">
        <f t="shared" si="191"/>
        <v>0.50869874860107844</v>
      </c>
    </row>
    <row r="1627" spans="1:17" x14ac:dyDescent="0.25">
      <c r="A1627" t="s">
        <v>1528</v>
      </c>
      <c r="B1627">
        <v>60.9</v>
      </c>
      <c r="C1627">
        <v>8.1392000000000007</v>
      </c>
      <c r="D1627" s="1">
        <v>2.8290000000000003E-7</v>
      </c>
      <c r="E1627">
        <v>60</v>
      </c>
      <c r="G1627">
        <v>4</v>
      </c>
      <c r="H1627" t="s">
        <v>12</v>
      </c>
      <c r="I1627">
        <v>16</v>
      </c>
      <c r="J1627" t="s">
        <v>12</v>
      </c>
      <c r="K1627">
        <v>44.5</v>
      </c>
      <c r="L1627" t="s">
        <v>12</v>
      </c>
      <c r="M1627">
        <v>47</v>
      </c>
      <c r="N1627">
        <f t="shared" si="189"/>
        <v>100.2831</v>
      </c>
      <c r="O1627">
        <f t="shared" si="188"/>
        <v>3.9887079677433185E-2</v>
      </c>
      <c r="P1627">
        <f t="shared" si="190"/>
        <v>0.15954831870973274</v>
      </c>
      <c r="Q1627">
        <f t="shared" si="191"/>
        <v>0.44374376141144417</v>
      </c>
    </row>
    <row r="1628" spans="1:17" x14ac:dyDescent="0.25">
      <c r="A1628" t="s">
        <v>1529</v>
      </c>
      <c r="B1628">
        <v>60.9</v>
      </c>
      <c r="C1628">
        <v>8.1600999999999999</v>
      </c>
      <c r="D1628" s="1">
        <v>2.8290000000000003E-7</v>
      </c>
      <c r="E1628">
        <v>60</v>
      </c>
      <c r="G1628">
        <v>9</v>
      </c>
      <c r="H1628" t="s">
        <v>12</v>
      </c>
      <c r="I1628">
        <v>12</v>
      </c>
      <c r="J1628" t="s">
        <v>12</v>
      </c>
      <c r="K1628">
        <v>50</v>
      </c>
      <c r="L1628" t="s">
        <v>12</v>
      </c>
      <c r="M1628">
        <v>48</v>
      </c>
      <c r="N1628">
        <f t="shared" si="189"/>
        <v>100.3104</v>
      </c>
      <c r="O1628">
        <f t="shared" si="188"/>
        <v>8.9721504450186618E-2</v>
      </c>
      <c r="P1628">
        <f t="shared" si="190"/>
        <v>0.11962867260024883</v>
      </c>
      <c r="Q1628">
        <f t="shared" si="191"/>
        <v>0.4984528025010368</v>
      </c>
    </row>
    <row r="1629" spans="1:17" x14ac:dyDescent="0.25">
      <c r="A1629" t="s">
        <v>1530</v>
      </c>
      <c r="B1629">
        <v>60.9</v>
      </c>
      <c r="C1629">
        <v>8.1814</v>
      </c>
      <c r="D1629" s="1">
        <v>2.8270000000000001E-7</v>
      </c>
      <c r="E1629">
        <v>60</v>
      </c>
      <c r="G1629">
        <v>9</v>
      </c>
      <c r="H1629" t="s">
        <v>12</v>
      </c>
      <c r="I1629">
        <v>12</v>
      </c>
      <c r="J1629" t="s">
        <v>12</v>
      </c>
      <c r="K1629">
        <v>41</v>
      </c>
      <c r="L1629" t="s">
        <v>12</v>
      </c>
      <c r="M1629">
        <v>49</v>
      </c>
      <c r="N1629">
        <f t="shared" si="189"/>
        <v>100.3377</v>
      </c>
      <c r="O1629">
        <f t="shared" si="188"/>
        <v>8.9697092917218557E-2</v>
      </c>
      <c r="P1629">
        <f t="shared" si="190"/>
        <v>0.11959612388962473</v>
      </c>
      <c r="Q1629">
        <f t="shared" si="191"/>
        <v>0.40862008995621785</v>
      </c>
    </row>
    <row r="1630" spans="1:17" x14ac:dyDescent="0.25">
      <c r="A1630" t="s">
        <v>1531</v>
      </c>
      <c r="B1630">
        <v>60.9</v>
      </c>
      <c r="C1630">
        <v>8.1992999999999991</v>
      </c>
      <c r="D1630" s="1">
        <v>2.8290000000000003E-7</v>
      </c>
      <c r="E1630">
        <v>60</v>
      </c>
      <c r="G1630">
        <v>8</v>
      </c>
      <c r="H1630" t="s">
        <v>12</v>
      </c>
      <c r="I1630">
        <v>8</v>
      </c>
      <c r="J1630" t="s">
        <v>12</v>
      </c>
      <c r="K1630">
        <v>44</v>
      </c>
      <c r="L1630" t="s">
        <v>12</v>
      </c>
      <c r="M1630">
        <v>50</v>
      </c>
      <c r="N1630">
        <f t="shared" si="189"/>
        <v>100.36499999999999</v>
      </c>
      <c r="O1630">
        <f t="shared" si="188"/>
        <v>7.9709061923977489E-2</v>
      </c>
      <c r="P1630">
        <f t="shared" si="190"/>
        <v>7.9709061923977489E-2</v>
      </c>
      <c r="Q1630">
        <f t="shared" si="191"/>
        <v>0.4383998405818762</v>
      </c>
    </row>
    <row r="1631" spans="1:17" x14ac:dyDescent="0.25">
      <c r="A1631" t="s">
        <v>1532</v>
      </c>
      <c r="B1631">
        <v>60.9</v>
      </c>
      <c r="C1631">
        <v>8.2208000000000006</v>
      </c>
      <c r="D1631" s="1">
        <v>1.9959999999999999E-7</v>
      </c>
      <c r="E1631">
        <v>60</v>
      </c>
      <c r="G1631">
        <v>11</v>
      </c>
      <c r="H1631" t="s">
        <v>12</v>
      </c>
      <c r="I1631">
        <v>19</v>
      </c>
      <c r="J1631" t="s">
        <v>12</v>
      </c>
      <c r="K1631">
        <v>61.5</v>
      </c>
      <c r="L1631" t="s">
        <v>12</v>
      </c>
      <c r="M1631">
        <v>51</v>
      </c>
      <c r="N1631">
        <f t="shared" si="189"/>
        <v>100.39230000000001</v>
      </c>
      <c r="O1631">
        <f t="shared" si="188"/>
        <v>0.10957015627692561</v>
      </c>
      <c r="P1631">
        <f t="shared" si="190"/>
        <v>0.18925754266014425</v>
      </c>
      <c r="Q1631">
        <f t="shared" si="191"/>
        <v>0.61259678282099317</v>
      </c>
    </row>
    <row r="1632" spans="1:17" x14ac:dyDescent="0.25">
      <c r="A1632" t="s">
        <v>1533</v>
      </c>
      <c r="B1632">
        <v>60.9</v>
      </c>
      <c r="C1632">
        <v>8.2424999999999997</v>
      </c>
      <c r="D1632" s="1">
        <v>2.1360000000000001E-7</v>
      </c>
      <c r="E1632">
        <v>60</v>
      </c>
      <c r="G1632">
        <v>6</v>
      </c>
      <c r="H1632" t="s">
        <v>12</v>
      </c>
      <c r="I1632">
        <v>14</v>
      </c>
      <c r="J1632" t="s">
        <v>12</v>
      </c>
      <c r="K1632">
        <v>53</v>
      </c>
      <c r="L1632" t="s">
        <v>12</v>
      </c>
      <c r="M1632">
        <v>52</v>
      </c>
      <c r="N1632">
        <f t="shared" si="189"/>
        <v>100.4196</v>
      </c>
      <c r="O1632">
        <f t="shared" si="188"/>
        <v>5.9749291970890142E-2</v>
      </c>
      <c r="P1632">
        <f t="shared" si="190"/>
        <v>0.13941501459874367</v>
      </c>
      <c r="Q1632">
        <f t="shared" si="191"/>
        <v>0.52778541240952959</v>
      </c>
    </row>
    <row r="1633" spans="1:17" x14ac:dyDescent="0.25">
      <c r="A1633" t="s">
        <v>1534</v>
      </c>
      <c r="B1633">
        <v>60.9</v>
      </c>
      <c r="C1633">
        <v>8.2586999999999993</v>
      </c>
      <c r="D1633" s="1">
        <v>2.798E-7</v>
      </c>
      <c r="E1633">
        <v>60</v>
      </c>
      <c r="G1633">
        <v>11</v>
      </c>
      <c r="H1633" t="s">
        <v>12</v>
      </c>
      <c r="I1633">
        <v>12</v>
      </c>
      <c r="J1633" t="s">
        <v>12</v>
      </c>
      <c r="K1633">
        <v>51</v>
      </c>
      <c r="L1633" t="s">
        <v>12</v>
      </c>
      <c r="M1633">
        <v>53</v>
      </c>
      <c r="N1633">
        <f t="shared" si="189"/>
        <v>100.4469</v>
      </c>
      <c r="O1633">
        <f t="shared" si="188"/>
        <v>0.10951059714137519</v>
      </c>
      <c r="P1633">
        <f t="shared" si="190"/>
        <v>0.11946610597240931</v>
      </c>
      <c r="Q1633">
        <f t="shared" si="191"/>
        <v>0.50773095038273952</v>
      </c>
    </row>
    <row r="1634" spans="1:17" x14ac:dyDescent="0.25">
      <c r="A1634" t="s">
        <v>1535</v>
      </c>
      <c r="B1634">
        <v>60.9</v>
      </c>
      <c r="C1634">
        <v>8.2804000000000002</v>
      </c>
      <c r="D1634" s="1">
        <v>2.8229999999999998E-7</v>
      </c>
      <c r="E1634">
        <v>60</v>
      </c>
      <c r="G1634">
        <v>11</v>
      </c>
      <c r="H1634" t="s">
        <v>12</v>
      </c>
      <c r="I1634">
        <v>12</v>
      </c>
      <c r="J1634" t="s">
        <v>12</v>
      </c>
      <c r="K1634">
        <v>67.5</v>
      </c>
      <c r="L1634" t="s">
        <v>12</v>
      </c>
      <c r="M1634">
        <v>54</v>
      </c>
      <c r="N1634">
        <f t="shared" si="189"/>
        <v>100.4742</v>
      </c>
      <c r="O1634">
        <f t="shared" si="188"/>
        <v>0.10948084184795699</v>
      </c>
      <c r="P1634">
        <f t="shared" si="190"/>
        <v>0.11943364565231672</v>
      </c>
      <c r="Q1634">
        <f t="shared" si="191"/>
        <v>0.67181425679428153</v>
      </c>
    </row>
    <row r="1635" spans="1:17" x14ac:dyDescent="0.25">
      <c r="A1635" t="s">
        <v>1536</v>
      </c>
      <c r="B1635">
        <v>60.9</v>
      </c>
      <c r="C1635">
        <v>8.2993000000000006</v>
      </c>
      <c r="D1635" s="1">
        <v>2.8220000000000003E-7</v>
      </c>
      <c r="E1635">
        <v>60</v>
      </c>
      <c r="G1635">
        <v>6</v>
      </c>
      <c r="H1635" t="s">
        <v>12</v>
      </c>
      <c r="I1635">
        <v>13</v>
      </c>
      <c r="J1635" t="s">
        <v>12</v>
      </c>
      <c r="K1635">
        <v>47.5</v>
      </c>
      <c r="L1635" t="s">
        <v>12</v>
      </c>
      <c r="M1635">
        <v>55</v>
      </c>
      <c r="N1635">
        <f t="shared" si="189"/>
        <v>100.50149999999999</v>
      </c>
      <c r="O1635">
        <f t="shared" si="188"/>
        <v>5.9700601483559948E-2</v>
      </c>
      <c r="P1635">
        <f t="shared" si="190"/>
        <v>0.1293513032143799</v>
      </c>
      <c r="Q1635">
        <f t="shared" si="191"/>
        <v>0.47262976174484961</v>
      </c>
    </row>
    <row r="1681" spans="1:17" x14ac:dyDescent="0.25">
      <c r="A1681" t="s">
        <v>1537</v>
      </c>
      <c r="B1681">
        <v>60</v>
      </c>
      <c r="C1681">
        <v>7.1989000000000001</v>
      </c>
      <c r="D1681" s="1">
        <v>2.2819999999999999E-7</v>
      </c>
      <c r="E1681">
        <v>60</v>
      </c>
      <c r="G1681">
        <v>1</v>
      </c>
      <c r="H1681" t="s">
        <v>12</v>
      </c>
      <c r="I1681">
        <v>0</v>
      </c>
      <c r="J1681" t="s">
        <v>12</v>
      </c>
      <c r="K1681">
        <v>2</v>
      </c>
      <c r="L1681" t="s">
        <v>12</v>
      </c>
      <c r="M1681">
        <v>0</v>
      </c>
      <c r="N1681">
        <f>0.1818*M1681+100.5</f>
        <v>100.5</v>
      </c>
      <c r="O1681">
        <f t="shared" ref="O1681:O1736" si="192">G1681/N1681</f>
        <v>9.9502487562189053E-3</v>
      </c>
      <c r="P1681">
        <f>I1681/N1681</f>
        <v>0</v>
      </c>
      <c r="Q1681">
        <f>K1681/N1681</f>
        <v>1.9900497512437811E-2</v>
      </c>
    </row>
    <row r="1682" spans="1:17" x14ac:dyDescent="0.25">
      <c r="A1682" t="s">
        <v>1538</v>
      </c>
      <c r="B1682">
        <v>60</v>
      </c>
      <c r="C1682">
        <v>7.2190000000000003</v>
      </c>
      <c r="D1682" s="1">
        <v>2.0620000000000001E-7</v>
      </c>
      <c r="E1682">
        <v>60</v>
      </c>
      <c r="G1682">
        <v>0</v>
      </c>
      <c r="H1682" t="s">
        <v>12</v>
      </c>
      <c r="I1682">
        <v>0</v>
      </c>
      <c r="J1682" t="s">
        <v>12</v>
      </c>
      <c r="K1682">
        <v>0</v>
      </c>
      <c r="L1682" t="s">
        <v>12</v>
      </c>
      <c r="M1682">
        <v>1</v>
      </c>
      <c r="N1682">
        <f t="shared" ref="N1682:N1736" si="193">0.1818*M1682+100.5</f>
        <v>100.6818</v>
      </c>
      <c r="O1682">
        <f t="shared" si="192"/>
        <v>0</v>
      </c>
      <c r="P1682">
        <f t="shared" ref="P1682:P1736" si="194">I1682/N1682</f>
        <v>0</v>
      </c>
      <c r="Q1682">
        <f t="shared" ref="Q1682:Q1736" si="195">K1682/N1682</f>
        <v>0</v>
      </c>
    </row>
    <row r="1683" spans="1:17" x14ac:dyDescent="0.25">
      <c r="A1683" t="s">
        <v>1539</v>
      </c>
      <c r="B1683">
        <v>60.9</v>
      </c>
      <c r="C1683">
        <v>7.2396000000000003</v>
      </c>
      <c r="D1683" s="1">
        <v>2.8319999999999999E-7</v>
      </c>
      <c r="E1683">
        <v>60</v>
      </c>
      <c r="G1683">
        <v>0</v>
      </c>
      <c r="H1683" t="s">
        <v>12</v>
      </c>
      <c r="I1683">
        <v>0</v>
      </c>
      <c r="J1683" t="s">
        <v>12</v>
      </c>
      <c r="K1683">
        <v>1</v>
      </c>
      <c r="L1683" t="s">
        <v>12</v>
      </c>
      <c r="M1683">
        <v>2</v>
      </c>
      <c r="N1683">
        <f t="shared" si="193"/>
        <v>100.86360000000001</v>
      </c>
      <c r="O1683">
        <f t="shared" si="192"/>
        <v>0</v>
      </c>
      <c r="P1683">
        <f t="shared" si="194"/>
        <v>0</v>
      </c>
      <c r="Q1683">
        <f t="shared" si="195"/>
        <v>9.9143794193346253E-3</v>
      </c>
    </row>
    <row r="1684" spans="1:17" x14ac:dyDescent="0.25">
      <c r="A1684" t="s">
        <v>1540</v>
      </c>
      <c r="B1684">
        <v>60</v>
      </c>
      <c r="C1684">
        <v>7.2614000000000001</v>
      </c>
      <c r="D1684" s="1">
        <v>2.8340000000000001E-7</v>
      </c>
      <c r="E1684">
        <v>60</v>
      </c>
      <c r="G1684">
        <v>0</v>
      </c>
      <c r="H1684" t="s">
        <v>12</v>
      </c>
      <c r="I1684">
        <v>0</v>
      </c>
      <c r="J1684" t="s">
        <v>12</v>
      </c>
      <c r="K1684">
        <v>0</v>
      </c>
      <c r="L1684" t="s">
        <v>12</v>
      </c>
      <c r="M1684">
        <v>3</v>
      </c>
      <c r="N1684">
        <f t="shared" si="193"/>
        <v>101.0454</v>
      </c>
      <c r="O1684">
        <f t="shared" si="192"/>
        <v>0</v>
      </c>
      <c r="P1684">
        <f t="shared" si="194"/>
        <v>0</v>
      </c>
      <c r="Q1684">
        <f t="shared" si="195"/>
        <v>0</v>
      </c>
    </row>
    <row r="1685" spans="1:17" x14ac:dyDescent="0.25">
      <c r="A1685" t="s">
        <v>1541</v>
      </c>
      <c r="B1685">
        <v>60.9</v>
      </c>
      <c r="C1685">
        <v>7.2843</v>
      </c>
      <c r="D1685" s="1">
        <v>2.8340000000000001E-7</v>
      </c>
      <c r="E1685">
        <v>60</v>
      </c>
      <c r="G1685">
        <v>1</v>
      </c>
      <c r="H1685" t="s">
        <v>12</v>
      </c>
      <c r="I1685">
        <v>1</v>
      </c>
      <c r="J1685" t="s">
        <v>12</v>
      </c>
      <c r="K1685">
        <v>4</v>
      </c>
      <c r="L1685" t="s">
        <v>12</v>
      </c>
      <c r="M1685">
        <v>4</v>
      </c>
      <c r="N1685">
        <f t="shared" si="193"/>
        <v>101.2272</v>
      </c>
      <c r="O1685">
        <f t="shared" si="192"/>
        <v>9.8787677620244367E-3</v>
      </c>
      <c r="P1685">
        <f t="shared" si="194"/>
        <v>9.8787677620244367E-3</v>
      </c>
      <c r="Q1685">
        <f t="shared" si="195"/>
        <v>3.9515071048097747E-2</v>
      </c>
    </row>
    <row r="1686" spans="1:17" x14ac:dyDescent="0.25">
      <c r="A1686" t="s">
        <v>1542</v>
      </c>
      <c r="B1686">
        <v>60.9</v>
      </c>
      <c r="C1686">
        <v>7.2995999999999999</v>
      </c>
      <c r="D1686" s="1">
        <v>2.833E-7</v>
      </c>
      <c r="E1686">
        <v>60</v>
      </c>
      <c r="G1686">
        <v>0</v>
      </c>
      <c r="H1686" t="s">
        <v>12</v>
      </c>
      <c r="I1686">
        <v>0</v>
      </c>
      <c r="J1686" t="s">
        <v>12</v>
      </c>
      <c r="K1686">
        <v>1.5</v>
      </c>
      <c r="L1686" t="s">
        <v>12</v>
      </c>
      <c r="M1686">
        <v>5</v>
      </c>
      <c r="N1686">
        <f t="shared" si="193"/>
        <v>101.40900000000001</v>
      </c>
      <c r="O1686">
        <f t="shared" si="192"/>
        <v>0</v>
      </c>
      <c r="P1686">
        <f t="shared" si="194"/>
        <v>0</v>
      </c>
      <c r="Q1686">
        <f t="shared" si="195"/>
        <v>1.4791586545572877E-2</v>
      </c>
    </row>
    <row r="1687" spans="1:17" x14ac:dyDescent="0.25">
      <c r="A1687" t="s">
        <v>1543</v>
      </c>
      <c r="B1687">
        <v>60.9</v>
      </c>
      <c r="C1687">
        <v>7.3196000000000003</v>
      </c>
      <c r="D1687" s="1">
        <v>2.8350000000000002E-7</v>
      </c>
      <c r="E1687">
        <v>60</v>
      </c>
      <c r="G1687">
        <v>0</v>
      </c>
      <c r="H1687" t="s">
        <v>12</v>
      </c>
      <c r="I1687">
        <v>1</v>
      </c>
      <c r="J1687" t="s">
        <v>12</v>
      </c>
      <c r="K1687">
        <v>2</v>
      </c>
      <c r="L1687" t="s">
        <v>12</v>
      </c>
      <c r="M1687">
        <v>6</v>
      </c>
      <c r="N1687">
        <f t="shared" si="193"/>
        <v>101.5908</v>
      </c>
      <c r="O1687">
        <f t="shared" si="192"/>
        <v>0</v>
      </c>
      <c r="P1687">
        <f t="shared" si="194"/>
        <v>9.8434110175330842E-3</v>
      </c>
      <c r="Q1687">
        <f t="shared" si="195"/>
        <v>1.9686822035066168E-2</v>
      </c>
    </row>
    <row r="1688" spans="1:17" x14ac:dyDescent="0.25">
      <c r="A1688" t="s">
        <v>1544</v>
      </c>
      <c r="B1688">
        <v>60.9</v>
      </c>
      <c r="C1688">
        <v>7.3395999999999999</v>
      </c>
      <c r="D1688" s="1">
        <v>2.8350000000000002E-7</v>
      </c>
      <c r="E1688">
        <v>60</v>
      </c>
      <c r="G1688">
        <v>0</v>
      </c>
      <c r="H1688" t="s">
        <v>12</v>
      </c>
      <c r="I1688">
        <v>0</v>
      </c>
      <c r="J1688" t="s">
        <v>12</v>
      </c>
      <c r="K1688">
        <v>2</v>
      </c>
      <c r="L1688" t="s">
        <v>12</v>
      </c>
      <c r="M1688">
        <v>7</v>
      </c>
      <c r="N1688">
        <f t="shared" si="193"/>
        <v>101.7726</v>
      </c>
      <c r="O1688">
        <f t="shared" si="192"/>
        <v>0</v>
      </c>
      <c r="P1688">
        <f t="shared" si="194"/>
        <v>0</v>
      </c>
      <c r="Q1688">
        <f t="shared" si="195"/>
        <v>1.9651654767589705E-2</v>
      </c>
    </row>
    <row r="1689" spans="1:17" x14ac:dyDescent="0.25">
      <c r="A1689" t="s">
        <v>1545</v>
      </c>
      <c r="B1689">
        <v>60.9</v>
      </c>
      <c r="C1689">
        <v>7.3617999999999997</v>
      </c>
      <c r="D1689" s="1">
        <v>2.7930000000000002E-7</v>
      </c>
      <c r="E1689">
        <v>60</v>
      </c>
      <c r="G1689">
        <v>2</v>
      </c>
      <c r="H1689" t="s">
        <v>12</v>
      </c>
      <c r="I1689">
        <v>3</v>
      </c>
      <c r="J1689" t="s">
        <v>12</v>
      </c>
      <c r="K1689">
        <v>6</v>
      </c>
      <c r="L1689" t="s">
        <v>12</v>
      </c>
      <c r="M1689">
        <v>8</v>
      </c>
      <c r="N1689">
        <f t="shared" si="193"/>
        <v>101.95440000000001</v>
      </c>
      <c r="O1689">
        <f t="shared" si="192"/>
        <v>1.9616612917147273E-2</v>
      </c>
      <c r="P1689">
        <f t="shared" si="194"/>
        <v>2.942491937572091E-2</v>
      </c>
      <c r="Q1689">
        <f t="shared" si="195"/>
        <v>5.884983875144182E-2</v>
      </c>
    </row>
    <row r="1690" spans="1:17" x14ac:dyDescent="0.25">
      <c r="A1690" t="s">
        <v>1546</v>
      </c>
      <c r="B1690">
        <v>60.9</v>
      </c>
      <c r="C1690">
        <v>7.3807</v>
      </c>
      <c r="D1690" s="1">
        <v>2.5950000000000001E-7</v>
      </c>
      <c r="E1690">
        <v>60</v>
      </c>
      <c r="G1690">
        <v>1</v>
      </c>
      <c r="H1690" t="s">
        <v>12</v>
      </c>
      <c r="I1690">
        <v>2</v>
      </c>
      <c r="J1690" t="s">
        <v>12</v>
      </c>
      <c r="K1690">
        <v>4</v>
      </c>
      <c r="L1690" t="s">
        <v>12</v>
      </c>
      <c r="M1690">
        <v>9</v>
      </c>
      <c r="N1690">
        <f t="shared" si="193"/>
        <v>102.1362</v>
      </c>
      <c r="O1690">
        <f t="shared" si="192"/>
        <v>9.7908479070104425E-3</v>
      </c>
      <c r="P1690">
        <f t="shared" si="194"/>
        <v>1.9581695814020885E-2</v>
      </c>
      <c r="Q1690">
        <f t="shared" si="195"/>
        <v>3.916339162804177E-2</v>
      </c>
    </row>
    <row r="1691" spans="1:17" x14ac:dyDescent="0.25">
      <c r="A1691" t="s">
        <v>1547</v>
      </c>
      <c r="B1691">
        <v>60.9</v>
      </c>
      <c r="C1691">
        <v>7.4002999999999997</v>
      </c>
      <c r="D1691" s="1">
        <v>2.336E-7</v>
      </c>
      <c r="E1691">
        <v>60</v>
      </c>
      <c r="G1691">
        <v>1</v>
      </c>
      <c r="H1691" t="s">
        <v>12</v>
      </c>
      <c r="I1691">
        <v>3</v>
      </c>
      <c r="J1691" t="s">
        <v>12</v>
      </c>
      <c r="K1691">
        <v>5</v>
      </c>
      <c r="L1691" t="s">
        <v>12</v>
      </c>
      <c r="M1691">
        <v>10</v>
      </c>
      <c r="N1691">
        <f t="shared" si="193"/>
        <v>102.318</v>
      </c>
      <c r="O1691">
        <f t="shared" si="192"/>
        <v>9.7734513966262048E-3</v>
      </c>
      <c r="P1691">
        <f t="shared" si="194"/>
        <v>2.9320354189878613E-2</v>
      </c>
      <c r="Q1691">
        <f t="shared" si="195"/>
        <v>4.8867256983131026E-2</v>
      </c>
    </row>
    <row r="1692" spans="1:17" x14ac:dyDescent="0.25">
      <c r="A1692" t="s">
        <v>1548</v>
      </c>
      <c r="B1692">
        <v>60.9</v>
      </c>
      <c r="C1692">
        <v>7.4180999999999999</v>
      </c>
      <c r="D1692" s="1">
        <v>2.0249999999999999E-7</v>
      </c>
      <c r="E1692">
        <v>60</v>
      </c>
      <c r="G1692">
        <v>2</v>
      </c>
      <c r="H1692" t="s">
        <v>12</v>
      </c>
      <c r="I1692">
        <v>2</v>
      </c>
      <c r="J1692" t="s">
        <v>12</v>
      </c>
      <c r="K1692">
        <v>6</v>
      </c>
      <c r="L1692" t="s">
        <v>12</v>
      </c>
      <c r="M1692">
        <v>11</v>
      </c>
      <c r="N1692">
        <f t="shared" si="193"/>
        <v>102.49979999999999</v>
      </c>
      <c r="O1692">
        <f t="shared" si="192"/>
        <v>1.9512233194601356E-2</v>
      </c>
      <c r="P1692">
        <f t="shared" si="194"/>
        <v>1.9512233194601356E-2</v>
      </c>
      <c r="Q1692">
        <f t="shared" si="195"/>
        <v>5.8536699583804072E-2</v>
      </c>
    </row>
    <row r="1693" spans="1:17" x14ac:dyDescent="0.25">
      <c r="A1693" t="s">
        <v>1549</v>
      </c>
      <c r="B1693">
        <v>60.9</v>
      </c>
      <c r="C1693">
        <v>7.4391999999999996</v>
      </c>
      <c r="D1693" s="1">
        <v>2.7749999999999999E-7</v>
      </c>
      <c r="E1693">
        <v>60</v>
      </c>
      <c r="G1693">
        <v>1</v>
      </c>
      <c r="H1693" t="s">
        <v>12</v>
      </c>
      <c r="I1693">
        <v>2</v>
      </c>
      <c r="J1693" t="s">
        <v>12</v>
      </c>
      <c r="K1693">
        <v>3</v>
      </c>
      <c r="L1693" t="s">
        <v>12</v>
      </c>
      <c r="M1693">
        <v>12</v>
      </c>
      <c r="N1693">
        <f t="shared" si="193"/>
        <v>102.6816</v>
      </c>
      <c r="O1693">
        <f t="shared" si="192"/>
        <v>9.7388431812515577E-3</v>
      </c>
      <c r="P1693">
        <f t="shared" si="194"/>
        <v>1.9477686362503115E-2</v>
      </c>
      <c r="Q1693">
        <f t="shared" si="195"/>
        <v>2.9216529543754675E-2</v>
      </c>
    </row>
    <row r="1694" spans="1:17" x14ac:dyDescent="0.25">
      <c r="A1694" t="s">
        <v>1550</v>
      </c>
      <c r="B1694">
        <v>60.9</v>
      </c>
      <c r="C1694">
        <v>7.4592999999999998</v>
      </c>
      <c r="D1694" s="1">
        <v>2.7599999999999998E-7</v>
      </c>
      <c r="E1694">
        <v>60</v>
      </c>
      <c r="G1694">
        <v>2</v>
      </c>
      <c r="H1694" t="s">
        <v>12</v>
      </c>
      <c r="I1694">
        <v>7</v>
      </c>
      <c r="J1694" t="s">
        <v>12</v>
      </c>
      <c r="K1694">
        <v>14</v>
      </c>
      <c r="L1694" t="s">
        <v>12</v>
      </c>
      <c r="M1694">
        <v>13</v>
      </c>
      <c r="N1694">
        <f t="shared" si="193"/>
        <v>102.8634</v>
      </c>
      <c r="O1694">
        <f t="shared" si="192"/>
        <v>1.9443261646027644E-2</v>
      </c>
      <c r="P1694">
        <f t="shared" si="194"/>
        <v>6.8051415761096759E-2</v>
      </c>
      <c r="Q1694">
        <f t="shared" si="195"/>
        <v>0.13610283152219352</v>
      </c>
    </row>
    <row r="1695" spans="1:17" x14ac:dyDescent="0.25">
      <c r="A1695" t="s">
        <v>1551</v>
      </c>
      <c r="B1695">
        <v>60.9</v>
      </c>
      <c r="C1695">
        <v>7.4802999999999997</v>
      </c>
      <c r="D1695" s="1">
        <v>2.7010000000000002E-7</v>
      </c>
      <c r="E1695">
        <v>60</v>
      </c>
      <c r="G1695">
        <v>0</v>
      </c>
      <c r="H1695" t="s">
        <v>12</v>
      </c>
      <c r="I1695">
        <v>2</v>
      </c>
      <c r="J1695" t="s">
        <v>12</v>
      </c>
      <c r="K1695">
        <v>5</v>
      </c>
      <c r="L1695" t="s">
        <v>12</v>
      </c>
      <c r="M1695">
        <v>14</v>
      </c>
      <c r="N1695">
        <f t="shared" si="193"/>
        <v>103.04519999999999</v>
      </c>
      <c r="O1695">
        <f t="shared" si="192"/>
        <v>0</v>
      </c>
      <c r="P1695">
        <f t="shared" si="194"/>
        <v>1.940895839883857E-2</v>
      </c>
      <c r="Q1695">
        <f t="shared" si="195"/>
        <v>4.8522395997096422E-2</v>
      </c>
    </row>
    <row r="1696" spans="1:17" x14ac:dyDescent="0.25">
      <c r="A1696" t="s">
        <v>1552</v>
      </c>
      <c r="B1696">
        <v>60.9</v>
      </c>
      <c r="C1696">
        <v>7.5010000000000003</v>
      </c>
      <c r="D1696" s="1">
        <v>2.8290000000000003E-7</v>
      </c>
      <c r="E1696">
        <v>60</v>
      </c>
      <c r="G1696">
        <v>0</v>
      </c>
      <c r="H1696" t="s">
        <v>12</v>
      </c>
      <c r="I1696">
        <v>3</v>
      </c>
      <c r="J1696" t="s">
        <v>12</v>
      </c>
      <c r="K1696">
        <v>6</v>
      </c>
      <c r="L1696" t="s">
        <v>12</v>
      </c>
      <c r="M1696">
        <v>15</v>
      </c>
      <c r="N1696">
        <f t="shared" si="193"/>
        <v>103.227</v>
      </c>
      <c r="O1696">
        <f t="shared" si="192"/>
        <v>0</v>
      </c>
      <c r="P1696">
        <f t="shared" si="194"/>
        <v>2.9062163968729109E-2</v>
      </c>
      <c r="Q1696">
        <f t="shared" si="195"/>
        <v>5.8124327937458219E-2</v>
      </c>
    </row>
    <row r="1697" spans="1:17" x14ac:dyDescent="0.25">
      <c r="A1697" t="s">
        <v>1553</v>
      </c>
      <c r="B1697">
        <v>60</v>
      </c>
      <c r="C1697">
        <v>7.5225999999999997</v>
      </c>
      <c r="D1697" s="1">
        <v>2.6689999999999999E-7</v>
      </c>
      <c r="E1697">
        <v>60</v>
      </c>
      <c r="G1697">
        <v>1</v>
      </c>
      <c r="H1697" t="s">
        <v>12</v>
      </c>
      <c r="I1697">
        <v>0</v>
      </c>
      <c r="J1697" t="s">
        <v>12</v>
      </c>
      <c r="K1697">
        <v>5</v>
      </c>
      <c r="L1697" t="s">
        <v>12</v>
      </c>
      <c r="M1697">
        <v>16</v>
      </c>
      <c r="N1697">
        <f t="shared" si="193"/>
        <v>103.4088</v>
      </c>
      <c r="O1697">
        <f t="shared" si="192"/>
        <v>9.6703568748501088E-3</v>
      </c>
      <c r="P1697">
        <f t="shared" si="194"/>
        <v>0</v>
      </c>
      <c r="Q1697">
        <f t="shared" si="195"/>
        <v>4.8351784374250549E-2</v>
      </c>
    </row>
    <row r="1698" spans="1:17" x14ac:dyDescent="0.25">
      <c r="A1698" t="s">
        <v>1554</v>
      </c>
      <c r="B1698">
        <v>60.9</v>
      </c>
      <c r="C1698">
        <v>7.5410000000000004</v>
      </c>
      <c r="D1698" s="1">
        <v>2.6749999999999998E-7</v>
      </c>
      <c r="E1698">
        <v>60</v>
      </c>
      <c r="G1698">
        <v>1</v>
      </c>
      <c r="H1698" t="s">
        <v>12</v>
      </c>
      <c r="I1698">
        <v>3</v>
      </c>
      <c r="J1698" t="s">
        <v>12</v>
      </c>
      <c r="K1698">
        <v>7.5</v>
      </c>
      <c r="L1698" t="s">
        <v>12</v>
      </c>
      <c r="M1698">
        <v>17</v>
      </c>
      <c r="N1698">
        <f t="shared" si="193"/>
        <v>103.59059999999999</v>
      </c>
      <c r="O1698">
        <f t="shared" si="192"/>
        <v>9.6533855388423271E-3</v>
      </c>
      <c r="P1698">
        <f t="shared" si="194"/>
        <v>2.8960156616526983E-2</v>
      </c>
      <c r="Q1698">
        <f t="shared" si="195"/>
        <v>7.2400391541317458E-2</v>
      </c>
    </row>
    <row r="1699" spans="1:17" x14ac:dyDescent="0.25">
      <c r="A1699" t="s">
        <v>1555</v>
      </c>
      <c r="B1699">
        <v>60.9</v>
      </c>
      <c r="C1699">
        <v>7.5629</v>
      </c>
      <c r="D1699" s="1">
        <v>2.1150000000000001E-7</v>
      </c>
      <c r="E1699">
        <v>60</v>
      </c>
      <c r="G1699">
        <v>1</v>
      </c>
      <c r="H1699" t="s">
        <v>12</v>
      </c>
      <c r="I1699">
        <v>6</v>
      </c>
      <c r="J1699" t="s">
        <v>12</v>
      </c>
      <c r="K1699">
        <v>12</v>
      </c>
      <c r="L1699" t="s">
        <v>12</v>
      </c>
      <c r="M1699">
        <v>18</v>
      </c>
      <c r="N1699">
        <f t="shared" si="193"/>
        <v>103.7724</v>
      </c>
      <c r="O1699">
        <f t="shared" si="192"/>
        <v>9.6364736673720565E-3</v>
      </c>
      <c r="P1699">
        <f t="shared" si="194"/>
        <v>5.7818842004232339E-2</v>
      </c>
      <c r="Q1699">
        <f t="shared" si="195"/>
        <v>0.11563768400846468</v>
      </c>
    </row>
    <row r="1700" spans="1:17" x14ac:dyDescent="0.25">
      <c r="A1700" t="s">
        <v>1556</v>
      </c>
      <c r="B1700">
        <v>60.9</v>
      </c>
      <c r="C1700">
        <v>7.5803000000000003</v>
      </c>
      <c r="D1700" s="1">
        <v>2.3160000000000001E-7</v>
      </c>
      <c r="E1700">
        <v>60</v>
      </c>
      <c r="G1700">
        <v>1</v>
      </c>
      <c r="H1700" t="s">
        <v>12</v>
      </c>
      <c r="I1700">
        <v>2</v>
      </c>
      <c r="J1700" t="s">
        <v>12</v>
      </c>
      <c r="K1700">
        <v>9</v>
      </c>
      <c r="L1700" t="s">
        <v>12</v>
      </c>
      <c r="M1700">
        <v>19</v>
      </c>
      <c r="N1700">
        <f t="shared" si="193"/>
        <v>103.9542</v>
      </c>
      <c r="O1700">
        <f t="shared" si="192"/>
        <v>9.6196209484561476E-3</v>
      </c>
      <c r="P1700">
        <f t="shared" si="194"/>
        <v>1.9239241896912295E-2</v>
      </c>
      <c r="Q1700">
        <f t="shared" si="195"/>
        <v>8.6576588536105323E-2</v>
      </c>
    </row>
    <row r="1701" spans="1:17" x14ac:dyDescent="0.25">
      <c r="A1701" t="s">
        <v>1557</v>
      </c>
      <c r="B1701">
        <v>60.9</v>
      </c>
      <c r="C1701">
        <v>7.5991999999999997</v>
      </c>
      <c r="D1701" s="1">
        <v>2.678E-7</v>
      </c>
      <c r="E1701">
        <v>60</v>
      </c>
      <c r="G1701">
        <v>3</v>
      </c>
      <c r="H1701" t="s">
        <v>12</v>
      </c>
      <c r="I1701">
        <v>1</v>
      </c>
      <c r="J1701" t="s">
        <v>12</v>
      </c>
      <c r="K1701">
        <v>12</v>
      </c>
      <c r="L1701" t="s">
        <v>12</v>
      </c>
      <c r="M1701">
        <v>20</v>
      </c>
      <c r="N1701">
        <f t="shared" si="193"/>
        <v>104.136</v>
      </c>
      <c r="O1701">
        <f t="shared" si="192"/>
        <v>2.8808481216870248E-2</v>
      </c>
      <c r="P1701">
        <f t="shared" si="194"/>
        <v>9.6028270722900832E-3</v>
      </c>
      <c r="Q1701">
        <f t="shared" si="195"/>
        <v>0.11523392486748099</v>
      </c>
    </row>
    <row r="1702" spans="1:17" x14ac:dyDescent="0.25">
      <c r="A1702" t="s">
        <v>1558</v>
      </c>
      <c r="B1702">
        <v>60.9</v>
      </c>
      <c r="C1702">
        <v>7.6208</v>
      </c>
      <c r="D1702" s="1">
        <v>2.4610000000000001E-7</v>
      </c>
      <c r="E1702">
        <v>60</v>
      </c>
      <c r="G1702">
        <v>0</v>
      </c>
      <c r="H1702" t="s">
        <v>12</v>
      </c>
      <c r="I1702">
        <v>1</v>
      </c>
      <c r="J1702" t="s">
        <v>12</v>
      </c>
      <c r="K1702">
        <v>4.5</v>
      </c>
      <c r="L1702" t="s">
        <v>12</v>
      </c>
      <c r="M1702">
        <v>21</v>
      </c>
      <c r="N1702">
        <f t="shared" si="193"/>
        <v>104.31780000000001</v>
      </c>
      <c r="O1702">
        <f t="shared" si="192"/>
        <v>0</v>
      </c>
      <c r="P1702">
        <f t="shared" si="194"/>
        <v>9.5860917312289937E-3</v>
      </c>
      <c r="Q1702">
        <f t="shared" si="195"/>
        <v>4.3137412790530474E-2</v>
      </c>
    </row>
    <row r="1703" spans="1:17" x14ac:dyDescent="0.25">
      <c r="A1703" t="s">
        <v>1559</v>
      </c>
      <c r="B1703">
        <v>60.9</v>
      </c>
      <c r="C1703">
        <v>7.6417999999999999</v>
      </c>
      <c r="D1703" s="1">
        <v>2.001E-7</v>
      </c>
      <c r="E1703">
        <v>60</v>
      </c>
      <c r="G1703">
        <v>2</v>
      </c>
      <c r="H1703" t="s">
        <v>12</v>
      </c>
      <c r="I1703">
        <v>4</v>
      </c>
      <c r="J1703" t="s">
        <v>12</v>
      </c>
      <c r="K1703">
        <v>8.5</v>
      </c>
      <c r="L1703" t="s">
        <v>12</v>
      </c>
      <c r="M1703">
        <v>22</v>
      </c>
      <c r="N1703">
        <f t="shared" si="193"/>
        <v>104.4996</v>
      </c>
      <c r="O1703">
        <f t="shared" si="192"/>
        <v>1.9138829239537757E-2</v>
      </c>
      <c r="P1703">
        <f t="shared" si="194"/>
        <v>3.8277658479075514E-2</v>
      </c>
      <c r="Q1703">
        <f t="shared" si="195"/>
        <v>8.134002426803548E-2</v>
      </c>
    </row>
    <row r="1704" spans="1:17" x14ac:dyDescent="0.25">
      <c r="A1704" t="s">
        <v>1560</v>
      </c>
      <c r="B1704">
        <v>60.9</v>
      </c>
      <c r="C1704">
        <v>7.6589</v>
      </c>
      <c r="D1704" s="1">
        <v>2.237E-7</v>
      </c>
      <c r="E1704">
        <v>60</v>
      </c>
      <c r="G1704">
        <v>1</v>
      </c>
      <c r="H1704" t="s">
        <v>12</v>
      </c>
      <c r="I1704">
        <v>3</v>
      </c>
      <c r="J1704" t="s">
        <v>12</v>
      </c>
      <c r="K1704">
        <v>9</v>
      </c>
      <c r="L1704" t="s">
        <v>12</v>
      </c>
      <c r="M1704">
        <v>23</v>
      </c>
      <c r="N1704">
        <f t="shared" si="193"/>
        <v>104.6814</v>
      </c>
      <c r="O1704">
        <f t="shared" si="192"/>
        <v>9.5527954345280067E-3</v>
      </c>
      <c r="P1704">
        <f t="shared" si="194"/>
        <v>2.865838630358402E-2</v>
      </c>
      <c r="Q1704">
        <f t="shared" si="195"/>
        <v>8.5975158910752053E-2</v>
      </c>
    </row>
    <row r="1705" spans="1:17" x14ac:dyDescent="0.25">
      <c r="A1705" t="s">
        <v>1561</v>
      </c>
      <c r="B1705">
        <v>60</v>
      </c>
      <c r="C1705">
        <v>7.6795</v>
      </c>
      <c r="D1705" s="1">
        <v>2.5129999999999998E-7</v>
      </c>
      <c r="E1705">
        <v>60</v>
      </c>
      <c r="G1705">
        <v>1</v>
      </c>
      <c r="H1705" t="s">
        <v>12</v>
      </c>
      <c r="I1705">
        <v>1</v>
      </c>
      <c r="J1705" t="s">
        <v>12</v>
      </c>
      <c r="K1705">
        <v>6</v>
      </c>
      <c r="L1705" t="s">
        <v>12</v>
      </c>
      <c r="M1705">
        <v>24</v>
      </c>
      <c r="N1705">
        <f t="shared" si="193"/>
        <v>104.86320000000001</v>
      </c>
      <c r="O1705">
        <f t="shared" si="192"/>
        <v>9.5362338742285176E-3</v>
      </c>
      <c r="P1705">
        <f t="shared" si="194"/>
        <v>9.5362338742285176E-3</v>
      </c>
      <c r="Q1705">
        <f t="shared" si="195"/>
        <v>5.7217403245371105E-2</v>
      </c>
    </row>
    <row r="1706" spans="1:17" x14ac:dyDescent="0.25">
      <c r="A1706" t="s">
        <v>1562</v>
      </c>
      <c r="B1706">
        <v>60.9</v>
      </c>
      <c r="C1706">
        <v>7.7005999999999997</v>
      </c>
      <c r="D1706" s="1">
        <v>2.8140000000000002E-7</v>
      </c>
      <c r="E1706">
        <v>60</v>
      </c>
      <c r="G1706">
        <v>2</v>
      </c>
      <c r="H1706" t="s">
        <v>12</v>
      </c>
      <c r="I1706">
        <v>2</v>
      </c>
      <c r="J1706" t="s">
        <v>12</v>
      </c>
      <c r="K1706">
        <v>9</v>
      </c>
      <c r="L1706" t="s">
        <v>12</v>
      </c>
      <c r="M1706">
        <v>25</v>
      </c>
      <c r="N1706">
        <f t="shared" si="193"/>
        <v>105.045</v>
      </c>
      <c r="O1706">
        <f t="shared" si="192"/>
        <v>1.9039459279356467E-2</v>
      </c>
      <c r="P1706">
        <f t="shared" si="194"/>
        <v>1.9039459279356467E-2</v>
      </c>
      <c r="Q1706">
        <f t="shared" si="195"/>
        <v>8.5677566757104098E-2</v>
      </c>
    </row>
    <row r="1707" spans="1:17" x14ac:dyDescent="0.25">
      <c r="A1707" t="s">
        <v>1563</v>
      </c>
      <c r="B1707">
        <v>60</v>
      </c>
      <c r="C1707">
        <v>7.7206000000000001</v>
      </c>
      <c r="D1707" s="1">
        <v>2.452E-7</v>
      </c>
      <c r="E1707">
        <v>60</v>
      </c>
      <c r="G1707">
        <v>1</v>
      </c>
      <c r="H1707" t="s">
        <v>12</v>
      </c>
      <c r="I1707">
        <v>2</v>
      </c>
      <c r="J1707" t="s">
        <v>12</v>
      </c>
      <c r="K1707">
        <v>8</v>
      </c>
      <c r="L1707" t="s">
        <v>12</v>
      </c>
      <c r="M1707">
        <v>26</v>
      </c>
      <c r="N1707">
        <f t="shared" si="193"/>
        <v>105.2268</v>
      </c>
      <c r="O1707">
        <f t="shared" si="192"/>
        <v>9.5032824337526189E-3</v>
      </c>
      <c r="P1707">
        <f t="shared" si="194"/>
        <v>1.9006564867505238E-2</v>
      </c>
      <c r="Q1707">
        <f t="shared" si="195"/>
        <v>7.6026259470020952E-2</v>
      </c>
    </row>
    <row r="1708" spans="1:17" x14ac:dyDescent="0.25">
      <c r="A1708" t="s">
        <v>1564</v>
      </c>
      <c r="B1708">
        <v>60.9</v>
      </c>
      <c r="C1708">
        <v>7.7412000000000001</v>
      </c>
      <c r="D1708" s="1">
        <v>2.8140000000000002E-7</v>
      </c>
      <c r="E1708">
        <v>60</v>
      </c>
      <c r="G1708">
        <v>0</v>
      </c>
      <c r="H1708" t="s">
        <v>12</v>
      </c>
      <c r="I1708">
        <v>1</v>
      </c>
      <c r="J1708" t="s">
        <v>12</v>
      </c>
      <c r="K1708">
        <v>10</v>
      </c>
      <c r="L1708" t="s">
        <v>12</v>
      </c>
      <c r="M1708">
        <v>27</v>
      </c>
      <c r="N1708">
        <f t="shared" si="193"/>
        <v>105.40860000000001</v>
      </c>
      <c r="O1708">
        <f t="shared" si="192"/>
        <v>0</v>
      </c>
      <c r="P1708">
        <f t="shared" si="194"/>
        <v>9.4868919613769649E-3</v>
      </c>
      <c r="Q1708">
        <f t="shared" si="195"/>
        <v>9.4868919613769642E-2</v>
      </c>
    </row>
    <row r="1709" spans="1:17" x14ac:dyDescent="0.25">
      <c r="A1709" t="s">
        <v>1565</v>
      </c>
      <c r="B1709">
        <v>60.9</v>
      </c>
      <c r="C1709">
        <v>7.7598000000000003</v>
      </c>
      <c r="D1709" s="1">
        <v>2.8070000000000002E-7</v>
      </c>
      <c r="E1709">
        <v>60</v>
      </c>
      <c r="G1709">
        <v>2</v>
      </c>
      <c r="H1709" t="s">
        <v>12</v>
      </c>
      <c r="I1709">
        <v>3</v>
      </c>
      <c r="J1709" t="s">
        <v>12</v>
      </c>
      <c r="K1709">
        <v>12</v>
      </c>
      <c r="L1709" t="s">
        <v>12</v>
      </c>
      <c r="M1709">
        <v>28</v>
      </c>
      <c r="N1709">
        <f t="shared" si="193"/>
        <v>105.5904</v>
      </c>
      <c r="O1709">
        <f t="shared" si="192"/>
        <v>1.8941115859017487E-2</v>
      </c>
      <c r="P1709">
        <f t="shared" si="194"/>
        <v>2.8411673788526229E-2</v>
      </c>
      <c r="Q1709">
        <f t="shared" si="195"/>
        <v>0.11364669515410492</v>
      </c>
    </row>
    <row r="1710" spans="1:17" x14ac:dyDescent="0.25">
      <c r="A1710" t="s">
        <v>1566</v>
      </c>
      <c r="B1710">
        <v>60.9</v>
      </c>
      <c r="C1710">
        <v>7.7801</v>
      </c>
      <c r="D1710" s="1">
        <v>2.2569999999999999E-7</v>
      </c>
      <c r="E1710">
        <v>60</v>
      </c>
      <c r="G1710">
        <v>0</v>
      </c>
      <c r="H1710" t="s">
        <v>12</v>
      </c>
      <c r="I1710">
        <v>3</v>
      </c>
      <c r="J1710" t="s">
        <v>12</v>
      </c>
      <c r="K1710">
        <v>11</v>
      </c>
      <c r="L1710" t="s">
        <v>12</v>
      </c>
      <c r="M1710">
        <v>29</v>
      </c>
      <c r="N1710">
        <f t="shared" si="193"/>
        <v>105.7722</v>
      </c>
      <c r="O1710">
        <f t="shared" si="192"/>
        <v>0</v>
      </c>
      <c r="P1710">
        <f t="shared" si="194"/>
        <v>2.8362840141360396E-2</v>
      </c>
      <c r="Q1710">
        <f t="shared" si="195"/>
        <v>0.10399708051832145</v>
      </c>
    </row>
    <row r="1711" spans="1:17" x14ac:dyDescent="0.25">
      <c r="A1711" t="s">
        <v>1567</v>
      </c>
      <c r="B1711">
        <v>60.9</v>
      </c>
      <c r="C1711">
        <v>7.7988999999999997</v>
      </c>
      <c r="D1711" s="1">
        <v>2.8000000000000002E-7</v>
      </c>
      <c r="E1711">
        <v>60</v>
      </c>
      <c r="G1711">
        <v>1</v>
      </c>
      <c r="H1711" t="s">
        <v>12</v>
      </c>
      <c r="I1711">
        <v>4</v>
      </c>
      <c r="J1711" t="s">
        <v>12</v>
      </c>
      <c r="K1711">
        <v>10</v>
      </c>
      <c r="L1711" t="s">
        <v>12</v>
      </c>
      <c r="M1711">
        <v>30</v>
      </c>
      <c r="N1711">
        <f t="shared" si="193"/>
        <v>105.95399999999999</v>
      </c>
      <c r="O1711">
        <f t="shared" si="192"/>
        <v>9.4380580251807386E-3</v>
      </c>
      <c r="P1711">
        <f t="shared" si="194"/>
        <v>3.7752232100722954E-2</v>
      </c>
      <c r="Q1711">
        <f t="shared" si="195"/>
        <v>9.43805802518074E-2</v>
      </c>
    </row>
    <row r="1712" spans="1:17" x14ac:dyDescent="0.25">
      <c r="A1712" t="s">
        <v>1568</v>
      </c>
      <c r="B1712">
        <v>60.9</v>
      </c>
      <c r="C1712">
        <v>7.8205</v>
      </c>
      <c r="D1712" s="1">
        <v>2.8130000000000001E-7</v>
      </c>
      <c r="E1712">
        <v>60</v>
      </c>
      <c r="G1712">
        <v>1</v>
      </c>
      <c r="H1712" t="s">
        <v>12</v>
      </c>
      <c r="I1712">
        <v>3</v>
      </c>
      <c r="J1712" t="s">
        <v>12</v>
      </c>
      <c r="K1712">
        <v>14</v>
      </c>
      <c r="L1712" t="s">
        <v>12</v>
      </c>
      <c r="M1712">
        <v>31</v>
      </c>
      <c r="N1712">
        <f t="shared" si="193"/>
        <v>106.1358</v>
      </c>
      <c r="O1712">
        <f t="shared" si="192"/>
        <v>9.4218915766404922E-3</v>
      </c>
      <c r="P1712">
        <f t="shared" si="194"/>
        <v>2.8265674729921478E-2</v>
      </c>
      <c r="Q1712">
        <f t="shared" si="195"/>
        <v>0.1319064820729669</v>
      </c>
    </row>
    <row r="1713" spans="1:17" x14ac:dyDescent="0.25">
      <c r="A1713" t="s">
        <v>1569</v>
      </c>
      <c r="B1713">
        <v>60.9</v>
      </c>
      <c r="C1713">
        <v>7.8402000000000003</v>
      </c>
      <c r="D1713" s="1">
        <v>2.8130000000000001E-7</v>
      </c>
      <c r="E1713">
        <v>60</v>
      </c>
      <c r="G1713">
        <v>2</v>
      </c>
      <c r="H1713" t="s">
        <v>12</v>
      </c>
      <c r="I1713">
        <v>3</v>
      </c>
      <c r="J1713" t="s">
        <v>12</v>
      </c>
      <c r="K1713">
        <v>15</v>
      </c>
      <c r="L1713" t="s">
        <v>12</v>
      </c>
      <c r="M1713">
        <v>32</v>
      </c>
      <c r="N1713">
        <f t="shared" si="193"/>
        <v>106.3176</v>
      </c>
      <c r="O1713">
        <f t="shared" si="192"/>
        <v>1.8811560832825421E-2</v>
      </c>
      <c r="P1713">
        <f t="shared" si="194"/>
        <v>2.8217341249238134E-2</v>
      </c>
      <c r="Q1713">
        <f t="shared" si="195"/>
        <v>0.14108670624619066</v>
      </c>
    </row>
    <row r="1714" spans="1:17" x14ac:dyDescent="0.25">
      <c r="A1714" t="s">
        <v>1570</v>
      </c>
      <c r="B1714">
        <v>60.9</v>
      </c>
      <c r="C1714">
        <v>7.8608000000000002</v>
      </c>
      <c r="D1714" s="1">
        <v>2.0520000000000001E-7</v>
      </c>
      <c r="E1714">
        <v>60</v>
      </c>
      <c r="G1714">
        <v>2</v>
      </c>
      <c r="H1714" t="s">
        <v>12</v>
      </c>
      <c r="I1714">
        <v>5</v>
      </c>
      <c r="J1714" t="s">
        <v>12</v>
      </c>
      <c r="K1714">
        <v>17</v>
      </c>
      <c r="L1714" t="s">
        <v>12</v>
      </c>
      <c r="M1714">
        <v>33</v>
      </c>
      <c r="N1714">
        <f t="shared" si="193"/>
        <v>106.49939999999999</v>
      </c>
      <c r="O1714">
        <f t="shared" si="192"/>
        <v>1.8779448522714681E-2</v>
      </c>
      <c r="P1714">
        <f t="shared" si="194"/>
        <v>4.694862130678671E-2</v>
      </c>
      <c r="Q1714">
        <f t="shared" si="195"/>
        <v>0.15962531244307482</v>
      </c>
    </row>
    <row r="1715" spans="1:17" x14ac:dyDescent="0.25">
      <c r="A1715" t="s">
        <v>1571</v>
      </c>
      <c r="B1715">
        <v>60</v>
      </c>
      <c r="C1715">
        <v>7.8787000000000003</v>
      </c>
      <c r="D1715" s="1">
        <v>2.671E-7</v>
      </c>
      <c r="E1715">
        <v>60</v>
      </c>
      <c r="G1715">
        <v>6</v>
      </c>
      <c r="H1715" t="s">
        <v>12</v>
      </c>
      <c r="I1715">
        <v>7</v>
      </c>
      <c r="J1715" t="s">
        <v>12</v>
      </c>
      <c r="K1715">
        <v>23.5</v>
      </c>
      <c r="L1715" t="s">
        <v>12</v>
      </c>
      <c r="M1715">
        <v>34</v>
      </c>
      <c r="N1715">
        <f t="shared" si="193"/>
        <v>106.6812</v>
      </c>
      <c r="O1715">
        <f t="shared" si="192"/>
        <v>5.6242336981586254E-2</v>
      </c>
      <c r="P1715">
        <f t="shared" si="194"/>
        <v>6.5616059811850633E-2</v>
      </c>
      <c r="Q1715">
        <f t="shared" si="195"/>
        <v>0.22028248651121285</v>
      </c>
    </row>
    <row r="1716" spans="1:17" x14ac:dyDescent="0.25">
      <c r="A1716" t="s">
        <v>1572</v>
      </c>
      <c r="B1716">
        <v>60.9</v>
      </c>
      <c r="C1716">
        <v>7.9013</v>
      </c>
      <c r="D1716" s="1">
        <v>2.5180000000000002E-7</v>
      </c>
      <c r="E1716">
        <v>60</v>
      </c>
      <c r="G1716">
        <v>2</v>
      </c>
      <c r="H1716" t="s">
        <v>12</v>
      </c>
      <c r="I1716">
        <v>4</v>
      </c>
      <c r="J1716" t="s">
        <v>12</v>
      </c>
      <c r="K1716">
        <v>16</v>
      </c>
      <c r="L1716" t="s">
        <v>12</v>
      </c>
      <c r="M1716">
        <v>35</v>
      </c>
      <c r="N1716">
        <f t="shared" si="193"/>
        <v>106.863</v>
      </c>
      <c r="O1716">
        <f t="shared" si="192"/>
        <v>1.8715551687674872E-2</v>
      </c>
      <c r="P1716">
        <f t="shared" si="194"/>
        <v>3.7431103375349745E-2</v>
      </c>
      <c r="Q1716">
        <f t="shared" si="195"/>
        <v>0.14972441350139898</v>
      </c>
    </row>
    <row r="1717" spans="1:17" x14ac:dyDescent="0.25">
      <c r="A1717" t="s">
        <v>1573</v>
      </c>
      <c r="B1717">
        <v>60</v>
      </c>
      <c r="C1717">
        <v>7.9222000000000001</v>
      </c>
      <c r="D1717" s="1">
        <v>2.3169999999999999E-7</v>
      </c>
      <c r="E1717">
        <v>60</v>
      </c>
      <c r="G1717">
        <v>5</v>
      </c>
      <c r="H1717" t="s">
        <v>12</v>
      </c>
      <c r="I1717">
        <v>5</v>
      </c>
      <c r="J1717" t="s">
        <v>12</v>
      </c>
      <c r="K1717">
        <v>19</v>
      </c>
      <c r="L1717" t="s">
        <v>12</v>
      </c>
      <c r="M1717">
        <v>36</v>
      </c>
      <c r="N1717">
        <f t="shared" si="193"/>
        <v>107.0448</v>
      </c>
      <c r="O1717">
        <f t="shared" si="192"/>
        <v>4.6709415123387596E-2</v>
      </c>
      <c r="P1717">
        <f t="shared" si="194"/>
        <v>4.6709415123387596E-2</v>
      </c>
      <c r="Q1717">
        <f t="shared" si="195"/>
        <v>0.17749577746887285</v>
      </c>
    </row>
    <row r="1718" spans="1:17" x14ac:dyDescent="0.25">
      <c r="A1718" t="s">
        <v>1574</v>
      </c>
      <c r="B1718">
        <v>60</v>
      </c>
      <c r="C1718">
        <v>7.9406999999999996</v>
      </c>
      <c r="D1718" s="1">
        <v>2.1229999999999999E-7</v>
      </c>
      <c r="E1718">
        <v>60</v>
      </c>
      <c r="G1718">
        <v>3</v>
      </c>
      <c r="H1718" t="s">
        <v>12</v>
      </c>
      <c r="I1718">
        <v>3</v>
      </c>
      <c r="J1718" t="s">
        <v>12</v>
      </c>
      <c r="K1718">
        <v>14.5</v>
      </c>
      <c r="L1718" t="s">
        <v>12</v>
      </c>
      <c r="M1718">
        <v>37</v>
      </c>
      <c r="N1718">
        <f t="shared" si="193"/>
        <v>107.2266</v>
      </c>
      <c r="O1718">
        <f t="shared" si="192"/>
        <v>2.7978132291800729E-2</v>
      </c>
      <c r="P1718">
        <f t="shared" si="194"/>
        <v>2.7978132291800729E-2</v>
      </c>
      <c r="Q1718">
        <f t="shared" si="195"/>
        <v>0.13522763941037019</v>
      </c>
    </row>
    <row r="1719" spans="1:17" x14ac:dyDescent="0.25">
      <c r="A1719" t="s">
        <v>1575</v>
      </c>
      <c r="B1719">
        <v>60</v>
      </c>
      <c r="C1719">
        <v>7.9622999999999999</v>
      </c>
      <c r="D1719" s="1">
        <v>2.8130000000000001E-7</v>
      </c>
      <c r="E1719">
        <v>60</v>
      </c>
      <c r="G1719">
        <v>4</v>
      </c>
      <c r="H1719" t="s">
        <v>12</v>
      </c>
      <c r="I1719">
        <v>8</v>
      </c>
      <c r="J1719" t="s">
        <v>12</v>
      </c>
      <c r="K1719">
        <v>23</v>
      </c>
      <c r="L1719" t="s">
        <v>12</v>
      </c>
      <c r="M1719">
        <v>38</v>
      </c>
      <c r="N1719">
        <f t="shared" si="193"/>
        <v>107.4084</v>
      </c>
      <c r="O1719">
        <f t="shared" si="192"/>
        <v>3.7241035151813082E-2</v>
      </c>
      <c r="P1719">
        <f t="shared" si="194"/>
        <v>7.4482070303626163E-2</v>
      </c>
      <c r="Q1719">
        <f t="shared" si="195"/>
        <v>0.21413595212292522</v>
      </c>
    </row>
    <row r="1720" spans="1:17" x14ac:dyDescent="0.25">
      <c r="A1720" t="s">
        <v>1576</v>
      </c>
      <c r="B1720">
        <v>60.9</v>
      </c>
      <c r="C1720">
        <v>7.9798999999999998</v>
      </c>
      <c r="D1720" s="1">
        <v>2.6959999999999998E-7</v>
      </c>
      <c r="E1720">
        <v>60</v>
      </c>
      <c r="G1720">
        <v>5</v>
      </c>
      <c r="H1720" t="s">
        <v>12</v>
      </c>
      <c r="I1720">
        <v>7</v>
      </c>
      <c r="J1720" t="s">
        <v>12</v>
      </c>
      <c r="K1720">
        <v>33.5</v>
      </c>
      <c r="L1720" t="s">
        <v>12</v>
      </c>
      <c r="M1720">
        <v>39</v>
      </c>
      <c r="N1720">
        <f t="shared" si="193"/>
        <v>107.5902</v>
      </c>
      <c r="O1720">
        <f t="shared" si="192"/>
        <v>4.647263412466935E-2</v>
      </c>
      <c r="P1720">
        <f t="shared" si="194"/>
        <v>6.5061687774537094E-2</v>
      </c>
      <c r="Q1720">
        <f t="shared" si="195"/>
        <v>0.31136664863528463</v>
      </c>
    </row>
    <row r="1721" spans="1:17" x14ac:dyDescent="0.25">
      <c r="A1721" t="s">
        <v>1577</v>
      </c>
      <c r="B1721">
        <v>60.9</v>
      </c>
      <c r="C1721">
        <v>8</v>
      </c>
      <c r="D1721" s="1">
        <v>2.5979999999999998E-7</v>
      </c>
      <c r="E1721">
        <v>60</v>
      </c>
      <c r="G1721">
        <v>4</v>
      </c>
      <c r="H1721" t="s">
        <v>12</v>
      </c>
      <c r="I1721">
        <v>8</v>
      </c>
      <c r="J1721" t="s">
        <v>12</v>
      </c>
      <c r="K1721">
        <v>26</v>
      </c>
      <c r="L1721" t="s">
        <v>12</v>
      </c>
      <c r="M1721">
        <v>40</v>
      </c>
      <c r="N1721">
        <f t="shared" si="193"/>
        <v>107.77200000000001</v>
      </c>
      <c r="O1721">
        <f t="shared" si="192"/>
        <v>3.7115391752959949E-2</v>
      </c>
      <c r="P1721">
        <f t="shared" si="194"/>
        <v>7.4230783505919898E-2</v>
      </c>
      <c r="Q1721">
        <f t="shared" si="195"/>
        <v>0.24125004639423969</v>
      </c>
    </row>
    <row r="1722" spans="1:17" x14ac:dyDescent="0.25">
      <c r="A1722" t="s">
        <v>1578</v>
      </c>
      <c r="B1722">
        <v>60.9</v>
      </c>
      <c r="C1722">
        <v>8.0200999999999993</v>
      </c>
      <c r="D1722" s="1">
        <v>2.8070000000000002E-7</v>
      </c>
      <c r="E1722">
        <v>60</v>
      </c>
      <c r="G1722">
        <v>5</v>
      </c>
      <c r="H1722" t="s">
        <v>12</v>
      </c>
      <c r="I1722">
        <v>10</v>
      </c>
      <c r="J1722" t="s">
        <v>12</v>
      </c>
      <c r="K1722">
        <v>28</v>
      </c>
      <c r="L1722" t="s">
        <v>12</v>
      </c>
      <c r="M1722">
        <v>41</v>
      </c>
      <c r="N1722">
        <f t="shared" si="193"/>
        <v>107.9538</v>
      </c>
      <c r="O1722">
        <f t="shared" si="192"/>
        <v>4.6316109298607369E-2</v>
      </c>
      <c r="P1722">
        <f t="shared" si="194"/>
        <v>9.2632218597214738E-2</v>
      </c>
      <c r="Q1722">
        <f t="shared" si="195"/>
        <v>0.25937021207220123</v>
      </c>
    </row>
    <row r="1723" spans="1:17" x14ac:dyDescent="0.25">
      <c r="A1723" t="s">
        <v>1579</v>
      </c>
      <c r="B1723">
        <v>60.9</v>
      </c>
      <c r="C1723">
        <v>8.0419</v>
      </c>
      <c r="D1723" s="1">
        <v>2.804E-7</v>
      </c>
      <c r="E1723">
        <v>60</v>
      </c>
      <c r="G1723">
        <v>8</v>
      </c>
      <c r="H1723" t="s">
        <v>12</v>
      </c>
      <c r="I1723">
        <v>10</v>
      </c>
      <c r="J1723" t="s">
        <v>12</v>
      </c>
      <c r="K1723">
        <v>29</v>
      </c>
      <c r="L1723" t="s">
        <v>12</v>
      </c>
      <c r="M1723">
        <v>42</v>
      </c>
      <c r="N1723">
        <f t="shared" si="193"/>
        <v>108.1356</v>
      </c>
      <c r="O1723">
        <f t="shared" si="192"/>
        <v>7.3981186584251624E-2</v>
      </c>
      <c r="P1723">
        <f t="shared" si="194"/>
        <v>9.247648323031453E-2</v>
      </c>
      <c r="Q1723">
        <f t="shared" si="195"/>
        <v>0.26818180136791214</v>
      </c>
    </row>
    <row r="1724" spans="1:17" x14ac:dyDescent="0.25">
      <c r="A1724" t="s">
        <v>1580</v>
      </c>
      <c r="B1724">
        <v>60.9</v>
      </c>
      <c r="C1724">
        <v>8.0595999999999997</v>
      </c>
      <c r="D1724" s="1">
        <v>2.7650000000000002E-7</v>
      </c>
      <c r="E1724">
        <v>60</v>
      </c>
      <c r="G1724">
        <v>9</v>
      </c>
      <c r="H1724" t="s">
        <v>12</v>
      </c>
      <c r="I1724">
        <v>6</v>
      </c>
      <c r="J1724" t="s">
        <v>12</v>
      </c>
      <c r="K1724">
        <v>31</v>
      </c>
      <c r="L1724" t="s">
        <v>12</v>
      </c>
      <c r="M1724">
        <v>43</v>
      </c>
      <c r="N1724">
        <f t="shared" si="193"/>
        <v>108.31739999999999</v>
      </c>
      <c r="O1724">
        <f t="shared" si="192"/>
        <v>8.3089143572500829E-2</v>
      </c>
      <c r="P1724">
        <f t="shared" si="194"/>
        <v>5.5392762381667217E-2</v>
      </c>
      <c r="Q1724">
        <f t="shared" si="195"/>
        <v>0.28619593897194728</v>
      </c>
    </row>
    <row r="1725" spans="1:17" x14ac:dyDescent="0.25">
      <c r="A1725" t="s">
        <v>1581</v>
      </c>
      <c r="B1725">
        <v>60.9</v>
      </c>
      <c r="C1725">
        <v>8.0803999999999991</v>
      </c>
      <c r="D1725" s="1">
        <v>2.5919999999999999E-7</v>
      </c>
      <c r="E1725">
        <v>60</v>
      </c>
      <c r="G1725">
        <v>7</v>
      </c>
      <c r="H1725" t="s">
        <v>12</v>
      </c>
      <c r="I1725">
        <v>4</v>
      </c>
      <c r="J1725" t="s">
        <v>12</v>
      </c>
      <c r="K1725">
        <v>34</v>
      </c>
      <c r="L1725" t="s">
        <v>12</v>
      </c>
      <c r="M1725">
        <v>44</v>
      </c>
      <c r="N1725">
        <f t="shared" si="193"/>
        <v>108.4992</v>
      </c>
      <c r="O1725">
        <f t="shared" si="192"/>
        <v>6.4516604730726124E-2</v>
      </c>
      <c r="P1725">
        <f t="shared" si="194"/>
        <v>3.6866631274700641E-2</v>
      </c>
      <c r="Q1725">
        <f t="shared" si="195"/>
        <v>0.31336636583495547</v>
      </c>
    </row>
    <row r="1726" spans="1:17" x14ac:dyDescent="0.25">
      <c r="A1726" t="s">
        <v>1582</v>
      </c>
      <c r="B1726">
        <v>60</v>
      </c>
      <c r="C1726">
        <v>8.1011000000000006</v>
      </c>
      <c r="D1726" s="1">
        <v>2.8070000000000002E-7</v>
      </c>
      <c r="E1726">
        <v>60</v>
      </c>
      <c r="G1726">
        <v>7</v>
      </c>
      <c r="H1726" t="s">
        <v>12</v>
      </c>
      <c r="I1726">
        <v>15</v>
      </c>
      <c r="J1726" t="s">
        <v>12</v>
      </c>
      <c r="K1726">
        <v>43.5</v>
      </c>
      <c r="L1726" t="s">
        <v>12</v>
      </c>
      <c r="M1726">
        <v>45</v>
      </c>
      <c r="N1726">
        <f t="shared" si="193"/>
        <v>108.681</v>
      </c>
      <c r="O1726">
        <f t="shared" si="192"/>
        <v>6.4408682290372749E-2</v>
      </c>
      <c r="P1726">
        <f t="shared" si="194"/>
        <v>0.1380186049079416</v>
      </c>
      <c r="Q1726">
        <f t="shared" si="195"/>
        <v>0.40025395423303062</v>
      </c>
    </row>
    <row r="1727" spans="1:17" x14ac:dyDescent="0.25">
      <c r="A1727" t="s">
        <v>1583</v>
      </c>
      <c r="B1727">
        <v>60</v>
      </c>
      <c r="C1727">
        <v>8.1194000000000006</v>
      </c>
      <c r="D1727" s="1">
        <v>2.5310000000000001E-7</v>
      </c>
      <c r="E1727">
        <v>60</v>
      </c>
      <c r="G1727">
        <v>8</v>
      </c>
      <c r="H1727" t="s">
        <v>12</v>
      </c>
      <c r="I1727">
        <v>12</v>
      </c>
      <c r="J1727" t="s">
        <v>12</v>
      </c>
      <c r="K1727">
        <v>46</v>
      </c>
      <c r="L1727" t="s">
        <v>12</v>
      </c>
      <c r="M1727">
        <v>46</v>
      </c>
      <c r="N1727">
        <f t="shared" si="193"/>
        <v>108.86279999999999</v>
      </c>
      <c r="O1727">
        <f t="shared" si="192"/>
        <v>7.348699463912374E-2</v>
      </c>
      <c r="P1727">
        <f t="shared" si="194"/>
        <v>0.11023049195868562</v>
      </c>
      <c r="Q1727">
        <f t="shared" si="195"/>
        <v>0.42255021917496155</v>
      </c>
    </row>
    <row r="1728" spans="1:17" x14ac:dyDescent="0.25">
      <c r="A1728" t="s">
        <v>1584</v>
      </c>
      <c r="B1728">
        <v>60.9</v>
      </c>
      <c r="C1728">
        <v>8.1428999999999991</v>
      </c>
      <c r="D1728" s="1">
        <v>2.4460000000000001E-7</v>
      </c>
      <c r="E1728">
        <v>60</v>
      </c>
      <c r="G1728">
        <v>3</v>
      </c>
      <c r="H1728" t="s">
        <v>12</v>
      </c>
      <c r="I1728">
        <v>9</v>
      </c>
      <c r="J1728" t="s">
        <v>12</v>
      </c>
      <c r="K1728">
        <v>29.5</v>
      </c>
      <c r="L1728" t="s">
        <v>12</v>
      </c>
      <c r="M1728">
        <v>47</v>
      </c>
      <c r="N1728">
        <f t="shared" si="193"/>
        <v>109.0446</v>
      </c>
      <c r="O1728">
        <f t="shared" si="192"/>
        <v>2.751167870761138E-2</v>
      </c>
      <c r="P1728">
        <f t="shared" si="194"/>
        <v>8.2535036122834138E-2</v>
      </c>
      <c r="Q1728">
        <f t="shared" si="195"/>
        <v>0.27053150729151193</v>
      </c>
    </row>
    <row r="1729" spans="1:17" x14ac:dyDescent="0.25">
      <c r="A1729" t="s">
        <v>1585</v>
      </c>
      <c r="B1729">
        <v>60.9</v>
      </c>
      <c r="C1729">
        <v>8.1605000000000008</v>
      </c>
      <c r="D1729" s="1">
        <v>2.8000000000000002E-7</v>
      </c>
      <c r="E1729">
        <v>60</v>
      </c>
      <c r="G1729">
        <v>2</v>
      </c>
      <c r="H1729" t="s">
        <v>12</v>
      </c>
      <c r="I1729">
        <v>8</v>
      </c>
      <c r="J1729" t="s">
        <v>12</v>
      </c>
      <c r="K1729">
        <v>33</v>
      </c>
      <c r="L1729" t="s">
        <v>12</v>
      </c>
      <c r="M1729">
        <v>48</v>
      </c>
      <c r="N1729">
        <f t="shared" si="193"/>
        <v>109.2264</v>
      </c>
      <c r="O1729">
        <f t="shared" si="192"/>
        <v>1.831059157859272E-2</v>
      </c>
      <c r="P1729">
        <f t="shared" si="194"/>
        <v>7.324236631437088E-2</v>
      </c>
      <c r="Q1729">
        <f t="shared" si="195"/>
        <v>0.30212476104677988</v>
      </c>
    </row>
    <row r="1730" spans="1:17" x14ac:dyDescent="0.25">
      <c r="A1730" t="s">
        <v>1586</v>
      </c>
      <c r="B1730">
        <v>60.9</v>
      </c>
      <c r="C1730">
        <v>8.1814999999999998</v>
      </c>
      <c r="D1730" s="1">
        <v>2.8009999999999997E-7</v>
      </c>
      <c r="E1730">
        <v>60</v>
      </c>
      <c r="G1730">
        <v>7</v>
      </c>
      <c r="H1730" t="s">
        <v>12</v>
      </c>
      <c r="I1730">
        <v>8</v>
      </c>
      <c r="J1730" t="s">
        <v>12</v>
      </c>
      <c r="K1730">
        <v>47.5</v>
      </c>
      <c r="L1730" t="s">
        <v>12</v>
      </c>
      <c r="M1730">
        <v>49</v>
      </c>
      <c r="N1730">
        <f t="shared" si="193"/>
        <v>109.40819999999999</v>
      </c>
      <c r="O1730">
        <f t="shared" si="192"/>
        <v>6.3980579152202496E-2</v>
      </c>
      <c r="P1730">
        <f t="shared" si="194"/>
        <v>7.3120661888231422E-2</v>
      </c>
      <c r="Q1730">
        <f t="shared" si="195"/>
        <v>0.43415392996137403</v>
      </c>
    </row>
    <row r="1731" spans="1:17" x14ac:dyDescent="0.25">
      <c r="A1731" t="s">
        <v>1587</v>
      </c>
      <c r="B1731">
        <v>60.9</v>
      </c>
      <c r="C1731">
        <v>8.1989000000000001</v>
      </c>
      <c r="D1731" s="1">
        <v>2.7939999999999997E-7</v>
      </c>
      <c r="E1731">
        <v>60</v>
      </c>
      <c r="G1731">
        <v>8</v>
      </c>
      <c r="H1731" t="s">
        <v>12</v>
      </c>
      <c r="I1731">
        <v>16</v>
      </c>
      <c r="J1731" t="s">
        <v>12</v>
      </c>
      <c r="K1731">
        <v>54</v>
      </c>
      <c r="L1731" t="s">
        <v>12</v>
      </c>
      <c r="M1731">
        <v>50</v>
      </c>
      <c r="N1731">
        <f t="shared" si="193"/>
        <v>109.59</v>
      </c>
      <c r="O1731">
        <f t="shared" si="192"/>
        <v>7.2999361255589007E-2</v>
      </c>
      <c r="P1731">
        <f t="shared" si="194"/>
        <v>0.14599872251117801</v>
      </c>
      <c r="Q1731">
        <f t="shared" si="195"/>
        <v>0.49274568847522582</v>
      </c>
    </row>
    <row r="1732" spans="1:17" x14ac:dyDescent="0.25">
      <c r="A1732" t="s">
        <v>1588</v>
      </c>
      <c r="B1732">
        <v>60.9</v>
      </c>
      <c r="C1732">
        <v>8.2215000000000007</v>
      </c>
      <c r="D1732" s="1">
        <v>2.797E-7</v>
      </c>
      <c r="E1732">
        <v>60</v>
      </c>
      <c r="G1732">
        <v>5</v>
      </c>
      <c r="H1732" t="s">
        <v>12</v>
      </c>
      <c r="I1732">
        <v>6</v>
      </c>
      <c r="J1732" t="s">
        <v>12</v>
      </c>
      <c r="K1732">
        <v>39.5</v>
      </c>
      <c r="L1732" t="s">
        <v>12</v>
      </c>
      <c r="M1732">
        <v>51</v>
      </c>
      <c r="N1732">
        <f t="shared" si="193"/>
        <v>109.7718</v>
      </c>
      <c r="O1732">
        <f t="shared" si="192"/>
        <v>4.5549039006375046E-2</v>
      </c>
      <c r="P1732">
        <f t="shared" si="194"/>
        <v>5.4658846807650055E-2</v>
      </c>
      <c r="Q1732">
        <f t="shared" si="195"/>
        <v>0.35983740815036286</v>
      </c>
    </row>
    <row r="1733" spans="1:17" x14ac:dyDescent="0.25">
      <c r="A1733" t="s">
        <v>1589</v>
      </c>
      <c r="B1733">
        <v>60.9</v>
      </c>
      <c r="C1733">
        <v>8.2402999999999995</v>
      </c>
      <c r="D1733" s="1">
        <v>2.797E-7</v>
      </c>
      <c r="E1733">
        <v>60</v>
      </c>
      <c r="G1733">
        <v>4</v>
      </c>
      <c r="H1733" t="s">
        <v>12</v>
      </c>
      <c r="I1733">
        <v>22</v>
      </c>
      <c r="J1733" t="s">
        <v>12</v>
      </c>
      <c r="K1733">
        <v>59.5</v>
      </c>
      <c r="L1733" t="s">
        <v>12</v>
      </c>
      <c r="M1733">
        <v>52</v>
      </c>
      <c r="N1733">
        <f t="shared" si="193"/>
        <v>109.95359999999999</v>
      </c>
      <c r="O1733">
        <f t="shared" si="192"/>
        <v>3.6378981679544828E-2</v>
      </c>
      <c r="P1733">
        <f t="shared" si="194"/>
        <v>0.20008439923749655</v>
      </c>
      <c r="Q1733">
        <f t="shared" si="195"/>
        <v>0.54113735248322936</v>
      </c>
    </row>
    <row r="1734" spans="1:17" x14ac:dyDescent="0.25">
      <c r="A1734" t="s">
        <v>1590</v>
      </c>
      <c r="B1734">
        <v>60.9</v>
      </c>
      <c r="C1734">
        <v>8.2586999999999993</v>
      </c>
      <c r="D1734" s="1">
        <v>2.7959999999999999E-7</v>
      </c>
      <c r="E1734">
        <v>60</v>
      </c>
      <c r="G1734">
        <v>7</v>
      </c>
      <c r="H1734" t="s">
        <v>12</v>
      </c>
      <c r="I1734">
        <v>17</v>
      </c>
      <c r="J1734" t="s">
        <v>12</v>
      </c>
      <c r="K1734">
        <v>62.5</v>
      </c>
      <c r="L1734" t="s">
        <v>12</v>
      </c>
      <c r="M1734">
        <v>53</v>
      </c>
      <c r="N1734">
        <f t="shared" si="193"/>
        <v>110.1354</v>
      </c>
      <c r="O1734">
        <f t="shared" si="192"/>
        <v>6.3558129357136756E-2</v>
      </c>
      <c r="P1734">
        <f t="shared" si="194"/>
        <v>0.15435545701018927</v>
      </c>
      <c r="Q1734">
        <f t="shared" si="195"/>
        <v>0.56748329783157825</v>
      </c>
    </row>
    <row r="1735" spans="1:17" x14ac:dyDescent="0.25">
      <c r="A1735" t="s">
        <v>1591</v>
      </c>
      <c r="B1735">
        <v>60.9</v>
      </c>
      <c r="C1735">
        <v>8.2817000000000007</v>
      </c>
      <c r="D1735" s="1">
        <v>2.7070000000000001E-7</v>
      </c>
      <c r="E1735">
        <v>60</v>
      </c>
      <c r="G1735">
        <v>7</v>
      </c>
      <c r="H1735" t="s">
        <v>12</v>
      </c>
      <c r="I1735">
        <v>12</v>
      </c>
      <c r="J1735" t="s">
        <v>12</v>
      </c>
      <c r="K1735">
        <v>62</v>
      </c>
      <c r="L1735" t="s">
        <v>12</v>
      </c>
      <c r="M1735">
        <v>54</v>
      </c>
      <c r="N1735">
        <f t="shared" si="193"/>
        <v>110.3172</v>
      </c>
      <c r="O1735">
        <f t="shared" si="192"/>
        <v>6.3453387141805637E-2</v>
      </c>
      <c r="P1735">
        <f t="shared" si="194"/>
        <v>0.10877723510023822</v>
      </c>
      <c r="Q1735">
        <f t="shared" si="195"/>
        <v>0.56201571468456413</v>
      </c>
    </row>
    <row r="1736" spans="1:17" x14ac:dyDescent="0.25">
      <c r="A1736" t="s">
        <v>1592</v>
      </c>
      <c r="B1736">
        <v>60.9</v>
      </c>
      <c r="C1736">
        <v>8.3008000000000006</v>
      </c>
      <c r="D1736" s="1">
        <v>2.6959999999999998E-7</v>
      </c>
      <c r="E1736">
        <v>60</v>
      </c>
      <c r="G1736">
        <v>11</v>
      </c>
      <c r="H1736" t="s">
        <v>12</v>
      </c>
      <c r="I1736">
        <v>15</v>
      </c>
      <c r="J1736" t="s">
        <v>12</v>
      </c>
      <c r="K1736">
        <v>68</v>
      </c>
      <c r="L1736" t="s">
        <v>12</v>
      </c>
      <c r="M1736">
        <v>55</v>
      </c>
      <c r="N1736">
        <f t="shared" si="193"/>
        <v>110.499</v>
      </c>
      <c r="O1736">
        <f t="shared" si="192"/>
        <v>9.954841220282537E-2</v>
      </c>
      <c r="P1736">
        <f t="shared" si="194"/>
        <v>0.13574783482203459</v>
      </c>
      <c r="Q1736">
        <f t="shared" si="195"/>
        <v>0.6153901845265568</v>
      </c>
    </row>
    <row r="1782" spans="1:17" x14ac:dyDescent="0.25">
      <c r="A1782" t="s">
        <v>1593</v>
      </c>
      <c r="B1782">
        <v>60.9</v>
      </c>
      <c r="C1782">
        <v>7.1980000000000004</v>
      </c>
      <c r="D1782" s="1">
        <v>2.7930000000000002E-7</v>
      </c>
      <c r="E1782">
        <v>60</v>
      </c>
      <c r="G1782">
        <v>0</v>
      </c>
      <c r="H1782" t="s">
        <v>12</v>
      </c>
      <c r="I1782">
        <v>1</v>
      </c>
      <c r="J1782" t="s">
        <v>12</v>
      </c>
      <c r="K1782">
        <v>2</v>
      </c>
      <c r="L1782" t="s">
        <v>12</v>
      </c>
      <c r="M1782">
        <v>0</v>
      </c>
      <c r="N1782">
        <f>-0.2182*M1782+110.5</f>
        <v>110.5</v>
      </c>
      <c r="O1782">
        <f t="shared" ref="O1782:O1837" si="196">G1782/N1782</f>
        <v>0</v>
      </c>
      <c r="P1782">
        <f>I1782/N1782</f>
        <v>9.0497737556561094E-3</v>
      </c>
      <c r="Q1782">
        <f>K1782/N1782</f>
        <v>1.8099547511312219E-2</v>
      </c>
    </row>
    <row r="1783" spans="1:17" x14ac:dyDescent="0.25">
      <c r="A1783" t="s">
        <v>1594</v>
      </c>
      <c r="B1783">
        <v>60</v>
      </c>
      <c r="C1783">
        <v>7.2210999999999999</v>
      </c>
      <c r="D1783" s="1">
        <v>2.7920000000000001E-7</v>
      </c>
      <c r="E1783">
        <v>60</v>
      </c>
      <c r="G1783">
        <v>0</v>
      </c>
      <c r="H1783" t="s">
        <v>12</v>
      </c>
      <c r="I1783">
        <v>0</v>
      </c>
      <c r="J1783" t="s">
        <v>12</v>
      </c>
      <c r="K1783">
        <v>0</v>
      </c>
      <c r="L1783" t="s">
        <v>12</v>
      </c>
      <c r="M1783">
        <v>1</v>
      </c>
      <c r="N1783">
        <f t="shared" ref="N1783:N1837" si="197">-0.2182*M1783+110.5</f>
        <v>110.2818</v>
      </c>
      <c r="O1783">
        <f t="shared" si="196"/>
        <v>0</v>
      </c>
      <c r="P1783">
        <f t="shared" ref="P1783:P1837" si="198">I1783/N1783</f>
        <v>0</v>
      </c>
      <c r="Q1783">
        <f t="shared" ref="Q1783:Q1837" si="199">K1783/N1783</f>
        <v>0</v>
      </c>
    </row>
    <row r="1784" spans="1:17" x14ac:dyDescent="0.25">
      <c r="A1784" t="s">
        <v>1595</v>
      </c>
      <c r="B1784">
        <v>60</v>
      </c>
      <c r="C1784">
        <v>7.2412000000000001</v>
      </c>
      <c r="D1784" s="1">
        <v>2.7920000000000001E-7</v>
      </c>
      <c r="E1784">
        <v>60</v>
      </c>
      <c r="G1784">
        <v>0</v>
      </c>
      <c r="H1784" t="s">
        <v>12</v>
      </c>
      <c r="I1784">
        <v>0</v>
      </c>
      <c r="J1784" t="s">
        <v>12</v>
      </c>
      <c r="K1784">
        <v>0</v>
      </c>
      <c r="L1784" t="s">
        <v>12</v>
      </c>
      <c r="M1784">
        <v>2</v>
      </c>
      <c r="N1784">
        <f t="shared" si="197"/>
        <v>110.06359999999999</v>
      </c>
      <c r="O1784">
        <f t="shared" si="196"/>
        <v>0</v>
      </c>
      <c r="P1784">
        <f t="shared" si="198"/>
        <v>0</v>
      </c>
      <c r="Q1784">
        <f t="shared" si="199"/>
        <v>0</v>
      </c>
    </row>
    <row r="1785" spans="1:17" x14ac:dyDescent="0.25">
      <c r="A1785" t="s">
        <v>1596</v>
      </c>
      <c r="B1785">
        <v>60.9</v>
      </c>
      <c r="C1785">
        <v>7.2610000000000001</v>
      </c>
      <c r="D1785" s="1">
        <v>2.7920000000000001E-7</v>
      </c>
      <c r="E1785">
        <v>60</v>
      </c>
      <c r="G1785">
        <v>0</v>
      </c>
      <c r="H1785" t="s">
        <v>12</v>
      </c>
      <c r="I1785">
        <v>0</v>
      </c>
      <c r="J1785" t="s">
        <v>12</v>
      </c>
      <c r="K1785">
        <v>0</v>
      </c>
      <c r="L1785" t="s">
        <v>12</v>
      </c>
      <c r="M1785">
        <v>3</v>
      </c>
      <c r="N1785">
        <f t="shared" si="197"/>
        <v>109.8454</v>
      </c>
      <c r="O1785">
        <f t="shared" si="196"/>
        <v>0</v>
      </c>
      <c r="P1785">
        <f t="shared" si="198"/>
        <v>0</v>
      </c>
      <c r="Q1785">
        <f t="shared" si="199"/>
        <v>0</v>
      </c>
    </row>
    <row r="1786" spans="1:17" x14ac:dyDescent="0.25">
      <c r="A1786" t="s">
        <v>1597</v>
      </c>
      <c r="B1786">
        <v>60.9</v>
      </c>
      <c r="C1786">
        <v>7.2816000000000001</v>
      </c>
      <c r="D1786" s="1">
        <v>2.7920000000000001E-7</v>
      </c>
      <c r="E1786">
        <v>60</v>
      </c>
      <c r="G1786">
        <v>0</v>
      </c>
      <c r="H1786" t="s">
        <v>12</v>
      </c>
      <c r="I1786">
        <v>0</v>
      </c>
      <c r="J1786" t="s">
        <v>12</v>
      </c>
      <c r="K1786">
        <v>1</v>
      </c>
      <c r="L1786" t="s">
        <v>12</v>
      </c>
      <c r="M1786">
        <v>4</v>
      </c>
      <c r="N1786">
        <f t="shared" si="197"/>
        <v>109.6272</v>
      </c>
      <c r="O1786">
        <f t="shared" si="196"/>
        <v>0</v>
      </c>
      <c r="P1786">
        <f t="shared" si="198"/>
        <v>0</v>
      </c>
      <c r="Q1786">
        <f t="shared" si="199"/>
        <v>9.1218237809594701E-3</v>
      </c>
    </row>
    <row r="1787" spans="1:17" x14ac:dyDescent="0.25">
      <c r="A1787" t="s">
        <v>1598</v>
      </c>
      <c r="B1787">
        <v>60</v>
      </c>
      <c r="C1787">
        <v>7.2998000000000003</v>
      </c>
      <c r="D1787" s="1">
        <v>2.7879999999999998E-7</v>
      </c>
      <c r="E1787">
        <v>60</v>
      </c>
      <c r="G1787">
        <v>0</v>
      </c>
      <c r="H1787" t="s">
        <v>12</v>
      </c>
      <c r="I1787">
        <v>2</v>
      </c>
      <c r="J1787" t="s">
        <v>12</v>
      </c>
      <c r="K1787">
        <v>2</v>
      </c>
      <c r="L1787" t="s">
        <v>12</v>
      </c>
      <c r="M1787">
        <v>5</v>
      </c>
      <c r="N1787">
        <f t="shared" si="197"/>
        <v>109.40900000000001</v>
      </c>
      <c r="O1787">
        <f t="shared" si="196"/>
        <v>0</v>
      </c>
      <c r="P1787">
        <f t="shared" si="198"/>
        <v>1.8280031807255345E-2</v>
      </c>
      <c r="Q1787">
        <f t="shared" si="199"/>
        <v>1.8280031807255345E-2</v>
      </c>
    </row>
    <row r="1788" spans="1:17" x14ac:dyDescent="0.25">
      <c r="A1788" t="s">
        <v>1599</v>
      </c>
      <c r="B1788">
        <v>60.9</v>
      </c>
      <c r="C1788">
        <v>7.3201000000000001</v>
      </c>
      <c r="D1788" s="1">
        <v>2.7809999999999998E-7</v>
      </c>
      <c r="E1788">
        <v>60</v>
      </c>
      <c r="G1788">
        <v>1</v>
      </c>
      <c r="H1788" t="s">
        <v>12</v>
      </c>
      <c r="I1788">
        <v>0</v>
      </c>
      <c r="J1788" t="s">
        <v>12</v>
      </c>
      <c r="K1788">
        <v>2</v>
      </c>
      <c r="L1788" t="s">
        <v>12</v>
      </c>
      <c r="M1788">
        <v>6</v>
      </c>
      <c r="N1788">
        <f t="shared" si="197"/>
        <v>109.1908</v>
      </c>
      <c r="O1788">
        <f t="shared" si="196"/>
        <v>9.1582807342743162E-3</v>
      </c>
      <c r="P1788">
        <f t="shared" si="198"/>
        <v>0</v>
      </c>
      <c r="Q1788">
        <f t="shared" si="199"/>
        <v>1.8316561468548632E-2</v>
      </c>
    </row>
    <row r="1789" spans="1:17" x14ac:dyDescent="0.25">
      <c r="A1789" t="s">
        <v>1600</v>
      </c>
      <c r="B1789">
        <v>60.9</v>
      </c>
      <c r="C1789">
        <v>7.3403</v>
      </c>
      <c r="D1789" s="1">
        <v>2.2910000000000001E-7</v>
      </c>
      <c r="E1789">
        <v>60</v>
      </c>
      <c r="G1789">
        <v>2</v>
      </c>
      <c r="H1789" t="s">
        <v>12</v>
      </c>
      <c r="I1789">
        <v>1</v>
      </c>
      <c r="J1789" t="s">
        <v>12</v>
      </c>
      <c r="K1789">
        <v>4</v>
      </c>
      <c r="L1789" t="s">
        <v>12</v>
      </c>
      <c r="M1789">
        <v>7</v>
      </c>
      <c r="N1789">
        <f t="shared" si="197"/>
        <v>108.9726</v>
      </c>
      <c r="O1789">
        <f t="shared" si="196"/>
        <v>1.8353237419314581E-2</v>
      </c>
      <c r="P1789">
        <f t="shared" si="198"/>
        <v>9.1766187096572905E-3</v>
      </c>
      <c r="Q1789">
        <f t="shared" si="199"/>
        <v>3.6706474838629162E-2</v>
      </c>
    </row>
    <row r="1790" spans="1:17" x14ac:dyDescent="0.25">
      <c r="A1790" t="s">
        <v>1601</v>
      </c>
      <c r="B1790">
        <v>60.9</v>
      </c>
      <c r="C1790">
        <v>7.3635000000000002</v>
      </c>
      <c r="D1790" s="1">
        <v>2.7860000000000002E-7</v>
      </c>
      <c r="E1790">
        <v>60</v>
      </c>
      <c r="G1790">
        <v>0</v>
      </c>
      <c r="H1790" t="s">
        <v>12</v>
      </c>
      <c r="I1790">
        <v>1</v>
      </c>
      <c r="J1790" t="s">
        <v>12</v>
      </c>
      <c r="K1790">
        <v>2</v>
      </c>
      <c r="L1790" t="s">
        <v>12</v>
      </c>
      <c r="M1790">
        <v>8</v>
      </c>
      <c r="N1790">
        <f t="shared" si="197"/>
        <v>108.7544</v>
      </c>
      <c r="O1790">
        <f t="shared" si="196"/>
        <v>0</v>
      </c>
      <c r="P1790">
        <f t="shared" si="198"/>
        <v>9.1950302700396485E-3</v>
      </c>
      <c r="Q1790">
        <f t="shared" si="199"/>
        <v>1.8390060540079297E-2</v>
      </c>
    </row>
    <row r="1791" spans="1:17" x14ac:dyDescent="0.25">
      <c r="A1791" t="s">
        <v>1602</v>
      </c>
      <c r="B1791">
        <v>60.9</v>
      </c>
      <c r="C1791">
        <v>7.3811</v>
      </c>
      <c r="D1791" s="1">
        <v>2.7819999999999999E-7</v>
      </c>
      <c r="E1791">
        <v>60</v>
      </c>
      <c r="G1791">
        <v>1</v>
      </c>
      <c r="H1791" t="s">
        <v>12</v>
      </c>
      <c r="I1791">
        <v>1</v>
      </c>
      <c r="J1791" t="s">
        <v>12</v>
      </c>
      <c r="K1791">
        <v>3</v>
      </c>
      <c r="L1791" t="s">
        <v>12</v>
      </c>
      <c r="M1791">
        <v>9</v>
      </c>
      <c r="N1791">
        <f t="shared" si="197"/>
        <v>108.53619999999999</v>
      </c>
      <c r="O1791">
        <f t="shared" si="196"/>
        <v>9.2135158592248495E-3</v>
      </c>
      <c r="P1791">
        <f t="shared" si="198"/>
        <v>9.2135158592248495E-3</v>
      </c>
      <c r="Q1791">
        <f t="shared" si="199"/>
        <v>2.7640547577674549E-2</v>
      </c>
    </row>
    <row r="1792" spans="1:17" x14ac:dyDescent="0.25">
      <c r="A1792" t="s">
        <v>1603</v>
      </c>
      <c r="B1792">
        <v>60</v>
      </c>
      <c r="C1792">
        <v>7.4010999999999996</v>
      </c>
      <c r="D1792" s="1">
        <v>2.7140000000000001E-7</v>
      </c>
      <c r="E1792">
        <v>60</v>
      </c>
      <c r="G1792">
        <v>0</v>
      </c>
      <c r="H1792" t="s">
        <v>12</v>
      </c>
      <c r="I1792">
        <v>1</v>
      </c>
      <c r="J1792" t="s">
        <v>12</v>
      </c>
      <c r="K1792">
        <v>1</v>
      </c>
      <c r="L1792" t="s">
        <v>12</v>
      </c>
      <c r="M1792">
        <v>10</v>
      </c>
      <c r="N1792">
        <f t="shared" si="197"/>
        <v>108.318</v>
      </c>
      <c r="O1792">
        <f t="shared" si="196"/>
        <v>0</v>
      </c>
      <c r="P1792">
        <f t="shared" si="198"/>
        <v>9.2320759245924037E-3</v>
      </c>
      <c r="Q1792">
        <f t="shared" si="199"/>
        <v>9.2320759245924037E-3</v>
      </c>
    </row>
    <row r="1793" spans="1:17" x14ac:dyDescent="0.25">
      <c r="A1793" t="s">
        <v>1604</v>
      </c>
      <c r="B1793">
        <v>60.9</v>
      </c>
      <c r="C1793">
        <v>7.4196999999999997</v>
      </c>
      <c r="D1793" s="1">
        <v>2.2889999999999999E-7</v>
      </c>
      <c r="E1793">
        <v>60</v>
      </c>
      <c r="G1793">
        <v>0</v>
      </c>
      <c r="H1793" t="s">
        <v>12</v>
      </c>
      <c r="I1793">
        <v>1</v>
      </c>
      <c r="J1793" t="s">
        <v>12</v>
      </c>
      <c r="K1793">
        <v>3</v>
      </c>
      <c r="L1793" t="s">
        <v>12</v>
      </c>
      <c r="M1793">
        <v>11</v>
      </c>
      <c r="N1793">
        <f t="shared" si="197"/>
        <v>108.0998</v>
      </c>
      <c r="O1793">
        <f t="shared" si="196"/>
        <v>0</v>
      </c>
      <c r="P1793">
        <f t="shared" si="198"/>
        <v>9.2507109171339821E-3</v>
      </c>
      <c r="Q1793">
        <f t="shared" si="199"/>
        <v>2.7752132751401946E-2</v>
      </c>
    </row>
    <row r="1794" spans="1:17" x14ac:dyDescent="0.25">
      <c r="A1794" t="s">
        <v>1605</v>
      </c>
      <c r="B1794">
        <v>60.9</v>
      </c>
      <c r="C1794">
        <v>7.4409999999999998</v>
      </c>
      <c r="D1794" s="1">
        <v>2.5940000000000001E-7</v>
      </c>
      <c r="E1794">
        <v>60</v>
      </c>
      <c r="G1794">
        <v>0</v>
      </c>
      <c r="H1794" t="s">
        <v>12</v>
      </c>
      <c r="I1794">
        <v>2</v>
      </c>
      <c r="J1794" t="s">
        <v>12</v>
      </c>
      <c r="K1794">
        <v>4</v>
      </c>
      <c r="L1794" t="s">
        <v>12</v>
      </c>
      <c r="M1794">
        <v>12</v>
      </c>
      <c r="N1794">
        <f t="shared" si="197"/>
        <v>107.88160000000001</v>
      </c>
      <c r="O1794">
        <f t="shared" si="196"/>
        <v>0</v>
      </c>
      <c r="P1794">
        <f t="shared" si="198"/>
        <v>1.8538842582979859E-2</v>
      </c>
      <c r="Q1794">
        <f t="shared" si="199"/>
        <v>3.7077685165959717E-2</v>
      </c>
    </row>
    <row r="1795" spans="1:17" x14ac:dyDescent="0.25">
      <c r="A1795" t="s">
        <v>1606</v>
      </c>
      <c r="B1795">
        <v>60.9</v>
      </c>
      <c r="C1795">
        <v>7.4592999999999998</v>
      </c>
      <c r="D1795" s="1">
        <v>2.4060000000000002E-7</v>
      </c>
      <c r="E1795">
        <v>60</v>
      </c>
      <c r="G1795">
        <v>4</v>
      </c>
      <c r="H1795" t="s">
        <v>12</v>
      </c>
      <c r="I1795">
        <v>4</v>
      </c>
      <c r="J1795" t="s">
        <v>12</v>
      </c>
      <c r="K1795">
        <v>11</v>
      </c>
      <c r="L1795" t="s">
        <v>12</v>
      </c>
      <c r="M1795">
        <v>13</v>
      </c>
      <c r="N1795">
        <f t="shared" si="197"/>
        <v>107.6634</v>
      </c>
      <c r="O1795">
        <f t="shared" si="196"/>
        <v>3.7152830023945004E-2</v>
      </c>
      <c r="P1795">
        <f t="shared" si="198"/>
        <v>3.7152830023945004E-2</v>
      </c>
      <c r="Q1795">
        <f t="shared" si="199"/>
        <v>0.10217028256584876</v>
      </c>
    </row>
    <row r="1796" spans="1:17" x14ac:dyDescent="0.25">
      <c r="A1796" t="s">
        <v>1607</v>
      </c>
      <c r="B1796">
        <v>60.9</v>
      </c>
      <c r="C1796">
        <v>7.4810999999999996</v>
      </c>
      <c r="D1796" s="1">
        <v>2.7679999999999999E-7</v>
      </c>
      <c r="E1796">
        <v>60</v>
      </c>
      <c r="G1796">
        <v>2</v>
      </c>
      <c r="H1796" t="s">
        <v>12</v>
      </c>
      <c r="I1796">
        <v>0</v>
      </c>
      <c r="J1796" t="s">
        <v>12</v>
      </c>
      <c r="K1796">
        <v>4</v>
      </c>
      <c r="L1796" t="s">
        <v>12</v>
      </c>
      <c r="M1796">
        <v>14</v>
      </c>
      <c r="N1796">
        <f t="shared" si="197"/>
        <v>107.4452</v>
      </c>
      <c r="O1796">
        <f t="shared" si="196"/>
        <v>1.8614140045344046E-2</v>
      </c>
      <c r="P1796">
        <f t="shared" si="198"/>
        <v>0</v>
      </c>
      <c r="Q1796">
        <f t="shared" si="199"/>
        <v>3.7228280090688091E-2</v>
      </c>
    </row>
    <row r="1797" spans="1:17" x14ac:dyDescent="0.25">
      <c r="A1797" t="s">
        <v>1608</v>
      </c>
      <c r="B1797">
        <v>60.9</v>
      </c>
      <c r="C1797">
        <v>7.5008999999999997</v>
      </c>
      <c r="D1797" s="1">
        <v>2.4929999999999999E-7</v>
      </c>
      <c r="E1797">
        <v>60</v>
      </c>
      <c r="G1797">
        <v>1</v>
      </c>
      <c r="H1797" t="s">
        <v>12</v>
      </c>
      <c r="I1797">
        <v>3</v>
      </c>
      <c r="J1797" t="s">
        <v>12</v>
      </c>
      <c r="K1797">
        <v>3.5</v>
      </c>
      <c r="L1797" t="s">
        <v>12</v>
      </c>
      <c r="M1797">
        <v>15</v>
      </c>
      <c r="N1797">
        <f t="shared" si="197"/>
        <v>107.227</v>
      </c>
      <c r="O1797">
        <f t="shared" si="196"/>
        <v>9.3260093073572886E-3</v>
      </c>
      <c r="P1797">
        <f t="shared" si="198"/>
        <v>2.7978027922071866E-2</v>
      </c>
      <c r="Q1797">
        <f t="shared" si="199"/>
        <v>3.264103257575051E-2</v>
      </c>
    </row>
    <row r="1798" spans="1:17" x14ac:dyDescent="0.25">
      <c r="A1798" t="s">
        <v>1609</v>
      </c>
      <c r="B1798">
        <v>60.9</v>
      </c>
      <c r="C1798">
        <v>7.5206999999999997</v>
      </c>
      <c r="D1798" s="1">
        <v>2.7319999999999998E-7</v>
      </c>
      <c r="E1798">
        <v>60</v>
      </c>
      <c r="G1798">
        <v>2</v>
      </c>
      <c r="H1798" t="s">
        <v>12</v>
      </c>
      <c r="I1798">
        <v>2</v>
      </c>
      <c r="J1798" t="s">
        <v>12</v>
      </c>
      <c r="K1798">
        <v>9</v>
      </c>
      <c r="L1798" t="s">
        <v>12</v>
      </c>
      <c r="M1798">
        <v>16</v>
      </c>
      <c r="N1798">
        <f t="shared" si="197"/>
        <v>107.00879999999999</v>
      </c>
      <c r="O1798">
        <f t="shared" si="196"/>
        <v>1.8690051659302789E-2</v>
      </c>
      <c r="P1798">
        <f t="shared" si="198"/>
        <v>1.8690051659302789E-2</v>
      </c>
      <c r="Q1798">
        <f t="shared" si="199"/>
        <v>8.4105232466862537E-2</v>
      </c>
    </row>
    <row r="1799" spans="1:17" x14ac:dyDescent="0.25">
      <c r="A1799" t="s">
        <v>1610</v>
      </c>
      <c r="B1799">
        <v>60</v>
      </c>
      <c r="C1799">
        <v>7.5396000000000001</v>
      </c>
      <c r="D1799" s="1">
        <v>2.769E-7</v>
      </c>
      <c r="E1799">
        <v>60</v>
      </c>
      <c r="G1799">
        <v>2</v>
      </c>
      <c r="H1799" t="s">
        <v>12</v>
      </c>
      <c r="I1799">
        <v>0</v>
      </c>
      <c r="J1799" t="s">
        <v>12</v>
      </c>
      <c r="K1799">
        <v>11</v>
      </c>
      <c r="L1799" t="s">
        <v>12</v>
      </c>
      <c r="M1799">
        <v>17</v>
      </c>
      <c r="N1799">
        <f t="shared" si="197"/>
        <v>106.7906</v>
      </c>
      <c r="O1799">
        <f t="shared" si="196"/>
        <v>1.87282401260036E-2</v>
      </c>
      <c r="P1799">
        <f t="shared" si="198"/>
        <v>0</v>
      </c>
      <c r="Q1799">
        <f t="shared" si="199"/>
        <v>0.10300532069301981</v>
      </c>
    </row>
    <row r="1800" spans="1:17" x14ac:dyDescent="0.25">
      <c r="A1800" t="s">
        <v>1611</v>
      </c>
      <c r="B1800">
        <v>60.9</v>
      </c>
      <c r="C1800">
        <v>7.5640999999999998</v>
      </c>
      <c r="D1800" s="1">
        <v>2.7679999999999999E-7</v>
      </c>
      <c r="E1800">
        <v>60</v>
      </c>
      <c r="G1800">
        <v>1</v>
      </c>
      <c r="H1800" t="s">
        <v>12</v>
      </c>
      <c r="I1800">
        <v>2</v>
      </c>
      <c r="J1800" t="s">
        <v>12</v>
      </c>
      <c r="K1800">
        <v>5</v>
      </c>
      <c r="L1800" t="s">
        <v>12</v>
      </c>
      <c r="M1800">
        <v>18</v>
      </c>
      <c r="N1800">
        <f t="shared" si="197"/>
        <v>106.5724</v>
      </c>
      <c r="O1800">
        <f t="shared" si="196"/>
        <v>9.3832924847333833E-3</v>
      </c>
      <c r="P1800">
        <f t="shared" si="198"/>
        <v>1.8766584969466767E-2</v>
      </c>
      <c r="Q1800">
        <f t="shared" si="199"/>
        <v>4.6916462423666913E-2</v>
      </c>
    </row>
    <row r="1801" spans="1:17" x14ac:dyDescent="0.25">
      <c r="A1801" t="s">
        <v>1612</v>
      </c>
      <c r="B1801">
        <v>60.9</v>
      </c>
      <c r="C1801">
        <v>7.5796000000000001</v>
      </c>
      <c r="D1801" s="1">
        <v>2.2600000000000001E-7</v>
      </c>
      <c r="E1801">
        <v>60</v>
      </c>
      <c r="G1801">
        <v>1</v>
      </c>
      <c r="H1801" t="s">
        <v>12</v>
      </c>
      <c r="I1801">
        <v>0</v>
      </c>
      <c r="J1801" t="s">
        <v>12</v>
      </c>
      <c r="K1801">
        <v>6</v>
      </c>
      <c r="L1801" t="s">
        <v>12</v>
      </c>
      <c r="M1801">
        <v>19</v>
      </c>
      <c r="N1801">
        <f t="shared" si="197"/>
        <v>106.35420000000001</v>
      </c>
      <c r="O1801">
        <f t="shared" si="196"/>
        <v>9.4025435760882025E-3</v>
      </c>
      <c r="P1801">
        <f t="shared" si="198"/>
        <v>0</v>
      </c>
      <c r="Q1801">
        <f t="shared" si="199"/>
        <v>5.6415261456529218E-2</v>
      </c>
    </row>
    <row r="1802" spans="1:17" x14ac:dyDescent="0.25">
      <c r="A1802" t="s">
        <v>1613</v>
      </c>
      <c r="B1802">
        <v>60.9</v>
      </c>
      <c r="C1802">
        <v>7.5980999999999996</v>
      </c>
      <c r="D1802" s="1">
        <v>2.7210000000000001E-7</v>
      </c>
      <c r="E1802">
        <v>60</v>
      </c>
      <c r="G1802">
        <v>2</v>
      </c>
      <c r="H1802" t="s">
        <v>12</v>
      </c>
      <c r="I1802">
        <v>2</v>
      </c>
      <c r="J1802" t="s">
        <v>12</v>
      </c>
      <c r="K1802">
        <v>7.5</v>
      </c>
      <c r="L1802" t="s">
        <v>12</v>
      </c>
      <c r="M1802">
        <v>20</v>
      </c>
      <c r="N1802">
        <f t="shared" si="197"/>
        <v>106.136</v>
      </c>
      <c r="O1802">
        <f t="shared" si="196"/>
        <v>1.8843747644531544E-2</v>
      </c>
      <c r="P1802">
        <f t="shared" si="198"/>
        <v>1.8843747644531544E-2</v>
      </c>
      <c r="Q1802">
        <f t="shared" si="199"/>
        <v>7.0664053666993298E-2</v>
      </c>
    </row>
    <row r="1803" spans="1:17" x14ac:dyDescent="0.25">
      <c r="A1803" t="s">
        <v>1614</v>
      </c>
      <c r="B1803">
        <v>60.9</v>
      </c>
      <c r="C1803">
        <v>7.6195000000000004</v>
      </c>
      <c r="D1803" s="1">
        <v>2.2779999999999999E-7</v>
      </c>
      <c r="E1803">
        <v>60</v>
      </c>
      <c r="G1803">
        <v>2</v>
      </c>
      <c r="H1803" t="s">
        <v>12</v>
      </c>
      <c r="I1803">
        <v>8</v>
      </c>
      <c r="J1803" t="s">
        <v>12</v>
      </c>
      <c r="K1803">
        <v>14</v>
      </c>
      <c r="L1803" t="s">
        <v>12</v>
      </c>
      <c r="M1803">
        <v>21</v>
      </c>
      <c r="N1803">
        <f t="shared" si="197"/>
        <v>105.9178</v>
      </c>
      <c r="O1803">
        <f t="shared" si="196"/>
        <v>1.8882567424927634E-2</v>
      </c>
      <c r="P1803">
        <f t="shared" si="198"/>
        <v>7.5530269699710537E-2</v>
      </c>
      <c r="Q1803">
        <f t="shared" si="199"/>
        <v>0.13217797197449344</v>
      </c>
    </row>
    <row r="1804" spans="1:17" x14ac:dyDescent="0.25">
      <c r="A1804" t="s">
        <v>1615</v>
      </c>
      <c r="B1804">
        <v>60.9</v>
      </c>
      <c r="C1804">
        <v>7.6395999999999997</v>
      </c>
      <c r="D1804" s="1">
        <v>2.7659999999999998E-7</v>
      </c>
      <c r="E1804">
        <v>60</v>
      </c>
      <c r="G1804">
        <v>0</v>
      </c>
      <c r="H1804" t="s">
        <v>12</v>
      </c>
      <c r="I1804">
        <v>3</v>
      </c>
      <c r="J1804" t="s">
        <v>12</v>
      </c>
      <c r="K1804">
        <v>10</v>
      </c>
      <c r="L1804" t="s">
        <v>12</v>
      </c>
      <c r="M1804">
        <v>22</v>
      </c>
      <c r="N1804">
        <f t="shared" si="197"/>
        <v>105.6996</v>
      </c>
      <c r="O1804">
        <f t="shared" si="196"/>
        <v>0</v>
      </c>
      <c r="P1804">
        <f t="shared" si="198"/>
        <v>2.8382321219758637E-2</v>
      </c>
      <c r="Q1804">
        <f t="shared" si="199"/>
        <v>9.4607737399195452E-2</v>
      </c>
    </row>
    <row r="1805" spans="1:17" x14ac:dyDescent="0.25">
      <c r="A1805" t="s">
        <v>1616</v>
      </c>
      <c r="B1805">
        <v>60.9</v>
      </c>
      <c r="C1805">
        <v>7.6600999999999999</v>
      </c>
      <c r="D1805" s="1">
        <v>2.103E-7</v>
      </c>
      <c r="E1805">
        <v>60</v>
      </c>
      <c r="G1805">
        <v>1</v>
      </c>
      <c r="H1805" t="s">
        <v>12</v>
      </c>
      <c r="I1805">
        <v>1</v>
      </c>
      <c r="J1805" t="s">
        <v>12</v>
      </c>
      <c r="K1805">
        <v>7</v>
      </c>
      <c r="L1805" t="s">
        <v>12</v>
      </c>
      <c r="M1805">
        <v>23</v>
      </c>
      <c r="N1805">
        <f t="shared" si="197"/>
        <v>105.48139999999999</v>
      </c>
      <c r="O1805">
        <f t="shared" si="196"/>
        <v>9.4803444019514339E-3</v>
      </c>
      <c r="P1805">
        <f t="shared" si="198"/>
        <v>9.4803444019514339E-3</v>
      </c>
      <c r="Q1805">
        <f t="shared" si="199"/>
        <v>6.6362410813660039E-2</v>
      </c>
    </row>
    <row r="1806" spans="1:17" x14ac:dyDescent="0.25">
      <c r="A1806" t="s">
        <v>1617</v>
      </c>
      <c r="B1806">
        <v>60.9</v>
      </c>
      <c r="C1806">
        <v>7.6795999999999998</v>
      </c>
      <c r="D1806" s="1">
        <v>2.191E-7</v>
      </c>
      <c r="E1806">
        <v>60</v>
      </c>
      <c r="G1806">
        <v>0</v>
      </c>
      <c r="H1806" t="s">
        <v>12</v>
      </c>
      <c r="I1806">
        <v>1</v>
      </c>
      <c r="J1806" t="s">
        <v>12</v>
      </c>
      <c r="K1806">
        <v>8</v>
      </c>
      <c r="L1806" t="s">
        <v>12</v>
      </c>
      <c r="M1806">
        <v>24</v>
      </c>
      <c r="N1806">
        <f t="shared" si="197"/>
        <v>105.2632</v>
      </c>
      <c r="O1806">
        <f t="shared" si="196"/>
        <v>0</v>
      </c>
      <c r="P1806">
        <f t="shared" si="198"/>
        <v>9.4999962000015207E-3</v>
      </c>
      <c r="Q1806">
        <f t="shared" si="199"/>
        <v>7.5999969600012166E-2</v>
      </c>
    </row>
    <row r="1807" spans="1:17" x14ac:dyDescent="0.25">
      <c r="A1807" t="s">
        <v>1618</v>
      </c>
      <c r="B1807">
        <v>60.9</v>
      </c>
      <c r="C1807">
        <v>7.7008999999999999</v>
      </c>
      <c r="D1807" s="1">
        <v>2.7659999999999998E-7</v>
      </c>
      <c r="E1807">
        <v>60</v>
      </c>
      <c r="G1807">
        <v>2</v>
      </c>
      <c r="H1807" t="s">
        <v>12</v>
      </c>
      <c r="I1807">
        <v>3</v>
      </c>
      <c r="J1807" t="s">
        <v>12</v>
      </c>
      <c r="K1807">
        <v>11</v>
      </c>
      <c r="L1807" t="s">
        <v>12</v>
      </c>
      <c r="M1807">
        <v>25</v>
      </c>
      <c r="N1807">
        <f t="shared" si="197"/>
        <v>105.045</v>
      </c>
      <c r="O1807">
        <f t="shared" si="196"/>
        <v>1.9039459279356467E-2</v>
      </c>
      <c r="P1807">
        <f t="shared" si="198"/>
        <v>2.8559188919034698E-2</v>
      </c>
      <c r="Q1807">
        <f t="shared" si="199"/>
        <v>0.10471702603646056</v>
      </c>
    </row>
    <row r="1808" spans="1:17" x14ac:dyDescent="0.25">
      <c r="A1808" t="s">
        <v>1619</v>
      </c>
      <c r="B1808">
        <v>60</v>
      </c>
      <c r="C1808">
        <v>7.7206000000000001</v>
      </c>
      <c r="D1808" s="1">
        <v>2.5590000000000001E-7</v>
      </c>
      <c r="E1808">
        <v>60</v>
      </c>
      <c r="G1808">
        <v>2</v>
      </c>
      <c r="H1808" t="s">
        <v>12</v>
      </c>
      <c r="I1808">
        <v>5</v>
      </c>
      <c r="J1808" t="s">
        <v>12</v>
      </c>
      <c r="K1808">
        <v>14</v>
      </c>
      <c r="L1808" t="s">
        <v>12</v>
      </c>
      <c r="M1808">
        <v>26</v>
      </c>
      <c r="N1808">
        <f t="shared" si="197"/>
        <v>104.82680000000001</v>
      </c>
      <c r="O1808">
        <f t="shared" si="196"/>
        <v>1.9079090461599512E-2</v>
      </c>
      <c r="P1808">
        <f t="shared" si="198"/>
        <v>4.7697726153998782E-2</v>
      </c>
      <c r="Q1808">
        <f t="shared" si="199"/>
        <v>0.13355363323119659</v>
      </c>
    </row>
    <row r="1809" spans="1:17" x14ac:dyDescent="0.25">
      <c r="A1809" t="s">
        <v>1620</v>
      </c>
      <c r="B1809">
        <v>60.9</v>
      </c>
      <c r="C1809">
        <v>7.7404000000000002</v>
      </c>
      <c r="D1809" s="1">
        <v>2.762E-7</v>
      </c>
      <c r="E1809">
        <v>60</v>
      </c>
      <c r="G1809">
        <v>4</v>
      </c>
      <c r="H1809" t="s">
        <v>12</v>
      </c>
      <c r="I1809">
        <v>2</v>
      </c>
      <c r="J1809" t="s">
        <v>12</v>
      </c>
      <c r="K1809">
        <v>10.5</v>
      </c>
      <c r="L1809" t="s">
        <v>12</v>
      </c>
      <c r="M1809">
        <v>27</v>
      </c>
      <c r="N1809">
        <f t="shared" si="197"/>
        <v>104.6086</v>
      </c>
      <c r="O1809">
        <f t="shared" si="196"/>
        <v>3.8237773949751745E-2</v>
      </c>
      <c r="P1809">
        <f t="shared" si="198"/>
        <v>1.9118886974875873E-2</v>
      </c>
      <c r="Q1809">
        <f t="shared" si="199"/>
        <v>0.10037415661809833</v>
      </c>
    </row>
    <row r="1810" spans="1:17" x14ac:dyDescent="0.25">
      <c r="A1810" t="s">
        <v>1621</v>
      </c>
      <c r="B1810">
        <v>60.9</v>
      </c>
      <c r="C1810">
        <v>7.7598000000000003</v>
      </c>
      <c r="D1810" s="1">
        <v>2.0200000000000001E-7</v>
      </c>
      <c r="E1810">
        <v>60</v>
      </c>
      <c r="G1810">
        <v>3</v>
      </c>
      <c r="H1810" t="s">
        <v>12</v>
      </c>
      <c r="I1810">
        <v>3</v>
      </c>
      <c r="J1810" t="s">
        <v>12</v>
      </c>
      <c r="K1810">
        <v>12</v>
      </c>
      <c r="L1810" t="s">
        <v>12</v>
      </c>
      <c r="M1810">
        <v>28</v>
      </c>
      <c r="N1810">
        <f t="shared" si="197"/>
        <v>104.3904</v>
      </c>
      <c r="O1810">
        <f t="shared" si="196"/>
        <v>2.8738274783888174E-2</v>
      </c>
      <c r="P1810">
        <f t="shared" si="198"/>
        <v>2.8738274783888174E-2</v>
      </c>
      <c r="Q1810">
        <f t="shared" si="199"/>
        <v>0.1149530991355527</v>
      </c>
    </row>
    <row r="1811" spans="1:17" x14ac:dyDescent="0.25">
      <c r="A1811" t="s">
        <v>1622</v>
      </c>
      <c r="B1811">
        <v>60.9</v>
      </c>
      <c r="C1811">
        <v>7.7798999999999996</v>
      </c>
      <c r="D1811" s="1">
        <v>2.1339999999999999E-7</v>
      </c>
      <c r="E1811">
        <v>60</v>
      </c>
      <c r="G1811">
        <v>1</v>
      </c>
      <c r="H1811" t="s">
        <v>12</v>
      </c>
      <c r="I1811">
        <v>2</v>
      </c>
      <c r="J1811" t="s">
        <v>12</v>
      </c>
      <c r="K1811">
        <v>7</v>
      </c>
      <c r="L1811" t="s">
        <v>12</v>
      </c>
      <c r="M1811">
        <v>29</v>
      </c>
      <c r="N1811">
        <f t="shared" si="197"/>
        <v>104.1722</v>
      </c>
      <c r="O1811">
        <f t="shared" si="196"/>
        <v>9.5994900750872112E-3</v>
      </c>
      <c r="P1811">
        <f t="shared" si="198"/>
        <v>1.9198980150174422E-2</v>
      </c>
      <c r="Q1811">
        <f t="shared" si="199"/>
        <v>6.7196430525610473E-2</v>
      </c>
    </row>
    <row r="1812" spans="1:17" x14ac:dyDescent="0.25">
      <c r="A1812" t="s">
        <v>1623</v>
      </c>
      <c r="B1812">
        <v>60.9</v>
      </c>
      <c r="C1812">
        <v>7.7996999999999996</v>
      </c>
      <c r="D1812" s="1">
        <v>2.762E-7</v>
      </c>
      <c r="E1812">
        <v>60</v>
      </c>
      <c r="G1812">
        <v>1</v>
      </c>
      <c r="H1812" t="s">
        <v>12</v>
      </c>
      <c r="I1812">
        <v>2</v>
      </c>
      <c r="J1812" t="s">
        <v>12</v>
      </c>
      <c r="K1812">
        <v>15</v>
      </c>
      <c r="L1812" t="s">
        <v>12</v>
      </c>
      <c r="M1812">
        <v>30</v>
      </c>
      <c r="N1812">
        <f t="shared" si="197"/>
        <v>103.95399999999999</v>
      </c>
      <c r="O1812">
        <f t="shared" si="196"/>
        <v>9.6196394559131936E-3</v>
      </c>
      <c r="P1812">
        <f t="shared" si="198"/>
        <v>1.9239278911826387E-2</v>
      </c>
      <c r="Q1812">
        <f t="shared" si="199"/>
        <v>0.14429459183869789</v>
      </c>
    </row>
    <row r="1813" spans="1:17" x14ac:dyDescent="0.25">
      <c r="A1813" t="s">
        <v>1624</v>
      </c>
      <c r="B1813">
        <v>60.9</v>
      </c>
      <c r="C1813">
        <v>7.8220999999999998</v>
      </c>
      <c r="D1813" s="1">
        <v>2.4349999999999998E-7</v>
      </c>
      <c r="E1813">
        <v>60</v>
      </c>
      <c r="G1813">
        <v>2</v>
      </c>
      <c r="H1813" t="s">
        <v>12</v>
      </c>
      <c r="I1813">
        <v>4</v>
      </c>
      <c r="J1813" t="s">
        <v>12</v>
      </c>
      <c r="K1813">
        <v>15</v>
      </c>
      <c r="L1813" t="s">
        <v>12</v>
      </c>
      <c r="M1813">
        <v>31</v>
      </c>
      <c r="N1813">
        <f t="shared" si="197"/>
        <v>103.7358</v>
      </c>
      <c r="O1813">
        <f t="shared" si="196"/>
        <v>1.9279747203954662E-2</v>
      </c>
      <c r="P1813">
        <f t="shared" si="198"/>
        <v>3.8559494407909324E-2</v>
      </c>
      <c r="Q1813">
        <f t="shared" si="199"/>
        <v>0.14459810402965997</v>
      </c>
    </row>
    <row r="1814" spans="1:17" x14ac:dyDescent="0.25">
      <c r="A1814" t="s">
        <v>1625</v>
      </c>
      <c r="B1814">
        <v>60.9</v>
      </c>
      <c r="C1814">
        <v>7.8402000000000003</v>
      </c>
      <c r="D1814" s="1">
        <v>2.5450000000000001E-7</v>
      </c>
      <c r="E1814">
        <v>60</v>
      </c>
      <c r="G1814">
        <v>2</v>
      </c>
      <c r="H1814" t="s">
        <v>12</v>
      </c>
      <c r="I1814">
        <v>4</v>
      </c>
      <c r="J1814" t="s">
        <v>12</v>
      </c>
      <c r="K1814">
        <v>11</v>
      </c>
      <c r="L1814" t="s">
        <v>12</v>
      </c>
      <c r="M1814">
        <v>32</v>
      </c>
      <c r="N1814">
        <f t="shared" si="197"/>
        <v>103.5176</v>
      </c>
      <c r="O1814">
        <f t="shared" si="196"/>
        <v>1.9320386098595793E-2</v>
      </c>
      <c r="P1814">
        <f t="shared" si="198"/>
        <v>3.8640772197191586E-2</v>
      </c>
      <c r="Q1814">
        <f t="shared" si="199"/>
        <v>0.10626212354227686</v>
      </c>
    </row>
    <row r="1815" spans="1:17" x14ac:dyDescent="0.25">
      <c r="A1815" t="s">
        <v>1626</v>
      </c>
      <c r="B1815">
        <v>60.9</v>
      </c>
      <c r="C1815">
        <v>7.8627000000000002</v>
      </c>
      <c r="D1815" s="1">
        <v>2.7290000000000002E-7</v>
      </c>
      <c r="E1815">
        <v>60</v>
      </c>
      <c r="G1815">
        <v>3</v>
      </c>
      <c r="H1815" t="s">
        <v>12</v>
      </c>
      <c r="I1815">
        <v>2</v>
      </c>
      <c r="J1815" t="s">
        <v>12</v>
      </c>
      <c r="K1815">
        <v>18.5</v>
      </c>
      <c r="L1815" t="s">
        <v>12</v>
      </c>
      <c r="M1815">
        <v>33</v>
      </c>
      <c r="N1815">
        <f t="shared" si="197"/>
        <v>103.29940000000001</v>
      </c>
      <c r="O1815">
        <f t="shared" si="196"/>
        <v>2.9041795015266301E-2</v>
      </c>
      <c r="P1815">
        <f t="shared" si="198"/>
        <v>1.9361196676844203E-2</v>
      </c>
      <c r="Q1815">
        <f t="shared" si="199"/>
        <v>0.17909106926080887</v>
      </c>
    </row>
    <row r="1816" spans="1:17" x14ac:dyDescent="0.25">
      <c r="A1816" t="s">
        <v>1627</v>
      </c>
      <c r="B1816">
        <v>60.9</v>
      </c>
      <c r="C1816">
        <v>7.8798000000000004</v>
      </c>
      <c r="D1816" s="1">
        <v>2.762E-7</v>
      </c>
      <c r="E1816">
        <v>60</v>
      </c>
      <c r="G1816">
        <v>5</v>
      </c>
      <c r="H1816" t="s">
        <v>12</v>
      </c>
      <c r="I1816">
        <v>4</v>
      </c>
      <c r="J1816" t="s">
        <v>12</v>
      </c>
      <c r="K1816">
        <v>27</v>
      </c>
      <c r="L1816" t="s">
        <v>12</v>
      </c>
      <c r="M1816">
        <v>34</v>
      </c>
      <c r="N1816">
        <f t="shared" si="197"/>
        <v>103.0812</v>
      </c>
      <c r="O1816">
        <f t="shared" si="196"/>
        <v>4.8505450072370136E-2</v>
      </c>
      <c r="P1816">
        <f t="shared" si="198"/>
        <v>3.8804360057896108E-2</v>
      </c>
      <c r="Q1816">
        <f t="shared" si="199"/>
        <v>0.26192943039079875</v>
      </c>
    </row>
    <row r="1817" spans="1:17" x14ac:dyDescent="0.25">
      <c r="A1817" t="s">
        <v>1628</v>
      </c>
      <c r="B1817">
        <v>60.9</v>
      </c>
      <c r="C1817">
        <v>7.8998999999999997</v>
      </c>
      <c r="D1817" s="1">
        <v>2.508E-7</v>
      </c>
      <c r="E1817">
        <v>60</v>
      </c>
      <c r="G1817">
        <v>1</v>
      </c>
      <c r="H1817" t="s">
        <v>12</v>
      </c>
      <c r="I1817">
        <v>4</v>
      </c>
      <c r="J1817" t="s">
        <v>12</v>
      </c>
      <c r="K1817">
        <v>13</v>
      </c>
      <c r="L1817" t="s">
        <v>12</v>
      </c>
      <c r="M1817">
        <v>35</v>
      </c>
      <c r="N1817">
        <f t="shared" si="197"/>
        <v>102.863</v>
      </c>
      <c r="O1817">
        <f t="shared" si="196"/>
        <v>9.7216686272031724E-3</v>
      </c>
      <c r="P1817">
        <f t="shared" si="198"/>
        <v>3.8886674508812689E-2</v>
      </c>
      <c r="Q1817">
        <f t="shared" si="199"/>
        <v>0.12638169215364126</v>
      </c>
    </row>
    <row r="1818" spans="1:17" x14ac:dyDescent="0.25">
      <c r="A1818" t="s">
        <v>1629</v>
      </c>
      <c r="B1818">
        <v>60.9</v>
      </c>
      <c r="C1818">
        <v>7.9212999999999996</v>
      </c>
      <c r="D1818" s="1">
        <v>1.9280000000000001E-7</v>
      </c>
      <c r="E1818">
        <v>60</v>
      </c>
      <c r="G1818">
        <v>4</v>
      </c>
      <c r="H1818" t="s">
        <v>12</v>
      </c>
      <c r="I1818">
        <v>4</v>
      </c>
      <c r="J1818" t="s">
        <v>12</v>
      </c>
      <c r="K1818">
        <v>18</v>
      </c>
      <c r="L1818" t="s">
        <v>12</v>
      </c>
      <c r="M1818">
        <v>36</v>
      </c>
      <c r="N1818">
        <f t="shared" si="197"/>
        <v>102.6448</v>
      </c>
      <c r="O1818">
        <f t="shared" si="196"/>
        <v>3.896933892413449E-2</v>
      </c>
      <c r="P1818">
        <f t="shared" si="198"/>
        <v>3.896933892413449E-2</v>
      </c>
      <c r="Q1818">
        <f t="shared" si="199"/>
        <v>0.17536202515860522</v>
      </c>
    </row>
    <row r="1819" spans="1:17" x14ac:dyDescent="0.25">
      <c r="A1819" t="s">
        <v>1630</v>
      </c>
      <c r="B1819">
        <v>60.9</v>
      </c>
      <c r="C1819">
        <v>7.9416000000000002</v>
      </c>
      <c r="D1819" s="1">
        <v>2.7020000000000002E-7</v>
      </c>
      <c r="E1819">
        <v>60</v>
      </c>
      <c r="G1819">
        <v>6</v>
      </c>
      <c r="H1819" t="s">
        <v>12</v>
      </c>
      <c r="I1819">
        <v>14</v>
      </c>
      <c r="J1819" t="s">
        <v>12</v>
      </c>
      <c r="K1819">
        <v>32</v>
      </c>
      <c r="L1819" t="s">
        <v>12</v>
      </c>
      <c r="M1819">
        <v>37</v>
      </c>
      <c r="N1819">
        <f t="shared" si="197"/>
        <v>102.42660000000001</v>
      </c>
      <c r="O1819">
        <f t="shared" si="196"/>
        <v>5.8578533310682961E-2</v>
      </c>
      <c r="P1819">
        <f t="shared" si="198"/>
        <v>0.13668324439159357</v>
      </c>
      <c r="Q1819">
        <f t="shared" si="199"/>
        <v>0.31241884432364248</v>
      </c>
    </row>
    <row r="1820" spans="1:17" x14ac:dyDescent="0.25">
      <c r="A1820" t="s">
        <v>1631</v>
      </c>
      <c r="B1820">
        <v>60.9</v>
      </c>
      <c r="C1820">
        <v>7.9603999999999999</v>
      </c>
      <c r="D1820" s="1">
        <v>2.7070000000000001E-7</v>
      </c>
      <c r="E1820">
        <v>60</v>
      </c>
      <c r="G1820">
        <v>1</v>
      </c>
      <c r="H1820" t="s">
        <v>12</v>
      </c>
      <c r="I1820">
        <v>11</v>
      </c>
      <c r="J1820" t="s">
        <v>12</v>
      </c>
      <c r="K1820">
        <v>25</v>
      </c>
      <c r="L1820" t="s">
        <v>12</v>
      </c>
      <c r="M1820">
        <v>38</v>
      </c>
      <c r="N1820">
        <f t="shared" si="197"/>
        <v>102.2084</v>
      </c>
      <c r="O1820">
        <f t="shared" si="196"/>
        <v>9.7839316533670419E-3</v>
      </c>
      <c r="P1820">
        <f t="shared" si="198"/>
        <v>0.10762324818703747</v>
      </c>
      <c r="Q1820">
        <f t="shared" si="199"/>
        <v>0.24459829133417607</v>
      </c>
    </row>
    <row r="1821" spans="1:17" x14ac:dyDescent="0.25">
      <c r="A1821" t="s">
        <v>1632</v>
      </c>
      <c r="B1821">
        <v>60.9</v>
      </c>
      <c r="C1821">
        <v>7.9813000000000001</v>
      </c>
      <c r="D1821" s="1">
        <v>2.72E-7</v>
      </c>
      <c r="E1821">
        <v>60</v>
      </c>
      <c r="G1821">
        <v>9</v>
      </c>
      <c r="H1821" t="s">
        <v>12</v>
      </c>
      <c r="I1821">
        <v>9</v>
      </c>
      <c r="J1821" t="s">
        <v>12</v>
      </c>
      <c r="K1821">
        <v>29.5</v>
      </c>
      <c r="L1821" t="s">
        <v>12</v>
      </c>
      <c r="M1821">
        <v>39</v>
      </c>
      <c r="N1821">
        <f t="shared" si="197"/>
        <v>101.9902</v>
      </c>
      <c r="O1821">
        <f t="shared" si="196"/>
        <v>8.8243772440881579E-2</v>
      </c>
      <c r="P1821">
        <f t="shared" si="198"/>
        <v>8.8243772440881579E-2</v>
      </c>
      <c r="Q1821">
        <f t="shared" si="199"/>
        <v>0.28924347633400072</v>
      </c>
    </row>
    <row r="1822" spans="1:17" x14ac:dyDescent="0.25">
      <c r="A1822" t="s">
        <v>1633</v>
      </c>
      <c r="B1822">
        <v>60.9</v>
      </c>
      <c r="C1822">
        <v>8.0008999999999997</v>
      </c>
      <c r="D1822" s="1">
        <v>2.7210000000000001E-7</v>
      </c>
      <c r="E1822">
        <v>60</v>
      </c>
      <c r="G1822">
        <v>7</v>
      </c>
      <c r="H1822" t="s">
        <v>12</v>
      </c>
      <c r="I1822">
        <v>11</v>
      </c>
      <c r="J1822" t="s">
        <v>12</v>
      </c>
      <c r="K1822">
        <v>46</v>
      </c>
      <c r="L1822" t="s">
        <v>12</v>
      </c>
      <c r="M1822">
        <v>40</v>
      </c>
      <c r="N1822">
        <f t="shared" si="197"/>
        <v>101.77200000000001</v>
      </c>
      <c r="O1822">
        <f t="shared" si="196"/>
        <v>6.8781197185866449E-2</v>
      </c>
      <c r="P1822">
        <f t="shared" si="198"/>
        <v>0.10808473843493298</v>
      </c>
      <c r="Q1822">
        <f t="shared" si="199"/>
        <v>0.45199072436426518</v>
      </c>
    </row>
    <row r="1823" spans="1:17" x14ac:dyDescent="0.25">
      <c r="A1823" t="s">
        <v>1634</v>
      </c>
      <c r="B1823">
        <v>60.9</v>
      </c>
      <c r="C1823">
        <v>8.0198</v>
      </c>
      <c r="D1823" s="1">
        <v>2.5120000000000003E-7</v>
      </c>
      <c r="E1823">
        <v>60</v>
      </c>
      <c r="G1823">
        <v>4</v>
      </c>
      <c r="H1823" t="s">
        <v>12</v>
      </c>
      <c r="I1823">
        <v>5</v>
      </c>
      <c r="J1823" t="s">
        <v>12</v>
      </c>
      <c r="K1823">
        <v>37</v>
      </c>
      <c r="L1823" t="s">
        <v>12</v>
      </c>
      <c r="M1823">
        <v>41</v>
      </c>
      <c r="N1823">
        <f t="shared" si="197"/>
        <v>101.5538</v>
      </c>
      <c r="O1823">
        <f t="shared" si="196"/>
        <v>3.9387989420386044E-2</v>
      </c>
      <c r="P1823">
        <f t="shared" si="198"/>
        <v>4.9234986775482555E-2</v>
      </c>
      <c r="Q1823">
        <f t="shared" si="199"/>
        <v>0.3643389021385709</v>
      </c>
    </row>
    <row r="1824" spans="1:17" x14ac:dyDescent="0.25">
      <c r="A1824" t="s">
        <v>1635</v>
      </c>
      <c r="B1824">
        <v>60.9</v>
      </c>
      <c r="C1824">
        <v>8.0419</v>
      </c>
      <c r="D1824" s="1">
        <v>2.7160000000000002E-7</v>
      </c>
      <c r="E1824">
        <v>60</v>
      </c>
      <c r="G1824">
        <v>4</v>
      </c>
      <c r="H1824" t="s">
        <v>12</v>
      </c>
      <c r="I1824">
        <v>11</v>
      </c>
      <c r="J1824" t="s">
        <v>12</v>
      </c>
      <c r="K1824">
        <v>35.5</v>
      </c>
      <c r="L1824" t="s">
        <v>12</v>
      </c>
      <c r="M1824">
        <v>42</v>
      </c>
      <c r="N1824">
        <f t="shared" si="197"/>
        <v>101.3356</v>
      </c>
      <c r="O1824">
        <f t="shared" si="196"/>
        <v>3.9472801266287466E-2</v>
      </c>
      <c r="P1824">
        <f t="shared" si="198"/>
        <v>0.10855020348229052</v>
      </c>
      <c r="Q1824">
        <f t="shared" si="199"/>
        <v>0.35032111123830123</v>
      </c>
    </row>
    <row r="1825" spans="1:17" x14ac:dyDescent="0.25">
      <c r="A1825" t="s">
        <v>1636</v>
      </c>
      <c r="B1825">
        <v>60.9</v>
      </c>
      <c r="C1825">
        <v>8.0614000000000008</v>
      </c>
      <c r="D1825" s="1">
        <v>2.7000000000000001E-7</v>
      </c>
      <c r="E1825">
        <v>60</v>
      </c>
      <c r="G1825">
        <v>6</v>
      </c>
      <c r="H1825" t="s">
        <v>12</v>
      </c>
      <c r="I1825">
        <v>12</v>
      </c>
      <c r="J1825" t="s">
        <v>12</v>
      </c>
      <c r="K1825">
        <v>41.5</v>
      </c>
      <c r="L1825" t="s">
        <v>12</v>
      </c>
      <c r="M1825">
        <v>43</v>
      </c>
      <c r="N1825">
        <f t="shared" si="197"/>
        <v>101.1174</v>
      </c>
      <c r="O1825">
        <f t="shared" si="196"/>
        <v>5.9336968711616395E-2</v>
      </c>
      <c r="P1825">
        <f t="shared" si="198"/>
        <v>0.11867393742323279</v>
      </c>
      <c r="Q1825">
        <f t="shared" si="199"/>
        <v>0.41041403358868006</v>
      </c>
    </row>
    <row r="1826" spans="1:17" x14ac:dyDescent="0.25">
      <c r="A1826" t="s">
        <v>1637</v>
      </c>
      <c r="B1826">
        <v>60</v>
      </c>
      <c r="C1826">
        <v>8.0795999999999992</v>
      </c>
      <c r="D1826" s="1">
        <v>2.4760000000000002E-7</v>
      </c>
      <c r="E1826">
        <v>60</v>
      </c>
      <c r="G1826">
        <v>7</v>
      </c>
      <c r="H1826" t="s">
        <v>12</v>
      </c>
      <c r="I1826">
        <v>11</v>
      </c>
      <c r="J1826" t="s">
        <v>12</v>
      </c>
      <c r="K1826">
        <v>45</v>
      </c>
      <c r="L1826" t="s">
        <v>12</v>
      </c>
      <c r="M1826">
        <v>44</v>
      </c>
      <c r="N1826">
        <f t="shared" si="197"/>
        <v>100.89920000000001</v>
      </c>
      <c r="O1826">
        <f t="shared" si="196"/>
        <v>6.9376169483999869E-2</v>
      </c>
      <c r="P1826">
        <f t="shared" si="198"/>
        <v>0.10901969490342836</v>
      </c>
      <c r="Q1826">
        <f t="shared" si="199"/>
        <v>0.44598966096857057</v>
      </c>
    </row>
    <row r="1827" spans="1:17" x14ac:dyDescent="0.25">
      <c r="A1827" t="s">
        <v>1638</v>
      </c>
      <c r="B1827">
        <v>60.9</v>
      </c>
      <c r="C1827">
        <v>8.1015999999999995</v>
      </c>
      <c r="D1827" s="1">
        <v>2.5600000000000002E-7</v>
      </c>
      <c r="E1827">
        <v>60</v>
      </c>
      <c r="G1827">
        <v>11</v>
      </c>
      <c r="H1827" t="s">
        <v>12</v>
      </c>
      <c r="I1827">
        <v>10</v>
      </c>
      <c r="J1827" t="s">
        <v>12</v>
      </c>
      <c r="K1827">
        <v>52</v>
      </c>
      <c r="L1827" t="s">
        <v>12</v>
      </c>
      <c r="M1827">
        <v>45</v>
      </c>
      <c r="N1827">
        <f t="shared" si="197"/>
        <v>100.681</v>
      </c>
      <c r="O1827">
        <f t="shared" si="196"/>
        <v>0.10925596686564495</v>
      </c>
      <c r="P1827">
        <f t="shared" si="198"/>
        <v>9.9323606241495416E-2</v>
      </c>
      <c r="Q1827">
        <f t="shared" si="199"/>
        <v>0.51648275245577613</v>
      </c>
    </row>
    <row r="1828" spans="1:17" x14ac:dyDescent="0.25">
      <c r="A1828" t="s">
        <v>1639</v>
      </c>
      <c r="B1828">
        <v>60.9</v>
      </c>
      <c r="C1828">
        <v>8.1194000000000006</v>
      </c>
      <c r="D1828" s="1">
        <v>1.927E-7</v>
      </c>
      <c r="E1828">
        <v>60</v>
      </c>
      <c r="G1828">
        <v>11</v>
      </c>
      <c r="H1828" t="s">
        <v>12</v>
      </c>
      <c r="I1828">
        <v>10</v>
      </c>
      <c r="J1828" t="s">
        <v>12</v>
      </c>
      <c r="K1828">
        <v>41</v>
      </c>
      <c r="L1828" t="s">
        <v>12</v>
      </c>
      <c r="M1828">
        <v>46</v>
      </c>
      <c r="N1828">
        <f t="shared" si="197"/>
        <v>100.4628</v>
      </c>
      <c r="O1828">
        <f t="shared" si="196"/>
        <v>0.1094932651687988</v>
      </c>
      <c r="P1828">
        <f t="shared" si="198"/>
        <v>9.9539331971635267E-2</v>
      </c>
      <c r="Q1828">
        <f t="shared" si="199"/>
        <v>0.4081112610837046</v>
      </c>
    </row>
    <row r="1829" spans="1:17" x14ac:dyDescent="0.25">
      <c r="A1829" t="s">
        <v>1640</v>
      </c>
      <c r="B1829">
        <v>60</v>
      </c>
      <c r="C1829">
        <v>8.1384000000000007</v>
      </c>
      <c r="D1829" s="1">
        <v>2.6889999999999998E-7</v>
      </c>
      <c r="E1829">
        <v>61</v>
      </c>
      <c r="G1829">
        <v>6</v>
      </c>
      <c r="H1829" t="s">
        <v>12</v>
      </c>
      <c r="I1829">
        <v>12</v>
      </c>
      <c r="J1829" t="s">
        <v>12</v>
      </c>
      <c r="K1829">
        <v>37.5</v>
      </c>
      <c r="L1829" t="s">
        <v>12</v>
      </c>
      <c r="M1829">
        <v>47</v>
      </c>
      <c r="N1829">
        <f t="shared" si="197"/>
        <v>100.24460000000001</v>
      </c>
      <c r="O1829">
        <f t="shared" si="196"/>
        <v>5.9853598099049721E-2</v>
      </c>
      <c r="P1829">
        <f t="shared" si="198"/>
        <v>0.11970719619809944</v>
      </c>
      <c r="Q1829">
        <f t="shared" si="199"/>
        <v>0.37408498811906077</v>
      </c>
    </row>
    <row r="1830" spans="1:17" x14ac:dyDescent="0.25">
      <c r="A1830" t="s">
        <v>1641</v>
      </c>
      <c r="B1830">
        <v>60.9</v>
      </c>
      <c r="C1830">
        <v>8.1600999999999999</v>
      </c>
      <c r="D1830" s="1">
        <v>2.7080000000000002E-7</v>
      </c>
      <c r="E1830">
        <v>61</v>
      </c>
      <c r="G1830">
        <v>5</v>
      </c>
      <c r="H1830" t="s">
        <v>12</v>
      </c>
      <c r="I1830">
        <v>11</v>
      </c>
      <c r="J1830" t="s">
        <v>12</v>
      </c>
      <c r="K1830">
        <v>48</v>
      </c>
      <c r="L1830" t="s">
        <v>12</v>
      </c>
      <c r="M1830">
        <v>48</v>
      </c>
      <c r="N1830">
        <f t="shared" si="197"/>
        <v>100.0264</v>
      </c>
      <c r="O1830">
        <f t="shared" si="196"/>
        <v>4.9986803483880259E-2</v>
      </c>
      <c r="P1830">
        <f t="shared" si="198"/>
        <v>0.10997096766453657</v>
      </c>
      <c r="Q1830">
        <f t="shared" si="199"/>
        <v>0.47987331344525047</v>
      </c>
    </row>
    <row r="1831" spans="1:17" x14ac:dyDescent="0.25">
      <c r="A1831" t="s">
        <v>1642</v>
      </c>
      <c r="B1831">
        <v>60</v>
      </c>
      <c r="C1831">
        <v>8.1816999999999993</v>
      </c>
      <c r="D1831" s="1">
        <v>2.1229999999999999E-7</v>
      </c>
      <c r="E1831">
        <v>60</v>
      </c>
      <c r="G1831">
        <v>8</v>
      </c>
      <c r="H1831" t="s">
        <v>12</v>
      </c>
      <c r="I1831">
        <v>9</v>
      </c>
      <c r="J1831" t="s">
        <v>12</v>
      </c>
      <c r="K1831">
        <v>55</v>
      </c>
      <c r="L1831" t="s">
        <v>12</v>
      </c>
      <c r="M1831">
        <v>49</v>
      </c>
      <c r="N1831">
        <f t="shared" si="197"/>
        <v>99.808199999999999</v>
      </c>
      <c r="O1831">
        <f t="shared" si="196"/>
        <v>8.0153734863468135E-2</v>
      </c>
      <c r="P1831">
        <f t="shared" si="198"/>
        <v>9.0172951721401648E-2</v>
      </c>
      <c r="Q1831">
        <f t="shared" si="199"/>
        <v>0.55105692718634336</v>
      </c>
    </row>
    <row r="1832" spans="1:17" x14ac:dyDescent="0.25">
      <c r="A1832" t="s">
        <v>1643</v>
      </c>
      <c r="B1832">
        <v>60.9</v>
      </c>
      <c r="C1832">
        <v>8.2014999999999993</v>
      </c>
      <c r="D1832" s="1">
        <v>2.6730000000000002E-7</v>
      </c>
      <c r="E1832">
        <v>60</v>
      </c>
      <c r="G1832">
        <v>4</v>
      </c>
      <c r="H1832" t="s">
        <v>12</v>
      </c>
      <c r="I1832">
        <v>7</v>
      </c>
      <c r="J1832" t="s">
        <v>12</v>
      </c>
      <c r="K1832">
        <v>42</v>
      </c>
      <c r="L1832" t="s">
        <v>12</v>
      </c>
      <c r="M1832">
        <v>50</v>
      </c>
      <c r="N1832">
        <f t="shared" si="197"/>
        <v>99.59</v>
      </c>
      <c r="O1832">
        <f t="shared" si="196"/>
        <v>4.0164675168189577E-2</v>
      </c>
      <c r="P1832">
        <f t="shared" si="198"/>
        <v>7.0288181544331751E-2</v>
      </c>
      <c r="Q1832">
        <f t="shared" si="199"/>
        <v>0.42172908926599056</v>
      </c>
    </row>
    <row r="1833" spans="1:17" x14ac:dyDescent="0.25">
      <c r="A1833" t="s">
        <v>1644</v>
      </c>
      <c r="B1833">
        <v>60.9</v>
      </c>
      <c r="C1833">
        <v>8.2218</v>
      </c>
      <c r="D1833" s="1">
        <v>2.3809999999999999E-7</v>
      </c>
      <c r="E1833">
        <v>60</v>
      </c>
      <c r="G1833">
        <v>9</v>
      </c>
      <c r="H1833" t="s">
        <v>12</v>
      </c>
      <c r="I1833">
        <v>15</v>
      </c>
      <c r="J1833" t="s">
        <v>12</v>
      </c>
      <c r="K1833">
        <v>57.5</v>
      </c>
      <c r="L1833" t="s">
        <v>12</v>
      </c>
      <c r="M1833">
        <v>51</v>
      </c>
      <c r="N1833">
        <f t="shared" si="197"/>
        <v>99.371800000000007</v>
      </c>
      <c r="O1833">
        <f t="shared" si="196"/>
        <v>9.0568954170096541E-2</v>
      </c>
      <c r="P1833">
        <f t="shared" si="198"/>
        <v>0.1509482569501609</v>
      </c>
      <c r="Q1833">
        <f t="shared" si="199"/>
        <v>0.57863498497561683</v>
      </c>
    </row>
    <row r="1834" spans="1:17" x14ac:dyDescent="0.25">
      <c r="A1834" t="s">
        <v>1645</v>
      </c>
      <c r="B1834">
        <v>60.9</v>
      </c>
      <c r="C1834">
        <v>8.2373999999999992</v>
      </c>
      <c r="D1834" s="1">
        <v>2.7070000000000001E-7</v>
      </c>
      <c r="E1834">
        <v>60</v>
      </c>
      <c r="G1834">
        <v>8</v>
      </c>
      <c r="H1834" t="s">
        <v>12</v>
      </c>
      <c r="I1834">
        <v>14</v>
      </c>
      <c r="J1834" t="s">
        <v>12</v>
      </c>
      <c r="K1834">
        <v>58.5</v>
      </c>
      <c r="L1834" t="s">
        <v>12</v>
      </c>
      <c r="M1834">
        <v>52</v>
      </c>
      <c r="N1834">
        <f t="shared" si="197"/>
        <v>99.153599999999997</v>
      </c>
      <c r="O1834">
        <f t="shared" si="196"/>
        <v>8.0682900066159982E-2</v>
      </c>
      <c r="P1834">
        <f t="shared" si="198"/>
        <v>0.14119507511577997</v>
      </c>
      <c r="Q1834">
        <f t="shared" si="199"/>
        <v>0.58999370673379481</v>
      </c>
    </row>
    <row r="1835" spans="1:17" x14ac:dyDescent="0.25">
      <c r="A1835" t="s">
        <v>1646</v>
      </c>
      <c r="B1835">
        <v>60</v>
      </c>
      <c r="C1835">
        <v>8.2589000000000006</v>
      </c>
      <c r="D1835" s="1">
        <v>2.5870000000000001E-7</v>
      </c>
      <c r="E1835">
        <v>60</v>
      </c>
      <c r="G1835">
        <v>9</v>
      </c>
      <c r="H1835" t="s">
        <v>12</v>
      </c>
      <c r="I1835">
        <v>9</v>
      </c>
      <c r="J1835" t="s">
        <v>12</v>
      </c>
      <c r="K1835">
        <v>59.5</v>
      </c>
      <c r="L1835" t="s">
        <v>12</v>
      </c>
      <c r="M1835">
        <v>53</v>
      </c>
      <c r="N1835">
        <f t="shared" si="197"/>
        <v>98.935400000000001</v>
      </c>
      <c r="O1835">
        <f t="shared" si="196"/>
        <v>9.096845011997727E-2</v>
      </c>
      <c r="P1835">
        <f t="shared" si="198"/>
        <v>9.096845011997727E-2</v>
      </c>
      <c r="Q1835">
        <f t="shared" si="199"/>
        <v>0.60140253134873867</v>
      </c>
    </row>
    <row r="1836" spans="1:17" x14ac:dyDescent="0.25">
      <c r="A1836" t="s">
        <v>1647</v>
      </c>
      <c r="B1836">
        <v>60.9</v>
      </c>
      <c r="C1836">
        <v>8.2812000000000001</v>
      </c>
      <c r="D1836" s="1">
        <v>2.6790000000000001E-7</v>
      </c>
      <c r="E1836">
        <v>60</v>
      </c>
      <c r="G1836">
        <v>4</v>
      </c>
      <c r="H1836" t="s">
        <v>12</v>
      </c>
      <c r="I1836">
        <v>6</v>
      </c>
      <c r="J1836" t="s">
        <v>12</v>
      </c>
      <c r="K1836">
        <v>53.5</v>
      </c>
      <c r="L1836" t="s">
        <v>12</v>
      </c>
      <c r="M1836">
        <v>54</v>
      </c>
      <c r="N1836">
        <f t="shared" si="197"/>
        <v>98.717200000000005</v>
      </c>
      <c r="O1836">
        <f t="shared" si="196"/>
        <v>4.0519787838390879E-2</v>
      </c>
      <c r="P1836">
        <f t="shared" si="198"/>
        <v>6.0779681757586315E-2</v>
      </c>
      <c r="Q1836">
        <f t="shared" si="199"/>
        <v>0.54195216233847798</v>
      </c>
    </row>
    <row r="1837" spans="1:17" x14ac:dyDescent="0.25">
      <c r="A1837" t="s">
        <v>1648</v>
      </c>
      <c r="B1837">
        <v>60.9</v>
      </c>
      <c r="C1837">
        <v>8.3012999999999995</v>
      </c>
      <c r="D1837" s="1">
        <v>2.7070000000000001E-7</v>
      </c>
      <c r="E1837">
        <v>60</v>
      </c>
      <c r="G1837">
        <v>3</v>
      </c>
      <c r="H1837" t="s">
        <v>12</v>
      </c>
      <c r="I1837">
        <v>14</v>
      </c>
      <c r="J1837" t="s">
        <v>12</v>
      </c>
      <c r="K1837">
        <v>60</v>
      </c>
      <c r="L1837" t="s">
        <v>12</v>
      </c>
      <c r="M1837">
        <v>55</v>
      </c>
      <c r="N1837">
        <f t="shared" si="197"/>
        <v>98.498999999999995</v>
      </c>
      <c r="O1837">
        <f t="shared" si="196"/>
        <v>3.0457162001644687E-2</v>
      </c>
      <c r="P1837">
        <f t="shared" si="198"/>
        <v>0.14213342267434187</v>
      </c>
      <c r="Q1837">
        <f t="shared" si="199"/>
        <v>0.60914324003289377</v>
      </c>
    </row>
    <row r="1883" spans="1:17" x14ac:dyDescent="0.25">
      <c r="A1883" t="s">
        <v>1649</v>
      </c>
      <c r="B1883">
        <v>60</v>
      </c>
      <c r="C1883">
        <v>7.2054</v>
      </c>
      <c r="D1883" s="1">
        <v>2.6150000000000001E-7</v>
      </c>
      <c r="E1883">
        <v>60</v>
      </c>
      <c r="G1883">
        <v>0</v>
      </c>
      <c r="H1883" t="s">
        <v>12</v>
      </c>
      <c r="I1883">
        <v>0</v>
      </c>
      <c r="J1883" t="s">
        <v>12</v>
      </c>
      <c r="K1883">
        <v>-0.5</v>
      </c>
      <c r="L1883" t="s">
        <v>12</v>
      </c>
      <c r="M1883">
        <v>0</v>
      </c>
      <c r="N1883">
        <f>0.1273*M1883+98.5</f>
        <v>98.5</v>
      </c>
      <c r="O1883">
        <f t="shared" ref="O1883:O1923" si="200">G1883/N1883</f>
        <v>0</v>
      </c>
      <c r="P1883">
        <f>I1883/N1883</f>
        <v>0</v>
      </c>
      <c r="Q1883">
        <f>K1883/N1883</f>
        <v>-5.076142131979695E-3</v>
      </c>
    </row>
    <row r="1884" spans="1:17" x14ac:dyDescent="0.25">
      <c r="A1884" t="s">
        <v>1650</v>
      </c>
      <c r="B1884">
        <v>60.9</v>
      </c>
      <c r="C1884">
        <v>7.22</v>
      </c>
      <c r="D1884" s="1">
        <v>2.7000000000000001E-7</v>
      </c>
      <c r="E1884">
        <v>60</v>
      </c>
      <c r="G1884">
        <v>1</v>
      </c>
      <c r="H1884" t="s">
        <v>12</v>
      </c>
      <c r="I1884">
        <v>0</v>
      </c>
      <c r="J1884" t="s">
        <v>12</v>
      </c>
      <c r="K1884">
        <v>1</v>
      </c>
      <c r="L1884" t="s">
        <v>12</v>
      </c>
      <c r="M1884">
        <v>1</v>
      </c>
      <c r="N1884">
        <f t="shared" ref="N1884:N1938" si="201">0.1273*M1884+98.5</f>
        <v>98.627300000000005</v>
      </c>
      <c r="O1884">
        <f t="shared" si="200"/>
        <v>1.013918053115111E-2</v>
      </c>
      <c r="P1884">
        <f t="shared" ref="P1884:P1923" si="202">I1884/N1884</f>
        <v>0</v>
      </c>
      <c r="Q1884">
        <f t="shared" ref="Q1884:Q1923" si="203">K1884/N1884</f>
        <v>1.013918053115111E-2</v>
      </c>
    </row>
    <row r="1885" spans="1:17" x14ac:dyDescent="0.25">
      <c r="A1885" t="s">
        <v>1651</v>
      </c>
      <c r="B1885">
        <v>60.9</v>
      </c>
      <c r="C1885">
        <v>7.2396000000000003</v>
      </c>
      <c r="D1885" s="1">
        <v>1.9889999999999999E-7</v>
      </c>
      <c r="E1885">
        <v>60</v>
      </c>
      <c r="G1885">
        <v>0</v>
      </c>
      <c r="H1885" t="s">
        <v>12</v>
      </c>
      <c r="I1885">
        <v>0</v>
      </c>
      <c r="J1885" t="s">
        <v>12</v>
      </c>
      <c r="K1885">
        <v>2</v>
      </c>
      <c r="L1885" t="s">
        <v>12</v>
      </c>
      <c r="M1885">
        <v>2</v>
      </c>
      <c r="N1885">
        <f t="shared" si="201"/>
        <v>98.754599999999996</v>
      </c>
      <c r="O1885">
        <f t="shared" si="200"/>
        <v>0</v>
      </c>
      <c r="P1885">
        <f t="shared" si="202"/>
        <v>0</v>
      </c>
      <c r="Q1885">
        <f t="shared" si="203"/>
        <v>2.0252221162355984E-2</v>
      </c>
    </row>
    <row r="1886" spans="1:17" x14ac:dyDescent="0.25">
      <c r="A1886" t="s">
        <v>1652</v>
      </c>
      <c r="B1886">
        <v>60</v>
      </c>
      <c r="C1886">
        <v>7.2622</v>
      </c>
      <c r="D1886" s="1">
        <v>2.7049999999999999E-7</v>
      </c>
      <c r="E1886">
        <v>60</v>
      </c>
      <c r="G1886">
        <v>0</v>
      </c>
      <c r="H1886" t="s">
        <v>12</v>
      </c>
      <c r="I1886">
        <v>0</v>
      </c>
      <c r="J1886" t="s">
        <v>12</v>
      </c>
      <c r="K1886">
        <v>1</v>
      </c>
      <c r="L1886" t="s">
        <v>12</v>
      </c>
      <c r="M1886">
        <v>3</v>
      </c>
      <c r="N1886">
        <f t="shared" si="201"/>
        <v>98.881900000000002</v>
      </c>
      <c r="O1886">
        <f t="shared" si="200"/>
        <v>0</v>
      </c>
      <c r="P1886">
        <f t="shared" si="202"/>
        <v>0</v>
      </c>
      <c r="Q1886">
        <f t="shared" si="203"/>
        <v>1.0113074283564534E-2</v>
      </c>
    </row>
    <row r="1887" spans="1:17" x14ac:dyDescent="0.25">
      <c r="A1887" t="s">
        <v>1653</v>
      </c>
      <c r="B1887">
        <v>60.9</v>
      </c>
      <c r="C1887">
        <v>7.2793999999999999</v>
      </c>
      <c r="D1887" s="1">
        <v>2.0480000000000001E-7</v>
      </c>
      <c r="E1887">
        <v>60</v>
      </c>
      <c r="G1887">
        <v>0</v>
      </c>
      <c r="H1887" t="s">
        <v>12</v>
      </c>
      <c r="I1887">
        <v>0</v>
      </c>
      <c r="J1887" t="s">
        <v>12</v>
      </c>
      <c r="K1887">
        <v>0</v>
      </c>
      <c r="L1887" t="s">
        <v>12</v>
      </c>
      <c r="M1887">
        <v>4</v>
      </c>
      <c r="N1887">
        <f t="shared" si="201"/>
        <v>99.009200000000007</v>
      </c>
      <c r="O1887">
        <f t="shared" si="200"/>
        <v>0</v>
      </c>
      <c r="P1887">
        <f t="shared" si="202"/>
        <v>0</v>
      </c>
      <c r="Q1887">
        <f t="shared" si="203"/>
        <v>0</v>
      </c>
    </row>
    <row r="1888" spans="1:17" x14ac:dyDescent="0.25">
      <c r="A1888" t="s">
        <v>1654</v>
      </c>
      <c r="B1888">
        <v>60.9</v>
      </c>
      <c r="C1888">
        <v>7.3014000000000001</v>
      </c>
      <c r="D1888" s="1">
        <v>2.7029999999999998E-7</v>
      </c>
      <c r="E1888">
        <v>60</v>
      </c>
      <c r="G1888">
        <v>0</v>
      </c>
      <c r="H1888" t="s">
        <v>12</v>
      </c>
      <c r="I1888">
        <v>2</v>
      </c>
      <c r="J1888" t="s">
        <v>12</v>
      </c>
      <c r="K1888">
        <v>3</v>
      </c>
      <c r="L1888" t="s">
        <v>12</v>
      </c>
      <c r="M1888">
        <v>5</v>
      </c>
      <c r="N1888">
        <f t="shared" si="201"/>
        <v>99.136499999999998</v>
      </c>
      <c r="O1888">
        <f t="shared" si="200"/>
        <v>0</v>
      </c>
      <c r="P1888">
        <f t="shared" si="202"/>
        <v>2.0174204253730968E-2</v>
      </c>
      <c r="Q1888">
        <f t="shared" si="203"/>
        <v>3.0261306380596452E-2</v>
      </c>
    </row>
    <row r="1889" spans="1:17" x14ac:dyDescent="0.25">
      <c r="A1889" t="s">
        <v>1655</v>
      </c>
      <c r="B1889">
        <v>60.9</v>
      </c>
      <c r="C1889">
        <v>7.3231999999999999</v>
      </c>
      <c r="D1889" s="1">
        <v>1.983E-7</v>
      </c>
      <c r="E1889">
        <v>60</v>
      </c>
      <c r="G1889">
        <v>0</v>
      </c>
      <c r="H1889" t="s">
        <v>12</v>
      </c>
      <c r="I1889">
        <v>0</v>
      </c>
      <c r="J1889" t="s">
        <v>12</v>
      </c>
      <c r="K1889">
        <v>0</v>
      </c>
      <c r="L1889" t="s">
        <v>12</v>
      </c>
      <c r="M1889">
        <v>6</v>
      </c>
      <c r="N1889">
        <f t="shared" si="201"/>
        <v>99.263800000000003</v>
      </c>
      <c r="O1889">
        <f t="shared" si="200"/>
        <v>0</v>
      </c>
      <c r="P1889">
        <f t="shared" si="202"/>
        <v>0</v>
      </c>
      <c r="Q1889">
        <f t="shared" si="203"/>
        <v>0</v>
      </c>
    </row>
    <row r="1890" spans="1:17" x14ac:dyDescent="0.25">
      <c r="A1890" t="s">
        <v>1656</v>
      </c>
      <c r="B1890">
        <v>60</v>
      </c>
      <c r="C1890">
        <v>7.3414999999999999</v>
      </c>
      <c r="D1890" s="1">
        <v>2.7000000000000001E-7</v>
      </c>
      <c r="E1890">
        <v>60</v>
      </c>
      <c r="G1890">
        <v>0</v>
      </c>
      <c r="H1890" t="s">
        <v>12</v>
      </c>
      <c r="I1890">
        <v>0</v>
      </c>
      <c r="J1890" t="s">
        <v>12</v>
      </c>
      <c r="K1890">
        <v>1</v>
      </c>
      <c r="L1890" t="s">
        <v>12</v>
      </c>
      <c r="M1890">
        <v>7</v>
      </c>
      <c r="N1890">
        <f t="shared" si="201"/>
        <v>99.391099999999994</v>
      </c>
      <c r="O1890">
        <f t="shared" si="200"/>
        <v>0</v>
      </c>
      <c r="P1890">
        <f t="shared" si="202"/>
        <v>0</v>
      </c>
      <c r="Q1890">
        <f t="shared" si="203"/>
        <v>1.0061263030593282E-2</v>
      </c>
    </row>
    <row r="1891" spans="1:17" x14ac:dyDescent="0.25">
      <c r="A1891" t="s">
        <v>1657</v>
      </c>
      <c r="B1891">
        <v>60.9</v>
      </c>
      <c r="C1891">
        <v>7.3624999999999998</v>
      </c>
      <c r="D1891" s="1">
        <v>2.6819999999999998E-7</v>
      </c>
      <c r="E1891">
        <v>60</v>
      </c>
      <c r="G1891">
        <v>0</v>
      </c>
      <c r="H1891" t="s">
        <v>12</v>
      </c>
      <c r="I1891">
        <v>0</v>
      </c>
      <c r="J1891" t="s">
        <v>12</v>
      </c>
      <c r="K1891">
        <v>2</v>
      </c>
      <c r="L1891" t="s">
        <v>12</v>
      </c>
      <c r="M1891">
        <v>8</v>
      </c>
      <c r="N1891">
        <f t="shared" si="201"/>
        <v>99.5184</v>
      </c>
      <c r="O1891">
        <f t="shared" si="200"/>
        <v>0</v>
      </c>
      <c r="P1891">
        <f t="shared" si="202"/>
        <v>0</v>
      </c>
      <c r="Q1891">
        <f t="shared" si="203"/>
        <v>2.0096786121963375E-2</v>
      </c>
    </row>
    <row r="1892" spans="1:17" x14ac:dyDescent="0.25">
      <c r="A1892" t="s">
        <v>1658</v>
      </c>
      <c r="B1892">
        <v>60.9</v>
      </c>
      <c r="C1892">
        <v>7.3800999999999997</v>
      </c>
      <c r="D1892" s="1">
        <v>2.7020000000000002E-7</v>
      </c>
      <c r="E1892">
        <v>60</v>
      </c>
      <c r="G1892">
        <v>0</v>
      </c>
      <c r="H1892" t="s">
        <v>12</v>
      </c>
      <c r="I1892">
        <v>0</v>
      </c>
      <c r="J1892" t="s">
        <v>12</v>
      </c>
      <c r="K1892">
        <v>0</v>
      </c>
      <c r="L1892" t="s">
        <v>12</v>
      </c>
      <c r="M1892">
        <v>9</v>
      </c>
      <c r="N1892">
        <f t="shared" si="201"/>
        <v>99.645700000000005</v>
      </c>
      <c r="O1892">
        <f t="shared" si="200"/>
        <v>0</v>
      </c>
      <c r="P1892">
        <f t="shared" si="202"/>
        <v>0</v>
      </c>
      <c r="Q1892">
        <f t="shared" si="203"/>
        <v>0</v>
      </c>
    </row>
    <row r="1893" spans="1:17" x14ac:dyDescent="0.25">
      <c r="A1893" t="s">
        <v>1659</v>
      </c>
      <c r="B1893">
        <v>60.9</v>
      </c>
      <c r="C1893">
        <v>7.4001000000000001</v>
      </c>
      <c r="D1893" s="1">
        <v>1.959E-7</v>
      </c>
      <c r="E1893">
        <v>60</v>
      </c>
      <c r="G1893">
        <v>0</v>
      </c>
      <c r="H1893" t="s">
        <v>12</v>
      </c>
      <c r="I1893">
        <v>1</v>
      </c>
      <c r="J1893" t="s">
        <v>12</v>
      </c>
      <c r="K1893">
        <v>3</v>
      </c>
      <c r="L1893" t="s">
        <v>12</v>
      </c>
      <c r="M1893">
        <v>10</v>
      </c>
      <c r="N1893">
        <f t="shared" si="201"/>
        <v>99.772999999999996</v>
      </c>
      <c r="O1893">
        <f t="shared" si="200"/>
        <v>0</v>
      </c>
      <c r="P1893">
        <f t="shared" si="202"/>
        <v>1.0022751646236958E-2</v>
      </c>
      <c r="Q1893">
        <f t="shared" si="203"/>
        <v>3.0068254938710876E-2</v>
      </c>
    </row>
    <row r="1894" spans="1:17" x14ac:dyDescent="0.25">
      <c r="A1894" t="s">
        <v>1660</v>
      </c>
      <c r="B1894">
        <v>60</v>
      </c>
      <c r="C1894">
        <v>7.4181999999999997</v>
      </c>
      <c r="D1894" s="1">
        <v>2.6979999999999999E-7</v>
      </c>
      <c r="E1894">
        <v>60</v>
      </c>
      <c r="G1894">
        <v>0</v>
      </c>
      <c r="H1894" t="s">
        <v>12</v>
      </c>
      <c r="I1894">
        <v>1</v>
      </c>
      <c r="J1894" t="s">
        <v>12</v>
      </c>
      <c r="K1894">
        <v>3</v>
      </c>
      <c r="L1894" t="s">
        <v>12</v>
      </c>
      <c r="M1894">
        <v>11</v>
      </c>
      <c r="N1894">
        <f t="shared" si="201"/>
        <v>99.900300000000001</v>
      </c>
      <c r="O1894">
        <f t="shared" si="200"/>
        <v>0</v>
      </c>
      <c r="P1894">
        <f t="shared" si="202"/>
        <v>1.000997995001016E-2</v>
      </c>
      <c r="Q1894">
        <f t="shared" si="203"/>
        <v>3.0029939850030479E-2</v>
      </c>
    </row>
    <row r="1895" spans="1:17" x14ac:dyDescent="0.25">
      <c r="A1895" t="s">
        <v>1661</v>
      </c>
      <c r="B1895">
        <v>60.9</v>
      </c>
      <c r="C1895">
        <v>7.4397000000000002</v>
      </c>
      <c r="D1895" s="1">
        <v>2.6549999999999999E-7</v>
      </c>
      <c r="E1895">
        <v>60</v>
      </c>
      <c r="G1895">
        <v>1</v>
      </c>
      <c r="H1895" t="s">
        <v>12</v>
      </c>
      <c r="I1895">
        <v>0</v>
      </c>
      <c r="J1895" t="s">
        <v>12</v>
      </c>
      <c r="K1895">
        <v>5</v>
      </c>
      <c r="L1895" t="s">
        <v>12</v>
      </c>
      <c r="M1895">
        <v>12</v>
      </c>
      <c r="N1895">
        <f t="shared" si="201"/>
        <v>100.02760000000001</v>
      </c>
      <c r="O1895">
        <f t="shared" si="200"/>
        <v>9.997240761549812E-3</v>
      </c>
      <c r="P1895">
        <f t="shared" si="202"/>
        <v>0</v>
      </c>
      <c r="Q1895">
        <f t="shared" si="203"/>
        <v>4.9986203807749055E-2</v>
      </c>
    </row>
    <row r="1896" spans="1:17" x14ac:dyDescent="0.25">
      <c r="A1896" t="s">
        <v>1662</v>
      </c>
      <c r="B1896">
        <v>60</v>
      </c>
      <c r="C1896">
        <v>7.4573999999999998</v>
      </c>
      <c r="D1896" s="1">
        <v>2.4779999999999998E-7</v>
      </c>
      <c r="E1896">
        <v>60</v>
      </c>
      <c r="G1896">
        <v>0</v>
      </c>
      <c r="H1896" t="s">
        <v>12</v>
      </c>
      <c r="I1896">
        <v>2</v>
      </c>
      <c r="J1896" t="s">
        <v>12</v>
      </c>
      <c r="K1896">
        <v>3.5</v>
      </c>
      <c r="L1896" t="s">
        <v>12</v>
      </c>
      <c r="M1896">
        <v>13</v>
      </c>
      <c r="N1896">
        <f t="shared" si="201"/>
        <v>100.1549</v>
      </c>
      <c r="O1896">
        <f t="shared" si="200"/>
        <v>0</v>
      </c>
      <c r="P1896">
        <f t="shared" si="202"/>
        <v>1.9969067913801521E-2</v>
      </c>
      <c r="Q1896">
        <f t="shared" si="203"/>
        <v>3.4945868849152663E-2</v>
      </c>
    </row>
    <row r="1897" spans="1:17" x14ac:dyDescent="0.25">
      <c r="A1897" t="s">
        <v>1663</v>
      </c>
      <c r="B1897">
        <v>60.9</v>
      </c>
      <c r="C1897">
        <v>7.4821999999999997</v>
      </c>
      <c r="D1897" s="1">
        <v>2.6979999999999999E-7</v>
      </c>
      <c r="E1897">
        <v>60</v>
      </c>
      <c r="G1897">
        <v>2</v>
      </c>
      <c r="H1897" t="s">
        <v>12</v>
      </c>
      <c r="I1897">
        <v>1</v>
      </c>
      <c r="J1897" t="s">
        <v>12</v>
      </c>
      <c r="K1897">
        <v>4</v>
      </c>
      <c r="L1897" t="s">
        <v>12</v>
      </c>
      <c r="M1897">
        <v>14</v>
      </c>
      <c r="N1897">
        <f t="shared" si="201"/>
        <v>100.2822</v>
      </c>
      <c r="O1897">
        <f t="shared" si="200"/>
        <v>1.9943718825474511E-2</v>
      </c>
      <c r="P1897">
        <f t="shared" si="202"/>
        <v>9.9718594127372554E-3</v>
      </c>
      <c r="Q1897">
        <f t="shared" si="203"/>
        <v>3.9887437650949022E-2</v>
      </c>
    </row>
    <row r="1898" spans="1:17" x14ac:dyDescent="0.25">
      <c r="A1898" t="s">
        <v>1664</v>
      </c>
      <c r="B1898">
        <v>60.9</v>
      </c>
      <c r="C1898">
        <v>7.5000999999999998</v>
      </c>
      <c r="D1898" s="1">
        <v>2.699E-7</v>
      </c>
      <c r="E1898">
        <v>60</v>
      </c>
      <c r="G1898">
        <v>1</v>
      </c>
      <c r="H1898" t="s">
        <v>12</v>
      </c>
      <c r="I1898">
        <v>3</v>
      </c>
      <c r="J1898" t="s">
        <v>12</v>
      </c>
      <c r="K1898">
        <v>6</v>
      </c>
      <c r="L1898" t="s">
        <v>12</v>
      </c>
      <c r="M1898">
        <v>15</v>
      </c>
      <c r="N1898">
        <f t="shared" si="201"/>
        <v>100.40949999999999</v>
      </c>
      <c r="O1898">
        <f t="shared" si="200"/>
        <v>9.9592170063589613E-3</v>
      </c>
      <c r="P1898">
        <f t="shared" si="202"/>
        <v>2.9877651019076881E-2</v>
      </c>
      <c r="Q1898">
        <f t="shared" si="203"/>
        <v>5.9755302038153761E-2</v>
      </c>
    </row>
    <row r="1899" spans="1:17" x14ac:dyDescent="0.25">
      <c r="A1899" t="s">
        <v>1665</v>
      </c>
      <c r="B1899">
        <v>60.9</v>
      </c>
      <c r="C1899">
        <v>7.5227000000000004</v>
      </c>
      <c r="D1899" s="1">
        <v>2.2950000000000001E-7</v>
      </c>
      <c r="E1899">
        <v>60</v>
      </c>
      <c r="G1899">
        <v>0</v>
      </c>
      <c r="H1899" t="s">
        <v>12</v>
      </c>
      <c r="I1899">
        <v>1</v>
      </c>
      <c r="J1899" t="s">
        <v>12</v>
      </c>
      <c r="K1899">
        <v>6</v>
      </c>
      <c r="L1899" t="s">
        <v>12</v>
      </c>
      <c r="M1899">
        <v>16</v>
      </c>
      <c r="N1899">
        <f t="shared" si="201"/>
        <v>100.5368</v>
      </c>
      <c r="O1899">
        <f t="shared" si="200"/>
        <v>0</v>
      </c>
      <c r="P1899">
        <f t="shared" si="202"/>
        <v>9.9466066156869929E-3</v>
      </c>
      <c r="Q1899">
        <f t="shared" si="203"/>
        <v>5.9679639694121954E-2</v>
      </c>
    </row>
    <row r="1900" spans="1:17" x14ac:dyDescent="0.25">
      <c r="A1900" t="s">
        <v>1666</v>
      </c>
      <c r="B1900">
        <v>60.9</v>
      </c>
      <c r="C1900">
        <v>7.5404</v>
      </c>
      <c r="D1900" s="1">
        <v>2.6979999999999999E-7</v>
      </c>
      <c r="E1900">
        <v>60</v>
      </c>
      <c r="G1900">
        <v>4</v>
      </c>
      <c r="H1900" t="s">
        <v>12</v>
      </c>
      <c r="I1900">
        <v>4</v>
      </c>
      <c r="J1900" t="s">
        <v>12</v>
      </c>
      <c r="K1900">
        <v>10</v>
      </c>
      <c r="L1900" t="s">
        <v>12</v>
      </c>
      <c r="M1900">
        <v>17</v>
      </c>
      <c r="N1900">
        <f t="shared" si="201"/>
        <v>100.6641</v>
      </c>
      <c r="O1900">
        <f t="shared" si="200"/>
        <v>3.9736112477039974E-2</v>
      </c>
      <c r="P1900">
        <f t="shared" si="202"/>
        <v>3.9736112477039974E-2</v>
      </c>
      <c r="Q1900">
        <f t="shared" si="203"/>
        <v>9.9340281192599938E-2</v>
      </c>
    </row>
    <row r="1901" spans="1:17" x14ac:dyDescent="0.25">
      <c r="A1901" t="s">
        <v>1667</v>
      </c>
      <c r="B1901">
        <v>60.9</v>
      </c>
      <c r="C1901">
        <v>7.5589000000000004</v>
      </c>
      <c r="D1901" s="1">
        <v>2.367E-7</v>
      </c>
      <c r="E1901">
        <v>60</v>
      </c>
      <c r="G1901">
        <v>2</v>
      </c>
      <c r="H1901" t="s">
        <v>12</v>
      </c>
      <c r="I1901">
        <v>5</v>
      </c>
      <c r="J1901" t="s">
        <v>12</v>
      </c>
      <c r="K1901">
        <v>13</v>
      </c>
      <c r="L1901" t="s">
        <v>12</v>
      </c>
      <c r="M1901">
        <v>18</v>
      </c>
      <c r="N1901">
        <f t="shared" si="201"/>
        <v>100.7914</v>
      </c>
      <c r="O1901">
        <f t="shared" si="200"/>
        <v>1.9842962792460467E-2</v>
      </c>
      <c r="P1901">
        <f t="shared" si="202"/>
        <v>4.9607406981151174E-2</v>
      </c>
      <c r="Q1901">
        <f t="shared" si="203"/>
        <v>0.12897925815099304</v>
      </c>
    </row>
    <row r="1902" spans="1:17" x14ac:dyDescent="0.25">
      <c r="A1902" t="s">
        <v>1668</v>
      </c>
      <c r="B1902">
        <v>60.9</v>
      </c>
      <c r="C1902">
        <v>7.5815999999999999</v>
      </c>
      <c r="D1902" s="1">
        <v>2.5380000000000001E-7</v>
      </c>
      <c r="E1902">
        <v>60</v>
      </c>
      <c r="G1902">
        <v>1</v>
      </c>
      <c r="H1902" t="s">
        <v>12</v>
      </c>
      <c r="I1902">
        <v>3</v>
      </c>
      <c r="J1902" t="s">
        <v>12</v>
      </c>
      <c r="K1902">
        <v>6</v>
      </c>
      <c r="L1902" t="s">
        <v>12</v>
      </c>
      <c r="M1902">
        <v>19</v>
      </c>
      <c r="N1902">
        <f t="shared" si="201"/>
        <v>100.9187</v>
      </c>
      <c r="O1902">
        <f t="shared" si="200"/>
        <v>9.9089663263597326E-3</v>
      </c>
      <c r="P1902">
        <f t="shared" si="202"/>
        <v>2.9726898979079198E-2</v>
      </c>
      <c r="Q1902">
        <f t="shared" si="203"/>
        <v>5.9453797958158396E-2</v>
      </c>
    </row>
    <row r="1903" spans="1:17" x14ac:dyDescent="0.25">
      <c r="A1903" t="s">
        <v>1669</v>
      </c>
      <c r="B1903">
        <v>60.9</v>
      </c>
      <c r="C1903">
        <v>7.6001000000000003</v>
      </c>
      <c r="D1903" s="1">
        <v>2.6819999999999998E-7</v>
      </c>
      <c r="E1903">
        <v>60</v>
      </c>
      <c r="G1903">
        <v>3</v>
      </c>
      <c r="H1903" t="s">
        <v>12</v>
      </c>
      <c r="I1903">
        <v>1</v>
      </c>
      <c r="J1903" t="s">
        <v>12</v>
      </c>
      <c r="K1903">
        <v>8</v>
      </c>
      <c r="L1903" t="s">
        <v>12</v>
      </c>
      <c r="M1903">
        <v>20</v>
      </c>
      <c r="N1903">
        <f t="shared" si="201"/>
        <v>101.04600000000001</v>
      </c>
      <c r="O1903">
        <f t="shared" si="200"/>
        <v>2.9689448370049283E-2</v>
      </c>
      <c r="P1903">
        <f t="shared" si="202"/>
        <v>9.8964827900164271E-3</v>
      </c>
      <c r="Q1903">
        <f t="shared" si="203"/>
        <v>7.9171862320131417E-2</v>
      </c>
    </row>
    <row r="1904" spans="1:17" x14ac:dyDescent="0.25">
      <c r="A1904" t="s">
        <v>1670</v>
      </c>
      <c r="B1904">
        <v>60.9</v>
      </c>
      <c r="C1904">
        <v>7.6196999999999999</v>
      </c>
      <c r="D1904" s="1">
        <v>1.98E-7</v>
      </c>
      <c r="E1904">
        <v>60</v>
      </c>
      <c r="G1904">
        <v>0</v>
      </c>
      <c r="H1904" t="s">
        <v>12</v>
      </c>
      <c r="I1904">
        <v>4</v>
      </c>
      <c r="J1904" t="s">
        <v>12</v>
      </c>
      <c r="K1904">
        <v>8</v>
      </c>
      <c r="L1904" t="s">
        <v>12</v>
      </c>
      <c r="M1904">
        <v>21</v>
      </c>
      <c r="N1904">
        <f t="shared" si="201"/>
        <v>101.1733</v>
      </c>
      <c r="O1904">
        <f t="shared" si="200"/>
        <v>0</v>
      </c>
      <c r="P1904">
        <f t="shared" si="202"/>
        <v>3.9536122672681431E-2</v>
      </c>
      <c r="Q1904">
        <f t="shared" si="203"/>
        <v>7.9072245345362863E-2</v>
      </c>
    </row>
    <row r="1905" spans="1:17" x14ac:dyDescent="0.25">
      <c r="A1905" t="s">
        <v>1671</v>
      </c>
      <c r="B1905">
        <v>60.9</v>
      </c>
      <c r="C1905">
        <v>7.6378000000000004</v>
      </c>
      <c r="D1905" s="1">
        <v>2.1710000000000001E-7</v>
      </c>
      <c r="E1905">
        <v>60</v>
      </c>
      <c r="G1905">
        <v>4</v>
      </c>
      <c r="H1905" t="s">
        <v>12</v>
      </c>
      <c r="I1905">
        <v>1</v>
      </c>
      <c r="J1905" t="s">
        <v>12</v>
      </c>
      <c r="K1905">
        <v>12</v>
      </c>
      <c r="L1905" t="s">
        <v>12</v>
      </c>
      <c r="M1905">
        <v>22</v>
      </c>
      <c r="N1905">
        <f t="shared" si="201"/>
        <v>101.3006</v>
      </c>
      <c r="O1905">
        <f t="shared" si="200"/>
        <v>3.9486439369559506E-2</v>
      </c>
      <c r="P1905">
        <f t="shared" si="202"/>
        <v>9.8716098423898765E-3</v>
      </c>
      <c r="Q1905">
        <f t="shared" si="203"/>
        <v>0.11845931810867852</v>
      </c>
    </row>
    <row r="1906" spans="1:17" x14ac:dyDescent="0.25">
      <c r="A1906" t="s">
        <v>1672</v>
      </c>
      <c r="B1906">
        <v>60.9</v>
      </c>
      <c r="C1906">
        <v>7.6586999999999996</v>
      </c>
      <c r="D1906" s="1">
        <v>2.258E-7</v>
      </c>
      <c r="E1906">
        <v>60</v>
      </c>
      <c r="G1906">
        <v>2</v>
      </c>
      <c r="H1906" t="s">
        <v>12</v>
      </c>
      <c r="I1906">
        <v>1</v>
      </c>
      <c r="J1906" t="s">
        <v>12</v>
      </c>
      <c r="K1906">
        <v>6</v>
      </c>
      <c r="L1906" t="s">
        <v>12</v>
      </c>
      <c r="M1906">
        <v>23</v>
      </c>
      <c r="N1906">
        <f t="shared" si="201"/>
        <v>101.42789999999999</v>
      </c>
      <c r="O1906">
        <f t="shared" si="200"/>
        <v>1.971844038967582E-2</v>
      </c>
      <c r="P1906">
        <f t="shared" si="202"/>
        <v>9.8592201948379098E-3</v>
      </c>
      <c r="Q1906">
        <f t="shared" si="203"/>
        <v>5.9155321169027462E-2</v>
      </c>
    </row>
    <row r="1907" spans="1:17" x14ac:dyDescent="0.25">
      <c r="A1907" t="s">
        <v>1673</v>
      </c>
      <c r="B1907">
        <v>60.9</v>
      </c>
      <c r="C1907">
        <v>7.68</v>
      </c>
      <c r="D1907" s="1">
        <v>2.7000000000000001E-7</v>
      </c>
      <c r="E1907">
        <v>60</v>
      </c>
      <c r="G1907">
        <v>1</v>
      </c>
      <c r="H1907" t="s">
        <v>12</v>
      </c>
      <c r="I1907">
        <v>1</v>
      </c>
      <c r="J1907" t="s">
        <v>12</v>
      </c>
      <c r="K1907">
        <v>8.5</v>
      </c>
      <c r="L1907" t="s">
        <v>12</v>
      </c>
      <c r="M1907">
        <v>24</v>
      </c>
      <c r="N1907">
        <f t="shared" si="201"/>
        <v>101.5552</v>
      </c>
      <c r="O1907">
        <f t="shared" si="200"/>
        <v>9.846861608268212E-3</v>
      </c>
      <c r="P1907">
        <f t="shared" si="202"/>
        <v>9.846861608268212E-3</v>
      </c>
      <c r="Q1907">
        <f t="shared" si="203"/>
        <v>8.3698323670279809E-2</v>
      </c>
    </row>
    <row r="1908" spans="1:17" x14ac:dyDescent="0.25">
      <c r="A1908" t="s">
        <v>1674</v>
      </c>
      <c r="B1908">
        <v>60.9</v>
      </c>
      <c r="C1908">
        <v>7.6996000000000002</v>
      </c>
      <c r="D1908" s="1">
        <v>2.6979999999999999E-7</v>
      </c>
      <c r="E1908">
        <v>60</v>
      </c>
      <c r="G1908">
        <v>1</v>
      </c>
      <c r="H1908" t="s">
        <v>12</v>
      </c>
      <c r="I1908">
        <v>2</v>
      </c>
      <c r="J1908" t="s">
        <v>12</v>
      </c>
      <c r="K1908">
        <v>4.5</v>
      </c>
      <c r="L1908" t="s">
        <v>12</v>
      </c>
      <c r="M1908">
        <v>25</v>
      </c>
      <c r="N1908">
        <f t="shared" si="201"/>
        <v>101.6825</v>
      </c>
      <c r="O1908">
        <f t="shared" si="200"/>
        <v>9.834533966021684E-3</v>
      </c>
      <c r="P1908">
        <f t="shared" si="202"/>
        <v>1.9669067932043368E-2</v>
      </c>
      <c r="Q1908">
        <f t="shared" si="203"/>
        <v>4.4255402847097579E-2</v>
      </c>
    </row>
    <row r="1909" spans="1:17" x14ac:dyDescent="0.25">
      <c r="A1909" t="s">
        <v>1675</v>
      </c>
      <c r="B1909">
        <v>60.9</v>
      </c>
      <c r="C1909">
        <v>7.7188999999999997</v>
      </c>
      <c r="D1909" s="1">
        <v>2.3059999999999999E-7</v>
      </c>
      <c r="E1909">
        <v>60</v>
      </c>
      <c r="G1909">
        <v>0</v>
      </c>
      <c r="H1909" t="s">
        <v>12</v>
      </c>
      <c r="I1909">
        <v>3</v>
      </c>
      <c r="J1909" t="s">
        <v>12</v>
      </c>
      <c r="K1909">
        <v>8</v>
      </c>
      <c r="L1909" t="s">
        <v>12</v>
      </c>
      <c r="M1909">
        <v>26</v>
      </c>
      <c r="N1909">
        <f t="shared" si="201"/>
        <v>101.8098</v>
      </c>
      <c r="O1909">
        <f t="shared" si="200"/>
        <v>0</v>
      </c>
      <c r="P1909">
        <f t="shared" si="202"/>
        <v>2.9466711456068082E-2</v>
      </c>
      <c r="Q1909">
        <f t="shared" si="203"/>
        <v>7.8577897216181553E-2</v>
      </c>
    </row>
    <row r="1910" spans="1:17" x14ac:dyDescent="0.25">
      <c r="A1910" t="s">
        <v>1676</v>
      </c>
      <c r="B1910">
        <v>60</v>
      </c>
      <c r="C1910">
        <v>7.7401999999999997</v>
      </c>
      <c r="D1910" s="1">
        <v>2.2490000000000001E-7</v>
      </c>
      <c r="E1910">
        <v>60</v>
      </c>
      <c r="G1910">
        <v>1</v>
      </c>
      <c r="H1910" t="s">
        <v>12</v>
      </c>
      <c r="I1910">
        <v>2</v>
      </c>
      <c r="J1910" t="s">
        <v>12</v>
      </c>
      <c r="K1910">
        <v>6</v>
      </c>
      <c r="L1910" t="s">
        <v>12</v>
      </c>
      <c r="M1910">
        <v>27</v>
      </c>
      <c r="N1910">
        <f t="shared" si="201"/>
        <v>101.9371</v>
      </c>
      <c r="O1910">
        <f t="shared" si="200"/>
        <v>9.8099710507754297E-3</v>
      </c>
      <c r="P1910">
        <f t="shared" si="202"/>
        <v>1.9619942101550859E-2</v>
      </c>
      <c r="Q1910">
        <f t="shared" si="203"/>
        <v>5.8859826304652571E-2</v>
      </c>
    </row>
    <row r="1911" spans="1:17" x14ac:dyDescent="0.25">
      <c r="A1911" t="s">
        <v>1677</v>
      </c>
      <c r="B1911">
        <v>60.9</v>
      </c>
      <c r="C1911">
        <v>7.7588999999999997</v>
      </c>
      <c r="D1911" s="1">
        <v>2.4050000000000002E-7</v>
      </c>
      <c r="E1911">
        <v>60</v>
      </c>
      <c r="G1911">
        <v>0</v>
      </c>
      <c r="H1911" t="s">
        <v>12</v>
      </c>
      <c r="I1911">
        <v>2</v>
      </c>
      <c r="J1911" t="s">
        <v>12</v>
      </c>
      <c r="K1911">
        <v>10</v>
      </c>
      <c r="L1911" t="s">
        <v>12</v>
      </c>
      <c r="M1911">
        <v>28</v>
      </c>
      <c r="N1911">
        <f t="shared" si="201"/>
        <v>102.06440000000001</v>
      </c>
      <c r="O1911">
        <f t="shared" si="200"/>
        <v>0</v>
      </c>
      <c r="P1911">
        <f t="shared" si="202"/>
        <v>1.9595471094720585E-2</v>
      </c>
      <c r="Q1911">
        <f t="shared" si="203"/>
        <v>9.7977355473602937E-2</v>
      </c>
    </row>
    <row r="1912" spans="1:17" x14ac:dyDescent="0.25">
      <c r="A1912" t="s">
        <v>1678</v>
      </c>
      <c r="B1912">
        <v>60</v>
      </c>
      <c r="C1912">
        <v>7.7789000000000001</v>
      </c>
      <c r="D1912" s="1">
        <v>2.326E-7</v>
      </c>
      <c r="E1912">
        <v>60</v>
      </c>
      <c r="G1912">
        <v>4</v>
      </c>
      <c r="H1912" t="s">
        <v>12</v>
      </c>
      <c r="I1912">
        <v>3</v>
      </c>
      <c r="J1912" t="s">
        <v>12</v>
      </c>
      <c r="K1912">
        <v>18</v>
      </c>
      <c r="L1912" t="s">
        <v>12</v>
      </c>
      <c r="M1912">
        <v>29</v>
      </c>
      <c r="N1912">
        <f t="shared" si="201"/>
        <v>102.1917</v>
      </c>
      <c r="O1912">
        <f t="shared" si="200"/>
        <v>3.914212210972124E-2</v>
      </c>
      <c r="P1912">
        <f t="shared" si="202"/>
        <v>2.9356591582290932E-2</v>
      </c>
      <c r="Q1912">
        <f t="shared" si="203"/>
        <v>0.17613954949374558</v>
      </c>
    </row>
    <row r="1913" spans="1:17" x14ac:dyDescent="0.25">
      <c r="A1913" t="s">
        <v>1679</v>
      </c>
      <c r="B1913">
        <v>60.9</v>
      </c>
      <c r="C1913">
        <v>7.8003</v>
      </c>
      <c r="D1913" s="1">
        <v>2.6969999999999999E-7</v>
      </c>
      <c r="E1913">
        <v>60</v>
      </c>
      <c r="G1913">
        <v>0</v>
      </c>
      <c r="H1913" t="s">
        <v>12</v>
      </c>
      <c r="I1913">
        <v>4</v>
      </c>
      <c r="J1913" t="s">
        <v>12</v>
      </c>
      <c r="K1913">
        <v>16</v>
      </c>
      <c r="L1913" t="s">
        <v>12</v>
      </c>
      <c r="M1913">
        <v>30</v>
      </c>
      <c r="N1913">
        <f t="shared" si="201"/>
        <v>102.319</v>
      </c>
      <c r="O1913">
        <f t="shared" si="200"/>
        <v>0</v>
      </c>
      <c r="P1913">
        <f t="shared" si="202"/>
        <v>3.9093423508830223E-2</v>
      </c>
      <c r="Q1913">
        <f t="shared" si="203"/>
        <v>0.15637369403532089</v>
      </c>
    </row>
    <row r="1914" spans="1:17" x14ac:dyDescent="0.25">
      <c r="A1914" t="s">
        <v>1680</v>
      </c>
      <c r="B1914">
        <v>60.9</v>
      </c>
      <c r="C1914">
        <v>7.8228999999999997</v>
      </c>
      <c r="D1914" s="1">
        <v>2.3480000000000001E-7</v>
      </c>
      <c r="E1914">
        <v>60</v>
      </c>
      <c r="G1914">
        <v>0</v>
      </c>
      <c r="H1914" t="s">
        <v>12</v>
      </c>
      <c r="I1914">
        <v>1</v>
      </c>
      <c r="J1914" t="s">
        <v>12</v>
      </c>
      <c r="K1914">
        <v>6</v>
      </c>
      <c r="L1914" t="s">
        <v>12</v>
      </c>
      <c r="M1914">
        <v>31</v>
      </c>
      <c r="N1914">
        <f t="shared" si="201"/>
        <v>102.44629999999999</v>
      </c>
      <c r="O1914">
        <f t="shared" si="200"/>
        <v>0</v>
      </c>
      <c r="P1914">
        <f t="shared" si="202"/>
        <v>9.7612114834796388E-3</v>
      </c>
      <c r="Q1914">
        <f t="shared" si="203"/>
        <v>5.8567268900877829E-2</v>
      </c>
    </row>
    <row r="1915" spans="1:17" x14ac:dyDescent="0.25">
      <c r="A1915" t="s">
        <v>1681</v>
      </c>
      <c r="B1915">
        <v>60.9</v>
      </c>
      <c r="C1915">
        <v>7.8398000000000003</v>
      </c>
      <c r="D1915" s="1">
        <v>2.7000000000000001E-7</v>
      </c>
      <c r="E1915">
        <v>60</v>
      </c>
      <c r="G1915">
        <v>5</v>
      </c>
      <c r="H1915" t="s">
        <v>12</v>
      </c>
      <c r="I1915">
        <v>4</v>
      </c>
      <c r="J1915" t="s">
        <v>12</v>
      </c>
      <c r="K1915">
        <v>20</v>
      </c>
      <c r="L1915" t="s">
        <v>12</v>
      </c>
      <c r="M1915">
        <v>32</v>
      </c>
      <c r="N1915">
        <f t="shared" si="201"/>
        <v>102.5736</v>
      </c>
      <c r="O1915">
        <f t="shared" si="200"/>
        <v>4.8745486167980842E-2</v>
      </c>
      <c r="P1915">
        <f t="shared" si="202"/>
        <v>3.8996388934384674E-2</v>
      </c>
      <c r="Q1915">
        <f t="shared" si="203"/>
        <v>0.19498194467192337</v>
      </c>
    </row>
    <row r="1916" spans="1:17" x14ac:dyDescent="0.25">
      <c r="A1916" t="s">
        <v>1682</v>
      </c>
      <c r="B1916">
        <v>60</v>
      </c>
      <c r="C1916">
        <v>7.8593999999999999</v>
      </c>
      <c r="D1916" s="1">
        <v>2.3559999999999999E-7</v>
      </c>
      <c r="E1916">
        <v>60</v>
      </c>
      <c r="G1916">
        <v>3</v>
      </c>
      <c r="H1916" t="s">
        <v>12</v>
      </c>
      <c r="I1916">
        <v>3</v>
      </c>
      <c r="J1916" t="s">
        <v>12</v>
      </c>
      <c r="K1916">
        <v>15</v>
      </c>
      <c r="L1916" t="s">
        <v>12</v>
      </c>
      <c r="M1916">
        <v>33</v>
      </c>
      <c r="N1916">
        <f t="shared" si="201"/>
        <v>102.7009</v>
      </c>
      <c r="O1916">
        <f t="shared" si="200"/>
        <v>2.9211039046395892E-2</v>
      </c>
      <c r="P1916">
        <f t="shared" si="202"/>
        <v>2.9211039046395892E-2</v>
      </c>
      <c r="Q1916">
        <f t="shared" si="203"/>
        <v>0.14605519523197946</v>
      </c>
    </row>
    <row r="1917" spans="1:17" x14ac:dyDescent="0.25">
      <c r="A1917" t="s">
        <v>1683</v>
      </c>
      <c r="B1917">
        <v>60.9</v>
      </c>
      <c r="C1917">
        <v>7.8787000000000003</v>
      </c>
      <c r="D1917" s="1">
        <v>2.6650000000000001E-7</v>
      </c>
      <c r="E1917">
        <v>60</v>
      </c>
      <c r="G1917">
        <v>7</v>
      </c>
      <c r="H1917" t="s">
        <v>12</v>
      </c>
      <c r="I1917">
        <v>5</v>
      </c>
      <c r="J1917" t="s">
        <v>12</v>
      </c>
      <c r="K1917">
        <v>18</v>
      </c>
      <c r="L1917" t="s">
        <v>12</v>
      </c>
      <c r="M1917">
        <v>34</v>
      </c>
      <c r="N1917">
        <f t="shared" si="201"/>
        <v>102.8282</v>
      </c>
      <c r="O1917">
        <f t="shared" si="200"/>
        <v>6.8074711022851717E-2</v>
      </c>
      <c r="P1917">
        <f t="shared" si="202"/>
        <v>4.8624793587751222E-2</v>
      </c>
      <c r="Q1917">
        <f t="shared" si="203"/>
        <v>0.17504925691590439</v>
      </c>
    </row>
    <row r="1918" spans="1:17" x14ac:dyDescent="0.25">
      <c r="A1918" t="s">
        <v>1684</v>
      </c>
      <c r="B1918">
        <v>60.9</v>
      </c>
      <c r="C1918">
        <v>7.8986999999999998</v>
      </c>
      <c r="D1918" s="1">
        <v>2.0919999999999999E-7</v>
      </c>
      <c r="E1918">
        <v>60</v>
      </c>
      <c r="G1918">
        <v>5</v>
      </c>
      <c r="H1918" t="s">
        <v>12</v>
      </c>
      <c r="I1918">
        <v>4</v>
      </c>
      <c r="J1918" t="s">
        <v>12</v>
      </c>
      <c r="K1918">
        <v>20</v>
      </c>
      <c r="L1918" t="s">
        <v>12</v>
      </c>
      <c r="M1918">
        <v>35</v>
      </c>
      <c r="N1918">
        <f t="shared" si="201"/>
        <v>102.9555</v>
      </c>
      <c r="O1918">
        <f t="shared" si="200"/>
        <v>4.8564671144329344E-2</v>
      </c>
      <c r="P1918">
        <f t="shared" si="202"/>
        <v>3.8851736915463474E-2</v>
      </c>
      <c r="Q1918">
        <f t="shared" si="203"/>
        <v>0.19425868457731738</v>
      </c>
    </row>
    <row r="1919" spans="1:17" x14ac:dyDescent="0.25">
      <c r="A1919" t="s">
        <v>1685</v>
      </c>
      <c r="B1919">
        <v>60.9</v>
      </c>
      <c r="C1919">
        <v>7.92</v>
      </c>
      <c r="D1919" s="1">
        <v>2.3850000000000002E-7</v>
      </c>
      <c r="E1919">
        <v>60</v>
      </c>
      <c r="G1919">
        <v>5</v>
      </c>
      <c r="H1919" t="s">
        <v>12</v>
      </c>
      <c r="I1919">
        <v>7</v>
      </c>
      <c r="J1919" t="s">
        <v>12</v>
      </c>
      <c r="K1919">
        <v>22</v>
      </c>
      <c r="L1919" t="s">
        <v>12</v>
      </c>
      <c r="M1919">
        <v>36</v>
      </c>
      <c r="N1919">
        <f t="shared" si="201"/>
        <v>103.08280000000001</v>
      </c>
      <c r="O1919">
        <f t="shared" si="200"/>
        <v>4.8504697194876351E-2</v>
      </c>
      <c r="P1919">
        <f t="shared" si="202"/>
        <v>6.7906576072826894E-2</v>
      </c>
      <c r="Q1919">
        <f t="shared" si="203"/>
        <v>0.21342066765745593</v>
      </c>
    </row>
    <row r="1920" spans="1:17" x14ac:dyDescent="0.25">
      <c r="A1920" t="s">
        <v>1686</v>
      </c>
      <c r="B1920">
        <v>60.9</v>
      </c>
      <c r="C1920">
        <v>7.9393000000000002</v>
      </c>
      <c r="D1920" s="1">
        <v>2.022E-7</v>
      </c>
      <c r="E1920">
        <v>60</v>
      </c>
      <c r="G1920">
        <v>7</v>
      </c>
      <c r="H1920" t="s">
        <v>12</v>
      </c>
      <c r="I1920">
        <v>4</v>
      </c>
      <c r="J1920" t="s">
        <v>12</v>
      </c>
      <c r="K1920">
        <v>21</v>
      </c>
      <c r="L1920" t="s">
        <v>12</v>
      </c>
      <c r="M1920">
        <v>37</v>
      </c>
      <c r="N1920">
        <f t="shared" si="201"/>
        <v>103.2101</v>
      </c>
      <c r="O1920">
        <f t="shared" si="200"/>
        <v>6.7822819665904796E-2</v>
      </c>
      <c r="P1920">
        <f t="shared" si="202"/>
        <v>3.8755896951945597E-2</v>
      </c>
      <c r="Q1920">
        <f t="shared" si="203"/>
        <v>0.20346845899771437</v>
      </c>
    </row>
    <row r="1921" spans="1:17" x14ac:dyDescent="0.25">
      <c r="A1921" t="s">
        <v>1687</v>
      </c>
      <c r="B1921">
        <v>60.9</v>
      </c>
      <c r="C1921">
        <v>7.9596</v>
      </c>
      <c r="D1921" s="1">
        <v>2.6909999999999999E-7</v>
      </c>
      <c r="E1921">
        <v>60</v>
      </c>
      <c r="G1921">
        <v>7</v>
      </c>
      <c r="H1921" t="s">
        <v>12</v>
      </c>
      <c r="I1921">
        <v>11</v>
      </c>
      <c r="J1921" t="s">
        <v>12</v>
      </c>
      <c r="K1921">
        <v>41.5</v>
      </c>
      <c r="L1921" t="s">
        <v>12</v>
      </c>
      <c r="M1921">
        <v>38</v>
      </c>
      <c r="N1921">
        <f t="shared" si="201"/>
        <v>103.3374</v>
      </c>
      <c r="O1921">
        <f t="shared" si="200"/>
        <v>6.7739269615840925E-2</v>
      </c>
      <c r="P1921">
        <f t="shared" si="202"/>
        <v>0.10644742368203573</v>
      </c>
      <c r="Q1921">
        <f t="shared" si="203"/>
        <v>0.40159709843677122</v>
      </c>
    </row>
    <row r="1922" spans="1:17" x14ac:dyDescent="0.25">
      <c r="A1922" t="s">
        <v>1688</v>
      </c>
      <c r="B1922">
        <v>60.9</v>
      </c>
      <c r="C1922">
        <v>7.9790000000000001</v>
      </c>
      <c r="D1922" s="1">
        <v>2.6930000000000001E-7</v>
      </c>
      <c r="E1922">
        <v>60</v>
      </c>
      <c r="G1922">
        <v>5</v>
      </c>
      <c r="H1922" t="s">
        <v>12</v>
      </c>
      <c r="I1922">
        <v>13</v>
      </c>
      <c r="J1922" t="s">
        <v>12</v>
      </c>
      <c r="K1922">
        <v>37</v>
      </c>
      <c r="L1922" t="s">
        <v>12</v>
      </c>
      <c r="M1922">
        <v>39</v>
      </c>
      <c r="N1922">
        <f t="shared" si="201"/>
        <v>103.46469999999999</v>
      </c>
      <c r="O1922">
        <f t="shared" si="200"/>
        <v>4.8325660829249009E-2</v>
      </c>
      <c r="P1922">
        <f t="shared" si="202"/>
        <v>0.12564671815604744</v>
      </c>
      <c r="Q1922">
        <f t="shared" si="203"/>
        <v>0.35760989013644268</v>
      </c>
    </row>
    <row r="1923" spans="1:17" x14ac:dyDescent="0.25">
      <c r="A1923" t="s">
        <v>1689</v>
      </c>
      <c r="B1923">
        <v>60.9</v>
      </c>
      <c r="C1923">
        <v>7.9995000000000003</v>
      </c>
      <c r="D1923" s="1">
        <v>2.671E-7</v>
      </c>
      <c r="E1923">
        <v>60</v>
      </c>
      <c r="G1923">
        <v>1</v>
      </c>
      <c r="H1923" t="s">
        <v>12</v>
      </c>
      <c r="I1923">
        <v>8</v>
      </c>
      <c r="J1923" t="s">
        <v>12</v>
      </c>
      <c r="K1923">
        <v>29</v>
      </c>
      <c r="L1923" t="s">
        <v>12</v>
      </c>
      <c r="M1923">
        <v>40</v>
      </c>
      <c r="N1923">
        <f t="shared" si="201"/>
        <v>103.592</v>
      </c>
      <c r="O1923">
        <f t="shared" si="200"/>
        <v>9.6532550776121714E-3</v>
      </c>
      <c r="P1923">
        <f t="shared" si="202"/>
        <v>7.7226040620897371E-2</v>
      </c>
      <c r="Q1923">
        <f t="shared" si="203"/>
        <v>0.27994439725075293</v>
      </c>
    </row>
    <row r="1924" spans="1:17" x14ac:dyDescent="0.25">
      <c r="A1924" t="s">
        <v>1690</v>
      </c>
      <c r="B1924">
        <v>60.9</v>
      </c>
      <c r="C1924">
        <v>8.0223999999999993</v>
      </c>
      <c r="D1924" s="1">
        <v>2.6870000000000002E-7</v>
      </c>
      <c r="E1924">
        <v>60</v>
      </c>
      <c r="G1924">
        <v>3</v>
      </c>
      <c r="H1924" t="s">
        <v>12</v>
      </c>
      <c r="I1924">
        <v>13</v>
      </c>
      <c r="J1924" t="s">
        <v>12</v>
      </c>
      <c r="K1924">
        <v>39</v>
      </c>
      <c r="L1924" t="s">
        <v>12</v>
      </c>
      <c r="M1924">
        <v>41</v>
      </c>
      <c r="N1924">
        <f t="shared" si="201"/>
        <v>103.7193</v>
      </c>
      <c r="O1924">
        <f t="shared" ref="O1924:O1938" si="204">G1924/N1924</f>
        <v>2.8924221432269595E-2</v>
      </c>
      <c r="P1924">
        <f t="shared" ref="P1924:P1938" si="205">I1924/N1924</f>
        <v>0.12533829287316825</v>
      </c>
      <c r="Q1924">
        <f t="shared" ref="Q1924:Q1938" si="206">K1924/N1924</f>
        <v>0.37601487861950472</v>
      </c>
    </row>
    <row r="1925" spans="1:17" x14ac:dyDescent="0.25">
      <c r="A1925" t="s">
        <v>1691</v>
      </c>
      <c r="B1925">
        <v>60.9</v>
      </c>
      <c r="C1925">
        <v>8.0402000000000005</v>
      </c>
      <c r="D1925" s="1">
        <v>2.6899999999999999E-7</v>
      </c>
      <c r="E1925">
        <v>60</v>
      </c>
      <c r="G1925">
        <v>4</v>
      </c>
      <c r="H1925" t="s">
        <v>12</v>
      </c>
      <c r="I1925">
        <v>6</v>
      </c>
      <c r="J1925" t="s">
        <v>12</v>
      </c>
      <c r="K1925">
        <v>30</v>
      </c>
      <c r="L1925" t="s">
        <v>12</v>
      </c>
      <c r="M1925">
        <v>42</v>
      </c>
      <c r="N1925">
        <f t="shared" si="201"/>
        <v>103.8466</v>
      </c>
      <c r="O1925">
        <f>G1925/N1925</f>
        <v>3.8518353032261046E-2</v>
      </c>
      <c r="P1925">
        <f t="shared" si="205"/>
        <v>5.7777529548391569E-2</v>
      </c>
      <c r="Q1925">
        <f t="shared" si="206"/>
        <v>0.28888764774195785</v>
      </c>
    </row>
    <row r="1926" spans="1:17" x14ac:dyDescent="0.25">
      <c r="A1926" t="s">
        <v>1692</v>
      </c>
      <c r="B1926">
        <v>60</v>
      </c>
      <c r="C1926">
        <v>8.0615000000000006</v>
      </c>
      <c r="D1926" s="1">
        <v>2.6889999999999998E-7</v>
      </c>
      <c r="E1926">
        <v>60</v>
      </c>
      <c r="G1926">
        <v>2</v>
      </c>
      <c r="H1926" t="s">
        <v>12</v>
      </c>
      <c r="I1926">
        <v>10</v>
      </c>
      <c r="J1926" t="s">
        <v>12</v>
      </c>
      <c r="K1926">
        <v>32</v>
      </c>
      <c r="L1926" t="s">
        <v>12</v>
      </c>
      <c r="M1926">
        <v>43</v>
      </c>
      <c r="N1926">
        <f t="shared" si="201"/>
        <v>103.9739</v>
      </c>
      <c r="O1926">
        <f t="shared" si="204"/>
        <v>1.9235596625691641E-2</v>
      </c>
      <c r="P1926">
        <f t="shared" si="205"/>
        <v>9.6177983128458197E-2</v>
      </c>
      <c r="Q1926">
        <f t="shared" si="206"/>
        <v>0.30776954601106626</v>
      </c>
    </row>
    <row r="1927" spans="1:17" x14ac:dyDescent="0.25">
      <c r="A1927" t="s">
        <v>1693</v>
      </c>
      <c r="B1927">
        <v>60.9</v>
      </c>
      <c r="C1927">
        <v>8.0792999999999999</v>
      </c>
      <c r="D1927" s="1">
        <v>2.6870000000000002E-7</v>
      </c>
      <c r="E1927">
        <v>60</v>
      </c>
      <c r="G1927">
        <v>4</v>
      </c>
      <c r="H1927" t="s">
        <v>12</v>
      </c>
      <c r="I1927">
        <v>3.5</v>
      </c>
      <c r="J1927" t="s">
        <v>12</v>
      </c>
      <c r="K1927">
        <v>27.5</v>
      </c>
      <c r="L1927" t="s">
        <v>12</v>
      </c>
      <c r="M1927">
        <v>44</v>
      </c>
      <c r="N1927">
        <f t="shared" si="201"/>
        <v>104.10120000000001</v>
      </c>
      <c r="O1927">
        <f t="shared" si="204"/>
        <v>3.8424148809043504E-2</v>
      </c>
      <c r="P1927">
        <f t="shared" si="205"/>
        <v>3.3621130207913068E-2</v>
      </c>
      <c r="Q1927">
        <f t="shared" si="206"/>
        <v>0.26416602306217413</v>
      </c>
    </row>
    <row r="1928" spans="1:17" x14ac:dyDescent="0.25">
      <c r="A1928" t="s">
        <v>1694</v>
      </c>
      <c r="B1928">
        <v>60.9</v>
      </c>
      <c r="C1928">
        <v>8.1013999999999999</v>
      </c>
      <c r="D1928" s="1">
        <v>2.65E-7</v>
      </c>
      <c r="E1928">
        <v>60</v>
      </c>
      <c r="G1928">
        <v>6</v>
      </c>
      <c r="H1928" t="s">
        <v>12</v>
      </c>
      <c r="I1928">
        <v>9</v>
      </c>
      <c r="J1928" t="s">
        <v>12</v>
      </c>
      <c r="K1928">
        <v>38.5</v>
      </c>
      <c r="L1928" t="s">
        <v>12</v>
      </c>
      <c r="M1928">
        <v>45</v>
      </c>
      <c r="N1928">
        <f t="shared" si="201"/>
        <v>104.2285</v>
      </c>
      <c r="O1928">
        <f t="shared" si="204"/>
        <v>5.7565828923950742E-2</v>
      </c>
      <c r="P1928">
        <f t="shared" si="205"/>
        <v>8.6348743385926116E-2</v>
      </c>
      <c r="Q1928">
        <f t="shared" si="206"/>
        <v>0.36938073559535062</v>
      </c>
    </row>
    <row r="1929" spans="1:17" x14ac:dyDescent="0.25">
      <c r="A1929" t="s">
        <v>1695</v>
      </c>
      <c r="B1929">
        <v>60.9</v>
      </c>
      <c r="C1929">
        <v>8.1194000000000006</v>
      </c>
      <c r="D1929" s="1">
        <v>2.6530000000000003E-7</v>
      </c>
      <c r="E1929">
        <v>60</v>
      </c>
      <c r="G1929">
        <v>11</v>
      </c>
      <c r="H1929" t="s">
        <v>12</v>
      </c>
      <c r="I1929">
        <v>13</v>
      </c>
      <c r="J1929" t="s">
        <v>12</v>
      </c>
      <c r="K1929">
        <v>43</v>
      </c>
      <c r="L1929" t="s">
        <v>12</v>
      </c>
      <c r="M1929">
        <v>46</v>
      </c>
      <c r="N1929">
        <f t="shared" si="201"/>
        <v>104.3558</v>
      </c>
      <c r="O1929">
        <f t="shared" si="204"/>
        <v>0.10540861169192321</v>
      </c>
      <c r="P1929">
        <f t="shared" si="205"/>
        <v>0.12457381381772743</v>
      </c>
      <c r="Q1929">
        <f t="shared" si="206"/>
        <v>0.4120518457047907</v>
      </c>
    </row>
    <row r="1930" spans="1:17" x14ac:dyDescent="0.25">
      <c r="A1930" t="s">
        <v>1696</v>
      </c>
      <c r="B1930">
        <v>60.9</v>
      </c>
      <c r="C1930">
        <v>8.1394000000000002</v>
      </c>
      <c r="D1930" s="1">
        <v>2.6440000000000001E-7</v>
      </c>
      <c r="E1930">
        <v>60</v>
      </c>
      <c r="G1930">
        <v>5</v>
      </c>
      <c r="H1930" t="s">
        <v>12</v>
      </c>
      <c r="I1930">
        <v>19</v>
      </c>
      <c r="J1930" t="s">
        <v>12</v>
      </c>
      <c r="K1930">
        <v>43</v>
      </c>
      <c r="L1930" t="s">
        <v>12</v>
      </c>
      <c r="M1930">
        <v>47</v>
      </c>
      <c r="N1930">
        <f t="shared" si="201"/>
        <v>104.48309999999999</v>
      </c>
      <c r="O1930">
        <f t="shared" si="204"/>
        <v>4.7854629121838847E-2</v>
      </c>
      <c r="P1930">
        <f t="shared" si="205"/>
        <v>0.18184759066298761</v>
      </c>
      <c r="Q1930">
        <f t="shared" si="206"/>
        <v>0.41154981044781408</v>
      </c>
    </row>
    <row r="1931" spans="1:17" x14ac:dyDescent="0.25">
      <c r="A1931" t="s">
        <v>1697</v>
      </c>
      <c r="B1931">
        <v>60.9</v>
      </c>
      <c r="C1931">
        <v>8.1593999999999998</v>
      </c>
      <c r="D1931" s="1">
        <v>2.5600000000000002E-7</v>
      </c>
      <c r="E1931">
        <v>60</v>
      </c>
      <c r="G1931">
        <v>5</v>
      </c>
      <c r="H1931" t="s">
        <v>12</v>
      </c>
      <c r="I1931">
        <v>18</v>
      </c>
      <c r="J1931" t="s">
        <v>12</v>
      </c>
      <c r="K1931">
        <v>46</v>
      </c>
      <c r="L1931" t="s">
        <v>12</v>
      </c>
      <c r="M1931">
        <v>48</v>
      </c>
      <c r="N1931">
        <f t="shared" si="201"/>
        <v>104.6104</v>
      </c>
      <c r="O1931">
        <f t="shared" si="204"/>
        <v>4.7796395004703167E-2</v>
      </c>
      <c r="P1931">
        <f t="shared" si="205"/>
        <v>0.17206702201693139</v>
      </c>
      <c r="Q1931">
        <f t="shared" si="206"/>
        <v>0.43972683404326912</v>
      </c>
    </row>
    <row r="1932" spans="1:17" x14ac:dyDescent="0.25">
      <c r="A1932" t="s">
        <v>1698</v>
      </c>
      <c r="B1932">
        <v>60</v>
      </c>
      <c r="C1932">
        <v>8.1804000000000006</v>
      </c>
      <c r="D1932" s="1">
        <v>2.6870000000000002E-7</v>
      </c>
      <c r="E1932">
        <v>60</v>
      </c>
      <c r="G1932">
        <v>8</v>
      </c>
      <c r="H1932" t="s">
        <v>12</v>
      </c>
      <c r="I1932">
        <v>15</v>
      </c>
      <c r="J1932" t="s">
        <v>12</v>
      </c>
      <c r="K1932">
        <v>53</v>
      </c>
      <c r="L1932" t="s">
        <v>12</v>
      </c>
      <c r="M1932">
        <v>49</v>
      </c>
      <c r="N1932">
        <f t="shared" si="201"/>
        <v>104.7377</v>
      </c>
      <c r="O1932">
        <f t="shared" si="204"/>
        <v>7.6381283912096601E-2</v>
      </c>
      <c r="P1932">
        <f t="shared" si="205"/>
        <v>0.14321490733518111</v>
      </c>
      <c r="Q1932">
        <f t="shared" si="206"/>
        <v>0.50602600591763991</v>
      </c>
    </row>
    <row r="1933" spans="1:17" x14ac:dyDescent="0.25">
      <c r="A1933" t="s">
        <v>1699</v>
      </c>
      <c r="B1933">
        <v>60.9</v>
      </c>
      <c r="C1933">
        <v>8.2015999999999991</v>
      </c>
      <c r="D1933" s="1">
        <v>2.685E-7</v>
      </c>
      <c r="E1933">
        <v>60</v>
      </c>
      <c r="G1933">
        <v>7</v>
      </c>
      <c r="H1933" t="s">
        <v>12</v>
      </c>
      <c r="I1933">
        <v>12</v>
      </c>
      <c r="J1933" t="s">
        <v>12</v>
      </c>
      <c r="K1933">
        <v>45</v>
      </c>
      <c r="L1933" t="s">
        <v>12</v>
      </c>
      <c r="M1933">
        <v>50</v>
      </c>
      <c r="N1933">
        <f t="shared" si="201"/>
        <v>104.86499999999999</v>
      </c>
      <c r="O1933">
        <f t="shared" si="204"/>
        <v>6.6752491298335964E-2</v>
      </c>
      <c r="P1933">
        <f t="shared" si="205"/>
        <v>0.11443284222571878</v>
      </c>
      <c r="Q1933">
        <f t="shared" si="206"/>
        <v>0.42912315834644543</v>
      </c>
    </row>
    <row r="1934" spans="1:17" x14ac:dyDescent="0.25">
      <c r="A1934" t="s">
        <v>1700</v>
      </c>
      <c r="B1934">
        <v>60</v>
      </c>
      <c r="C1934">
        <v>8.2217000000000002</v>
      </c>
      <c r="D1934" s="1">
        <v>2.3690000000000001E-7</v>
      </c>
      <c r="E1934">
        <v>60</v>
      </c>
      <c r="G1934">
        <v>9</v>
      </c>
      <c r="H1934" t="s">
        <v>12</v>
      </c>
      <c r="I1934">
        <v>10</v>
      </c>
      <c r="J1934" t="s">
        <v>12</v>
      </c>
      <c r="K1934">
        <v>46.5</v>
      </c>
      <c r="L1934" t="s">
        <v>12</v>
      </c>
      <c r="M1934">
        <v>51</v>
      </c>
      <c r="N1934">
        <f t="shared" si="201"/>
        <v>104.9923</v>
      </c>
      <c r="O1934">
        <f t="shared" si="204"/>
        <v>8.5720571889557617E-2</v>
      </c>
      <c r="P1934">
        <f t="shared" si="205"/>
        <v>9.524507987728624E-2</v>
      </c>
      <c r="Q1934">
        <f t="shared" si="206"/>
        <v>0.44288962142938099</v>
      </c>
    </row>
    <row r="1935" spans="1:17" x14ac:dyDescent="0.25">
      <c r="A1935" t="s">
        <v>1701</v>
      </c>
      <c r="B1935">
        <v>60.9</v>
      </c>
      <c r="C1935">
        <v>8.2373999999999992</v>
      </c>
      <c r="D1935" s="1">
        <v>2.6829999999999999E-7</v>
      </c>
      <c r="E1935">
        <v>60</v>
      </c>
      <c r="G1935">
        <v>8</v>
      </c>
      <c r="H1935" t="s">
        <v>12</v>
      </c>
      <c r="I1935">
        <v>9</v>
      </c>
      <c r="J1935" t="s">
        <v>12</v>
      </c>
      <c r="K1935">
        <v>52.5</v>
      </c>
      <c r="L1935" t="s">
        <v>12</v>
      </c>
      <c r="M1935">
        <v>52</v>
      </c>
      <c r="N1935">
        <f t="shared" si="201"/>
        <v>105.11960000000001</v>
      </c>
      <c r="O1935">
        <f t="shared" si="204"/>
        <v>7.6103790349278347E-2</v>
      </c>
      <c r="P1935">
        <f t="shared" si="205"/>
        <v>8.5616764142938132E-2</v>
      </c>
      <c r="Q1935">
        <f t="shared" si="206"/>
        <v>0.49943112416713914</v>
      </c>
    </row>
    <row r="1936" spans="1:17" x14ac:dyDescent="0.25">
      <c r="A1936" t="s">
        <v>1702</v>
      </c>
      <c r="B1936">
        <v>60.9</v>
      </c>
      <c r="C1936">
        <v>8.2591999999999999</v>
      </c>
      <c r="D1936" s="1">
        <v>2.343E-7</v>
      </c>
      <c r="E1936">
        <v>60</v>
      </c>
      <c r="G1936">
        <v>8</v>
      </c>
      <c r="H1936" t="s">
        <v>12</v>
      </c>
      <c r="I1936">
        <v>13</v>
      </c>
      <c r="J1936" t="s">
        <v>12</v>
      </c>
      <c r="K1936">
        <v>65</v>
      </c>
      <c r="L1936" t="s">
        <v>12</v>
      </c>
      <c r="M1936">
        <v>53</v>
      </c>
      <c r="N1936">
        <f t="shared" si="201"/>
        <v>105.2469</v>
      </c>
      <c r="O1936">
        <f t="shared" si="204"/>
        <v>7.6011740013245052E-2</v>
      </c>
      <c r="P1936">
        <f t="shared" si="205"/>
        <v>0.1235190775215232</v>
      </c>
      <c r="Q1936">
        <f t="shared" si="206"/>
        <v>0.61759538760761601</v>
      </c>
    </row>
    <row r="1937" spans="1:17" x14ac:dyDescent="0.25">
      <c r="A1937" t="s">
        <v>1703</v>
      </c>
      <c r="B1937">
        <v>60.9</v>
      </c>
      <c r="C1937">
        <v>8.2806999999999995</v>
      </c>
      <c r="D1937" s="1">
        <v>2.5180000000000002E-7</v>
      </c>
      <c r="E1937">
        <v>60</v>
      </c>
      <c r="G1937">
        <v>10</v>
      </c>
      <c r="H1937" t="s">
        <v>12</v>
      </c>
      <c r="I1937">
        <v>11</v>
      </c>
      <c r="J1937" t="s">
        <v>12</v>
      </c>
      <c r="K1937">
        <v>52.5</v>
      </c>
      <c r="L1937" t="s">
        <v>12</v>
      </c>
      <c r="M1937">
        <v>54</v>
      </c>
      <c r="N1937">
        <f t="shared" si="201"/>
        <v>105.3742</v>
      </c>
      <c r="O1937">
        <f t="shared" si="204"/>
        <v>9.4899890105927254E-2</v>
      </c>
      <c r="P1937">
        <f t="shared" si="205"/>
        <v>0.10438987911651998</v>
      </c>
      <c r="Q1937">
        <f t="shared" si="206"/>
        <v>0.49822442305611808</v>
      </c>
    </row>
    <row r="1938" spans="1:17" x14ac:dyDescent="0.25">
      <c r="A1938" t="s">
        <v>1704</v>
      </c>
      <c r="B1938">
        <v>60.9</v>
      </c>
      <c r="C1938">
        <v>8.3008000000000006</v>
      </c>
      <c r="D1938" s="1">
        <v>2.664E-7</v>
      </c>
      <c r="E1938">
        <v>60</v>
      </c>
      <c r="G1938">
        <v>10</v>
      </c>
      <c r="H1938" t="s">
        <v>12</v>
      </c>
      <c r="I1938">
        <v>10</v>
      </c>
      <c r="J1938" t="s">
        <v>12</v>
      </c>
      <c r="K1938">
        <v>50</v>
      </c>
      <c r="L1938" t="s">
        <v>12</v>
      </c>
      <c r="M1938">
        <v>55</v>
      </c>
      <c r="N1938">
        <f t="shared" si="201"/>
        <v>105.50149999999999</v>
      </c>
      <c r="O1938">
        <f t="shared" si="204"/>
        <v>9.4785382198357374E-2</v>
      </c>
      <c r="P1938">
        <f t="shared" si="205"/>
        <v>9.4785382198357374E-2</v>
      </c>
      <c r="Q1938">
        <f t="shared" si="206"/>
        <v>0.47392691099178685</v>
      </c>
    </row>
    <row r="1939" spans="1:17" x14ac:dyDescent="0.25">
      <c r="D1939" s="1"/>
    </row>
    <row r="1940" spans="1:17" x14ac:dyDescent="0.25">
      <c r="D1940" s="1"/>
    </row>
    <row r="1941" spans="1:17" x14ac:dyDescent="0.25">
      <c r="D1941" s="1"/>
    </row>
    <row r="1942" spans="1:17" x14ac:dyDescent="0.25">
      <c r="D1942" s="1"/>
    </row>
    <row r="1943" spans="1:17" x14ac:dyDescent="0.25">
      <c r="D1943" s="1"/>
    </row>
    <row r="1944" spans="1:17" x14ac:dyDescent="0.25">
      <c r="D1944" s="1"/>
    </row>
    <row r="1945" spans="1:17" x14ac:dyDescent="0.25">
      <c r="D1945" s="1"/>
    </row>
    <row r="1946" spans="1:17" x14ac:dyDescent="0.25">
      <c r="D1946" s="1"/>
    </row>
    <row r="1947" spans="1:17" x14ac:dyDescent="0.25">
      <c r="D1947" s="1"/>
    </row>
    <row r="1948" spans="1:17" x14ac:dyDescent="0.25">
      <c r="D1948" s="1"/>
    </row>
    <row r="1949" spans="1:17" x14ac:dyDescent="0.25">
      <c r="D1949" s="1"/>
    </row>
    <row r="1950" spans="1:17" x14ac:dyDescent="0.25">
      <c r="D1950" s="1"/>
    </row>
    <row r="1951" spans="1:17" x14ac:dyDescent="0.25">
      <c r="D1951" s="1"/>
    </row>
    <row r="1952" spans="1:17" x14ac:dyDescent="0.25">
      <c r="D1952" s="1"/>
    </row>
    <row r="1953" spans="4:4" x14ac:dyDescent="0.25">
      <c r="D1953" s="1"/>
    </row>
    <row r="1954" spans="4:4" x14ac:dyDescent="0.25">
      <c r="D1954" s="1"/>
    </row>
    <row r="1955" spans="4:4" x14ac:dyDescent="0.25">
      <c r="D1955" s="1"/>
    </row>
    <row r="1956" spans="4:4" x14ac:dyDescent="0.25">
      <c r="D1956" s="1"/>
    </row>
    <row r="1957" spans="4:4" x14ac:dyDescent="0.25">
      <c r="D1957" s="1"/>
    </row>
    <row r="1958" spans="4:4" x14ac:dyDescent="0.25">
      <c r="D1958" s="1"/>
    </row>
    <row r="1959" spans="4:4" x14ac:dyDescent="0.25">
      <c r="D1959" s="1"/>
    </row>
    <row r="1960" spans="4:4" x14ac:dyDescent="0.25">
      <c r="D1960" s="1"/>
    </row>
    <row r="1961" spans="4:4" x14ac:dyDescent="0.25">
      <c r="D1961" s="1"/>
    </row>
    <row r="1962" spans="4:4" x14ac:dyDescent="0.25">
      <c r="D1962" s="1"/>
    </row>
    <row r="1963" spans="4:4" x14ac:dyDescent="0.25">
      <c r="D1963" s="1"/>
    </row>
    <row r="1964" spans="4:4" x14ac:dyDescent="0.25">
      <c r="D1964" s="1"/>
    </row>
    <row r="1989" spans="1:17" x14ac:dyDescent="0.25">
      <c r="A1989" t="s">
        <v>1705</v>
      </c>
      <c r="B1989">
        <v>60.9</v>
      </c>
      <c r="C1989">
        <v>7.3003</v>
      </c>
      <c r="D1989" s="1">
        <v>4.3920000000000002E-7</v>
      </c>
      <c r="E1989">
        <v>78</v>
      </c>
      <c r="G1989">
        <v>1</v>
      </c>
      <c r="H1989" t="s">
        <v>12</v>
      </c>
      <c r="I1989">
        <v>6</v>
      </c>
      <c r="J1989" t="s">
        <v>12</v>
      </c>
      <c r="K1989">
        <v>16</v>
      </c>
      <c r="L1989" t="s">
        <v>12</v>
      </c>
      <c r="M1989">
        <v>0</v>
      </c>
      <c r="N1989">
        <f>-12.143*M1989+1154</f>
        <v>1154</v>
      </c>
      <c r="O1989">
        <f>G1989/N1989</f>
        <v>8.6655112651646442E-4</v>
      </c>
      <c r="P1989">
        <f>I1989/N1989</f>
        <v>5.1993067590987872E-3</v>
      </c>
      <c r="Q1989">
        <f>M1989/N1989</f>
        <v>0</v>
      </c>
    </row>
    <row r="1990" spans="1:17" x14ac:dyDescent="0.25">
      <c r="A1990" t="s">
        <v>1706</v>
      </c>
      <c r="B1990">
        <v>60</v>
      </c>
      <c r="C1990">
        <v>7.3235999999999999</v>
      </c>
      <c r="D1990" s="1">
        <v>4.7059999999999999E-7</v>
      </c>
      <c r="E1990">
        <v>79</v>
      </c>
      <c r="G1990">
        <v>6</v>
      </c>
      <c r="H1990" t="s">
        <v>12</v>
      </c>
      <c r="I1990">
        <v>2</v>
      </c>
      <c r="J1990" t="s">
        <v>12</v>
      </c>
      <c r="K1990">
        <v>16</v>
      </c>
      <c r="L1990" t="s">
        <v>12</v>
      </c>
      <c r="M1990">
        <v>1</v>
      </c>
      <c r="N1990">
        <f t="shared" ref="N1990:N2024" si="207">-12.143*M1990+1154</f>
        <v>1141.857</v>
      </c>
      <c r="O1990">
        <f t="shared" ref="O1990:O2024" si="208">G1990/N1990</f>
        <v>5.2545984304514489E-3</v>
      </c>
      <c r="P1990">
        <f t="shared" ref="P1990:P2024" si="209">I1990/N1990</f>
        <v>1.751532810150483E-3</v>
      </c>
      <c r="Q1990">
        <f t="shared" ref="Q1990:Q2024" si="210">M1990/N1990</f>
        <v>8.7576640507524151E-4</v>
      </c>
    </row>
    <row r="1991" spans="1:17" x14ac:dyDescent="0.25">
      <c r="A1991" t="s">
        <v>1707</v>
      </c>
      <c r="B1991">
        <v>60.9</v>
      </c>
      <c r="C1991">
        <v>7.3414000000000001</v>
      </c>
      <c r="D1991" s="1">
        <v>3.354E-7</v>
      </c>
      <c r="E1991">
        <v>80</v>
      </c>
      <c r="G1991">
        <v>9</v>
      </c>
      <c r="H1991" t="s">
        <v>12</v>
      </c>
      <c r="I1991">
        <v>11</v>
      </c>
      <c r="J1991" t="s">
        <v>12</v>
      </c>
      <c r="K1991">
        <v>26</v>
      </c>
      <c r="L1991" t="s">
        <v>12</v>
      </c>
      <c r="M1991">
        <v>2</v>
      </c>
      <c r="N1991">
        <f t="shared" si="207"/>
        <v>1129.7139999999999</v>
      </c>
      <c r="O1991">
        <f t="shared" si="208"/>
        <v>7.9666180998022515E-3</v>
      </c>
      <c r="P1991">
        <f t="shared" si="209"/>
        <v>9.7369776775360854E-3</v>
      </c>
      <c r="Q1991">
        <f t="shared" si="210"/>
        <v>1.7703595777338336E-3</v>
      </c>
    </row>
    <row r="1992" spans="1:17" x14ac:dyDescent="0.25">
      <c r="A1992" t="s">
        <v>1708</v>
      </c>
      <c r="B1992">
        <v>60.9</v>
      </c>
      <c r="C1992">
        <v>7.3573000000000004</v>
      </c>
      <c r="D1992" s="1">
        <v>4.7039999999999998E-7</v>
      </c>
      <c r="E1992">
        <v>81</v>
      </c>
      <c r="G1992">
        <v>7</v>
      </c>
      <c r="H1992" t="s">
        <v>12</v>
      </c>
      <c r="I1992">
        <v>6</v>
      </c>
      <c r="J1992" t="s">
        <v>12</v>
      </c>
      <c r="K1992">
        <v>22</v>
      </c>
      <c r="L1992" t="s">
        <v>12</v>
      </c>
      <c r="M1992">
        <v>3</v>
      </c>
      <c r="N1992">
        <f t="shared" si="207"/>
        <v>1117.5709999999999</v>
      </c>
      <c r="O1992">
        <f t="shared" si="208"/>
        <v>6.2635841481212384E-3</v>
      </c>
      <c r="P1992">
        <f t="shared" si="209"/>
        <v>5.3687864126753474E-3</v>
      </c>
      <c r="Q1992">
        <f t="shared" si="210"/>
        <v>2.6843932063376737E-3</v>
      </c>
    </row>
    <row r="1993" spans="1:17" x14ac:dyDescent="0.25">
      <c r="A1993" t="s">
        <v>1709</v>
      </c>
      <c r="B1993">
        <v>60</v>
      </c>
      <c r="C1993">
        <v>7.3803000000000001</v>
      </c>
      <c r="D1993" s="1">
        <v>3.579E-7</v>
      </c>
      <c r="E1993">
        <v>81</v>
      </c>
      <c r="G1993">
        <v>13</v>
      </c>
      <c r="H1993" t="s">
        <v>12</v>
      </c>
      <c r="I1993">
        <v>10</v>
      </c>
      <c r="J1993" t="s">
        <v>12</v>
      </c>
      <c r="K1993">
        <v>34</v>
      </c>
      <c r="L1993" t="s">
        <v>12</v>
      </c>
      <c r="M1993">
        <v>4</v>
      </c>
      <c r="N1993">
        <f t="shared" si="207"/>
        <v>1105.4279999999999</v>
      </c>
      <c r="O1993">
        <f t="shared" si="208"/>
        <v>1.1760150819411124E-2</v>
      </c>
      <c r="P1993">
        <f t="shared" si="209"/>
        <v>9.0462698610854816E-3</v>
      </c>
      <c r="Q1993">
        <f t="shared" si="210"/>
        <v>3.6185079444341923E-3</v>
      </c>
    </row>
    <row r="1994" spans="1:17" x14ac:dyDescent="0.25">
      <c r="A1994" t="s">
        <v>1710</v>
      </c>
      <c r="B1994">
        <v>60.9</v>
      </c>
      <c r="C1994">
        <v>7.3997999999999999</v>
      </c>
      <c r="D1994" s="1">
        <v>4.6559999999999999E-7</v>
      </c>
      <c r="E1994">
        <v>82</v>
      </c>
      <c r="G1994">
        <v>11</v>
      </c>
      <c r="H1994" t="s">
        <v>12</v>
      </c>
      <c r="I1994">
        <v>7</v>
      </c>
      <c r="J1994" t="s">
        <v>12</v>
      </c>
      <c r="K1994">
        <v>30</v>
      </c>
      <c r="L1994" t="s">
        <v>12</v>
      </c>
      <c r="M1994">
        <v>5</v>
      </c>
      <c r="N1994">
        <f t="shared" si="207"/>
        <v>1093.2850000000001</v>
      </c>
      <c r="O1994">
        <f t="shared" si="208"/>
        <v>1.0061420398157845E-2</v>
      </c>
      <c r="P1994">
        <f t="shared" si="209"/>
        <v>6.4027220715549924E-3</v>
      </c>
      <c r="Q1994">
        <f t="shared" si="210"/>
        <v>4.5733729082535661E-3</v>
      </c>
    </row>
    <row r="1995" spans="1:17" x14ac:dyDescent="0.25">
      <c r="A1995" t="s">
        <v>1711</v>
      </c>
      <c r="B1995">
        <v>60</v>
      </c>
      <c r="C1995">
        <v>7.4184999999999999</v>
      </c>
      <c r="D1995" s="1">
        <v>3.5100000000000001E-7</v>
      </c>
      <c r="E1995">
        <v>83</v>
      </c>
      <c r="G1995">
        <v>39</v>
      </c>
      <c r="H1995" t="s">
        <v>12</v>
      </c>
      <c r="I1995">
        <v>17</v>
      </c>
      <c r="J1995" t="s">
        <v>12</v>
      </c>
      <c r="K1995">
        <v>79</v>
      </c>
      <c r="L1995" t="s">
        <v>12</v>
      </c>
      <c r="M1995">
        <v>6</v>
      </c>
      <c r="N1995">
        <f t="shared" si="207"/>
        <v>1081.1420000000001</v>
      </c>
      <c r="O1995">
        <f t="shared" si="208"/>
        <v>3.6072967288293303E-2</v>
      </c>
      <c r="P1995">
        <f t="shared" si="209"/>
        <v>1.5724113946179133E-2</v>
      </c>
      <c r="Q1995">
        <f t="shared" si="210"/>
        <v>5.5496872751220469E-3</v>
      </c>
    </row>
    <row r="1996" spans="1:17" x14ac:dyDescent="0.25">
      <c r="A1996" t="s">
        <v>1712</v>
      </c>
      <c r="B1996">
        <v>60.9</v>
      </c>
      <c r="C1996">
        <v>7.44</v>
      </c>
      <c r="D1996" s="1">
        <v>4.6049999999999997E-7</v>
      </c>
      <c r="E1996">
        <v>84</v>
      </c>
      <c r="G1996">
        <v>35</v>
      </c>
      <c r="H1996" t="s">
        <v>12</v>
      </c>
      <c r="I1996">
        <v>31</v>
      </c>
      <c r="J1996" t="s">
        <v>12</v>
      </c>
      <c r="K1996">
        <v>86.5</v>
      </c>
      <c r="L1996" t="s">
        <v>12</v>
      </c>
      <c r="M1996">
        <v>7</v>
      </c>
      <c r="N1996">
        <f t="shared" si="207"/>
        <v>1068.999</v>
      </c>
      <c r="O1996">
        <f t="shared" si="208"/>
        <v>3.2740909954078537E-2</v>
      </c>
      <c r="P1996">
        <f t="shared" si="209"/>
        <v>2.8999091673612417E-2</v>
      </c>
      <c r="Q1996">
        <f t="shared" si="210"/>
        <v>6.5481819908157065E-3</v>
      </c>
    </row>
    <row r="1997" spans="1:17" x14ac:dyDescent="0.25">
      <c r="A1997" t="s">
        <v>1713</v>
      </c>
      <c r="B1997">
        <v>60</v>
      </c>
      <c r="C1997">
        <v>7.4583000000000004</v>
      </c>
      <c r="D1997" s="1">
        <v>4.5960000000000001E-7</v>
      </c>
      <c r="E1997">
        <v>84</v>
      </c>
      <c r="G1997">
        <v>27</v>
      </c>
      <c r="H1997" t="s">
        <v>12</v>
      </c>
      <c r="I1997">
        <v>35</v>
      </c>
      <c r="J1997" t="s">
        <v>12</v>
      </c>
      <c r="K1997">
        <v>99</v>
      </c>
      <c r="L1997" t="s">
        <v>12</v>
      </c>
      <c r="M1997">
        <v>8</v>
      </c>
      <c r="N1997">
        <f t="shared" si="207"/>
        <v>1056.856</v>
      </c>
      <c r="O1997">
        <f t="shared" si="208"/>
        <v>2.5547472881830638E-2</v>
      </c>
      <c r="P1997">
        <f t="shared" si="209"/>
        <v>3.3117094476447125E-2</v>
      </c>
      <c r="Q1997">
        <f t="shared" si="210"/>
        <v>7.5696215946164849E-3</v>
      </c>
    </row>
    <row r="1998" spans="1:17" x14ac:dyDescent="0.25">
      <c r="A1998" t="s">
        <v>1714</v>
      </c>
      <c r="B1998">
        <v>60.9</v>
      </c>
      <c r="C1998">
        <v>7.4798999999999998</v>
      </c>
      <c r="D1998" s="1">
        <v>4.5849999999999998E-7</v>
      </c>
      <c r="E1998">
        <v>85</v>
      </c>
      <c r="G1998">
        <v>22</v>
      </c>
      <c r="H1998" t="s">
        <v>12</v>
      </c>
      <c r="I1998">
        <v>59</v>
      </c>
      <c r="J1998" t="s">
        <v>12</v>
      </c>
      <c r="K1998">
        <v>119.5</v>
      </c>
      <c r="L1998" t="s">
        <v>12</v>
      </c>
      <c r="M1998">
        <v>9</v>
      </c>
      <c r="N1998">
        <f t="shared" si="207"/>
        <v>1044.713</v>
      </c>
      <c r="O1998">
        <f t="shared" si="208"/>
        <v>2.1058415086248568E-2</v>
      </c>
      <c r="P1998">
        <f t="shared" si="209"/>
        <v>5.6474840458575704E-2</v>
      </c>
      <c r="Q1998">
        <f t="shared" si="210"/>
        <v>8.6148061716471418E-3</v>
      </c>
    </row>
    <row r="1999" spans="1:17" x14ac:dyDescent="0.25">
      <c r="A1999" t="s">
        <v>1715</v>
      </c>
      <c r="B1999">
        <v>60.9</v>
      </c>
      <c r="C1999">
        <v>7.4987000000000004</v>
      </c>
      <c r="D1999" s="1">
        <v>4.5909999999999998E-7</v>
      </c>
      <c r="E1999">
        <v>87</v>
      </c>
      <c r="G1999">
        <v>36</v>
      </c>
      <c r="H1999" t="s">
        <v>12</v>
      </c>
      <c r="I1999">
        <v>69</v>
      </c>
      <c r="J1999" t="s">
        <v>12</v>
      </c>
      <c r="K1999">
        <v>173</v>
      </c>
      <c r="L1999" t="s">
        <v>12</v>
      </c>
      <c r="M1999">
        <v>10</v>
      </c>
      <c r="N1999">
        <f t="shared" si="207"/>
        <v>1032.57</v>
      </c>
      <c r="O1999">
        <f t="shared" si="208"/>
        <v>3.4864464394665742E-2</v>
      </c>
      <c r="P1999">
        <f t="shared" si="209"/>
        <v>6.6823556756442665E-2</v>
      </c>
      <c r="Q1999">
        <f t="shared" si="210"/>
        <v>9.6845734429627049E-3</v>
      </c>
    </row>
    <row r="2000" spans="1:17" x14ac:dyDescent="0.25">
      <c r="A2000" t="s">
        <v>1716</v>
      </c>
      <c r="B2000">
        <v>60.9</v>
      </c>
      <c r="C2000">
        <v>7.5187999999999997</v>
      </c>
      <c r="D2000" s="1">
        <v>4.4970000000000001E-7</v>
      </c>
      <c r="E2000">
        <v>88</v>
      </c>
      <c r="G2000">
        <v>35</v>
      </c>
      <c r="H2000" t="s">
        <v>12</v>
      </c>
      <c r="I2000">
        <v>75</v>
      </c>
      <c r="J2000" t="s">
        <v>12</v>
      </c>
      <c r="K2000">
        <v>197</v>
      </c>
      <c r="L2000" t="s">
        <v>12</v>
      </c>
      <c r="M2000">
        <v>11</v>
      </c>
      <c r="N2000">
        <f t="shared" si="207"/>
        <v>1020.427</v>
      </c>
      <c r="O2000">
        <f t="shared" si="208"/>
        <v>3.4299366833688248E-2</v>
      </c>
      <c r="P2000">
        <f t="shared" si="209"/>
        <v>7.3498643215046247E-2</v>
      </c>
      <c r="Q2000">
        <f t="shared" si="210"/>
        <v>1.0779801004873449E-2</v>
      </c>
    </row>
    <row r="2001" spans="1:17" x14ac:dyDescent="0.25">
      <c r="A2001" t="s">
        <v>1717</v>
      </c>
      <c r="B2001">
        <v>60.9</v>
      </c>
      <c r="C2001">
        <v>7.5396000000000001</v>
      </c>
      <c r="D2001" s="1">
        <v>4.2749999999999998E-7</v>
      </c>
      <c r="E2001">
        <v>89</v>
      </c>
      <c r="G2001">
        <v>31</v>
      </c>
      <c r="H2001" t="s">
        <v>12</v>
      </c>
      <c r="I2001">
        <v>66</v>
      </c>
      <c r="J2001" t="s">
        <v>12</v>
      </c>
      <c r="K2001">
        <v>204</v>
      </c>
      <c r="L2001" t="s">
        <v>12</v>
      </c>
      <c r="M2001">
        <v>12</v>
      </c>
      <c r="N2001">
        <f t="shared" si="207"/>
        <v>1008.284</v>
      </c>
      <c r="O2001">
        <f t="shared" si="208"/>
        <v>3.0745305886040044E-2</v>
      </c>
      <c r="P2001">
        <f t="shared" si="209"/>
        <v>6.545774801544009E-2</v>
      </c>
      <c r="Q2001">
        <f t="shared" si="210"/>
        <v>1.1901408730080018E-2</v>
      </c>
    </row>
    <row r="2002" spans="1:17" x14ac:dyDescent="0.25">
      <c r="A2002" t="s">
        <v>1718</v>
      </c>
      <c r="B2002">
        <v>60.9</v>
      </c>
      <c r="C2002">
        <v>7.5583999999999998</v>
      </c>
      <c r="D2002" s="1">
        <v>4.5989999999999998E-7</v>
      </c>
      <c r="E2002">
        <v>83</v>
      </c>
      <c r="G2002">
        <v>12</v>
      </c>
      <c r="H2002" t="s">
        <v>12</v>
      </c>
      <c r="I2002">
        <v>20</v>
      </c>
      <c r="J2002" t="s">
        <v>12</v>
      </c>
      <c r="K2002">
        <v>76</v>
      </c>
      <c r="L2002" t="s">
        <v>12</v>
      </c>
      <c r="M2002">
        <v>13</v>
      </c>
      <c r="N2002">
        <f t="shared" si="207"/>
        <v>996.14099999999996</v>
      </c>
      <c r="O2002">
        <f t="shared" si="208"/>
        <v>1.2046487394856753E-2</v>
      </c>
      <c r="P2002">
        <f t="shared" si="209"/>
        <v>2.0077478991427922E-2</v>
      </c>
      <c r="Q2002">
        <f t="shared" si="210"/>
        <v>1.3050361344428149E-2</v>
      </c>
    </row>
    <row r="2003" spans="1:17" x14ac:dyDescent="0.25">
      <c r="A2003" t="s">
        <v>1719</v>
      </c>
      <c r="B2003">
        <v>60.9</v>
      </c>
      <c r="C2003">
        <v>7.5810000000000004</v>
      </c>
      <c r="D2003" s="1">
        <v>4.1810000000000002E-7</v>
      </c>
      <c r="E2003">
        <v>71</v>
      </c>
      <c r="G2003">
        <v>11</v>
      </c>
      <c r="H2003" t="s">
        <v>12</v>
      </c>
      <c r="I2003">
        <v>13</v>
      </c>
      <c r="J2003" t="s">
        <v>12</v>
      </c>
      <c r="K2003">
        <v>51</v>
      </c>
      <c r="L2003" t="s">
        <v>12</v>
      </c>
      <c r="M2003">
        <v>14</v>
      </c>
      <c r="N2003">
        <f t="shared" si="207"/>
        <v>983.99800000000005</v>
      </c>
      <c r="O2003">
        <f t="shared" si="208"/>
        <v>1.1178884509927866E-2</v>
      </c>
      <c r="P2003">
        <f t="shared" si="209"/>
        <v>1.3211408966278386E-2</v>
      </c>
      <c r="Q2003">
        <f t="shared" si="210"/>
        <v>1.4227671194453647E-2</v>
      </c>
    </row>
    <row r="2004" spans="1:17" x14ac:dyDescent="0.25">
      <c r="A2004" t="s">
        <v>1720</v>
      </c>
      <c r="B2004">
        <v>60.9</v>
      </c>
      <c r="C2004">
        <v>7.5984999999999996</v>
      </c>
      <c r="D2004" s="1">
        <v>3.7889999999999998E-7</v>
      </c>
      <c r="E2004">
        <v>70</v>
      </c>
      <c r="G2004">
        <v>15</v>
      </c>
      <c r="H2004" t="s">
        <v>12</v>
      </c>
      <c r="I2004">
        <v>15</v>
      </c>
      <c r="J2004" t="s">
        <v>12</v>
      </c>
      <c r="K2004">
        <v>58</v>
      </c>
      <c r="L2004" t="s">
        <v>12</v>
      </c>
      <c r="M2004">
        <v>15</v>
      </c>
      <c r="N2004">
        <f t="shared" si="207"/>
        <v>971.85500000000002</v>
      </c>
      <c r="O2004">
        <f t="shared" si="208"/>
        <v>1.5434401222404576E-2</v>
      </c>
      <c r="P2004">
        <f t="shared" si="209"/>
        <v>1.5434401222404576E-2</v>
      </c>
      <c r="Q2004">
        <f t="shared" si="210"/>
        <v>1.5434401222404576E-2</v>
      </c>
    </row>
    <row r="2005" spans="1:17" x14ac:dyDescent="0.25">
      <c r="A2005" t="s">
        <v>1721</v>
      </c>
      <c r="B2005">
        <v>60.9</v>
      </c>
      <c r="C2005">
        <v>7.6166</v>
      </c>
      <c r="D2005" s="1">
        <v>4.4130000000000001E-7</v>
      </c>
      <c r="E2005">
        <v>71</v>
      </c>
      <c r="G2005">
        <v>20</v>
      </c>
      <c r="H2005" t="s">
        <v>12</v>
      </c>
      <c r="I2005">
        <v>21</v>
      </c>
      <c r="J2005" t="s">
        <v>12</v>
      </c>
      <c r="K2005">
        <v>73</v>
      </c>
      <c r="L2005" t="s">
        <v>12</v>
      </c>
      <c r="M2005">
        <v>16</v>
      </c>
      <c r="N2005">
        <f t="shared" si="207"/>
        <v>959.71199999999999</v>
      </c>
      <c r="O2005">
        <f t="shared" si="208"/>
        <v>2.0839585208896002E-2</v>
      </c>
      <c r="P2005">
        <f t="shared" si="209"/>
        <v>2.1881564469340802E-2</v>
      </c>
      <c r="Q2005">
        <f t="shared" si="210"/>
        <v>1.66716681671168E-2</v>
      </c>
    </row>
    <row r="2006" spans="1:17" x14ac:dyDescent="0.25">
      <c r="A2006" t="s">
        <v>1722</v>
      </c>
      <c r="B2006">
        <v>60.9</v>
      </c>
      <c r="C2006">
        <v>7.6426999999999996</v>
      </c>
      <c r="D2006" s="1">
        <v>4.4620000000000001E-7</v>
      </c>
      <c r="E2006">
        <v>72</v>
      </c>
      <c r="G2006">
        <v>16</v>
      </c>
      <c r="H2006" t="s">
        <v>12</v>
      </c>
      <c r="I2006">
        <v>23</v>
      </c>
      <c r="J2006" t="s">
        <v>12</v>
      </c>
      <c r="K2006">
        <v>64</v>
      </c>
      <c r="L2006" t="s">
        <v>12</v>
      </c>
      <c r="M2006">
        <v>17</v>
      </c>
      <c r="N2006">
        <f t="shared" si="207"/>
        <v>947.56899999999996</v>
      </c>
      <c r="O2006">
        <f t="shared" si="208"/>
        <v>1.6885313892708604E-2</v>
      </c>
      <c r="P2006">
        <f t="shared" si="209"/>
        <v>2.4272638720768621E-2</v>
      </c>
      <c r="Q2006">
        <f t="shared" si="210"/>
        <v>1.7940646011002894E-2</v>
      </c>
    </row>
    <row r="2007" spans="1:17" x14ac:dyDescent="0.25">
      <c r="A2007" t="s">
        <v>1723</v>
      </c>
      <c r="B2007">
        <v>60.9</v>
      </c>
      <c r="C2007">
        <v>7.6599000000000004</v>
      </c>
      <c r="D2007" s="1">
        <v>4.454E-7</v>
      </c>
      <c r="E2007">
        <v>74</v>
      </c>
      <c r="G2007">
        <v>12</v>
      </c>
      <c r="H2007" t="s">
        <v>12</v>
      </c>
      <c r="I2007">
        <v>22</v>
      </c>
      <c r="J2007" t="s">
        <v>12</v>
      </c>
      <c r="K2007">
        <v>65</v>
      </c>
      <c r="L2007" t="s">
        <v>12</v>
      </c>
      <c r="M2007">
        <v>18</v>
      </c>
      <c r="N2007">
        <f t="shared" si="207"/>
        <v>935.42599999999993</v>
      </c>
      <c r="O2007">
        <f t="shared" si="208"/>
        <v>1.2828379797012271E-2</v>
      </c>
      <c r="P2007">
        <f t="shared" si="209"/>
        <v>2.3518696294522499E-2</v>
      </c>
      <c r="Q2007">
        <f t="shared" si="210"/>
        <v>1.9242569695518408E-2</v>
      </c>
    </row>
    <row r="2008" spans="1:17" x14ac:dyDescent="0.25">
      <c r="A2008" t="s">
        <v>1724</v>
      </c>
      <c r="B2008">
        <v>60</v>
      </c>
      <c r="C2008">
        <v>7.6832000000000003</v>
      </c>
      <c r="D2008" s="1">
        <v>3.4900000000000001E-7</v>
      </c>
      <c r="E2008">
        <v>75</v>
      </c>
      <c r="G2008">
        <v>8</v>
      </c>
      <c r="H2008" t="s">
        <v>12</v>
      </c>
      <c r="I2008">
        <v>22</v>
      </c>
      <c r="J2008" t="s">
        <v>12</v>
      </c>
      <c r="K2008">
        <v>72</v>
      </c>
      <c r="L2008" t="s">
        <v>12</v>
      </c>
      <c r="M2008">
        <v>19</v>
      </c>
      <c r="N2008">
        <f t="shared" si="207"/>
        <v>923.28300000000002</v>
      </c>
      <c r="O2008">
        <f t="shared" si="208"/>
        <v>8.6647322651884628E-3</v>
      </c>
      <c r="P2008">
        <f t="shared" si="209"/>
        <v>2.3828013729268273E-2</v>
      </c>
      <c r="Q2008">
        <f t="shared" si="210"/>
        <v>2.0578739129822599E-2</v>
      </c>
    </row>
    <row r="2009" spans="1:17" x14ac:dyDescent="0.25">
      <c r="A2009" t="s">
        <v>1725</v>
      </c>
      <c r="B2009">
        <v>60.9</v>
      </c>
      <c r="C2009">
        <v>7.7008000000000001</v>
      </c>
      <c r="D2009" s="1">
        <v>3.7230000000000002E-7</v>
      </c>
      <c r="E2009">
        <v>76</v>
      </c>
      <c r="G2009">
        <v>13</v>
      </c>
      <c r="H2009" t="s">
        <v>12</v>
      </c>
      <c r="I2009">
        <v>28</v>
      </c>
      <c r="J2009" t="s">
        <v>12</v>
      </c>
      <c r="K2009">
        <v>86</v>
      </c>
      <c r="L2009" t="s">
        <v>12</v>
      </c>
      <c r="M2009">
        <v>20</v>
      </c>
      <c r="N2009">
        <f t="shared" si="207"/>
        <v>911.14</v>
      </c>
      <c r="O2009">
        <f t="shared" si="208"/>
        <v>1.4267840287990869E-2</v>
      </c>
      <c r="P2009">
        <f t="shared" si="209"/>
        <v>3.0730732927980332E-2</v>
      </c>
      <c r="Q2009">
        <f t="shared" si="210"/>
        <v>2.1950523519985953E-2</v>
      </c>
    </row>
    <row r="2010" spans="1:17" x14ac:dyDescent="0.25">
      <c r="A2010" t="s">
        <v>1726</v>
      </c>
      <c r="B2010">
        <v>60.9</v>
      </c>
      <c r="C2010">
        <v>7.7206999999999999</v>
      </c>
      <c r="D2010" s="1">
        <v>3.3060000000000001E-7</v>
      </c>
      <c r="E2010">
        <v>76</v>
      </c>
      <c r="G2010">
        <v>12</v>
      </c>
      <c r="H2010" t="s">
        <v>12</v>
      </c>
      <c r="I2010">
        <v>27</v>
      </c>
      <c r="J2010" t="s">
        <v>12</v>
      </c>
      <c r="K2010">
        <v>90</v>
      </c>
      <c r="L2010" t="s">
        <v>12</v>
      </c>
      <c r="M2010">
        <v>21</v>
      </c>
      <c r="N2010">
        <f t="shared" si="207"/>
        <v>898.99699999999996</v>
      </c>
      <c r="O2010">
        <f t="shared" si="208"/>
        <v>1.3348209170887112E-2</v>
      </c>
      <c r="P2010">
        <f t="shared" si="209"/>
        <v>3.0033470634496E-2</v>
      </c>
      <c r="Q2010">
        <f t="shared" si="210"/>
        <v>2.3359366049052446E-2</v>
      </c>
    </row>
    <row r="2011" spans="1:17" x14ac:dyDescent="0.25">
      <c r="A2011" t="s">
        <v>1727</v>
      </c>
      <c r="B2011">
        <v>60.9</v>
      </c>
      <c r="C2011">
        <v>7.7385000000000002</v>
      </c>
      <c r="D2011" s="1">
        <v>4.4560000000000002E-7</v>
      </c>
      <c r="E2011">
        <v>76</v>
      </c>
      <c r="G2011">
        <v>13</v>
      </c>
      <c r="H2011" t="s">
        <v>12</v>
      </c>
      <c r="I2011">
        <v>25</v>
      </c>
      <c r="J2011" t="s">
        <v>12</v>
      </c>
      <c r="K2011">
        <v>93</v>
      </c>
      <c r="L2011" t="s">
        <v>12</v>
      </c>
      <c r="M2011">
        <v>22</v>
      </c>
      <c r="N2011">
        <f t="shared" si="207"/>
        <v>886.85400000000004</v>
      </c>
      <c r="O2011">
        <f t="shared" si="208"/>
        <v>1.4658557101845399E-2</v>
      </c>
      <c r="P2011">
        <f t="shared" si="209"/>
        <v>2.8189532888164229E-2</v>
      </c>
      <c r="Q2011">
        <f t="shared" si="210"/>
        <v>2.4806788941584522E-2</v>
      </c>
    </row>
    <row r="2012" spans="1:17" x14ac:dyDescent="0.25">
      <c r="A2012" t="s">
        <v>1728</v>
      </c>
      <c r="B2012">
        <v>60.9</v>
      </c>
      <c r="C2012">
        <v>7.7584999999999997</v>
      </c>
      <c r="D2012" s="1">
        <v>4.461E-7</v>
      </c>
      <c r="E2012">
        <v>76</v>
      </c>
      <c r="G2012">
        <v>18</v>
      </c>
      <c r="H2012" t="s">
        <v>12</v>
      </c>
      <c r="I2012">
        <v>30</v>
      </c>
      <c r="J2012" t="s">
        <v>12</v>
      </c>
      <c r="K2012">
        <v>101</v>
      </c>
      <c r="L2012" t="s">
        <v>12</v>
      </c>
      <c r="M2012">
        <v>23</v>
      </c>
      <c r="N2012">
        <f t="shared" si="207"/>
        <v>874.71100000000001</v>
      </c>
      <c r="O2012">
        <f t="shared" si="208"/>
        <v>2.0578225265259039E-2</v>
      </c>
      <c r="P2012">
        <f t="shared" si="209"/>
        <v>3.4297042108765066E-2</v>
      </c>
      <c r="Q2012">
        <f t="shared" si="210"/>
        <v>2.6294398950053217E-2</v>
      </c>
    </row>
    <row r="2013" spans="1:17" x14ac:dyDescent="0.25">
      <c r="A2013" t="s">
        <v>1761</v>
      </c>
      <c r="B2013">
        <v>60.9</v>
      </c>
      <c r="C2013">
        <v>7.7790999999999997</v>
      </c>
      <c r="D2013" s="1">
        <v>4.4439999999999998E-7</v>
      </c>
      <c r="E2013">
        <v>76</v>
      </c>
      <c r="G2013">
        <v>12</v>
      </c>
      <c r="H2013" t="s">
        <v>12</v>
      </c>
      <c r="I2013">
        <v>27</v>
      </c>
      <c r="J2013" t="s">
        <v>12</v>
      </c>
      <c r="K2013">
        <v>109.5</v>
      </c>
      <c r="L2013" t="s">
        <v>12</v>
      </c>
      <c r="M2013">
        <v>24</v>
      </c>
      <c r="N2013">
        <f t="shared" si="207"/>
        <v>862.56799999999998</v>
      </c>
      <c r="O2013">
        <f t="shared" si="208"/>
        <v>1.3911946652321905E-2</v>
      </c>
      <c r="P2013">
        <f t="shared" si="209"/>
        <v>3.1301879967724287E-2</v>
      </c>
      <c r="Q2013">
        <f t="shared" si="210"/>
        <v>2.7823893304643809E-2</v>
      </c>
    </row>
    <row r="2014" spans="1:17" x14ac:dyDescent="0.25">
      <c r="A2014" t="s">
        <v>1762</v>
      </c>
      <c r="B2014">
        <v>60.9</v>
      </c>
      <c r="C2014">
        <v>7.7996999999999996</v>
      </c>
      <c r="D2014" s="1">
        <v>3.7959999999999998E-7</v>
      </c>
      <c r="E2014">
        <v>76</v>
      </c>
      <c r="G2014">
        <v>19</v>
      </c>
      <c r="H2014" t="s">
        <v>12</v>
      </c>
      <c r="I2014">
        <v>18</v>
      </c>
      <c r="J2014" t="s">
        <v>12</v>
      </c>
      <c r="K2014">
        <v>112</v>
      </c>
      <c r="L2014" t="s">
        <v>12</v>
      </c>
      <c r="M2014">
        <v>25</v>
      </c>
      <c r="N2014">
        <f t="shared" si="207"/>
        <v>850.42499999999995</v>
      </c>
      <c r="O2014">
        <f t="shared" si="208"/>
        <v>2.2341770291324926E-2</v>
      </c>
      <c r="P2014">
        <f t="shared" si="209"/>
        <v>2.116588764441309E-2</v>
      </c>
      <c r="Q2014">
        <f t="shared" si="210"/>
        <v>2.9397066172795958E-2</v>
      </c>
    </row>
    <row r="2015" spans="1:17" x14ac:dyDescent="0.25">
      <c r="A2015" t="s">
        <v>1763</v>
      </c>
      <c r="B2015">
        <v>60.9</v>
      </c>
      <c r="C2015">
        <v>7.8216000000000001</v>
      </c>
      <c r="D2015" s="1">
        <v>3.2119999999999999E-7</v>
      </c>
      <c r="E2015">
        <v>76</v>
      </c>
      <c r="G2015">
        <v>15</v>
      </c>
      <c r="H2015" t="s">
        <v>12</v>
      </c>
      <c r="I2015">
        <v>22</v>
      </c>
      <c r="J2015" t="s">
        <v>12</v>
      </c>
      <c r="K2015">
        <v>95.5</v>
      </c>
      <c r="L2015" t="s">
        <v>12</v>
      </c>
      <c r="M2015">
        <v>26</v>
      </c>
      <c r="N2015">
        <f t="shared" si="207"/>
        <v>838.28199999999993</v>
      </c>
      <c r="O2015">
        <f t="shared" si="208"/>
        <v>1.7893739815479755E-2</v>
      </c>
      <c r="P2015">
        <f t="shared" si="209"/>
        <v>2.6244151729370311E-2</v>
      </c>
      <c r="Q2015">
        <f t="shared" si="210"/>
        <v>3.1015815680164913E-2</v>
      </c>
    </row>
    <row r="2016" spans="1:17" x14ac:dyDescent="0.25">
      <c r="A2016" t="s">
        <v>1764</v>
      </c>
      <c r="B2016">
        <v>60.9</v>
      </c>
      <c r="C2016">
        <v>7.8414000000000001</v>
      </c>
      <c r="D2016" s="1">
        <v>3.657E-7</v>
      </c>
      <c r="E2016">
        <v>76</v>
      </c>
      <c r="G2016">
        <v>10</v>
      </c>
      <c r="H2016" t="s">
        <v>12</v>
      </c>
      <c r="I2016">
        <v>23</v>
      </c>
      <c r="J2016" t="s">
        <v>12</v>
      </c>
      <c r="K2016">
        <v>102</v>
      </c>
      <c r="L2016" t="s">
        <v>12</v>
      </c>
      <c r="M2016">
        <v>27</v>
      </c>
      <c r="N2016">
        <f t="shared" si="207"/>
        <v>826.13900000000001</v>
      </c>
      <c r="O2016">
        <f t="shared" si="208"/>
        <v>1.2104500574358553E-2</v>
      </c>
      <c r="P2016">
        <f t="shared" si="209"/>
        <v>2.7840351321024671E-2</v>
      </c>
      <c r="Q2016">
        <f t="shared" si="210"/>
        <v>3.268215155076809E-2</v>
      </c>
    </row>
    <row r="2017" spans="1:17" x14ac:dyDescent="0.25">
      <c r="A2017" t="s">
        <v>1765</v>
      </c>
      <c r="B2017">
        <v>60.9</v>
      </c>
      <c r="C2017">
        <v>7.8642000000000003</v>
      </c>
      <c r="D2017" s="1">
        <v>4.3679999999999999E-7</v>
      </c>
      <c r="E2017">
        <v>76</v>
      </c>
      <c r="G2017">
        <v>13</v>
      </c>
      <c r="H2017" t="s">
        <v>12</v>
      </c>
      <c r="I2017">
        <v>29</v>
      </c>
      <c r="J2017" t="s">
        <v>12</v>
      </c>
      <c r="K2017">
        <v>105</v>
      </c>
      <c r="L2017" t="s">
        <v>12</v>
      </c>
      <c r="M2017">
        <v>28</v>
      </c>
      <c r="N2017">
        <f t="shared" si="207"/>
        <v>813.99599999999998</v>
      </c>
      <c r="O2017">
        <f t="shared" si="208"/>
        <v>1.5970594450095577E-2</v>
      </c>
      <c r="P2017">
        <f t="shared" si="209"/>
        <v>3.562671069636706E-2</v>
      </c>
      <c r="Q2017">
        <f t="shared" si="210"/>
        <v>3.4398203430975091E-2</v>
      </c>
    </row>
    <row r="2018" spans="1:17" x14ac:dyDescent="0.25">
      <c r="A2018" t="s">
        <v>1766</v>
      </c>
      <c r="B2018">
        <v>60.9</v>
      </c>
      <c r="C2018">
        <v>7.8795000000000002</v>
      </c>
      <c r="D2018" s="1">
        <v>4.4130000000000001E-7</v>
      </c>
      <c r="E2018">
        <v>76</v>
      </c>
      <c r="G2018">
        <v>26</v>
      </c>
      <c r="H2018" t="s">
        <v>12</v>
      </c>
      <c r="I2018">
        <v>24</v>
      </c>
      <c r="J2018" t="s">
        <v>12</v>
      </c>
      <c r="K2018">
        <v>117.5</v>
      </c>
      <c r="L2018" t="s">
        <v>12</v>
      </c>
      <c r="M2018">
        <v>29</v>
      </c>
      <c r="N2018">
        <f t="shared" si="207"/>
        <v>801.85299999999995</v>
      </c>
      <c r="O2018">
        <f t="shared" si="208"/>
        <v>3.242489583502213E-2</v>
      </c>
      <c r="P2018">
        <f t="shared" si="209"/>
        <v>2.9930673078481969E-2</v>
      </c>
      <c r="Q2018">
        <f t="shared" si="210"/>
        <v>3.6166229969832375E-2</v>
      </c>
    </row>
    <row r="2019" spans="1:17" x14ac:dyDescent="0.25">
      <c r="A2019" t="s">
        <v>1767</v>
      </c>
      <c r="B2019">
        <v>60.9</v>
      </c>
      <c r="C2019">
        <v>7.9004000000000003</v>
      </c>
      <c r="D2019" s="1">
        <v>4.3990000000000001E-7</v>
      </c>
      <c r="E2019">
        <v>76</v>
      </c>
      <c r="G2019">
        <v>34</v>
      </c>
      <c r="H2019" t="s">
        <v>12</v>
      </c>
      <c r="I2019">
        <v>34</v>
      </c>
      <c r="J2019" t="s">
        <v>12</v>
      </c>
      <c r="K2019">
        <v>140.5</v>
      </c>
      <c r="L2019" t="s">
        <v>12</v>
      </c>
      <c r="M2019">
        <v>30</v>
      </c>
      <c r="N2019">
        <f t="shared" si="207"/>
        <v>789.71</v>
      </c>
      <c r="O2019">
        <f t="shared" si="208"/>
        <v>4.3053779235415528E-2</v>
      </c>
      <c r="P2019">
        <f t="shared" si="209"/>
        <v>4.3053779235415528E-2</v>
      </c>
      <c r="Q2019">
        <f t="shared" si="210"/>
        <v>3.7988628737131352E-2</v>
      </c>
    </row>
    <row r="2020" spans="1:17" x14ac:dyDescent="0.25">
      <c r="A2020" t="s">
        <v>1768</v>
      </c>
      <c r="B2020">
        <v>60.9</v>
      </c>
      <c r="C2020">
        <v>7.92</v>
      </c>
      <c r="D2020" s="1">
        <v>3.8729999999999998E-7</v>
      </c>
      <c r="E2020">
        <v>76</v>
      </c>
      <c r="G2020">
        <v>36</v>
      </c>
      <c r="H2020" t="s">
        <v>12</v>
      </c>
      <c r="I2020">
        <v>43</v>
      </c>
      <c r="J2020" t="s">
        <v>12</v>
      </c>
      <c r="K2020">
        <v>169</v>
      </c>
      <c r="L2020" t="s">
        <v>12</v>
      </c>
      <c r="M2020">
        <v>31</v>
      </c>
      <c r="N2020">
        <f t="shared" si="207"/>
        <v>777.56700000000001</v>
      </c>
      <c r="O2020">
        <f t="shared" si="208"/>
        <v>4.6298261114476311E-2</v>
      </c>
      <c r="P2020">
        <f t="shared" si="209"/>
        <v>5.5300700775624483E-2</v>
      </c>
      <c r="Q2020">
        <f t="shared" si="210"/>
        <v>3.9867947070799041E-2</v>
      </c>
    </row>
    <row r="2021" spans="1:17" x14ac:dyDescent="0.25">
      <c r="A2021" t="s">
        <v>1769</v>
      </c>
      <c r="B2021">
        <v>60</v>
      </c>
      <c r="C2021">
        <v>7.9371</v>
      </c>
      <c r="D2021" s="1">
        <v>4.4000000000000002E-7</v>
      </c>
      <c r="E2021">
        <v>76</v>
      </c>
      <c r="G2021">
        <v>33</v>
      </c>
      <c r="H2021" t="s">
        <v>12</v>
      </c>
      <c r="I2021">
        <v>59</v>
      </c>
      <c r="J2021" t="s">
        <v>12</v>
      </c>
      <c r="K2021">
        <v>180.5</v>
      </c>
      <c r="L2021" t="s">
        <v>12</v>
      </c>
      <c r="M2021">
        <v>32</v>
      </c>
      <c r="N2021">
        <f t="shared" si="207"/>
        <v>765.42399999999998</v>
      </c>
      <c r="O2021">
        <f t="shared" si="208"/>
        <v>4.3113359392963901E-2</v>
      </c>
      <c r="P2021">
        <f t="shared" si="209"/>
        <v>7.7081460732874849E-2</v>
      </c>
      <c r="Q2021">
        <f t="shared" si="210"/>
        <v>4.180689395681348E-2</v>
      </c>
    </row>
    <row r="2022" spans="1:17" x14ac:dyDescent="0.25">
      <c r="A2022" t="s">
        <v>1770</v>
      </c>
      <c r="B2022">
        <v>60.9</v>
      </c>
      <c r="C2022">
        <v>7.9585999999999997</v>
      </c>
      <c r="D2022" s="1">
        <v>3.2300000000000002E-7</v>
      </c>
      <c r="E2022">
        <v>76</v>
      </c>
      <c r="G2022">
        <v>46</v>
      </c>
      <c r="H2022" t="s">
        <v>12</v>
      </c>
      <c r="I2022">
        <v>60</v>
      </c>
      <c r="J2022" t="s">
        <v>12</v>
      </c>
      <c r="K2022">
        <v>207</v>
      </c>
      <c r="L2022" t="s">
        <v>12</v>
      </c>
      <c r="M2022">
        <v>33</v>
      </c>
      <c r="N2022">
        <f t="shared" si="207"/>
        <v>753.28099999999995</v>
      </c>
      <c r="O2022">
        <f t="shared" si="208"/>
        <v>6.1066189111367478E-2</v>
      </c>
      <c r="P2022">
        <f t="shared" si="209"/>
        <v>7.9651551014827141E-2</v>
      </c>
      <c r="Q2022">
        <f t="shared" si="210"/>
        <v>4.3808353058154927E-2</v>
      </c>
    </row>
    <row r="2023" spans="1:17" x14ac:dyDescent="0.25">
      <c r="A2023" t="s">
        <v>1771</v>
      </c>
      <c r="B2023">
        <v>60.9</v>
      </c>
      <c r="C2023">
        <v>7.9816000000000003</v>
      </c>
      <c r="D2023" s="1">
        <v>4.3860000000000002E-7</v>
      </c>
      <c r="E2023">
        <v>76</v>
      </c>
      <c r="G2023">
        <v>34</v>
      </c>
      <c r="H2023" t="s">
        <v>12</v>
      </c>
      <c r="I2023">
        <v>65</v>
      </c>
      <c r="J2023" t="s">
        <v>12</v>
      </c>
      <c r="K2023">
        <v>217.5</v>
      </c>
      <c r="L2023" t="s">
        <v>12</v>
      </c>
      <c r="M2023">
        <v>34</v>
      </c>
      <c r="N2023">
        <f t="shared" si="207"/>
        <v>741.13799999999992</v>
      </c>
      <c r="O2023">
        <f t="shared" si="208"/>
        <v>4.5875397024575722E-2</v>
      </c>
      <c r="P2023">
        <f t="shared" si="209"/>
        <v>8.7702964899924185E-2</v>
      </c>
      <c r="Q2023">
        <f t="shared" si="210"/>
        <v>4.5875397024575722E-2</v>
      </c>
    </row>
    <row r="2024" spans="1:17" x14ac:dyDescent="0.25">
      <c r="A2024" t="s">
        <v>1772</v>
      </c>
      <c r="B2024">
        <v>60.9</v>
      </c>
      <c r="C2024">
        <v>8.0056999999999992</v>
      </c>
      <c r="D2024" s="1">
        <v>4.4009999999999998E-7</v>
      </c>
      <c r="E2024">
        <v>76</v>
      </c>
      <c r="G2024">
        <v>43</v>
      </c>
      <c r="H2024" t="s">
        <v>12</v>
      </c>
      <c r="I2024">
        <v>77</v>
      </c>
      <c r="J2024" t="s">
        <v>12</v>
      </c>
      <c r="K2024">
        <v>239.5</v>
      </c>
      <c r="L2024" t="s">
        <v>12</v>
      </c>
      <c r="M2024">
        <v>35</v>
      </c>
      <c r="N2024">
        <f t="shared" si="207"/>
        <v>728.995</v>
      </c>
      <c r="O2024">
        <f t="shared" si="208"/>
        <v>5.8985315399968451E-2</v>
      </c>
      <c r="P2024">
        <f t="shared" si="209"/>
        <v>0.10562486711157142</v>
      </c>
      <c r="Q2024">
        <f t="shared" si="210"/>
        <v>4.8011303232532457E-2</v>
      </c>
    </row>
    <row r="2090" spans="1:17" x14ac:dyDescent="0.25">
      <c r="A2090" t="s">
        <v>1773</v>
      </c>
      <c r="B2090">
        <v>60.9</v>
      </c>
      <c r="C2090">
        <v>7.2988</v>
      </c>
      <c r="D2090" s="1">
        <v>4.3239999999999998E-7</v>
      </c>
      <c r="E2090">
        <v>76</v>
      </c>
      <c r="G2090">
        <v>1</v>
      </c>
      <c r="H2090" t="s">
        <v>12</v>
      </c>
      <c r="I2090">
        <v>2</v>
      </c>
      <c r="J2090" t="s">
        <v>12</v>
      </c>
      <c r="K2090">
        <v>7</v>
      </c>
      <c r="L2090" t="s">
        <v>12</v>
      </c>
      <c r="M2090">
        <v>0</v>
      </c>
      <c r="N2090">
        <f>-0.1571*M2090+729</f>
        <v>729</v>
      </c>
      <c r="O2090">
        <f>G2090/N2090</f>
        <v>1.3717421124828531E-3</v>
      </c>
      <c r="P2090">
        <f>I2090/N2090</f>
        <v>2.7434842249657062E-3</v>
      </c>
      <c r="Q2090">
        <f>M2090/N2090</f>
        <v>0</v>
      </c>
    </row>
    <row r="2091" spans="1:17" x14ac:dyDescent="0.25">
      <c r="A2091" t="s">
        <v>1774</v>
      </c>
      <c r="B2091">
        <v>60.9</v>
      </c>
      <c r="C2091">
        <v>7.3193999999999999</v>
      </c>
      <c r="D2091" s="1">
        <v>4.2969999999999999E-7</v>
      </c>
      <c r="E2091">
        <v>76</v>
      </c>
      <c r="G2091">
        <v>4</v>
      </c>
      <c r="H2091" t="s">
        <v>12</v>
      </c>
      <c r="I2091">
        <v>2</v>
      </c>
      <c r="J2091" t="s">
        <v>12</v>
      </c>
      <c r="K2091">
        <v>9</v>
      </c>
      <c r="L2091" t="s">
        <v>12</v>
      </c>
      <c r="M2091">
        <v>1</v>
      </c>
      <c r="N2091">
        <f t="shared" ref="N2091:N2125" si="211">-0.1571*M2091+729</f>
        <v>728.84289999999999</v>
      </c>
      <c r="O2091">
        <f t="shared" ref="O2091:O2125" si="212">G2091/N2091</f>
        <v>5.4881511502684601E-3</v>
      </c>
      <c r="P2091">
        <f t="shared" ref="P2091:P2125" si="213">I2091/N2091</f>
        <v>2.7440755751342301E-3</v>
      </c>
      <c r="Q2091">
        <f t="shared" ref="Q2091:Q2125" si="214">M2091/N2091</f>
        <v>1.372037787567115E-3</v>
      </c>
    </row>
    <row r="2092" spans="1:17" x14ac:dyDescent="0.25">
      <c r="A2092" t="s">
        <v>1775</v>
      </c>
      <c r="B2092">
        <v>60.9</v>
      </c>
      <c r="C2092">
        <v>7.3390000000000004</v>
      </c>
      <c r="D2092" s="1">
        <v>3.333E-7</v>
      </c>
      <c r="E2092">
        <v>76</v>
      </c>
      <c r="G2092">
        <v>4</v>
      </c>
      <c r="H2092" t="s">
        <v>12</v>
      </c>
      <c r="I2092">
        <v>3</v>
      </c>
      <c r="J2092" t="s">
        <v>12</v>
      </c>
      <c r="K2092">
        <v>11</v>
      </c>
      <c r="L2092" t="s">
        <v>12</v>
      </c>
      <c r="M2092">
        <v>2</v>
      </c>
      <c r="N2092">
        <f t="shared" si="211"/>
        <v>728.68579999999997</v>
      </c>
      <c r="O2092">
        <f t="shared" si="212"/>
        <v>5.4893343605707705E-3</v>
      </c>
      <c r="P2092">
        <f t="shared" si="213"/>
        <v>4.1170007704280772E-3</v>
      </c>
      <c r="Q2092">
        <f t="shared" si="214"/>
        <v>2.7446671802853853E-3</v>
      </c>
    </row>
    <row r="2093" spans="1:17" x14ac:dyDescent="0.25">
      <c r="A2093" t="s">
        <v>1776</v>
      </c>
      <c r="B2093">
        <v>60.9</v>
      </c>
      <c r="C2093">
        <v>7.359</v>
      </c>
      <c r="D2093" s="1">
        <v>4.023E-7</v>
      </c>
      <c r="E2093">
        <v>77</v>
      </c>
      <c r="G2093">
        <v>1</v>
      </c>
      <c r="H2093" t="s">
        <v>12</v>
      </c>
      <c r="I2093">
        <v>5</v>
      </c>
      <c r="J2093" t="s">
        <v>12</v>
      </c>
      <c r="K2093">
        <v>15</v>
      </c>
      <c r="L2093" t="s">
        <v>12</v>
      </c>
      <c r="M2093">
        <v>3</v>
      </c>
      <c r="N2093">
        <f t="shared" si="211"/>
        <v>728.52869999999996</v>
      </c>
      <c r="O2093">
        <f t="shared" si="212"/>
        <v>1.3726295202920627E-3</v>
      </c>
      <c r="P2093">
        <f t="shared" si="213"/>
        <v>6.8631476014603138E-3</v>
      </c>
      <c r="Q2093">
        <f t="shared" si="214"/>
        <v>4.1178885608761885E-3</v>
      </c>
    </row>
    <row r="2094" spans="1:17" x14ac:dyDescent="0.25">
      <c r="A2094" t="s">
        <v>1777</v>
      </c>
      <c r="B2094">
        <v>60</v>
      </c>
      <c r="C2094">
        <v>7.3789999999999996</v>
      </c>
      <c r="D2094" s="1">
        <v>4.2819999999999998E-7</v>
      </c>
      <c r="E2094">
        <v>77</v>
      </c>
      <c r="G2094">
        <v>2</v>
      </c>
      <c r="H2094" t="s">
        <v>12</v>
      </c>
      <c r="I2094">
        <v>2</v>
      </c>
      <c r="J2094" t="s">
        <v>12</v>
      </c>
      <c r="K2094">
        <v>8</v>
      </c>
      <c r="L2094" t="s">
        <v>12</v>
      </c>
      <c r="M2094">
        <v>4</v>
      </c>
      <c r="N2094">
        <f t="shared" si="211"/>
        <v>728.37159999999994</v>
      </c>
      <c r="O2094">
        <f t="shared" si="212"/>
        <v>2.7458511561955466E-3</v>
      </c>
      <c r="P2094">
        <f t="shared" si="213"/>
        <v>2.7458511561955466E-3</v>
      </c>
      <c r="Q2094">
        <f t="shared" si="214"/>
        <v>5.4917023123910932E-3</v>
      </c>
    </row>
    <row r="2095" spans="1:17" x14ac:dyDescent="0.25">
      <c r="A2095" t="s">
        <v>1778</v>
      </c>
      <c r="B2095">
        <v>60.9</v>
      </c>
      <c r="C2095">
        <v>7.3997000000000002</v>
      </c>
      <c r="D2095" s="1">
        <v>4.27E-7</v>
      </c>
      <c r="E2095">
        <v>77</v>
      </c>
      <c r="G2095">
        <v>6</v>
      </c>
      <c r="H2095" t="s">
        <v>12</v>
      </c>
      <c r="I2095">
        <v>4</v>
      </c>
      <c r="J2095" t="s">
        <v>12</v>
      </c>
      <c r="K2095">
        <v>15</v>
      </c>
      <c r="L2095" t="s">
        <v>12</v>
      </c>
      <c r="M2095">
        <v>5</v>
      </c>
      <c r="N2095">
        <f t="shared" si="211"/>
        <v>728.21450000000004</v>
      </c>
      <c r="O2095">
        <f t="shared" si="212"/>
        <v>8.2393305818546595E-3</v>
      </c>
      <c r="P2095">
        <f t="shared" si="213"/>
        <v>5.4928870545697724E-3</v>
      </c>
      <c r="Q2095">
        <f t="shared" si="214"/>
        <v>6.866108818212216E-3</v>
      </c>
    </row>
    <row r="2096" spans="1:17" x14ac:dyDescent="0.25">
      <c r="A2096" t="s">
        <v>1779</v>
      </c>
      <c r="B2096">
        <v>60.9</v>
      </c>
      <c r="C2096">
        <v>7.4184000000000001</v>
      </c>
      <c r="D2096" s="1">
        <v>2.9419999999999997E-7</v>
      </c>
      <c r="E2096">
        <v>77</v>
      </c>
      <c r="G2096">
        <v>13</v>
      </c>
      <c r="H2096" t="s">
        <v>12</v>
      </c>
      <c r="I2096">
        <v>6</v>
      </c>
      <c r="J2096" t="s">
        <v>12</v>
      </c>
      <c r="K2096">
        <v>28</v>
      </c>
      <c r="L2096" t="s">
        <v>12</v>
      </c>
      <c r="M2096">
        <v>6</v>
      </c>
      <c r="N2096">
        <f t="shared" si="211"/>
        <v>728.05740000000003</v>
      </c>
      <c r="O2096">
        <f t="shared" si="212"/>
        <v>1.7855735001113923E-2</v>
      </c>
      <c r="P2096">
        <f t="shared" si="213"/>
        <v>8.241108462052579E-3</v>
      </c>
      <c r="Q2096">
        <f t="shared" si="214"/>
        <v>8.241108462052579E-3</v>
      </c>
    </row>
    <row r="2097" spans="1:17" x14ac:dyDescent="0.25">
      <c r="A2097" t="s">
        <v>1780</v>
      </c>
      <c r="B2097">
        <v>60.9</v>
      </c>
      <c r="C2097">
        <v>7.44</v>
      </c>
      <c r="D2097" s="1">
        <v>4.1339999999999998E-7</v>
      </c>
      <c r="E2097">
        <v>77</v>
      </c>
      <c r="G2097">
        <v>10</v>
      </c>
      <c r="H2097" t="s">
        <v>12</v>
      </c>
      <c r="I2097">
        <v>11</v>
      </c>
      <c r="J2097" t="s">
        <v>12</v>
      </c>
      <c r="K2097">
        <v>31.5</v>
      </c>
      <c r="L2097" t="s">
        <v>12</v>
      </c>
      <c r="M2097">
        <v>7</v>
      </c>
      <c r="N2097">
        <f t="shared" si="211"/>
        <v>727.90030000000002</v>
      </c>
      <c r="O2097">
        <f t="shared" si="212"/>
        <v>1.3738145182794951E-2</v>
      </c>
      <c r="P2097">
        <f t="shared" si="213"/>
        <v>1.5111959701074446E-2</v>
      </c>
      <c r="Q2097">
        <f t="shared" si="214"/>
        <v>9.6167016279564664E-3</v>
      </c>
    </row>
    <row r="2098" spans="1:17" x14ac:dyDescent="0.25">
      <c r="A2098" t="s">
        <v>1781</v>
      </c>
      <c r="B2098">
        <v>60</v>
      </c>
      <c r="C2098">
        <v>7.4589999999999996</v>
      </c>
      <c r="D2098" s="1">
        <v>4.2669999999999998E-7</v>
      </c>
      <c r="E2098">
        <v>77</v>
      </c>
      <c r="G2098">
        <v>9</v>
      </c>
      <c r="H2098" t="s">
        <v>12</v>
      </c>
      <c r="I2098">
        <v>22</v>
      </c>
      <c r="J2098" t="s">
        <v>12</v>
      </c>
      <c r="K2098">
        <v>40</v>
      </c>
      <c r="L2098" t="s">
        <v>12</v>
      </c>
      <c r="M2098">
        <v>8</v>
      </c>
      <c r="N2098">
        <f t="shared" si="211"/>
        <v>727.7432</v>
      </c>
      <c r="O2098">
        <f t="shared" si="212"/>
        <v>1.2366999787837249E-2</v>
      </c>
      <c r="P2098">
        <f t="shared" si="213"/>
        <v>3.0230443925824385E-2</v>
      </c>
      <c r="Q2098">
        <f t="shared" si="214"/>
        <v>1.0992888700299776E-2</v>
      </c>
    </row>
    <row r="2099" spans="1:17" x14ac:dyDescent="0.25">
      <c r="A2099" t="s">
        <v>1782</v>
      </c>
      <c r="B2099">
        <v>60.9</v>
      </c>
      <c r="C2099">
        <v>7.4798999999999998</v>
      </c>
      <c r="D2099" s="1">
        <v>4.2650000000000001E-7</v>
      </c>
      <c r="E2099">
        <v>77</v>
      </c>
      <c r="G2099">
        <v>8</v>
      </c>
      <c r="H2099" t="s">
        <v>12</v>
      </c>
      <c r="I2099">
        <v>23</v>
      </c>
      <c r="J2099" t="s">
        <v>12</v>
      </c>
      <c r="K2099">
        <v>50</v>
      </c>
      <c r="L2099" t="s">
        <v>12</v>
      </c>
      <c r="M2099">
        <v>9</v>
      </c>
      <c r="N2099">
        <f t="shared" si="211"/>
        <v>727.58609999999999</v>
      </c>
      <c r="O2099">
        <f t="shared" si="212"/>
        <v>1.099526227892479E-2</v>
      </c>
      <c r="P2099">
        <f t="shared" si="213"/>
        <v>3.1611379051908771E-2</v>
      </c>
      <c r="Q2099">
        <f t="shared" si="214"/>
        <v>1.2369670063790389E-2</v>
      </c>
    </row>
    <row r="2100" spans="1:17" x14ac:dyDescent="0.25">
      <c r="A2100" t="s">
        <v>1783</v>
      </c>
      <c r="B2100">
        <v>60.9</v>
      </c>
      <c r="C2100">
        <v>7.5000999999999998</v>
      </c>
      <c r="D2100" s="1">
        <v>4.1689999999999998E-7</v>
      </c>
      <c r="E2100">
        <v>77</v>
      </c>
      <c r="G2100">
        <v>15</v>
      </c>
      <c r="H2100" t="s">
        <v>12</v>
      </c>
      <c r="I2100">
        <v>19</v>
      </c>
      <c r="J2100" t="s">
        <v>12</v>
      </c>
      <c r="K2100">
        <v>55</v>
      </c>
      <c r="L2100" t="s">
        <v>12</v>
      </c>
      <c r="M2100">
        <v>10</v>
      </c>
      <c r="N2100">
        <f t="shared" si="211"/>
        <v>727.42899999999997</v>
      </c>
      <c r="O2100">
        <f t="shared" si="212"/>
        <v>2.0620569155202776E-2</v>
      </c>
      <c r="P2100">
        <f t="shared" si="213"/>
        <v>2.6119387596590184E-2</v>
      </c>
      <c r="Q2100">
        <f t="shared" si="214"/>
        <v>1.3747046103468517E-2</v>
      </c>
    </row>
    <row r="2101" spans="1:17" x14ac:dyDescent="0.25">
      <c r="A2101" t="s">
        <v>1784</v>
      </c>
      <c r="B2101">
        <v>60.9</v>
      </c>
      <c r="C2101">
        <v>7.5198999999999998</v>
      </c>
      <c r="D2101" s="1">
        <v>3.4410000000000002E-7</v>
      </c>
      <c r="E2101">
        <v>77</v>
      </c>
      <c r="G2101">
        <v>6</v>
      </c>
      <c r="H2101" t="s">
        <v>12</v>
      </c>
      <c r="I2101">
        <v>24</v>
      </c>
      <c r="J2101" t="s">
        <v>12</v>
      </c>
      <c r="K2101">
        <v>49.5</v>
      </c>
      <c r="L2101" t="s">
        <v>12</v>
      </c>
      <c r="M2101">
        <v>11</v>
      </c>
      <c r="N2101">
        <f t="shared" si="211"/>
        <v>727.27189999999996</v>
      </c>
      <c r="O2101">
        <f t="shared" si="212"/>
        <v>8.2500093843856752E-3</v>
      </c>
      <c r="P2101">
        <f t="shared" si="213"/>
        <v>3.3000037537542701E-2</v>
      </c>
      <c r="Q2101">
        <f t="shared" si="214"/>
        <v>1.5125017204707072E-2</v>
      </c>
    </row>
    <row r="2102" spans="1:17" x14ac:dyDescent="0.25">
      <c r="A2102" t="s">
        <v>1785</v>
      </c>
      <c r="B2102">
        <v>60.9</v>
      </c>
      <c r="C2102">
        <v>7.5407999999999999</v>
      </c>
      <c r="D2102" s="1">
        <v>3.3719999999999998E-7</v>
      </c>
      <c r="E2102">
        <v>76</v>
      </c>
      <c r="G2102">
        <v>8</v>
      </c>
      <c r="H2102" t="s">
        <v>12</v>
      </c>
      <c r="I2102">
        <v>15</v>
      </c>
      <c r="J2102" t="s">
        <v>12</v>
      </c>
      <c r="K2102">
        <v>45</v>
      </c>
      <c r="L2102" t="s">
        <v>12</v>
      </c>
      <c r="M2102">
        <v>12</v>
      </c>
      <c r="N2102">
        <f t="shared" si="211"/>
        <v>727.11479999999995</v>
      </c>
      <c r="O2102">
        <f t="shared" si="212"/>
        <v>1.1002389168808007E-2</v>
      </c>
      <c r="P2102">
        <f t="shared" si="213"/>
        <v>2.0629479691515015E-2</v>
      </c>
      <c r="Q2102">
        <f t="shared" si="214"/>
        <v>1.6503583753212012E-2</v>
      </c>
    </row>
    <row r="2103" spans="1:17" x14ac:dyDescent="0.25">
      <c r="A2103" t="s">
        <v>1786</v>
      </c>
      <c r="B2103">
        <v>60.9</v>
      </c>
      <c r="C2103">
        <v>7.5579999999999998</v>
      </c>
      <c r="D2103" s="1">
        <v>4.2609999999999998E-7</v>
      </c>
      <c r="E2103">
        <v>76</v>
      </c>
      <c r="G2103">
        <v>8</v>
      </c>
      <c r="H2103" t="s">
        <v>12</v>
      </c>
      <c r="I2103">
        <v>11</v>
      </c>
      <c r="J2103" t="s">
        <v>12</v>
      </c>
      <c r="K2103">
        <v>48</v>
      </c>
      <c r="L2103" t="s">
        <v>12</v>
      </c>
      <c r="M2103">
        <v>13</v>
      </c>
      <c r="N2103">
        <f t="shared" si="211"/>
        <v>726.95770000000005</v>
      </c>
      <c r="O2103">
        <f t="shared" si="212"/>
        <v>1.1004766852321667E-2</v>
      </c>
      <c r="P2103">
        <f t="shared" si="213"/>
        <v>1.5131554421942294E-2</v>
      </c>
      <c r="Q2103">
        <f t="shared" si="214"/>
        <v>1.788274613502271E-2</v>
      </c>
    </row>
    <row r="2104" spans="1:17" x14ac:dyDescent="0.25">
      <c r="A2104" t="s">
        <v>1787</v>
      </c>
      <c r="B2104">
        <v>60.9</v>
      </c>
      <c r="C2104">
        <v>7.5795000000000003</v>
      </c>
      <c r="D2104" s="1">
        <v>4.0950000000000001E-7</v>
      </c>
      <c r="E2104">
        <v>76</v>
      </c>
      <c r="G2104">
        <v>22</v>
      </c>
      <c r="H2104" t="s">
        <v>12</v>
      </c>
      <c r="I2104">
        <v>21</v>
      </c>
      <c r="J2104" t="s">
        <v>12</v>
      </c>
      <c r="K2104">
        <v>89</v>
      </c>
      <c r="L2104" t="s">
        <v>12</v>
      </c>
      <c r="M2104">
        <v>14</v>
      </c>
      <c r="N2104">
        <f t="shared" si="211"/>
        <v>726.80060000000003</v>
      </c>
      <c r="O2104">
        <f t="shared" si="212"/>
        <v>3.0269650300233653E-2</v>
      </c>
      <c r="P2104">
        <f t="shared" si="213"/>
        <v>2.8893757104768488E-2</v>
      </c>
      <c r="Q2104">
        <f t="shared" si="214"/>
        <v>1.9262504736512323E-2</v>
      </c>
    </row>
    <row r="2105" spans="1:17" x14ac:dyDescent="0.25">
      <c r="A2105" t="s">
        <v>1788</v>
      </c>
      <c r="B2105">
        <v>60.9</v>
      </c>
      <c r="C2105">
        <v>7.6017999999999999</v>
      </c>
      <c r="D2105" s="1">
        <v>4.2430000000000001E-7</v>
      </c>
      <c r="E2105">
        <v>76</v>
      </c>
      <c r="G2105">
        <v>19</v>
      </c>
      <c r="H2105" t="s">
        <v>12</v>
      </c>
      <c r="I2105">
        <v>10</v>
      </c>
      <c r="J2105" t="s">
        <v>12</v>
      </c>
      <c r="K2105">
        <v>73</v>
      </c>
      <c r="L2105" t="s">
        <v>12</v>
      </c>
      <c r="M2105">
        <v>15</v>
      </c>
      <c r="N2105">
        <f t="shared" si="211"/>
        <v>726.64350000000002</v>
      </c>
      <c r="O2105">
        <f t="shared" si="212"/>
        <v>2.6147622596224971E-2</v>
      </c>
      <c r="P2105">
        <f t="shared" si="213"/>
        <v>1.3761906629592089E-2</v>
      </c>
      <c r="Q2105">
        <f t="shared" si="214"/>
        <v>2.0642859944388133E-2</v>
      </c>
    </row>
    <row r="2106" spans="1:17" x14ac:dyDescent="0.25">
      <c r="A2106" t="s">
        <v>1789</v>
      </c>
      <c r="B2106">
        <v>60</v>
      </c>
      <c r="C2106">
        <v>7.6204999999999998</v>
      </c>
      <c r="D2106" s="1">
        <v>4.2399999999999999E-7</v>
      </c>
      <c r="E2106">
        <v>76</v>
      </c>
      <c r="G2106">
        <v>11</v>
      </c>
      <c r="H2106" t="s">
        <v>12</v>
      </c>
      <c r="I2106">
        <v>19</v>
      </c>
      <c r="J2106" t="s">
        <v>12</v>
      </c>
      <c r="K2106">
        <v>60</v>
      </c>
      <c r="L2106" t="s">
        <v>12</v>
      </c>
      <c r="M2106">
        <v>16</v>
      </c>
      <c r="N2106">
        <f t="shared" si="211"/>
        <v>726.4864</v>
      </c>
      <c r="O2106">
        <f t="shared" si="212"/>
        <v>1.5141370850163196E-2</v>
      </c>
      <c r="P2106">
        <f t="shared" si="213"/>
        <v>2.6153276923009158E-2</v>
      </c>
      <c r="Q2106">
        <f t="shared" si="214"/>
        <v>2.2023812145691921E-2</v>
      </c>
    </row>
    <row r="2107" spans="1:17" x14ac:dyDescent="0.25">
      <c r="A2107" t="s">
        <v>1790</v>
      </c>
      <c r="B2107">
        <v>60.9</v>
      </c>
      <c r="C2107">
        <v>7.6364999999999998</v>
      </c>
      <c r="D2107" s="1">
        <v>3.7879999999999998E-7</v>
      </c>
      <c r="E2107">
        <v>76</v>
      </c>
      <c r="G2107">
        <v>12</v>
      </c>
      <c r="H2107" t="s">
        <v>12</v>
      </c>
      <c r="I2107">
        <v>30</v>
      </c>
      <c r="J2107" t="s">
        <v>12</v>
      </c>
      <c r="K2107">
        <v>89</v>
      </c>
      <c r="L2107" t="s">
        <v>12</v>
      </c>
      <c r="M2107">
        <v>17</v>
      </c>
      <c r="N2107">
        <f t="shared" si="211"/>
        <v>726.32929999999999</v>
      </c>
      <c r="O2107">
        <f t="shared" si="212"/>
        <v>1.6521431807859054E-2</v>
      </c>
      <c r="P2107">
        <f t="shared" si="213"/>
        <v>4.130357951964763E-2</v>
      </c>
      <c r="Q2107">
        <f t="shared" si="214"/>
        <v>2.3405361727800323E-2</v>
      </c>
    </row>
    <row r="2108" spans="1:17" x14ac:dyDescent="0.25">
      <c r="A2108" t="s">
        <v>1791</v>
      </c>
      <c r="B2108">
        <v>60</v>
      </c>
      <c r="C2108">
        <v>7.66</v>
      </c>
      <c r="D2108" s="1">
        <v>2.9509999999999999E-7</v>
      </c>
      <c r="E2108">
        <v>76</v>
      </c>
      <c r="G2108">
        <v>10</v>
      </c>
      <c r="H2108" t="s">
        <v>12</v>
      </c>
      <c r="I2108">
        <v>27</v>
      </c>
      <c r="J2108" t="s">
        <v>12</v>
      </c>
      <c r="K2108">
        <v>71</v>
      </c>
      <c r="L2108" t="s">
        <v>12</v>
      </c>
      <c r="M2108">
        <v>18</v>
      </c>
      <c r="N2108">
        <f t="shared" si="211"/>
        <v>726.17219999999998</v>
      </c>
      <c r="O2108">
        <f t="shared" si="212"/>
        <v>1.377083837690289E-2</v>
      </c>
      <c r="P2108">
        <f t="shared" si="213"/>
        <v>3.7181263617637801E-2</v>
      </c>
      <c r="Q2108">
        <f t="shared" si="214"/>
        <v>2.47875090784252E-2</v>
      </c>
    </row>
    <row r="2109" spans="1:17" x14ac:dyDescent="0.25">
      <c r="A2109" t="s">
        <v>1792</v>
      </c>
      <c r="B2109">
        <v>60.9</v>
      </c>
      <c r="C2109">
        <v>7.6778000000000004</v>
      </c>
      <c r="D2109" s="1">
        <v>3.9519999999999999E-7</v>
      </c>
      <c r="E2109">
        <v>76</v>
      </c>
      <c r="G2109">
        <v>10</v>
      </c>
      <c r="H2109" t="s">
        <v>12</v>
      </c>
      <c r="I2109">
        <v>31</v>
      </c>
      <c r="J2109" t="s">
        <v>12</v>
      </c>
      <c r="K2109">
        <v>78</v>
      </c>
      <c r="L2109" t="s">
        <v>12</v>
      </c>
      <c r="M2109">
        <v>19</v>
      </c>
      <c r="N2109">
        <f t="shared" si="211"/>
        <v>726.01509999999996</v>
      </c>
      <c r="O2109">
        <f t="shared" si="212"/>
        <v>1.3773818202954733E-2</v>
      </c>
      <c r="P2109">
        <f t="shared" si="213"/>
        <v>4.269883642915967E-2</v>
      </c>
      <c r="Q2109">
        <f t="shared" si="214"/>
        <v>2.6170254585613992E-2</v>
      </c>
    </row>
    <row r="2110" spans="1:17" x14ac:dyDescent="0.25">
      <c r="A2110" t="s">
        <v>1793</v>
      </c>
      <c r="B2110">
        <v>60</v>
      </c>
      <c r="C2110">
        <v>7.7003000000000004</v>
      </c>
      <c r="D2110" s="1">
        <v>3.4200000000000002E-7</v>
      </c>
      <c r="E2110">
        <v>76</v>
      </c>
      <c r="G2110">
        <v>17</v>
      </c>
      <c r="H2110" t="s">
        <v>12</v>
      </c>
      <c r="I2110">
        <v>34</v>
      </c>
      <c r="J2110" t="s">
        <v>12</v>
      </c>
      <c r="K2110">
        <v>87.5</v>
      </c>
      <c r="L2110" t="s">
        <v>12</v>
      </c>
      <c r="M2110">
        <v>20</v>
      </c>
      <c r="N2110">
        <f t="shared" si="211"/>
        <v>725.85799999999995</v>
      </c>
      <c r="O2110">
        <f t="shared" si="212"/>
        <v>2.3420558842087571E-2</v>
      </c>
      <c r="P2110">
        <f t="shared" si="213"/>
        <v>4.6841117684175142E-2</v>
      </c>
      <c r="Q2110">
        <f t="shared" si="214"/>
        <v>2.7553598637750084E-2</v>
      </c>
    </row>
    <row r="2111" spans="1:17" x14ac:dyDescent="0.25">
      <c r="A2111" t="s">
        <v>1794</v>
      </c>
      <c r="B2111">
        <v>60.9</v>
      </c>
      <c r="C2111">
        <v>7.7190000000000003</v>
      </c>
      <c r="D2111" s="1">
        <v>4.207E-7</v>
      </c>
      <c r="E2111">
        <v>76</v>
      </c>
      <c r="G2111">
        <v>16</v>
      </c>
      <c r="H2111" t="s">
        <v>12</v>
      </c>
      <c r="I2111">
        <v>26</v>
      </c>
      <c r="J2111" t="s">
        <v>12</v>
      </c>
      <c r="K2111">
        <v>98.5</v>
      </c>
      <c r="L2111" t="s">
        <v>12</v>
      </c>
      <c r="M2111">
        <v>21</v>
      </c>
      <c r="N2111">
        <f t="shared" si="211"/>
        <v>725.70090000000005</v>
      </c>
      <c r="O2111">
        <f t="shared" si="212"/>
        <v>2.2047650760802416E-2</v>
      </c>
      <c r="P2111">
        <f t="shared" si="213"/>
        <v>3.5827432486303927E-2</v>
      </c>
      <c r="Q2111">
        <f t="shared" si="214"/>
        <v>2.8937541623553172E-2</v>
      </c>
    </row>
    <row r="2112" spans="1:17" x14ac:dyDescent="0.25">
      <c r="A2112" t="s">
        <v>1795</v>
      </c>
      <c r="B2112">
        <v>60.9</v>
      </c>
      <c r="C2112">
        <v>7.7382</v>
      </c>
      <c r="D2112" s="1">
        <v>3.2090000000000002E-7</v>
      </c>
      <c r="E2112">
        <v>76</v>
      </c>
      <c r="G2112">
        <v>16</v>
      </c>
      <c r="H2112" t="s">
        <v>12</v>
      </c>
      <c r="I2112">
        <v>29</v>
      </c>
      <c r="J2112" t="s">
        <v>12</v>
      </c>
      <c r="K2112">
        <v>91</v>
      </c>
      <c r="L2112" t="s">
        <v>12</v>
      </c>
      <c r="M2112">
        <v>22</v>
      </c>
      <c r="N2112">
        <f t="shared" si="211"/>
        <v>725.54380000000003</v>
      </c>
      <c r="O2112">
        <f t="shared" si="212"/>
        <v>2.2052424677876097E-2</v>
      </c>
      <c r="P2112">
        <f t="shared" si="213"/>
        <v>3.9970019728650427E-2</v>
      </c>
      <c r="Q2112">
        <f t="shared" si="214"/>
        <v>3.0322083932079632E-2</v>
      </c>
    </row>
    <row r="2113" spans="1:17" x14ac:dyDescent="0.25">
      <c r="A2113" t="s">
        <v>1796</v>
      </c>
      <c r="B2113">
        <v>60</v>
      </c>
      <c r="C2113">
        <v>7.7596999999999996</v>
      </c>
      <c r="D2113" s="1">
        <v>4.2259999999999999E-7</v>
      </c>
      <c r="E2113">
        <v>76</v>
      </c>
      <c r="G2113">
        <v>20</v>
      </c>
      <c r="H2113" t="s">
        <v>12</v>
      </c>
      <c r="I2113">
        <v>23</v>
      </c>
      <c r="J2113" t="s">
        <v>12</v>
      </c>
      <c r="K2113">
        <v>98</v>
      </c>
      <c r="L2113" t="s">
        <v>12</v>
      </c>
      <c r="M2113">
        <v>23</v>
      </c>
      <c r="N2113">
        <f t="shared" si="211"/>
        <v>725.38670000000002</v>
      </c>
      <c r="O2113">
        <f t="shared" si="212"/>
        <v>2.7571500828454672E-2</v>
      </c>
      <c r="P2113">
        <f t="shared" si="213"/>
        <v>3.1707225952722871E-2</v>
      </c>
      <c r="Q2113">
        <f t="shared" si="214"/>
        <v>3.1707225952722871E-2</v>
      </c>
    </row>
    <row r="2114" spans="1:17" x14ac:dyDescent="0.25">
      <c r="A2114" t="s">
        <v>1797</v>
      </c>
      <c r="B2114">
        <v>60.9</v>
      </c>
      <c r="C2114">
        <v>7.7794999999999996</v>
      </c>
      <c r="D2114" s="1">
        <v>2.953E-7</v>
      </c>
      <c r="E2114">
        <v>76</v>
      </c>
      <c r="G2114">
        <v>14</v>
      </c>
      <c r="H2114" t="s">
        <v>12</v>
      </c>
      <c r="I2114">
        <v>17</v>
      </c>
      <c r="J2114" t="s">
        <v>12</v>
      </c>
      <c r="K2114">
        <v>103</v>
      </c>
      <c r="L2114" t="s">
        <v>12</v>
      </c>
      <c r="M2114">
        <v>24</v>
      </c>
      <c r="N2114">
        <f t="shared" si="211"/>
        <v>725.2296</v>
      </c>
      <c r="O2114">
        <f t="shared" si="212"/>
        <v>1.9304231377207989E-2</v>
      </c>
      <c r="P2114">
        <f t="shared" si="213"/>
        <v>2.3440852386609704E-2</v>
      </c>
      <c r="Q2114">
        <f t="shared" si="214"/>
        <v>3.3092968075213697E-2</v>
      </c>
    </row>
    <row r="2115" spans="1:17" x14ac:dyDescent="0.25">
      <c r="A2115" t="s">
        <v>1798</v>
      </c>
      <c r="B2115">
        <v>60</v>
      </c>
      <c r="C2115">
        <v>7.7996999999999996</v>
      </c>
      <c r="D2115" s="1">
        <v>4.1969999999999998E-7</v>
      </c>
      <c r="E2115">
        <v>76</v>
      </c>
      <c r="G2115">
        <v>15</v>
      </c>
      <c r="H2115" t="s">
        <v>12</v>
      </c>
      <c r="I2115">
        <v>17</v>
      </c>
      <c r="J2115" t="s">
        <v>12</v>
      </c>
      <c r="K2115">
        <v>115</v>
      </c>
      <c r="L2115" t="s">
        <v>12</v>
      </c>
      <c r="M2115">
        <v>25</v>
      </c>
      <c r="N2115">
        <f t="shared" si="211"/>
        <v>725.07249999999999</v>
      </c>
      <c r="O2115">
        <f t="shared" si="212"/>
        <v>2.0687586413772416E-2</v>
      </c>
      <c r="P2115">
        <f t="shared" si="213"/>
        <v>2.3445931268942073E-2</v>
      </c>
      <c r="Q2115">
        <f t="shared" si="214"/>
        <v>3.4479310689620693E-2</v>
      </c>
    </row>
    <row r="2116" spans="1:17" x14ac:dyDescent="0.25">
      <c r="A2116" t="s">
        <v>1799</v>
      </c>
      <c r="B2116">
        <v>60.9</v>
      </c>
      <c r="C2116">
        <v>7.8204000000000002</v>
      </c>
      <c r="D2116" s="1">
        <v>3.882E-7</v>
      </c>
      <c r="E2116">
        <v>76</v>
      </c>
      <c r="G2116">
        <v>16</v>
      </c>
      <c r="H2116" t="s">
        <v>12</v>
      </c>
      <c r="I2116">
        <v>24</v>
      </c>
      <c r="J2116" t="s">
        <v>12</v>
      </c>
      <c r="K2116">
        <v>90</v>
      </c>
      <c r="L2116" t="s">
        <v>12</v>
      </c>
      <c r="M2116">
        <v>26</v>
      </c>
      <c r="N2116">
        <f t="shared" si="211"/>
        <v>724.91539999999998</v>
      </c>
      <c r="O2116">
        <f t="shared" si="212"/>
        <v>2.2071541037754199E-2</v>
      </c>
      <c r="P2116">
        <f t="shared" si="213"/>
        <v>3.3107311556631297E-2</v>
      </c>
      <c r="Q2116">
        <f t="shared" si="214"/>
        <v>3.5866254186350574E-2</v>
      </c>
    </row>
    <row r="2117" spans="1:17" x14ac:dyDescent="0.25">
      <c r="A2117" t="s">
        <v>1800</v>
      </c>
      <c r="B2117">
        <v>60</v>
      </c>
      <c r="C2117">
        <v>7.8398000000000003</v>
      </c>
      <c r="D2117" s="1">
        <v>4.2030000000000002E-7</v>
      </c>
      <c r="E2117">
        <v>76</v>
      </c>
      <c r="G2117">
        <v>16</v>
      </c>
      <c r="H2117" t="s">
        <v>12</v>
      </c>
      <c r="I2117">
        <v>23</v>
      </c>
      <c r="J2117" t="s">
        <v>12</v>
      </c>
      <c r="K2117">
        <v>103</v>
      </c>
      <c r="L2117" t="s">
        <v>12</v>
      </c>
      <c r="M2117">
        <v>27</v>
      </c>
      <c r="N2117">
        <f t="shared" si="211"/>
        <v>724.75829999999996</v>
      </c>
      <c r="O2117">
        <f t="shared" si="212"/>
        <v>2.2076325307347291E-2</v>
      </c>
      <c r="P2117">
        <f t="shared" si="213"/>
        <v>3.173471762931173E-2</v>
      </c>
      <c r="Q2117">
        <f t="shared" si="214"/>
        <v>3.7253798956148554E-2</v>
      </c>
    </row>
    <row r="2118" spans="1:17" x14ac:dyDescent="0.25">
      <c r="A2118" t="s">
        <v>1801</v>
      </c>
      <c r="B2118">
        <v>60.9</v>
      </c>
      <c r="C2118">
        <v>7.8620999999999999</v>
      </c>
      <c r="D2118" s="1">
        <v>4.1899999999999998E-7</v>
      </c>
      <c r="E2118">
        <v>76</v>
      </c>
      <c r="G2118">
        <v>13</v>
      </c>
      <c r="H2118" t="s">
        <v>12</v>
      </c>
      <c r="I2118">
        <v>26</v>
      </c>
      <c r="J2118" t="s">
        <v>12</v>
      </c>
      <c r="K2118">
        <v>107</v>
      </c>
      <c r="L2118" t="s">
        <v>12</v>
      </c>
      <c r="M2118">
        <v>28</v>
      </c>
      <c r="N2118">
        <f t="shared" si="211"/>
        <v>724.60119999999995</v>
      </c>
      <c r="O2118">
        <f t="shared" si="212"/>
        <v>1.794090321683155E-2</v>
      </c>
      <c r="P2118">
        <f t="shared" si="213"/>
        <v>3.5881806433663101E-2</v>
      </c>
      <c r="Q2118">
        <f t="shared" si="214"/>
        <v>3.8641945390098721E-2</v>
      </c>
    </row>
    <row r="2119" spans="1:17" x14ac:dyDescent="0.25">
      <c r="A2119" t="s">
        <v>1802</v>
      </c>
      <c r="B2119">
        <v>60.9</v>
      </c>
      <c r="C2119">
        <v>7.8807999999999998</v>
      </c>
      <c r="D2119" s="1">
        <v>4.2109999999999998E-7</v>
      </c>
      <c r="E2119">
        <v>76</v>
      </c>
      <c r="G2119">
        <v>32</v>
      </c>
      <c r="H2119" t="s">
        <v>12</v>
      </c>
      <c r="I2119">
        <v>29</v>
      </c>
      <c r="J2119" t="s">
        <v>12</v>
      </c>
      <c r="K2119">
        <v>139</v>
      </c>
      <c r="L2119" t="s">
        <v>12</v>
      </c>
      <c r="M2119">
        <v>29</v>
      </c>
      <c r="N2119">
        <f t="shared" si="211"/>
        <v>724.44410000000005</v>
      </c>
      <c r="O2119">
        <f t="shared" si="212"/>
        <v>4.4171800143033804E-2</v>
      </c>
      <c r="P2119">
        <f t="shared" si="213"/>
        <v>4.0030693879624386E-2</v>
      </c>
      <c r="Q2119">
        <f t="shared" si="214"/>
        <v>4.0030693879624386E-2</v>
      </c>
    </row>
    <row r="2120" spans="1:17" x14ac:dyDescent="0.25">
      <c r="A2120" t="s">
        <v>1803</v>
      </c>
      <c r="B2120">
        <v>60.9</v>
      </c>
      <c r="C2120">
        <v>7.9013</v>
      </c>
      <c r="D2120" s="1">
        <v>4.1740000000000002E-7</v>
      </c>
      <c r="E2120">
        <v>76</v>
      </c>
      <c r="G2120">
        <v>48</v>
      </c>
      <c r="H2120" t="s">
        <v>12</v>
      </c>
      <c r="I2120">
        <v>35</v>
      </c>
      <c r="J2120" t="s">
        <v>12</v>
      </c>
      <c r="K2120">
        <v>167.5</v>
      </c>
      <c r="L2120" t="s">
        <v>12</v>
      </c>
      <c r="M2120">
        <v>30</v>
      </c>
      <c r="N2120">
        <f t="shared" si="211"/>
        <v>724.28700000000003</v>
      </c>
      <c r="O2120">
        <f t="shared" si="212"/>
        <v>6.627207170638158E-2</v>
      </c>
      <c r="P2120">
        <f t="shared" si="213"/>
        <v>4.8323385619236568E-2</v>
      </c>
      <c r="Q2120">
        <f t="shared" si="214"/>
        <v>4.1420044816488491E-2</v>
      </c>
    </row>
    <row r="2121" spans="1:17" x14ac:dyDescent="0.25">
      <c r="A2121" t="s">
        <v>1804</v>
      </c>
      <c r="B2121">
        <v>60.9</v>
      </c>
      <c r="C2121">
        <v>7.9204999999999997</v>
      </c>
      <c r="D2121" s="1">
        <v>4.2039999999999998E-7</v>
      </c>
      <c r="E2121">
        <v>76</v>
      </c>
      <c r="G2121">
        <v>39</v>
      </c>
      <c r="H2121" t="s">
        <v>12</v>
      </c>
      <c r="I2121">
        <v>51</v>
      </c>
      <c r="J2121" t="s">
        <v>12</v>
      </c>
      <c r="K2121">
        <v>171</v>
      </c>
      <c r="L2121" t="s">
        <v>12</v>
      </c>
      <c r="M2121">
        <v>31</v>
      </c>
      <c r="N2121">
        <f t="shared" si="211"/>
        <v>724.12990000000002</v>
      </c>
      <c r="O2121">
        <f t="shared" si="212"/>
        <v>5.3857740165127829E-2</v>
      </c>
      <c r="P2121">
        <f t="shared" si="213"/>
        <v>7.0429352523628697E-2</v>
      </c>
      <c r="Q2121">
        <f t="shared" si="214"/>
        <v>4.2809998592793913E-2</v>
      </c>
    </row>
    <row r="2122" spans="1:17" x14ac:dyDescent="0.25">
      <c r="A2122" t="s">
        <v>1805</v>
      </c>
      <c r="B2122">
        <v>60.9</v>
      </c>
      <c r="C2122">
        <v>7.9416000000000002</v>
      </c>
      <c r="D2122" s="1">
        <v>4.193E-7</v>
      </c>
      <c r="E2122">
        <v>76</v>
      </c>
      <c r="G2122">
        <v>46</v>
      </c>
      <c r="H2122" t="s">
        <v>12</v>
      </c>
      <c r="I2122">
        <v>57</v>
      </c>
      <c r="J2122" t="s">
        <v>12</v>
      </c>
      <c r="K2122">
        <v>191.5</v>
      </c>
      <c r="L2122" t="s">
        <v>12</v>
      </c>
      <c r="M2122">
        <v>32</v>
      </c>
      <c r="N2122">
        <f t="shared" si="211"/>
        <v>723.97280000000001</v>
      </c>
      <c r="O2122">
        <f t="shared" si="212"/>
        <v>6.3538298676414362E-2</v>
      </c>
      <c r="P2122">
        <f t="shared" si="213"/>
        <v>7.8732239664252579E-2</v>
      </c>
      <c r="Q2122">
        <f t="shared" si="214"/>
        <v>4.4200555600983904E-2</v>
      </c>
    </row>
    <row r="2123" spans="1:17" x14ac:dyDescent="0.25">
      <c r="A2123" t="s">
        <v>1806</v>
      </c>
      <c r="B2123">
        <v>60.9</v>
      </c>
      <c r="C2123">
        <v>7.9603999999999999</v>
      </c>
      <c r="D2123" s="1">
        <v>3.974E-7</v>
      </c>
      <c r="E2123">
        <v>76</v>
      </c>
      <c r="G2123">
        <v>36</v>
      </c>
      <c r="H2123" t="s">
        <v>12</v>
      </c>
      <c r="I2123">
        <v>55</v>
      </c>
      <c r="J2123" t="s">
        <v>12</v>
      </c>
      <c r="K2123">
        <v>189</v>
      </c>
      <c r="L2123" t="s">
        <v>12</v>
      </c>
      <c r="M2123">
        <v>33</v>
      </c>
      <c r="N2123">
        <f t="shared" si="211"/>
        <v>723.81569999999999</v>
      </c>
      <c r="O2123">
        <f t="shared" si="212"/>
        <v>4.9736417709646256E-2</v>
      </c>
      <c r="P2123">
        <f t="shared" si="213"/>
        <v>7.5986193723070666E-2</v>
      </c>
      <c r="Q2123">
        <f t="shared" si="214"/>
        <v>4.5591716233842401E-2</v>
      </c>
    </row>
    <row r="2124" spans="1:17" x14ac:dyDescent="0.25">
      <c r="A2124" t="s">
        <v>1807</v>
      </c>
      <c r="B2124">
        <v>60.9</v>
      </c>
      <c r="C2124">
        <v>7.9809999999999999</v>
      </c>
      <c r="D2124" s="1">
        <v>3.108E-7</v>
      </c>
      <c r="E2124">
        <v>76</v>
      </c>
      <c r="G2124">
        <v>35</v>
      </c>
      <c r="H2124" t="s">
        <v>12</v>
      </c>
      <c r="I2124">
        <v>77</v>
      </c>
      <c r="J2124" t="s">
        <v>12</v>
      </c>
      <c r="K2124">
        <v>214.5</v>
      </c>
      <c r="L2124" t="s">
        <v>12</v>
      </c>
      <c r="M2124">
        <v>34</v>
      </c>
      <c r="N2124">
        <f t="shared" si="211"/>
        <v>723.65859999999998</v>
      </c>
      <c r="O2124">
        <f t="shared" si="212"/>
        <v>4.8365347969332499E-2</v>
      </c>
      <c r="P2124">
        <f t="shared" si="213"/>
        <v>0.1064037655325315</v>
      </c>
      <c r="Q2124">
        <f t="shared" si="214"/>
        <v>4.698348088449443E-2</v>
      </c>
    </row>
    <row r="2125" spans="1:17" x14ac:dyDescent="0.25">
      <c r="A2125" t="s">
        <v>1808</v>
      </c>
      <c r="B2125">
        <v>60</v>
      </c>
      <c r="C2125">
        <v>8.0006000000000004</v>
      </c>
      <c r="D2125" s="1">
        <v>3.2220000000000001E-7</v>
      </c>
      <c r="E2125">
        <v>76</v>
      </c>
      <c r="G2125">
        <v>35</v>
      </c>
      <c r="H2125" t="s">
        <v>12</v>
      </c>
      <c r="I2125">
        <v>71</v>
      </c>
      <c r="J2125" t="s">
        <v>12</v>
      </c>
      <c r="K2125">
        <v>244</v>
      </c>
      <c r="L2125" t="s">
        <v>12</v>
      </c>
      <c r="M2125">
        <v>35</v>
      </c>
      <c r="N2125">
        <f t="shared" si="211"/>
        <v>723.50149999999996</v>
      </c>
      <c r="O2125">
        <f t="shared" si="212"/>
        <v>4.8375849946406473E-2</v>
      </c>
      <c r="P2125">
        <f t="shared" si="213"/>
        <v>9.8133867034138844E-2</v>
      </c>
      <c r="Q2125">
        <f t="shared" si="214"/>
        <v>4.8375849946406473E-2</v>
      </c>
    </row>
    <row r="2191" spans="1:17" x14ac:dyDescent="0.25">
      <c r="A2191" t="s">
        <v>1809</v>
      </c>
      <c r="B2191">
        <v>60.9</v>
      </c>
      <c r="C2191">
        <v>7.2998000000000003</v>
      </c>
      <c r="D2191" s="1">
        <v>3.5139999999999998E-7</v>
      </c>
      <c r="E2191">
        <v>76</v>
      </c>
      <c r="G2191">
        <v>1</v>
      </c>
      <c r="H2191" t="s">
        <v>12</v>
      </c>
      <c r="I2191">
        <v>2</v>
      </c>
      <c r="J2191" t="s">
        <v>12</v>
      </c>
      <c r="K2191">
        <v>8</v>
      </c>
      <c r="L2191" t="s">
        <v>12</v>
      </c>
      <c r="M2191">
        <v>0</v>
      </c>
      <c r="N2191">
        <f>3.3571*M2191+723.5</f>
        <v>723.5</v>
      </c>
      <c r="O2191">
        <f>G2191/N2191</f>
        <v>1.38217000691085E-3</v>
      </c>
      <c r="P2191">
        <f>I2191/N2191</f>
        <v>2.7643400138217E-3</v>
      </c>
      <c r="Q2191">
        <f>M2191/N2191</f>
        <v>0</v>
      </c>
    </row>
    <row r="2192" spans="1:17" x14ac:dyDescent="0.25">
      <c r="A2192" t="s">
        <v>1810</v>
      </c>
      <c r="B2192">
        <v>60.9</v>
      </c>
      <c r="C2192">
        <v>7.3188000000000004</v>
      </c>
      <c r="D2192" s="1">
        <v>4.1820000000000003E-7</v>
      </c>
      <c r="E2192">
        <v>76</v>
      </c>
      <c r="G2192">
        <v>4</v>
      </c>
      <c r="H2192" t="s">
        <v>12</v>
      </c>
      <c r="I2192">
        <v>3</v>
      </c>
      <c r="J2192" t="s">
        <v>12</v>
      </c>
      <c r="K2192">
        <v>10</v>
      </c>
      <c r="L2192" t="s">
        <v>12</v>
      </c>
      <c r="M2192">
        <v>1</v>
      </c>
      <c r="N2192">
        <f t="shared" ref="N2192:N2226" si="215">3.3571*M2192+723.5</f>
        <v>726.85709999999995</v>
      </c>
      <c r="O2192">
        <f t="shared" ref="O2192:O2226" si="216">G2192/N2192</f>
        <v>5.503144978565939E-3</v>
      </c>
      <c r="P2192">
        <f t="shared" ref="P2192:P2226" si="217">I2192/N2192</f>
        <v>4.1273587339244536E-3</v>
      </c>
      <c r="Q2192">
        <f t="shared" ref="Q2192:Q2226" si="218">M2192/N2192</f>
        <v>1.3757862446414847E-3</v>
      </c>
    </row>
    <row r="2193" spans="1:17" x14ac:dyDescent="0.25">
      <c r="A2193" t="s">
        <v>1811</v>
      </c>
      <c r="B2193">
        <v>61</v>
      </c>
      <c r="C2193">
        <v>7.3391999999999999</v>
      </c>
      <c r="D2193" s="1">
        <v>4.1759999999999998E-7</v>
      </c>
      <c r="E2193">
        <v>76</v>
      </c>
      <c r="G2193">
        <v>1</v>
      </c>
      <c r="H2193" t="s">
        <v>12</v>
      </c>
      <c r="I2193">
        <v>4</v>
      </c>
      <c r="J2193" t="s">
        <v>12</v>
      </c>
      <c r="K2193">
        <v>10</v>
      </c>
      <c r="L2193" t="s">
        <v>12</v>
      </c>
      <c r="M2193">
        <v>2</v>
      </c>
      <c r="N2193">
        <f t="shared" si="215"/>
        <v>730.21420000000001</v>
      </c>
      <c r="O2193">
        <f t="shared" si="216"/>
        <v>1.369461180020876E-3</v>
      </c>
      <c r="P2193">
        <f t="shared" si="217"/>
        <v>5.4778447200835041E-3</v>
      </c>
      <c r="Q2193">
        <f t="shared" si="218"/>
        <v>2.738922360041752E-3</v>
      </c>
    </row>
    <row r="2194" spans="1:17" x14ac:dyDescent="0.25">
      <c r="A2194" t="s">
        <v>1812</v>
      </c>
      <c r="B2194">
        <v>60.9</v>
      </c>
      <c r="C2194">
        <v>7.3635000000000002</v>
      </c>
      <c r="D2194" s="1">
        <v>4.1689999999999998E-7</v>
      </c>
      <c r="E2194">
        <v>76</v>
      </c>
      <c r="G2194">
        <v>2</v>
      </c>
      <c r="H2194" t="s">
        <v>12</v>
      </c>
      <c r="I2194">
        <v>4</v>
      </c>
      <c r="J2194" t="s">
        <v>12</v>
      </c>
      <c r="K2194">
        <v>12</v>
      </c>
      <c r="L2194" t="s">
        <v>12</v>
      </c>
      <c r="M2194">
        <v>3</v>
      </c>
      <c r="N2194">
        <f t="shared" si="215"/>
        <v>733.57129999999995</v>
      </c>
      <c r="O2194">
        <f t="shared" si="216"/>
        <v>2.7263880143620668E-3</v>
      </c>
      <c r="P2194">
        <f t="shared" si="217"/>
        <v>5.4527760287241336E-3</v>
      </c>
      <c r="Q2194">
        <f t="shared" si="218"/>
        <v>4.0895820215431002E-3</v>
      </c>
    </row>
    <row r="2195" spans="1:17" x14ac:dyDescent="0.25">
      <c r="A2195" t="s">
        <v>1813</v>
      </c>
      <c r="B2195">
        <v>60.9</v>
      </c>
      <c r="C2195">
        <v>7.3791000000000002</v>
      </c>
      <c r="D2195" s="1">
        <v>2.8949999999999999E-7</v>
      </c>
      <c r="E2195">
        <v>76</v>
      </c>
      <c r="G2195">
        <v>2</v>
      </c>
      <c r="H2195" t="s">
        <v>12</v>
      </c>
      <c r="I2195">
        <v>6</v>
      </c>
      <c r="J2195" t="s">
        <v>12</v>
      </c>
      <c r="K2195">
        <v>17</v>
      </c>
      <c r="L2195" t="s">
        <v>12</v>
      </c>
      <c r="M2195">
        <v>4</v>
      </c>
      <c r="N2195">
        <f t="shared" si="215"/>
        <v>736.92840000000001</v>
      </c>
      <c r="O2195">
        <f t="shared" si="216"/>
        <v>2.7139678698771819E-3</v>
      </c>
      <c r="P2195">
        <f t="shared" si="217"/>
        <v>8.1419036096315456E-3</v>
      </c>
      <c r="Q2195">
        <f t="shared" si="218"/>
        <v>5.4279357397543637E-3</v>
      </c>
    </row>
    <row r="2196" spans="1:17" x14ac:dyDescent="0.25">
      <c r="A2196" t="s">
        <v>1814</v>
      </c>
      <c r="B2196">
        <v>60.9</v>
      </c>
      <c r="C2196">
        <v>7.3998999999999997</v>
      </c>
      <c r="D2196" s="1">
        <v>3.7430000000000001E-7</v>
      </c>
      <c r="E2196">
        <v>76</v>
      </c>
      <c r="G2196">
        <v>2</v>
      </c>
      <c r="H2196" t="s">
        <v>12</v>
      </c>
      <c r="I2196">
        <v>5</v>
      </c>
      <c r="J2196" t="s">
        <v>12</v>
      </c>
      <c r="K2196">
        <v>12</v>
      </c>
      <c r="L2196" t="s">
        <v>12</v>
      </c>
      <c r="M2196">
        <v>5</v>
      </c>
      <c r="N2196">
        <f t="shared" si="215"/>
        <v>740.28549999999996</v>
      </c>
      <c r="O2196">
        <f t="shared" si="216"/>
        <v>2.7016603729236896E-3</v>
      </c>
      <c r="P2196">
        <f t="shared" si="217"/>
        <v>6.7541509323092242E-3</v>
      </c>
      <c r="Q2196">
        <f t="shared" si="218"/>
        <v>6.7541509323092242E-3</v>
      </c>
    </row>
    <row r="2197" spans="1:17" x14ac:dyDescent="0.25">
      <c r="A2197" t="s">
        <v>1815</v>
      </c>
      <c r="B2197">
        <v>60.9</v>
      </c>
      <c r="C2197">
        <v>7.42</v>
      </c>
      <c r="D2197" s="1">
        <v>3.2290000000000001E-7</v>
      </c>
      <c r="E2197">
        <v>76</v>
      </c>
      <c r="G2197">
        <v>16</v>
      </c>
      <c r="H2197" t="s">
        <v>12</v>
      </c>
      <c r="I2197">
        <v>8</v>
      </c>
      <c r="J2197" t="s">
        <v>12</v>
      </c>
      <c r="K2197">
        <v>34.5</v>
      </c>
      <c r="L2197" t="s">
        <v>12</v>
      </c>
      <c r="M2197">
        <v>6</v>
      </c>
      <c r="N2197">
        <f t="shared" si="215"/>
        <v>743.64260000000002</v>
      </c>
      <c r="O2197">
        <f t="shared" si="216"/>
        <v>2.1515711983148895E-2</v>
      </c>
      <c r="P2197">
        <f t="shared" si="217"/>
        <v>1.0757855991574448E-2</v>
      </c>
      <c r="Q2197">
        <f t="shared" si="218"/>
        <v>8.0683919936808349E-3</v>
      </c>
    </row>
    <row r="2198" spans="1:17" x14ac:dyDescent="0.25">
      <c r="A2198" t="s">
        <v>1816</v>
      </c>
      <c r="B2198">
        <v>60.9</v>
      </c>
      <c r="C2198">
        <v>7.4425999999999997</v>
      </c>
      <c r="D2198" s="1">
        <v>3.15E-7</v>
      </c>
      <c r="E2198">
        <v>76</v>
      </c>
      <c r="G2198">
        <v>8</v>
      </c>
      <c r="H2198" t="s">
        <v>12</v>
      </c>
      <c r="I2198">
        <v>14</v>
      </c>
      <c r="J2198" t="s">
        <v>12</v>
      </c>
      <c r="K2198">
        <v>30</v>
      </c>
      <c r="L2198" t="s">
        <v>12</v>
      </c>
      <c r="M2198">
        <v>7</v>
      </c>
      <c r="N2198">
        <f t="shared" si="215"/>
        <v>746.99969999999996</v>
      </c>
      <c r="O2198">
        <f t="shared" si="216"/>
        <v>1.0709508986415926E-2</v>
      </c>
      <c r="P2198">
        <f t="shared" si="217"/>
        <v>1.874164072622787E-2</v>
      </c>
      <c r="Q2198">
        <f t="shared" si="218"/>
        <v>9.3708203631139349E-3</v>
      </c>
    </row>
    <row r="2199" spans="1:17" x14ac:dyDescent="0.25">
      <c r="A2199" t="s">
        <v>1817</v>
      </c>
      <c r="B2199">
        <v>60.9</v>
      </c>
      <c r="C2199">
        <v>7.4614000000000003</v>
      </c>
      <c r="D2199" s="1">
        <v>4.1559999999999999E-7</v>
      </c>
      <c r="E2199">
        <v>76</v>
      </c>
      <c r="G2199">
        <v>10</v>
      </c>
      <c r="H2199" t="s">
        <v>12</v>
      </c>
      <c r="I2199">
        <v>22</v>
      </c>
      <c r="J2199" t="s">
        <v>12</v>
      </c>
      <c r="K2199">
        <v>46</v>
      </c>
      <c r="L2199" t="s">
        <v>12</v>
      </c>
      <c r="M2199">
        <v>8</v>
      </c>
      <c r="N2199">
        <f t="shared" si="215"/>
        <v>750.35680000000002</v>
      </c>
      <c r="O2199">
        <f t="shared" si="216"/>
        <v>1.3326993238416711E-2</v>
      </c>
      <c r="P2199">
        <f t="shared" si="217"/>
        <v>2.9319385124516761E-2</v>
      </c>
      <c r="Q2199">
        <f t="shared" si="218"/>
        <v>1.0661594590733368E-2</v>
      </c>
    </row>
    <row r="2200" spans="1:17" x14ac:dyDescent="0.25">
      <c r="A2200" t="s">
        <v>1818</v>
      </c>
      <c r="B2200">
        <v>60.9</v>
      </c>
      <c r="C2200">
        <v>7.4804000000000004</v>
      </c>
      <c r="D2200" s="1">
        <v>3.418E-7</v>
      </c>
      <c r="E2200">
        <v>76</v>
      </c>
      <c r="G2200">
        <v>7</v>
      </c>
      <c r="H2200" t="s">
        <v>12</v>
      </c>
      <c r="I2200">
        <v>15</v>
      </c>
      <c r="J2200" t="s">
        <v>12</v>
      </c>
      <c r="K2200">
        <v>31</v>
      </c>
      <c r="L2200" t="s">
        <v>12</v>
      </c>
      <c r="M2200">
        <v>9</v>
      </c>
      <c r="N2200">
        <f t="shared" si="215"/>
        <v>753.71389999999997</v>
      </c>
      <c r="O2200">
        <f t="shared" si="216"/>
        <v>9.2873436459112672E-3</v>
      </c>
      <c r="P2200">
        <f t="shared" si="217"/>
        <v>1.9901450669809858E-2</v>
      </c>
      <c r="Q2200">
        <f t="shared" si="218"/>
        <v>1.1940870401885914E-2</v>
      </c>
    </row>
    <row r="2201" spans="1:17" x14ac:dyDescent="0.25">
      <c r="A2201" t="s">
        <v>1819</v>
      </c>
      <c r="B2201">
        <v>60.9</v>
      </c>
      <c r="C2201">
        <v>7.5004</v>
      </c>
      <c r="D2201" s="1">
        <v>3.8949999999999999E-7</v>
      </c>
      <c r="E2201">
        <v>76</v>
      </c>
      <c r="G2201">
        <v>9</v>
      </c>
      <c r="H2201" t="s">
        <v>12</v>
      </c>
      <c r="I2201">
        <v>16</v>
      </c>
      <c r="J2201" t="s">
        <v>12</v>
      </c>
      <c r="K2201">
        <v>41</v>
      </c>
      <c r="L2201" t="s">
        <v>12</v>
      </c>
      <c r="M2201">
        <v>10</v>
      </c>
      <c r="N2201">
        <f t="shared" si="215"/>
        <v>757.07100000000003</v>
      </c>
      <c r="O2201">
        <f t="shared" si="216"/>
        <v>1.1887920683793197E-2</v>
      </c>
      <c r="P2201">
        <f t="shared" si="217"/>
        <v>2.1134081215632351E-2</v>
      </c>
      <c r="Q2201">
        <f t="shared" si="218"/>
        <v>1.3208800759770219E-2</v>
      </c>
    </row>
    <row r="2202" spans="1:17" x14ac:dyDescent="0.25">
      <c r="A2202" t="s">
        <v>1820</v>
      </c>
      <c r="B2202">
        <v>60.9</v>
      </c>
      <c r="C2202">
        <v>7.5187999999999997</v>
      </c>
      <c r="D2202" s="1">
        <v>4.1530000000000002E-7</v>
      </c>
      <c r="E2202">
        <v>76</v>
      </c>
      <c r="G2202">
        <v>11</v>
      </c>
      <c r="H2202" t="s">
        <v>12</v>
      </c>
      <c r="I2202">
        <v>15</v>
      </c>
      <c r="J2202" t="s">
        <v>12</v>
      </c>
      <c r="K2202">
        <v>52</v>
      </c>
      <c r="L2202" t="s">
        <v>12</v>
      </c>
      <c r="M2202">
        <v>11</v>
      </c>
      <c r="N2202">
        <f t="shared" si="215"/>
        <v>760.42809999999997</v>
      </c>
      <c r="O2202">
        <f t="shared" si="216"/>
        <v>1.446553592640777E-2</v>
      </c>
      <c r="P2202">
        <f t="shared" si="217"/>
        <v>1.9725730808737869E-2</v>
      </c>
      <c r="Q2202">
        <f t="shared" si="218"/>
        <v>1.446553592640777E-2</v>
      </c>
    </row>
    <row r="2203" spans="1:17" x14ac:dyDescent="0.25">
      <c r="A2203" t="s">
        <v>1821</v>
      </c>
      <c r="B2203">
        <v>60.9</v>
      </c>
      <c r="C2203">
        <v>7.5399000000000003</v>
      </c>
      <c r="D2203" s="1">
        <v>4.1810000000000002E-7</v>
      </c>
      <c r="E2203">
        <v>75</v>
      </c>
      <c r="G2203">
        <v>10</v>
      </c>
      <c r="H2203" t="s">
        <v>12</v>
      </c>
      <c r="I2203">
        <v>14</v>
      </c>
      <c r="J2203" t="s">
        <v>12</v>
      </c>
      <c r="K2203">
        <v>50</v>
      </c>
      <c r="L2203" t="s">
        <v>12</v>
      </c>
      <c r="M2203">
        <v>12</v>
      </c>
      <c r="N2203">
        <f t="shared" si="215"/>
        <v>763.78520000000003</v>
      </c>
      <c r="O2203">
        <f t="shared" si="216"/>
        <v>1.3092686268338271E-2</v>
      </c>
      <c r="P2203">
        <f t="shared" si="217"/>
        <v>1.8329760775673578E-2</v>
      </c>
      <c r="Q2203">
        <f t="shared" si="218"/>
        <v>1.5711223522005924E-2</v>
      </c>
    </row>
    <row r="2204" spans="1:17" x14ac:dyDescent="0.25">
      <c r="A2204" t="s">
        <v>1822</v>
      </c>
      <c r="B2204">
        <v>60.9</v>
      </c>
      <c r="C2204">
        <v>7.5589000000000004</v>
      </c>
      <c r="D2204" s="1">
        <v>2.8770000000000002E-7</v>
      </c>
      <c r="E2204">
        <v>75</v>
      </c>
      <c r="G2204">
        <v>6</v>
      </c>
      <c r="H2204" t="s">
        <v>12</v>
      </c>
      <c r="I2204">
        <v>21</v>
      </c>
      <c r="J2204" t="s">
        <v>12</v>
      </c>
      <c r="K2204">
        <v>59</v>
      </c>
      <c r="L2204" t="s">
        <v>12</v>
      </c>
      <c r="M2204">
        <v>13</v>
      </c>
      <c r="N2204">
        <f t="shared" si="215"/>
        <v>767.14229999999998</v>
      </c>
      <c r="O2204">
        <f t="shared" si="216"/>
        <v>7.8212347305056697E-3</v>
      </c>
      <c r="P2204">
        <f t="shared" si="217"/>
        <v>2.7374321556769846E-2</v>
      </c>
      <c r="Q2204">
        <f t="shared" si="218"/>
        <v>1.6946008582762285E-2</v>
      </c>
    </row>
    <row r="2205" spans="1:17" x14ac:dyDescent="0.25">
      <c r="A2205" t="s">
        <v>1823</v>
      </c>
      <c r="B2205">
        <v>60</v>
      </c>
      <c r="C2205">
        <v>7.5812999999999997</v>
      </c>
      <c r="D2205" s="1">
        <v>2.8459999999999999E-7</v>
      </c>
      <c r="E2205">
        <v>75</v>
      </c>
      <c r="G2205">
        <v>13</v>
      </c>
      <c r="H2205" t="s">
        <v>12</v>
      </c>
      <c r="I2205">
        <v>14</v>
      </c>
      <c r="J2205" t="s">
        <v>12</v>
      </c>
      <c r="K2205">
        <v>59</v>
      </c>
      <c r="L2205" t="s">
        <v>12</v>
      </c>
      <c r="M2205">
        <v>14</v>
      </c>
      <c r="N2205">
        <f t="shared" si="215"/>
        <v>770.49940000000004</v>
      </c>
      <c r="O2205">
        <f t="shared" si="216"/>
        <v>1.6872174073075202E-2</v>
      </c>
      <c r="P2205">
        <f t="shared" si="217"/>
        <v>1.817003361715791E-2</v>
      </c>
      <c r="Q2205">
        <f t="shared" si="218"/>
        <v>1.817003361715791E-2</v>
      </c>
    </row>
    <row r="2206" spans="1:17" x14ac:dyDescent="0.25">
      <c r="A2206" t="s">
        <v>1824</v>
      </c>
      <c r="B2206">
        <v>60.9</v>
      </c>
      <c r="C2206">
        <v>7.5991999999999997</v>
      </c>
      <c r="D2206" s="1">
        <v>3.2239999999999998E-7</v>
      </c>
      <c r="E2206">
        <v>75</v>
      </c>
      <c r="G2206">
        <v>9</v>
      </c>
      <c r="H2206" t="s">
        <v>12</v>
      </c>
      <c r="I2206">
        <v>15</v>
      </c>
      <c r="J2206" t="s">
        <v>12</v>
      </c>
      <c r="K2206">
        <v>57</v>
      </c>
      <c r="L2206" t="s">
        <v>12</v>
      </c>
      <c r="M2206">
        <v>15</v>
      </c>
      <c r="N2206">
        <f t="shared" si="215"/>
        <v>773.85649999999998</v>
      </c>
      <c r="O2206">
        <f t="shared" si="216"/>
        <v>1.1630063196471181E-2</v>
      </c>
      <c r="P2206">
        <f t="shared" si="217"/>
        <v>1.9383438660785301E-2</v>
      </c>
      <c r="Q2206">
        <f t="shared" si="218"/>
        <v>1.9383438660785301E-2</v>
      </c>
    </row>
    <row r="2207" spans="1:17" x14ac:dyDescent="0.25">
      <c r="A2207" t="s">
        <v>1825</v>
      </c>
      <c r="B2207">
        <v>60.9</v>
      </c>
      <c r="C2207">
        <v>7.6219000000000001</v>
      </c>
      <c r="D2207" s="1">
        <v>3.0139999999999999E-7</v>
      </c>
      <c r="E2207">
        <v>75</v>
      </c>
      <c r="G2207">
        <v>21</v>
      </c>
      <c r="H2207" t="s">
        <v>12</v>
      </c>
      <c r="I2207">
        <v>18</v>
      </c>
      <c r="J2207" t="s">
        <v>12</v>
      </c>
      <c r="K2207">
        <v>75.5</v>
      </c>
      <c r="L2207" t="s">
        <v>12</v>
      </c>
      <c r="M2207">
        <v>16</v>
      </c>
      <c r="N2207">
        <f t="shared" si="215"/>
        <v>777.21360000000004</v>
      </c>
      <c r="O2207">
        <f t="shared" si="216"/>
        <v>2.7019599245303991E-2</v>
      </c>
      <c r="P2207">
        <f t="shared" si="217"/>
        <v>2.3159656495974852E-2</v>
      </c>
      <c r="Q2207">
        <f t="shared" si="218"/>
        <v>2.0586361329755422E-2</v>
      </c>
    </row>
    <row r="2208" spans="1:17" x14ac:dyDescent="0.25">
      <c r="A2208" t="s">
        <v>1826</v>
      </c>
      <c r="B2208">
        <v>60.9</v>
      </c>
      <c r="C2208">
        <v>7.6380999999999997</v>
      </c>
      <c r="D2208" s="1">
        <v>3.3850000000000002E-7</v>
      </c>
      <c r="E2208">
        <v>75</v>
      </c>
      <c r="G2208">
        <v>14</v>
      </c>
      <c r="H2208" t="s">
        <v>12</v>
      </c>
      <c r="I2208">
        <v>15</v>
      </c>
      <c r="J2208" t="s">
        <v>12</v>
      </c>
      <c r="K2208">
        <v>61</v>
      </c>
      <c r="L2208" t="s">
        <v>12</v>
      </c>
      <c r="M2208">
        <v>17</v>
      </c>
      <c r="N2208">
        <f t="shared" si="215"/>
        <v>780.57069999999999</v>
      </c>
      <c r="O2208">
        <f t="shared" si="216"/>
        <v>1.7935595071657186E-2</v>
      </c>
      <c r="P2208">
        <f t="shared" si="217"/>
        <v>1.9216709005346985E-2</v>
      </c>
      <c r="Q2208">
        <f t="shared" si="218"/>
        <v>2.1778936872726584E-2</v>
      </c>
    </row>
    <row r="2209" spans="1:17" x14ac:dyDescent="0.25">
      <c r="A2209" t="s">
        <v>1827</v>
      </c>
      <c r="B2209">
        <v>60.9</v>
      </c>
      <c r="C2209">
        <v>7.6612999999999998</v>
      </c>
      <c r="D2209" s="1">
        <v>4.171E-7</v>
      </c>
      <c r="E2209">
        <v>75</v>
      </c>
      <c r="G2209">
        <v>18</v>
      </c>
      <c r="H2209" t="s">
        <v>12</v>
      </c>
      <c r="I2209">
        <v>18</v>
      </c>
      <c r="J2209" t="s">
        <v>12</v>
      </c>
      <c r="K2209">
        <v>63.5</v>
      </c>
      <c r="L2209" t="s">
        <v>12</v>
      </c>
      <c r="M2209">
        <v>18</v>
      </c>
      <c r="N2209">
        <f t="shared" si="215"/>
        <v>783.92780000000005</v>
      </c>
      <c r="O2209">
        <f t="shared" si="216"/>
        <v>2.2961298221596427E-2</v>
      </c>
      <c r="P2209">
        <f t="shared" si="217"/>
        <v>2.2961298221596427E-2</v>
      </c>
      <c r="Q2209">
        <f t="shared" si="218"/>
        <v>2.2961298221596427E-2</v>
      </c>
    </row>
    <row r="2210" spans="1:17" x14ac:dyDescent="0.25">
      <c r="A2210" t="s">
        <v>1828</v>
      </c>
      <c r="B2210">
        <v>60</v>
      </c>
      <c r="C2210">
        <v>7.6805000000000003</v>
      </c>
      <c r="D2210" s="1">
        <v>3.714E-7</v>
      </c>
      <c r="E2210">
        <v>75</v>
      </c>
      <c r="G2210">
        <v>13</v>
      </c>
      <c r="H2210" t="s">
        <v>12</v>
      </c>
      <c r="I2210">
        <v>21</v>
      </c>
      <c r="J2210" t="s">
        <v>12</v>
      </c>
      <c r="K2210">
        <v>63</v>
      </c>
      <c r="L2210" t="s">
        <v>12</v>
      </c>
      <c r="M2210">
        <v>19</v>
      </c>
      <c r="N2210">
        <f t="shared" si="215"/>
        <v>787.28489999999999</v>
      </c>
      <c r="O2210">
        <f t="shared" si="216"/>
        <v>1.651244676482427E-2</v>
      </c>
      <c r="P2210">
        <f t="shared" si="217"/>
        <v>2.6673952466254591E-2</v>
      </c>
      <c r="Q2210">
        <f t="shared" si="218"/>
        <v>2.4133576040897012E-2</v>
      </c>
    </row>
    <row r="2211" spans="1:17" x14ac:dyDescent="0.25">
      <c r="A2211" t="s">
        <v>1829</v>
      </c>
      <c r="B2211">
        <v>60.9</v>
      </c>
      <c r="C2211">
        <v>7.6999000000000004</v>
      </c>
      <c r="D2211" s="1">
        <v>4.1310000000000001E-7</v>
      </c>
      <c r="E2211">
        <v>75</v>
      </c>
      <c r="G2211">
        <v>11</v>
      </c>
      <c r="H2211" t="s">
        <v>12</v>
      </c>
      <c r="I2211">
        <v>25</v>
      </c>
      <c r="J2211" t="s">
        <v>12</v>
      </c>
      <c r="K2211">
        <v>68.5</v>
      </c>
      <c r="L2211" t="s">
        <v>12</v>
      </c>
      <c r="M2211">
        <v>20</v>
      </c>
      <c r="N2211">
        <f t="shared" si="215"/>
        <v>790.64200000000005</v>
      </c>
      <c r="O2211">
        <f t="shared" si="216"/>
        <v>1.3912744326762301E-2</v>
      </c>
      <c r="P2211">
        <f t="shared" si="217"/>
        <v>3.1619873469914322E-2</v>
      </c>
      <c r="Q2211">
        <f t="shared" si="218"/>
        <v>2.5295898775931455E-2</v>
      </c>
    </row>
    <row r="2212" spans="1:17" x14ac:dyDescent="0.25">
      <c r="A2212" t="s">
        <v>1830</v>
      </c>
      <c r="B2212">
        <v>60.9</v>
      </c>
      <c r="C2212">
        <v>7.7195999999999998</v>
      </c>
      <c r="D2212" s="1">
        <v>4.151E-7</v>
      </c>
      <c r="E2212">
        <v>75</v>
      </c>
      <c r="G2212">
        <v>9</v>
      </c>
      <c r="H2212" t="s">
        <v>12</v>
      </c>
      <c r="I2212">
        <v>19</v>
      </c>
      <c r="J2212" t="s">
        <v>12</v>
      </c>
      <c r="K2212">
        <v>78</v>
      </c>
      <c r="L2212" t="s">
        <v>12</v>
      </c>
      <c r="M2212">
        <v>21</v>
      </c>
      <c r="N2212">
        <f t="shared" si="215"/>
        <v>793.9991</v>
      </c>
      <c r="O2212">
        <f t="shared" si="216"/>
        <v>1.1335025442724054E-2</v>
      </c>
      <c r="P2212">
        <f t="shared" si="217"/>
        <v>2.3929498156861892E-2</v>
      </c>
      <c r="Q2212">
        <f t="shared" si="218"/>
        <v>2.6448392699689457E-2</v>
      </c>
    </row>
    <row r="2213" spans="1:17" x14ac:dyDescent="0.25">
      <c r="A2213" t="s">
        <v>1831</v>
      </c>
      <c r="B2213">
        <v>60</v>
      </c>
      <c r="C2213">
        <v>7.7408000000000001</v>
      </c>
      <c r="D2213" s="1">
        <v>4.1399999999999997E-7</v>
      </c>
      <c r="E2213">
        <v>75</v>
      </c>
      <c r="G2213">
        <v>12</v>
      </c>
      <c r="H2213" t="s">
        <v>12</v>
      </c>
      <c r="I2213">
        <v>18</v>
      </c>
      <c r="J2213" t="s">
        <v>12</v>
      </c>
      <c r="K2213">
        <v>85</v>
      </c>
      <c r="L2213" t="s">
        <v>12</v>
      </c>
      <c r="M2213">
        <v>22</v>
      </c>
      <c r="N2213">
        <f t="shared" si="215"/>
        <v>797.35619999999994</v>
      </c>
      <c r="O2213">
        <f t="shared" si="216"/>
        <v>1.5049735613769606E-2</v>
      </c>
      <c r="P2213">
        <f t="shared" si="217"/>
        <v>2.2574603420654409E-2</v>
      </c>
      <c r="Q2213">
        <f t="shared" si="218"/>
        <v>2.7591181958577612E-2</v>
      </c>
    </row>
    <row r="2214" spans="1:17" x14ac:dyDescent="0.25">
      <c r="A2214" t="s">
        <v>1832</v>
      </c>
      <c r="B2214">
        <v>60.9</v>
      </c>
      <c r="C2214">
        <v>7.7603</v>
      </c>
      <c r="D2214" s="1">
        <v>4.1049999999999998E-7</v>
      </c>
      <c r="E2214">
        <v>75</v>
      </c>
      <c r="G2214">
        <v>13</v>
      </c>
      <c r="H2214" t="s">
        <v>12</v>
      </c>
      <c r="I2214">
        <v>26</v>
      </c>
      <c r="J2214" t="s">
        <v>12</v>
      </c>
      <c r="K2214">
        <v>100.5</v>
      </c>
      <c r="L2214" t="s">
        <v>12</v>
      </c>
      <c r="M2214">
        <v>23</v>
      </c>
      <c r="N2214">
        <f t="shared" si="215"/>
        <v>800.7133</v>
      </c>
      <c r="O2214">
        <f t="shared" si="216"/>
        <v>1.6235524000912688E-2</v>
      </c>
      <c r="P2214">
        <f t="shared" si="217"/>
        <v>3.2471048001825376E-2</v>
      </c>
      <c r="Q2214">
        <f t="shared" si="218"/>
        <v>2.8724388616999368E-2</v>
      </c>
    </row>
    <row r="2215" spans="1:17" x14ac:dyDescent="0.25">
      <c r="A2215" t="s">
        <v>1833</v>
      </c>
      <c r="B2215">
        <v>60.9</v>
      </c>
      <c r="C2215">
        <v>7.7809999999999997</v>
      </c>
      <c r="D2215" s="1">
        <v>4.1479999999999998E-7</v>
      </c>
      <c r="E2215">
        <v>75</v>
      </c>
      <c r="G2215">
        <v>12</v>
      </c>
      <c r="H2215" t="s">
        <v>12</v>
      </c>
      <c r="I2215">
        <v>14</v>
      </c>
      <c r="J2215" t="s">
        <v>12</v>
      </c>
      <c r="K2215">
        <v>91.5</v>
      </c>
      <c r="L2215" t="s">
        <v>12</v>
      </c>
      <c r="M2215">
        <v>24</v>
      </c>
      <c r="N2215">
        <f t="shared" si="215"/>
        <v>804.07040000000006</v>
      </c>
      <c r="O2215">
        <f t="shared" si="216"/>
        <v>1.4924066350409116E-2</v>
      </c>
      <c r="P2215">
        <f t="shared" si="217"/>
        <v>1.741141074214397E-2</v>
      </c>
      <c r="Q2215">
        <f t="shared" si="218"/>
        <v>2.9848132700818233E-2</v>
      </c>
    </row>
    <row r="2216" spans="1:17" x14ac:dyDescent="0.25">
      <c r="A2216" t="s">
        <v>1834</v>
      </c>
      <c r="B2216">
        <v>60.9</v>
      </c>
      <c r="C2216">
        <v>7.7999000000000001</v>
      </c>
      <c r="D2216" s="1">
        <v>3.854E-7</v>
      </c>
      <c r="E2216">
        <v>75</v>
      </c>
      <c r="G2216">
        <v>9</v>
      </c>
      <c r="H2216" t="s">
        <v>12</v>
      </c>
      <c r="I2216">
        <v>22</v>
      </c>
      <c r="J2216" t="s">
        <v>12</v>
      </c>
      <c r="K2216">
        <v>93</v>
      </c>
      <c r="L2216" t="s">
        <v>12</v>
      </c>
      <c r="M2216">
        <v>25</v>
      </c>
      <c r="N2216">
        <f t="shared" si="215"/>
        <v>807.42750000000001</v>
      </c>
      <c r="O2216">
        <f t="shared" si="216"/>
        <v>1.114651160630521E-2</v>
      </c>
      <c r="P2216">
        <f t="shared" si="217"/>
        <v>2.724702837096829E-2</v>
      </c>
      <c r="Q2216">
        <f t="shared" si="218"/>
        <v>3.0962532239736693E-2</v>
      </c>
    </row>
    <row r="2217" spans="1:17" x14ac:dyDescent="0.25">
      <c r="A2217" t="s">
        <v>1835</v>
      </c>
      <c r="B2217">
        <v>60.9</v>
      </c>
      <c r="C2217">
        <v>7.8201999999999998</v>
      </c>
      <c r="D2217" s="1">
        <v>4.0979999999999998E-7</v>
      </c>
      <c r="E2217">
        <v>75</v>
      </c>
      <c r="G2217">
        <v>14</v>
      </c>
      <c r="H2217" t="s">
        <v>12</v>
      </c>
      <c r="I2217">
        <v>10</v>
      </c>
      <c r="J2217" t="s">
        <v>12</v>
      </c>
      <c r="K2217">
        <v>79</v>
      </c>
      <c r="L2217" t="s">
        <v>12</v>
      </c>
      <c r="M2217">
        <v>26</v>
      </c>
      <c r="N2217">
        <f t="shared" si="215"/>
        <v>810.78459999999995</v>
      </c>
      <c r="O2217">
        <f t="shared" si="216"/>
        <v>1.7267224858488927E-2</v>
      </c>
      <c r="P2217">
        <f t="shared" si="217"/>
        <v>1.2333732041777805E-2</v>
      </c>
      <c r="Q2217">
        <f t="shared" si="218"/>
        <v>3.206770330862229E-2</v>
      </c>
    </row>
    <row r="2218" spans="1:17" x14ac:dyDescent="0.25">
      <c r="A2218" t="s">
        <v>1836</v>
      </c>
      <c r="B2218">
        <v>60.9</v>
      </c>
      <c r="C2218">
        <v>7.8410000000000002</v>
      </c>
      <c r="D2218" s="1">
        <v>4.115E-7</v>
      </c>
      <c r="E2218">
        <v>75</v>
      </c>
      <c r="G2218">
        <v>15</v>
      </c>
      <c r="H2218" t="s">
        <v>12</v>
      </c>
      <c r="I2218">
        <v>16</v>
      </c>
      <c r="J2218" t="s">
        <v>12</v>
      </c>
      <c r="K2218">
        <v>91.5</v>
      </c>
      <c r="L2218" t="s">
        <v>12</v>
      </c>
      <c r="M2218">
        <v>27</v>
      </c>
      <c r="N2218">
        <f t="shared" si="215"/>
        <v>814.14170000000001</v>
      </c>
      <c r="O2218">
        <f t="shared" si="216"/>
        <v>1.842431114878405E-2</v>
      </c>
      <c r="P2218">
        <f t="shared" si="217"/>
        <v>1.9652598558702987E-2</v>
      </c>
      <c r="Q2218">
        <f t="shared" si="218"/>
        <v>3.3163760067811292E-2</v>
      </c>
    </row>
    <row r="2219" spans="1:17" x14ac:dyDescent="0.25">
      <c r="A2219" t="s">
        <v>1837</v>
      </c>
      <c r="B2219">
        <v>60.9</v>
      </c>
      <c r="C2219">
        <v>7.8624000000000001</v>
      </c>
      <c r="D2219" s="1">
        <v>4.1339999999999998E-7</v>
      </c>
      <c r="E2219">
        <v>75</v>
      </c>
      <c r="G2219">
        <v>14.5</v>
      </c>
      <c r="H2219" t="s">
        <v>12</v>
      </c>
      <c r="I2219">
        <v>29</v>
      </c>
      <c r="J2219" t="s">
        <v>12</v>
      </c>
      <c r="K2219">
        <v>115</v>
      </c>
      <c r="L2219" t="s">
        <v>12</v>
      </c>
      <c r="M2219">
        <v>28</v>
      </c>
      <c r="N2219">
        <f t="shared" si="215"/>
        <v>817.49879999999996</v>
      </c>
      <c r="O2219">
        <f t="shared" si="216"/>
        <v>1.7737029094109985E-2</v>
      </c>
      <c r="P2219">
        <f t="shared" si="217"/>
        <v>3.547405818821997E-2</v>
      </c>
      <c r="Q2219">
        <f t="shared" si="218"/>
        <v>3.4250814802419281E-2</v>
      </c>
    </row>
    <row r="2220" spans="1:17" x14ac:dyDescent="0.25">
      <c r="A2220" t="s">
        <v>1838</v>
      </c>
      <c r="B2220">
        <v>60.9</v>
      </c>
      <c r="C2220">
        <v>7.8784000000000001</v>
      </c>
      <c r="D2220" s="1">
        <v>3.9089999999999999E-7</v>
      </c>
      <c r="E2220">
        <v>75</v>
      </c>
      <c r="G2220">
        <v>36</v>
      </c>
      <c r="H2220" t="s">
        <v>12</v>
      </c>
      <c r="I2220">
        <v>34</v>
      </c>
      <c r="J2220" t="s">
        <v>12</v>
      </c>
      <c r="K2220">
        <v>138</v>
      </c>
      <c r="L2220" t="s">
        <v>12</v>
      </c>
      <c r="M2220">
        <v>29</v>
      </c>
      <c r="N2220">
        <f t="shared" si="215"/>
        <v>820.85590000000002</v>
      </c>
      <c r="O2220">
        <f t="shared" si="216"/>
        <v>4.3856662296025403E-2</v>
      </c>
      <c r="P2220">
        <f t="shared" si="217"/>
        <v>4.1420181057357328E-2</v>
      </c>
      <c r="Q2220">
        <f t="shared" si="218"/>
        <v>3.5328977960687132E-2</v>
      </c>
    </row>
    <row r="2221" spans="1:17" x14ac:dyDescent="0.25">
      <c r="A2221" t="s">
        <v>1839</v>
      </c>
      <c r="B2221">
        <v>60.9</v>
      </c>
      <c r="C2221">
        <v>7.9016999999999999</v>
      </c>
      <c r="D2221" s="1">
        <v>3.7099999999999997E-7</v>
      </c>
      <c r="E2221">
        <v>75</v>
      </c>
      <c r="G2221">
        <v>52</v>
      </c>
      <c r="H2221" t="s">
        <v>12</v>
      </c>
      <c r="I2221">
        <v>40</v>
      </c>
      <c r="J2221" t="s">
        <v>12</v>
      </c>
      <c r="K2221">
        <v>183</v>
      </c>
      <c r="L2221" t="s">
        <v>12</v>
      </c>
      <c r="M2221">
        <v>30</v>
      </c>
      <c r="N2221">
        <f t="shared" si="215"/>
        <v>824.21299999999997</v>
      </c>
      <c r="O2221">
        <f t="shared" si="216"/>
        <v>6.3090487531742401E-2</v>
      </c>
      <c r="P2221">
        <f t="shared" si="217"/>
        <v>4.8531144255186467E-2</v>
      </c>
      <c r="Q2221">
        <f t="shared" si="218"/>
        <v>3.6398358191389847E-2</v>
      </c>
    </row>
    <row r="2222" spans="1:17" x14ac:dyDescent="0.25">
      <c r="A2222" t="s">
        <v>1840</v>
      </c>
      <c r="B2222">
        <v>60.9</v>
      </c>
      <c r="C2222">
        <v>7.9204999999999997</v>
      </c>
      <c r="D2222" s="1">
        <v>4.0489999999999998E-7</v>
      </c>
      <c r="E2222">
        <v>75</v>
      </c>
      <c r="G2222">
        <v>30</v>
      </c>
      <c r="H2222" t="s">
        <v>12</v>
      </c>
      <c r="I2222">
        <v>50</v>
      </c>
      <c r="J2222" t="s">
        <v>12</v>
      </c>
      <c r="K2222">
        <v>154.5</v>
      </c>
      <c r="L2222" t="s">
        <v>12</v>
      </c>
      <c r="M2222">
        <v>31</v>
      </c>
      <c r="N2222">
        <f t="shared" si="215"/>
        <v>827.57010000000002</v>
      </c>
      <c r="O2222">
        <f t="shared" si="216"/>
        <v>3.6250705529356365E-2</v>
      </c>
      <c r="P2222">
        <f t="shared" si="217"/>
        <v>6.0417842548927271E-2</v>
      </c>
      <c r="Q2222">
        <f t="shared" si="218"/>
        <v>3.7459062380334911E-2</v>
      </c>
    </row>
    <row r="2223" spans="1:17" x14ac:dyDescent="0.25">
      <c r="A2223" t="s">
        <v>1841</v>
      </c>
      <c r="B2223">
        <v>60.9</v>
      </c>
      <c r="C2223">
        <v>7.9391999999999996</v>
      </c>
      <c r="D2223" s="1">
        <v>4.0470000000000002E-7</v>
      </c>
      <c r="E2223">
        <v>75</v>
      </c>
      <c r="G2223">
        <v>33</v>
      </c>
      <c r="H2223" t="s">
        <v>12</v>
      </c>
      <c r="I2223">
        <v>64</v>
      </c>
      <c r="J2223" t="s">
        <v>12</v>
      </c>
      <c r="K2223">
        <v>197.5</v>
      </c>
      <c r="L2223" t="s">
        <v>12</v>
      </c>
      <c r="M2223">
        <v>32</v>
      </c>
      <c r="N2223">
        <f t="shared" si="215"/>
        <v>830.92719999999997</v>
      </c>
      <c r="O2223">
        <f t="shared" si="216"/>
        <v>3.9714670551162609E-2</v>
      </c>
      <c r="P2223">
        <f t="shared" si="217"/>
        <v>7.7022391371951715E-2</v>
      </c>
      <c r="Q2223">
        <f t="shared" si="218"/>
        <v>3.8511195685975858E-2</v>
      </c>
    </row>
    <row r="2224" spans="1:17" x14ac:dyDescent="0.25">
      <c r="A2224" t="s">
        <v>1842</v>
      </c>
      <c r="B2224">
        <v>60</v>
      </c>
      <c r="C2224">
        <v>7.9608999999999996</v>
      </c>
      <c r="D2224" s="1">
        <v>3.3729999999999998E-7</v>
      </c>
      <c r="E2224">
        <v>75</v>
      </c>
      <c r="G2224">
        <v>47</v>
      </c>
      <c r="H2224" t="s">
        <v>12</v>
      </c>
      <c r="I2224">
        <v>65</v>
      </c>
      <c r="J2224" t="s">
        <v>12</v>
      </c>
      <c r="K2224">
        <v>217</v>
      </c>
      <c r="L2224" t="s">
        <v>12</v>
      </c>
      <c r="M2224">
        <v>33</v>
      </c>
      <c r="N2224">
        <f t="shared" si="215"/>
        <v>834.28430000000003</v>
      </c>
      <c r="O2224">
        <f t="shared" si="216"/>
        <v>5.633571193896373E-2</v>
      </c>
      <c r="P2224">
        <f t="shared" si="217"/>
        <v>7.7911090979417924E-2</v>
      </c>
      <c r="Q2224">
        <f t="shared" si="218"/>
        <v>3.9554861574166024E-2</v>
      </c>
    </row>
    <row r="2225" spans="1:17" x14ac:dyDescent="0.25">
      <c r="A2225" t="s">
        <v>1843</v>
      </c>
      <c r="B2225">
        <v>60</v>
      </c>
      <c r="C2225">
        <v>7.9794</v>
      </c>
      <c r="D2225" s="1">
        <v>3.3850000000000002E-7</v>
      </c>
      <c r="E2225">
        <v>75</v>
      </c>
      <c r="G2225">
        <v>41</v>
      </c>
      <c r="H2225" t="s">
        <v>12</v>
      </c>
      <c r="I2225">
        <v>65</v>
      </c>
      <c r="J2225" t="s">
        <v>12</v>
      </c>
      <c r="K2225">
        <v>226</v>
      </c>
      <c r="L2225" t="s">
        <v>12</v>
      </c>
      <c r="M2225">
        <v>34</v>
      </c>
      <c r="N2225">
        <f t="shared" si="215"/>
        <v>837.64139999999998</v>
      </c>
      <c r="O2225">
        <f t="shared" si="216"/>
        <v>4.8946959880445264E-2</v>
      </c>
      <c r="P2225">
        <f t="shared" si="217"/>
        <v>7.7598838834852246E-2</v>
      </c>
      <c r="Q2225">
        <f t="shared" si="218"/>
        <v>4.0590161852076555E-2</v>
      </c>
    </row>
    <row r="2226" spans="1:17" x14ac:dyDescent="0.25">
      <c r="A2226" t="s">
        <v>1844</v>
      </c>
      <c r="B2226">
        <v>60.9</v>
      </c>
      <c r="C2226">
        <v>8.0006000000000004</v>
      </c>
      <c r="D2226" s="1">
        <v>3.6049999999999998E-7</v>
      </c>
      <c r="E2226">
        <v>75</v>
      </c>
      <c r="G2226">
        <v>53</v>
      </c>
      <c r="H2226" t="s">
        <v>12</v>
      </c>
      <c r="I2226">
        <v>76</v>
      </c>
      <c r="J2226" t="s">
        <v>12</v>
      </c>
      <c r="K2226">
        <v>279.5</v>
      </c>
      <c r="L2226" t="s">
        <v>12</v>
      </c>
      <c r="M2226">
        <v>35</v>
      </c>
      <c r="N2226">
        <f t="shared" si="215"/>
        <v>840.99850000000004</v>
      </c>
      <c r="O2226">
        <f t="shared" si="216"/>
        <v>6.3020326433400289E-2</v>
      </c>
      <c r="P2226">
        <f t="shared" si="217"/>
        <v>9.0368769979970232E-2</v>
      </c>
      <c r="Q2226">
        <f t="shared" si="218"/>
        <v>4.1617196701302081E-2</v>
      </c>
    </row>
    <row r="2292" spans="1:17" x14ac:dyDescent="0.25">
      <c r="A2292" t="s">
        <v>1845</v>
      </c>
      <c r="B2292">
        <v>60.9</v>
      </c>
      <c r="C2292">
        <v>7.2996999999999996</v>
      </c>
      <c r="D2292" s="1">
        <v>4.0550000000000002E-7</v>
      </c>
      <c r="E2292">
        <v>75</v>
      </c>
      <c r="G2292">
        <v>1</v>
      </c>
      <c r="H2292" t="s">
        <v>12</v>
      </c>
      <c r="I2292">
        <v>3</v>
      </c>
      <c r="J2292" t="s">
        <v>12</v>
      </c>
      <c r="K2292">
        <v>13</v>
      </c>
      <c r="L2292" t="s">
        <v>12</v>
      </c>
      <c r="M2292">
        <v>0</v>
      </c>
      <c r="N2292">
        <f>-2.5857*M2292+841</f>
        <v>841</v>
      </c>
      <c r="O2292">
        <f>G2292/N2292</f>
        <v>1.1890606420927466E-3</v>
      </c>
      <c r="P2292">
        <f>I2292/N2292</f>
        <v>3.5671819262782403E-3</v>
      </c>
      <c r="Q2292">
        <f>M2292/N2292</f>
        <v>0</v>
      </c>
    </row>
    <row r="2293" spans="1:17" x14ac:dyDescent="0.25">
      <c r="A2293" t="s">
        <v>1846</v>
      </c>
      <c r="B2293">
        <v>60.9</v>
      </c>
      <c r="C2293">
        <v>7.3215000000000003</v>
      </c>
      <c r="D2293" s="1">
        <v>3.4579999999999999E-7</v>
      </c>
      <c r="E2293">
        <v>75</v>
      </c>
      <c r="G2293">
        <v>3</v>
      </c>
      <c r="H2293" t="s">
        <v>12</v>
      </c>
      <c r="I2293">
        <v>6</v>
      </c>
      <c r="J2293" t="s">
        <v>12</v>
      </c>
      <c r="K2293">
        <v>14</v>
      </c>
      <c r="L2293" t="s">
        <v>12</v>
      </c>
      <c r="M2293">
        <v>1</v>
      </c>
      <c r="N2293">
        <f t="shared" ref="N2293:N2327" si="219">-2.5857*M2293+841</f>
        <v>838.41430000000003</v>
      </c>
      <c r="O2293">
        <f t="shared" ref="O2293:O2327" si="220">G2293/N2293</f>
        <v>3.5781832442504857E-3</v>
      </c>
      <c r="P2293">
        <f t="shared" ref="P2293:P2327" si="221">I2293/N2293</f>
        <v>7.1563664885009714E-3</v>
      </c>
      <c r="Q2293">
        <f t="shared" ref="Q2293:Q2327" si="222">M2293/N2293</f>
        <v>1.1927277480834953E-3</v>
      </c>
    </row>
    <row r="2294" spans="1:17" x14ac:dyDescent="0.25">
      <c r="A2294" t="s">
        <v>1847</v>
      </c>
      <c r="B2294">
        <v>60.9</v>
      </c>
      <c r="C2294">
        <v>7.3418000000000001</v>
      </c>
      <c r="D2294" s="1">
        <v>3.6370000000000001E-7</v>
      </c>
      <c r="E2294">
        <v>75</v>
      </c>
      <c r="G2294">
        <v>3</v>
      </c>
      <c r="H2294" t="s">
        <v>12</v>
      </c>
      <c r="I2294">
        <v>1</v>
      </c>
      <c r="J2294" t="s">
        <v>12</v>
      </c>
      <c r="K2294">
        <v>8</v>
      </c>
      <c r="L2294" t="s">
        <v>12</v>
      </c>
      <c r="M2294">
        <v>2</v>
      </c>
      <c r="N2294">
        <f t="shared" si="219"/>
        <v>835.82860000000005</v>
      </c>
      <c r="O2294">
        <f t="shared" si="220"/>
        <v>3.5892526290677296E-3</v>
      </c>
      <c r="P2294">
        <f t="shared" si="221"/>
        <v>1.1964175430225765E-3</v>
      </c>
      <c r="Q2294">
        <f t="shared" si="222"/>
        <v>2.392835086045153E-3</v>
      </c>
    </row>
    <row r="2295" spans="1:17" x14ac:dyDescent="0.25">
      <c r="A2295" t="s">
        <v>1848</v>
      </c>
      <c r="B2295">
        <v>60.9</v>
      </c>
      <c r="C2295">
        <v>7.3609999999999998</v>
      </c>
      <c r="D2295" s="1">
        <v>4.0209999999999998E-7</v>
      </c>
      <c r="E2295">
        <v>75</v>
      </c>
      <c r="G2295">
        <v>2</v>
      </c>
      <c r="H2295" t="s">
        <v>12</v>
      </c>
      <c r="I2295">
        <v>1</v>
      </c>
      <c r="J2295" t="s">
        <v>12</v>
      </c>
      <c r="K2295">
        <v>8</v>
      </c>
      <c r="L2295" t="s">
        <v>12</v>
      </c>
      <c r="M2295">
        <v>3</v>
      </c>
      <c r="N2295">
        <f t="shared" si="219"/>
        <v>833.24289999999996</v>
      </c>
      <c r="O2295">
        <f t="shared" si="220"/>
        <v>2.4002604762668844E-3</v>
      </c>
      <c r="P2295">
        <f t="shared" si="221"/>
        <v>1.2001302381334422E-3</v>
      </c>
      <c r="Q2295">
        <f t="shared" si="222"/>
        <v>3.6003907144003268E-3</v>
      </c>
    </row>
    <row r="2296" spans="1:17" x14ac:dyDescent="0.25">
      <c r="A2296" t="s">
        <v>1849</v>
      </c>
      <c r="B2296">
        <v>60.9</v>
      </c>
      <c r="C2296">
        <v>7.3800999999999997</v>
      </c>
      <c r="D2296" s="1">
        <v>4.0359999999999999E-7</v>
      </c>
      <c r="E2296">
        <v>75</v>
      </c>
      <c r="G2296">
        <v>6</v>
      </c>
      <c r="H2296" t="s">
        <v>12</v>
      </c>
      <c r="I2296">
        <v>3</v>
      </c>
      <c r="J2296" t="s">
        <v>12</v>
      </c>
      <c r="K2296">
        <v>13</v>
      </c>
      <c r="L2296" t="s">
        <v>12</v>
      </c>
      <c r="M2296">
        <v>4</v>
      </c>
      <c r="N2296">
        <f t="shared" si="219"/>
        <v>830.65719999999999</v>
      </c>
      <c r="O2296">
        <f t="shared" si="220"/>
        <v>7.2231962836173573E-3</v>
      </c>
      <c r="P2296">
        <f t="shared" si="221"/>
        <v>3.6115981418086787E-3</v>
      </c>
      <c r="Q2296">
        <f t="shared" si="222"/>
        <v>4.8154641890782385E-3</v>
      </c>
    </row>
    <row r="2297" spans="1:17" x14ac:dyDescent="0.25">
      <c r="A2297" t="s">
        <v>1850</v>
      </c>
      <c r="B2297">
        <v>60.9</v>
      </c>
      <c r="C2297">
        <v>7.3997999999999999</v>
      </c>
      <c r="D2297" s="1">
        <v>3.4610000000000001E-7</v>
      </c>
      <c r="E2297">
        <v>75</v>
      </c>
      <c r="G2297">
        <v>9</v>
      </c>
      <c r="H2297" t="s">
        <v>12</v>
      </c>
      <c r="I2297">
        <v>2</v>
      </c>
      <c r="J2297" t="s">
        <v>12</v>
      </c>
      <c r="K2297">
        <v>15</v>
      </c>
      <c r="L2297" t="s">
        <v>12</v>
      </c>
      <c r="M2297">
        <v>5</v>
      </c>
      <c r="N2297">
        <f t="shared" si="219"/>
        <v>828.07150000000001</v>
      </c>
      <c r="O2297">
        <f t="shared" si="220"/>
        <v>1.0868626682599268E-2</v>
      </c>
      <c r="P2297">
        <f t="shared" si="221"/>
        <v>2.4152503739109485E-3</v>
      </c>
      <c r="Q2297">
        <f t="shared" si="222"/>
        <v>6.038125934777371E-3</v>
      </c>
    </row>
    <row r="2298" spans="1:17" x14ac:dyDescent="0.25">
      <c r="A2298" t="s">
        <v>1851</v>
      </c>
      <c r="B2298">
        <v>60.9</v>
      </c>
      <c r="C2298">
        <v>7.4210000000000003</v>
      </c>
      <c r="D2298" s="1">
        <v>3.0540000000000002E-7</v>
      </c>
      <c r="E2298">
        <v>75</v>
      </c>
      <c r="G2298">
        <v>13</v>
      </c>
      <c r="H2298" t="s">
        <v>12</v>
      </c>
      <c r="I2298">
        <v>7</v>
      </c>
      <c r="J2298" t="s">
        <v>12</v>
      </c>
      <c r="K2298">
        <v>31</v>
      </c>
      <c r="L2298" t="s">
        <v>12</v>
      </c>
      <c r="M2298">
        <v>6</v>
      </c>
      <c r="N2298">
        <f t="shared" si="219"/>
        <v>825.48580000000004</v>
      </c>
      <c r="O2298">
        <f t="shared" si="220"/>
        <v>1.5748302393572364E-2</v>
      </c>
      <c r="P2298">
        <f t="shared" si="221"/>
        <v>8.4798551350005053E-3</v>
      </c>
      <c r="Q2298">
        <f t="shared" si="222"/>
        <v>7.2684472585718609E-3</v>
      </c>
    </row>
    <row r="2299" spans="1:17" x14ac:dyDescent="0.25">
      <c r="A2299" t="s">
        <v>1852</v>
      </c>
      <c r="B2299">
        <v>60.9</v>
      </c>
      <c r="C2299">
        <v>7.4412000000000003</v>
      </c>
      <c r="D2299" s="1">
        <v>2.9989999999999998E-7</v>
      </c>
      <c r="E2299">
        <v>75</v>
      </c>
      <c r="G2299">
        <v>17</v>
      </c>
      <c r="H2299" t="s">
        <v>12</v>
      </c>
      <c r="I2299">
        <v>11</v>
      </c>
      <c r="J2299" t="s">
        <v>12</v>
      </c>
      <c r="K2299">
        <v>45</v>
      </c>
      <c r="L2299" t="s">
        <v>12</v>
      </c>
      <c r="M2299">
        <v>7</v>
      </c>
      <c r="N2299">
        <f t="shared" si="219"/>
        <v>822.90009999999995</v>
      </c>
      <c r="O2299">
        <f t="shared" si="220"/>
        <v>2.0658643740595003E-2</v>
      </c>
      <c r="P2299">
        <f t="shared" si="221"/>
        <v>1.3367357714502648E-2</v>
      </c>
      <c r="Q2299">
        <f t="shared" si="222"/>
        <v>8.5065003637744118E-3</v>
      </c>
    </row>
    <row r="2300" spans="1:17" x14ac:dyDescent="0.25">
      <c r="A2300" t="s">
        <v>1853</v>
      </c>
      <c r="B2300">
        <v>60.9</v>
      </c>
      <c r="C2300">
        <v>7.4593999999999996</v>
      </c>
      <c r="D2300" s="1">
        <v>3.6390000000000002E-7</v>
      </c>
      <c r="E2300">
        <v>75</v>
      </c>
      <c r="G2300">
        <v>7</v>
      </c>
      <c r="H2300" t="s">
        <v>12</v>
      </c>
      <c r="I2300">
        <v>15</v>
      </c>
      <c r="J2300" t="s">
        <v>12</v>
      </c>
      <c r="K2300">
        <v>34</v>
      </c>
      <c r="L2300" t="s">
        <v>12</v>
      </c>
      <c r="M2300">
        <v>8</v>
      </c>
      <c r="N2300">
        <f t="shared" si="219"/>
        <v>820.31439999999998</v>
      </c>
      <c r="O2300">
        <f t="shared" si="220"/>
        <v>8.5333135685537152E-3</v>
      </c>
      <c r="P2300">
        <f t="shared" si="221"/>
        <v>1.8285671932615107E-2</v>
      </c>
      <c r="Q2300">
        <f t="shared" si="222"/>
        <v>9.7523583640613896E-3</v>
      </c>
    </row>
    <row r="2301" spans="1:17" x14ac:dyDescent="0.25">
      <c r="A2301" t="s">
        <v>1854</v>
      </c>
      <c r="B2301">
        <v>60.9</v>
      </c>
      <c r="C2301">
        <v>7.4768999999999997</v>
      </c>
      <c r="D2301" s="1">
        <v>3.9330000000000001E-7</v>
      </c>
      <c r="E2301">
        <v>75</v>
      </c>
      <c r="G2301">
        <v>3</v>
      </c>
      <c r="H2301" t="s">
        <v>12</v>
      </c>
      <c r="I2301">
        <v>21</v>
      </c>
      <c r="J2301" t="s">
        <v>12</v>
      </c>
      <c r="K2301">
        <v>38</v>
      </c>
      <c r="L2301" t="s">
        <v>12</v>
      </c>
      <c r="M2301">
        <v>9</v>
      </c>
      <c r="N2301">
        <f t="shared" si="219"/>
        <v>817.7287</v>
      </c>
      <c r="O2301">
        <f t="shared" si="220"/>
        <v>3.6686984326219688E-3</v>
      </c>
      <c r="P2301">
        <f t="shared" si="221"/>
        <v>2.568088902835378E-2</v>
      </c>
      <c r="Q2301">
        <f t="shared" si="222"/>
        <v>1.1006095297865906E-2</v>
      </c>
    </row>
    <row r="2302" spans="1:17" x14ac:dyDescent="0.25">
      <c r="A2302" t="s">
        <v>1855</v>
      </c>
      <c r="B2302">
        <v>60.9</v>
      </c>
      <c r="C2302">
        <v>7.4996</v>
      </c>
      <c r="D2302" s="1">
        <v>3.678E-7</v>
      </c>
      <c r="E2302">
        <v>75</v>
      </c>
      <c r="G2302">
        <v>9</v>
      </c>
      <c r="H2302" t="s">
        <v>12</v>
      </c>
      <c r="I2302">
        <v>19</v>
      </c>
      <c r="J2302" t="s">
        <v>12</v>
      </c>
      <c r="K2302">
        <v>48</v>
      </c>
      <c r="L2302" t="s">
        <v>12</v>
      </c>
      <c r="M2302">
        <v>10</v>
      </c>
      <c r="N2302">
        <f t="shared" si="219"/>
        <v>815.14300000000003</v>
      </c>
      <c r="O2302">
        <f t="shared" si="220"/>
        <v>1.1041007528740356E-2</v>
      </c>
      <c r="P2302">
        <f t="shared" si="221"/>
        <v>2.3308793671785195E-2</v>
      </c>
      <c r="Q2302">
        <f t="shared" si="222"/>
        <v>1.2267786143044839E-2</v>
      </c>
    </row>
    <row r="2303" spans="1:17" x14ac:dyDescent="0.25">
      <c r="A2303" t="s">
        <v>1856</v>
      </c>
      <c r="B2303">
        <v>60.9</v>
      </c>
      <c r="C2303">
        <v>7.5206999999999997</v>
      </c>
      <c r="D2303" s="1">
        <v>3.0040000000000002E-7</v>
      </c>
      <c r="E2303">
        <v>75</v>
      </c>
      <c r="G2303">
        <v>8</v>
      </c>
      <c r="H2303" t="s">
        <v>12</v>
      </c>
      <c r="I2303">
        <v>25</v>
      </c>
      <c r="J2303" t="s">
        <v>12</v>
      </c>
      <c r="K2303">
        <v>58</v>
      </c>
      <c r="L2303" t="s">
        <v>12</v>
      </c>
      <c r="M2303">
        <v>11</v>
      </c>
      <c r="N2303">
        <f t="shared" si="219"/>
        <v>812.55729999999994</v>
      </c>
      <c r="O2303">
        <f t="shared" si="220"/>
        <v>9.8454595140551934E-3</v>
      </c>
      <c r="P2303">
        <f t="shared" si="221"/>
        <v>3.076706098142248E-2</v>
      </c>
      <c r="Q2303">
        <f t="shared" si="222"/>
        <v>1.3537506831825892E-2</v>
      </c>
    </row>
    <row r="2304" spans="1:17" x14ac:dyDescent="0.25">
      <c r="A2304" t="s">
        <v>1857</v>
      </c>
      <c r="B2304">
        <v>60.9</v>
      </c>
      <c r="C2304">
        <v>7.5404999999999998</v>
      </c>
      <c r="D2304" s="1">
        <v>2.9050000000000001E-7</v>
      </c>
      <c r="E2304">
        <v>75</v>
      </c>
      <c r="G2304">
        <v>10</v>
      </c>
      <c r="H2304" t="s">
        <v>12</v>
      </c>
      <c r="I2304">
        <v>24</v>
      </c>
      <c r="J2304" t="s">
        <v>12</v>
      </c>
      <c r="K2304">
        <v>60</v>
      </c>
      <c r="L2304" t="s">
        <v>12</v>
      </c>
      <c r="M2304">
        <v>12</v>
      </c>
      <c r="N2304">
        <f t="shared" si="219"/>
        <v>809.97159999999997</v>
      </c>
      <c r="O2304">
        <f t="shared" si="220"/>
        <v>1.2346111888367444E-2</v>
      </c>
      <c r="P2304">
        <f t="shared" si="221"/>
        <v>2.9630668532081867E-2</v>
      </c>
      <c r="Q2304">
        <f t="shared" si="222"/>
        <v>1.4815334266040934E-2</v>
      </c>
    </row>
    <row r="2305" spans="1:17" x14ac:dyDescent="0.25">
      <c r="A2305" t="s">
        <v>1858</v>
      </c>
      <c r="B2305">
        <v>60.9</v>
      </c>
      <c r="C2305">
        <v>7.5622999999999996</v>
      </c>
      <c r="D2305" s="1">
        <v>3.9630000000000002E-7</v>
      </c>
      <c r="E2305">
        <v>75</v>
      </c>
      <c r="G2305">
        <v>6</v>
      </c>
      <c r="H2305" t="s">
        <v>12</v>
      </c>
      <c r="I2305">
        <v>19</v>
      </c>
      <c r="J2305" t="s">
        <v>12</v>
      </c>
      <c r="K2305">
        <v>58</v>
      </c>
      <c r="L2305" t="s">
        <v>12</v>
      </c>
      <c r="M2305">
        <v>13</v>
      </c>
      <c r="N2305">
        <f t="shared" si="219"/>
        <v>807.38589999999999</v>
      </c>
      <c r="O2305">
        <f t="shared" si="220"/>
        <v>7.4313906150701914E-3</v>
      </c>
      <c r="P2305">
        <f t="shared" si="221"/>
        <v>2.3532736947722274E-2</v>
      </c>
      <c r="Q2305">
        <f t="shared" si="222"/>
        <v>1.6101346332652082E-2</v>
      </c>
    </row>
    <row r="2306" spans="1:17" x14ac:dyDescent="0.25">
      <c r="A2306" t="s">
        <v>1859</v>
      </c>
      <c r="B2306">
        <v>60.9</v>
      </c>
      <c r="C2306">
        <v>7.5823</v>
      </c>
      <c r="D2306" s="1">
        <v>2.946E-7</v>
      </c>
      <c r="E2306">
        <v>75</v>
      </c>
      <c r="G2306">
        <v>9</v>
      </c>
      <c r="H2306" t="s">
        <v>12</v>
      </c>
      <c r="I2306">
        <v>22</v>
      </c>
      <c r="J2306" t="s">
        <v>12</v>
      </c>
      <c r="K2306">
        <v>55.5</v>
      </c>
      <c r="L2306" t="s">
        <v>12</v>
      </c>
      <c r="M2306">
        <v>14</v>
      </c>
      <c r="N2306">
        <f t="shared" si="219"/>
        <v>804.80020000000002</v>
      </c>
      <c r="O2306">
        <f t="shared" si="220"/>
        <v>1.1182899805442395E-2</v>
      </c>
      <c r="P2306">
        <f t="shared" si="221"/>
        <v>2.7335977302192518E-2</v>
      </c>
      <c r="Q2306">
        <f t="shared" si="222"/>
        <v>1.7395621919577057E-2</v>
      </c>
    </row>
    <row r="2307" spans="1:17" x14ac:dyDescent="0.25">
      <c r="A2307" t="s">
        <v>1860</v>
      </c>
      <c r="B2307">
        <v>60.9</v>
      </c>
      <c r="C2307">
        <v>7.5998999999999999</v>
      </c>
      <c r="D2307" s="1">
        <v>4.0320000000000001E-7</v>
      </c>
      <c r="E2307">
        <v>75</v>
      </c>
      <c r="G2307">
        <v>14</v>
      </c>
      <c r="H2307" t="s">
        <v>12</v>
      </c>
      <c r="I2307">
        <v>25</v>
      </c>
      <c r="J2307" t="s">
        <v>12</v>
      </c>
      <c r="K2307">
        <v>63.5</v>
      </c>
      <c r="L2307" t="s">
        <v>12</v>
      </c>
      <c r="M2307">
        <v>15</v>
      </c>
      <c r="N2307">
        <f t="shared" si="219"/>
        <v>802.21450000000004</v>
      </c>
      <c r="O2307">
        <f t="shared" si="220"/>
        <v>1.7451691536365894E-2</v>
      </c>
      <c r="P2307">
        <f t="shared" si="221"/>
        <v>3.1163734886367672E-2</v>
      </c>
      <c r="Q2307">
        <f t="shared" si="222"/>
        <v>1.8698240931820605E-2</v>
      </c>
    </row>
    <row r="2308" spans="1:17" x14ac:dyDescent="0.25">
      <c r="A2308" t="s">
        <v>1861</v>
      </c>
      <c r="B2308">
        <v>60.9</v>
      </c>
      <c r="C2308">
        <v>7.6200999999999999</v>
      </c>
      <c r="D2308" s="1">
        <v>4.0400000000000002E-7</v>
      </c>
      <c r="E2308">
        <v>75</v>
      </c>
      <c r="G2308">
        <v>21</v>
      </c>
      <c r="H2308" t="s">
        <v>12</v>
      </c>
      <c r="I2308">
        <v>21</v>
      </c>
      <c r="J2308" t="s">
        <v>12</v>
      </c>
      <c r="K2308">
        <v>79.5</v>
      </c>
      <c r="L2308" t="s">
        <v>12</v>
      </c>
      <c r="M2308">
        <v>16</v>
      </c>
      <c r="N2308">
        <f t="shared" si="219"/>
        <v>799.62879999999996</v>
      </c>
      <c r="O2308">
        <f t="shared" si="220"/>
        <v>2.6262185654143524E-2</v>
      </c>
      <c r="P2308">
        <f t="shared" si="221"/>
        <v>2.6262185654143524E-2</v>
      </c>
      <c r="Q2308">
        <f t="shared" si="222"/>
        <v>2.0009284307918877E-2</v>
      </c>
    </row>
    <row r="2309" spans="1:17" x14ac:dyDescent="0.25">
      <c r="A2309" t="s">
        <v>1862</v>
      </c>
      <c r="B2309">
        <v>60.9</v>
      </c>
      <c r="C2309">
        <v>7.6391999999999998</v>
      </c>
      <c r="D2309" s="1">
        <v>3.7930000000000001E-7</v>
      </c>
      <c r="E2309">
        <v>75</v>
      </c>
      <c r="G2309">
        <v>16</v>
      </c>
      <c r="H2309" t="s">
        <v>12</v>
      </c>
      <c r="I2309">
        <v>26</v>
      </c>
      <c r="J2309" t="s">
        <v>12</v>
      </c>
      <c r="K2309">
        <v>67</v>
      </c>
      <c r="L2309" t="s">
        <v>12</v>
      </c>
      <c r="M2309">
        <v>17</v>
      </c>
      <c r="N2309">
        <f t="shared" si="219"/>
        <v>797.04309999999998</v>
      </c>
      <c r="O2309">
        <f t="shared" si="220"/>
        <v>2.0074196740427212E-2</v>
      </c>
      <c r="P2309">
        <f t="shared" si="221"/>
        <v>3.262056970319422E-2</v>
      </c>
      <c r="Q2309">
        <f t="shared" si="222"/>
        <v>2.1328834036703912E-2</v>
      </c>
    </row>
    <row r="2310" spans="1:17" x14ac:dyDescent="0.25">
      <c r="A2310" t="s">
        <v>1863</v>
      </c>
      <c r="B2310">
        <v>60.9</v>
      </c>
      <c r="C2310">
        <v>7.6593</v>
      </c>
      <c r="D2310" s="1">
        <v>4.0190000000000002E-7</v>
      </c>
      <c r="E2310">
        <v>75</v>
      </c>
      <c r="G2310">
        <v>11</v>
      </c>
      <c r="H2310" t="s">
        <v>12</v>
      </c>
      <c r="I2310">
        <v>29</v>
      </c>
      <c r="J2310" t="s">
        <v>12</v>
      </c>
      <c r="K2310">
        <v>81</v>
      </c>
      <c r="L2310" t="s">
        <v>12</v>
      </c>
      <c r="M2310">
        <v>18</v>
      </c>
      <c r="N2310">
        <f t="shared" si="219"/>
        <v>794.45740000000001</v>
      </c>
      <c r="O2310">
        <f t="shared" si="220"/>
        <v>1.3845928051019476E-2</v>
      </c>
      <c r="P2310">
        <f t="shared" si="221"/>
        <v>3.6502901225414983E-2</v>
      </c>
      <c r="Q2310">
        <f t="shared" si="222"/>
        <v>2.2656973174395505E-2</v>
      </c>
    </row>
    <row r="2311" spans="1:17" x14ac:dyDescent="0.25">
      <c r="A2311" t="s">
        <v>1864</v>
      </c>
      <c r="B2311">
        <v>60.9</v>
      </c>
      <c r="C2311">
        <v>7.6798000000000002</v>
      </c>
      <c r="D2311" s="1">
        <v>4.03E-7</v>
      </c>
      <c r="E2311">
        <v>75</v>
      </c>
      <c r="G2311">
        <v>10</v>
      </c>
      <c r="H2311" t="s">
        <v>12</v>
      </c>
      <c r="I2311">
        <v>17</v>
      </c>
      <c r="J2311" t="s">
        <v>12</v>
      </c>
      <c r="K2311">
        <v>63.5</v>
      </c>
      <c r="L2311" t="s">
        <v>12</v>
      </c>
      <c r="M2311">
        <v>19</v>
      </c>
      <c r="N2311">
        <f t="shared" si="219"/>
        <v>791.87170000000003</v>
      </c>
      <c r="O2311">
        <f t="shared" si="220"/>
        <v>1.2628308348435736E-2</v>
      </c>
      <c r="P2311">
        <f t="shared" si="221"/>
        <v>2.1468124192340753E-2</v>
      </c>
      <c r="Q2311">
        <f t="shared" si="222"/>
        <v>2.3993785862027901E-2</v>
      </c>
    </row>
    <row r="2312" spans="1:17" x14ac:dyDescent="0.25">
      <c r="A2312" t="s">
        <v>1865</v>
      </c>
      <c r="B2312">
        <v>60</v>
      </c>
      <c r="C2312">
        <v>7.7003000000000004</v>
      </c>
      <c r="D2312" s="1">
        <v>4.0219999999999999E-7</v>
      </c>
      <c r="E2312">
        <v>75</v>
      </c>
      <c r="G2312">
        <v>5</v>
      </c>
      <c r="H2312" t="s">
        <v>12</v>
      </c>
      <c r="I2312">
        <v>23</v>
      </c>
      <c r="J2312" t="s">
        <v>12</v>
      </c>
      <c r="K2312">
        <v>68</v>
      </c>
      <c r="L2312" t="s">
        <v>12</v>
      </c>
      <c r="M2312">
        <v>20</v>
      </c>
      <c r="N2312">
        <f t="shared" si="219"/>
        <v>789.28600000000006</v>
      </c>
      <c r="O2312">
        <f t="shared" si="220"/>
        <v>6.3348393358047652E-3</v>
      </c>
      <c r="P2312">
        <f t="shared" si="221"/>
        <v>2.9140260944701919E-2</v>
      </c>
      <c r="Q2312">
        <f t="shared" si="222"/>
        <v>2.5339357343219061E-2</v>
      </c>
    </row>
    <row r="2313" spans="1:17" x14ac:dyDescent="0.25">
      <c r="A2313" t="s">
        <v>1866</v>
      </c>
      <c r="B2313">
        <v>60.9</v>
      </c>
      <c r="C2313">
        <v>7.7186000000000003</v>
      </c>
      <c r="D2313" s="1">
        <v>3.84E-7</v>
      </c>
      <c r="E2313">
        <v>75</v>
      </c>
      <c r="G2313">
        <v>10</v>
      </c>
      <c r="H2313" t="s">
        <v>12</v>
      </c>
      <c r="I2313">
        <v>23.5</v>
      </c>
      <c r="J2313" t="s">
        <v>12</v>
      </c>
      <c r="K2313">
        <v>74.5</v>
      </c>
      <c r="L2313" t="s">
        <v>12</v>
      </c>
      <c r="M2313">
        <v>21</v>
      </c>
      <c r="N2313">
        <f t="shared" si="219"/>
        <v>786.70029999999997</v>
      </c>
      <c r="O2313">
        <f t="shared" si="220"/>
        <v>1.2711320943947777E-2</v>
      </c>
      <c r="P2313">
        <f t="shared" si="221"/>
        <v>2.9871604218277278E-2</v>
      </c>
      <c r="Q2313">
        <f t="shared" si="222"/>
        <v>2.6693773982290333E-2</v>
      </c>
    </row>
    <row r="2314" spans="1:17" x14ac:dyDescent="0.25">
      <c r="A2314" t="s">
        <v>1867</v>
      </c>
      <c r="B2314">
        <v>60.9</v>
      </c>
      <c r="C2314">
        <v>7.7415000000000003</v>
      </c>
      <c r="D2314" s="1">
        <v>4.023E-7</v>
      </c>
      <c r="E2314">
        <v>75</v>
      </c>
      <c r="G2314">
        <v>6</v>
      </c>
      <c r="H2314" t="s">
        <v>12</v>
      </c>
      <c r="I2314">
        <v>24</v>
      </c>
      <c r="J2314" t="s">
        <v>12</v>
      </c>
      <c r="K2314">
        <v>85</v>
      </c>
      <c r="L2314" t="s">
        <v>12</v>
      </c>
      <c r="M2314">
        <v>22</v>
      </c>
      <c r="N2314">
        <f t="shared" si="219"/>
        <v>784.1146</v>
      </c>
      <c r="O2314">
        <f t="shared" si="220"/>
        <v>7.6519427134758107E-3</v>
      </c>
      <c r="P2314">
        <f t="shared" si="221"/>
        <v>3.0607770853903243E-2</v>
      </c>
      <c r="Q2314">
        <f t="shared" si="222"/>
        <v>2.805712328274464E-2</v>
      </c>
    </row>
    <row r="2315" spans="1:17" x14ac:dyDescent="0.25">
      <c r="A2315" t="s">
        <v>1868</v>
      </c>
      <c r="B2315">
        <v>60.9</v>
      </c>
      <c r="C2315">
        <v>7.7613000000000003</v>
      </c>
      <c r="D2315" s="1">
        <v>3.6119999999999998E-7</v>
      </c>
      <c r="E2315">
        <v>75</v>
      </c>
      <c r="G2315">
        <v>14</v>
      </c>
      <c r="H2315" t="s">
        <v>12</v>
      </c>
      <c r="I2315">
        <v>16</v>
      </c>
      <c r="J2315" t="s">
        <v>12</v>
      </c>
      <c r="K2315">
        <v>86.5</v>
      </c>
      <c r="L2315" t="s">
        <v>12</v>
      </c>
      <c r="M2315">
        <v>23</v>
      </c>
      <c r="N2315">
        <f t="shared" si="219"/>
        <v>781.52890000000002</v>
      </c>
      <c r="O2315">
        <f t="shared" si="220"/>
        <v>1.791360498632872E-2</v>
      </c>
      <c r="P2315">
        <f t="shared" si="221"/>
        <v>2.0472691412947108E-2</v>
      </c>
      <c r="Q2315">
        <f t="shared" si="222"/>
        <v>2.9429493906111468E-2</v>
      </c>
    </row>
    <row r="2316" spans="1:17" x14ac:dyDescent="0.25">
      <c r="A2316" t="s">
        <v>1869</v>
      </c>
      <c r="B2316">
        <v>60</v>
      </c>
      <c r="C2316">
        <v>7.7794999999999996</v>
      </c>
      <c r="D2316" s="1">
        <v>4.0330000000000002E-7</v>
      </c>
      <c r="E2316">
        <v>75</v>
      </c>
      <c r="G2316">
        <v>9</v>
      </c>
      <c r="H2316" t="s">
        <v>12</v>
      </c>
      <c r="I2316">
        <v>26</v>
      </c>
      <c r="J2316" t="s">
        <v>12</v>
      </c>
      <c r="K2316">
        <v>101</v>
      </c>
      <c r="L2316" t="s">
        <v>12</v>
      </c>
      <c r="M2316">
        <v>24</v>
      </c>
      <c r="N2316">
        <f t="shared" si="219"/>
        <v>778.94320000000005</v>
      </c>
      <c r="O2316">
        <f t="shared" si="220"/>
        <v>1.1554115884187704E-2</v>
      </c>
      <c r="P2316">
        <f t="shared" si="221"/>
        <v>3.3378556998764478E-2</v>
      </c>
      <c r="Q2316">
        <f t="shared" si="222"/>
        <v>3.0810975691167211E-2</v>
      </c>
    </row>
    <row r="2317" spans="1:17" x14ac:dyDescent="0.25">
      <c r="A2317" t="s">
        <v>1870</v>
      </c>
      <c r="B2317">
        <v>60.9</v>
      </c>
      <c r="C2317">
        <v>7.7977999999999996</v>
      </c>
      <c r="D2317" s="1">
        <v>3.4919999999999998E-7</v>
      </c>
      <c r="E2317">
        <v>75</v>
      </c>
      <c r="G2317">
        <v>15</v>
      </c>
      <c r="H2317" t="s">
        <v>12</v>
      </c>
      <c r="I2317">
        <v>34</v>
      </c>
      <c r="J2317" t="s">
        <v>12</v>
      </c>
      <c r="K2317">
        <v>119.5</v>
      </c>
      <c r="L2317" t="s">
        <v>12</v>
      </c>
      <c r="M2317">
        <v>25</v>
      </c>
      <c r="N2317">
        <f t="shared" si="219"/>
        <v>776.35749999999996</v>
      </c>
      <c r="O2317">
        <f t="shared" si="220"/>
        <v>1.9320995804123747E-2</v>
      </c>
      <c r="P2317">
        <f t="shared" si="221"/>
        <v>4.3794257156013823E-2</v>
      </c>
      <c r="Q2317">
        <f t="shared" si="222"/>
        <v>3.2201659673539579E-2</v>
      </c>
    </row>
    <row r="2318" spans="1:17" x14ac:dyDescent="0.25">
      <c r="A2318" t="s">
        <v>1871</v>
      </c>
      <c r="B2318">
        <v>60.9</v>
      </c>
      <c r="C2318">
        <v>7.8204000000000002</v>
      </c>
      <c r="D2318" s="1">
        <v>3.833E-7</v>
      </c>
      <c r="E2318">
        <v>75</v>
      </c>
      <c r="G2318">
        <v>8</v>
      </c>
      <c r="H2318" t="s">
        <v>12</v>
      </c>
      <c r="I2318">
        <v>24</v>
      </c>
      <c r="J2318" t="s">
        <v>12</v>
      </c>
      <c r="K2318">
        <v>93</v>
      </c>
      <c r="L2318" t="s">
        <v>12</v>
      </c>
      <c r="M2318">
        <v>26</v>
      </c>
      <c r="N2318">
        <f t="shared" si="219"/>
        <v>773.77179999999998</v>
      </c>
      <c r="O2318">
        <f t="shared" si="220"/>
        <v>1.0338965570986175E-2</v>
      </c>
      <c r="P2318">
        <f t="shared" si="221"/>
        <v>3.1016896712958524E-2</v>
      </c>
      <c r="Q2318">
        <f t="shared" si="222"/>
        <v>3.3601638105705066E-2</v>
      </c>
    </row>
    <row r="2319" spans="1:17" x14ac:dyDescent="0.25">
      <c r="A2319" t="s">
        <v>1872</v>
      </c>
      <c r="B2319">
        <v>60.9</v>
      </c>
      <c r="C2319">
        <v>7.8398000000000003</v>
      </c>
      <c r="D2319" s="1">
        <v>4.0250000000000001E-7</v>
      </c>
      <c r="E2319">
        <v>75</v>
      </c>
      <c r="G2319">
        <v>17</v>
      </c>
      <c r="H2319" t="s">
        <v>12</v>
      </c>
      <c r="I2319">
        <v>28</v>
      </c>
      <c r="J2319" t="s">
        <v>12</v>
      </c>
      <c r="K2319">
        <v>98</v>
      </c>
      <c r="L2319" t="s">
        <v>12</v>
      </c>
      <c r="M2319">
        <v>27</v>
      </c>
      <c r="N2319">
        <f t="shared" si="219"/>
        <v>771.18610000000001</v>
      </c>
      <c r="O2319">
        <f t="shared" si="220"/>
        <v>2.204396578205961E-2</v>
      </c>
      <c r="P2319">
        <f t="shared" si="221"/>
        <v>3.6307708346921708E-2</v>
      </c>
      <c r="Q2319">
        <f t="shared" si="222"/>
        <v>3.5011004477388794E-2</v>
      </c>
    </row>
    <row r="2320" spans="1:17" x14ac:dyDescent="0.25">
      <c r="A2320" t="s">
        <v>1873</v>
      </c>
      <c r="B2320">
        <v>60.9</v>
      </c>
      <c r="C2320">
        <v>7.8623000000000003</v>
      </c>
      <c r="D2320" s="1">
        <v>4.0419999999999998E-7</v>
      </c>
      <c r="E2320">
        <v>75</v>
      </c>
      <c r="G2320">
        <v>24</v>
      </c>
      <c r="H2320" t="s">
        <v>12</v>
      </c>
      <c r="I2320">
        <v>20</v>
      </c>
      <c r="J2320" t="s">
        <v>12</v>
      </c>
      <c r="K2320">
        <v>112.5</v>
      </c>
      <c r="L2320" t="s">
        <v>12</v>
      </c>
      <c r="M2320">
        <v>28</v>
      </c>
      <c r="N2320">
        <f t="shared" si="219"/>
        <v>768.60040000000004</v>
      </c>
      <c r="O2320">
        <f t="shared" si="220"/>
        <v>3.1225588745465133E-2</v>
      </c>
      <c r="P2320">
        <f t="shared" si="221"/>
        <v>2.6021323954554278E-2</v>
      </c>
      <c r="Q2320">
        <f t="shared" si="222"/>
        <v>3.642985353637599E-2</v>
      </c>
    </row>
    <row r="2321" spans="1:17" x14ac:dyDescent="0.25">
      <c r="A2321" t="s">
        <v>1874</v>
      </c>
      <c r="B2321">
        <v>60.9</v>
      </c>
      <c r="C2321">
        <v>7.8785999999999996</v>
      </c>
      <c r="D2321" s="1">
        <v>3.5999999999999999E-7</v>
      </c>
      <c r="E2321">
        <v>75</v>
      </c>
      <c r="G2321">
        <v>30</v>
      </c>
      <c r="H2321" t="s">
        <v>12</v>
      </c>
      <c r="I2321">
        <v>35</v>
      </c>
      <c r="J2321" t="s">
        <v>12</v>
      </c>
      <c r="K2321">
        <v>136.5</v>
      </c>
      <c r="L2321" t="s">
        <v>12</v>
      </c>
      <c r="M2321">
        <v>29</v>
      </c>
      <c r="N2321">
        <f t="shared" si="219"/>
        <v>766.01469999999995</v>
      </c>
      <c r="O2321">
        <f t="shared" si="220"/>
        <v>3.916373928594321E-2</v>
      </c>
      <c r="P2321">
        <f t="shared" si="221"/>
        <v>4.5691029166933746E-2</v>
      </c>
      <c r="Q2321">
        <f t="shared" si="222"/>
        <v>3.7858281309745105E-2</v>
      </c>
    </row>
    <row r="2322" spans="1:17" x14ac:dyDescent="0.25">
      <c r="A2322" t="s">
        <v>1875</v>
      </c>
      <c r="B2322">
        <v>60.9</v>
      </c>
      <c r="C2322">
        <v>7.9009999999999998</v>
      </c>
      <c r="D2322" s="1">
        <v>2.9540000000000001E-7</v>
      </c>
      <c r="E2322">
        <v>75</v>
      </c>
      <c r="G2322">
        <v>35</v>
      </c>
      <c r="H2322" t="s">
        <v>12</v>
      </c>
      <c r="I2322">
        <v>46</v>
      </c>
      <c r="J2322" t="s">
        <v>12</v>
      </c>
      <c r="K2322">
        <v>159.5</v>
      </c>
      <c r="L2322" t="s">
        <v>12</v>
      </c>
      <c r="M2322">
        <v>30</v>
      </c>
      <c r="N2322">
        <f t="shared" si="219"/>
        <v>763.42899999999997</v>
      </c>
      <c r="O2322">
        <f t="shared" si="220"/>
        <v>4.5845782646454357E-2</v>
      </c>
      <c r="P2322">
        <f t="shared" si="221"/>
        <v>6.0254457192482867E-2</v>
      </c>
      <c r="Q2322">
        <f t="shared" si="222"/>
        <v>3.9296385125532303E-2</v>
      </c>
    </row>
    <row r="2323" spans="1:17" x14ac:dyDescent="0.25">
      <c r="A2323" t="s">
        <v>1876</v>
      </c>
      <c r="B2323">
        <v>60.9</v>
      </c>
      <c r="C2323">
        <v>7.9194000000000004</v>
      </c>
      <c r="D2323" s="1">
        <v>2.8550000000000001E-7</v>
      </c>
      <c r="E2323">
        <v>75</v>
      </c>
      <c r="G2323">
        <v>42</v>
      </c>
      <c r="H2323" t="s">
        <v>12</v>
      </c>
      <c r="I2323">
        <v>54</v>
      </c>
      <c r="J2323" t="s">
        <v>12</v>
      </c>
      <c r="K2323">
        <v>200.5</v>
      </c>
      <c r="L2323" t="s">
        <v>12</v>
      </c>
      <c r="M2323">
        <v>31</v>
      </c>
      <c r="N2323">
        <f t="shared" si="219"/>
        <v>760.8433</v>
      </c>
      <c r="O2323">
        <f t="shared" si="220"/>
        <v>5.5201905569780267E-2</v>
      </c>
      <c r="P2323">
        <f t="shared" si="221"/>
        <v>7.0973878589717487E-2</v>
      </c>
      <c r="Q2323">
        <f t="shared" si="222"/>
        <v>4.0744263634837817E-2</v>
      </c>
    </row>
    <row r="2324" spans="1:17" x14ac:dyDescent="0.25">
      <c r="A2324" t="s">
        <v>1877</v>
      </c>
      <c r="B2324">
        <v>60.9</v>
      </c>
      <c r="C2324">
        <v>7.9389000000000003</v>
      </c>
      <c r="D2324" s="1">
        <v>4.0209999999999998E-7</v>
      </c>
      <c r="E2324">
        <v>75</v>
      </c>
      <c r="G2324">
        <v>36</v>
      </c>
      <c r="H2324" t="s">
        <v>12</v>
      </c>
      <c r="I2324">
        <v>56</v>
      </c>
      <c r="J2324" t="s">
        <v>12</v>
      </c>
      <c r="K2324">
        <v>177</v>
      </c>
      <c r="L2324" t="s">
        <v>12</v>
      </c>
      <c r="M2324">
        <v>32</v>
      </c>
      <c r="N2324">
        <f t="shared" si="219"/>
        <v>758.25760000000002</v>
      </c>
      <c r="O2324">
        <f t="shared" si="220"/>
        <v>4.7477268938682579E-2</v>
      </c>
      <c r="P2324">
        <f t="shared" si="221"/>
        <v>7.3853529460172901E-2</v>
      </c>
      <c r="Q2324">
        <f t="shared" si="222"/>
        <v>4.2202016834384515E-2</v>
      </c>
    </row>
    <row r="2325" spans="1:17" x14ac:dyDescent="0.25">
      <c r="A2325" t="s">
        <v>1878</v>
      </c>
      <c r="B2325">
        <v>60.9</v>
      </c>
      <c r="C2325">
        <v>7.9592999999999998</v>
      </c>
      <c r="D2325" s="1">
        <v>3.749E-7</v>
      </c>
      <c r="E2325">
        <v>75</v>
      </c>
      <c r="G2325">
        <v>40</v>
      </c>
      <c r="H2325" t="s">
        <v>12</v>
      </c>
      <c r="I2325">
        <v>47</v>
      </c>
      <c r="J2325" t="s">
        <v>12</v>
      </c>
      <c r="K2325">
        <v>197.5</v>
      </c>
      <c r="L2325" t="s">
        <v>12</v>
      </c>
      <c r="M2325">
        <v>33</v>
      </c>
      <c r="N2325">
        <f t="shared" si="219"/>
        <v>755.67190000000005</v>
      </c>
      <c r="O2325">
        <f t="shared" si="220"/>
        <v>5.2933025563078363E-2</v>
      </c>
      <c r="P2325">
        <f t="shared" si="221"/>
        <v>6.2196305036617078E-2</v>
      </c>
      <c r="Q2325">
        <f t="shared" si="222"/>
        <v>4.3669746089539649E-2</v>
      </c>
    </row>
    <row r="2326" spans="1:17" x14ac:dyDescent="0.25">
      <c r="A2326" t="s">
        <v>1879</v>
      </c>
      <c r="B2326">
        <v>60.9</v>
      </c>
      <c r="C2326">
        <v>7.9808000000000003</v>
      </c>
      <c r="D2326" s="1">
        <v>3.9999999999999998E-7</v>
      </c>
      <c r="E2326">
        <v>75</v>
      </c>
      <c r="G2326">
        <v>32</v>
      </c>
      <c r="H2326" t="s">
        <v>12</v>
      </c>
      <c r="I2326">
        <v>84</v>
      </c>
      <c r="J2326" t="s">
        <v>12</v>
      </c>
      <c r="K2326">
        <v>237</v>
      </c>
      <c r="L2326" t="s">
        <v>12</v>
      </c>
      <c r="M2326">
        <v>34</v>
      </c>
      <c r="N2326">
        <f t="shared" si="219"/>
        <v>753.08619999999996</v>
      </c>
      <c r="O2326">
        <f t="shared" si="220"/>
        <v>4.2491815677939658E-2</v>
      </c>
      <c r="P2326">
        <f t="shared" si="221"/>
        <v>0.11154101615459161</v>
      </c>
      <c r="Q2326">
        <f t="shared" si="222"/>
        <v>4.5147554157810889E-2</v>
      </c>
    </row>
    <row r="2327" spans="1:17" x14ac:dyDescent="0.25">
      <c r="A2327" t="s">
        <v>1880</v>
      </c>
      <c r="B2327">
        <v>60.9</v>
      </c>
      <c r="C2327">
        <v>7.9992000000000001</v>
      </c>
      <c r="D2327" s="1">
        <v>3.5269999999999998E-7</v>
      </c>
      <c r="E2327">
        <v>75</v>
      </c>
      <c r="G2327">
        <v>42</v>
      </c>
      <c r="H2327" t="s">
        <v>12</v>
      </c>
      <c r="I2327">
        <v>50</v>
      </c>
      <c r="J2327" t="s">
        <v>12</v>
      </c>
      <c r="K2327">
        <v>216</v>
      </c>
      <c r="L2327" t="s">
        <v>12</v>
      </c>
      <c r="M2327">
        <v>35</v>
      </c>
      <c r="N2327">
        <f t="shared" si="219"/>
        <v>750.50049999999999</v>
      </c>
      <c r="O2327">
        <f t="shared" si="220"/>
        <v>5.5962654255393568E-2</v>
      </c>
      <c r="P2327">
        <f t="shared" si="221"/>
        <v>6.6622207446897105E-2</v>
      </c>
      <c r="Q2327">
        <f t="shared" si="222"/>
        <v>4.6635545212827971E-2</v>
      </c>
    </row>
    <row r="2393" spans="1:17" x14ac:dyDescent="0.25">
      <c r="A2393" t="s">
        <v>1881</v>
      </c>
      <c r="B2393">
        <v>60.9</v>
      </c>
      <c r="C2393">
        <v>7.2994000000000003</v>
      </c>
      <c r="D2393" s="1">
        <v>2.924E-7</v>
      </c>
      <c r="E2393">
        <v>75</v>
      </c>
      <c r="G2393">
        <v>3</v>
      </c>
      <c r="H2393" t="s">
        <v>12</v>
      </c>
      <c r="I2393">
        <v>4</v>
      </c>
      <c r="J2393" t="s">
        <v>12</v>
      </c>
      <c r="K2393">
        <v>9</v>
      </c>
      <c r="L2393" t="s">
        <v>12</v>
      </c>
      <c r="M2393">
        <v>0</v>
      </c>
      <c r="N2393">
        <f>-2.1857*M2393+750.5</f>
        <v>750.5</v>
      </c>
      <c r="O2393">
        <f>G2393/N2393</f>
        <v>3.9973351099267156E-3</v>
      </c>
      <c r="P2393">
        <f>I2393/N2393</f>
        <v>5.3297801465689541E-3</v>
      </c>
      <c r="Q2393">
        <f>M2393/N2393</f>
        <v>0</v>
      </c>
    </row>
    <row r="2394" spans="1:17" x14ac:dyDescent="0.25">
      <c r="A2394" t="s">
        <v>1882</v>
      </c>
      <c r="B2394">
        <v>60.9</v>
      </c>
      <c r="C2394">
        <v>7.3201999999999998</v>
      </c>
      <c r="D2394" s="1">
        <v>2.9410000000000002E-7</v>
      </c>
      <c r="E2394">
        <v>75</v>
      </c>
      <c r="G2394">
        <v>1</v>
      </c>
      <c r="H2394" t="s">
        <v>12</v>
      </c>
      <c r="I2394">
        <v>3</v>
      </c>
      <c r="J2394" t="s">
        <v>12</v>
      </c>
      <c r="K2394">
        <v>7.5</v>
      </c>
      <c r="L2394" t="s">
        <v>12</v>
      </c>
      <c r="M2394">
        <v>1</v>
      </c>
      <c r="N2394">
        <f t="shared" ref="N2394:N2428" si="223">-2.1857*M2394+750.5</f>
        <v>748.3143</v>
      </c>
      <c r="O2394">
        <f t="shared" ref="O2394:O2428" si="224">G2394/N2394</f>
        <v>1.336336884114068E-3</v>
      </c>
      <c r="P2394">
        <f t="shared" ref="P2394:P2428" si="225">I2394/N2394</f>
        <v>4.009010652342204E-3</v>
      </c>
      <c r="Q2394">
        <f t="shared" ref="Q2394:Q2428" si="226">M2394/N2394</f>
        <v>1.336336884114068E-3</v>
      </c>
    </row>
    <row r="2395" spans="1:17" x14ac:dyDescent="0.25">
      <c r="A2395" t="s">
        <v>1883</v>
      </c>
      <c r="B2395">
        <v>60.9</v>
      </c>
      <c r="C2395">
        <v>7.3392999999999997</v>
      </c>
      <c r="D2395" s="1">
        <v>4.0009999999999999E-7</v>
      </c>
      <c r="E2395">
        <v>75</v>
      </c>
      <c r="G2395">
        <v>3</v>
      </c>
      <c r="H2395" t="s">
        <v>12</v>
      </c>
      <c r="I2395">
        <v>1</v>
      </c>
      <c r="J2395" t="s">
        <v>12</v>
      </c>
      <c r="K2395">
        <v>11</v>
      </c>
      <c r="L2395" t="s">
        <v>12</v>
      </c>
      <c r="M2395">
        <v>2</v>
      </c>
      <c r="N2395">
        <f t="shared" si="223"/>
        <v>746.12860000000001</v>
      </c>
      <c r="O2395">
        <f t="shared" si="224"/>
        <v>4.0207545991401486E-3</v>
      </c>
      <c r="P2395">
        <f t="shared" si="225"/>
        <v>1.3402515330467161E-3</v>
      </c>
      <c r="Q2395">
        <f t="shared" si="226"/>
        <v>2.6805030660934323E-3</v>
      </c>
    </row>
    <row r="2396" spans="1:17" x14ac:dyDescent="0.25">
      <c r="A2396" t="s">
        <v>1884</v>
      </c>
      <c r="B2396">
        <v>60.9</v>
      </c>
      <c r="C2396">
        <v>7.3621999999999996</v>
      </c>
      <c r="D2396" s="1">
        <v>2.9700000000000003E-7</v>
      </c>
      <c r="E2396">
        <v>75</v>
      </c>
      <c r="G2396">
        <v>4</v>
      </c>
      <c r="H2396" t="s">
        <v>12</v>
      </c>
      <c r="I2396">
        <v>3</v>
      </c>
      <c r="J2396" t="s">
        <v>12</v>
      </c>
      <c r="K2396">
        <v>11.5</v>
      </c>
      <c r="L2396" t="s">
        <v>12</v>
      </c>
      <c r="M2396">
        <v>3</v>
      </c>
      <c r="N2396">
        <f t="shared" si="223"/>
        <v>743.94290000000001</v>
      </c>
      <c r="O2396">
        <f t="shared" si="224"/>
        <v>5.3767567376474725E-3</v>
      </c>
      <c r="P2396">
        <f t="shared" si="225"/>
        <v>4.0325675532356048E-3</v>
      </c>
      <c r="Q2396">
        <f t="shared" si="226"/>
        <v>4.0325675532356048E-3</v>
      </c>
    </row>
    <row r="2397" spans="1:17" x14ac:dyDescent="0.25">
      <c r="A2397" t="s">
        <v>1885</v>
      </c>
      <c r="B2397">
        <v>60.9</v>
      </c>
      <c r="C2397">
        <v>7.3803000000000001</v>
      </c>
      <c r="D2397" s="1">
        <v>3.8070000000000001E-7</v>
      </c>
      <c r="E2397">
        <v>75</v>
      </c>
      <c r="G2397">
        <v>3</v>
      </c>
      <c r="H2397" t="s">
        <v>12</v>
      </c>
      <c r="I2397">
        <v>3</v>
      </c>
      <c r="J2397" t="s">
        <v>12</v>
      </c>
      <c r="K2397">
        <v>8.5</v>
      </c>
      <c r="L2397" t="s">
        <v>12</v>
      </c>
      <c r="M2397">
        <v>4</v>
      </c>
      <c r="N2397">
        <f t="shared" si="223"/>
        <v>741.75720000000001</v>
      </c>
      <c r="O2397">
        <f t="shared" si="224"/>
        <v>4.0444501246499525E-3</v>
      </c>
      <c r="P2397">
        <f t="shared" si="225"/>
        <v>4.0444501246499525E-3</v>
      </c>
      <c r="Q2397">
        <f t="shared" si="226"/>
        <v>5.3926001661999366E-3</v>
      </c>
    </row>
    <row r="2398" spans="1:17" x14ac:dyDescent="0.25">
      <c r="A2398" t="s">
        <v>1886</v>
      </c>
      <c r="B2398">
        <v>60.9</v>
      </c>
      <c r="C2398">
        <v>7.4005000000000001</v>
      </c>
      <c r="D2398" s="1">
        <v>3.4009999999999998E-7</v>
      </c>
      <c r="E2398">
        <v>75</v>
      </c>
      <c r="G2398">
        <v>5</v>
      </c>
      <c r="H2398" t="s">
        <v>12</v>
      </c>
      <c r="I2398">
        <v>4</v>
      </c>
      <c r="J2398" t="s">
        <v>12</v>
      </c>
      <c r="K2398">
        <v>15</v>
      </c>
      <c r="L2398" t="s">
        <v>12</v>
      </c>
      <c r="M2398">
        <v>5</v>
      </c>
      <c r="N2398">
        <f t="shared" si="223"/>
        <v>739.57150000000001</v>
      </c>
      <c r="O2398">
        <f t="shared" si="224"/>
        <v>6.7606715510265068E-3</v>
      </c>
      <c r="P2398">
        <f t="shared" si="225"/>
        <v>5.4085372408212056E-3</v>
      </c>
      <c r="Q2398">
        <f t="shared" si="226"/>
        <v>6.7606715510265068E-3</v>
      </c>
    </row>
    <row r="2399" spans="1:17" x14ac:dyDescent="0.25">
      <c r="A2399" t="s">
        <v>1887</v>
      </c>
      <c r="B2399">
        <v>60.9</v>
      </c>
      <c r="C2399">
        <v>7.4192999999999998</v>
      </c>
      <c r="D2399" s="1">
        <v>4.0110000000000001E-7</v>
      </c>
      <c r="E2399">
        <v>75</v>
      </c>
      <c r="G2399">
        <v>14</v>
      </c>
      <c r="H2399" t="s">
        <v>12</v>
      </c>
      <c r="I2399">
        <v>6</v>
      </c>
      <c r="J2399" t="s">
        <v>12</v>
      </c>
      <c r="K2399">
        <v>23</v>
      </c>
      <c r="L2399" t="s">
        <v>12</v>
      </c>
      <c r="M2399">
        <v>6</v>
      </c>
      <c r="N2399">
        <f t="shared" si="223"/>
        <v>737.38580000000002</v>
      </c>
      <c r="O2399">
        <f t="shared" si="224"/>
        <v>1.898599077986042E-2</v>
      </c>
      <c r="P2399">
        <f t="shared" si="225"/>
        <v>8.1368531913687519E-3</v>
      </c>
      <c r="Q2399">
        <f t="shared" si="226"/>
        <v>8.1368531913687519E-3</v>
      </c>
    </row>
    <row r="2400" spans="1:17" x14ac:dyDescent="0.25">
      <c r="A2400" t="s">
        <v>1888</v>
      </c>
      <c r="B2400">
        <v>60</v>
      </c>
      <c r="C2400">
        <v>7.4393000000000002</v>
      </c>
      <c r="D2400" s="1">
        <v>3.4579999999999999E-7</v>
      </c>
      <c r="E2400">
        <v>75</v>
      </c>
      <c r="G2400">
        <v>17</v>
      </c>
      <c r="H2400" t="s">
        <v>12</v>
      </c>
      <c r="I2400">
        <v>5</v>
      </c>
      <c r="J2400" t="s">
        <v>12</v>
      </c>
      <c r="K2400">
        <v>31</v>
      </c>
      <c r="L2400" t="s">
        <v>12</v>
      </c>
      <c r="M2400">
        <v>7</v>
      </c>
      <c r="N2400">
        <f t="shared" si="223"/>
        <v>735.20010000000002</v>
      </c>
      <c r="O2400">
        <f t="shared" si="224"/>
        <v>2.3122956593721898E-2</v>
      </c>
      <c r="P2400">
        <f t="shared" si="225"/>
        <v>6.8008695863887936E-3</v>
      </c>
      <c r="Q2400">
        <f t="shared" si="226"/>
        <v>9.5212174209443109E-3</v>
      </c>
    </row>
    <row r="2401" spans="1:17" x14ac:dyDescent="0.25">
      <c r="A2401" t="s">
        <v>1889</v>
      </c>
      <c r="B2401">
        <v>60</v>
      </c>
      <c r="C2401">
        <v>7.4611999999999998</v>
      </c>
      <c r="D2401" s="1">
        <v>4.0139999999999998E-7</v>
      </c>
      <c r="E2401">
        <v>75</v>
      </c>
      <c r="G2401">
        <v>13</v>
      </c>
      <c r="H2401" t="s">
        <v>12</v>
      </c>
      <c r="I2401">
        <v>14</v>
      </c>
      <c r="J2401" t="s">
        <v>12</v>
      </c>
      <c r="K2401">
        <v>32</v>
      </c>
      <c r="L2401" t="s">
        <v>12</v>
      </c>
      <c r="M2401">
        <v>8</v>
      </c>
      <c r="N2401">
        <f t="shared" si="223"/>
        <v>733.01440000000002</v>
      </c>
      <c r="O2401">
        <f t="shared" si="224"/>
        <v>1.7734985833839007E-2</v>
      </c>
      <c r="P2401">
        <f t="shared" si="225"/>
        <v>1.9099215513365086E-2</v>
      </c>
      <c r="Q2401">
        <f t="shared" si="226"/>
        <v>1.091383743620862E-2</v>
      </c>
    </row>
    <row r="2402" spans="1:17" x14ac:dyDescent="0.25">
      <c r="A2402" t="s">
        <v>1890</v>
      </c>
      <c r="B2402">
        <v>60</v>
      </c>
      <c r="C2402">
        <v>7.4805999999999999</v>
      </c>
      <c r="D2402" s="1">
        <v>3.2519999999999997E-7</v>
      </c>
      <c r="E2402">
        <v>75</v>
      </c>
      <c r="G2402">
        <v>8</v>
      </c>
      <c r="H2402" t="s">
        <v>12</v>
      </c>
      <c r="I2402">
        <v>12</v>
      </c>
      <c r="J2402" t="s">
        <v>12</v>
      </c>
      <c r="K2402">
        <v>29.5</v>
      </c>
      <c r="L2402" t="s">
        <v>12</v>
      </c>
      <c r="M2402">
        <v>9</v>
      </c>
      <c r="N2402">
        <f t="shared" si="223"/>
        <v>730.82870000000003</v>
      </c>
      <c r="O2402">
        <f t="shared" si="224"/>
        <v>1.0946477608227482E-2</v>
      </c>
      <c r="P2402">
        <f t="shared" si="225"/>
        <v>1.6419716412341221E-2</v>
      </c>
      <c r="Q2402">
        <f t="shared" si="226"/>
        <v>1.2314787309255917E-2</v>
      </c>
    </row>
    <row r="2403" spans="1:17" x14ac:dyDescent="0.25">
      <c r="A2403" t="s">
        <v>1891</v>
      </c>
      <c r="B2403">
        <v>60.9</v>
      </c>
      <c r="C2403">
        <v>7.5007999999999999</v>
      </c>
      <c r="D2403" s="1">
        <v>3.9470000000000001E-7</v>
      </c>
      <c r="E2403">
        <v>75</v>
      </c>
      <c r="G2403">
        <v>4</v>
      </c>
      <c r="H2403" t="s">
        <v>12</v>
      </c>
      <c r="I2403">
        <v>11</v>
      </c>
      <c r="J2403" t="s">
        <v>12</v>
      </c>
      <c r="K2403">
        <v>30</v>
      </c>
      <c r="L2403" t="s">
        <v>12</v>
      </c>
      <c r="M2403">
        <v>10</v>
      </c>
      <c r="N2403">
        <f t="shared" si="223"/>
        <v>728.64300000000003</v>
      </c>
      <c r="O2403">
        <f t="shared" si="224"/>
        <v>5.4896568003809819E-3</v>
      </c>
      <c r="P2403">
        <f t="shared" si="225"/>
        <v>1.50965562010477E-2</v>
      </c>
      <c r="Q2403">
        <f t="shared" si="226"/>
        <v>1.3724142000952455E-2</v>
      </c>
    </row>
    <row r="2404" spans="1:17" x14ac:dyDescent="0.25">
      <c r="A2404" t="s">
        <v>1892</v>
      </c>
      <c r="B2404">
        <v>60.9</v>
      </c>
      <c r="C2404">
        <v>7.5202999999999998</v>
      </c>
      <c r="D2404" s="1">
        <v>4.0209999999999998E-7</v>
      </c>
      <c r="E2404">
        <v>75</v>
      </c>
      <c r="G2404">
        <v>7</v>
      </c>
      <c r="H2404" t="s">
        <v>12</v>
      </c>
      <c r="I2404">
        <v>19</v>
      </c>
      <c r="J2404" t="s">
        <v>12</v>
      </c>
      <c r="K2404">
        <v>48</v>
      </c>
      <c r="L2404" t="s">
        <v>12</v>
      </c>
      <c r="M2404">
        <v>11</v>
      </c>
      <c r="N2404">
        <f t="shared" si="223"/>
        <v>726.45730000000003</v>
      </c>
      <c r="O2404">
        <f t="shared" si="224"/>
        <v>9.6358037836497754E-3</v>
      </c>
      <c r="P2404">
        <f t="shared" si="225"/>
        <v>2.6154324555620816E-2</v>
      </c>
      <c r="Q2404">
        <f t="shared" si="226"/>
        <v>1.514197737430679E-2</v>
      </c>
    </row>
    <row r="2405" spans="1:17" x14ac:dyDescent="0.25">
      <c r="A2405" t="s">
        <v>1893</v>
      </c>
      <c r="B2405">
        <v>60.9</v>
      </c>
      <c r="C2405">
        <v>7.54</v>
      </c>
      <c r="D2405" s="1">
        <v>2.952E-7</v>
      </c>
      <c r="E2405">
        <v>75</v>
      </c>
      <c r="G2405">
        <v>4</v>
      </c>
      <c r="H2405" t="s">
        <v>12</v>
      </c>
      <c r="I2405">
        <v>16</v>
      </c>
      <c r="J2405" t="s">
        <v>12</v>
      </c>
      <c r="K2405">
        <v>41</v>
      </c>
      <c r="L2405" t="s">
        <v>12</v>
      </c>
      <c r="M2405">
        <v>12</v>
      </c>
      <c r="N2405">
        <f t="shared" si="223"/>
        <v>724.27160000000003</v>
      </c>
      <c r="O2405">
        <f t="shared" si="224"/>
        <v>5.5227900693607199E-3</v>
      </c>
      <c r="P2405">
        <f t="shared" si="225"/>
        <v>2.209116027744288E-2</v>
      </c>
      <c r="Q2405">
        <f t="shared" si="226"/>
        <v>1.6568370208082162E-2</v>
      </c>
    </row>
    <row r="2406" spans="1:17" x14ac:dyDescent="0.25">
      <c r="A2406" t="s">
        <v>1894</v>
      </c>
      <c r="B2406">
        <v>60.9</v>
      </c>
      <c r="C2406">
        <v>7.5614999999999997</v>
      </c>
      <c r="D2406" s="1">
        <v>2.959E-7</v>
      </c>
      <c r="E2406">
        <v>75</v>
      </c>
      <c r="G2406">
        <v>12</v>
      </c>
      <c r="H2406" t="s">
        <v>12</v>
      </c>
      <c r="I2406">
        <v>15</v>
      </c>
      <c r="J2406" t="s">
        <v>12</v>
      </c>
      <c r="K2406">
        <v>52</v>
      </c>
      <c r="L2406" t="s">
        <v>12</v>
      </c>
      <c r="M2406">
        <v>13</v>
      </c>
      <c r="N2406">
        <f t="shared" si="223"/>
        <v>722.08590000000004</v>
      </c>
      <c r="O2406">
        <f t="shared" si="224"/>
        <v>1.6618521425221015E-2</v>
      </c>
      <c r="P2406">
        <f t="shared" si="225"/>
        <v>2.0773151781526267E-2</v>
      </c>
      <c r="Q2406">
        <f t="shared" si="226"/>
        <v>1.8003398210656101E-2</v>
      </c>
    </row>
    <row r="2407" spans="1:17" x14ac:dyDescent="0.25">
      <c r="A2407" t="s">
        <v>1895</v>
      </c>
      <c r="B2407">
        <v>60.9</v>
      </c>
      <c r="C2407">
        <v>7.5797999999999996</v>
      </c>
      <c r="D2407" s="1">
        <v>3.8770000000000001E-7</v>
      </c>
      <c r="E2407">
        <v>75</v>
      </c>
      <c r="G2407">
        <v>12</v>
      </c>
      <c r="H2407" t="s">
        <v>12</v>
      </c>
      <c r="I2407">
        <v>19</v>
      </c>
      <c r="J2407" t="s">
        <v>12</v>
      </c>
      <c r="K2407">
        <v>52.5</v>
      </c>
      <c r="L2407" t="s">
        <v>12</v>
      </c>
      <c r="M2407">
        <v>14</v>
      </c>
      <c r="N2407">
        <f t="shared" si="223"/>
        <v>719.90020000000004</v>
      </c>
      <c r="O2407">
        <f t="shared" si="224"/>
        <v>1.6668977172113578E-2</v>
      </c>
      <c r="P2407">
        <f t="shared" si="225"/>
        <v>2.639254718917983E-2</v>
      </c>
      <c r="Q2407">
        <f t="shared" si="226"/>
        <v>1.9447140034132507E-2</v>
      </c>
    </row>
    <row r="2408" spans="1:17" x14ac:dyDescent="0.25">
      <c r="A2408" t="s">
        <v>1896</v>
      </c>
      <c r="B2408">
        <v>60.9</v>
      </c>
      <c r="C2408">
        <v>7.6001000000000003</v>
      </c>
      <c r="D2408" s="1">
        <v>3.981E-7</v>
      </c>
      <c r="E2408">
        <v>75</v>
      </c>
      <c r="G2408">
        <v>21</v>
      </c>
      <c r="H2408" t="s">
        <v>12</v>
      </c>
      <c r="I2408">
        <v>13</v>
      </c>
      <c r="J2408" t="s">
        <v>12</v>
      </c>
      <c r="K2408">
        <v>60.5</v>
      </c>
      <c r="L2408" t="s">
        <v>12</v>
      </c>
      <c r="M2408">
        <v>15</v>
      </c>
      <c r="N2408">
        <f t="shared" si="223"/>
        <v>717.71450000000004</v>
      </c>
      <c r="O2408">
        <f t="shared" si="224"/>
        <v>2.9259545404196233E-2</v>
      </c>
      <c r="P2408">
        <f t="shared" si="225"/>
        <v>1.8113051916883383E-2</v>
      </c>
      <c r="Q2408">
        <f t="shared" si="226"/>
        <v>2.0899675288711596E-2</v>
      </c>
    </row>
    <row r="2409" spans="1:17" x14ac:dyDescent="0.25">
      <c r="A2409" t="s">
        <v>1897</v>
      </c>
      <c r="B2409">
        <v>60.9</v>
      </c>
      <c r="C2409">
        <v>7.6181000000000001</v>
      </c>
      <c r="D2409" s="1">
        <v>4.01E-7</v>
      </c>
      <c r="E2409">
        <v>75</v>
      </c>
      <c r="G2409">
        <v>21</v>
      </c>
      <c r="H2409" t="s">
        <v>12</v>
      </c>
      <c r="I2409">
        <v>21</v>
      </c>
      <c r="J2409" t="s">
        <v>12</v>
      </c>
      <c r="K2409">
        <v>75.5</v>
      </c>
      <c r="L2409" t="s">
        <v>12</v>
      </c>
      <c r="M2409">
        <v>16</v>
      </c>
      <c r="N2409">
        <f t="shared" si="223"/>
        <v>715.52880000000005</v>
      </c>
      <c r="O2409">
        <f t="shared" si="224"/>
        <v>2.9348923481486697E-2</v>
      </c>
      <c r="P2409">
        <f t="shared" si="225"/>
        <v>2.9348923481486697E-2</v>
      </c>
      <c r="Q2409">
        <f t="shared" si="226"/>
        <v>2.2361084557323198E-2</v>
      </c>
    </row>
    <row r="2410" spans="1:17" x14ac:dyDescent="0.25">
      <c r="A2410" t="s">
        <v>1898</v>
      </c>
      <c r="B2410">
        <v>60.9</v>
      </c>
      <c r="C2410">
        <v>7.6410999999999998</v>
      </c>
      <c r="D2410" s="1">
        <v>2.9540000000000001E-7</v>
      </c>
      <c r="E2410">
        <v>75</v>
      </c>
      <c r="G2410">
        <v>8</v>
      </c>
      <c r="H2410" t="s">
        <v>12</v>
      </c>
      <c r="I2410">
        <v>20</v>
      </c>
      <c r="J2410" t="s">
        <v>12</v>
      </c>
      <c r="K2410">
        <v>64</v>
      </c>
      <c r="L2410" t="s">
        <v>12</v>
      </c>
      <c r="M2410">
        <v>17</v>
      </c>
      <c r="N2410">
        <f t="shared" si="223"/>
        <v>713.34310000000005</v>
      </c>
      <c r="O2410">
        <f t="shared" si="224"/>
        <v>1.1214799722601929E-2</v>
      </c>
      <c r="P2410">
        <f t="shared" si="225"/>
        <v>2.8036999306504821E-2</v>
      </c>
      <c r="Q2410">
        <f t="shared" si="226"/>
        <v>2.3831449410529098E-2</v>
      </c>
    </row>
    <row r="2411" spans="1:17" x14ac:dyDescent="0.25">
      <c r="A2411" t="s">
        <v>1899</v>
      </c>
      <c r="B2411">
        <v>60.9</v>
      </c>
      <c r="C2411">
        <v>7.6609999999999996</v>
      </c>
      <c r="D2411" s="1">
        <v>3.4019999999999999E-7</v>
      </c>
      <c r="E2411">
        <v>75</v>
      </c>
      <c r="G2411">
        <v>6</v>
      </c>
      <c r="H2411" t="s">
        <v>12</v>
      </c>
      <c r="I2411">
        <v>19</v>
      </c>
      <c r="J2411" t="s">
        <v>12</v>
      </c>
      <c r="K2411">
        <v>67</v>
      </c>
      <c r="L2411" t="s">
        <v>12</v>
      </c>
      <c r="M2411">
        <v>18</v>
      </c>
      <c r="N2411">
        <f t="shared" si="223"/>
        <v>711.15740000000005</v>
      </c>
      <c r="O2411">
        <f t="shared" si="224"/>
        <v>8.4369508072333916E-3</v>
      </c>
      <c r="P2411">
        <f t="shared" si="225"/>
        <v>2.6717010889572405E-2</v>
      </c>
      <c r="Q2411">
        <f t="shared" si="226"/>
        <v>2.5310852421700173E-2</v>
      </c>
    </row>
    <row r="2412" spans="1:17" x14ac:dyDescent="0.25">
      <c r="A2412" t="s">
        <v>1900</v>
      </c>
      <c r="B2412">
        <v>60.9</v>
      </c>
      <c r="C2412">
        <v>7.6791999999999998</v>
      </c>
      <c r="D2412" s="1">
        <v>3.5839999999999998E-7</v>
      </c>
      <c r="E2412">
        <v>75</v>
      </c>
      <c r="G2412">
        <v>7</v>
      </c>
      <c r="H2412" t="s">
        <v>12</v>
      </c>
      <c r="I2412">
        <v>29</v>
      </c>
      <c r="J2412" t="s">
        <v>12</v>
      </c>
      <c r="K2412">
        <v>66.5</v>
      </c>
      <c r="L2412" t="s">
        <v>12</v>
      </c>
      <c r="M2412">
        <v>19</v>
      </c>
      <c r="N2412">
        <f t="shared" si="223"/>
        <v>708.97170000000006</v>
      </c>
      <c r="O2412">
        <f t="shared" si="224"/>
        <v>9.8734547514378913E-3</v>
      </c>
      <c r="P2412">
        <f t="shared" si="225"/>
        <v>4.0904312541671269E-2</v>
      </c>
      <c r="Q2412">
        <f t="shared" si="226"/>
        <v>2.6799377182474278E-2</v>
      </c>
    </row>
    <row r="2413" spans="1:17" x14ac:dyDescent="0.25">
      <c r="A2413" t="s">
        <v>1901</v>
      </c>
      <c r="B2413">
        <v>60</v>
      </c>
      <c r="C2413">
        <v>7.7003000000000004</v>
      </c>
      <c r="D2413" s="1">
        <v>4.0200000000000003E-7</v>
      </c>
      <c r="E2413">
        <v>75</v>
      </c>
      <c r="G2413">
        <v>14</v>
      </c>
      <c r="H2413" t="s">
        <v>12</v>
      </c>
      <c r="I2413">
        <v>19</v>
      </c>
      <c r="J2413" t="s">
        <v>12</v>
      </c>
      <c r="K2413">
        <v>69</v>
      </c>
      <c r="L2413" t="s">
        <v>12</v>
      </c>
      <c r="M2413">
        <v>20</v>
      </c>
      <c r="N2413">
        <f t="shared" si="223"/>
        <v>706.78599999999994</v>
      </c>
      <c r="O2413">
        <f t="shared" si="224"/>
        <v>1.9807975822950654E-2</v>
      </c>
      <c r="P2413">
        <f t="shared" si="225"/>
        <v>2.6882252902575888E-2</v>
      </c>
      <c r="Q2413">
        <f t="shared" si="226"/>
        <v>2.8297108318500935E-2</v>
      </c>
    </row>
    <row r="2414" spans="1:17" x14ac:dyDescent="0.25">
      <c r="A2414" t="s">
        <v>1902</v>
      </c>
      <c r="B2414">
        <v>60.9</v>
      </c>
      <c r="C2414">
        <v>7.7202000000000002</v>
      </c>
      <c r="D2414" s="1">
        <v>3.7879999999999998E-7</v>
      </c>
      <c r="E2414">
        <v>75</v>
      </c>
      <c r="G2414">
        <v>5</v>
      </c>
      <c r="H2414" t="s">
        <v>12</v>
      </c>
      <c r="I2414">
        <v>22</v>
      </c>
      <c r="J2414" t="s">
        <v>12</v>
      </c>
      <c r="K2414">
        <v>66.5</v>
      </c>
      <c r="L2414" t="s">
        <v>12</v>
      </c>
      <c r="M2414">
        <v>21</v>
      </c>
      <c r="N2414">
        <f t="shared" si="223"/>
        <v>704.60029999999995</v>
      </c>
      <c r="O2414">
        <f t="shared" si="224"/>
        <v>7.0962217870188249E-3</v>
      </c>
      <c r="P2414">
        <f t="shared" si="225"/>
        <v>3.1223375862882832E-2</v>
      </c>
      <c r="Q2414">
        <f t="shared" si="226"/>
        <v>2.9804131505479066E-2</v>
      </c>
    </row>
    <row r="2415" spans="1:17" x14ac:dyDescent="0.25">
      <c r="A2415" t="s">
        <v>1903</v>
      </c>
      <c r="B2415">
        <v>60.9</v>
      </c>
      <c r="C2415">
        <v>7.7409999999999997</v>
      </c>
      <c r="D2415" s="1">
        <v>3.7590000000000002E-7</v>
      </c>
      <c r="E2415">
        <v>75</v>
      </c>
      <c r="G2415">
        <v>12</v>
      </c>
      <c r="H2415" t="s">
        <v>12</v>
      </c>
      <c r="I2415">
        <v>21</v>
      </c>
      <c r="J2415" t="s">
        <v>12</v>
      </c>
      <c r="K2415">
        <v>76.5</v>
      </c>
      <c r="L2415" t="s">
        <v>12</v>
      </c>
      <c r="M2415">
        <v>22</v>
      </c>
      <c r="N2415">
        <f t="shared" si="223"/>
        <v>702.41459999999995</v>
      </c>
      <c r="O2415">
        <f t="shared" si="224"/>
        <v>1.7083927355724098E-2</v>
      </c>
      <c r="P2415">
        <f t="shared" si="225"/>
        <v>2.9896872872517175E-2</v>
      </c>
      <c r="Q2415">
        <f t="shared" si="226"/>
        <v>3.1320533485494184E-2</v>
      </c>
    </row>
    <row r="2416" spans="1:17" x14ac:dyDescent="0.25">
      <c r="A2416" t="s">
        <v>1904</v>
      </c>
      <c r="B2416">
        <v>60.9</v>
      </c>
      <c r="C2416">
        <v>7.7591999999999999</v>
      </c>
      <c r="D2416" s="1">
        <v>3.2510000000000002E-7</v>
      </c>
      <c r="E2416">
        <v>75</v>
      </c>
      <c r="G2416">
        <v>14</v>
      </c>
      <c r="H2416" t="s">
        <v>12</v>
      </c>
      <c r="I2416">
        <v>19</v>
      </c>
      <c r="J2416" t="s">
        <v>12</v>
      </c>
      <c r="K2416">
        <v>81</v>
      </c>
      <c r="L2416" t="s">
        <v>12</v>
      </c>
      <c r="M2416">
        <v>23</v>
      </c>
      <c r="N2416">
        <f t="shared" si="223"/>
        <v>700.22889999999995</v>
      </c>
      <c r="O2416">
        <f t="shared" si="224"/>
        <v>1.9993462137880915E-2</v>
      </c>
      <c r="P2416">
        <f t="shared" si="225"/>
        <v>2.713398432998124E-2</v>
      </c>
      <c r="Q2416">
        <f t="shared" si="226"/>
        <v>3.2846402083661505E-2</v>
      </c>
    </row>
    <row r="2417" spans="1:17" x14ac:dyDescent="0.25">
      <c r="A2417" t="s">
        <v>1905</v>
      </c>
      <c r="B2417">
        <v>60.9</v>
      </c>
      <c r="C2417">
        <v>7.7801</v>
      </c>
      <c r="D2417" s="1">
        <v>3.6329999999999998E-7</v>
      </c>
      <c r="E2417">
        <v>75</v>
      </c>
      <c r="G2417">
        <v>14</v>
      </c>
      <c r="H2417" t="s">
        <v>12</v>
      </c>
      <c r="I2417">
        <v>21</v>
      </c>
      <c r="J2417" t="s">
        <v>12</v>
      </c>
      <c r="K2417">
        <v>90.5</v>
      </c>
      <c r="L2417" t="s">
        <v>12</v>
      </c>
      <c r="M2417">
        <v>24</v>
      </c>
      <c r="N2417">
        <f t="shared" si="223"/>
        <v>698.04319999999996</v>
      </c>
      <c r="O2417">
        <f t="shared" si="224"/>
        <v>2.0056065297964366E-2</v>
      </c>
      <c r="P2417">
        <f t="shared" si="225"/>
        <v>3.0084097946946553E-2</v>
      </c>
      <c r="Q2417">
        <f t="shared" si="226"/>
        <v>3.4381826225081777E-2</v>
      </c>
    </row>
    <row r="2418" spans="1:17" x14ac:dyDescent="0.25">
      <c r="A2418" t="s">
        <v>1906</v>
      </c>
      <c r="B2418">
        <v>60.9</v>
      </c>
      <c r="C2418">
        <v>7.8005000000000004</v>
      </c>
      <c r="D2418" s="1">
        <v>3.967E-7</v>
      </c>
      <c r="E2418">
        <v>75</v>
      </c>
      <c r="G2418">
        <v>19</v>
      </c>
      <c r="H2418" t="s">
        <v>12</v>
      </c>
      <c r="I2418">
        <v>10</v>
      </c>
      <c r="J2418" t="s">
        <v>12</v>
      </c>
      <c r="K2418">
        <v>100.5</v>
      </c>
      <c r="L2418" t="s">
        <v>12</v>
      </c>
      <c r="M2418">
        <v>25</v>
      </c>
      <c r="N2418">
        <f t="shared" si="223"/>
        <v>695.85749999999996</v>
      </c>
      <c r="O2418">
        <f t="shared" si="224"/>
        <v>2.7304440923608644E-2</v>
      </c>
      <c r="P2418">
        <f t="shared" si="225"/>
        <v>1.4370758380846654E-2</v>
      </c>
      <c r="Q2418">
        <f t="shared" si="226"/>
        <v>3.5926895952116636E-2</v>
      </c>
    </row>
    <row r="2419" spans="1:17" x14ac:dyDescent="0.25">
      <c r="A2419" t="s">
        <v>1907</v>
      </c>
      <c r="B2419">
        <v>60.9</v>
      </c>
      <c r="C2419">
        <v>7.8197999999999999</v>
      </c>
      <c r="D2419" s="1">
        <v>3.9760000000000001E-7</v>
      </c>
      <c r="E2419">
        <v>75</v>
      </c>
      <c r="G2419">
        <v>14</v>
      </c>
      <c r="H2419" t="s">
        <v>12</v>
      </c>
      <c r="I2419">
        <v>23</v>
      </c>
      <c r="J2419" t="s">
        <v>12</v>
      </c>
      <c r="K2419">
        <v>88</v>
      </c>
      <c r="L2419" t="s">
        <v>12</v>
      </c>
      <c r="M2419">
        <v>26</v>
      </c>
      <c r="N2419">
        <f t="shared" si="223"/>
        <v>693.67179999999996</v>
      </c>
      <c r="O2419">
        <f t="shared" si="224"/>
        <v>2.0182455161071852E-2</v>
      </c>
      <c r="P2419">
        <f t="shared" si="225"/>
        <v>3.3156890621760901E-2</v>
      </c>
      <c r="Q2419">
        <f t="shared" si="226"/>
        <v>3.7481702441990582E-2</v>
      </c>
    </row>
    <row r="2420" spans="1:17" x14ac:dyDescent="0.25">
      <c r="A2420" t="s">
        <v>1908</v>
      </c>
      <c r="B2420">
        <v>60.9</v>
      </c>
      <c r="C2420">
        <v>7.8422999999999998</v>
      </c>
      <c r="D2420" s="1">
        <v>4.0040000000000001E-7</v>
      </c>
      <c r="E2420">
        <v>75</v>
      </c>
      <c r="G2420">
        <v>12</v>
      </c>
      <c r="H2420" t="s">
        <v>12</v>
      </c>
      <c r="I2420">
        <v>16</v>
      </c>
      <c r="J2420" t="s">
        <v>12</v>
      </c>
      <c r="K2420">
        <v>93</v>
      </c>
      <c r="L2420" t="s">
        <v>12</v>
      </c>
      <c r="M2420">
        <v>27</v>
      </c>
      <c r="N2420">
        <f t="shared" si="223"/>
        <v>691.48609999999996</v>
      </c>
      <c r="O2420">
        <f t="shared" si="224"/>
        <v>1.7353928010989665E-2</v>
      </c>
      <c r="P2420">
        <f t="shared" si="225"/>
        <v>2.3138570681319554E-2</v>
      </c>
      <c r="Q2420">
        <f t="shared" si="226"/>
        <v>3.9046338024726748E-2</v>
      </c>
    </row>
    <row r="2421" spans="1:17" x14ac:dyDescent="0.25">
      <c r="A2421" t="s">
        <v>1909</v>
      </c>
      <c r="B2421">
        <v>60</v>
      </c>
      <c r="C2421">
        <v>7.8583999999999996</v>
      </c>
      <c r="D2421" s="1">
        <v>3.5960000000000002E-7</v>
      </c>
      <c r="E2421">
        <v>75</v>
      </c>
      <c r="G2421">
        <v>15</v>
      </c>
      <c r="H2421" t="s">
        <v>12</v>
      </c>
      <c r="I2421">
        <v>12</v>
      </c>
      <c r="J2421" t="s">
        <v>12</v>
      </c>
      <c r="K2421">
        <v>91.5</v>
      </c>
      <c r="L2421" t="s">
        <v>12</v>
      </c>
      <c r="M2421">
        <v>28</v>
      </c>
      <c r="N2421">
        <f t="shared" si="223"/>
        <v>689.30039999999997</v>
      </c>
      <c r="O2421">
        <f t="shared" si="224"/>
        <v>2.1761194393619968E-2</v>
      </c>
      <c r="P2421">
        <f t="shared" si="225"/>
        <v>1.7408955514895973E-2</v>
      </c>
      <c r="Q2421">
        <f t="shared" si="226"/>
        <v>4.0620896201423937E-2</v>
      </c>
    </row>
    <row r="2422" spans="1:17" x14ac:dyDescent="0.25">
      <c r="A2422" t="s">
        <v>1910</v>
      </c>
      <c r="B2422">
        <v>60</v>
      </c>
      <c r="C2422">
        <v>7.8780000000000001</v>
      </c>
      <c r="D2422" s="1">
        <v>3.6580000000000001E-7</v>
      </c>
      <c r="E2422">
        <v>75</v>
      </c>
      <c r="G2422">
        <v>28</v>
      </c>
      <c r="H2422" t="s">
        <v>12</v>
      </c>
      <c r="I2422">
        <v>20</v>
      </c>
      <c r="J2422" t="s">
        <v>12</v>
      </c>
      <c r="K2422">
        <v>103</v>
      </c>
      <c r="L2422" t="s">
        <v>12</v>
      </c>
      <c r="M2422">
        <v>29</v>
      </c>
      <c r="N2422">
        <f t="shared" si="223"/>
        <v>687.11469999999997</v>
      </c>
      <c r="O2422">
        <f t="shared" si="224"/>
        <v>4.0750110571058956E-2</v>
      </c>
      <c r="P2422">
        <f t="shared" si="225"/>
        <v>2.910722183647068E-2</v>
      </c>
      <c r="Q2422">
        <f t="shared" si="226"/>
        <v>4.2205471662882486E-2</v>
      </c>
    </row>
    <row r="2423" spans="1:17" x14ac:dyDescent="0.25">
      <c r="A2423" t="s">
        <v>1911</v>
      </c>
      <c r="B2423">
        <v>60.9</v>
      </c>
      <c r="C2423">
        <v>7.9008000000000003</v>
      </c>
      <c r="D2423" s="1">
        <v>2.9470000000000001E-7</v>
      </c>
      <c r="E2423">
        <v>75</v>
      </c>
      <c r="G2423">
        <v>36</v>
      </c>
      <c r="H2423" t="s">
        <v>12</v>
      </c>
      <c r="I2423">
        <v>26</v>
      </c>
      <c r="J2423" t="s">
        <v>12</v>
      </c>
      <c r="K2423">
        <v>130.5</v>
      </c>
      <c r="L2423" t="s">
        <v>12</v>
      </c>
      <c r="M2423">
        <v>30</v>
      </c>
      <c r="N2423">
        <f t="shared" si="223"/>
        <v>684.92899999999997</v>
      </c>
      <c r="O2423">
        <f t="shared" si="224"/>
        <v>5.2560192370304078E-2</v>
      </c>
      <c r="P2423">
        <f t="shared" si="225"/>
        <v>3.7960138934108503E-2</v>
      </c>
      <c r="Q2423">
        <f t="shared" si="226"/>
        <v>4.380016030858673E-2</v>
      </c>
    </row>
    <row r="2424" spans="1:17" x14ac:dyDescent="0.25">
      <c r="A2424" t="s">
        <v>1912</v>
      </c>
      <c r="B2424">
        <v>60.9</v>
      </c>
      <c r="C2424">
        <v>7.9210000000000003</v>
      </c>
      <c r="D2424" s="1">
        <v>4.0110000000000001E-7</v>
      </c>
      <c r="E2424">
        <v>75</v>
      </c>
      <c r="G2424">
        <v>37</v>
      </c>
      <c r="H2424" t="s">
        <v>12</v>
      </c>
      <c r="I2424">
        <v>59</v>
      </c>
      <c r="J2424" t="s">
        <v>12</v>
      </c>
      <c r="K2424">
        <v>171</v>
      </c>
      <c r="L2424" t="s">
        <v>12</v>
      </c>
      <c r="M2424">
        <v>31</v>
      </c>
      <c r="N2424">
        <f t="shared" si="223"/>
        <v>682.74329999999998</v>
      </c>
      <c r="O2424">
        <f t="shared" si="224"/>
        <v>5.4193135253029948E-2</v>
      </c>
      <c r="P2424">
        <f t="shared" si="225"/>
        <v>8.6416080538615325E-2</v>
      </c>
      <c r="Q2424">
        <f t="shared" si="226"/>
        <v>4.5405059266052115E-2</v>
      </c>
    </row>
    <row r="2425" spans="1:17" x14ac:dyDescent="0.25">
      <c r="A2425" t="s">
        <v>1913</v>
      </c>
      <c r="B2425">
        <v>60.9</v>
      </c>
      <c r="C2425">
        <v>7.9406999999999996</v>
      </c>
      <c r="D2425" s="1">
        <v>3.9729999999999999E-7</v>
      </c>
      <c r="E2425">
        <v>75</v>
      </c>
      <c r="G2425">
        <v>49</v>
      </c>
      <c r="H2425" t="s">
        <v>12</v>
      </c>
      <c r="I2425">
        <v>60</v>
      </c>
      <c r="J2425" t="s">
        <v>12</v>
      </c>
      <c r="K2425">
        <v>189.5</v>
      </c>
      <c r="L2425" t="s">
        <v>12</v>
      </c>
      <c r="M2425">
        <v>32</v>
      </c>
      <c r="N2425">
        <f t="shared" si="223"/>
        <v>680.55759999999998</v>
      </c>
      <c r="O2425">
        <f t="shared" si="224"/>
        <v>7.1999783706772208E-2</v>
      </c>
      <c r="P2425">
        <f t="shared" si="225"/>
        <v>8.81630004572721E-2</v>
      </c>
      <c r="Q2425">
        <f t="shared" si="226"/>
        <v>4.7020266910545117E-2</v>
      </c>
    </row>
    <row r="2426" spans="1:17" x14ac:dyDescent="0.25">
      <c r="A2426" t="s">
        <v>1914</v>
      </c>
      <c r="B2426">
        <v>60.9</v>
      </c>
      <c r="C2426">
        <v>7.9603999999999999</v>
      </c>
      <c r="D2426" s="1">
        <v>4.0059999999999997E-7</v>
      </c>
      <c r="E2426">
        <v>75</v>
      </c>
      <c r="G2426">
        <v>38</v>
      </c>
      <c r="H2426" t="s">
        <v>12</v>
      </c>
      <c r="I2426">
        <v>77</v>
      </c>
      <c r="J2426" t="s">
        <v>12</v>
      </c>
      <c r="K2426">
        <v>186.5</v>
      </c>
      <c r="L2426" t="s">
        <v>12</v>
      </c>
      <c r="M2426">
        <v>33</v>
      </c>
      <c r="N2426">
        <f t="shared" si="223"/>
        <v>678.37189999999998</v>
      </c>
      <c r="O2426">
        <f t="shared" si="224"/>
        <v>5.6016471201121396E-2</v>
      </c>
      <c r="P2426">
        <f t="shared" si="225"/>
        <v>0.1135070600654302</v>
      </c>
      <c r="Q2426">
        <f t="shared" si="226"/>
        <v>4.8645882885184365E-2</v>
      </c>
    </row>
    <row r="2427" spans="1:17" x14ac:dyDescent="0.25">
      <c r="A2427" t="s">
        <v>1915</v>
      </c>
      <c r="B2427">
        <v>60.9</v>
      </c>
      <c r="C2427">
        <v>7.9821</v>
      </c>
      <c r="D2427" s="1">
        <v>3.819E-7</v>
      </c>
      <c r="E2427">
        <v>75</v>
      </c>
      <c r="G2427">
        <v>26</v>
      </c>
      <c r="H2427" t="s">
        <v>12</v>
      </c>
      <c r="I2427">
        <v>62</v>
      </c>
      <c r="J2427" t="s">
        <v>12</v>
      </c>
      <c r="K2427">
        <v>193.5</v>
      </c>
      <c r="L2427" t="s">
        <v>12</v>
      </c>
      <c r="M2427">
        <v>34</v>
      </c>
      <c r="N2427">
        <f t="shared" si="223"/>
        <v>676.18619999999999</v>
      </c>
      <c r="O2427">
        <f t="shared" si="224"/>
        <v>3.8450947386977137E-2</v>
      </c>
      <c r="P2427">
        <f t="shared" si="225"/>
        <v>9.1690720692022401E-2</v>
      </c>
      <c r="Q2427">
        <f t="shared" si="226"/>
        <v>5.0282008121431646E-2</v>
      </c>
    </row>
    <row r="2428" spans="1:17" x14ac:dyDescent="0.25">
      <c r="A2428" t="s">
        <v>1916</v>
      </c>
      <c r="B2428">
        <v>60</v>
      </c>
      <c r="C2428">
        <v>7.9981</v>
      </c>
      <c r="D2428" s="1">
        <v>2.8070000000000002E-7</v>
      </c>
      <c r="E2428">
        <v>75</v>
      </c>
      <c r="G2428">
        <v>38</v>
      </c>
      <c r="H2428" t="s">
        <v>12</v>
      </c>
      <c r="I2428">
        <v>71</v>
      </c>
      <c r="J2428" t="s">
        <v>12</v>
      </c>
      <c r="K2428">
        <v>208.5</v>
      </c>
      <c r="L2428" t="s">
        <v>12</v>
      </c>
      <c r="M2428">
        <v>35</v>
      </c>
      <c r="N2428">
        <f t="shared" si="223"/>
        <v>674.00049999999999</v>
      </c>
      <c r="O2428">
        <f t="shared" si="224"/>
        <v>5.6379780133694261E-2</v>
      </c>
      <c r="P2428">
        <f t="shared" si="225"/>
        <v>0.10534116814453402</v>
      </c>
      <c r="Q2428">
        <f t="shared" si="226"/>
        <v>5.1928744859981557E-2</v>
      </c>
    </row>
    <row r="2494" spans="1:17" x14ac:dyDescent="0.25">
      <c r="A2494" t="s">
        <v>1917</v>
      </c>
      <c r="B2494">
        <v>60.9</v>
      </c>
      <c r="C2494">
        <v>7.3</v>
      </c>
      <c r="D2494" s="1">
        <v>3.9939999999999999E-7</v>
      </c>
      <c r="E2494">
        <v>75</v>
      </c>
      <c r="G2494">
        <v>1</v>
      </c>
      <c r="H2494" t="s">
        <v>12</v>
      </c>
      <c r="I2494">
        <v>1</v>
      </c>
      <c r="J2494" t="s">
        <v>12</v>
      </c>
      <c r="K2494">
        <v>2</v>
      </c>
      <c r="L2494" t="s">
        <v>12</v>
      </c>
      <c r="M2494">
        <v>0</v>
      </c>
      <c r="N2494">
        <f>1.6857*M2494+674</f>
        <v>674</v>
      </c>
      <c r="O2494">
        <f>G2494/N2494</f>
        <v>1.483679525222552E-3</v>
      </c>
      <c r="P2494">
        <f>I2494/N2494</f>
        <v>1.483679525222552E-3</v>
      </c>
      <c r="Q2494">
        <f>M2494/N2494</f>
        <v>0</v>
      </c>
    </row>
    <row r="2495" spans="1:17" x14ac:dyDescent="0.25">
      <c r="A2495" t="s">
        <v>1918</v>
      </c>
      <c r="B2495">
        <v>60.9</v>
      </c>
      <c r="C2495">
        <v>7.3197999999999999</v>
      </c>
      <c r="D2495" s="1">
        <v>3.0619999999999998E-7</v>
      </c>
      <c r="E2495">
        <v>75</v>
      </c>
      <c r="G2495">
        <v>1</v>
      </c>
      <c r="H2495" t="s">
        <v>12</v>
      </c>
      <c r="I2495">
        <v>3</v>
      </c>
      <c r="J2495" t="s">
        <v>12</v>
      </c>
      <c r="K2495">
        <v>9</v>
      </c>
      <c r="L2495" t="s">
        <v>12</v>
      </c>
      <c r="M2495">
        <v>1</v>
      </c>
      <c r="N2495">
        <f t="shared" ref="N2495:N2529" si="227">1.6857*M2495+674</f>
        <v>675.6857</v>
      </c>
      <c r="O2495">
        <f t="shared" ref="O2495:O2529" si="228">G2495/N2495</f>
        <v>1.4799780430457534E-3</v>
      </c>
      <c r="P2495">
        <f t="shared" ref="P2495:P2529" si="229">I2495/N2495</f>
        <v>4.4399341291372603E-3</v>
      </c>
      <c r="Q2495">
        <f t="shared" ref="Q2495:Q2529" si="230">M2495/N2495</f>
        <v>1.4799780430457534E-3</v>
      </c>
    </row>
    <row r="2496" spans="1:17" x14ac:dyDescent="0.25">
      <c r="A2496" t="s">
        <v>1919</v>
      </c>
      <c r="B2496">
        <v>60.9</v>
      </c>
      <c r="C2496">
        <v>7.3390000000000004</v>
      </c>
      <c r="D2496" s="1">
        <v>3.9929999999999998E-7</v>
      </c>
      <c r="E2496">
        <v>75</v>
      </c>
      <c r="G2496">
        <v>2</v>
      </c>
      <c r="H2496" t="s">
        <v>12</v>
      </c>
      <c r="I2496">
        <v>3</v>
      </c>
      <c r="J2496" t="s">
        <v>12</v>
      </c>
      <c r="K2496">
        <v>8</v>
      </c>
      <c r="L2496" t="s">
        <v>12</v>
      </c>
      <c r="M2496">
        <v>2</v>
      </c>
      <c r="N2496">
        <f t="shared" si="227"/>
        <v>677.37139999999999</v>
      </c>
      <c r="O2496">
        <f t="shared" si="228"/>
        <v>2.9525899676307562E-3</v>
      </c>
      <c r="P2496">
        <f t="shared" si="229"/>
        <v>4.4288849514461347E-3</v>
      </c>
      <c r="Q2496">
        <f t="shared" si="230"/>
        <v>2.9525899676307562E-3</v>
      </c>
    </row>
    <row r="2497" spans="1:17" x14ac:dyDescent="0.25">
      <c r="A2497" t="s">
        <v>1920</v>
      </c>
      <c r="B2497">
        <v>60.9</v>
      </c>
      <c r="C2497">
        <v>7.3608000000000002</v>
      </c>
      <c r="D2497" s="1">
        <v>3.0849999999999999E-7</v>
      </c>
      <c r="E2497">
        <v>75</v>
      </c>
      <c r="G2497">
        <v>2</v>
      </c>
      <c r="H2497" t="s">
        <v>12</v>
      </c>
      <c r="I2497">
        <v>1</v>
      </c>
      <c r="J2497" t="s">
        <v>12</v>
      </c>
      <c r="K2497">
        <v>6</v>
      </c>
      <c r="L2497" t="s">
        <v>12</v>
      </c>
      <c r="M2497">
        <v>3</v>
      </c>
      <c r="N2497">
        <f t="shared" si="227"/>
        <v>679.05709999999999</v>
      </c>
      <c r="O2497">
        <f t="shared" si="228"/>
        <v>2.9452604206627103E-3</v>
      </c>
      <c r="P2497">
        <f t="shared" si="229"/>
        <v>1.4726302103313551E-3</v>
      </c>
      <c r="Q2497">
        <f t="shared" si="230"/>
        <v>4.417890630994065E-3</v>
      </c>
    </row>
    <row r="2498" spans="1:17" x14ac:dyDescent="0.25">
      <c r="A2498" t="s">
        <v>1921</v>
      </c>
      <c r="B2498">
        <v>60.9</v>
      </c>
      <c r="C2498">
        <v>7.3799000000000001</v>
      </c>
      <c r="D2498" s="1">
        <v>3.8029999999999998E-7</v>
      </c>
      <c r="E2498">
        <v>75</v>
      </c>
      <c r="G2498">
        <v>1</v>
      </c>
      <c r="H2498" t="s">
        <v>12</v>
      </c>
      <c r="I2498">
        <v>3</v>
      </c>
      <c r="J2498" t="s">
        <v>12</v>
      </c>
      <c r="K2498">
        <v>9</v>
      </c>
      <c r="L2498" t="s">
        <v>12</v>
      </c>
      <c r="M2498">
        <v>4</v>
      </c>
      <c r="N2498">
        <f t="shared" si="227"/>
        <v>680.74279999999999</v>
      </c>
      <c r="O2498">
        <f t="shared" si="228"/>
        <v>1.4689835867525885E-3</v>
      </c>
      <c r="P2498">
        <f t="shared" si="229"/>
        <v>4.4069507602577654E-3</v>
      </c>
      <c r="Q2498">
        <f t="shared" si="230"/>
        <v>5.8759343470103538E-3</v>
      </c>
    </row>
    <row r="2499" spans="1:17" x14ac:dyDescent="0.25">
      <c r="A2499" t="s">
        <v>1922</v>
      </c>
      <c r="B2499">
        <v>60.9</v>
      </c>
      <c r="C2499">
        <v>7.4006999999999996</v>
      </c>
      <c r="D2499" s="1">
        <v>3.7099999999999997E-7</v>
      </c>
      <c r="E2499">
        <v>75</v>
      </c>
      <c r="G2499">
        <v>1</v>
      </c>
      <c r="H2499" t="s">
        <v>12</v>
      </c>
      <c r="I2499">
        <v>5</v>
      </c>
      <c r="J2499" t="s">
        <v>12</v>
      </c>
      <c r="K2499">
        <v>12</v>
      </c>
      <c r="L2499" t="s">
        <v>12</v>
      </c>
      <c r="M2499">
        <v>5</v>
      </c>
      <c r="N2499">
        <f t="shared" si="227"/>
        <v>682.42849999999999</v>
      </c>
      <c r="O2499">
        <f t="shared" si="228"/>
        <v>1.4653549785801736E-3</v>
      </c>
      <c r="P2499">
        <f t="shared" si="229"/>
        <v>7.3267748929008681E-3</v>
      </c>
      <c r="Q2499">
        <f t="shared" si="230"/>
        <v>7.3267748929008681E-3</v>
      </c>
    </row>
    <row r="2500" spans="1:17" x14ac:dyDescent="0.25">
      <c r="A2500" t="s">
        <v>1923</v>
      </c>
      <c r="B2500">
        <v>60.9</v>
      </c>
      <c r="C2500">
        <v>7.4177</v>
      </c>
      <c r="D2500" s="1">
        <v>3.9630000000000002E-7</v>
      </c>
      <c r="E2500">
        <v>75</v>
      </c>
      <c r="G2500">
        <v>23</v>
      </c>
      <c r="H2500" t="s">
        <v>12</v>
      </c>
      <c r="I2500">
        <v>6</v>
      </c>
      <c r="J2500" t="s">
        <v>12</v>
      </c>
      <c r="K2500">
        <v>37</v>
      </c>
      <c r="L2500" t="s">
        <v>12</v>
      </c>
      <c r="M2500">
        <v>6</v>
      </c>
      <c r="N2500">
        <f t="shared" si="227"/>
        <v>684.11419999999998</v>
      </c>
      <c r="O2500">
        <f t="shared" si="228"/>
        <v>3.3620117810739786E-2</v>
      </c>
      <c r="P2500">
        <f t="shared" si="229"/>
        <v>8.7704655158451616E-3</v>
      </c>
      <c r="Q2500">
        <f t="shared" si="230"/>
        <v>8.7704655158451616E-3</v>
      </c>
    </row>
    <row r="2501" spans="1:17" x14ac:dyDescent="0.25">
      <c r="A2501" t="s">
        <v>1924</v>
      </c>
      <c r="B2501">
        <v>60.9</v>
      </c>
      <c r="C2501">
        <v>7.4404000000000003</v>
      </c>
      <c r="D2501" s="1">
        <v>3.946E-7</v>
      </c>
      <c r="E2501">
        <v>75</v>
      </c>
      <c r="G2501">
        <v>16</v>
      </c>
      <c r="H2501" t="s">
        <v>12</v>
      </c>
      <c r="I2501">
        <v>13</v>
      </c>
      <c r="J2501" t="s">
        <v>12</v>
      </c>
      <c r="K2501">
        <v>33</v>
      </c>
      <c r="L2501" t="s">
        <v>12</v>
      </c>
      <c r="M2501">
        <v>7</v>
      </c>
      <c r="N2501">
        <f t="shared" si="227"/>
        <v>685.79989999999998</v>
      </c>
      <c r="O2501">
        <f t="shared" si="228"/>
        <v>2.3330420433132174E-2</v>
      </c>
      <c r="P2501">
        <f t="shared" si="229"/>
        <v>1.895596660191989E-2</v>
      </c>
      <c r="Q2501">
        <f t="shared" si="230"/>
        <v>1.0207058939495325E-2</v>
      </c>
    </row>
    <row r="2502" spans="1:17" x14ac:dyDescent="0.25">
      <c r="A2502" t="s">
        <v>1925</v>
      </c>
      <c r="B2502">
        <v>60.9</v>
      </c>
      <c r="C2502">
        <v>7.4587000000000003</v>
      </c>
      <c r="D2502" s="1">
        <v>2.9369999999999999E-7</v>
      </c>
      <c r="E2502">
        <v>75</v>
      </c>
      <c r="G2502">
        <v>11</v>
      </c>
      <c r="H2502" t="s">
        <v>12</v>
      </c>
      <c r="I2502">
        <v>11</v>
      </c>
      <c r="J2502" t="s">
        <v>12</v>
      </c>
      <c r="K2502">
        <v>28</v>
      </c>
      <c r="L2502" t="s">
        <v>12</v>
      </c>
      <c r="M2502">
        <v>8</v>
      </c>
      <c r="N2502">
        <f t="shared" si="227"/>
        <v>687.48559999999998</v>
      </c>
      <c r="O2502">
        <f t="shared" si="228"/>
        <v>1.6000335134292269E-2</v>
      </c>
      <c r="P2502">
        <f t="shared" si="229"/>
        <v>1.6000335134292269E-2</v>
      </c>
      <c r="Q2502">
        <f t="shared" si="230"/>
        <v>1.1636607370394377E-2</v>
      </c>
    </row>
    <row r="2503" spans="1:17" x14ac:dyDescent="0.25">
      <c r="A2503" t="s">
        <v>1926</v>
      </c>
      <c r="B2503">
        <v>60.9</v>
      </c>
      <c r="C2503">
        <v>7.4779</v>
      </c>
      <c r="D2503" s="1">
        <v>3.9569999999999998E-7</v>
      </c>
      <c r="E2503">
        <v>75</v>
      </c>
      <c r="G2503">
        <v>10</v>
      </c>
      <c r="H2503" t="s">
        <v>12</v>
      </c>
      <c r="I2503">
        <v>14</v>
      </c>
      <c r="J2503" t="s">
        <v>12</v>
      </c>
      <c r="K2503">
        <v>41</v>
      </c>
      <c r="L2503" t="s">
        <v>12</v>
      </c>
      <c r="M2503">
        <v>9</v>
      </c>
      <c r="N2503">
        <f t="shared" si="227"/>
        <v>689.17129999999997</v>
      </c>
      <c r="O2503">
        <f t="shared" si="228"/>
        <v>1.4510180560333839E-2</v>
      </c>
      <c r="P2503">
        <f t="shared" si="229"/>
        <v>2.0314252784467374E-2</v>
      </c>
      <c r="Q2503">
        <f t="shared" si="230"/>
        <v>1.3059162504300455E-2</v>
      </c>
    </row>
    <row r="2504" spans="1:17" x14ac:dyDescent="0.25">
      <c r="A2504" t="s">
        <v>1927</v>
      </c>
      <c r="B2504">
        <v>60.9</v>
      </c>
      <c r="C2504">
        <v>7.4991000000000003</v>
      </c>
      <c r="D2504" s="1">
        <v>3.9890000000000001E-7</v>
      </c>
      <c r="E2504">
        <v>75</v>
      </c>
      <c r="G2504">
        <v>8</v>
      </c>
      <c r="H2504" t="s">
        <v>12</v>
      </c>
      <c r="I2504">
        <v>14</v>
      </c>
      <c r="J2504" t="s">
        <v>12</v>
      </c>
      <c r="K2504">
        <v>41</v>
      </c>
      <c r="L2504" t="s">
        <v>12</v>
      </c>
      <c r="M2504">
        <v>10</v>
      </c>
      <c r="N2504">
        <f t="shared" si="227"/>
        <v>690.85699999999997</v>
      </c>
      <c r="O2504">
        <f t="shared" si="228"/>
        <v>1.1579820425934745E-2</v>
      </c>
      <c r="P2504">
        <f t="shared" si="229"/>
        <v>2.0264685745385803E-2</v>
      </c>
      <c r="Q2504">
        <f t="shared" si="230"/>
        <v>1.4474775532418431E-2</v>
      </c>
    </row>
    <row r="2505" spans="1:17" x14ac:dyDescent="0.25">
      <c r="A2505" t="s">
        <v>1928</v>
      </c>
      <c r="B2505">
        <v>60.9</v>
      </c>
      <c r="C2505">
        <v>7.5197000000000003</v>
      </c>
      <c r="D2505" s="1">
        <v>3.1110000000000003E-7</v>
      </c>
      <c r="E2505">
        <v>75</v>
      </c>
      <c r="G2505">
        <v>7</v>
      </c>
      <c r="H2505" t="s">
        <v>12</v>
      </c>
      <c r="I2505">
        <v>14</v>
      </c>
      <c r="J2505" t="s">
        <v>12</v>
      </c>
      <c r="K2505">
        <v>36</v>
      </c>
      <c r="L2505" t="s">
        <v>12</v>
      </c>
      <c r="M2505">
        <v>11</v>
      </c>
      <c r="N2505">
        <f t="shared" si="227"/>
        <v>692.54269999999997</v>
      </c>
      <c r="O2505">
        <f t="shared" si="228"/>
        <v>1.0107680002980322E-2</v>
      </c>
      <c r="P2505">
        <f t="shared" si="229"/>
        <v>2.0215360005960643E-2</v>
      </c>
      <c r="Q2505">
        <f t="shared" si="230"/>
        <v>1.5883497147540507E-2</v>
      </c>
    </row>
    <row r="2506" spans="1:17" x14ac:dyDescent="0.25">
      <c r="A2506" t="s">
        <v>1929</v>
      </c>
      <c r="B2506">
        <v>60.9</v>
      </c>
      <c r="C2506">
        <v>7.5407999999999999</v>
      </c>
      <c r="D2506" s="1">
        <v>2.9089999999999999E-7</v>
      </c>
      <c r="E2506">
        <v>75</v>
      </c>
      <c r="G2506">
        <v>3</v>
      </c>
      <c r="H2506" t="s">
        <v>12</v>
      </c>
      <c r="I2506">
        <v>15</v>
      </c>
      <c r="J2506" t="s">
        <v>12</v>
      </c>
      <c r="K2506">
        <v>37</v>
      </c>
      <c r="L2506" t="s">
        <v>12</v>
      </c>
      <c r="M2506">
        <v>12</v>
      </c>
      <c r="N2506">
        <f t="shared" si="227"/>
        <v>694.22839999999997</v>
      </c>
      <c r="O2506">
        <f t="shared" si="228"/>
        <v>4.3213443875243368E-3</v>
      </c>
      <c r="P2506">
        <f t="shared" si="229"/>
        <v>2.1606721937621684E-2</v>
      </c>
      <c r="Q2506">
        <f t="shared" si="230"/>
        <v>1.7285377550097347E-2</v>
      </c>
    </row>
    <row r="2507" spans="1:17" x14ac:dyDescent="0.25">
      <c r="A2507" t="s">
        <v>1930</v>
      </c>
      <c r="B2507">
        <v>60.9</v>
      </c>
      <c r="C2507">
        <v>7.5632999999999999</v>
      </c>
      <c r="D2507" s="1">
        <v>3.9379999999999999E-7</v>
      </c>
      <c r="E2507">
        <v>75</v>
      </c>
      <c r="G2507">
        <v>11</v>
      </c>
      <c r="H2507" t="s">
        <v>12</v>
      </c>
      <c r="I2507">
        <v>25</v>
      </c>
      <c r="J2507" t="s">
        <v>12</v>
      </c>
      <c r="K2507">
        <v>54</v>
      </c>
      <c r="L2507" t="s">
        <v>12</v>
      </c>
      <c r="M2507">
        <v>13</v>
      </c>
      <c r="N2507">
        <f t="shared" si="227"/>
        <v>695.91409999999996</v>
      </c>
      <c r="O2507">
        <f t="shared" si="228"/>
        <v>1.5806548538102622E-2</v>
      </c>
      <c r="P2507">
        <f t="shared" si="229"/>
        <v>3.592397395023323E-2</v>
      </c>
      <c r="Q2507">
        <f t="shared" si="230"/>
        <v>1.8680466454121279E-2</v>
      </c>
    </row>
    <row r="2508" spans="1:17" x14ac:dyDescent="0.25">
      <c r="A2508" t="s">
        <v>1931</v>
      </c>
      <c r="B2508">
        <v>60.9</v>
      </c>
      <c r="C2508">
        <v>7.5830000000000002</v>
      </c>
      <c r="D2508" s="1">
        <v>3.9900000000000001E-7</v>
      </c>
      <c r="E2508">
        <v>75</v>
      </c>
      <c r="G2508">
        <v>5</v>
      </c>
      <c r="H2508" t="s">
        <v>12</v>
      </c>
      <c r="I2508">
        <v>15</v>
      </c>
      <c r="J2508" t="s">
        <v>12</v>
      </c>
      <c r="K2508">
        <v>45</v>
      </c>
      <c r="L2508" t="s">
        <v>12</v>
      </c>
      <c r="M2508">
        <v>14</v>
      </c>
      <c r="N2508">
        <f t="shared" si="227"/>
        <v>697.59979999999996</v>
      </c>
      <c r="O2508">
        <f t="shared" si="228"/>
        <v>7.1674332475439358E-3</v>
      </c>
      <c r="P2508">
        <f t="shared" si="229"/>
        <v>2.1502299742631809E-2</v>
      </c>
      <c r="Q2508">
        <f t="shared" si="230"/>
        <v>2.0068813093123021E-2</v>
      </c>
    </row>
    <row r="2509" spans="1:17" x14ac:dyDescent="0.25">
      <c r="A2509" t="s">
        <v>1932</v>
      </c>
      <c r="B2509">
        <v>60.9</v>
      </c>
      <c r="C2509">
        <v>7.6002000000000001</v>
      </c>
      <c r="D2509" s="1">
        <v>3.9680000000000001E-7</v>
      </c>
      <c r="E2509">
        <v>75</v>
      </c>
      <c r="G2509">
        <v>11</v>
      </c>
      <c r="H2509" t="s">
        <v>12</v>
      </c>
      <c r="I2509">
        <v>11</v>
      </c>
      <c r="J2509" t="s">
        <v>12</v>
      </c>
      <c r="K2509">
        <v>47.5</v>
      </c>
      <c r="L2509" t="s">
        <v>12</v>
      </c>
      <c r="M2509">
        <v>15</v>
      </c>
      <c r="N2509">
        <f t="shared" si="227"/>
        <v>699.28549999999996</v>
      </c>
      <c r="O2509">
        <f t="shared" si="228"/>
        <v>1.5730341898981176E-2</v>
      </c>
      <c r="P2509">
        <f t="shared" si="229"/>
        <v>1.5730341898981176E-2</v>
      </c>
      <c r="Q2509">
        <f t="shared" si="230"/>
        <v>2.1450466225883421E-2</v>
      </c>
    </row>
    <row r="2510" spans="1:17" x14ac:dyDescent="0.25">
      <c r="A2510" t="s">
        <v>1933</v>
      </c>
      <c r="B2510">
        <v>60.9</v>
      </c>
      <c r="C2510">
        <v>7.6177999999999999</v>
      </c>
      <c r="D2510" s="1">
        <v>3.6650000000000001E-7</v>
      </c>
      <c r="E2510">
        <v>75</v>
      </c>
      <c r="G2510">
        <v>10</v>
      </c>
      <c r="H2510" t="s">
        <v>12</v>
      </c>
      <c r="I2510">
        <v>13</v>
      </c>
      <c r="J2510" t="s">
        <v>12</v>
      </c>
      <c r="K2510">
        <v>50</v>
      </c>
      <c r="L2510" t="s">
        <v>12</v>
      </c>
      <c r="M2510">
        <v>16</v>
      </c>
      <c r="N2510">
        <f t="shared" si="227"/>
        <v>700.97119999999995</v>
      </c>
      <c r="O2510">
        <f t="shared" si="228"/>
        <v>1.4265921338851012E-2</v>
      </c>
      <c r="P2510">
        <f t="shared" si="229"/>
        <v>1.8545697740506316E-2</v>
      </c>
      <c r="Q2510">
        <f t="shared" si="230"/>
        <v>2.2825474142161621E-2</v>
      </c>
    </row>
    <row r="2511" spans="1:17" x14ac:dyDescent="0.25">
      <c r="A2511" t="s">
        <v>1934</v>
      </c>
      <c r="B2511">
        <v>60.9</v>
      </c>
      <c r="C2511">
        <v>7.6395999999999997</v>
      </c>
      <c r="D2511" s="1">
        <v>3.4480000000000002E-7</v>
      </c>
      <c r="E2511">
        <v>75</v>
      </c>
      <c r="G2511">
        <v>9</v>
      </c>
      <c r="H2511" t="s">
        <v>12</v>
      </c>
      <c r="I2511">
        <v>20</v>
      </c>
      <c r="J2511" t="s">
        <v>12</v>
      </c>
      <c r="K2511">
        <v>52.5</v>
      </c>
      <c r="L2511" t="s">
        <v>12</v>
      </c>
      <c r="M2511">
        <v>17</v>
      </c>
      <c r="N2511">
        <f t="shared" si="227"/>
        <v>702.65689999999995</v>
      </c>
      <c r="O2511">
        <f t="shared" si="228"/>
        <v>1.2808527177346441E-2</v>
      </c>
      <c r="P2511">
        <f t="shared" si="229"/>
        <v>2.8463393727436535E-2</v>
      </c>
      <c r="Q2511">
        <f t="shared" si="230"/>
        <v>2.4193884668321057E-2</v>
      </c>
    </row>
    <row r="2512" spans="1:17" x14ac:dyDescent="0.25">
      <c r="A2512" t="s">
        <v>1935</v>
      </c>
      <c r="B2512">
        <v>60.9</v>
      </c>
      <c r="C2512">
        <v>7.6611000000000002</v>
      </c>
      <c r="D2512" s="1">
        <v>3.9859999999999998E-7</v>
      </c>
      <c r="E2512">
        <v>75</v>
      </c>
      <c r="G2512">
        <v>13</v>
      </c>
      <c r="H2512" t="s">
        <v>12</v>
      </c>
      <c r="I2512">
        <v>21</v>
      </c>
      <c r="J2512" t="s">
        <v>12</v>
      </c>
      <c r="K2512">
        <v>63</v>
      </c>
      <c r="L2512" t="s">
        <v>12</v>
      </c>
      <c r="M2512">
        <v>18</v>
      </c>
      <c r="N2512">
        <f t="shared" si="227"/>
        <v>704.34259999999995</v>
      </c>
      <c r="O2512">
        <f t="shared" si="228"/>
        <v>1.8456927069298381E-2</v>
      </c>
      <c r="P2512">
        <f t="shared" si="229"/>
        <v>2.9815036035020458E-2</v>
      </c>
      <c r="Q2512">
        <f t="shared" si="230"/>
        <v>2.5555745172874681E-2</v>
      </c>
    </row>
    <row r="2513" spans="1:17" x14ac:dyDescent="0.25">
      <c r="A2513" t="s">
        <v>1936</v>
      </c>
      <c r="B2513">
        <v>60.9</v>
      </c>
      <c r="C2513">
        <v>7.68</v>
      </c>
      <c r="D2513" s="1">
        <v>3.417E-7</v>
      </c>
      <c r="E2513">
        <v>75</v>
      </c>
      <c r="G2513">
        <v>6</v>
      </c>
      <c r="H2513" t="s">
        <v>12</v>
      </c>
      <c r="I2513">
        <v>16</v>
      </c>
      <c r="J2513" t="s">
        <v>12</v>
      </c>
      <c r="K2513">
        <v>62.5</v>
      </c>
      <c r="L2513" t="s">
        <v>12</v>
      </c>
      <c r="M2513">
        <v>19</v>
      </c>
      <c r="N2513">
        <f t="shared" si="227"/>
        <v>706.02829999999994</v>
      </c>
      <c r="O2513">
        <f t="shared" si="228"/>
        <v>8.4982429174581247E-3</v>
      </c>
      <c r="P2513">
        <f t="shared" si="229"/>
        <v>2.2661981113221666E-2</v>
      </c>
      <c r="Q2513">
        <f t="shared" si="230"/>
        <v>2.6911102571950729E-2</v>
      </c>
    </row>
    <row r="2514" spans="1:17" x14ac:dyDescent="0.25">
      <c r="A2514" t="s">
        <v>1937</v>
      </c>
      <c r="B2514">
        <v>60.9</v>
      </c>
      <c r="C2514">
        <v>7.6999000000000004</v>
      </c>
      <c r="D2514" s="1">
        <v>3.9200000000000002E-7</v>
      </c>
      <c r="E2514">
        <v>75</v>
      </c>
      <c r="G2514">
        <v>5</v>
      </c>
      <c r="H2514" t="s">
        <v>12</v>
      </c>
      <c r="I2514">
        <v>13</v>
      </c>
      <c r="J2514" t="s">
        <v>12</v>
      </c>
      <c r="K2514">
        <v>62</v>
      </c>
      <c r="L2514" t="s">
        <v>12</v>
      </c>
      <c r="M2514">
        <v>20</v>
      </c>
      <c r="N2514">
        <f t="shared" si="227"/>
        <v>707.71399999999994</v>
      </c>
      <c r="O2514">
        <f t="shared" si="228"/>
        <v>7.0650008336700992E-3</v>
      </c>
      <c r="P2514">
        <f t="shared" si="229"/>
        <v>1.8369002167542257E-2</v>
      </c>
      <c r="Q2514">
        <f t="shared" si="230"/>
        <v>2.8260003334680397E-2</v>
      </c>
    </row>
    <row r="2515" spans="1:17" x14ac:dyDescent="0.25">
      <c r="A2515" t="s">
        <v>1938</v>
      </c>
      <c r="B2515">
        <v>60.9</v>
      </c>
      <c r="C2515">
        <v>7.7211999999999996</v>
      </c>
      <c r="D2515" s="1">
        <v>3.9919999999999997E-7</v>
      </c>
      <c r="E2515">
        <v>75</v>
      </c>
      <c r="G2515">
        <v>6</v>
      </c>
      <c r="H2515" t="s">
        <v>12</v>
      </c>
      <c r="I2515">
        <v>20</v>
      </c>
      <c r="J2515" t="s">
        <v>12</v>
      </c>
      <c r="K2515">
        <v>69.5</v>
      </c>
      <c r="L2515" t="s">
        <v>12</v>
      </c>
      <c r="M2515">
        <v>21</v>
      </c>
      <c r="N2515">
        <f t="shared" si="227"/>
        <v>709.39970000000005</v>
      </c>
      <c r="O2515">
        <f t="shared" si="228"/>
        <v>8.4578552824310458E-3</v>
      </c>
      <c r="P2515">
        <f t="shared" si="229"/>
        <v>2.8192850941436823E-2</v>
      </c>
      <c r="Q2515">
        <f t="shared" si="230"/>
        <v>2.9602493488508661E-2</v>
      </c>
    </row>
    <row r="2516" spans="1:17" x14ac:dyDescent="0.25">
      <c r="A2516" t="s">
        <v>1939</v>
      </c>
      <c r="B2516">
        <v>60.9</v>
      </c>
      <c r="C2516">
        <v>7.7408000000000001</v>
      </c>
      <c r="D2516" s="1">
        <v>3.1950000000000002E-7</v>
      </c>
      <c r="E2516">
        <v>75</v>
      </c>
      <c r="G2516">
        <v>9</v>
      </c>
      <c r="H2516" t="s">
        <v>12</v>
      </c>
      <c r="I2516">
        <v>16</v>
      </c>
      <c r="J2516" t="s">
        <v>12</v>
      </c>
      <c r="K2516">
        <v>61</v>
      </c>
      <c r="L2516" t="s">
        <v>12</v>
      </c>
      <c r="M2516">
        <v>22</v>
      </c>
      <c r="N2516">
        <f t="shared" si="227"/>
        <v>711.08540000000005</v>
      </c>
      <c r="O2516">
        <f t="shared" si="228"/>
        <v>1.2656707619084853E-2</v>
      </c>
      <c r="P2516">
        <f t="shared" si="229"/>
        <v>2.2500813545039737E-2</v>
      </c>
      <c r="Q2516">
        <f t="shared" si="230"/>
        <v>3.0938618624429638E-2</v>
      </c>
    </row>
    <row r="2517" spans="1:17" x14ac:dyDescent="0.25">
      <c r="A2517" t="s">
        <v>1940</v>
      </c>
      <c r="B2517">
        <v>60</v>
      </c>
      <c r="C2517">
        <v>7.7595000000000001</v>
      </c>
      <c r="D2517" s="1">
        <v>3.6730000000000001E-7</v>
      </c>
      <c r="E2517">
        <v>75</v>
      </c>
      <c r="G2517">
        <v>11</v>
      </c>
      <c r="H2517" t="s">
        <v>12</v>
      </c>
      <c r="I2517">
        <v>12</v>
      </c>
      <c r="J2517" t="s">
        <v>12</v>
      </c>
      <c r="K2517">
        <v>80</v>
      </c>
      <c r="L2517" t="s">
        <v>12</v>
      </c>
      <c r="M2517">
        <v>23</v>
      </c>
      <c r="N2517">
        <f t="shared" si="227"/>
        <v>712.77110000000005</v>
      </c>
      <c r="O2517">
        <f t="shared" si="228"/>
        <v>1.5432724474940131E-2</v>
      </c>
      <c r="P2517">
        <f t="shared" si="229"/>
        <v>1.6835699427207414E-2</v>
      </c>
      <c r="Q2517">
        <f t="shared" si="230"/>
        <v>3.2268423902147549E-2</v>
      </c>
    </row>
    <row r="2518" spans="1:17" x14ac:dyDescent="0.25">
      <c r="A2518" t="s">
        <v>1941</v>
      </c>
      <c r="B2518">
        <v>60.9</v>
      </c>
      <c r="C2518">
        <v>7.7797999999999998</v>
      </c>
      <c r="D2518" s="1">
        <v>3.255E-7</v>
      </c>
      <c r="E2518">
        <v>75</v>
      </c>
      <c r="G2518">
        <v>10</v>
      </c>
      <c r="H2518" t="s">
        <v>12</v>
      </c>
      <c r="I2518">
        <v>23</v>
      </c>
      <c r="J2518" t="s">
        <v>12</v>
      </c>
      <c r="K2518">
        <v>94</v>
      </c>
      <c r="L2518" t="s">
        <v>12</v>
      </c>
      <c r="M2518">
        <v>24</v>
      </c>
      <c r="N2518">
        <f t="shared" si="227"/>
        <v>714.45680000000004</v>
      </c>
      <c r="O2518">
        <f t="shared" si="228"/>
        <v>1.3996647522985293E-2</v>
      </c>
      <c r="P2518">
        <f t="shared" si="229"/>
        <v>3.2192289302866176E-2</v>
      </c>
      <c r="Q2518">
        <f t="shared" si="230"/>
        <v>3.3591954055164706E-2</v>
      </c>
    </row>
    <row r="2519" spans="1:17" x14ac:dyDescent="0.25">
      <c r="A2519" t="s">
        <v>1942</v>
      </c>
      <c r="B2519">
        <v>60.9</v>
      </c>
      <c r="C2519">
        <v>7.8018999999999998</v>
      </c>
      <c r="D2519" s="1">
        <v>3.058E-7</v>
      </c>
      <c r="E2519">
        <v>75</v>
      </c>
      <c r="G2519">
        <v>9</v>
      </c>
      <c r="H2519" t="s">
        <v>12</v>
      </c>
      <c r="I2519">
        <v>15</v>
      </c>
      <c r="J2519" t="s">
        <v>12</v>
      </c>
      <c r="K2519">
        <v>82</v>
      </c>
      <c r="L2519" t="s">
        <v>12</v>
      </c>
      <c r="M2519">
        <v>25</v>
      </c>
      <c r="N2519">
        <f t="shared" si="227"/>
        <v>716.14250000000004</v>
      </c>
      <c r="O2519">
        <f t="shared" si="228"/>
        <v>1.2567331222487144E-2</v>
      </c>
      <c r="P2519">
        <f t="shared" si="229"/>
        <v>2.0945552037478572E-2</v>
      </c>
      <c r="Q2519">
        <f t="shared" si="230"/>
        <v>3.4909253395797625E-2</v>
      </c>
    </row>
    <row r="2520" spans="1:17" x14ac:dyDescent="0.25">
      <c r="A2520" t="s">
        <v>1943</v>
      </c>
      <c r="B2520">
        <v>60</v>
      </c>
      <c r="C2520">
        <v>7.8228999999999997</v>
      </c>
      <c r="D2520" s="1">
        <v>3.9550000000000001E-7</v>
      </c>
      <c r="E2520">
        <v>75</v>
      </c>
      <c r="G2520">
        <v>10</v>
      </c>
      <c r="H2520" t="s">
        <v>12</v>
      </c>
      <c r="I2520">
        <v>13</v>
      </c>
      <c r="J2520" t="s">
        <v>12</v>
      </c>
      <c r="K2520">
        <v>94</v>
      </c>
      <c r="L2520" t="s">
        <v>12</v>
      </c>
      <c r="M2520">
        <v>26</v>
      </c>
      <c r="N2520">
        <f t="shared" si="227"/>
        <v>717.82820000000004</v>
      </c>
      <c r="O2520">
        <f t="shared" si="228"/>
        <v>1.3930909930816315E-2</v>
      </c>
      <c r="P2520">
        <f t="shared" si="229"/>
        <v>1.8110182910061209E-2</v>
      </c>
      <c r="Q2520">
        <f t="shared" si="230"/>
        <v>3.6220365820122419E-2</v>
      </c>
    </row>
    <row r="2521" spans="1:17" x14ac:dyDescent="0.25">
      <c r="A2521" t="s">
        <v>1944</v>
      </c>
      <c r="B2521">
        <v>60.9</v>
      </c>
      <c r="C2521">
        <v>7.8407</v>
      </c>
      <c r="D2521" s="1">
        <v>3.0849999999999999E-7</v>
      </c>
      <c r="E2521">
        <v>75</v>
      </c>
      <c r="G2521">
        <v>12</v>
      </c>
      <c r="H2521" t="s">
        <v>12</v>
      </c>
      <c r="I2521">
        <v>23</v>
      </c>
      <c r="J2521" t="s">
        <v>12</v>
      </c>
      <c r="K2521">
        <v>82</v>
      </c>
      <c r="L2521" t="s">
        <v>12</v>
      </c>
      <c r="M2521">
        <v>27</v>
      </c>
      <c r="N2521">
        <f t="shared" si="227"/>
        <v>719.51390000000004</v>
      </c>
      <c r="O2521">
        <f t="shared" si="228"/>
        <v>1.6677926583489214E-2</v>
      </c>
      <c r="P2521">
        <f t="shared" si="229"/>
        <v>3.1966025951687661E-2</v>
      </c>
      <c r="Q2521">
        <f t="shared" si="230"/>
        <v>3.7525334812850732E-2</v>
      </c>
    </row>
    <row r="2522" spans="1:17" x14ac:dyDescent="0.25">
      <c r="A2522" t="s">
        <v>1945</v>
      </c>
      <c r="B2522">
        <v>60.9</v>
      </c>
      <c r="C2522">
        <v>7.8583999999999996</v>
      </c>
      <c r="D2522" s="1">
        <v>3.9550000000000001E-7</v>
      </c>
      <c r="E2522">
        <v>75</v>
      </c>
      <c r="G2522">
        <v>9</v>
      </c>
      <c r="H2522" t="s">
        <v>12</v>
      </c>
      <c r="I2522">
        <v>29</v>
      </c>
      <c r="J2522" t="s">
        <v>12</v>
      </c>
      <c r="K2522">
        <v>81.5</v>
      </c>
      <c r="L2522" t="s">
        <v>12</v>
      </c>
      <c r="M2522">
        <v>28</v>
      </c>
      <c r="N2522">
        <f t="shared" si="227"/>
        <v>721.19960000000003</v>
      </c>
      <c r="O2522">
        <f t="shared" si="228"/>
        <v>1.2479208252472685E-2</v>
      </c>
      <c r="P2522">
        <f t="shared" si="229"/>
        <v>4.021078214685643E-2</v>
      </c>
      <c r="Q2522">
        <f t="shared" si="230"/>
        <v>3.8824203452137246E-2</v>
      </c>
    </row>
    <row r="2523" spans="1:17" x14ac:dyDescent="0.25">
      <c r="A2523" t="s">
        <v>1946</v>
      </c>
      <c r="B2523">
        <v>60.9</v>
      </c>
      <c r="C2523">
        <v>7.8776999999999999</v>
      </c>
      <c r="D2523" s="1">
        <v>3.9770000000000002E-7</v>
      </c>
      <c r="E2523">
        <v>75</v>
      </c>
      <c r="G2523">
        <v>36</v>
      </c>
      <c r="H2523" t="s">
        <v>12</v>
      </c>
      <c r="I2523">
        <v>27</v>
      </c>
      <c r="J2523" t="s">
        <v>12</v>
      </c>
      <c r="K2523">
        <v>126.5</v>
      </c>
      <c r="L2523" t="s">
        <v>12</v>
      </c>
      <c r="M2523">
        <v>29</v>
      </c>
      <c r="N2523">
        <f t="shared" si="227"/>
        <v>722.88530000000003</v>
      </c>
      <c r="O2523">
        <f t="shared" si="228"/>
        <v>4.9800431686742003E-2</v>
      </c>
      <c r="P2523">
        <f t="shared" si="229"/>
        <v>3.7350323765056502E-2</v>
      </c>
      <c r="Q2523">
        <f t="shared" si="230"/>
        <v>4.0117014414319946E-2</v>
      </c>
    </row>
    <row r="2524" spans="1:17" x14ac:dyDescent="0.25">
      <c r="A2524" t="s">
        <v>1947</v>
      </c>
      <c r="B2524">
        <v>60.9</v>
      </c>
      <c r="C2524">
        <v>7.9010999999999996</v>
      </c>
      <c r="D2524" s="1">
        <v>3.199E-7</v>
      </c>
      <c r="E2524">
        <v>75</v>
      </c>
      <c r="G2524">
        <v>24</v>
      </c>
      <c r="H2524" t="s">
        <v>12</v>
      </c>
      <c r="I2524">
        <v>35</v>
      </c>
      <c r="J2524" t="s">
        <v>12</v>
      </c>
      <c r="K2524">
        <v>125</v>
      </c>
      <c r="L2524" t="s">
        <v>12</v>
      </c>
      <c r="M2524">
        <v>30</v>
      </c>
      <c r="N2524">
        <f t="shared" si="227"/>
        <v>724.57100000000003</v>
      </c>
      <c r="O2524">
        <f t="shared" si="228"/>
        <v>3.3123047982875381E-2</v>
      </c>
      <c r="P2524">
        <f t="shared" si="229"/>
        <v>4.8304444975026603E-2</v>
      </c>
      <c r="Q2524">
        <f t="shared" si="230"/>
        <v>4.1403809978594226E-2</v>
      </c>
    </row>
    <row r="2525" spans="1:17" x14ac:dyDescent="0.25">
      <c r="A2525" t="s">
        <v>1948</v>
      </c>
      <c r="B2525">
        <v>60.9</v>
      </c>
      <c r="C2525">
        <v>7.9207999999999998</v>
      </c>
      <c r="D2525" s="1">
        <v>3.9719999999999998E-7</v>
      </c>
      <c r="E2525">
        <v>75</v>
      </c>
      <c r="G2525">
        <v>34</v>
      </c>
      <c r="H2525" t="s">
        <v>12</v>
      </c>
      <c r="I2525">
        <v>42</v>
      </c>
      <c r="J2525" t="s">
        <v>12</v>
      </c>
      <c r="K2525">
        <v>141</v>
      </c>
      <c r="L2525" t="s">
        <v>12</v>
      </c>
      <c r="M2525">
        <v>31</v>
      </c>
      <c r="N2525">
        <f t="shared" si="227"/>
        <v>726.25670000000002</v>
      </c>
      <c r="O2525">
        <f t="shared" si="228"/>
        <v>4.6815402873391733E-2</v>
      </c>
      <c r="P2525">
        <f t="shared" si="229"/>
        <v>5.7830791784778027E-2</v>
      </c>
      <c r="Q2525">
        <f t="shared" si="230"/>
        <v>4.2684632031621879E-2</v>
      </c>
    </row>
    <row r="2526" spans="1:17" x14ac:dyDescent="0.25">
      <c r="A2526" t="s">
        <v>1949</v>
      </c>
      <c r="B2526">
        <v>60.9</v>
      </c>
      <c r="C2526">
        <v>7.9419000000000004</v>
      </c>
      <c r="D2526" s="1">
        <v>3.5999999999999999E-7</v>
      </c>
      <c r="E2526">
        <v>75</v>
      </c>
      <c r="G2526">
        <v>38</v>
      </c>
      <c r="H2526" t="s">
        <v>12</v>
      </c>
      <c r="I2526">
        <v>42</v>
      </c>
      <c r="J2526" t="s">
        <v>12</v>
      </c>
      <c r="K2526">
        <v>153</v>
      </c>
      <c r="L2526" t="s">
        <v>12</v>
      </c>
      <c r="M2526">
        <v>32</v>
      </c>
      <c r="N2526">
        <f t="shared" si="227"/>
        <v>727.94240000000002</v>
      </c>
      <c r="O2526">
        <f t="shared" si="228"/>
        <v>5.2201932460590288E-2</v>
      </c>
      <c r="P2526">
        <f t="shared" si="229"/>
        <v>5.7696872719599793E-2</v>
      </c>
      <c r="Q2526">
        <f t="shared" si="230"/>
        <v>4.3959522072076034E-2</v>
      </c>
    </row>
    <row r="2527" spans="1:17" x14ac:dyDescent="0.25">
      <c r="A2527" t="s">
        <v>1950</v>
      </c>
      <c r="B2527">
        <v>60.9</v>
      </c>
      <c r="C2527">
        <v>7.9626000000000001</v>
      </c>
      <c r="D2527" s="1">
        <v>3.96E-7</v>
      </c>
      <c r="E2527">
        <v>75</v>
      </c>
      <c r="G2527">
        <v>39</v>
      </c>
      <c r="H2527" t="s">
        <v>12</v>
      </c>
      <c r="I2527">
        <v>55</v>
      </c>
      <c r="J2527" t="s">
        <v>12</v>
      </c>
      <c r="K2527">
        <v>172.5</v>
      </c>
      <c r="L2527" t="s">
        <v>12</v>
      </c>
      <c r="M2527">
        <v>33</v>
      </c>
      <c r="N2527">
        <f t="shared" si="227"/>
        <v>729.62810000000002</v>
      </c>
      <c r="O2527">
        <f t="shared" si="228"/>
        <v>5.3451888708781911E-2</v>
      </c>
      <c r="P2527">
        <f t="shared" si="229"/>
        <v>7.5380868691871925E-2</v>
      </c>
      <c r="Q2527">
        <f t="shared" si="230"/>
        <v>4.5228521215123156E-2</v>
      </c>
    </row>
    <row r="2528" spans="1:17" x14ac:dyDescent="0.25">
      <c r="A2528" t="s">
        <v>1951</v>
      </c>
      <c r="B2528">
        <v>60.9</v>
      </c>
      <c r="C2528">
        <v>7.9802</v>
      </c>
      <c r="D2528" s="1">
        <v>3.4729999999999999E-7</v>
      </c>
      <c r="E2528">
        <v>75</v>
      </c>
      <c r="G2528">
        <v>41</v>
      </c>
      <c r="H2528" t="s">
        <v>12</v>
      </c>
      <c r="I2528">
        <v>69.5</v>
      </c>
      <c r="J2528" t="s">
        <v>12</v>
      </c>
      <c r="K2528">
        <v>214.5</v>
      </c>
      <c r="L2528" t="s">
        <v>12</v>
      </c>
      <c r="M2528">
        <v>34</v>
      </c>
      <c r="N2528">
        <f t="shared" si="227"/>
        <v>731.31380000000001</v>
      </c>
      <c r="O2528">
        <f t="shared" si="228"/>
        <v>5.6063484649134201E-2</v>
      </c>
      <c r="P2528">
        <f t="shared" si="229"/>
        <v>9.5034443490605539E-2</v>
      </c>
      <c r="Q2528">
        <f t="shared" si="230"/>
        <v>4.6491670196842999E-2</v>
      </c>
    </row>
    <row r="2529" spans="1:17" x14ac:dyDescent="0.25">
      <c r="A2529" t="s">
        <v>1952</v>
      </c>
      <c r="B2529">
        <v>60.9</v>
      </c>
      <c r="C2529">
        <v>7.9985999999999997</v>
      </c>
      <c r="D2529" s="1">
        <v>3.5900000000000003E-7</v>
      </c>
      <c r="E2529">
        <v>75</v>
      </c>
      <c r="G2529">
        <v>46</v>
      </c>
      <c r="H2529" t="s">
        <v>12</v>
      </c>
      <c r="I2529">
        <v>57</v>
      </c>
      <c r="J2529" t="s">
        <v>12</v>
      </c>
      <c r="K2529">
        <v>234.5</v>
      </c>
      <c r="L2529" t="s">
        <v>12</v>
      </c>
      <c r="M2529">
        <v>35</v>
      </c>
      <c r="N2529">
        <f t="shared" si="227"/>
        <v>732.99950000000001</v>
      </c>
      <c r="O2529">
        <f t="shared" si="228"/>
        <v>6.2755840897572232E-2</v>
      </c>
      <c r="P2529">
        <f t="shared" si="229"/>
        <v>7.7762672416556905E-2</v>
      </c>
      <c r="Q2529">
        <f t="shared" si="230"/>
        <v>4.7749009378587573E-2</v>
      </c>
    </row>
    <row r="2595" spans="1:17" x14ac:dyDescent="0.25">
      <c r="A2595" t="s">
        <v>1953</v>
      </c>
      <c r="B2595">
        <v>60</v>
      </c>
      <c r="C2595">
        <v>7.3003</v>
      </c>
      <c r="D2595" s="1">
        <v>3.8729999999999998E-7</v>
      </c>
      <c r="E2595">
        <v>75</v>
      </c>
      <c r="G2595">
        <v>2</v>
      </c>
      <c r="H2595" t="s">
        <v>12</v>
      </c>
      <c r="I2595">
        <v>1</v>
      </c>
      <c r="J2595" t="s">
        <v>12</v>
      </c>
      <c r="K2595">
        <v>6</v>
      </c>
      <c r="L2595" t="s">
        <v>12</v>
      </c>
      <c r="M2595">
        <v>0</v>
      </c>
      <c r="N2595">
        <f>-1.2429*M2595+733</f>
        <v>733</v>
      </c>
      <c r="O2595">
        <f>G2595/N2595</f>
        <v>2.7285129604365621E-3</v>
      </c>
      <c r="P2595">
        <f>I2595/N2595</f>
        <v>1.364256480218281E-3</v>
      </c>
      <c r="Q2595">
        <f>M2595/N2595</f>
        <v>0</v>
      </c>
    </row>
    <row r="2596" spans="1:17" x14ac:dyDescent="0.25">
      <c r="A2596" t="s">
        <v>1954</v>
      </c>
      <c r="B2596">
        <v>60.9</v>
      </c>
      <c r="C2596">
        <v>7.3196000000000003</v>
      </c>
      <c r="D2596" s="1">
        <v>3.8910000000000001E-7</v>
      </c>
      <c r="E2596">
        <v>75</v>
      </c>
      <c r="G2596">
        <v>0</v>
      </c>
      <c r="H2596" t="s">
        <v>12</v>
      </c>
      <c r="I2596">
        <v>2</v>
      </c>
      <c r="J2596" t="s">
        <v>12</v>
      </c>
      <c r="K2596">
        <v>5</v>
      </c>
      <c r="L2596" t="s">
        <v>12</v>
      </c>
      <c r="M2596">
        <v>1</v>
      </c>
      <c r="N2596">
        <f t="shared" ref="N2596:N2630" si="231">-1.2429*M2596+733</f>
        <v>731.75710000000004</v>
      </c>
      <c r="O2596">
        <f t="shared" ref="O2596:O2630" si="232">G2596/N2596</f>
        <v>0</v>
      </c>
      <c r="P2596">
        <f t="shared" ref="P2596:P2630" si="233">I2596/N2596</f>
        <v>2.7331473790961507E-3</v>
      </c>
      <c r="Q2596">
        <f t="shared" ref="Q2596:Q2630" si="234">M2596/N2596</f>
        <v>1.3665736895480754E-3</v>
      </c>
    </row>
    <row r="2597" spans="1:17" x14ac:dyDescent="0.25">
      <c r="A2597" t="s">
        <v>1955</v>
      </c>
      <c r="B2597">
        <v>60</v>
      </c>
      <c r="C2597">
        <v>7.3395999999999999</v>
      </c>
      <c r="D2597" s="1">
        <v>3.2570000000000001E-7</v>
      </c>
      <c r="E2597">
        <v>75</v>
      </c>
      <c r="G2597">
        <v>1</v>
      </c>
      <c r="H2597" t="s">
        <v>12</v>
      </c>
      <c r="I2597">
        <v>4</v>
      </c>
      <c r="J2597" t="s">
        <v>12</v>
      </c>
      <c r="K2597">
        <v>8</v>
      </c>
      <c r="L2597" t="s">
        <v>12</v>
      </c>
      <c r="M2597">
        <v>2</v>
      </c>
      <c r="N2597">
        <f t="shared" si="231"/>
        <v>730.51419999999996</v>
      </c>
      <c r="O2597">
        <f t="shared" si="232"/>
        <v>1.3688987838976984E-3</v>
      </c>
      <c r="P2597">
        <f t="shared" si="233"/>
        <v>5.4755951355907936E-3</v>
      </c>
      <c r="Q2597">
        <f t="shared" si="234"/>
        <v>2.7377975677953968E-3</v>
      </c>
    </row>
    <row r="2598" spans="1:17" x14ac:dyDescent="0.25">
      <c r="A2598" t="s">
        <v>1956</v>
      </c>
      <c r="B2598">
        <v>60.9</v>
      </c>
      <c r="C2598">
        <v>7.3606999999999996</v>
      </c>
      <c r="D2598" s="1">
        <v>3.6189999999999998E-7</v>
      </c>
      <c r="E2598">
        <v>75</v>
      </c>
      <c r="G2598">
        <v>3</v>
      </c>
      <c r="H2598" t="s">
        <v>12</v>
      </c>
      <c r="I2598">
        <v>1</v>
      </c>
      <c r="J2598" t="s">
        <v>12</v>
      </c>
      <c r="K2598">
        <v>7</v>
      </c>
      <c r="L2598" t="s">
        <v>12</v>
      </c>
      <c r="M2598">
        <v>3</v>
      </c>
      <c r="N2598">
        <f t="shared" si="231"/>
        <v>729.2713</v>
      </c>
      <c r="O2598">
        <f t="shared" si="232"/>
        <v>4.1136954107476873E-3</v>
      </c>
      <c r="P2598">
        <f t="shared" si="233"/>
        <v>1.3712318035825626E-3</v>
      </c>
      <c r="Q2598">
        <f t="shared" si="234"/>
        <v>4.1136954107476873E-3</v>
      </c>
    </row>
    <row r="2599" spans="1:17" x14ac:dyDescent="0.25">
      <c r="A2599" t="s">
        <v>1957</v>
      </c>
      <c r="B2599">
        <v>60.9</v>
      </c>
      <c r="C2599">
        <v>7.3789999999999996</v>
      </c>
      <c r="D2599" s="1">
        <v>3.882E-7</v>
      </c>
      <c r="E2599">
        <v>75</v>
      </c>
      <c r="G2599">
        <v>7</v>
      </c>
      <c r="H2599" t="s">
        <v>12</v>
      </c>
      <c r="I2599">
        <v>3</v>
      </c>
      <c r="J2599" t="s">
        <v>12</v>
      </c>
      <c r="K2599">
        <v>13</v>
      </c>
      <c r="L2599" t="s">
        <v>12</v>
      </c>
      <c r="M2599">
        <v>4</v>
      </c>
      <c r="N2599">
        <f t="shared" si="231"/>
        <v>728.02840000000003</v>
      </c>
      <c r="O2599">
        <f t="shared" si="232"/>
        <v>9.6150095243537192E-3</v>
      </c>
      <c r="P2599">
        <f t="shared" si="233"/>
        <v>4.1207183675801657E-3</v>
      </c>
      <c r="Q2599">
        <f t="shared" si="234"/>
        <v>5.4942911567735543E-3</v>
      </c>
    </row>
    <row r="2600" spans="1:17" x14ac:dyDescent="0.25">
      <c r="A2600" t="s">
        <v>1958</v>
      </c>
      <c r="B2600">
        <v>60.9</v>
      </c>
      <c r="C2600">
        <v>7.4023000000000003</v>
      </c>
      <c r="D2600" s="1">
        <v>2.6549999999999999E-7</v>
      </c>
      <c r="E2600">
        <v>75</v>
      </c>
      <c r="G2600">
        <v>5</v>
      </c>
      <c r="H2600" t="s">
        <v>12</v>
      </c>
      <c r="I2600">
        <v>2</v>
      </c>
      <c r="J2600" t="s">
        <v>12</v>
      </c>
      <c r="K2600">
        <v>13</v>
      </c>
      <c r="L2600" t="s">
        <v>12</v>
      </c>
      <c r="M2600">
        <v>5</v>
      </c>
      <c r="N2600">
        <f t="shared" si="231"/>
        <v>726.78549999999996</v>
      </c>
      <c r="O2600">
        <f t="shared" si="232"/>
        <v>6.8796089079927987E-3</v>
      </c>
      <c r="P2600">
        <f t="shared" si="233"/>
        <v>2.7518435631971195E-3</v>
      </c>
      <c r="Q2600">
        <f t="shared" si="234"/>
        <v>6.8796089079927987E-3</v>
      </c>
    </row>
    <row r="2601" spans="1:17" x14ac:dyDescent="0.25">
      <c r="A2601" t="s">
        <v>1959</v>
      </c>
      <c r="B2601">
        <v>60</v>
      </c>
      <c r="C2601">
        <v>7.4194000000000004</v>
      </c>
      <c r="D2601" s="1">
        <v>3.8920000000000002E-7</v>
      </c>
      <c r="E2601">
        <v>75</v>
      </c>
      <c r="G2601">
        <v>9</v>
      </c>
      <c r="H2601" t="s">
        <v>12</v>
      </c>
      <c r="I2601">
        <v>7</v>
      </c>
      <c r="J2601" t="s">
        <v>12</v>
      </c>
      <c r="K2601">
        <v>21</v>
      </c>
      <c r="L2601" t="s">
        <v>12</v>
      </c>
      <c r="M2601">
        <v>6</v>
      </c>
      <c r="N2601">
        <f t="shared" si="231"/>
        <v>725.54259999999999</v>
      </c>
      <c r="O2601">
        <f t="shared" si="232"/>
        <v>1.2404509397518491E-2</v>
      </c>
      <c r="P2601">
        <f t="shared" si="233"/>
        <v>9.6479517536254937E-3</v>
      </c>
      <c r="Q2601">
        <f t="shared" si="234"/>
        <v>8.2696729316789949E-3</v>
      </c>
    </row>
    <row r="2602" spans="1:17" x14ac:dyDescent="0.25">
      <c r="A2602" t="s">
        <v>1960</v>
      </c>
      <c r="B2602">
        <v>60.9</v>
      </c>
      <c r="C2602">
        <v>7.4394</v>
      </c>
      <c r="D2602" s="1">
        <v>3.6129999999999999E-7</v>
      </c>
      <c r="E2602">
        <v>75</v>
      </c>
      <c r="G2602">
        <v>12</v>
      </c>
      <c r="H2602" t="s">
        <v>12</v>
      </c>
      <c r="I2602">
        <v>8</v>
      </c>
      <c r="J2602" t="s">
        <v>12</v>
      </c>
      <c r="K2602">
        <v>31</v>
      </c>
      <c r="L2602" t="s">
        <v>12</v>
      </c>
      <c r="M2602">
        <v>7</v>
      </c>
      <c r="N2602">
        <f t="shared" si="231"/>
        <v>724.29970000000003</v>
      </c>
      <c r="O2602">
        <f t="shared" si="232"/>
        <v>1.656772742001688E-2</v>
      </c>
      <c r="P2602">
        <f t="shared" si="233"/>
        <v>1.1045151613344587E-2</v>
      </c>
      <c r="Q2602">
        <f t="shared" si="234"/>
        <v>9.6645076616765132E-3</v>
      </c>
    </row>
    <row r="2603" spans="1:17" x14ac:dyDescent="0.25">
      <c r="A2603" t="s">
        <v>1961</v>
      </c>
      <c r="B2603">
        <v>60.9</v>
      </c>
      <c r="C2603">
        <v>7.4589999999999996</v>
      </c>
      <c r="D2603" s="1">
        <v>3.0390000000000001E-7</v>
      </c>
      <c r="E2603">
        <v>75</v>
      </c>
      <c r="G2603">
        <v>11</v>
      </c>
      <c r="H2603" t="s">
        <v>12</v>
      </c>
      <c r="I2603">
        <v>19</v>
      </c>
      <c r="J2603" t="s">
        <v>12</v>
      </c>
      <c r="K2603">
        <v>38</v>
      </c>
      <c r="L2603" t="s">
        <v>12</v>
      </c>
      <c r="M2603">
        <v>8</v>
      </c>
      <c r="N2603">
        <f t="shared" si="231"/>
        <v>723.05679999999995</v>
      </c>
      <c r="O2603">
        <f t="shared" si="232"/>
        <v>1.5213189337269216E-2</v>
      </c>
      <c r="P2603">
        <f t="shared" si="233"/>
        <v>2.6277327037101374E-2</v>
      </c>
      <c r="Q2603">
        <f t="shared" si="234"/>
        <v>1.1064137699832157E-2</v>
      </c>
    </row>
    <row r="2604" spans="1:17" x14ac:dyDescent="0.25">
      <c r="A2604" t="s">
        <v>1962</v>
      </c>
      <c r="B2604">
        <v>60.9</v>
      </c>
      <c r="C2604">
        <v>7.4798</v>
      </c>
      <c r="D2604" s="1">
        <v>3.8710000000000002E-7</v>
      </c>
      <c r="E2604">
        <v>75</v>
      </c>
      <c r="G2604">
        <v>8</v>
      </c>
      <c r="H2604" t="s">
        <v>12</v>
      </c>
      <c r="I2604">
        <v>17</v>
      </c>
      <c r="J2604" t="s">
        <v>12</v>
      </c>
      <c r="K2604">
        <v>33</v>
      </c>
      <c r="L2604" t="s">
        <v>12</v>
      </c>
      <c r="M2604">
        <v>9</v>
      </c>
      <c r="N2604">
        <f t="shared" si="231"/>
        <v>721.81389999999999</v>
      </c>
      <c r="O2604">
        <f t="shared" si="232"/>
        <v>1.1083189171059188E-2</v>
      </c>
      <c r="P2604">
        <f t="shared" si="233"/>
        <v>2.3551776988500774E-2</v>
      </c>
      <c r="Q2604">
        <f t="shared" si="234"/>
        <v>1.2468587817441588E-2</v>
      </c>
    </row>
    <row r="2605" spans="1:17" x14ac:dyDescent="0.25">
      <c r="A2605" t="s">
        <v>1963</v>
      </c>
      <c r="B2605">
        <v>60.9</v>
      </c>
      <c r="C2605">
        <v>7.4991000000000003</v>
      </c>
      <c r="D2605" s="1">
        <v>3.8869999999999998E-7</v>
      </c>
      <c r="E2605">
        <v>75</v>
      </c>
      <c r="G2605">
        <v>7</v>
      </c>
      <c r="H2605" t="s">
        <v>12</v>
      </c>
      <c r="I2605">
        <v>23</v>
      </c>
      <c r="J2605" t="s">
        <v>12</v>
      </c>
      <c r="K2605">
        <v>49</v>
      </c>
      <c r="L2605" t="s">
        <v>12</v>
      </c>
      <c r="M2605">
        <v>10</v>
      </c>
      <c r="N2605">
        <f t="shared" si="231"/>
        <v>720.57100000000003</v>
      </c>
      <c r="O2605">
        <f t="shared" si="232"/>
        <v>9.7145180696975031E-3</v>
      </c>
      <c r="P2605">
        <f t="shared" si="233"/>
        <v>3.1919130800434653E-2</v>
      </c>
      <c r="Q2605">
        <f t="shared" si="234"/>
        <v>1.3877882956710719E-2</v>
      </c>
    </row>
    <row r="2606" spans="1:17" x14ac:dyDescent="0.25">
      <c r="A2606" t="s">
        <v>1964</v>
      </c>
      <c r="B2606">
        <v>60</v>
      </c>
      <c r="C2606">
        <v>7.5201000000000002</v>
      </c>
      <c r="D2606" s="1">
        <v>3.855E-7</v>
      </c>
      <c r="E2606">
        <v>75</v>
      </c>
      <c r="G2606">
        <v>8</v>
      </c>
      <c r="H2606" t="s">
        <v>12</v>
      </c>
      <c r="I2606">
        <v>10</v>
      </c>
      <c r="J2606" t="s">
        <v>12</v>
      </c>
      <c r="K2606">
        <v>37</v>
      </c>
      <c r="L2606" t="s">
        <v>12</v>
      </c>
      <c r="M2606">
        <v>11</v>
      </c>
      <c r="N2606">
        <f t="shared" si="231"/>
        <v>719.32809999999995</v>
      </c>
      <c r="O2606">
        <f t="shared" si="232"/>
        <v>1.1121489623441654E-2</v>
      </c>
      <c r="P2606">
        <f t="shared" si="233"/>
        <v>1.3901862029302067E-2</v>
      </c>
      <c r="Q2606">
        <f t="shared" si="234"/>
        <v>1.5292048232232274E-2</v>
      </c>
    </row>
    <row r="2607" spans="1:17" x14ac:dyDescent="0.25">
      <c r="A2607" t="s">
        <v>1965</v>
      </c>
      <c r="B2607">
        <v>60.9</v>
      </c>
      <c r="C2607">
        <v>7.5404999999999998</v>
      </c>
      <c r="D2607" s="1">
        <v>3.8729999999999998E-7</v>
      </c>
      <c r="E2607">
        <v>75</v>
      </c>
      <c r="G2607">
        <v>4</v>
      </c>
      <c r="H2607" t="s">
        <v>12</v>
      </c>
      <c r="I2607">
        <v>18</v>
      </c>
      <c r="J2607" t="s">
        <v>12</v>
      </c>
      <c r="K2607">
        <v>49</v>
      </c>
      <c r="L2607" t="s">
        <v>12</v>
      </c>
      <c r="M2607">
        <v>12</v>
      </c>
      <c r="N2607">
        <f t="shared" si="231"/>
        <v>718.08519999999999</v>
      </c>
      <c r="O2607">
        <f t="shared" si="232"/>
        <v>5.5703696441592168E-3</v>
      </c>
      <c r="P2607">
        <f t="shared" si="233"/>
        <v>2.5066663398716476E-2</v>
      </c>
      <c r="Q2607">
        <f t="shared" si="234"/>
        <v>1.6711108932477649E-2</v>
      </c>
    </row>
    <row r="2608" spans="1:17" x14ac:dyDescent="0.25">
      <c r="A2608" t="s">
        <v>1966</v>
      </c>
      <c r="B2608">
        <v>60.9</v>
      </c>
      <c r="C2608">
        <v>7.5595999999999997</v>
      </c>
      <c r="D2608" s="1">
        <v>2.8669999999999999E-7</v>
      </c>
      <c r="E2608">
        <v>75</v>
      </c>
      <c r="G2608">
        <v>7</v>
      </c>
      <c r="H2608" t="s">
        <v>12</v>
      </c>
      <c r="I2608">
        <v>21</v>
      </c>
      <c r="J2608" t="s">
        <v>12</v>
      </c>
      <c r="K2608">
        <v>54</v>
      </c>
      <c r="L2608" t="s">
        <v>12</v>
      </c>
      <c r="M2608">
        <v>13</v>
      </c>
      <c r="N2608">
        <f t="shared" si="231"/>
        <v>716.84230000000002</v>
      </c>
      <c r="O2608">
        <f t="shared" si="232"/>
        <v>9.7650487422407967E-3</v>
      </c>
      <c r="P2608">
        <f t="shared" si="233"/>
        <v>2.9295146226722388E-2</v>
      </c>
      <c r="Q2608">
        <f t="shared" si="234"/>
        <v>1.8135090521304336E-2</v>
      </c>
    </row>
    <row r="2609" spans="1:17" x14ac:dyDescent="0.25">
      <c r="A2609" t="s">
        <v>1967</v>
      </c>
      <c r="B2609">
        <v>60.9</v>
      </c>
      <c r="C2609">
        <v>7.5811999999999999</v>
      </c>
      <c r="D2609" s="1">
        <v>3.8799999999999998E-7</v>
      </c>
      <c r="E2609">
        <v>75</v>
      </c>
      <c r="G2609">
        <v>12</v>
      </c>
      <c r="H2609" t="s">
        <v>12</v>
      </c>
      <c r="I2609">
        <v>16</v>
      </c>
      <c r="J2609" t="s">
        <v>12</v>
      </c>
      <c r="K2609">
        <v>54</v>
      </c>
      <c r="L2609" t="s">
        <v>12</v>
      </c>
      <c r="M2609">
        <v>14</v>
      </c>
      <c r="N2609">
        <f t="shared" si="231"/>
        <v>715.59940000000006</v>
      </c>
      <c r="O2609">
        <f t="shared" si="232"/>
        <v>1.6769158833839153E-2</v>
      </c>
      <c r="P2609">
        <f t="shared" si="233"/>
        <v>2.2358878445118874E-2</v>
      </c>
      <c r="Q2609">
        <f t="shared" si="234"/>
        <v>1.9564018639479014E-2</v>
      </c>
    </row>
    <row r="2610" spans="1:17" x14ac:dyDescent="0.25">
      <c r="A2610" t="s">
        <v>1968</v>
      </c>
      <c r="B2610">
        <v>60.9</v>
      </c>
      <c r="C2610">
        <v>7.6033999999999997</v>
      </c>
      <c r="D2610" s="1">
        <v>3.8340000000000001E-7</v>
      </c>
      <c r="E2610">
        <v>75</v>
      </c>
      <c r="G2610">
        <v>16</v>
      </c>
      <c r="H2610" t="s">
        <v>12</v>
      </c>
      <c r="I2610">
        <v>18</v>
      </c>
      <c r="J2610" t="s">
        <v>12</v>
      </c>
      <c r="K2610">
        <v>57</v>
      </c>
      <c r="L2610" t="s">
        <v>12</v>
      </c>
      <c r="M2610">
        <v>15</v>
      </c>
      <c r="N2610">
        <f t="shared" si="231"/>
        <v>714.35649999999998</v>
      </c>
      <c r="O2610">
        <f t="shared" si="232"/>
        <v>2.2397780379964347E-2</v>
      </c>
      <c r="P2610">
        <f t="shared" si="233"/>
        <v>2.519750292745989E-2</v>
      </c>
      <c r="Q2610">
        <f t="shared" si="234"/>
        <v>2.0997919106216574E-2</v>
      </c>
    </row>
    <row r="2611" spans="1:17" x14ac:dyDescent="0.25">
      <c r="A2611" t="s">
        <v>1969</v>
      </c>
      <c r="B2611">
        <v>60.9</v>
      </c>
      <c r="C2611">
        <v>7.6201999999999996</v>
      </c>
      <c r="D2611" s="1">
        <v>3.7090000000000002E-7</v>
      </c>
      <c r="E2611">
        <v>75</v>
      </c>
      <c r="G2611">
        <v>15</v>
      </c>
      <c r="H2611" t="s">
        <v>12</v>
      </c>
      <c r="I2611">
        <v>21</v>
      </c>
      <c r="J2611" t="s">
        <v>12</v>
      </c>
      <c r="K2611">
        <v>60</v>
      </c>
      <c r="L2611" t="s">
        <v>12</v>
      </c>
      <c r="M2611">
        <v>16</v>
      </c>
      <c r="N2611">
        <f t="shared" si="231"/>
        <v>713.11360000000002</v>
      </c>
      <c r="O2611">
        <f t="shared" si="232"/>
        <v>2.1034516800689258E-2</v>
      </c>
      <c r="P2611">
        <f t="shared" si="233"/>
        <v>2.9448323520964961E-2</v>
      </c>
      <c r="Q2611">
        <f t="shared" si="234"/>
        <v>2.2436817920735208E-2</v>
      </c>
    </row>
    <row r="2612" spans="1:17" x14ac:dyDescent="0.25">
      <c r="A2612" t="s">
        <v>1970</v>
      </c>
      <c r="B2612">
        <v>60.9</v>
      </c>
      <c r="C2612">
        <v>7.6417999999999999</v>
      </c>
      <c r="D2612" s="1">
        <v>3.8630000000000001E-7</v>
      </c>
      <c r="E2612">
        <v>75</v>
      </c>
      <c r="G2612">
        <v>12</v>
      </c>
      <c r="H2612" t="s">
        <v>12</v>
      </c>
      <c r="I2612">
        <v>13</v>
      </c>
      <c r="J2612" t="s">
        <v>12</v>
      </c>
      <c r="K2612">
        <v>51</v>
      </c>
      <c r="L2612" t="s">
        <v>12</v>
      </c>
      <c r="M2612">
        <v>17</v>
      </c>
      <c r="N2612">
        <f t="shared" si="231"/>
        <v>711.87070000000006</v>
      </c>
      <c r="O2612">
        <f t="shared" si="232"/>
        <v>1.6856993833290229E-2</v>
      </c>
      <c r="P2612">
        <f t="shared" si="233"/>
        <v>1.8261743319397748E-2</v>
      </c>
      <c r="Q2612">
        <f t="shared" si="234"/>
        <v>2.3880741263827825E-2</v>
      </c>
    </row>
    <row r="2613" spans="1:17" x14ac:dyDescent="0.25">
      <c r="A2613" t="s">
        <v>1971</v>
      </c>
      <c r="B2613">
        <v>60.9</v>
      </c>
      <c r="C2613">
        <v>7.6582999999999997</v>
      </c>
      <c r="D2613" s="1">
        <v>3.8729999999999998E-7</v>
      </c>
      <c r="E2613">
        <v>75</v>
      </c>
      <c r="G2613">
        <v>10</v>
      </c>
      <c r="H2613" t="s">
        <v>12</v>
      </c>
      <c r="I2613">
        <v>17</v>
      </c>
      <c r="J2613" t="s">
        <v>12</v>
      </c>
      <c r="K2613">
        <v>58</v>
      </c>
      <c r="L2613" t="s">
        <v>12</v>
      </c>
      <c r="M2613">
        <v>18</v>
      </c>
      <c r="N2613">
        <f t="shared" si="231"/>
        <v>710.62779999999998</v>
      </c>
      <c r="O2613">
        <f t="shared" si="232"/>
        <v>1.4072064166361069E-2</v>
      </c>
      <c r="P2613">
        <f t="shared" si="233"/>
        <v>2.3922509082813816E-2</v>
      </c>
      <c r="Q2613">
        <f t="shared" si="234"/>
        <v>2.5329715499449925E-2</v>
      </c>
    </row>
    <row r="2614" spans="1:17" x14ac:dyDescent="0.25">
      <c r="A2614" t="s">
        <v>1972</v>
      </c>
      <c r="B2614">
        <v>60.9</v>
      </c>
      <c r="C2614">
        <v>7.68</v>
      </c>
      <c r="D2614" s="1">
        <v>3.869E-7</v>
      </c>
      <c r="E2614">
        <v>75</v>
      </c>
      <c r="G2614">
        <v>8</v>
      </c>
      <c r="H2614" t="s">
        <v>12</v>
      </c>
      <c r="I2614">
        <v>15</v>
      </c>
      <c r="J2614" t="s">
        <v>12</v>
      </c>
      <c r="K2614">
        <v>49.5</v>
      </c>
      <c r="L2614" t="s">
        <v>12</v>
      </c>
      <c r="M2614">
        <v>19</v>
      </c>
      <c r="N2614">
        <f t="shared" si="231"/>
        <v>709.38490000000002</v>
      </c>
      <c r="O2614">
        <f t="shared" si="232"/>
        <v>1.1277375653189122E-2</v>
      </c>
      <c r="P2614">
        <f t="shared" si="233"/>
        <v>2.1145079349729604E-2</v>
      </c>
      <c r="Q2614">
        <f t="shared" si="234"/>
        <v>2.6783767176324164E-2</v>
      </c>
    </row>
    <row r="2615" spans="1:17" x14ac:dyDescent="0.25">
      <c r="A2615" t="s">
        <v>1973</v>
      </c>
      <c r="B2615">
        <v>60.9</v>
      </c>
      <c r="C2615">
        <v>7.7026000000000003</v>
      </c>
      <c r="D2615" s="1">
        <v>3.8659999999999998E-7</v>
      </c>
      <c r="E2615">
        <v>75</v>
      </c>
      <c r="G2615">
        <v>9</v>
      </c>
      <c r="H2615" t="s">
        <v>12</v>
      </c>
      <c r="I2615">
        <v>17</v>
      </c>
      <c r="J2615" t="s">
        <v>12</v>
      </c>
      <c r="K2615">
        <v>73</v>
      </c>
      <c r="L2615" t="s">
        <v>12</v>
      </c>
      <c r="M2615">
        <v>20</v>
      </c>
      <c r="N2615">
        <f t="shared" si="231"/>
        <v>708.14200000000005</v>
      </c>
      <c r="O2615">
        <f t="shared" si="232"/>
        <v>1.270931536330284E-2</v>
      </c>
      <c r="P2615">
        <f t="shared" si="233"/>
        <v>2.4006484575127586E-2</v>
      </c>
      <c r="Q2615">
        <f t="shared" si="234"/>
        <v>2.8242923029561866E-2</v>
      </c>
    </row>
    <row r="2616" spans="1:17" x14ac:dyDescent="0.25">
      <c r="A2616" t="s">
        <v>1974</v>
      </c>
      <c r="B2616">
        <v>60.9</v>
      </c>
      <c r="C2616">
        <v>7.7203999999999997</v>
      </c>
      <c r="D2616" s="1">
        <v>3.883E-7</v>
      </c>
      <c r="E2616">
        <v>75</v>
      </c>
      <c r="G2616">
        <v>7</v>
      </c>
      <c r="H2616" t="s">
        <v>12</v>
      </c>
      <c r="I2616">
        <v>24</v>
      </c>
      <c r="J2616" t="s">
        <v>12</v>
      </c>
      <c r="K2616">
        <v>78</v>
      </c>
      <c r="L2616" t="s">
        <v>12</v>
      </c>
      <c r="M2616">
        <v>21</v>
      </c>
      <c r="N2616">
        <f t="shared" si="231"/>
        <v>706.89909999999998</v>
      </c>
      <c r="O2616">
        <f t="shared" si="232"/>
        <v>9.9024033274338584E-3</v>
      </c>
      <c r="P2616">
        <f t="shared" si="233"/>
        <v>3.3951097122630371E-2</v>
      </c>
      <c r="Q2616">
        <f t="shared" si="234"/>
        <v>2.9707209982301579E-2</v>
      </c>
    </row>
    <row r="2617" spans="1:17" x14ac:dyDescent="0.25">
      <c r="A2617" t="s">
        <v>1975</v>
      </c>
      <c r="B2617">
        <v>60.9</v>
      </c>
      <c r="C2617">
        <v>7.7392000000000003</v>
      </c>
      <c r="D2617" s="1">
        <v>2.748E-7</v>
      </c>
      <c r="E2617">
        <v>75</v>
      </c>
      <c r="G2617">
        <v>14</v>
      </c>
      <c r="H2617" t="s">
        <v>12</v>
      </c>
      <c r="I2617">
        <v>24</v>
      </c>
      <c r="J2617" t="s">
        <v>12</v>
      </c>
      <c r="K2617">
        <v>98</v>
      </c>
      <c r="L2617" t="s">
        <v>12</v>
      </c>
      <c r="M2617">
        <v>22</v>
      </c>
      <c r="N2617">
        <f t="shared" si="231"/>
        <v>705.65620000000001</v>
      </c>
      <c r="O2617">
        <f t="shared" si="232"/>
        <v>1.9839689639232248E-2</v>
      </c>
      <c r="P2617">
        <f t="shared" si="233"/>
        <v>3.4010896524398142E-2</v>
      </c>
      <c r="Q2617">
        <f t="shared" si="234"/>
        <v>3.1176655147364962E-2</v>
      </c>
    </row>
    <row r="2618" spans="1:17" x14ac:dyDescent="0.25">
      <c r="A2618" t="s">
        <v>1976</v>
      </c>
      <c r="B2618">
        <v>60.9</v>
      </c>
      <c r="C2618">
        <v>7.7587999999999999</v>
      </c>
      <c r="D2618" s="1">
        <v>3.862E-7</v>
      </c>
      <c r="E2618">
        <v>75</v>
      </c>
      <c r="G2618">
        <v>16</v>
      </c>
      <c r="H2618" t="s">
        <v>12</v>
      </c>
      <c r="I2618">
        <v>19</v>
      </c>
      <c r="J2618" t="s">
        <v>12</v>
      </c>
      <c r="K2618">
        <v>98</v>
      </c>
      <c r="L2618" t="s">
        <v>12</v>
      </c>
      <c r="M2618">
        <v>23</v>
      </c>
      <c r="N2618">
        <f t="shared" si="231"/>
        <v>704.41330000000005</v>
      </c>
      <c r="O2618">
        <f t="shared" si="232"/>
        <v>2.2713937967951483E-2</v>
      </c>
      <c r="P2618">
        <f t="shared" si="233"/>
        <v>2.6972801336942388E-2</v>
      </c>
      <c r="Q2618">
        <f t="shared" si="234"/>
        <v>3.265128582893026E-2</v>
      </c>
    </row>
    <row r="2619" spans="1:17" x14ac:dyDescent="0.25">
      <c r="A2619" t="s">
        <v>1977</v>
      </c>
      <c r="B2619">
        <v>60.9</v>
      </c>
      <c r="C2619">
        <v>7.7801999999999998</v>
      </c>
      <c r="D2619" s="1">
        <v>3.2259999999999999E-7</v>
      </c>
      <c r="E2619">
        <v>75</v>
      </c>
      <c r="G2619">
        <v>11</v>
      </c>
      <c r="H2619" t="s">
        <v>12</v>
      </c>
      <c r="I2619">
        <v>15</v>
      </c>
      <c r="J2619" t="s">
        <v>12</v>
      </c>
      <c r="K2619">
        <v>79.5</v>
      </c>
      <c r="L2619" t="s">
        <v>12</v>
      </c>
      <c r="M2619">
        <v>24</v>
      </c>
      <c r="N2619">
        <f t="shared" si="231"/>
        <v>703.17039999999997</v>
      </c>
      <c r="O2619">
        <f t="shared" si="232"/>
        <v>1.5643434365269073E-2</v>
      </c>
      <c r="P2619">
        <f t="shared" si="233"/>
        <v>2.1331955952639644E-2</v>
      </c>
      <c r="Q2619">
        <f t="shared" si="234"/>
        <v>3.4131129524223432E-2</v>
      </c>
    </row>
    <row r="2620" spans="1:17" x14ac:dyDescent="0.25">
      <c r="A2620" t="s">
        <v>1978</v>
      </c>
      <c r="B2620">
        <v>60.9</v>
      </c>
      <c r="C2620">
        <v>7.7995999999999999</v>
      </c>
      <c r="D2620" s="1">
        <v>3.8420000000000001E-7</v>
      </c>
      <c r="E2620">
        <v>75</v>
      </c>
      <c r="G2620">
        <v>11</v>
      </c>
      <c r="H2620" t="s">
        <v>12</v>
      </c>
      <c r="I2620">
        <v>18</v>
      </c>
      <c r="J2620" t="s">
        <v>12</v>
      </c>
      <c r="K2620">
        <v>86</v>
      </c>
      <c r="L2620" t="s">
        <v>12</v>
      </c>
      <c r="M2620">
        <v>25</v>
      </c>
      <c r="N2620">
        <f t="shared" si="231"/>
        <v>701.92750000000001</v>
      </c>
      <c r="O2620">
        <f t="shared" si="232"/>
        <v>1.5671134127100021E-2</v>
      </c>
      <c r="P2620">
        <f t="shared" si="233"/>
        <v>2.564367402616367E-2</v>
      </c>
      <c r="Q2620">
        <f t="shared" si="234"/>
        <v>3.5616213925227319E-2</v>
      </c>
    </row>
    <row r="2621" spans="1:17" x14ac:dyDescent="0.25">
      <c r="A2621" t="s">
        <v>1979</v>
      </c>
      <c r="B2621">
        <v>60.9</v>
      </c>
      <c r="C2621">
        <v>7.8178999999999998</v>
      </c>
      <c r="D2621" s="1">
        <v>3.5849999999999999E-7</v>
      </c>
      <c r="E2621">
        <v>75</v>
      </c>
      <c r="G2621">
        <v>8</v>
      </c>
      <c r="H2621" t="s">
        <v>12</v>
      </c>
      <c r="I2621">
        <v>21.5</v>
      </c>
      <c r="J2621" t="s">
        <v>12</v>
      </c>
      <c r="K2621">
        <v>73</v>
      </c>
      <c r="L2621" t="s">
        <v>12</v>
      </c>
      <c r="M2621">
        <v>26</v>
      </c>
      <c r="N2621">
        <f t="shared" si="231"/>
        <v>700.68460000000005</v>
      </c>
      <c r="O2621">
        <f t="shared" si="232"/>
        <v>1.1417405206279686E-2</v>
      </c>
      <c r="P2621">
        <f t="shared" si="233"/>
        <v>3.0684276491876657E-2</v>
      </c>
      <c r="Q2621">
        <f t="shared" si="234"/>
        <v>3.7106566920408979E-2</v>
      </c>
    </row>
    <row r="2622" spans="1:17" x14ac:dyDescent="0.25">
      <c r="A2622" t="s">
        <v>1980</v>
      </c>
      <c r="B2622">
        <v>60.9</v>
      </c>
      <c r="C2622">
        <v>7.8368000000000002</v>
      </c>
      <c r="D2622" s="1">
        <v>3.861E-7</v>
      </c>
      <c r="E2622">
        <v>75</v>
      </c>
      <c r="G2622">
        <v>6</v>
      </c>
      <c r="H2622" t="s">
        <v>12</v>
      </c>
      <c r="I2622">
        <v>11</v>
      </c>
      <c r="J2622" t="s">
        <v>12</v>
      </c>
      <c r="K2622">
        <v>68</v>
      </c>
      <c r="L2622" t="s">
        <v>12</v>
      </c>
      <c r="M2622">
        <v>27</v>
      </c>
      <c r="N2622">
        <f t="shared" si="231"/>
        <v>699.44169999999997</v>
      </c>
      <c r="O2622">
        <f t="shared" si="232"/>
        <v>8.5782703547700977E-3</v>
      </c>
      <c r="P2622">
        <f t="shared" si="233"/>
        <v>1.5726828983745181E-2</v>
      </c>
      <c r="Q2622">
        <f t="shared" si="234"/>
        <v>3.8602216596465441E-2</v>
      </c>
    </row>
    <row r="2623" spans="1:17" x14ac:dyDescent="0.25">
      <c r="A2623" t="s">
        <v>1981</v>
      </c>
      <c r="B2623">
        <v>60.9</v>
      </c>
      <c r="C2623">
        <v>7.8601999999999999</v>
      </c>
      <c r="D2623" s="1">
        <v>3.6909999999999999E-7</v>
      </c>
      <c r="E2623">
        <v>75</v>
      </c>
      <c r="G2623">
        <v>13</v>
      </c>
      <c r="H2623" t="s">
        <v>12</v>
      </c>
      <c r="I2623">
        <v>18</v>
      </c>
      <c r="J2623" t="s">
        <v>12</v>
      </c>
      <c r="K2623">
        <v>77.5</v>
      </c>
      <c r="L2623" t="s">
        <v>12</v>
      </c>
      <c r="M2623">
        <v>28</v>
      </c>
      <c r="N2623">
        <f t="shared" si="231"/>
        <v>698.19880000000001</v>
      </c>
      <c r="O2623">
        <f t="shared" si="232"/>
        <v>1.861933879004089E-2</v>
      </c>
      <c r="P2623">
        <f t="shared" si="233"/>
        <v>2.5780622940056615E-2</v>
      </c>
      <c r="Q2623">
        <f t="shared" si="234"/>
        <v>4.0103191240088064E-2</v>
      </c>
    </row>
    <row r="2624" spans="1:17" x14ac:dyDescent="0.25">
      <c r="A2624" t="s">
        <v>1982</v>
      </c>
      <c r="B2624">
        <v>60.9</v>
      </c>
      <c r="C2624">
        <v>7.8789999999999996</v>
      </c>
      <c r="D2624" s="1">
        <v>3.6059999999999999E-7</v>
      </c>
      <c r="E2624">
        <v>75</v>
      </c>
      <c r="G2624">
        <v>26</v>
      </c>
      <c r="H2624" t="s">
        <v>12</v>
      </c>
      <c r="I2624">
        <v>17</v>
      </c>
      <c r="J2624" t="s">
        <v>12</v>
      </c>
      <c r="K2624">
        <v>99</v>
      </c>
      <c r="L2624" t="s">
        <v>12</v>
      </c>
      <c r="M2624">
        <v>29</v>
      </c>
      <c r="N2624">
        <f t="shared" si="231"/>
        <v>696.95590000000004</v>
      </c>
      <c r="O2624">
        <f t="shared" si="232"/>
        <v>3.7305086304599756E-2</v>
      </c>
      <c r="P2624">
        <f t="shared" si="233"/>
        <v>2.439178719916138E-2</v>
      </c>
      <c r="Q2624">
        <f t="shared" si="234"/>
        <v>4.1609519339745882E-2</v>
      </c>
    </row>
    <row r="2625" spans="1:17" x14ac:dyDescent="0.25">
      <c r="A2625" t="s">
        <v>1983</v>
      </c>
      <c r="B2625">
        <v>60.9</v>
      </c>
      <c r="C2625">
        <v>7.8997999999999999</v>
      </c>
      <c r="D2625" s="1">
        <v>2.8780000000000002E-7</v>
      </c>
      <c r="E2625">
        <v>75</v>
      </c>
      <c r="G2625">
        <v>45</v>
      </c>
      <c r="H2625" t="s">
        <v>12</v>
      </c>
      <c r="I2625">
        <v>30</v>
      </c>
      <c r="J2625" t="s">
        <v>12</v>
      </c>
      <c r="K2625">
        <v>143.5</v>
      </c>
      <c r="L2625" t="s">
        <v>12</v>
      </c>
      <c r="M2625">
        <v>30</v>
      </c>
      <c r="N2625">
        <f t="shared" si="231"/>
        <v>695.71299999999997</v>
      </c>
      <c r="O2625">
        <f t="shared" si="232"/>
        <v>6.4681844381231923E-2</v>
      </c>
      <c r="P2625">
        <f t="shared" si="233"/>
        <v>4.3121229587487944E-2</v>
      </c>
      <c r="Q2625">
        <f t="shared" si="234"/>
        <v>4.3121229587487944E-2</v>
      </c>
    </row>
    <row r="2626" spans="1:17" x14ac:dyDescent="0.25">
      <c r="A2626" t="s">
        <v>1984</v>
      </c>
      <c r="B2626">
        <v>60</v>
      </c>
      <c r="C2626">
        <v>7.9188000000000001</v>
      </c>
      <c r="D2626" s="1">
        <v>3.8500000000000002E-7</v>
      </c>
      <c r="E2626">
        <v>75</v>
      </c>
      <c r="G2626">
        <v>30</v>
      </c>
      <c r="H2626" t="s">
        <v>12</v>
      </c>
      <c r="I2626">
        <v>30</v>
      </c>
      <c r="J2626" t="s">
        <v>12</v>
      </c>
      <c r="K2626">
        <v>132</v>
      </c>
      <c r="L2626" t="s">
        <v>12</v>
      </c>
      <c r="M2626">
        <v>31</v>
      </c>
      <c r="N2626">
        <f t="shared" si="231"/>
        <v>694.4701</v>
      </c>
      <c r="O2626">
        <f t="shared" si="232"/>
        <v>4.3198404078159738E-2</v>
      </c>
      <c r="P2626">
        <f t="shared" si="233"/>
        <v>4.3198404078159738E-2</v>
      </c>
      <c r="Q2626">
        <f t="shared" si="234"/>
        <v>4.4638350880765058E-2</v>
      </c>
    </row>
    <row r="2627" spans="1:17" x14ac:dyDescent="0.25">
      <c r="A2627" t="s">
        <v>1985</v>
      </c>
      <c r="B2627">
        <v>60.9</v>
      </c>
      <c r="C2627">
        <v>7.9406999999999996</v>
      </c>
      <c r="D2627" s="1">
        <v>2.8780000000000002E-7</v>
      </c>
      <c r="E2627">
        <v>75</v>
      </c>
      <c r="G2627">
        <v>40</v>
      </c>
      <c r="H2627" t="s">
        <v>12</v>
      </c>
      <c r="I2627">
        <v>65</v>
      </c>
      <c r="J2627" t="s">
        <v>12</v>
      </c>
      <c r="K2627">
        <v>184</v>
      </c>
      <c r="L2627" t="s">
        <v>12</v>
      </c>
      <c r="M2627">
        <v>32</v>
      </c>
      <c r="N2627">
        <f t="shared" si="231"/>
        <v>693.22720000000004</v>
      </c>
      <c r="O2627">
        <f t="shared" si="232"/>
        <v>5.7701140405338969E-2</v>
      </c>
      <c r="P2627">
        <f t="shared" si="233"/>
        <v>9.3764353158675817E-2</v>
      </c>
      <c r="Q2627">
        <f t="shared" si="234"/>
        <v>4.6160912324271178E-2</v>
      </c>
    </row>
    <row r="2628" spans="1:17" x14ac:dyDescent="0.25">
      <c r="A2628" t="s">
        <v>1986</v>
      </c>
      <c r="B2628">
        <v>60.9</v>
      </c>
      <c r="C2628">
        <v>7.9626999999999999</v>
      </c>
      <c r="D2628" s="1">
        <v>3.869E-7</v>
      </c>
      <c r="E2628">
        <v>75</v>
      </c>
      <c r="G2628">
        <v>48</v>
      </c>
      <c r="H2628" t="s">
        <v>12</v>
      </c>
      <c r="I2628">
        <v>80</v>
      </c>
      <c r="J2628" t="s">
        <v>12</v>
      </c>
      <c r="K2628">
        <v>222</v>
      </c>
      <c r="L2628" t="s">
        <v>12</v>
      </c>
      <c r="M2628">
        <v>33</v>
      </c>
      <c r="N2628">
        <f t="shared" si="231"/>
        <v>691.98429999999996</v>
      </c>
      <c r="O2628">
        <f t="shared" si="232"/>
        <v>6.9365735609897505E-2</v>
      </c>
      <c r="P2628">
        <f t="shared" si="233"/>
        <v>0.11560955934982918</v>
      </c>
      <c r="Q2628">
        <f t="shared" si="234"/>
        <v>4.7688943231804538E-2</v>
      </c>
    </row>
    <row r="2629" spans="1:17" x14ac:dyDescent="0.25">
      <c r="A2629" t="s">
        <v>1987</v>
      </c>
      <c r="B2629">
        <v>60.9</v>
      </c>
      <c r="C2629">
        <v>7.9808000000000003</v>
      </c>
      <c r="D2629" s="1">
        <v>2.798E-7</v>
      </c>
      <c r="E2629">
        <v>75</v>
      </c>
      <c r="G2629">
        <v>44</v>
      </c>
      <c r="H2629" t="s">
        <v>12</v>
      </c>
      <c r="I2629">
        <v>66</v>
      </c>
      <c r="J2629" t="s">
        <v>12</v>
      </c>
      <c r="K2629">
        <v>205.5</v>
      </c>
      <c r="L2629" t="s">
        <v>12</v>
      </c>
      <c r="M2629">
        <v>34</v>
      </c>
      <c r="N2629">
        <f t="shared" si="231"/>
        <v>690.7414</v>
      </c>
      <c r="O2629">
        <f t="shared" si="232"/>
        <v>6.3699671107016312E-2</v>
      </c>
      <c r="P2629">
        <f t="shared" si="233"/>
        <v>9.5549506660524475E-2</v>
      </c>
      <c r="Q2629">
        <f t="shared" si="234"/>
        <v>4.9222473128148973E-2</v>
      </c>
    </row>
    <row r="2630" spans="1:17" x14ac:dyDescent="0.25">
      <c r="A2630" t="s">
        <v>1988</v>
      </c>
      <c r="B2630">
        <v>60.9</v>
      </c>
      <c r="C2630">
        <v>8.0016999999999996</v>
      </c>
      <c r="D2630" s="1">
        <v>3.854E-7</v>
      </c>
      <c r="E2630">
        <v>75</v>
      </c>
      <c r="G2630">
        <v>44</v>
      </c>
      <c r="H2630" t="s">
        <v>12</v>
      </c>
      <c r="I2630">
        <v>63</v>
      </c>
      <c r="J2630" t="s">
        <v>12</v>
      </c>
      <c r="K2630">
        <v>203</v>
      </c>
      <c r="L2630" t="s">
        <v>12</v>
      </c>
      <c r="M2630">
        <v>35</v>
      </c>
      <c r="N2630">
        <f t="shared" si="231"/>
        <v>689.49850000000004</v>
      </c>
      <c r="O2630">
        <f t="shared" si="232"/>
        <v>6.3814497058369238E-2</v>
      </c>
      <c r="P2630">
        <f t="shared" si="233"/>
        <v>9.1370757151755952E-2</v>
      </c>
      <c r="Q2630">
        <f t="shared" si="234"/>
        <v>5.0761531750975523E-2</v>
      </c>
    </row>
    <row r="2696" spans="1:17" x14ac:dyDescent="0.25">
      <c r="A2696" t="s">
        <v>1989</v>
      </c>
      <c r="B2696">
        <v>60.9</v>
      </c>
      <c r="C2696">
        <v>7.3009000000000004</v>
      </c>
      <c r="D2696" s="1">
        <v>2.656E-7</v>
      </c>
      <c r="E2696">
        <v>75</v>
      </c>
      <c r="G2696">
        <v>2</v>
      </c>
      <c r="H2696" t="s">
        <v>12</v>
      </c>
      <c r="I2696">
        <v>1</v>
      </c>
      <c r="J2696" t="s">
        <v>12</v>
      </c>
      <c r="K2696">
        <v>6</v>
      </c>
      <c r="L2696" t="s">
        <v>12</v>
      </c>
      <c r="M2696">
        <v>0</v>
      </c>
      <c r="N2696">
        <f>-0.8286*M2696+689.5</f>
        <v>689.5</v>
      </c>
      <c r="O2696">
        <f>G2696/N2696</f>
        <v>2.9006526468455403E-3</v>
      </c>
      <c r="P2696">
        <f>I2696/N2696</f>
        <v>1.4503263234227702E-3</v>
      </c>
      <c r="Q2696">
        <f>M2696/N2696</f>
        <v>0</v>
      </c>
    </row>
    <row r="2697" spans="1:17" x14ac:dyDescent="0.25">
      <c r="A2697" t="s">
        <v>1990</v>
      </c>
      <c r="B2697">
        <v>60.9</v>
      </c>
      <c r="C2697">
        <v>7.3215000000000003</v>
      </c>
      <c r="D2697" s="1">
        <v>3.7240000000000003E-7</v>
      </c>
      <c r="E2697">
        <v>75</v>
      </c>
      <c r="G2697">
        <v>0</v>
      </c>
      <c r="H2697" t="s">
        <v>12</v>
      </c>
      <c r="I2697">
        <v>3</v>
      </c>
      <c r="J2697" t="s">
        <v>12</v>
      </c>
      <c r="K2697">
        <v>6</v>
      </c>
      <c r="L2697" t="s">
        <v>12</v>
      </c>
      <c r="M2697">
        <v>1</v>
      </c>
      <c r="N2697">
        <f t="shared" ref="N2697:N2731" si="235">-0.8286*M2697+689.5</f>
        <v>688.67139999999995</v>
      </c>
      <c r="O2697">
        <f t="shared" ref="O2697:O2731" si="236">G2697/N2697</f>
        <v>0</v>
      </c>
      <c r="P2697">
        <f t="shared" ref="P2697:P2731" si="237">I2697/N2697</f>
        <v>4.3562140085968435E-3</v>
      </c>
      <c r="Q2697">
        <f t="shared" ref="Q2697:Q2731" si="238">M2697/N2697</f>
        <v>1.4520713361989479E-3</v>
      </c>
    </row>
    <row r="2698" spans="1:17" x14ac:dyDescent="0.25">
      <c r="A2698" t="s">
        <v>1991</v>
      </c>
      <c r="B2698">
        <v>60.9</v>
      </c>
      <c r="C2698">
        <v>7.3391999999999999</v>
      </c>
      <c r="D2698" s="1">
        <v>3.8799999999999998E-7</v>
      </c>
      <c r="E2698">
        <v>75</v>
      </c>
      <c r="G2698">
        <v>5</v>
      </c>
      <c r="H2698" t="s">
        <v>12</v>
      </c>
      <c r="I2698">
        <v>3</v>
      </c>
      <c r="J2698" t="s">
        <v>12</v>
      </c>
      <c r="K2698">
        <v>15</v>
      </c>
      <c r="L2698" t="s">
        <v>12</v>
      </c>
      <c r="M2698">
        <v>2</v>
      </c>
      <c r="N2698">
        <f t="shared" si="235"/>
        <v>687.84280000000001</v>
      </c>
      <c r="O2698">
        <f t="shared" si="236"/>
        <v>7.269102765922679E-3</v>
      </c>
      <c r="P2698">
        <f t="shared" si="237"/>
        <v>4.3614616595536075E-3</v>
      </c>
      <c r="Q2698">
        <f t="shared" si="238"/>
        <v>2.9076411063690714E-3</v>
      </c>
    </row>
    <row r="2699" spans="1:17" x14ac:dyDescent="0.25">
      <c r="A2699" t="s">
        <v>1992</v>
      </c>
      <c r="B2699">
        <v>60.9</v>
      </c>
      <c r="C2699">
        <v>7.3612000000000002</v>
      </c>
      <c r="D2699" s="1">
        <v>3.4050000000000001E-7</v>
      </c>
      <c r="E2699">
        <v>75</v>
      </c>
      <c r="G2699">
        <v>1</v>
      </c>
      <c r="H2699" t="s">
        <v>12</v>
      </c>
      <c r="I2699">
        <v>1</v>
      </c>
      <c r="J2699" t="s">
        <v>12</v>
      </c>
      <c r="K2699">
        <v>5</v>
      </c>
      <c r="L2699" t="s">
        <v>12</v>
      </c>
      <c r="M2699">
        <v>3</v>
      </c>
      <c r="N2699">
        <f t="shared" si="235"/>
        <v>687.01419999999996</v>
      </c>
      <c r="O2699">
        <f t="shared" si="236"/>
        <v>1.4555739895914816E-3</v>
      </c>
      <c r="P2699">
        <f t="shared" si="237"/>
        <v>1.4555739895914816E-3</v>
      </c>
      <c r="Q2699">
        <f t="shared" si="238"/>
        <v>4.3667219687744448E-3</v>
      </c>
    </row>
    <row r="2700" spans="1:17" x14ac:dyDescent="0.25">
      <c r="A2700" t="s">
        <v>1993</v>
      </c>
      <c r="B2700">
        <v>60.9</v>
      </c>
      <c r="C2700">
        <v>7.3788</v>
      </c>
      <c r="D2700" s="1">
        <v>3.8630000000000001E-7</v>
      </c>
      <c r="E2700">
        <v>75</v>
      </c>
      <c r="G2700">
        <v>0</v>
      </c>
      <c r="H2700" t="s">
        <v>12</v>
      </c>
      <c r="I2700">
        <v>5</v>
      </c>
      <c r="J2700" t="s">
        <v>12</v>
      </c>
      <c r="K2700">
        <v>8</v>
      </c>
      <c r="L2700" t="s">
        <v>12</v>
      </c>
      <c r="M2700">
        <v>4</v>
      </c>
      <c r="N2700">
        <f t="shared" si="235"/>
        <v>686.18560000000002</v>
      </c>
      <c r="O2700">
        <f t="shared" si="236"/>
        <v>0</v>
      </c>
      <c r="P2700">
        <f t="shared" si="237"/>
        <v>7.2866583035260425E-3</v>
      </c>
      <c r="Q2700">
        <f t="shared" si="238"/>
        <v>5.829326642820834E-3</v>
      </c>
    </row>
    <row r="2701" spans="1:17" x14ac:dyDescent="0.25">
      <c r="A2701" t="s">
        <v>1994</v>
      </c>
      <c r="B2701">
        <v>60.9</v>
      </c>
      <c r="C2701">
        <v>7.3986999999999998</v>
      </c>
      <c r="D2701" s="1">
        <v>3.3179999999999999E-7</v>
      </c>
      <c r="E2701">
        <v>75</v>
      </c>
      <c r="G2701">
        <v>4</v>
      </c>
      <c r="H2701" t="s">
        <v>12</v>
      </c>
      <c r="I2701">
        <v>4</v>
      </c>
      <c r="J2701" t="s">
        <v>12</v>
      </c>
      <c r="K2701">
        <v>11</v>
      </c>
      <c r="L2701" t="s">
        <v>12</v>
      </c>
      <c r="M2701">
        <v>5</v>
      </c>
      <c r="N2701">
        <f t="shared" si="235"/>
        <v>685.35699999999997</v>
      </c>
      <c r="O2701">
        <f t="shared" si="236"/>
        <v>5.8363743275402459E-3</v>
      </c>
      <c r="P2701">
        <f t="shared" si="237"/>
        <v>5.8363743275402459E-3</v>
      </c>
      <c r="Q2701">
        <f t="shared" si="238"/>
        <v>7.2954679094253076E-3</v>
      </c>
    </row>
    <row r="2702" spans="1:17" x14ac:dyDescent="0.25">
      <c r="A2702" t="s">
        <v>1995</v>
      </c>
      <c r="B2702">
        <v>60.9</v>
      </c>
      <c r="C2702">
        <v>7.4188000000000001</v>
      </c>
      <c r="D2702" s="1">
        <v>3.7949999999999998E-7</v>
      </c>
      <c r="E2702">
        <v>75</v>
      </c>
      <c r="G2702">
        <v>6</v>
      </c>
      <c r="H2702" t="s">
        <v>12</v>
      </c>
      <c r="I2702">
        <v>4</v>
      </c>
      <c r="J2702" t="s">
        <v>12</v>
      </c>
      <c r="K2702">
        <v>13</v>
      </c>
      <c r="L2702" t="s">
        <v>12</v>
      </c>
      <c r="M2702">
        <v>6</v>
      </c>
      <c r="N2702">
        <f t="shared" si="235"/>
        <v>684.52840000000003</v>
      </c>
      <c r="O2702">
        <f t="shared" si="236"/>
        <v>8.7651586113885113E-3</v>
      </c>
      <c r="P2702">
        <f t="shared" si="237"/>
        <v>5.8434390742590075E-3</v>
      </c>
      <c r="Q2702">
        <f t="shared" si="238"/>
        <v>8.7651586113885113E-3</v>
      </c>
    </row>
    <row r="2703" spans="1:17" x14ac:dyDescent="0.25">
      <c r="A2703" t="s">
        <v>1996</v>
      </c>
      <c r="B2703">
        <v>60</v>
      </c>
      <c r="C2703">
        <v>7.4394</v>
      </c>
      <c r="D2703" s="1">
        <v>3.5289999999999999E-7</v>
      </c>
      <c r="E2703">
        <v>75</v>
      </c>
      <c r="G2703">
        <v>9</v>
      </c>
      <c r="H2703" t="s">
        <v>12</v>
      </c>
      <c r="I2703">
        <v>6</v>
      </c>
      <c r="J2703" t="s">
        <v>12</v>
      </c>
      <c r="K2703">
        <v>20.5</v>
      </c>
      <c r="L2703" t="s">
        <v>12</v>
      </c>
      <c r="M2703">
        <v>7</v>
      </c>
      <c r="N2703">
        <f t="shared" si="235"/>
        <v>683.69979999999998</v>
      </c>
      <c r="O2703">
        <f t="shared" si="236"/>
        <v>1.3163672126275304E-2</v>
      </c>
      <c r="P2703">
        <f t="shared" si="237"/>
        <v>8.7757814175168699E-3</v>
      </c>
      <c r="Q2703">
        <f t="shared" si="238"/>
        <v>1.0238411653769682E-2</v>
      </c>
    </row>
    <row r="2704" spans="1:17" x14ac:dyDescent="0.25">
      <c r="A2704" t="s">
        <v>1997</v>
      </c>
      <c r="B2704">
        <v>60</v>
      </c>
      <c r="C2704">
        <v>7.4600999999999997</v>
      </c>
      <c r="D2704" s="1">
        <v>2.9040000000000001E-7</v>
      </c>
      <c r="E2704">
        <v>75</v>
      </c>
      <c r="G2704">
        <v>5</v>
      </c>
      <c r="H2704" t="s">
        <v>12</v>
      </c>
      <c r="I2704">
        <v>11</v>
      </c>
      <c r="J2704" t="s">
        <v>12</v>
      </c>
      <c r="K2704">
        <v>24</v>
      </c>
      <c r="L2704" t="s">
        <v>12</v>
      </c>
      <c r="M2704">
        <v>8</v>
      </c>
      <c r="N2704">
        <f t="shared" si="235"/>
        <v>682.87120000000004</v>
      </c>
      <c r="O2704">
        <f t="shared" si="236"/>
        <v>7.3220250026652164E-3</v>
      </c>
      <c r="P2704">
        <f t="shared" si="237"/>
        <v>1.6108455005863477E-2</v>
      </c>
      <c r="Q2704">
        <f t="shared" si="238"/>
        <v>1.1715240004264346E-2</v>
      </c>
    </row>
    <row r="2705" spans="1:17" x14ac:dyDescent="0.25">
      <c r="A2705" t="s">
        <v>1998</v>
      </c>
      <c r="B2705">
        <v>60.9</v>
      </c>
      <c r="C2705">
        <v>7.4825999999999997</v>
      </c>
      <c r="D2705" s="1">
        <v>3.8640000000000002E-7</v>
      </c>
      <c r="E2705">
        <v>75</v>
      </c>
      <c r="G2705">
        <v>6</v>
      </c>
      <c r="H2705" t="s">
        <v>12</v>
      </c>
      <c r="I2705">
        <v>13</v>
      </c>
      <c r="J2705" t="s">
        <v>12</v>
      </c>
      <c r="K2705">
        <v>26</v>
      </c>
      <c r="L2705" t="s">
        <v>12</v>
      </c>
      <c r="M2705">
        <v>9</v>
      </c>
      <c r="N2705">
        <f t="shared" si="235"/>
        <v>682.04259999999999</v>
      </c>
      <c r="O2705">
        <f t="shared" si="236"/>
        <v>8.7971044623898868E-3</v>
      </c>
      <c r="P2705">
        <f t="shared" si="237"/>
        <v>1.9060393001844752E-2</v>
      </c>
      <c r="Q2705">
        <f t="shared" si="238"/>
        <v>1.3195656693584829E-2</v>
      </c>
    </row>
    <row r="2706" spans="1:17" x14ac:dyDescent="0.25">
      <c r="A2706" t="s">
        <v>1999</v>
      </c>
      <c r="B2706">
        <v>60.9</v>
      </c>
      <c r="C2706">
        <v>7.5023999999999997</v>
      </c>
      <c r="D2706" s="1">
        <v>3.854E-7</v>
      </c>
      <c r="E2706">
        <v>75</v>
      </c>
      <c r="G2706">
        <v>8</v>
      </c>
      <c r="H2706" t="s">
        <v>12</v>
      </c>
      <c r="I2706">
        <v>11</v>
      </c>
      <c r="J2706" t="s">
        <v>12</v>
      </c>
      <c r="K2706">
        <v>44</v>
      </c>
      <c r="L2706" t="s">
        <v>12</v>
      </c>
      <c r="M2706">
        <v>10</v>
      </c>
      <c r="N2706">
        <f t="shared" si="235"/>
        <v>681.21400000000006</v>
      </c>
      <c r="O2706">
        <f t="shared" si="236"/>
        <v>1.1743739852674783E-2</v>
      </c>
      <c r="P2706">
        <f t="shared" si="237"/>
        <v>1.6147642297427826E-2</v>
      </c>
      <c r="Q2706">
        <f t="shared" si="238"/>
        <v>1.4679674815843478E-2</v>
      </c>
    </row>
    <row r="2707" spans="1:17" x14ac:dyDescent="0.25">
      <c r="A2707" t="s">
        <v>2000</v>
      </c>
      <c r="B2707">
        <v>60.9</v>
      </c>
      <c r="C2707">
        <v>7.5189000000000004</v>
      </c>
      <c r="D2707" s="1">
        <v>3.869E-7</v>
      </c>
      <c r="E2707">
        <v>75</v>
      </c>
      <c r="G2707">
        <v>10</v>
      </c>
      <c r="H2707" t="s">
        <v>12</v>
      </c>
      <c r="I2707">
        <v>12</v>
      </c>
      <c r="J2707" t="s">
        <v>12</v>
      </c>
      <c r="K2707">
        <v>39</v>
      </c>
      <c r="L2707" t="s">
        <v>12</v>
      </c>
      <c r="M2707">
        <v>11</v>
      </c>
      <c r="N2707">
        <f t="shared" si="235"/>
        <v>680.3854</v>
      </c>
      <c r="O2707">
        <f t="shared" si="236"/>
        <v>1.4697552299035223E-2</v>
      </c>
      <c r="P2707">
        <f t="shared" si="237"/>
        <v>1.7637062758842269E-2</v>
      </c>
      <c r="Q2707">
        <f t="shared" si="238"/>
        <v>1.6167307528938746E-2</v>
      </c>
    </row>
    <row r="2708" spans="1:17" x14ac:dyDescent="0.25">
      <c r="A2708" t="s">
        <v>2001</v>
      </c>
      <c r="B2708">
        <v>60.9</v>
      </c>
      <c r="C2708">
        <v>7.5404999999999998</v>
      </c>
      <c r="D2708" s="1">
        <v>3.868E-7</v>
      </c>
      <c r="E2708">
        <v>75</v>
      </c>
      <c r="G2708">
        <v>6</v>
      </c>
      <c r="H2708" t="s">
        <v>12</v>
      </c>
      <c r="I2708">
        <v>16</v>
      </c>
      <c r="J2708" t="s">
        <v>12</v>
      </c>
      <c r="K2708">
        <v>46</v>
      </c>
      <c r="L2708" t="s">
        <v>12</v>
      </c>
      <c r="M2708">
        <v>12</v>
      </c>
      <c r="N2708">
        <f t="shared" si="235"/>
        <v>679.55679999999995</v>
      </c>
      <c r="O2708">
        <f t="shared" si="236"/>
        <v>8.8292840274720244E-3</v>
      </c>
      <c r="P2708">
        <f t="shared" si="237"/>
        <v>2.3544757406592062E-2</v>
      </c>
      <c r="Q2708">
        <f t="shared" si="238"/>
        <v>1.7658568054944049E-2</v>
      </c>
    </row>
    <row r="2709" spans="1:17" x14ac:dyDescent="0.25">
      <c r="A2709" t="s">
        <v>2002</v>
      </c>
      <c r="B2709">
        <v>60</v>
      </c>
      <c r="C2709">
        <v>7.5621999999999998</v>
      </c>
      <c r="D2709" s="1">
        <v>3.1180000000000003E-7</v>
      </c>
      <c r="E2709">
        <v>75</v>
      </c>
      <c r="G2709">
        <v>9</v>
      </c>
      <c r="H2709" t="s">
        <v>12</v>
      </c>
      <c r="I2709">
        <v>12</v>
      </c>
      <c r="J2709" t="s">
        <v>12</v>
      </c>
      <c r="K2709">
        <v>48</v>
      </c>
      <c r="L2709" t="s">
        <v>12</v>
      </c>
      <c r="M2709">
        <v>13</v>
      </c>
      <c r="N2709">
        <f t="shared" si="235"/>
        <v>678.72820000000002</v>
      </c>
      <c r="O2709">
        <f t="shared" si="236"/>
        <v>1.326009439419196E-2</v>
      </c>
      <c r="P2709">
        <f t="shared" si="237"/>
        <v>1.7680125858922615E-2</v>
      </c>
      <c r="Q2709">
        <f t="shared" si="238"/>
        <v>1.91534696804995E-2</v>
      </c>
    </row>
    <row r="2710" spans="1:17" x14ac:dyDescent="0.25">
      <c r="A2710" t="s">
        <v>2003</v>
      </c>
      <c r="B2710">
        <v>60.9</v>
      </c>
      <c r="C2710">
        <v>7.5824999999999996</v>
      </c>
      <c r="D2710" s="1">
        <v>3.855E-7</v>
      </c>
      <c r="E2710">
        <v>75</v>
      </c>
      <c r="G2710">
        <v>10</v>
      </c>
      <c r="H2710" t="s">
        <v>12</v>
      </c>
      <c r="I2710">
        <v>16</v>
      </c>
      <c r="J2710" t="s">
        <v>12</v>
      </c>
      <c r="K2710">
        <v>60</v>
      </c>
      <c r="L2710" t="s">
        <v>12</v>
      </c>
      <c r="M2710">
        <v>14</v>
      </c>
      <c r="N2710">
        <f t="shared" si="235"/>
        <v>677.89959999999996</v>
      </c>
      <c r="O2710">
        <f t="shared" si="236"/>
        <v>1.4751446969433233E-2</v>
      </c>
      <c r="P2710">
        <f t="shared" si="237"/>
        <v>2.3602315151093171E-2</v>
      </c>
      <c r="Q2710">
        <f t="shared" si="238"/>
        <v>2.0652025757206524E-2</v>
      </c>
    </row>
    <row r="2711" spans="1:17" x14ac:dyDescent="0.25">
      <c r="A2711" t="s">
        <v>2004</v>
      </c>
      <c r="B2711">
        <v>60</v>
      </c>
      <c r="C2711">
        <v>7.6026999999999996</v>
      </c>
      <c r="D2711" s="1">
        <v>3.6110000000000002E-7</v>
      </c>
      <c r="E2711">
        <v>75</v>
      </c>
      <c r="G2711">
        <v>11</v>
      </c>
      <c r="H2711" t="s">
        <v>12</v>
      </c>
      <c r="I2711">
        <v>17</v>
      </c>
      <c r="J2711" t="s">
        <v>12</v>
      </c>
      <c r="K2711">
        <v>50</v>
      </c>
      <c r="L2711" t="s">
        <v>12</v>
      </c>
      <c r="M2711">
        <v>15</v>
      </c>
      <c r="N2711">
        <f t="shared" si="235"/>
        <v>677.07100000000003</v>
      </c>
      <c r="O2711">
        <f t="shared" si="236"/>
        <v>1.6246449781485251E-2</v>
      </c>
      <c r="P2711">
        <f t="shared" si="237"/>
        <v>2.5108149662295385E-2</v>
      </c>
      <c r="Q2711">
        <f t="shared" si="238"/>
        <v>2.2154249702025341E-2</v>
      </c>
    </row>
    <row r="2712" spans="1:17" x14ac:dyDescent="0.25">
      <c r="A2712" t="s">
        <v>2005</v>
      </c>
      <c r="B2712">
        <v>60.9</v>
      </c>
      <c r="C2712">
        <v>7.6204000000000001</v>
      </c>
      <c r="D2712" s="1">
        <v>3.1870000000000001E-7</v>
      </c>
      <c r="E2712">
        <v>75</v>
      </c>
      <c r="G2712">
        <v>18</v>
      </c>
      <c r="H2712" t="s">
        <v>12</v>
      </c>
      <c r="I2712">
        <v>17</v>
      </c>
      <c r="J2712" t="s">
        <v>12</v>
      </c>
      <c r="K2712">
        <v>58.5</v>
      </c>
      <c r="L2712" t="s">
        <v>12</v>
      </c>
      <c r="M2712">
        <v>16</v>
      </c>
      <c r="N2712">
        <f t="shared" si="235"/>
        <v>676.24239999999998</v>
      </c>
      <c r="O2712">
        <f t="shared" si="236"/>
        <v>2.6617674372384815E-2</v>
      </c>
      <c r="P2712">
        <f t="shared" si="237"/>
        <v>2.5138914685030104E-2</v>
      </c>
      <c r="Q2712">
        <f t="shared" si="238"/>
        <v>2.3660154997675389E-2</v>
      </c>
    </row>
    <row r="2713" spans="1:17" x14ac:dyDescent="0.25">
      <c r="A2713" t="s">
        <v>2006</v>
      </c>
      <c r="B2713">
        <v>60.9</v>
      </c>
      <c r="C2713">
        <v>7.6380999999999997</v>
      </c>
      <c r="D2713" s="1">
        <v>3.8449999999999998E-7</v>
      </c>
      <c r="E2713">
        <v>75</v>
      </c>
      <c r="G2713">
        <v>19</v>
      </c>
      <c r="H2713" t="s">
        <v>12</v>
      </c>
      <c r="I2713">
        <v>15</v>
      </c>
      <c r="J2713" t="s">
        <v>12</v>
      </c>
      <c r="K2713">
        <v>71</v>
      </c>
      <c r="L2713" t="s">
        <v>12</v>
      </c>
      <c r="M2713">
        <v>17</v>
      </c>
      <c r="N2713">
        <f t="shared" si="235"/>
        <v>675.41380000000004</v>
      </c>
      <c r="O2713">
        <f t="shared" si="236"/>
        <v>2.8130902862807953E-2</v>
      </c>
      <c r="P2713">
        <f t="shared" si="237"/>
        <v>2.2208607523269436E-2</v>
      </c>
      <c r="Q2713">
        <f t="shared" si="238"/>
        <v>2.5169755193038695E-2</v>
      </c>
    </row>
    <row r="2714" spans="1:17" x14ac:dyDescent="0.25">
      <c r="A2714" t="s">
        <v>2007</v>
      </c>
      <c r="B2714">
        <v>60.9</v>
      </c>
      <c r="C2714">
        <v>7.657</v>
      </c>
      <c r="D2714" s="1">
        <v>2.7189999999999999E-7</v>
      </c>
      <c r="E2714">
        <v>75</v>
      </c>
      <c r="G2714">
        <v>18</v>
      </c>
      <c r="H2714" t="s">
        <v>12</v>
      </c>
      <c r="I2714">
        <v>20</v>
      </c>
      <c r="J2714" t="s">
        <v>12</v>
      </c>
      <c r="K2714">
        <v>71</v>
      </c>
      <c r="L2714" t="s">
        <v>12</v>
      </c>
      <c r="M2714">
        <v>18</v>
      </c>
      <c r="N2714">
        <f t="shared" si="235"/>
        <v>674.58519999999999</v>
      </c>
      <c r="O2714">
        <f t="shared" si="236"/>
        <v>2.6683063903566222E-2</v>
      </c>
      <c r="P2714">
        <f t="shared" si="237"/>
        <v>2.9647848781740246E-2</v>
      </c>
      <c r="Q2714">
        <f t="shared" si="238"/>
        <v>2.6683063903566222E-2</v>
      </c>
    </row>
    <row r="2715" spans="1:17" x14ac:dyDescent="0.25">
      <c r="A2715" t="s">
        <v>2008</v>
      </c>
      <c r="B2715">
        <v>60</v>
      </c>
      <c r="C2715">
        <v>7.6798999999999999</v>
      </c>
      <c r="D2715" s="1">
        <v>3.0419999999999998E-7</v>
      </c>
      <c r="E2715">
        <v>75</v>
      </c>
      <c r="G2715">
        <v>7</v>
      </c>
      <c r="H2715" t="s">
        <v>12</v>
      </c>
      <c r="I2715">
        <v>17</v>
      </c>
      <c r="J2715" t="s">
        <v>12</v>
      </c>
      <c r="K2715">
        <v>49</v>
      </c>
      <c r="L2715" t="s">
        <v>12</v>
      </c>
      <c r="M2715">
        <v>19</v>
      </c>
      <c r="N2715">
        <f t="shared" si="235"/>
        <v>673.75660000000005</v>
      </c>
      <c r="O2715">
        <f t="shared" si="236"/>
        <v>1.0389508614832121E-2</v>
      </c>
      <c r="P2715">
        <f t="shared" si="237"/>
        <v>2.5231663778878009E-2</v>
      </c>
      <c r="Q2715">
        <f t="shared" si="238"/>
        <v>2.8200094811687185E-2</v>
      </c>
    </row>
    <row r="2716" spans="1:17" x14ac:dyDescent="0.25">
      <c r="A2716" t="s">
        <v>2009</v>
      </c>
      <c r="B2716">
        <v>60</v>
      </c>
      <c r="C2716">
        <v>7.7004999999999999</v>
      </c>
      <c r="D2716" s="1">
        <v>3.234E-7</v>
      </c>
      <c r="E2716">
        <v>75</v>
      </c>
      <c r="G2716">
        <v>5</v>
      </c>
      <c r="H2716" t="s">
        <v>12</v>
      </c>
      <c r="I2716">
        <v>26</v>
      </c>
      <c r="J2716" t="s">
        <v>12</v>
      </c>
      <c r="K2716">
        <v>72</v>
      </c>
      <c r="L2716" t="s">
        <v>12</v>
      </c>
      <c r="M2716">
        <v>20</v>
      </c>
      <c r="N2716">
        <f t="shared" si="235"/>
        <v>672.928</v>
      </c>
      <c r="O2716">
        <f t="shared" si="236"/>
        <v>7.4302154168053641E-3</v>
      </c>
      <c r="P2716">
        <f t="shared" si="237"/>
        <v>3.8637120167387892E-2</v>
      </c>
      <c r="Q2716">
        <f t="shared" si="238"/>
        <v>2.9720861667221456E-2</v>
      </c>
    </row>
    <row r="2717" spans="1:17" x14ac:dyDescent="0.25">
      <c r="A2717" t="s">
        <v>2010</v>
      </c>
      <c r="B2717">
        <v>60.9</v>
      </c>
      <c r="C2717">
        <v>7.7229999999999999</v>
      </c>
      <c r="D2717" s="1">
        <v>3.3939999999999998E-7</v>
      </c>
      <c r="E2717">
        <v>75</v>
      </c>
      <c r="G2717">
        <v>14</v>
      </c>
      <c r="H2717" t="s">
        <v>12</v>
      </c>
      <c r="I2717">
        <v>13</v>
      </c>
      <c r="J2717" t="s">
        <v>12</v>
      </c>
      <c r="K2717">
        <v>79</v>
      </c>
      <c r="L2717" t="s">
        <v>12</v>
      </c>
      <c r="M2717">
        <v>21</v>
      </c>
      <c r="N2717">
        <f t="shared" si="235"/>
        <v>672.09939999999995</v>
      </c>
      <c r="O2717">
        <f t="shared" si="236"/>
        <v>2.083025219186329E-2</v>
      </c>
      <c r="P2717">
        <f t="shared" si="237"/>
        <v>1.9342377035301624E-2</v>
      </c>
      <c r="Q2717">
        <f t="shared" si="238"/>
        <v>3.1245378287794934E-2</v>
      </c>
    </row>
    <row r="2718" spans="1:17" x14ac:dyDescent="0.25">
      <c r="A2718" t="s">
        <v>2011</v>
      </c>
      <c r="B2718">
        <v>60.9</v>
      </c>
      <c r="C2718">
        <v>7.7394999999999996</v>
      </c>
      <c r="D2718" s="1">
        <v>3.854E-7</v>
      </c>
      <c r="E2718">
        <v>75</v>
      </c>
      <c r="G2718">
        <v>5</v>
      </c>
      <c r="H2718" t="s">
        <v>12</v>
      </c>
      <c r="I2718">
        <v>20</v>
      </c>
      <c r="J2718" t="s">
        <v>12</v>
      </c>
      <c r="K2718">
        <v>61.5</v>
      </c>
      <c r="L2718" t="s">
        <v>12</v>
      </c>
      <c r="M2718">
        <v>22</v>
      </c>
      <c r="N2718">
        <f t="shared" si="235"/>
        <v>671.27080000000001</v>
      </c>
      <c r="O2718">
        <f t="shared" si="236"/>
        <v>7.4485587634677388E-3</v>
      </c>
      <c r="P2718">
        <f t="shared" si="237"/>
        <v>2.9794235053870955E-2</v>
      </c>
      <c r="Q2718">
        <f t="shared" si="238"/>
        <v>3.2773658559258054E-2</v>
      </c>
    </row>
    <row r="2719" spans="1:17" x14ac:dyDescent="0.25">
      <c r="A2719" t="s">
        <v>2012</v>
      </c>
      <c r="B2719">
        <v>60</v>
      </c>
      <c r="C2719">
        <v>7.76</v>
      </c>
      <c r="D2719" s="1">
        <v>3.0810000000000001E-7</v>
      </c>
      <c r="E2719">
        <v>75</v>
      </c>
      <c r="G2719">
        <v>12</v>
      </c>
      <c r="H2719" t="s">
        <v>12</v>
      </c>
      <c r="I2719">
        <v>23</v>
      </c>
      <c r="J2719" t="s">
        <v>12</v>
      </c>
      <c r="K2719">
        <v>92</v>
      </c>
      <c r="L2719" t="s">
        <v>12</v>
      </c>
      <c r="M2719">
        <v>23</v>
      </c>
      <c r="N2719">
        <f t="shared" si="235"/>
        <v>670.44219999999996</v>
      </c>
      <c r="O2719">
        <f t="shared" si="236"/>
        <v>1.7898634662316903E-2</v>
      </c>
      <c r="P2719">
        <f t="shared" si="237"/>
        <v>3.4305716436107393E-2</v>
      </c>
      <c r="Q2719">
        <f t="shared" si="238"/>
        <v>3.4305716436107393E-2</v>
      </c>
    </row>
    <row r="2720" spans="1:17" x14ac:dyDescent="0.25">
      <c r="A2720" t="s">
        <v>2013</v>
      </c>
      <c r="B2720">
        <v>60</v>
      </c>
      <c r="C2720">
        <v>7.7790999999999997</v>
      </c>
      <c r="D2720" s="1">
        <v>3.242E-7</v>
      </c>
      <c r="E2720">
        <v>75</v>
      </c>
      <c r="G2720">
        <v>13</v>
      </c>
      <c r="H2720" t="s">
        <v>12</v>
      </c>
      <c r="I2720">
        <v>18</v>
      </c>
      <c r="J2720" t="s">
        <v>12</v>
      </c>
      <c r="K2720">
        <v>72.5</v>
      </c>
      <c r="L2720" t="s">
        <v>12</v>
      </c>
      <c r="M2720">
        <v>24</v>
      </c>
      <c r="N2720">
        <f t="shared" si="235"/>
        <v>669.61360000000002</v>
      </c>
      <c r="O2720">
        <f t="shared" si="236"/>
        <v>1.9414181551868123E-2</v>
      </c>
      <c r="P2720">
        <f t="shared" si="237"/>
        <v>2.6881174456432785E-2</v>
      </c>
      <c r="Q2720">
        <f t="shared" si="238"/>
        <v>3.5841565941910375E-2</v>
      </c>
    </row>
    <row r="2721" spans="1:17" x14ac:dyDescent="0.25">
      <c r="A2721" t="s">
        <v>2014</v>
      </c>
      <c r="B2721">
        <v>60.9</v>
      </c>
      <c r="C2721">
        <v>7.7988999999999997</v>
      </c>
      <c r="D2721" s="1">
        <v>2.748E-7</v>
      </c>
      <c r="E2721">
        <v>75</v>
      </c>
      <c r="G2721">
        <v>11</v>
      </c>
      <c r="H2721" t="s">
        <v>12</v>
      </c>
      <c r="I2721">
        <v>27</v>
      </c>
      <c r="J2721" t="s">
        <v>12</v>
      </c>
      <c r="K2721">
        <v>98</v>
      </c>
      <c r="L2721" t="s">
        <v>12</v>
      </c>
      <c r="M2721">
        <v>25</v>
      </c>
      <c r="N2721">
        <f t="shared" si="235"/>
        <v>668.78499999999997</v>
      </c>
      <c r="O2721">
        <f t="shared" si="236"/>
        <v>1.6447737314682596E-2</v>
      </c>
      <c r="P2721">
        <f t="shared" si="237"/>
        <v>4.0371718863311826E-2</v>
      </c>
      <c r="Q2721">
        <f t="shared" si="238"/>
        <v>3.7381221169733171E-2</v>
      </c>
    </row>
    <row r="2722" spans="1:17" x14ac:dyDescent="0.25">
      <c r="A2722" t="s">
        <v>2015</v>
      </c>
      <c r="B2722">
        <v>60.9</v>
      </c>
      <c r="C2722">
        <v>7.8178999999999998</v>
      </c>
      <c r="D2722" s="1">
        <v>3.8459999999999999E-7</v>
      </c>
      <c r="E2722">
        <v>75</v>
      </c>
      <c r="G2722">
        <v>10</v>
      </c>
      <c r="H2722" t="s">
        <v>12</v>
      </c>
      <c r="I2722">
        <v>18</v>
      </c>
      <c r="J2722" t="s">
        <v>12</v>
      </c>
      <c r="K2722">
        <v>85</v>
      </c>
      <c r="L2722" t="s">
        <v>12</v>
      </c>
      <c r="M2722">
        <v>26</v>
      </c>
      <c r="N2722">
        <f t="shared" si="235"/>
        <v>667.95640000000003</v>
      </c>
      <c r="O2722">
        <f t="shared" si="236"/>
        <v>1.4971037031758359E-2</v>
      </c>
      <c r="P2722">
        <f t="shared" si="237"/>
        <v>2.6947866657165049E-2</v>
      </c>
      <c r="Q2722">
        <f t="shared" si="238"/>
        <v>3.8924696282571732E-2</v>
      </c>
    </row>
    <row r="2723" spans="1:17" x14ac:dyDescent="0.25">
      <c r="A2723" t="s">
        <v>2016</v>
      </c>
      <c r="B2723">
        <v>60</v>
      </c>
      <c r="C2723">
        <v>7.8426</v>
      </c>
      <c r="D2723" s="1">
        <v>2.6580000000000001E-7</v>
      </c>
      <c r="E2723">
        <v>75</v>
      </c>
      <c r="G2723">
        <v>14</v>
      </c>
      <c r="H2723" t="s">
        <v>12</v>
      </c>
      <c r="I2723">
        <v>18</v>
      </c>
      <c r="J2723" t="s">
        <v>12</v>
      </c>
      <c r="K2723">
        <v>88.5</v>
      </c>
      <c r="L2723" t="s">
        <v>12</v>
      </c>
      <c r="M2723">
        <v>27</v>
      </c>
      <c r="N2723">
        <f t="shared" si="235"/>
        <v>667.12779999999998</v>
      </c>
      <c r="O2723">
        <f t="shared" si="236"/>
        <v>2.098548434048169E-2</v>
      </c>
      <c r="P2723">
        <f t="shared" si="237"/>
        <v>2.6981337009190743E-2</v>
      </c>
      <c r="Q2723">
        <f t="shared" si="238"/>
        <v>4.0472005513786116E-2</v>
      </c>
    </row>
    <row r="2724" spans="1:17" x14ac:dyDescent="0.25">
      <c r="A2724" t="s">
        <v>2017</v>
      </c>
      <c r="B2724">
        <v>60.9</v>
      </c>
      <c r="C2724">
        <v>7.8598999999999997</v>
      </c>
      <c r="D2724" s="1">
        <v>3.8439999999999997E-7</v>
      </c>
      <c r="E2724">
        <v>75</v>
      </c>
      <c r="G2724">
        <v>13</v>
      </c>
      <c r="H2724" t="s">
        <v>12</v>
      </c>
      <c r="I2724">
        <v>18</v>
      </c>
      <c r="J2724" t="s">
        <v>12</v>
      </c>
      <c r="K2724">
        <v>88.5</v>
      </c>
      <c r="L2724" t="s">
        <v>12</v>
      </c>
      <c r="M2724">
        <v>28</v>
      </c>
      <c r="N2724">
        <f t="shared" si="235"/>
        <v>666.29920000000004</v>
      </c>
      <c r="O2724">
        <f t="shared" si="236"/>
        <v>1.9510754327785474E-2</v>
      </c>
      <c r="P2724">
        <f t="shared" si="237"/>
        <v>2.7014890607702964E-2</v>
      </c>
      <c r="Q2724">
        <f t="shared" si="238"/>
        <v>4.2023163167537944E-2</v>
      </c>
    </row>
    <row r="2725" spans="1:17" x14ac:dyDescent="0.25">
      <c r="A2725" t="s">
        <v>2018</v>
      </c>
      <c r="B2725">
        <v>60.9</v>
      </c>
      <c r="C2725">
        <v>7.8810000000000002</v>
      </c>
      <c r="D2725" s="1">
        <v>3.7829999999999999E-7</v>
      </c>
      <c r="E2725">
        <v>75</v>
      </c>
      <c r="G2725">
        <v>26</v>
      </c>
      <c r="H2725" t="s">
        <v>12</v>
      </c>
      <c r="I2725">
        <v>24</v>
      </c>
      <c r="J2725" t="s">
        <v>12</v>
      </c>
      <c r="K2725">
        <v>114</v>
      </c>
      <c r="L2725" t="s">
        <v>12</v>
      </c>
      <c r="M2725">
        <v>29</v>
      </c>
      <c r="N2725">
        <f t="shared" si="235"/>
        <v>665.47059999999999</v>
      </c>
      <c r="O2725">
        <f t="shared" si="236"/>
        <v>3.9070095658621136E-2</v>
      </c>
      <c r="P2725">
        <f t="shared" si="237"/>
        <v>3.6064703684881044E-2</v>
      </c>
      <c r="Q2725">
        <f t="shared" si="238"/>
        <v>4.3578183619231263E-2</v>
      </c>
    </row>
    <row r="2726" spans="1:17" x14ac:dyDescent="0.25">
      <c r="A2726" t="s">
        <v>2019</v>
      </c>
      <c r="B2726">
        <v>60</v>
      </c>
      <c r="C2726">
        <v>7.8996000000000004</v>
      </c>
      <c r="D2726" s="1">
        <v>2.79E-7</v>
      </c>
      <c r="E2726">
        <v>75</v>
      </c>
      <c r="G2726">
        <v>31</v>
      </c>
      <c r="H2726" t="s">
        <v>12</v>
      </c>
      <c r="I2726">
        <v>33</v>
      </c>
      <c r="J2726" t="s">
        <v>12</v>
      </c>
      <c r="K2726">
        <v>118</v>
      </c>
      <c r="L2726" t="s">
        <v>12</v>
      </c>
      <c r="M2726">
        <v>30</v>
      </c>
      <c r="N2726">
        <f t="shared" si="235"/>
        <v>664.64200000000005</v>
      </c>
      <c r="O2726">
        <f t="shared" si="236"/>
        <v>4.6641650693155109E-2</v>
      </c>
      <c r="P2726">
        <f t="shared" si="237"/>
        <v>4.9650789447552211E-2</v>
      </c>
      <c r="Q2726">
        <f t="shared" si="238"/>
        <v>4.5137081315956555E-2</v>
      </c>
    </row>
    <row r="2727" spans="1:17" x14ac:dyDescent="0.25">
      <c r="A2727" t="s">
        <v>2020</v>
      </c>
      <c r="B2727">
        <v>60.9</v>
      </c>
      <c r="C2727">
        <v>7.92</v>
      </c>
      <c r="D2727" s="1">
        <v>3.847E-7</v>
      </c>
      <c r="E2727">
        <v>75</v>
      </c>
      <c r="G2727">
        <v>29</v>
      </c>
      <c r="H2727" t="s">
        <v>12</v>
      </c>
      <c r="I2727">
        <v>44</v>
      </c>
      <c r="J2727" t="s">
        <v>12</v>
      </c>
      <c r="K2727">
        <v>152</v>
      </c>
      <c r="L2727" t="s">
        <v>12</v>
      </c>
      <c r="M2727">
        <v>31</v>
      </c>
      <c r="N2727">
        <f t="shared" si="235"/>
        <v>663.8134</v>
      </c>
      <c r="O2727">
        <f t="shared" si="236"/>
        <v>4.3686975888103496E-2</v>
      </c>
      <c r="P2727">
        <f t="shared" si="237"/>
        <v>6.6283687554363924E-2</v>
      </c>
      <c r="Q2727">
        <f t="shared" si="238"/>
        <v>4.669987077693822E-2</v>
      </c>
    </row>
    <row r="2728" spans="1:17" x14ac:dyDescent="0.25">
      <c r="A2728" t="s">
        <v>2021</v>
      </c>
      <c r="B2728">
        <v>60.9</v>
      </c>
      <c r="C2728">
        <v>7.9412000000000003</v>
      </c>
      <c r="D2728" s="1">
        <v>3.8669999999999999E-7</v>
      </c>
      <c r="E2728">
        <v>75</v>
      </c>
      <c r="G2728">
        <v>33</v>
      </c>
      <c r="H2728" t="s">
        <v>12</v>
      </c>
      <c r="I2728">
        <v>48</v>
      </c>
      <c r="J2728" t="s">
        <v>12</v>
      </c>
      <c r="K2728">
        <v>159.5</v>
      </c>
      <c r="L2728" t="s">
        <v>12</v>
      </c>
      <c r="M2728">
        <v>32</v>
      </c>
      <c r="N2728">
        <f t="shared" si="235"/>
        <v>662.98479999999995</v>
      </c>
      <c r="O2728">
        <f t="shared" si="236"/>
        <v>4.9774896800047305E-2</v>
      </c>
      <c r="P2728">
        <f t="shared" si="237"/>
        <v>7.2399849890977905E-2</v>
      </c>
      <c r="Q2728">
        <f t="shared" si="238"/>
        <v>4.8266566593985268E-2</v>
      </c>
    </row>
    <row r="2729" spans="1:17" x14ac:dyDescent="0.25">
      <c r="A2729" t="s">
        <v>2022</v>
      </c>
      <c r="B2729">
        <v>60.9</v>
      </c>
      <c r="C2729">
        <v>7.9592999999999998</v>
      </c>
      <c r="D2729" s="1">
        <v>3.8280000000000001E-7</v>
      </c>
      <c r="E2729">
        <v>75</v>
      </c>
      <c r="G2729">
        <v>37</v>
      </c>
      <c r="H2729" t="s">
        <v>12</v>
      </c>
      <c r="I2729">
        <v>67</v>
      </c>
      <c r="J2729" t="s">
        <v>12</v>
      </c>
      <c r="K2729">
        <v>192</v>
      </c>
      <c r="L2729" t="s">
        <v>12</v>
      </c>
      <c r="M2729">
        <v>33</v>
      </c>
      <c r="N2729">
        <f t="shared" si="235"/>
        <v>662.15620000000001</v>
      </c>
      <c r="O2729">
        <f t="shared" si="236"/>
        <v>5.5878054150969213E-2</v>
      </c>
      <c r="P2729">
        <f t="shared" si="237"/>
        <v>0.10118458454364695</v>
      </c>
      <c r="Q2729">
        <f t="shared" si="238"/>
        <v>4.9837183431945514E-2</v>
      </c>
    </row>
    <row r="2730" spans="1:17" x14ac:dyDescent="0.25">
      <c r="A2730" t="s">
        <v>2023</v>
      </c>
      <c r="B2730">
        <v>60</v>
      </c>
      <c r="C2730">
        <v>7.9805000000000001</v>
      </c>
      <c r="D2730" s="1">
        <v>3.8270000000000001E-7</v>
      </c>
      <c r="E2730">
        <v>75</v>
      </c>
      <c r="G2730">
        <v>36</v>
      </c>
      <c r="H2730" t="s">
        <v>12</v>
      </c>
      <c r="I2730">
        <v>58</v>
      </c>
      <c r="J2730" t="s">
        <v>12</v>
      </c>
      <c r="K2730">
        <v>188.5</v>
      </c>
      <c r="L2730" t="s">
        <v>12</v>
      </c>
      <c r="M2730">
        <v>34</v>
      </c>
      <c r="N2730">
        <f t="shared" si="235"/>
        <v>661.32759999999996</v>
      </c>
      <c r="O2730">
        <f t="shared" si="236"/>
        <v>5.4435955795584523E-2</v>
      </c>
      <c r="P2730">
        <f t="shared" si="237"/>
        <v>8.7702373226219502E-2</v>
      </c>
      <c r="Q2730">
        <f t="shared" si="238"/>
        <v>5.1411736029163158E-2</v>
      </c>
    </row>
    <row r="2731" spans="1:17" x14ac:dyDescent="0.25">
      <c r="A2731" t="s">
        <v>2024</v>
      </c>
      <c r="B2731">
        <v>60.9</v>
      </c>
      <c r="C2731">
        <v>8.0016999999999996</v>
      </c>
      <c r="D2731" s="1">
        <v>3.8270000000000001E-7</v>
      </c>
      <c r="E2731">
        <v>75</v>
      </c>
      <c r="G2731">
        <v>39</v>
      </c>
      <c r="H2731" t="s">
        <v>12</v>
      </c>
      <c r="I2731">
        <v>69</v>
      </c>
      <c r="J2731" t="s">
        <v>12</v>
      </c>
      <c r="K2731">
        <v>221</v>
      </c>
      <c r="L2731" t="s">
        <v>12</v>
      </c>
      <c r="M2731">
        <v>35</v>
      </c>
      <c r="N2731">
        <f t="shared" si="235"/>
        <v>660.49900000000002</v>
      </c>
      <c r="O2731">
        <f t="shared" si="236"/>
        <v>5.9046266534847139E-2</v>
      </c>
      <c r="P2731">
        <f t="shared" si="237"/>
        <v>0.10446647156165263</v>
      </c>
      <c r="Q2731">
        <f t="shared" si="238"/>
        <v>5.2990239197939736E-2</v>
      </c>
    </row>
    <row r="2797" spans="1:17" x14ac:dyDescent="0.25">
      <c r="A2797" t="s">
        <v>2025</v>
      </c>
      <c r="B2797">
        <v>60</v>
      </c>
      <c r="C2797">
        <v>7.3</v>
      </c>
      <c r="D2797" s="1">
        <v>3.841E-7</v>
      </c>
      <c r="E2797">
        <v>75</v>
      </c>
      <c r="G2797">
        <v>2</v>
      </c>
      <c r="H2797" t="s">
        <v>12</v>
      </c>
      <c r="I2797">
        <v>0</v>
      </c>
      <c r="J2797" t="s">
        <v>12</v>
      </c>
      <c r="K2797">
        <v>4</v>
      </c>
      <c r="L2797" t="s">
        <v>12</v>
      </c>
      <c r="M2797">
        <v>0</v>
      </c>
      <c r="N2797">
        <f>-0.6429*M2797+660.5</f>
        <v>660.5</v>
      </c>
      <c r="O2797">
        <f>G2797/N2797</f>
        <v>3.0280090840272521E-3</v>
      </c>
      <c r="P2797">
        <f>I2797/N2797</f>
        <v>0</v>
      </c>
      <c r="Q2797">
        <f>M2797/N2797</f>
        <v>0</v>
      </c>
    </row>
    <row r="2798" spans="1:17" x14ac:dyDescent="0.25">
      <c r="A2798" t="s">
        <v>2026</v>
      </c>
      <c r="B2798">
        <v>60.9</v>
      </c>
      <c r="C2798">
        <v>7.3204000000000002</v>
      </c>
      <c r="D2798" s="1">
        <v>3.065E-7</v>
      </c>
      <c r="E2798">
        <v>75</v>
      </c>
      <c r="G2798">
        <v>3</v>
      </c>
      <c r="H2798" t="s">
        <v>12</v>
      </c>
      <c r="I2798">
        <v>1</v>
      </c>
      <c r="J2798" t="s">
        <v>12</v>
      </c>
      <c r="K2798">
        <v>5.5</v>
      </c>
      <c r="L2798" t="s">
        <v>12</v>
      </c>
      <c r="M2798">
        <v>1</v>
      </c>
      <c r="N2798">
        <f t="shared" ref="N2798:N2832" si="239">-0.6429*M2798+660.5</f>
        <v>659.85709999999995</v>
      </c>
      <c r="O2798">
        <f t="shared" ref="O2798:O2832" si="240">G2798/N2798</f>
        <v>4.5464389183658103E-3</v>
      </c>
      <c r="P2798">
        <f t="shared" ref="P2798:P2832" si="241">I2798/N2798</f>
        <v>1.5154796394552701E-3</v>
      </c>
      <c r="Q2798">
        <f t="shared" ref="Q2798:Q2832" si="242">M2798/N2798</f>
        <v>1.5154796394552701E-3</v>
      </c>
    </row>
    <row r="2799" spans="1:17" x14ac:dyDescent="0.25">
      <c r="A2799" t="s">
        <v>2027</v>
      </c>
      <c r="B2799">
        <v>60.9</v>
      </c>
      <c r="C2799">
        <v>7.3404999999999996</v>
      </c>
      <c r="D2799" s="1">
        <v>3.5310000000000001E-7</v>
      </c>
      <c r="E2799">
        <v>75</v>
      </c>
      <c r="G2799">
        <v>7</v>
      </c>
      <c r="H2799" t="s">
        <v>12</v>
      </c>
      <c r="I2799">
        <v>3</v>
      </c>
      <c r="J2799" t="s">
        <v>12</v>
      </c>
      <c r="K2799">
        <v>12</v>
      </c>
      <c r="L2799" t="s">
        <v>12</v>
      </c>
      <c r="M2799">
        <v>2</v>
      </c>
      <c r="N2799">
        <f t="shared" si="239"/>
        <v>659.21420000000001</v>
      </c>
      <c r="O2799">
        <f t="shared" si="240"/>
        <v>1.0618703298563653E-2</v>
      </c>
      <c r="P2799">
        <f t="shared" si="241"/>
        <v>4.5508728422415656E-3</v>
      </c>
      <c r="Q2799">
        <f t="shared" si="242"/>
        <v>3.0339152281610438E-3</v>
      </c>
    </row>
    <row r="2800" spans="1:17" x14ac:dyDescent="0.25">
      <c r="A2800" t="s">
        <v>2028</v>
      </c>
      <c r="B2800">
        <v>60.9</v>
      </c>
      <c r="C2800">
        <v>7.3598999999999997</v>
      </c>
      <c r="D2800" s="1">
        <v>3.8500000000000002E-7</v>
      </c>
      <c r="E2800">
        <v>75</v>
      </c>
      <c r="G2800">
        <v>0</v>
      </c>
      <c r="H2800" t="s">
        <v>12</v>
      </c>
      <c r="I2800">
        <v>3</v>
      </c>
      <c r="J2800" t="s">
        <v>12</v>
      </c>
      <c r="K2800">
        <v>8</v>
      </c>
      <c r="L2800" t="s">
        <v>12</v>
      </c>
      <c r="M2800">
        <v>3</v>
      </c>
      <c r="N2800">
        <f t="shared" si="239"/>
        <v>658.57129999999995</v>
      </c>
      <c r="O2800">
        <f t="shared" si="240"/>
        <v>0</v>
      </c>
      <c r="P2800">
        <f t="shared" si="241"/>
        <v>4.5553154229466125E-3</v>
      </c>
      <c r="Q2800">
        <f t="shared" si="242"/>
        <v>4.5553154229466125E-3</v>
      </c>
    </row>
    <row r="2801" spans="1:17" x14ac:dyDescent="0.25">
      <c r="A2801" t="s">
        <v>2029</v>
      </c>
      <c r="B2801">
        <v>60.9</v>
      </c>
      <c r="C2801">
        <v>7.3785999999999996</v>
      </c>
      <c r="D2801" s="1">
        <v>3.8420000000000001E-7</v>
      </c>
      <c r="E2801">
        <v>75</v>
      </c>
      <c r="G2801">
        <v>0</v>
      </c>
      <c r="H2801" t="s">
        <v>12</v>
      </c>
      <c r="I2801">
        <v>1</v>
      </c>
      <c r="J2801" t="s">
        <v>12</v>
      </c>
      <c r="K2801">
        <v>5</v>
      </c>
      <c r="L2801" t="s">
        <v>12</v>
      </c>
      <c r="M2801">
        <v>4</v>
      </c>
      <c r="N2801">
        <f t="shared" si="239"/>
        <v>657.92840000000001</v>
      </c>
      <c r="O2801">
        <f t="shared" si="240"/>
        <v>0</v>
      </c>
      <c r="P2801">
        <f t="shared" si="241"/>
        <v>1.5199222286194059E-3</v>
      </c>
      <c r="Q2801">
        <f t="shared" si="242"/>
        <v>6.0796889144776236E-3</v>
      </c>
    </row>
    <row r="2802" spans="1:17" x14ac:dyDescent="0.25">
      <c r="A2802" t="s">
        <v>2030</v>
      </c>
      <c r="B2802">
        <v>60.9</v>
      </c>
      <c r="C2802">
        <v>7.4005999999999998</v>
      </c>
      <c r="D2802" s="1">
        <v>3.3939999999999998E-7</v>
      </c>
      <c r="E2802">
        <v>75</v>
      </c>
      <c r="G2802">
        <v>2</v>
      </c>
      <c r="H2802" t="s">
        <v>12</v>
      </c>
      <c r="I2802">
        <v>1</v>
      </c>
      <c r="J2802" t="s">
        <v>12</v>
      </c>
      <c r="K2802">
        <v>8</v>
      </c>
      <c r="L2802" t="s">
        <v>12</v>
      </c>
      <c r="M2802">
        <v>5</v>
      </c>
      <c r="N2802">
        <f t="shared" si="239"/>
        <v>657.28549999999996</v>
      </c>
      <c r="O2802">
        <f t="shared" si="240"/>
        <v>3.0428177709686281E-3</v>
      </c>
      <c r="P2802">
        <f t="shared" si="241"/>
        <v>1.521408885484314E-3</v>
      </c>
      <c r="Q2802">
        <f t="shared" si="242"/>
        <v>7.6070444274215698E-3</v>
      </c>
    </row>
    <row r="2803" spans="1:17" x14ac:dyDescent="0.25">
      <c r="A2803" t="s">
        <v>2031</v>
      </c>
      <c r="B2803">
        <v>60</v>
      </c>
      <c r="C2803">
        <v>7.4207999999999998</v>
      </c>
      <c r="D2803" s="1">
        <v>3.6880000000000002E-7</v>
      </c>
      <c r="E2803">
        <v>75</v>
      </c>
      <c r="G2803">
        <v>11</v>
      </c>
      <c r="H2803" t="s">
        <v>12</v>
      </c>
      <c r="I2803">
        <v>9</v>
      </c>
      <c r="J2803" t="s">
        <v>12</v>
      </c>
      <c r="K2803">
        <v>26</v>
      </c>
      <c r="L2803" t="s">
        <v>12</v>
      </c>
      <c r="M2803">
        <v>6</v>
      </c>
      <c r="N2803">
        <f t="shared" si="239"/>
        <v>656.64260000000002</v>
      </c>
      <c r="O2803">
        <f t="shared" si="240"/>
        <v>1.675188298779275E-2</v>
      </c>
      <c r="P2803">
        <f t="shared" si="241"/>
        <v>1.3706086080921342E-2</v>
      </c>
      <c r="Q2803">
        <f t="shared" si="242"/>
        <v>9.1373907206142267E-3</v>
      </c>
    </row>
    <row r="2804" spans="1:17" x14ac:dyDescent="0.25">
      <c r="A2804" t="s">
        <v>2032</v>
      </c>
      <c r="B2804">
        <v>60.9</v>
      </c>
      <c r="C2804">
        <v>7.4413</v>
      </c>
      <c r="D2804" s="1">
        <v>3.7599999999999998E-7</v>
      </c>
      <c r="E2804">
        <v>75</v>
      </c>
      <c r="G2804">
        <v>8</v>
      </c>
      <c r="H2804" t="s">
        <v>12</v>
      </c>
      <c r="I2804">
        <v>9</v>
      </c>
      <c r="J2804" t="s">
        <v>12</v>
      </c>
      <c r="K2804">
        <v>25</v>
      </c>
      <c r="L2804" t="s">
        <v>12</v>
      </c>
      <c r="M2804">
        <v>7</v>
      </c>
      <c r="N2804">
        <f t="shared" si="239"/>
        <v>655.99969999999996</v>
      </c>
      <c r="O2804">
        <f t="shared" si="240"/>
        <v>1.219512752825954E-2</v>
      </c>
      <c r="P2804">
        <f t="shared" si="241"/>
        <v>1.3719518469291984E-2</v>
      </c>
      <c r="Q2804">
        <f t="shared" si="242"/>
        <v>1.0670736587227099E-2</v>
      </c>
    </row>
    <row r="2805" spans="1:17" x14ac:dyDescent="0.25">
      <c r="A2805" t="s">
        <v>2033</v>
      </c>
      <c r="B2805">
        <v>60.9</v>
      </c>
      <c r="C2805">
        <v>7.4588999999999999</v>
      </c>
      <c r="D2805" s="1">
        <v>3.8249999999999999E-7</v>
      </c>
      <c r="E2805">
        <v>75</v>
      </c>
      <c r="G2805">
        <v>6</v>
      </c>
      <c r="H2805" t="s">
        <v>12</v>
      </c>
      <c r="I2805">
        <v>8</v>
      </c>
      <c r="J2805" t="s">
        <v>12</v>
      </c>
      <c r="K2805">
        <v>23</v>
      </c>
      <c r="L2805" t="s">
        <v>12</v>
      </c>
      <c r="M2805">
        <v>8</v>
      </c>
      <c r="N2805">
        <f t="shared" si="239"/>
        <v>655.35680000000002</v>
      </c>
      <c r="O2805">
        <f t="shared" si="240"/>
        <v>9.1553181412018618E-3</v>
      </c>
      <c r="P2805">
        <f t="shared" si="241"/>
        <v>1.2207090854935815E-2</v>
      </c>
      <c r="Q2805">
        <f t="shared" si="242"/>
        <v>1.2207090854935815E-2</v>
      </c>
    </row>
    <row r="2806" spans="1:17" x14ac:dyDescent="0.25">
      <c r="A2806" t="s">
        <v>2034</v>
      </c>
      <c r="B2806">
        <v>60.9</v>
      </c>
      <c r="C2806">
        <v>7.4794999999999998</v>
      </c>
      <c r="D2806" s="1">
        <v>3.841E-7</v>
      </c>
      <c r="E2806">
        <v>75</v>
      </c>
      <c r="G2806">
        <v>12</v>
      </c>
      <c r="H2806" t="s">
        <v>12</v>
      </c>
      <c r="I2806">
        <v>19</v>
      </c>
      <c r="J2806" t="s">
        <v>12</v>
      </c>
      <c r="K2806">
        <v>37.5</v>
      </c>
      <c r="L2806" t="s">
        <v>12</v>
      </c>
      <c r="M2806">
        <v>9</v>
      </c>
      <c r="N2806">
        <f t="shared" si="239"/>
        <v>654.71389999999997</v>
      </c>
      <c r="O2806">
        <f t="shared" si="240"/>
        <v>1.8328616514786077E-2</v>
      </c>
      <c r="P2806">
        <f t="shared" si="241"/>
        <v>2.9020309481744624E-2</v>
      </c>
      <c r="Q2806">
        <f t="shared" si="242"/>
        <v>1.3746462386089559E-2</v>
      </c>
    </row>
    <row r="2807" spans="1:17" x14ac:dyDescent="0.25">
      <c r="A2807" t="s">
        <v>2035</v>
      </c>
      <c r="B2807">
        <v>60.9</v>
      </c>
      <c r="C2807">
        <v>7.4977</v>
      </c>
      <c r="D2807" s="1">
        <v>3.1790000000000001E-7</v>
      </c>
      <c r="E2807">
        <v>75</v>
      </c>
      <c r="G2807">
        <v>6</v>
      </c>
      <c r="H2807" t="s">
        <v>12</v>
      </c>
      <c r="I2807">
        <v>12</v>
      </c>
      <c r="J2807" t="s">
        <v>12</v>
      </c>
      <c r="K2807">
        <v>29</v>
      </c>
      <c r="L2807" t="s">
        <v>12</v>
      </c>
      <c r="M2807">
        <v>10</v>
      </c>
      <c r="N2807">
        <f t="shared" si="239"/>
        <v>654.07100000000003</v>
      </c>
      <c r="O2807">
        <f t="shared" si="240"/>
        <v>9.1733160467288716E-3</v>
      </c>
      <c r="P2807">
        <f t="shared" si="241"/>
        <v>1.8346632093457743E-2</v>
      </c>
      <c r="Q2807">
        <f t="shared" si="242"/>
        <v>1.5288860077881453E-2</v>
      </c>
    </row>
    <row r="2808" spans="1:17" x14ac:dyDescent="0.25">
      <c r="A2808" t="s">
        <v>2036</v>
      </c>
      <c r="B2808">
        <v>60.9</v>
      </c>
      <c r="C2808">
        <v>7.5206999999999997</v>
      </c>
      <c r="D2808" s="1">
        <v>3.826E-7</v>
      </c>
      <c r="E2808">
        <v>75</v>
      </c>
      <c r="G2808">
        <v>9</v>
      </c>
      <c r="H2808" t="s">
        <v>12</v>
      </c>
      <c r="I2808">
        <v>9</v>
      </c>
      <c r="J2808" t="s">
        <v>12</v>
      </c>
      <c r="K2808">
        <v>39</v>
      </c>
      <c r="L2808" t="s">
        <v>12</v>
      </c>
      <c r="M2808">
        <v>11</v>
      </c>
      <c r="N2808">
        <f t="shared" si="239"/>
        <v>653.42809999999997</v>
      </c>
      <c r="O2808">
        <f t="shared" si="240"/>
        <v>1.3773512342061813E-2</v>
      </c>
      <c r="P2808">
        <f t="shared" si="241"/>
        <v>1.3773512342061813E-2</v>
      </c>
      <c r="Q2808">
        <f t="shared" si="242"/>
        <v>1.6834292862519994E-2</v>
      </c>
    </row>
    <row r="2809" spans="1:17" x14ac:dyDescent="0.25">
      <c r="A2809" t="s">
        <v>2037</v>
      </c>
      <c r="B2809">
        <v>60.9</v>
      </c>
      <c r="C2809">
        <v>7.5403000000000002</v>
      </c>
      <c r="D2809" s="1">
        <v>2.8990000000000002E-7</v>
      </c>
      <c r="E2809">
        <v>75</v>
      </c>
      <c r="G2809">
        <v>11</v>
      </c>
      <c r="H2809" t="s">
        <v>12</v>
      </c>
      <c r="I2809">
        <v>11</v>
      </c>
      <c r="J2809" t="s">
        <v>12</v>
      </c>
      <c r="K2809">
        <v>43.5</v>
      </c>
      <c r="L2809" t="s">
        <v>12</v>
      </c>
      <c r="M2809">
        <v>12</v>
      </c>
      <c r="N2809">
        <f t="shared" si="239"/>
        <v>652.78520000000003</v>
      </c>
      <c r="O2809">
        <f t="shared" si="240"/>
        <v>1.6850872231784667E-2</v>
      </c>
      <c r="P2809">
        <f t="shared" si="241"/>
        <v>1.6850872231784667E-2</v>
      </c>
      <c r="Q2809">
        <f t="shared" si="242"/>
        <v>1.8382769707401454E-2</v>
      </c>
    </row>
    <row r="2810" spans="1:17" x14ac:dyDescent="0.25">
      <c r="A2810" t="s">
        <v>2038</v>
      </c>
      <c r="B2810">
        <v>60.9</v>
      </c>
      <c r="C2810">
        <v>7.5583999999999998</v>
      </c>
      <c r="D2810" s="1">
        <v>3.819E-7</v>
      </c>
      <c r="E2810">
        <v>75</v>
      </c>
      <c r="G2810">
        <v>10</v>
      </c>
      <c r="H2810" t="s">
        <v>12</v>
      </c>
      <c r="I2810">
        <v>11</v>
      </c>
      <c r="J2810" t="s">
        <v>12</v>
      </c>
      <c r="K2810">
        <v>42</v>
      </c>
      <c r="L2810" t="s">
        <v>12</v>
      </c>
      <c r="M2810">
        <v>13</v>
      </c>
      <c r="N2810">
        <f t="shared" si="239"/>
        <v>652.14229999999998</v>
      </c>
      <c r="O2810">
        <f t="shared" si="240"/>
        <v>1.5334076627141041E-2</v>
      </c>
      <c r="P2810">
        <f t="shared" si="241"/>
        <v>1.6867484289855145E-2</v>
      </c>
      <c r="Q2810">
        <f t="shared" si="242"/>
        <v>1.9934299615283351E-2</v>
      </c>
    </row>
    <row r="2811" spans="1:17" x14ac:dyDescent="0.25">
      <c r="A2811" t="s">
        <v>2039</v>
      </c>
      <c r="B2811">
        <v>60</v>
      </c>
      <c r="C2811">
        <v>7.5777999999999999</v>
      </c>
      <c r="D2811" s="1">
        <v>3.523E-7</v>
      </c>
      <c r="E2811">
        <v>75</v>
      </c>
      <c r="G2811">
        <v>12</v>
      </c>
      <c r="H2811" t="s">
        <v>12</v>
      </c>
      <c r="I2811">
        <v>18</v>
      </c>
      <c r="J2811" t="s">
        <v>12</v>
      </c>
      <c r="K2811">
        <v>57</v>
      </c>
      <c r="L2811" t="s">
        <v>12</v>
      </c>
      <c r="M2811">
        <v>14</v>
      </c>
      <c r="N2811">
        <f t="shared" si="239"/>
        <v>651.49940000000004</v>
      </c>
      <c r="O2811">
        <f t="shared" si="240"/>
        <v>1.8419049963821914E-2</v>
      </c>
      <c r="P2811">
        <f t="shared" si="241"/>
        <v>2.7628574945732873E-2</v>
      </c>
      <c r="Q2811">
        <f t="shared" si="242"/>
        <v>2.1488891624458901E-2</v>
      </c>
    </row>
    <row r="2812" spans="1:17" x14ac:dyDescent="0.25">
      <c r="A2812" t="s">
        <v>2040</v>
      </c>
      <c r="B2812">
        <v>60.9</v>
      </c>
      <c r="C2812">
        <v>7.5983999999999998</v>
      </c>
      <c r="D2812" s="1">
        <v>3.1580000000000001E-7</v>
      </c>
      <c r="E2812">
        <v>75</v>
      </c>
      <c r="G2812">
        <v>16</v>
      </c>
      <c r="H2812" t="s">
        <v>12</v>
      </c>
      <c r="I2812">
        <v>20</v>
      </c>
      <c r="J2812" t="s">
        <v>12</v>
      </c>
      <c r="K2812">
        <v>63</v>
      </c>
      <c r="L2812" t="s">
        <v>12</v>
      </c>
      <c r="M2812">
        <v>15</v>
      </c>
      <c r="N2812">
        <f t="shared" si="239"/>
        <v>650.85649999999998</v>
      </c>
      <c r="O2812">
        <f t="shared" si="240"/>
        <v>2.4582991796194706E-2</v>
      </c>
      <c r="P2812">
        <f t="shared" si="241"/>
        <v>3.0728739745243382E-2</v>
      </c>
      <c r="Q2812">
        <f t="shared" si="242"/>
        <v>2.3046554808932539E-2</v>
      </c>
    </row>
    <row r="2813" spans="1:17" x14ac:dyDescent="0.25">
      <c r="A2813" t="s">
        <v>2041</v>
      </c>
      <c r="B2813">
        <v>60.9</v>
      </c>
      <c r="C2813">
        <v>7.6211000000000002</v>
      </c>
      <c r="D2813" s="1">
        <v>3.8080000000000002E-7</v>
      </c>
      <c r="E2813">
        <v>75</v>
      </c>
      <c r="G2813">
        <v>10</v>
      </c>
      <c r="H2813" t="s">
        <v>12</v>
      </c>
      <c r="I2813">
        <v>17</v>
      </c>
      <c r="J2813" t="s">
        <v>12</v>
      </c>
      <c r="K2813">
        <v>55</v>
      </c>
      <c r="L2813" t="s">
        <v>12</v>
      </c>
      <c r="M2813">
        <v>16</v>
      </c>
      <c r="N2813">
        <f t="shared" si="239"/>
        <v>650.21360000000004</v>
      </c>
      <c r="O2813">
        <f t="shared" si="240"/>
        <v>1.537956142412278E-2</v>
      </c>
      <c r="P2813">
        <f t="shared" si="241"/>
        <v>2.6145254421008724E-2</v>
      </c>
      <c r="Q2813">
        <f t="shared" si="242"/>
        <v>2.4607298278596448E-2</v>
      </c>
    </row>
    <row r="2814" spans="1:17" x14ac:dyDescent="0.25">
      <c r="A2814" t="s">
        <v>2042</v>
      </c>
      <c r="B2814">
        <v>60.9</v>
      </c>
      <c r="C2814">
        <v>7.6406000000000001</v>
      </c>
      <c r="D2814" s="1">
        <v>3.8239999999999998E-7</v>
      </c>
      <c r="E2814">
        <v>75</v>
      </c>
      <c r="G2814">
        <v>15</v>
      </c>
      <c r="H2814" t="s">
        <v>12</v>
      </c>
      <c r="I2814">
        <v>19</v>
      </c>
      <c r="J2814" t="s">
        <v>12</v>
      </c>
      <c r="K2814">
        <v>59.5</v>
      </c>
      <c r="L2814" t="s">
        <v>12</v>
      </c>
      <c r="M2814">
        <v>17</v>
      </c>
      <c r="N2814">
        <f t="shared" si="239"/>
        <v>649.57069999999999</v>
      </c>
      <c r="O2814">
        <f t="shared" si="240"/>
        <v>2.3092174570066046E-2</v>
      </c>
      <c r="P2814">
        <f t="shared" si="241"/>
        <v>2.9250087788750323E-2</v>
      </c>
      <c r="Q2814">
        <f t="shared" si="242"/>
        <v>2.6171131179408186E-2</v>
      </c>
    </row>
    <row r="2815" spans="1:17" x14ac:dyDescent="0.25">
      <c r="A2815" t="s">
        <v>2043</v>
      </c>
      <c r="B2815">
        <v>60.9</v>
      </c>
      <c r="C2815">
        <v>7.6585999999999999</v>
      </c>
      <c r="D2815" s="1">
        <v>2.6940000000000002E-7</v>
      </c>
      <c r="E2815">
        <v>75</v>
      </c>
      <c r="G2815">
        <v>11</v>
      </c>
      <c r="H2815" t="s">
        <v>12</v>
      </c>
      <c r="I2815">
        <v>12</v>
      </c>
      <c r="J2815" t="s">
        <v>12</v>
      </c>
      <c r="K2815">
        <v>43</v>
      </c>
      <c r="L2815" t="s">
        <v>12</v>
      </c>
      <c r="M2815">
        <v>18</v>
      </c>
      <c r="N2815">
        <f t="shared" si="239"/>
        <v>648.92780000000005</v>
      </c>
      <c r="O2815">
        <f t="shared" si="240"/>
        <v>1.6951038312736793E-2</v>
      </c>
      <c r="P2815">
        <f t="shared" si="241"/>
        <v>1.8492041795712864E-2</v>
      </c>
      <c r="Q2815">
        <f t="shared" si="242"/>
        <v>2.7738062693569297E-2</v>
      </c>
    </row>
    <row r="2816" spans="1:17" x14ac:dyDescent="0.25">
      <c r="A2816" t="s">
        <v>2044</v>
      </c>
      <c r="B2816">
        <v>60.9</v>
      </c>
      <c r="C2816">
        <v>7.6795999999999998</v>
      </c>
      <c r="D2816" s="1">
        <v>2.7090000000000002E-7</v>
      </c>
      <c r="E2816">
        <v>75</v>
      </c>
      <c r="G2816">
        <v>2</v>
      </c>
      <c r="H2816" t="s">
        <v>12</v>
      </c>
      <c r="I2816">
        <v>19</v>
      </c>
      <c r="J2816" t="s">
        <v>12</v>
      </c>
      <c r="K2816">
        <v>47</v>
      </c>
      <c r="L2816" t="s">
        <v>12</v>
      </c>
      <c r="M2816">
        <v>19</v>
      </c>
      <c r="N2816">
        <f t="shared" si="239"/>
        <v>648.28489999999999</v>
      </c>
      <c r="O2816">
        <f t="shared" si="240"/>
        <v>3.0850633726005341E-3</v>
      </c>
      <c r="P2816">
        <f t="shared" si="241"/>
        <v>2.9308102039705075E-2</v>
      </c>
      <c r="Q2816">
        <f t="shared" si="242"/>
        <v>2.9308102039705075E-2</v>
      </c>
    </row>
    <row r="2817" spans="1:17" x14ac:dyDescent="0.25">
      <c r="A2817" t="s">
        <v>2045</v>
      </c>
      <c r="B2817">
        <v>60.9</v>
      </c>
      <c r="C2817">
        <v>7.7003000000000004</v>
      </c>
      <c r="D2817" s="1">
        <v>3.841E-7</v>
      </c>
      <c r="E2817">
        <v>75</v>
      </c>
      <c r="G2817">
        <v>6</v>
      </c>
      <c r="H2817" t="s">
        <v>12</v>
      </c>
      <c r="I2817">
        <v>22</v>
      </c>
      <c r="J2817" t="s">
        <v>12</v>
      </c>
      <c r="K2817">
        <v>60</v>
      </c>
      <c r="L2817" t="s">
        <v>12</v>
      </c>
      <c r="M2817">
        <v>20</v>
      </c>
      <c r="N2817">
        <f t="shared" si="239"/>
        <v>647.64200000000005</v>
      </c>
      <c r="O2817">
        <f t="shared" si="240"/>
        <v>9.2643775419135876E-3</v>
      </c>
      <c r="P2817">
        <f t="shared" si="241"/>
        <v>3.3969384320349821E-2</v>
      </c>
      <c r="Q2817">
        <f t="shared" si="242"/>
        <v>3.0881258473045292E-2</v>
      </c>
    </row>
    <row r="2818" spans="1:17" x14ac:dyDescent="0.25">
      <c r="A2818" t="s">
        <v>2046</v>
      </c>
      <c r="B2818">
        <v>60.9</v>
      </c>
      <c r="C2818">
        <v>7.7215999999999996</v>
      </c>
      <c r="D2818" s="1">
        <v>3.7940000000000002E-7</v>
      </c>
      <c r="E2818">
        <v>75</v>
      </c>
      <c r="G2818">
        <v>13</v>
      </c>
      <c r="H2818" t="s">
        <v>12</v>
      </c>
      <c r="I2818">
        <v>20</v>
      </c>
      <c r="J2818" t="s">
        <v>12</v>
      </c>
      <c r="K2818">
        <v>68</v>
      </c>
      <c r="L2818" t="s">
        <v>12</v>
      </c>
      <c r="M2818">
        <v>21</v>
      </c>
      <c r="N2818">
        <f t="shared" si="239"/>
        <v>646.9991</v>
      </c>
      <c r="O2818">
        <f t="shared" si="240"/>
        <v>2.0092763652994262E-2</v>
      </c>
      <c r="P2818">
        <f t="shared" si="241"/>
        <v>3.0911944081529634E-2</v>
      </c>
      <c r="Q2818">
        <f t="shared" si="242"/>
        <v>3.2457541285606115E-2</v>
      </c>
    </row>
    <row r="2819" spans="1:17" x14ac:dyDescent="0.25">
      <c r="A2819" t="s">
        <v>2047</v>
      </c>
      <c r="B2819">
        <v>60.9</v>
      </c>
      <c r="C2819">
        <v>7.7417999999999996</v>
      </c>
      <c r="D2819" s="1">
        <v>3.8340000000000001E-7</v>
      </c>
      <c r="E2819">
        <v>75</v>
      </c>
      <c r="G2819">
        <v>10</v>
      </c>
      <c r="H2819" t="s">
        <v>12</v>
      </c>
      <c r="I2819">
        <v>18</v>
      </c>
      <c r="J2819" t="s">
        <v>12</v>
      </c>
      <c r="K2819">
        <v>69</v>
      </c>
      <c r="L2819" t="s">
        <v>12</v>
      </c>
      <c r="M2819">
        <v>22</v>
      </c>
      <c r="N2819">
        <f t="shared" si="239"/>
        <v>646.35619999999994</v>
      </c>
      <c r="O2819">
        <f t="shared" si="240"/>
        <v>1.5471345366533192E-2</v>
      </c>
      <c r="P2819">
        <f t="shared" si="241"/>
        <v>2.7848421659759745E-2</v>
      </c>
      <c r="Q2819">
        <f t="shared" si="242"/>
        <v>3.4036959806373022E-2</v>
      </c>
    </row>
    <row r="2820" spans="1:17" x14ac:dyDescent="0.25">
      <c r="A2820" t="s">
        <v>2048</v>
      </c>
      <c r="B2820">
        <v>60.9</v>
      </c>
      <c r="C2820">
        <v>7.7610999999999999</v>
      </c>
      <c r="D2820" s="1">
        <v>2.8130000000000001E-7</v>
      </c>
      <c r="E2820">
        <v>75</v>
      </c>
      <c r="G2820">
        <v>13</v>
      </c>
      <c r="H2820" t="s">
        <v>12</v>
      </c>
      <c r="I2820">
        <v>17</v>
      </c>
      <c r="J2820" t="s">
        <v>12</v>
      </c>
      <c r="K2820">
        <v>82</v>
      </c>
      <c r="L2820" t="s">
        <v>12</v>
      </c>
      <c r="M2820">
        <v>23</v>
      </c>
      <c r="N2820">
        <f t="shared" si="239"/>
        <v>645.7133</v>
      </c>
      <c r="O2820">
        <f t="shared" si="240"/>
        <v>2.0132774096491432E-2</v>
      </c>
      <c r="P2820">
        <f t="shared" si="241"/>
        <v>2.6327473818488795E-2</v>
      </c>
      <c r="Q2820">
        <f t="shared" si="242"/>
        <v>3.5619523401484839E-2</v>
      </c>
    </row>
    <row r="2821" spans="1:17" x14ac:dyDescent="0.25">
      <c r="A2821" t="s">
        <v>2049</v>
      </c>
      <c r="B2821">
        <v>60.9</v>
      </c>
      <c r="C2821">
        <v>7.7789000000000001</v>
      </c>
      <c r="D2821" s="1">
        <v>3.6969999999999998E-7</v>
      </c>
      <c r="E2821">
        <v>75</v>
      </c>
      <c r="G2821">
        <v>7</v>
      </c>
      <c r="H2821" t="s">
        <v>12</v>
      </c>
      <c r="I2821">
        <v>18</v>
      </c>
      <c r="J2821" t="s">
        <v>12</v>
      </c>
      <c r="K2821">
        <v>72</v>
      </c>
      <c r="L2821" t="s">
        <v>12</v>
      </c>
      <c r="M2821">
        <v>24</v>
      </c>
      <c r="N2821">
        <f t="shared" si="239"/>
        <v>645.07039999999995</v>
      </c>
      <c r="O2821">
        <f t="shared" si="240"/>
        <v>1.0851528763372184E-2</v>
      </c>
      <c r="P2821">
        <f t="shared" si="241"/>
        <v>2.7903931105814191E-2</v>
      </c>
      <c r="Q2821">
        <f t="shared" si="242"/>
        <v>3.7205241474418921E-2</v>
      </c>
    </row>
    <row r="2822" spans="1:17" x14ac:dyDescent="0.25">
      <c r="A2822" t="s">
        <v>2050</v>
      </c>
      <c r="B2822">
        <v>60.9</v>
      </c>
      <c r="C2822">
        <v>7.7994000000000003</v>
      </c>
      <c r="D2822" s="1">
        <v>3.8169999999999998E-7</v>
      </c>
      <c r="E2822">
        <v>75</v>
      </c>
      <c r="G2822">
        <v>11</v>
      </c>
      <c r="H2822" t="s">
        <v>12</v>
      </c>
      <c r="I2822">
        <v>20</v>
      </c>
      <c r="J2822" t="s">
        <v>12</v>
      </c>
      <c r="K2822">
        <v>88</v>
      </c>
      <c r="L2822" t="s">
        <v>12</v>
      </c>
      <c r="M2822">
        <v>25</v>
      </c>
      <c r="N2822">
        <f t="shared" si="239"/>
        <v>644.42750000000001</v>
      </c>
      <c r="O2822">
        <f t="shared" si="240"/>
        <v>1.7069414325118031E-2</v>
      </c>
      <c r="P2822">
        <f t="shared" si="241"/>
        <v>3.1035298772941873E-2</v>
      </c>
      <c r="Q2822">
        <f t="shared" si="242"/>
        <v>3.879412346617734E-2</v>
      </c>
    </row>
    <row r="2823" spans="1:17" x14ac:dyDescent="0.25">
      <c r="A2823" t="s">
        <v>2051</v>
      </c>
      <c r="B2823">
        <v>60.9</v>
      </c>
      <c r="C2823">
        <v>7.8209999999999997</v>
      </c>
      <c r="D2823" s="1">
        <v>3.143E-7</v>
      </c>
      <c r="E2823">
        <v>75</v>
      </c>
      <c r="G2823">
        <v>7</v>
      </c>
      <c r="H2823" t="s">
        <v>12</v>
      </c>
      <c r="I2823">
        <v>15</v>
      </c>
      <c r="J2823" t="s">
        <v>12</v>
      </c>
      <c r="K2823">
        <v>70</v>
      </c>
      <c r="L2823" t="s">
        <v>12</v>
      </c>
      <c r="M2823">
        <v>26</v>
      </c>
      <c r="N2823">
        <f t="shared" si="239"/>
        <v>643.78459999999995</v>
      </c>
      <c r="O2823">
        <f t="shared" si="240"/>
        <v>1.0873201999550781E-2</v>
      </c>
      <c r="P2823">
        <f t="shared" si="241"/>
        <v>2.3299718570465963E-2</v>
      </c>
      <c r="Q2823">
        <f t="shared" si="242"/>
        <v>4.0386178855474332E-2</v>
      </c>
    </row>
    <row r="2824" spans="1:17" x14ac:dyDescent="0.25">
      <c r="A2824" t="s">
        <v>2052</v>
      </c>
      <c r="B2824">
        <v>60.9</v>
      </c>
      <c r="C2824">
        <v>7.8392999999999997</v>
      </c>
      <c r="D2824" s="1">
        <v>3.812E-7</v>
      </c>
      <c r="E2824">
        <v>75</v>
      </c>
      <c r="G2824">
        <v>8</v>
      </c>
      <c r="H2824" t="s">
        <v>12</v>
      </c>
      <c r="I2824">
        <v>16</v>
      </c>
      <c r="J2824" t="s">
        <v>12</v>
      </c>
      <c r="K2824">
        <v>84.5</v>
      </c>
      <c r="L2824" t="s">
        <v>12</v>
      </c>
      <c r="M2824">
        <v>27</v>
      </c>
      <c r="N2824">
        <f t="shared" si="239"/>
        <v>643.14170000000001</v>
      </c>
      <c r="O2824">
        <f t="shared" si="240"/>
        <v>1.243893841745917E-2</v>
      </c>
      <c r="P2824">
        <f t="shared" si="241"/>
        <v>2.4877876834918339E-2</v>
      </c>
      <c r="Q2824">
        <f t="shared" si="242"/>
        <v>4.19814171589247E-2</v>
      </c>
    </row>
    <row r="2825" spans="1:17" x14ac:dyDescent="0.25">
      <c r="A2825" t="s">
        <v>2053</v>
      </c>
      <c r="B2825">
        <v>60.9</v>
      </c>
      <c r="C2825">
        <v>7.8578000000000001</v>
      </c>
      <c r="D2825" s="1">
        <v>3.4890000000000001E-7</v>
      </c>
      <c r="E2825">
        <v>75</v>
      </c>
      <c r="G2825">
        <v>12</v>
      </c>
      <c r="H2825" t="s">
        <v>12</v>
      </c>
      <c r="I2825">
        <v>20</v>
      </c>
      <c r="J2825" t="s">
        <v>12</v>
      </c>
      <c r="K2825">
        <v>82</v>
      </c>
      <c r="L2825" t="s">
        <v>12</v>
      </c>
      <c r="M2825">
        <v>28</v>
      </c>
      <c r="N2825">
        <f t="shared" si="239"/>
        <v>642.49879999999996</v>
      </c>
      <c r="O2825">
        <f t="shared" si="240"/>
        <v>1.8677077684814355E-2</v>
      </c>
      <c r="P2825">
        <f t="shared" si="241"/>
        <v>3.1128462808023925E-2</v>
      </c>
      <c r="Q2825">
        <f t="shared" si="242"/>
        <v>4.3579847931233491E-2</v>
      </c>
    </row>
    <row r="2826" spans="1:17" x14ac:dyDescent="0.25">
      <c r="A2826" t="s">
        <v>2054</v>
      </c>
      <c r="B2826">
        <v>60.9</v>
      </c>
      <c r="C2826">
        <v>7.8777999999999997</v>
      </c>
      <c r="D2826" s="1">
        <v>2.7440000000000002E-7</v>
      </c>
      <c r="E2826">
        <v>75</v>
      </c>
      <c r="G2826">
        <v>29</v>
      </c>
      <c r="H2826" t="s">
        <v>12</v>
      </c>
      <c r="I2826">
        <v>25</v>
      </c>
      <c r="J2826" t="s">
        <v>12</v>
      </c>
      <c r="K2826">
        <v>113.5</v>
      </c>
      <c r="L2826" t="s">
        <v>12</v>
      </c>
      <c r="M2826">
        <v>29</v>
      </c>
      <c r="N2826">
        <f t="shared" si="239"/>
        <v>641.85590000000002</v>
      </c>
      <c r="O2826">
        <f t="shared" si="240"/>
        <v>4.518148076538675E-2</v>
      </c>
      <c r="P2826">
        <f t="shared" si="241"/>
        <v>3.8949552383954089E-2</v>
      </c>
      <c r="Q2826">
        <f t="shared" si="242"/>
        <v>4.518148076538675E-2</v>
      </c>
    </row>
    <row r="2827" spans="1:17" x14ac:dyDescent="0.25">
      <c r="A2827" t="s">
        <v>2055</v>
      </c>
      <c r="B2827">
        <v>60.9</v>
      </c>
      <c r="C2827">
        <v>7.9010999999999996</v>
      </c>
      <c r="D2827" s="1">
        <v>3.1559999999999999E-7</v>
      </c>
      <c r="E2827">
        <v>75</v>
      </c>
      <c r="G2827">
        <v>32</v>
      </c>
      <c r="H2827" t="s">
        <v>12</v>
      </c>
      <c r="I2827">
        <v>29</v>
      </c>
      <c r="J2827" t="s">
        <v>12</v>
      </c>
      <c r="K2827">
        <v>111</v>
      </c>
      <c r="L2827" t="s">
        <v>12</v>
      </c>
      <c r="M2827">
        <v>30</v>
      </c>
      <c r="N2827">
        <f t="shared" si="239"/>
        <v>641.21299999999997</v>
      </c>
      <c r="O2827">
        <f t="shared" si="240"/>
        <v>4.9905413645699635E-2</v>
      </c>
      <c r="P2827">
        <f t="shared" si="241"/>
        <v>4.5226781116415295E-2</v>
      </c>
      <c r="Q2827">
        <f t="shared" si="242"/>
        <v>4.6786325292843413E-2</v>
      </c>
    </row>
    <row r="2828" spans="1:17" x14ac:dyDescent="0.25">
      <c r="A2828" t="s">
        <v>2056</v>
      </c>
      <c r="B2828">
        <v>60.9</v>
      </c>
      <c r="C2828">
        <v>7.9225000000000003</v>
      </c>
      <c r="D2828" s="1">
        <v>3.6950000000000002E-7</v>
      </c>
      <c r="E2828">
        <v>75</v>
      </c>
      <c r="G2828">
        <v>26</v>
      </c>
      <c r="H2828" t="s">
        <v>12</v>
      </c>
      <c r="I2828">
        <v>39</v>
      </c>
      <c r="J2828" t="s">
        <v>12</v>
      </c>
      <c r="K2828">
        <v>127.5</v>
      </c>
      <c r="L2828" t="s">
        <v>12</v>
      </c>
      <c r="M2828">
        <v>31</v>
      </c>
      <c r="N2828">
        <f t="shared" si="239"/>
        <v>640.57010000000002</v>
      </c>
      <c r="O2828">
        <f t="shared" si="240"/>
        <v>4.0588844218610892E-2</v>
      </c>
      <c r="P2828">
        <f t="shared" si="241"/>
        <v>6.0883266327916331E-2</v>
      </c>
      <c r="Q2828">
        <f t="shared" si="242"/>
        <v>4.8394391183728368E-2</v>
      </c>
    </row>
    <row r="2829" spans="1:17" x14ac:dyDescent="0.25">
      <c r="A2829" t="s">
        <v>2057</v>
      </c>
      <c r="B2829">
        <v>60.9</v>
      </c>
      <c r="C2829">
        <v>7.9401000000000002</v>
      </c>
      <c r="D2829" s="1">
        <v>3.8169999999999998E-7</v>
      </c>
      <c r="E2829">
        <v>75</v>
      </c>
      <c r="G2829">
        <v>50</v>
      </c>
      <c r="H2829" t="s">
        <v>12</v>
      </c>
      <c r="I2829">
        <v>51</v>
      </c>
      <c r="J2829" t="s">
        <v>12</v>
      </c>
      <c r="K2829">
        <v>174.5</v>
      </c>
      <c r="L2829" t="s">
        <v>12</v>
      </c>
      <c r="M2829">
        <v>32</v>
      </c>
      <c r="N2829">
        <f t="shared" si="239"/>
        <v>639.92719999999997</v>
      </c>
      <c r="O2829">
        <f t="shared" si="240"/>
        <v>7.8133887729729262E-2</v>
      </c>
      <c r="P2829">
        <f t="shared" si="241"/>
        <v>7.9696565484323842E-2</v>
      </c>
      <c r="Q2829">
        <f t="shared" si="242"/>
        <v>5.0005688147026724E-2</v>
      </c>
    </row>
    <row r="2830" spans="1:17" x14ac:dyDescent="0.25">
      <c r="A2830" t="s">
        <v>2058</v>
      </c>
      <c r="B2830">
        <v>60.9</v>
      </c>
      <c r="C2830">
        <v>7.9588999999999999</v>
      </c>
      <c r="D2830" s="1">
        <v>3.8089999999999998E-7</v>
      </c>
      <c r="E2830">
        <v>75</v>
      </c>
      <c r="G2830">
        <v>40</v>
      </c>
      <c r="H2830" t="s">
        <v>12</v>
      </c>
      <c r="I2830">
        <v>41</v>
      </c>
      <c r="J2830" t="s">
        <v>12</v>
      </c>
      <c r="K2830">
        <v>156</v>
      </c>
      <c r="L2830" t="s">
        <v>12</v>
      </c>
      <c r="M2830">
        <v>33</v>
      </c>
      <c r="N2830">
        <f t="shared" si="239"/>
        <v>639.28430000000003</v>
      </c>
      <c r="O2830">
        <f t="shared" si="240"/>
        <v>6.2569970825186852E-2</v>
      </c>
      <c r="P2830">
        <f t="shared" si="241"/>
        <v>6.4134220095816527E-2</v>
      </c>
      <c r="Q2830">
        <f t="shared" si="242"/>
        <v>5.1620225930779154E-2</v>
      </c>
    </row>
    <row r="2831" spans="1:17" x14ac:dyDescent="0.25">
      <c r="A2831" t="s">
        <v>2059</v>
      </c>
      <c r="B2831">
        <v>60.9</v>
      </c>
      <c r="C2831">
        <v>7.9785000000000004</v>
      </c>
      <c r="D2831" s="1">
        <v>3.5979999999999998E-7</v>
      </c>
      <c r="E2831">
        <v>75</v>
      </c>
      <c r="G2831">
        <v>21</v>
      </c>
      <c r="H2831" t="s">
        <v>12</v>
      </c>
      <c r="I2831">
        <v>64</v>
      </c>
      <c r="J2831" t="s">
        <v>12</v>
      </c>
      <c r="K2831">
        <v>171.5</v>
      </c>
      <c r="L2831" t="s">
        <v>12</v>
      </c>
      <c r="M2831">
        <v>34</v>
      </c>
      <c r="N2831">
        <f t="shared" si="239"/>
        <v>638.64139999999998</v>
      </c>
      <c r="O2831">
        <f t="shared" si="240"/>
        <v>3.2882302963760261E-2</v>
      </c>
      <c r="P2831">
        <f t="shared" si="241"/>
        <v>0.10021273284193602</v>
      </c>
      <c r="Q2831">
        <f t="shared" si="242"/>
        <v>5.3238014322278517E-2</v>
      </c>
    </row>
    <row r="2832" spans="1:17" x14ac:dyDescent="0.25">
      <c r="A2832" t="s">
        <v>2060</v>
      </c>
      <c r="B2832">
        <v>60.9</v>
      </c>
      <c r="C2832">
        <v>8.0002999999999993</v>
      </c>
      <c r="D2832" s="1">
        <v>3.8060000000000001E-7</v>
      </c>
      <c r="E2832">
        <v>75</v>
      </c>
      <c r="G2832">
        <v>28</v>
      </c>
      <c r="H2832" t="s">
        <v>12</v>
      </c>
      <c r="I2832">
        <v>52</v>
      </c>
      <c r="J2832" t="s">
        <v>12</v>
      </c>
      <c r="K2832">
        <v>173.5</v>
      </c>
      <c r="L2832" t="s">
        <v>12</v>
      </c>
      <c r="M2832">
        <v>35</v>
      </c>
      <c r="N2832">
        <f t="shared" si="239"/>
        <v>637.99850000000004</v>
      </c>
      <c r="O2832">
        <f t="shared" si="240"/>
        <v>4.3887250518614071E-2</v>
      </c>
      <c r="P2832">
        <f t="shared" si="241"/>
        <v>8.1504893820283267E-2</v>
      </c>
      <c r="Q2832">
        <f t="shared" si="242"/>
        <v>5.4859063148267585E-2</v>
      </c>
    </row>
    <row r="2898" spans="1:17" x14ac:dyDescent="0.25">
      <c r="A2898" t="s">
        <v>2061</v>
      </c>
      <c r="B2898">
        <v>60.9</v>
      </c>
      <c r="C2898">
        <v>7.3028000000000004</v>
      </c>
      <c r="D2898" s="1">
        <v>3.8239999999999998E-7</v>
      </c>
      <c r="E2898">
        <v>75</v>
      </c>
      <c r="G2898">
        <v>1</v>
      </c>
      <c r="H2898" t="s">
        <v>12</v>
      </c>
      <c r="I2898">
        <v>2</v>
      </c>
      <c r="J2898" t="s">
        <v>12</v>
      </c>
      <c r="K2898">
        <v>3.5</v>
      </c>
      <c r="L2898" t="s">
        <v>12</v>
      </c>
      <c r="M2898">
        <v>0</v>
      </c>
      <c r="N2898">
        <f>-1.8*M2898+638</f>
        <v>638</v>
      </c>
      <c r="O2898">
        <f>G2898/N2898</f>
        <v>1.567398119122257E-3</v>
      </c>
      <c r="P2898">
        <f>I2898/N2898</f>
        <v>3.134796238244514E-3</v>
      </c>
      <c r="Q2898">
        <f>M2898/N2898</f>
        <v>0</v>
      </c>
    </row>
    <row r="2899" spans="1:17" x14ac:dyDescent="0.25">
      <c r="A2899" t="s">
        <v>2062</v>
      </c>
      <c r="B2899">
        <v>60.9</v>
      </c>
      <c r="C2899">
        <v>7.32</v>
      </c>
      <c r="D2899" s="1">
        <v>3.1189999999999998E-7</v>
      </c>
      <c r="E2899">
        <v>75</v>
      </c>
      <c r="G2899">
        <v>3</v>
      </c>
      <c r="H2899" t="s">
        <v>12</v>
      </c>
      <c r="I2899">
        <v>1</v>
      </c>
      <c r="J2899" t="s">
        <v>12</v>
      </c>
      <c r="K2899">
        <v>8</v>
      </c>
      <c r="L2899" t="s">
        <v>12</v>
      </c>
      <c r="M2899">
        <v>1</v>
      </c>
      <c r="N2899">
        <f t="shared" ref="N2899:N2933" si="243">-1.8*M2899+638</f>
        <v>636.20000000000005</v>
      </c>
      <c r="O2899">
        <f t="shared" ref="O2899:O2933" si="244">G2899/N2899</f>
        <v>4.7154982709839673E-3</v>
      </c>
      <c r="P2899">
        <f t="shared" ref="P2899:P2933" si="245">I2899/N2899</f>
        <v>1.5718327569946555E-3</v>
      </c>
      <c r="Q2899">
        <f t="shared" ref="Q2899:Q2933" si="246">M2899/N2899</f>
        <v>1.5718327569946555E-3</v>
      </c>
    </row>
    <row r="2900" spans="1:17" x14ac:dyDescent="0.25">
      <c r="A2900" t="s">
        <v>2063</v>
      </c>
      <c r="B2900">
        <v>60.9</v>
      </c>
      <c r="C2900">
        <v>7.3388</v>
      </c>
      <c r="D2900" s="1">
        <v>3.7920000000000001E-7</v>
      </c>
      <c r="E2900">
        <v>75</v>
      </c>
      <c r="G2900">
        <v>2</v>
      </c>
      <c r="H2900" t="s">
        <v>12</v>
      </c>
      <c r="I2900">
        <v>3</v>
      </c>
      <c r="J2900" t="s">
        <v>12</v>
      </c>
      <c r="K2900">
        <v>7</v>
      </c>
      <c r="L2900" t="s">
        <v>12</v>
      </c>
      <c r="M2900">
        <v>2</v>
      </c>
      <c r="N2900">
        <f t="shared" si="243"/>
        <v>634.4</v>
      </c>
      <c r="O2900">
        <f t="shared" si="244"/>
        <v>3.1525851197982345E-3</v>
      </c>
      <c r="P2900">
        <f t="shared" si="245"/>
        <v>4.7288776796973516E-3</v>
      </c>
      <c r="Q2900">
        <f t="shared" si="246"/>
        <v>3.1525851197982345E-3</v>
      </c>
    </row>
    <row r="2901" spans="1:17" x14ac:dyDescent="0.25">
      <c r="A2901" t="s">
        <v>2064</v>
      </c>
      <c r="B2901">
        <v>60.9</v>
      </c>
      <c r="C2901">
        <v>7.3601999999999999</v>
      </c>
      <c r="D2901" s="1">
        <v>3.7990000000000001E-7</v>
      </c>
      <c r="E2901">
        <v>75</v>
      </c>
      <c r="G2901">
        <v>3</v>
      </c>
      <c r="H2901" t="s">
        <v>12</v>
      </c>
      <c r="I2901">
        <v>2</v>
      </c>
      <c r="J2901" t="s">
        <v>12</v>
      </c>
      <c r="K2901">
        <v>8</v>
      </c>
      <c r="L2901" t="s">
        <v>12</v>
      </c>
      <c r="M2901">
        <v>3</v>
      </c>
      <c r="N2901">
        <f t="shared" si="243"/>
        <v>632.6</v>
      </c>
      <c r="O2901">
        <f t="shared" si="244"/>
        <v>4.7423332279481504E-3</v>
      </c>
      <c r="P2901">
        <f t="shared" si="245"/>
        <v>3.1615554852987668E-3</v>
      </c>
      <c r="Q2901">
        <f t="shared" si="246"/>
        <v>4.7423332279481504E-3</v>
      </c>
    </row>
    <row r="2902" spans="1:17" x14ac:dyDescent="0.25">
      <c r="A2902" t="s">
        <v>2065</v>
      </c>
      <c r="B2902">
        <v>60.9</v>
      </c>
      <c r="C2902">
        <v>7.3780000000000001</v>
      </c>
      <c r="D2902" s="1">
        <v>3.2819999999999999E-7</v>
      </c>
      <c r="E2902">
        <v>75</v>
      </c>
      <c r="G2902">
        <v>1</v>
      </c>
      <c r="H2902" t="s">
        <v>12</v>
      </c>
      <c r="I2902">
        <v>1</v>
      </c>
      <c r="J2902" t="s">
        <v>12</v>
      </c>
      <c r="K2902">
        <v>6</v>
      </c>
      <c r="L2902" t="s">
        <v>12</v>
      </c>
      <c r="M2902">
        <v>4</v>
      </c>
      <c r="N2902">
        <f t="shared" si="243"/>
        <v>630.79999999999995</v>
      </c>
      <c r="O2902">
        <f t="shared" si="244"/>
        <v>1.5852885225110971E-3</v>
      </c>
      <c r="P2902">
        <f t="shared" si="245"/>
        <v>1.5852885225110971E-3</v>
      </c>
      <c r="Q2902">
        <f t="shared" si="246"/>
        <v>6.3411540900443885E-3</v>
      </c>
    </row>
    <row r="2903" spans="1:17" x14ac:dyDescent="0.25">
      <c r="A2903" t="s">
        <v>2066</v>
      </c>
      <c r="B2903">
        <v>60.9</v>
      </c>
      <c r="C2903">
        <v>7.3990999999999998</v>
      </c>
      <c r="D2903" s="1">
        <v>2.7309999999999998E-7</v>
      </c>
      <c r="E2903">
        <v>75</v>
      </c>
      <c r="G2903">
        <v>1</v>
      </c>
      <c r="H2903" t="s">
        <v>12</v>
      </c>
      <c r="I2903">
        <v>3</v>
      </c>
      <c r="J2903" t="s">
        <v>12</v>
      </c>
      <c r="K2903">
        <v>7</v>
      </c>
      <c r="L2903" t="s">
        <v>12</v>
      </c>
      <c r="M2903">
        <v>5</v>
      </c>
      <c r="N2903">
        <f t="shared" si="243"/>
        <v>629</v>
      </c>
      <c r="O2903">
        <f t="shared" si="244"/>
        <v>1.589825119236884E-3</v>
      </c>
      <c r="P2903">
        <f t="shared" si="245"/>
        <v>4.7694753577106515E-3</v>
      </c>
      <c r="Q2903">
        <f t="shared" si="246"/>
        <v>7.9491255961844191E-3</v>
      </c>
    </row>
    <row r="2904" spans="1:17" x14ac:dyDescent="0.25">
      <c r="A2904" t="s">
        <v>2067</v>
      </c>
      <c r="B2904">
        <v>60</v>
      </c>
      <c r="C2904">
        <v>7.4196</v>
      </c>
      <c r="D2904" s="1">
        <v>3.826E-7</v>
      </c>
      <c r="E2904">
        <v>75</v>
      </c>
      <c r="G2904">
        <v>9</v>
      </c>
      <c r="H2904" t="s">
        <v>12</v>
      </c>
      <c r="I2904">
        <v>2</v>
      </c>
      <c r="J2904" t="s">
        <v>12</v>
      </c>
      <c r="K2904">
        <v>18</v>
      </c>
      <c r="L2904" t="s">
        <v>12</v>
      </c>
      <c r="M2904">
        <v>6</v>
      </c>
      <c r="N2904">
        <f t="shared" si="243"/>
        <v>627.20000000000005</v>
      </c>
      <c r="O2904">
        <f t="shared" si="244"/>
        <v>1.4349489795918366E-2</v>
      </c>
      <c r="P2904">
        <f t="shared" si="245"/>
        <v>3.1887755102040813E-3</v>
      </c>
      <c r="Q2904">
        <f t="shared" si="246"/>
        <v>9.5663265306122434E-3</v>
      </c>
    </row>
    <row r="2905" spans="1:17" x14ac:dyDescent="0.25">
      <c r="A2905" t="s">
        <v>2068</v>
      </c>
      <c r="B2905">
        <v>60</v>
      </c>
      <c r="C2905">
        <v>7.4397000000000002</v>
      </c>
      <c r="D2905" s="1">
        <v>3.6790000000000001E-7</v>
      </c>
      <c r="E2905">
        <v>75</v>
      </c>
      <c r="G2905">
        <v>7</v>
      </c>
      <c r="H2905" t="s">
        <v>12</v>
      </c>
      <c r="I2905">
        <v>9</v>
      </c>
      <c r="J2905" t="s">
        <v>12</v>
      </c>
      <c r="K2905">
        <v>22</v>
      </c>
      <c r="L2905" t="s">
        <v>12</v>
      </c>
      <c r="M2905">
        <v>7</v>
      </c>
      <c r="N2905">
        <f t="shared" si="243"/>
        <v>625.4</v>
      </c>
      <c r="O2905">
        <f t="shared" si="244"/>
        <v>1.1192836584585865E-2</v>
      </c>
      <c r="P2905">
        <f t="shared" si="245"/>
        <v>1.4390789894467541E-2</v>
      </c>
      <c r="Q2905">
        <f t="shared" si="246"/>
        <v>1.1192836584585865E-2</v>
      </c>
    </row>
    <row r="2906" spans="1:17" x14ac:dyDescent="0.25">
      <c r="A2906" t="s">
        <v>2069</v>
      </c>
      <c r="B2906">
        <v>60.9</v>
      </c>
      <c r="C2906">
        <v>7.4588999999999999</v>
      </c>
      <c r="D2906" s="1">
        <v>3.0769999999999998E-7</v>
      </c>
      <c r="E2906">
        <v>75</v>
      </c>
      <c r="G2906">
        <v>5</v>
      </c>
      <c r="H2906" t="s">
        <v>12</v>
      </c>
      <c r="I2906">
        <v>13</v>
      </c>
      <c r="J2906" t="s">
        <v>12</v>
      </c>
      <c r="K2906">
        <v>26</v>
      </c>
      <c r="L2906" t="s">
        <v>12</v>
      </c>
      <c r="M2906">
        <v>8</v>
      </c>
      <c r="N2906">
        <f t="shared" si="243"/>
        <v>623.6</v>
      </c>
      <c r="O2906">
        <f t="shared" si="244"/>
        <v>8.0179602309172551E-3</v>
      </c>
      <c r="P2906">
        <f t="shared" si="245"/>
        <v>2.0846696600384861E-2</v>
      </c>
      <c r="Q2906">
        <f t="shared" si="246"/>
        <v>1.2828736369467606E-2</v>
      </c>
    </row>
    <row r="2907" spans="1:17" x14ac:dyDescent="0.25">
      <c r="A2907" t="s">
        <v>2070</v>
      </c>
      <c r="B2907">
        <v>60</v>
      </c>
      <c r="C2907">
        <v>7.4790999999999999</v>
      </c>
      <c r="D2907" s="1">
        <v>3.805E-7</v>
      </c>
      <c r="E2907">
        <v>75</v>
      </c>
      <c r="G2907">
        <v>13</v>
      </c>
      <c r="H2907" t="s">
        <v>12</v>
      </c>
      <c r="I2907">
        <v>14</v>
      </c>
      <c r="J2907" t="s">
        <v>12</v>
      </c>
      <c r="K2907">
        <v>34</v>
      </c>
      <c r="L2907" t="s">
        <v>12</v>
      </c>
      <c r="M2907">
        <v>9</v>
      </c>
      <c r="N2907">
        <f t="shared" si="243"/>
        <v>621.79999999999995</v>
      </c>
      <c r="O2907">
        <f t="shared" si="244"/>
        <v>2.0907044065615957E-2</v>
      </c>
      <c r="P2907">
        <f t="shared" si="245"/>
        <v>2.2515278224509491E-2</v>
      </c>
      <c r="Q2907">
        <f t="shared" si="246"/>
        <v>1.4474107430041815E-2</v>
      </c>
    </row>
    <row r="2908" spans="1:17" x14ac:dyDescent="0.25">
      <c r="A2908" t="s">
        <v>2071</v>
      </c>
      <c r="B2908">
        <v>60.9</v>
      </c>
      <c r="C2908">
        <v>7.4992999999999999</v>
      </c>
      <c r="D2908" s="1">
        <v>3.805E-7</v>
      </c>
      <c r="E2908">
        <v>75</v>
      </c>
      <c r="G2908">
        <v>2</v>
      </c>
      <c r="H2908" t="s">
        <v>12</v>
      </c>
      <c r="I2908">
        <v>15</v>
      </c>
      <c r="J2908" t="s">
        <v>12</v>
      </c>
      <c r="K2908">
        <v>30</v>
      </c>
      <c r="L2908" t="s">
        <v>12</v>
      </c>
      <c r="M2908">
        <v>10</v>
      </c>
      <c r="N2908">
        <f t="shared" si="243"/>
        <v>620</v>
      </c>
      <c r="O2908">
        <f t="shared" si="244"/>
        <v>3.2258064516129032E-3</v>
      </c>
      <c r="P2908">
        <f t="shared" si="245"/>
        <v>2.4193548387096774E-2</v>
      </c>
      <c r="Q2908">
        <f t="shared" si="246"/>
        <v>1.6129032258064516E-2</v>
      </c>
    </row>
    <row r="2909" spans="1:17" x14ac:dyDescent="0.25">
      <c r="A2909" t="s">
        <v>2072</v>
      </c>
      <c r="B2909">
        <v>60.9</v>
      </c>
      <c r="C2909">
        <v>7.5206999999999997</v>
      </c>
      <c r="D2909" s="1">
        <v>3.8130000000000001E-7</v>
      </c>
      <c r="E2909">
        <v>75</v>
      </c>
      <c r="G2909">
        <v>5</v>
      </c>
      <c r="H2909" t="s">
        <v>12</v>
      </c>
      <c r="I2909">
        <v>10</v>
      </c>
      <c r="J2909" t="s">
        <v>12</v>
      </c>
      <c r="K2909">
        <v>30</v>
      </c>
      <c r="L2909" t="s">
        <v>12</v>
      </c>
      <c r="M2909">
        <v>11</v>
      </c>
      <c r="N2909">
        <f t="shared" si="243"/>
        <v>618.20000000000005</v>
      </c>
      <c r="O2909">
        <f t="shared" si="244"/>
        <v>8.0879974118408283E-3</v>
      </c>
      <c r="P2909">
        <f t="shared" si="245"/>
        <v>1.6175994823681657E-2</v>
      </c>
      <c r="Q2909">
        <f t="shared" si="246"/>
        <v>1.779359430604982E-2</v>
      </c>
    </row>
    <row r="2910" spans="1:17" x14ac:dyDescent="0.25">
      <c r="A2910" t="s">
        <v>2073</v>
      </c>
      <c r="B2910">
        <v>60.9</v>
      </c>
      <c r="C2910">
        <v>7.5400999999999998</v>
      </c>
      <c r="D2910" s="1">
        <v>2.9190000000000001E-7</v>
      </c>
      <c r="E2910">
        <v>75</v>
      </c>
      <c r="G2910">
        <v>7</v>
      </c>
      <c r="H2910" t="s">
        <v>12</v>
      </c>
      <c r="I2910">
        <v>9</v>
      </c>
      <c r="J2910" t="s">
        <v>12</v>
      </c>
      <c r="K2910">
        <v>35</v>
      </c>
      <c r="L2910" t="s">
        <v>12</v>
      </c>
      <c r="M2910">
        <v>12</v>
      </c>
      <c r="N2910">
        <f t="shared" si="243"/>
        <v>616.4</v>
      </c>
      <c r="O2910">
        <f t="shared" si="244"/>
        <v>1.1356262167423751E-2</v>
      </c>
      <c r="P2910">
        <f t="shared" si="245"/>
        <v>1.4600908500973394E-2</v>
      </c>
      <c r="Q2910">
        <f t="shared" si="246"/>
        <v>1.9467878001297859E-2</v>
      </c>
    </row>
    <row r="2911" spans="1:17" x14ac:dyDescent="0.25">
      <c r="A2911" t="s">
        <v>2074</v>
      </c>
      <c r="B2911">
        <v>60</v>
      </c>
      <c r="C2911">
        <v>7.5597000000000003</v>
      </c>
      <c r="D2911" s="1">
        <v>3.749E-7</v>
      </c>
      <c r="E2911">
        <v>75</v>
      </c>
      <c r="G2911">
        <v>9</v>
      </c>
      <c r="H2911" t="s">
        <v>12</v>
      </c>
      <c r="I2911">
        <v>12</v>
      </c>
      <c r="J2911" t="s">
        <v>12</v>
      </c>
      <c r="K2911">
        <v>47</v>
      </c>
      <c r="L2911" t="s">
        <v>12</v>
      </c>
      <c r="M2911">
        <v>13</v>
      </c>
      <c r="N2911">
        <f t="shared" si="243"/>
        <v>614.6</v>
      </c>
      <c r="O2911">
        <f t="shared" si="244"/>
        <v>1.4643670680117149E-2</v>
      </c>
      <c r="P2911">
        <f t="shared" si="245"/>
        <v>1.9524894240156198E-2</v>
      </c>
      <c r="Q2911">
        <f t="shared" si="246"/>
        <v>2.1151968760169216E-2</v>
      </c>
    </row>
    <row r="2912" spans="1:17" x14ac:dyDescent="0.25">
      <c r="A2912" t="s">
        <v>2075</v>
      </c>
      <c r="B2912">
        <v>60.9</v>
      </c>
      <c r="C2912">
        <v>7.5824999999999996</v>
      </c>
      <c r="D2912" s="1">
        <v>3.8060000000000001E-7</v>
      </c>
      <c r="E2912">
        <v>75</v>
      </c>
      <c r="G2912">
        <v>8</v>
      </c>
      <c r="H2912" t="s">
        <v>12</v>
      </c>
      <c r="I2912">
        <v>14</v>
      </c>
      <c r="J2912" t="s">
        <v>12</v>
      </c>
      <c r="K2912">
        <v>48</v>
      </c>
      <c r="L2912" t="s">
        <v>12</v>
      </c>
      <c r="M2912">
        <v>14</v>
      </c>
      <c r="N2912">
        <f t="shared" si="243"/>
        <v>612.79999999999995</v>
      </c>
      <c r="O2912">
        <f t="shared" si="244"/>
        <v>1.3054830287206267E-2</v>
      </c>
      <c r="P2912">
        <f t="shared" si="245"/>
        <v>2.2845953002610969E-2</v>
      </c>
      <c r="Q2912">
        <f t="shared" si="246"/>
        <v>2.2845953002610969E-2</v>
      </c>
    </row>
    <row r="2913" spans="1:17" x14ac:dyDescent="0.25">
      <c r="A2913" t="s">
        <v>2076</v>
      </c>
      <c r="B2913">
        <v>60.9</v>
      </c>
      <c r="C2913">
        <v>7.5980999999999996</v>
      </c>
      <c r="D2913" s="1">
        <v>2.7309999999999998E-7</v>
      </c>
      <c r="E2913">
        <v>75</v>
      </c>
      <c r="G2913">
        <v>19</v>
      </c>
      <c r="H2913" t="s">
        <v>12</v>
      </c>
      <c r="I2913">
        <v>19</v>
      </c>
      <c r="J2913" t="s">
        <v>12</v>
      </c>
      <c r="K2913">
        <v>58.5</v>
      </c>
      <c r="L2913" t="s">
        <v>12</v>
      </c>
      <c r="M2913">
        <v>15</v>
      </c>
      <c r="N2913">
        <f t="shared" si="243"/>
        <v>611</v>
      </c>
      <c r="O2913">
        <f t="shared" si="244"/>
        <v>3.1096563011456628E-2</v>
      </c>
      <c r="P2913">
        <f t="shared" si="245"/>
        <v>3.1096563011456628E-2</v>
      </c>
      <c r="Q2913">
        <f t="shared" si="246"/>
        <v>2.4549918166939442E-2</v>
      </c>
    </row>
    <row r="2914" spans="1:17" x14ac:dyDescent="0.25">
      <c r="A2914" t="s">
        <v>2077</v>
      </c>
      <c r="B2914">
        <v>60.9</v>
      </c>
      <c r="C2914">
        <v>7.6204999999999998</v>
      </c>
      <c r="D2914" s="1">
        <v>2.7029999999999998E-7</v>
      </c>
      <c r="E2914">
        <v>75</v>
      </c>
      <c r="G2914">
        <v>8</v>
      </c>
      <c r="H2914" t="s">
        <v>12</v>
      </c>
      <c r="I2914">
        <v>17</v>
      </c>
      <c r="J2914" t="s">
        <v>12</v>
      </c>
      <c r="K2914">
        <v>48</v>
      </c>
      <c r="L2914" t="s">
        <v>12</v>
      </c>
      <c r="M2914">
        <v>16</v>
      </c>
      <c r="N2914">
        <f t="shared" si="243"/>
        <v>609.20000000000005</v>
      </c>
      <c r="O2914">
        <f t="shared" si="244"/>
        <v>1.3131976362442547E-2</v>
      </c>
      <c r="P2914">
        <f t="shared" si="245"/>
        <v>2.790544977019041E-2</v>
      </c>
      <c r="Q2914">
        <f t="shared" si="246"/>
        <v>2.6263952724885093E-2</v>
      </c>
    </row>
    <row r="2915" spans="1:17" x14ac:dyDescent="0.25">
      <c r="A2915" t="s">
        <v>2078</v>
      </c>
      <c r="B2915">
        <v>60.9</v>
      </c>
      <c r="C2915">
        <v>7.6410999999999998</v>
      </c>
      <c r="D2915" s="1">
        <v>3.4210000000000003E-7</v>
      </c>
      <c r="E2915">
        <v>75</v>
      </c>
      <c r="G2915">
        <v>11</v>
      </c>
      <c r="H2915" t="s">
        <v>12</v>
      </c>
      <c r="I2915">
        <v>23</v>
      </c>
      <c r="J2915" t="s">
        <v>12</v>
      </c>
      <c r="K2915">
        <v>53</v>
      </c>
      <c r="L2915" t="s">
        <v>12</v>
      </c>
      <c r="M2915">
        <v>17</v>
      </c>
      <c r="N2915">
        <f t="shared" si="243"/>
        <v>607.4</v>
      </c>
      <c r="O2915">
        <f t="shared" si="244"/>
        <v>1.8109976950938425E-2</v>
      </c>
      <c r="P2915">
        <f t="shared" si="245"/>
        <v>3.7866315442871258E-2</v>
      </c>
      <c r="Q2915">
        <f t="shared" si="246"/>
        <v>2.7988146196904842E-2</v>
      </c>
    </row>
    <row r="2916" spans="1:17" x14ac:dyDescent="0.25">
      <c r="A2916" t="s">
        <v>2079</v>
      </c>
      <c r="B2916">
        <v>60.9</v>
      </c>
      <c r="C2916">
        <v>7.6593999999999998</v>
      </c>
      <c r="D2916" s="1">
        <v>3.2850000000000001E-7</v>
      </c>
      <c r="E2916">
        <v>75</v>
      </c>
      <c r="G2916">
        <v>9</v>
      </c>
      <c r="H2916" t="s">
        <v>12</v>
      </c>
      <c r="I2916">
        <v>17</v>
      </c>
      <c r="J2916" t="s">
        <v>12</v>
      </c>
      <c r="K2916">
        <v>54</v>
      </c>
      <c r="L2916" t="s">
        <v>12</v>
      </c>
      <c r="M2916">
        <v>18</v>
      </c>
      <c r="N2916">
        <f t="shared" si="243"/>
        <v>605.6</v>
      </c>
      <c r="O2916">
        <f t="shared" si="244"/>
        <v>1.4861294583883751E-2</v>
      </c>
      <c r="P2916">
        <f t="shared" si="245"/>
        <v>2.8071334214002642E-2</v>
      </c>
      <c r="Q2916">
        <f t="shared" si="246"/>
        <v>2.9722589167767502E-2</v>
      </c>
    </row>
    <row r="2917" spans="1:17" x14ac:dyDescent="0.25">
      <c r="A2917" t="s">
        <v>2080</v>
      </c>
      <c r="B2917">
        <v>60.9</v>
      </c>
      <c r="C2917">
        <v>7.6795999999999998</v>
      </c>
      <c r="D2917" s="1">
        <v>3.5600000000000001E-7</v>
      </c>
      <c r="E2917">
        <v>75</v>
      </c>
      <c r="G2917">
        <v>4</v>
      </c>
      <c r="H2917" t="s">
        <v>12</v>
      </c>
      <c r="I2917">
        <v>21</v>
      </c>
      <c r="J2917" t="s">
        <v>12</v>
      </c>
      <c r="K2917">
        <v>44</v>
      </c>
      <c r="L2917" t="s">
        <v>12</v>
      </c>
      <c r="M2917">
        <v>19</v>
      </c>
      <c r="N2917">
        <f t="shared" si="243"/>
        <v>603.79999999999995</v>
      </c>
      <c r="O2917">
        <f t="shared" si="244"/>
        <v>6.6247101689301102E-3</v>
      </c>
      <c r="P2917">
        <f t="shared" si="245"/>
        <v>3.4779728386883077E-2</v>
      </c>
      <c r="Q2917">
        <f t="shared" si="246"/>
        <v>3.1467373302418021E-2</v>
      </c>
    </row>
    <row r="2918" spans="1:17" x14ac:dyDescent="0.25">
      <c r="A2918" t="s">
        <v>2081</v>
      </c>
      <c r="B2918">
        <v>60.9</v>
      </c>
      <c r="C2918">
        <v>7.6992000000000003</v>
      </c>
      <c r="D2918" s="1">
        <v>3.7809999999999998E-7</v>
      </c>
      <c r="E2918">
        <v>75</v>
      </c>
      <c r="G2918">
        <v>14</v>
      </c>
      <c r="H2918" t="s">
        <v>12</v>
      </c>
      <c r="I2918">
        <v>17</v>
      </c>
      <c r="J2918" t="s">
        <v>12</v>
      </c>
      <c r="K2918">
        <v>50.5</v>
      </c>
      <c r="L2918" t="s">
        <v>12</v>
      </c>
      <c r="M2918">
        <v>20</v>
      </c>
      <c r="N2918">
        <f t="shared" si="243"/>
        <v>602</v>
      </c>
      <c r="O2918">
        <f t="shared" si="244"/>
        <v>2.3255813953488372E-2</v>
      </c>
      <c r="P2918">
        <f t="shared" si="245"/>
        <v>2.823920265780731E-2</v>
      </c>
      <c r="Q2918">
        <f t="shared" si="246"/>
        <v>3.3222591362126248E-2</v>
      </c>
    </row>
    <row r="2919" spans="1:17" x14ac:dyDescent="0.25">
      <c r="A2919" t="s">
        <v>2082</v>
      </c>
      <c r="B2919">
        <v>60.9</v>
      </c>
      <c r="C2919">
        <v>7.7190000000000003</v>
      </c>
      <c r="D2919" s="1">
        <v>3.7940000000000002E-7</v>
      </c>
      <c r="E2919">
        <v>75</v>
      </c>
      <c r="G2919">
        <v>6</v>
      </c>
      <c r="H2919" t="s">
        <v>12</v>
      </c>
      <c r="I2919">
        <v>14</v>
      </c>
      <c r="J2919" t="s">
        <v>12</v>
      </c>
      <c r="K2919">
        <v>49.5</v>
      </c>
      <c r="L2919" t="s">
        <v>12</v>
      </c>
      <c r="M2919">
        <v>21</v>
      </c>
      <c r="N2919">
        <f t="shared" si="243"/>
        <v>600.20000000000005</v>
      </c>
      <c r="O2919">
        <f t="shared" si="244"/>
        <v>9.9966677774075297E-3</v>
      </c>
      <c r="P2919">
        <f t="shared" si="245"/>
        <v>2.3325558147284237E-2</v>
      </c>
      <c r="Q2919">
        <f t="shared" si="246"/>
        <v>3.4988337220926355E-2</v>
      </c>
    </row>
    <row r="2920" spans="1:17" x14ac:dyDescent="0.25">
      <c r="A2920" t="s">
        <v>2083</v>
      </c>
      <c r="B2920">
        <v>60</v>
      </c>
      <c r="C2920">
        <v>7.7409999999999997</v>
      </c>
      <c r="D2920" s="1">
        <v>3.7640000000000001E-7</v>
      </c>
      <c r="E2920">
        <v>75</v>
      </c>
      <c r="G2920">
        <v>5</v>
      </c>
      <c r="H2920" t="s">
        <v>12</v>
      </c>
      <c r="I2920">
        <v>16</v>
      </c>
      <c r="J2920" t="s">
        <v>12</v>
      </c>
      <c r="K2920">
        <v>73</v>
      </c>
      <c r="L2920" t="s">
        <v>12</v>
      </c>
      <c r="M2920">
        <v>22</v>
      </c>
      <c r="N2920">
        <f t="shared" si="243"/>
        <v>598.4</v>
      </c>
      <c r="O2920">
        <f t="shared" si="244"/>
        <v>8.3556149732620325E-3</v>
      </c>
      <c r="P2920">
        <f t="shared" si="245"/>
        <v>2.6737967914438502E-2</v>
      </c>
      <c r="Q2920">
        <f t="shared" si="246"/>
        <v>3.6764705882352942E-2</v>
      </c>
    </row>
    <row r="2921" spans="1:17" x14ac:dyDescent="0.25">
      <c r="A2921" t="s">
        <v>2084</v>
      </c>
      <c r="B2921">
        <v>60.9</v>
      </c>
      <c r="C2921">
        <v>7.7596999999999996</v>
      </c>
      <c r="D2921" s="1">
        <v>3.8179999999999999E-7</v>
      </c>
      <c r="E2921">
        <v>75</v>
      </c>
      <c r="G2921">
        <v>10</v>
      </c>
      <c r="H2921" t="s">
        <v>12</v>
      </c>
      <c r="I2921">
        <v>15</v>
      </c>
      <c r="J2921" t="s">
        <v>12</v>
      </c>
      <c r="K2921">
        <v>67</v>
      </c>
      <c r="L2921" t="s">
        <v>12</v>
      </c>
      <c r="M2921">
        <v>23</v>
      </c>
      <c r="N2921">
        <f t="shared" si="243"/>
        <v>596.6</v>
      </c>
      <c r="O2921">
        <f t="shared" si="244"/>
        <v>1.6761649346295676E-2</v>
      </c>
      <c r="P2921">
        <f t="shared" si="245"/>
        <v>2.5142474019443511E-2</v>
      </c>
      <c r="Q2921">
        <f t="shared" si="246"/>
        <v>3.8551793496480052E-2</v>
      </c>
    </row>
    <row r="2922" spans="1:17" x14ac:dyDescent="0.25">
      <c r="A2922" t="s">
        <v>2085</v>
      </c>
      <c r="B2922">
        <v>60.9</v>
      </c>
      <c r="C2922">
        <v>7.7793999999999999</v>
      </c>
      <c r="D2922" s="1">
        <v>3.7809999999999998E-7</v>
      </c>
      <c r="E2922">
        <v>75</v>
      </c>
      <c r="G2922">
        <v>15</v>
      </c>
      <c r="H2922" t="s">
        <v>12</v>
      </c>
      <c r="I2922">
        <v>14</v>
      </c>
      <c r="J2922" t="s">
        <v>12</v>
      </c>
      <c r="K2922">
        <v>68.5</v>
      </c>
      <c r="L2922" t="s">
        <v>12</v>
      </c>
      <c r="M2922">
        <v>24</v>
      </c>
      <c r="N2922">
        <f t="shared" si="243"/>
        <v>594.79999999999995</v>
      </c>
      <c r="O2922">
        <f t="shared" si="244"/>
        <v>2.5218560860793545E-2</v>
      </c>
      <c r="P2922">
        <f t="shared" si="245"/>
        <v>2.3537323470073975E-2</v>
      </c>
      <c r="Q2922">
        <f t="shared" si="246"/>
        <v>4.0349697377269671E-2</v>
      </c>
    </row>
    <row r="2923" spans="1:17" x14ac:dyDescent="0.25">
      <c r="A2923" t="s">
        <v>2086</v>
      </c>
      <c r="B2923">
        <v>60.9</v>
      </c>
      <c r="C2923">
        <v>7.7987000000000002</v>
      </c>
      <c r="D2923" s="1">
        <v>2.762E-7</v>
      </c>
      <c r="E2923">
        <v>75</v>
      </c>
      <c r="G2923">
        <v>8</v>
      </c>
      <c r="H2923" t="s">
        <v>12</v>
      </c>
      <c r="I2923">
        <v>13</v>
      </c>
      <c r="J2923" t="s">
        <v>12</v>
      </c>
      <c r="K2923">
        <v>72</v>
      </c>
      <c r="L2923" t="s">
        <v>12</v>
      </c>
      <c r="M2923">
        <v>25</v>
      </c>
      <c r="N2923">
        <f t="shared" si="243"/>
        <v>593</v>
      </c>
      <c r="O2923">
        <f t="shared" si="244"/>
        <v>1.3490725126475547E-2</v>
      </c>
      <c r="P2923">
        <f t="shared" si="245"/>
        <v>2.1922428330522766E-2</v>
      </c>
      <c r="Q2923">
        <f t="shared" si="246"/>
        <v>4.2158516020236091E-2</v>
      </c>
    </row>
    <row r="2924" spans="1:17" x14ac:dyDescent="0.25">
      <c r="A2924" t="s">
        <v>2087</v>
      </c>
      <c r="B2924">
        <v>60.9</v>
      </c>
      <c r="C2924">
        <v>7.8201000000000001</v>
      </c>
      <c r="D2924" s="1">
        <v>3.7969999999999999E-7</v>
      </c>
      <c r="E2924">
        <v>75</v>
      </c>
      <c r="G2924">
        <v>5</v>
      </c>
      <c r="H2924" t="s">
        <v>12</v>
      </c>
      <c r="I2924">
        <v>12</v>
      </c>
      <c r="J2924" t="s">
        <v>12</v>
      </c>
      <c r="K2924">
        <v>63.5</v>
      </c>
      <c r="L2924" t="s">
        <v>12</v>
      </c>
      <c r="M2924">
        <v>26</v>
      </c>
      <c r="N2924">
        <f t="shared" si="243"/>
        <v>591.20000000000005</v>
      </c>
      <c r="O2924">
        <f t="shared" si="244"/>
        <v>8.4573748308525033E-3</v>
      </c>
      <c r="P2924">
        <f t="shared" si="245"/>
        <v>2.0297699594046006E-2</v>
      </c>
      <c r="Q2924">
        <f t="shared" si="246"/>
        <v>4.3978349120433018E-2</v>
      </c>
    </row>
    <row r="2925" spans="1:17" x14ac:dyDescent="0.25">
      <c r="A2925" t="s">
        <v>2088</v>
      </c>
      <c r="B2925">
        <v>60.9</v>
      </c>
      <c r="C2925">
        <v>7.8426</v>
      </c>
      <c r="D2925" s="1">
        <v>3.7990000000000001E-7</v>
      </c>
      <c r="E2925">
        <v>75</v>
      </c>
      <c r="G2925">
        <v>15</v>
      </c>
      <c r="H2925" t="s">
        <v>12</v>
      </c>
      <c r="I2925">
        <v>13</v>
      </c>
      <c r="J2925" t="s">
        <v>12</v>
      </c>
      <c r="K2925">
        <v>73.5</v>
      </c>
      <c r="L2925" t="s">
        <v>12</v>
      </c>
      <c r="M2925">
        <v>27</v>
      </c>
      <c r="N2925">
        <f t="shared" si="243"/>
        <v>589.4</v>
      </c>
      <c r="O2925">
        <f t="shared" si="244"/>
        <v>2.5449609772650154E-2</v>
      </c>
      <c r="P2925">
        <f t="shared" si="245"/>
        <v>2.2056328469630133E-2</v>
      </c>
      <c r="Q2925">
        <f t="shared" si="246"/>
        <v>4.5809297590770279E-2</v>
      </c>
    </row>
    <row r="2926" spans="1:17" x14ac:dyDescent="0.25">
      <c r="A2926" t="s">
        <v>2089</v>
      </c>
      <c r="B2926">
        <v>60</v>
      </c>
      <c r="C2926">
        <v>7.8605</v>
      </c>
      <c r="D2926" s="1">
        <v>2.8939999999999998E-7</v>
      </c>
      <c r="E2926">
        <v>75</v>
      </c>
      <c r="G2926">
        <v>7</v>
      </c>
      <c r="H2926" t="s">
        <v>12</v>
      </c>
      <c r="I2926">
        <v>10</v>
      </c>
      <c r="J2926" t="s">
        <v>12</v>
      </c>
      <c r="K2926">
        <v>58.5</v>
      </c>
      <c r="L2926" t="s">
        <v>12</v>
      </c>
      <c r="M2926">
        <v>28</v>
      </c>
      <c r="N2926">
        <f t="shared" si="243"/>
        <v>587.6</v>
      </c>
      <c r="O2926">
        <f t="shared" si="244"/>
        <v>1.1912865895166779E-2</v>
      </c>
      <c r="P2926">
        <f t="shared" si="245"/>
        <v>1.7018379850238255E-2</v>
      </c>
      <c r="Q2926">
        <f t="shared" si="246"/>
        <v>4.7651463580667117E-2</v>
      </c>
    </row>
    <row r="2927" spans="1:17" x14ac:dyDescent="0.25">
      <c r="A2927" t="s">
        <v>2090</v>
      </c>
      <c r="B2927">
        <v>60</v>
      </c>
      <c r="C2927">
        <v>7.8780999999999999</v>
      </c>
      <c r="D2927" s="1">
        <v>3.4989999999999998E-7</v>
      </c>
      <c r="E2927">
        <v>75</v>
      </c>
      <c r="G2927">
        <v>18</v>
      </c>
      <c r="H2927" t="s">
        <v>12</v>
      </c>
      <c r="I2927">
        <v>17</v>
      </c>
      <c r="J2927" t="s">
        <v>12</v>
      </c>
      <c r="K2927">
        <v>85</v>
      </c>
      <c r="L2927" t="s">
        <v>12</v>
      </c>
      <c r="M2927">
        <v>29</v>
      </c>
      <c r="N2927">
        <f t="shared" si="243"/>
        <v>585.79999999999995</v>
      </c>
      <c r="O2927">
        <f t="shared" si="244"/>
        <v>3.0727210652099695E-2</v>
      </c>
      <c r="P2927">
        <f t="shared" si="245"/>
        <v>2.9020143393649712E-2</v>
      </c>
      <c r="Q2927">
        <f t="shared" si="246"/>
        <v>4.9504950495049507E-2</v>
      </c>
    </row>
    <row r="2928" spans="1:17" x14ac:dyDescent="0.25">
      <c r="A2928" t="s">
        <v>2091</v>
      </c>
      <c r="B2928">
        <v>60.9</v>
      </c>
      <c r="C2928">
        <v>7.9005000000000001</v>
      </c>
      <c r="D2928" s="1">
        <v>3.3000000000000002E-7</v>
      </c>
      <c r="E2928">
        <v>75</v>
      </c>
      <c r="G2928">
        <v>29</v>
      </c>
      <c r="H2928" t="s">
        <v>12</v>
      </c>
      <c r="I2928">
        <v>23</v>
      </c>
      <c r="J2928" t="s">
        <v>12</v>
      </c>
      <c r="K2928">
        <v>102</v>
      </c>
      <c r="L2928" t="s">
        <v>12</v>
      </c>
      <c r="M2928">
        <v>30</v>
      </c>
      <c r="N2928">
        <f t="shared" si="243"/>
        <v>584</v>
      </c>
      <c r="O2928">
        <f t="shared" si="244"/>
        <v>4.965753424657534E-2</v>
      </c>
      <c r="P2928">
        <f t="shared" si="245"/>
        <v>3.9383561643835614E-2</v>
      </c>
      <c r="Q2928">
        <f t="shared" si="246"/>
        <v>5.1369863013698627E-2</v>
      </c>
    </row>
    <row r="2929" spans="1:17" x14ac:dyDescent="0.25">
      <c r="A2929" t="s">
        <v>2092</v>
      </c>
      <c r="B2929">
        <v>60.9</v>
      </c>
      <c r="C2929">
        <v>7.92</v>
      </c>
      <c r="D2929" s="1">
        <v>3.7730000000000002E-7</v>
      </c>
      <c r="E2929">
        <v>75</v>
      </c>
      <c r="G2929">
        <v>19</v>
      </c>
      <c r="H2929" t="s">
        <v>12</v>
      </c>
      <c r="I2929">
        <v>40</v>
      </c>
      <c r="J2929" t="s">
        <v>12</v>
      </c>
      <c r="K2929">
        <v>117</v>
      </c>
      <c r="L2929" t="s">
        <v>12</v>
      </c>
      <c r="M2929">
        <v>31</v>
      </c>
      <c r="N2929">
        <f t="shared" si="243"/>
        <v>582.20000000000005</v>
      </c>
      <c r="O2929">
        <f t="shared" si="244"/>
        <v>3.2634833390587425E-2</v>
      </c>
      <c r="P2929">
        <f t="shared" si="245"/>
        <v>6.870491240123669E-2</v>
      </c>
      <c r="Q2929">
        <f t="shared" si="246"/>
        <v>5.324630711095843E-2</v>
      </c>
    </row>
    <row r="2930" spans="1:17" x14ac:dyDescent="0.25">
      <c r="A2930" t="s">
        <v>2093</v>
      </c>
      <c r="B2930">
        <v>60.9</v>
      </c>
      <c r="C2930">
        <v>7.9396000000000004</v>
      </c>
      <c r="D2930" s="1">
        <v>3.7850000000000001E-7</v>
      </c>
      <c r="E2930">
        <v>75</v>
      </c>
      <c r="G2930">
        <v>25</v>
      </c>
      <c r="H2930" t="s">
        <v>12</v>
      </c>
      <c r="I2930">
        <v>46</v>
      </c>
      <c r="J2930" t="s">
        <v>12</v>
      </c>
      <c r="K2930">
        <v>132.5</v>
      </c>
      <c r="L2930" t="s">
        <v>12</v>
      </c>
      <c r="M2930">
        <v>32</v>
      </c>
      <c r="N2930">
        <f t="shared" si="243"/>
        <v>580.4</v>
      </c>
      <c r="O2930">
        <f t="shared" si="244"/>
        <v>4.3073742246726394E-2</v>
      </c>
      <c r="P2930">
        <f t="shared" si="245"/>
        <v>7.9255685733976566E-2</v>
      </c>
      <c r="Q2930">
        <f t="shared" si="246"/>
        <v>5.5134390075809787E-2</v>
      </c>
    </row>
    <row r="2931" spans="1:17" x14ac:dyDescent="0.25">
      <c r="A2931" t="s">
        <v>2094</v>
      </c>
      <c r="B2931">
        <v>60.9</v>
      </c>
      <c r="C2931">
        <v>7.9596</v>
      </c>
      <c r="D2931" s="1">
        <v>2.8809999999999999E-7</v>
      </c>
      <c r="E2931">
        <v>75</v>
      </c>
      <c r="G2931">
        <v>34</v>
      </c>
      <c r="H2931" t="s">
        <v>12</v>
      </c>
      <c r="I2931">
        <v>45</v>
      </c>
      <c r="J2931" t="s">
        <v>12</v>
      </c>
      <c r="K2931">
        <v>141.5</v>
      </c>
      <c r="L2931" t="s">
        <v>12</v>
      </c>
      <c r="M2931">
        <v>33</v>
      </c>
      <c r="N2931">
        <f t="shared" si="243"/>
        <v>578.6</v>
      </c>
      <c r="O2931">
        <f t="shared" si="244"/>
        <v>5.8762530245419976E-2</v>
      </c>
      <c r="P2931">
        <f t="shared" si="245"/>
        <v>7.7773937089526443E-2</v>
      </c>
      <c r="Q2931">
        <f t="shared" si="246"/>
        <v>5.7034220532319387E-2</v>
      </c>
    </row>
    <row r="2932" spans="1:17" x14ac:dyDescent="0.25">
      <c r="A2932" t="s">
        <v>2095</v>
      </c>
      <c r="B2932">
        <v>60.9</v>
      </c>
      <c r="C2932">
        <v>7.9804000000000004</v>
      </c>
      <c r="D2932" s="1">
        <v>3.2440000000000002E-7</v>
      </c>
      <c r="E2932">
        <v>75</v>
      </c>
      <c r="G2932">
        <v>28</v>
      </c>
      <c r="H2932" t="s">
        <v>12</v>
      </c>
      <c r="I2932">
        <v>43</v>
      </c>
      <c r="J2932" t="s">
        <v>12</v>
      </c>
      <c r="K2932">
        <v>163</v>
      </c>
      <c r="L2932" t="s">
        <v>12</v>
      </c>
      <c r="M2932">
        <v>34</v>
      </c>
      <c r="N2932">
        <f t="shared" si="243"/>
        <v>576.79999999999995</v>
      </c>
      <c r="O2932">
        <f t="shared" si="244"/>
        <v>4.8543689320388356E-2</v>
      </c>
      <c r="P2932">
        <f t="shared" si="245"/>
        <v>7.4549237170596402E-2</v>
      </c>
      <c r="Q2932">
        <f t="shared" si="246"/>
        <v>5.8945908460471569E-2</v>
      </c>
    </row>
    <row r="2933" spans="1:17" x14ac:dyDescent="0.25">
      <c r="A2933" t="s">
        <v>2096</v>
      </c>
      <c r="B2933">
        <v>60.9</v>
      </c>
      <c r="C2933">
        <v>7.9958999999999998</v>
      </c>
      <c r="D2933" s="1">
        <v>3.7780000000000001E-7</v>
      </c>
      <c r="E2933">
        <v>75</v>
      </c>
      <c r="G2933">
        <v>27</v>
      </c>
      <c r="H2933" t="s">
        <v>12</v>
      </c>
      <c r="I2933">
        <v>44</v>
      </c>
      <c r="J2933" t="s">
        <v>12</v>
      </c>
      <c r="K2933">
        <v>162</v>
      </c>
      <c r="L2933" t="s">
        <v>12</v>
      </c>
      <c r="M2933">
        <v>35</v>
      </c>
      <c r="N2933">
        <f t="shared" si="243"/>
        <v>575</v>
      </c>
      <c r="O2933">
        <f t="shared" si="244"/>
        <v>4.6956521739130432E-2</v>
      </c>
      <c r="P2933">
        <f t="shared" si="245"/>
        <v>7.6521739130434779E-2</v>
      </c>
      <c r="Q2933">
        <f t="shared" si="246"/>
        <v>6.0869565217391307E-2</v>
      </c>
    </row>
    <row r="2999" spans="1:17" x14ac:dyDescent="0.25">
      <c r="A2999" t="s">
        <v>2097</v>
      </c>
      <c r="B2999">
        <v>60</v>
      </c>
      <c r="C2999">
        <v>7.3007</v>
      </c>
      <c r="D2999" s="1">
        <v>3.777E-7</v>
      </c>
      <c r="E2999">
        <v>75</v>
      </c>
      <c r="G2999">
        <v>2</v>
      </c>
      <c r="H2999" t="s">
        <v>12</v>
      </c>
      <c r="I2999">
        <v>1</v>
      </c>
      <c r="J2999" t="s">
        <v>12</v>
      </c>
      <c r="K2999">
        <v>4</v>
      </c>
      <c r="L2999" t="s">
        <v>12</v>
      </c>
      <c r="M2999">
        <v>0</v>
      </c>
      <c r="N2999">
        <f>M2999+575</f>
        <v>575</v>
      </c>
      <c r="O2999">
        <f>G2999/N2999</f>
        <v>3.4782608695652175E-3</v>
      </c>
      <c r="P2999">
        <f>I2999/N2999</f>
        <v>1.7391304347826088E-3</v>
      </c>
      <c r="Q2999">
        <f>M2999/N2999</f>
        <v>0</v>
      </c>
    </row>
    <row r="3000" spans="1:17" x14ac:dyDescent="0.25">
      <c r="A3000" t="s">
        <v>2098</v>
      </c>
      <c r="B3000">
        <v>60.9</v>
      </c>
      <c r="C3000">
        <v>7.3243999999999998</v>
      </c>
      <c r="D3000" s="1">
        <v>3.7940000000000002E-7</v>
      </c>
      <c r="E3000">
        <v>75</v>
      </c>
      <c r="G3000">
        <v>1</v>
      </c>
      <c r="H3000" t="s">
        <v>12</v>
      </c>
      <c r="I3000">
        <v>1</v>
      </c>
      <c r="J3000" t="s">
        <v>12</v>
      </c>
      <c r="K3000">
        <v>6</v>
      </c>
      <c r="L3000" t="s">
        <v>12</v>
      </c>
      <c r="M3000">
        <v>1</v>
      </c>
      <c r="N3000">
        <f t="shared" ref="N3000:N3034" si="247">M3000+575</f>
        <v>576</v>
      </c>
      <c r="O3000">
        <f t="shared" ref="O3000:O3034" si="248">G3000/N3000</f>
        <v>1.736111111111111E-3</v>
      </c>
      <c r="P3000">
        <f t="shared" ref="P3000:P3034" si="249">I3000/N3000</f>
        <v>1.736111111111111E-3</v>
      </c>
      <c r="Q3000">
        <f t="shared" ref="Q3000:Q3034" si="250">M3000/N3000</f>
        <v>1.736111111111111E-3</v>
      </c>
    </row>
    <row r="3001" spans="1:17" x14ac:dyDescent="0.25">
      <c r="A3001" t="s">
        <v>2099</v>
      </c>
      <c r="B3001">
        <v>60.9</v>
      </c>
      <c r="C3001">
        <v>7.34</v>
      </c>
      <c r="D3001" s="1">
        <v>3.798E-7</v>
      </c>
      <c r="E3001">
        <v>75</v>
      </c>
      <c r="G3001">
        <v>1</v>
      </c>
      <c r="H3001" t="s">
        <v>12</v>
      </c>
      <c r="I3001">
        <v>2</v>
      </c>
      <c r="J3001" t="s">
        <v>12</v>
      </c>
      <c r="K3001">
        <v>7</v>
      </c>
      <c r="L3001" t="s">
        <v>12</v>
      </c>
      <c r="M3001">
        <v>2</v>
      </c>
      <c r="N3001">
        <f t="shared" si="247"/>
        <v>577</v>
      </c>
      <c r="O3001">
        <f t="shared" si="248"/>
        <v>1.7331022530329288E-3</v>
      </c>
      <c r="P3001">
        <f t="shared" si="249"/>
        <v>3.4662045060658577E-3</v>
      </c>
      <c r="Q3001">
        <f t="shared" si="250"/>
        <v>3.4662045060658577E-3</v>
      </c>
    </row>
    <row r="3002" spans="1:17" x14ac:dyDescent="0.25">
      <c r="A3002" t="s">
        <v>2100</v>
      </c>
      <c r="B3002">
        <v>60.9</v>
      </c>
      <c r="C3002">
        <v>7.3615000000000004</v>
      </c>
      <c r="D3002" s="1">
        <v>3.7790000000000002E-7</v>
      </c>
      <c r="E3002">
        <v>75</v>
      </c>
      <c r="G3002">
        <v>1</v>
      </c>
      <c r="H3002" t="s">
        <v>12</v>
      </c>
      <c r="I3002">
        <v>6</v>
      </c>
      <c r="J3002" t="s">
        <v>12</v>
      </c>
      <c r="K3002">
        <v>10</v>
      </c>
      <c r="L3002" t="s">
        <v>12</v>
      </c>
      <c r="M3002">
        <v>3</v>
      </c>
      <c r="N3002">
        <f t="shared" si="247"/>
        <v>578</v>
      </c>
      <c r="O3002">
        <f t="shared" si="248"/>
        <v>1.7301038062283738E-3</v>
      </c>
      <c r="P3002">
        <f t="shared" si="249"/>
        <v>1.0380622837370242E-2</v>
      </c>
      <c r="Q3002">
        <f t="shared" si="250"/>
        <v>5.1903114186851208E-3</v>
      </c>
    </row>
    <row r="3003" spans="1:17" x14ac:dyDescent="0.25">
      <c r="A3003" t="s">
        <v>2101</v>
      </c>
      <c r="B3003">
        <v>60.9</v>
      </c>
      <c r="C3003">
        <v>7.3792</v>
      </c>
      <c r="D3003" s="1">
        <v>3.7850000000000001E-7</v>
      </c>
      <c r="E3003">
        <v>75</v>
      </c>
      <c r="G3003">
        <v>3</v>
      </c>
      <c r="H3003" t="s">
        <v>12</v>
      </c>
      <c r="I3003">
        <v>4</v>
      </c>
      <c r="J3003" t="s">
        <v>12</v>
      </c>
      <c r="K3003">
        <v>13.5</v>
      </c>
      <c r="L3003" t="s">
        <v>12</v>
      </c>
      <c r="M3003">
        <v>4</v>
      </c>
      <c r="N3003">
        <f t="shared" si="247"/>
        <v>579</v>
      </c>
      <c r="O3003">
        <f t="shared" si="248"/>
        <v>5.1813471502590676E-3</v>
      </c>
      <c r="P3003">
        <f t="shared" si="249"/>
        <v>6.9084628670120895E-3</v>
      </c>
      <c r="Q3003">
        <f t="shared" si="250"/>
        <v>6.9084628670120895E-3</v>
      </c>
    </row>
    <row r="3004" spans="1:17" x14ac:dyDescent="0.25">
      <c r="A3004" t="s">
        <v>2102</v>
      </c>
      <c r="B3004">
        <v>60.9</v>
      </c>
      <c r="C3004">
        <v>7.4006999999999996</v>
      </c>
      <c r="D3004" s="1">
        <v>2.946E-7</v>
      </c>
      <c r="E3004">
        <v>75</v>
      </c>
      <c r="G3004">
        <v>3</v>
      </c>
      <c r="H3004" t="s">
        <v>12</v>
      </c>
      <c r="I3004">
        <v>3</v>
      </c>
      <c r="J3004" t="s">
        <v>12</v>
      </c>
      <c r="K3004">
        <v>11</v>
      </c>
      <c r="L3004" t="s">
        <v>12</v>
      </c>
      <c r="M3004">
        <v>5</v>
      </c>
      <c r="N3004">
        <f t="shared" si="247"/>
        <v>580</v>
      </c>
      <c r="O3004">
        <f t="shared" si="248"/>
        <v>5.1724137931034482E-3</v>
      </c>
      <c r="P3004">
        <f t="shared" si="249"/>
        <v>5.1724137931034482E-3</v>
      </c>
      <c r="Q3004">
        <f t="shared" si="250"/>
        <v>8.6206896551724137E-3</v>
      </c>
    </row>
    <row r="3005" spans="1:17" x14ac:dyDescent="0.25">
      <c r="A3005" t="s">
        <v>2103</v>
      </c>
      <c r="B3005">
        <v>60.9</v>
      </c>
      <c r="C3005">
        <v>7.4188999999999998</v>
      </c>
      <c r="D3005" s="1">
        <v>2.804E-7</v>
      </c>
      <c r="E3005">
        <v>75</v>
      </c>
      <c r="G3005">
        <v>11</v>
      </c>
      <c r="H3005" t="s">
        <v>12</v>
      </c>
      <c r="I3005">
        <v>6</v>
      </c>
      <c r="J3005" t="s">
        <v>12</v>
      </c>
      <c r="K3005">
        <v>21</v>
      </c>
      <c r="L3005" t="s">
        <v>12</v>
      </c>
      <c r="M3005">
        <v>6</v>
      </c>
      <c r="N3005">
        <f t="shared" si="247"/>
        <v>581</v>
      </c>
      <c r="O3005">
        <f t="shared" si="248"/>
        <v>1.8932874354561102E-2</v>
      </c>
      <c r="P3005">
        <f t="shared" si="249"/>
        <v>1.0327022375215147E-2</v>
      </c>
      <c r="Q3005">
        <f t="shared" si="250"/>
        <v>1.0327022375215147E-2</v>
      </c>
    </row>
    <row r="3006" spans="1:17" x14ac:dyDescent="0.25">
      <c r="A3006" t="s">
        <v>2104</v>
      </c>
      <c r="B3006">
        <v>60.9</v>
      </c>
      <c r="C3006">
        <v>7.4394</v>
      </c>
      <c r="D3006" s="1">
        <v>3.6940000000000001E-7</v>
      </c>
      <c r="E3006">
        <v>75</v>
      </c>
      <c r="G3006">
        <v>16</v>
      </c>
      <c r="H3006" t="s">
        <v>12</v>
      </c>
      <c r="I3006">
        <v>9</v>
      </c>
      <c r="J3006" t="s">
        <v>12</v>
      </c>
      <c r="K3006">
        <v>28</v>
      </c>
      <c r="L3006" t="s">
        <v>12</v>
      </c>
      <c r="M3006">
        <v>7</v>
      </c>
      <c r="N3006">
        <f t="shared" si="247"/>
        <v>582</v>
      </c>
      <c r="O3006">
        <f t="shared" si="248"/>
        <v>2.7491408934707903E-2</v>
      </c>
      <c r="P3006">
        <f t="shared" si="249"/>
        <v>1.5463917525773196E-2</v>
      </c>
      <c r="Q3006">
        <f t="shared" si="250"/>
        <v>1.2027491408934709E-2</v>
      </c>
    </row>
    <row r="3007" spans="1:17" x14ac:dyDescent="0.25">
      <c r="A3007" t="s">
        <v>2105</v>
      </c>
      <c r="B3007">
        <v>60.9</v>
      </c>
      <c r="C3007">
        <v>7.4593999999999996</v>
      </c>
      <c r="D3007" s="1">
        <v>3.7879999999999998E-7</v>
      </c>
      <c r="E3007">
        <v>75</v>
      </c>
      <c r="G3007">
        <v>5</v>
      </c>
      <c r="H3007" t="s">
        <v>12</v>
      </c>
      <c r="I3007">
        <v>6</v>
      </c>
      <c r="J3007" t="s">
        <v>12</v>
      </c>
      <c r="K3007">
        <v>19</v>
      </c>
      <c r="L3007" t="s">
        <v>12</v>
      </c>
      <c r="M3007">
        <v>8</v>
      </c>
      <c r="N3007">
        <f t="shared" si="247"/>
        <v>583</v>
      </c>
      <c r="O3007">
        <f t="shared" si="248"/>
        <v>8.5763293310463125E-3</v>
      </c>
      <c r="P3007">
        <f t="shared" si="249"/>
        <v>1.0291595197255575E-2</v>
      </c>
      <c r="Q3007">
        <f t="shared" si="250"/>
        <v>1.3722126929674099E-2</v>
      </c>
    </row>
    <row r="3008" spans="1:17" x14ac:dyDescent="0.25">
      <c r="A3008" t="s">
        <v>2106</v>
      </c>
      <c r="B3008">
        <v>60.9</v>
      </c>
      <c r="C3008">
        <v>7.4798999999999998</v>
      </c>
      <c r="D3008" s="1">
        <v>3.2220000000000001E-7</v>
      </c>
      <c r="E3008">
        <v>75</v>
      </c>
      <c r="G3008">
        <v>6</v>
      </c>
      <c r="H3008" t="s">
        <v>12</v>
      </c>
      <c r="I3008">
        <v>12</v>
      </c>
      <c r="J3008" t="s">
        <v>12</v>
      </c>
      <c r="K3008">
        <v>30</v>
      </c>
      <c r="L3008" t="s">
        <v>12</v>
      </c>
      <c r="M3008">
        <v>9</v>
      </c>
      <c r="N3008">
        <f t="shared" si="247"/>
        <v>584</v>
      </c>
      <c r="O3008">
        <f t="shared" si="248"/>
        <v>1.0273972602739725E-2</v>
      </c>
      <c r="P3008">
        <f t="shared" si="249"/>
        <v>2.0547945205479451E-2</v>
      </c>
      <c r="Q3008">
        <f t="shared" si="250"/>
        <v>1.5410958904109588E-2</v>
      </c>
    </row>
    <row r="3009" spans="1:17" x14ac:dyDescent="0.25">
      <c r="A3009" t="s">
        <v>2107</v>
      </c>
      <c r="B3009">
        <v>60.9</v>
      </c>
      <c r="C3009">
        <v>7.5002000000000004</v>
      </c>
      <c r="D3009" s="1">
        <v>3.3070000000000002E-7</v>
      </c>
      <c r="E3009">
        <v>75</v>
      </c>
      <c r="G3009">
        <v>8</v>
      </c>
      <c r="H3009" t="s">
        <v>12</v>
      </c>
      <c r="I3009">
        <v>12</v>
      </c>
      <c r="J3009" t="s">
        <v>12</v>
      </c>
      <c r="K3009">
        <v>28</v>
      </c>
      <c r="L3009" t="s">
        <v>12</v>
      </c>
      <c r="M3009">
        <v>10</v>
      </c>
      <c r="N3009">
        <f t="shared" si="247"/>
        <v>585</v>
      </c>
      <c r="O3009">
        <f t="shared" si="248"/>
        <v>1.3675213675213675E-2</v>
      </c>
      <c r="P3009">
        <f t="shared" si="249"/>
        <v>2.0512820512820513E-2</v>
      </c>
      <c r="Q3009">
        <f t="shared" si="250"/>
        <v>1.7094017094017096E-2</v>
      </c>
    </row>
    <row r="3010" spans="1:17" x14ac:dyDescent="0.25">
      <c r="A3010" t="s">
        <v>2108</v>
      </c>
      <c r="B3010">
        <v>60.9</v>
      </c>
      <c r="C3010">
        <v>7.5217999999999998</v>
      </c>
      <c r="D3010" s="1">
        <v>3.777E-7</v>
      </c>
      <c r="E3010">
        <v>75</v>
      </c>
      <c r="G3010">
        <v>6</v>
      </c>
      <c r="H3010" t="s">
        <v>12</v>
      </c>
      <c r="I3010">
        <v>12</v>
      </c>
      <c r="J3010" t="s">
        <v>12</v>
      </c>
      <c r="K3010">
        <v>33.5</v>
      </c>
      <c r="L3010" t="s">
        <v>12</v>
      </c>
      <c r="M3010">
        <v>11</v>
      </c>
      <c r="N3010">
        <f t="shared" si="247"/>
        <v>586</v>
      </c>
      <c r="O3010">
        <f t="shared" si="248"/>
        <v>1.0238907849829351E-2</v>
      </c>
      <c r="P3010">
        <f t="shared" si="249"/>
        <v>2.0477815699658702E-2</v>
      </c>
      <c r="Q3010">
        <f t="shared" si="250"/>
        <v>1.877133105802048E-2</v>
      </c>
    </row>
    <row r="3011" spans="1:17" x14ac:dyDescent="0.25">
      <c r="A3011" t="s">
        <v>2109</v>
      </c>
      <c r="B3011">
        <v>60.9</v>
      </c>
      <c r="C3011">
        <v>7.5381999999999998</v>
      </c>
      <c r="D3011" s="1">
        <v>3.749E-7</v>
      </c>
      <c r="E3011">
        <v>75</v>
      </c>
      <c r="G3011">
        <v>2</v>
      </c>
      <c r="H3011" t="s">
        <v>12</v>
      </c>
      <c r="I3011">
        <v>15</v>
      </c>
      <c r="J3011" t="s">
        <v>12</v>
      </c>
      <c r="K3011">
        <v>35</v>
      </c>
      <c r="L3011" t="s">
        <v>12</v>
      </c>
      <c r="M3011">
        <v>12</v>
      </c>
      <c r="N3011">
        <f t="shared" si="247"/>
        <v>587</v>
      </c>
      <c r="O3011">
        <f t="shared" si="248"/>
        <v>3.4071550255536627E-3</v>
      </c>
      <c r="P3011">
        <f t="shared" si="249"/>
        <v>2.5553662691652469E-2</v>
      </c>
      <c r="Q3011">
        <f t="shared" si="250"/>
        <v>2.0442930153321975E-2</v>
      </c>
    </row>
    <row r="3012" spans="1:17" x14ac:dyDescent="0.25">
      <c r="A3012" t="s">
        <v>2110</v>
      </c>
      <c r="B3012">
        <v>60.9</v>
      </c>
      <c r="C3012">
        <v>7.5603999999999996</v>
      </c>
      <c r="D3012" s="1">
        <v>3.2949999999999998E-7</v>
      </c>
      <c r="E3012">
        <v>75</v>
      </c>
      <c r="G3012">
        <v>7</v>
      </c>
      <c r="H3012" t="s">
        <v>12</v>
      </c>
      <c r="I3012">
        <v>12</v>
      </c>
      <c r="J3012" t="s">
        <v>12</v>
      </c>
      <c r="K3012">
        <v>43</v>
      </c>
      <c r="L3012" t="s">
        <v>12</v>
      </c>
      <c r="M3012">
        <v>13</v>
      </c>
      <c r="N3012">
        <f t="shared" si="247"/>
        <v>588</v>
      </c>
      <c r="O3012">
        <f t="shared" si="248"/>
        <v>1.1904761904761904E-2</v>
      </c>
      <c r="P3012">
        <f t="shared" si="249"/>
        <v>2.0408163265306121E-2</v>
      </c>
      <c r="Q3012">
        <f t="shared" si="250"/>
        <v>2.2108843537414966E-2</v>
      </c>
    </row>
    <row r="3013" spans="1:17" x14ac:dyDescent="0.25">
      <c r="A3013" t="s">
        <v>2111</v>
      </c>
      <c r="B3013">
        <v>60.9</v>
      </c>
      <c r="C3013">
        <v>7.5797999999999996</v>
      </c>
      <c r="D3013" s="1">
        <v>3.1940000000000001E-7</v>
      </c>
      <c r="E3013">
        <v>75</v>
      </c>
      <c r="G3013">
        <v>9</v>
      </c>
      <c r="H3013" t="s">
        <v>12</v>
      </c>
      <c r="I3013">
        <v>18</v>
      </c>
      <c r="J3013" t="s">
        <v>12</v>
      </c>
      <c r="K3013">
        <v>48.5</v>
      </c>
      <c r="L3013" t="s">
        <v>12</v>
      </c>
      <c r="M3013">
        <v>14</v>
      </c>
      <c r="N3013">
        <f t="shared" si="247"/>
        <v>589</v>
      </c>
      <c r="O3013">
        <f t="shared" si="248"/>
        <v>1.5280135823429542E-2</v>
      </c>
      <c r="P3013">
        <f t="shared" si="249"/>
        <v>3.0560271646859084E-2</v>
      </c>
      <c r="Q3013">
        <f t="shared" si="250"/>
        <v>2.3769100169779286E-2</v>
      </c>
    </row>
    <row r="3014" spans="1:17" x14ac:dyDescent="0.25">
      <c r="A3014" t="s">
        <v>2112</v>
      </c>
      <c r="B3014">
        <v>60.9</v>
      </c>
      <c r="C3014">
        <v>7.6009000000000002</v>
      </c>
      <c r="D3014" s="1">
        <v>3.7710000000000001E-7</v>
      </c>
      <c r="E3014">
        <v>75</v>
      </c>
      <c r="G3014">
        <v>13</v>
      </c>
      <c r="H3014" t="s">
        <v>12</v>
      </c>
      <c r="I3014">
        <v>10</v>
      </c>
      <c r="J3014" t="s">
        <v>12</v>
      </c>
      <c r="K3014">
        <v>41</v>
      </c>
      <c r="L3014" t="s">
        <v>12</v>
      </c>
      <c r="M3014">
        <v>15</v>
      </c>
      <c r="N3014">
        <f t="shared" si="247"/>
        <v>590</v>
      </c>
      <c r="O3014">
        <f t="shared" si="248"/>
        <v>2.2033898305084745E-2</v>
      </c>
      <c r="P3014">
        <f t="shared" si="249"/>
        <v>1.6949152542372881E-2</v>
      </c>
      <c r="Q3014">
        <f t="shared" si="250"/>
        <v>2.5423728813559324E-2</v>
      </c>
    </row>
    <row r="3015" spans="1:17" x14ac:dyDescent="0.25">
      <c r="A3015" t="s">
        <v>2113</v>
      </c>
      <c r="B3015">
        <v>60</v>
      </c>
      <c r="C3015">
        <v>7.6193</v>
      </c>
      <c r="D3015" s="1">
        <v>2.8150000000000003E-7</v>
      </c>
      <c r="E3015">
        <v>75</v>
      </c>
      <c r="G3015">
        <v>12</v>
      </c>
      <c r="H3015" t="s">
        <v>12</v>
      </c>
      <c r="I3015">
        <v>15</v>
      </c>
      <c r="J3015" t="s">
        <v>12</v>
      </c>
      <c r="K3015">
        <v>44</v>
      </c>
      <c r="L3015" t="s">
        <v>12</v>
      </c>
      <c r="M3015">
        <v>16</v>
      </c>
      <c r="N3015">
        <f t="shared" si="247"/>
        <v>591</v>
      </c>
      <c r="O3015">
        <f t="shared" si="248"/>
        <v>2.030456852791878E-2</v>
      </c>
      <c r="P3015">
        <f t="shared" si="249"/>
        <v>2.5380710659898477E-2</v>
      </c>
      <c r="Q3015">
        <f t="shared" si="250"/>
        <v>2.7072758037225041E-2</v>
      </c>
    </row>
    <row r="3016" spans="1:17" x14ac:dyDescent="0.25">
      <c r="A3016" t="s">
        <v>2114</v>
      </c>
      <c r="B3016">
        <v>60.9</v>
      </c>
      <c r="C3016">
        <v>7.6395999999999997</v>
      </c>
      <c r="D3016" s="1">
        <v>3.692E-7</v>
      </c>
      <c r="E3016">
        <v>75</v>
      </c>
      <c r="G3016">
        <v>4</v>
      </c>
      <c r="H3016" t="s">
        <v>12</v>
      </c>
      <c r="I3016">
        <v>23</v>
      </c>
      <c r="J3016" t="s">
        <v>12</v>
      </c>
      <c r="K3016">
        <v>61.5</v>
      </c>
      <c r="L3016" t="s">
        <v>12</v>
      </c>
      <c r="M3016">
        <v>17</v>
      </c>
      <c r="N3016">
        <f t="shared" si="247"/>
        <v>592</v>
      </c>
      <c r="O3016">
        <f t="shared" si="248"/>
        <v>6.7567567567567571E-3</v>
      </c>
      <c r="P3016">
        <f t="shared" si="249"/>
        <v>3.885135135135135E-2</v>
      </c>
      <c r="Q3016">
        <f t="shared" si="250"/>
        <v>2.8716216216216218E-2</v>
      </c>
    </row>
    <row r="3017" spans="1:17" x14ac:dyDescent="0.25">
      <c r="A3017" t="s">
        <v>2115</v>
      </c>
      <c r="B3017">
        <v>60.9</v>
      </c>
      <c r="C3017">
        <v>7.6599000000000004</v>
      </c>
      <c r="D3017" s="1">
        <v>3.558E-7</v>
      </c>
      <c r="E3017">
        <v>75</v>
      </c>
      <c r="G3017">
        <v>14</v>
      </c>
      <c r="H3017" t="s">
        <v>12</v>
      </c>
      <c r="I3017">
        <v>16</v>
      </c>
      <c r="J3017" t="s">
        <v>12</v>
      </c>
      <c r="K3017">
        <v>53</v>
      </c>
      <c r="L3017" t="s">
        <v>12</v>
      </c>
      <c r="M3017">
        <v>18</v>
      </c>
      <c r="N3017">
        <f t="shared" si="247"/>
        <v>593</v>
      </c>
      <c r="O3017">
        <f t="shared" si="248"/>
        <v>2.3608768971332208E-2</v>
      </c>
      <c r="P3017">
        <f t="shared" si="249"/>
        <v>2.6981450252951095E-2</v>
      </c>
      <c r="Q3017">
        <f t="shared" si="250"/>
        <v>3.0354131534569982E-2</v>
      </c>
    </row>
    <row r="3018" spans="1:17" x14ac:dyDescent="0.25">
      <c r="A3018" t="s">
        <v>2116</v>
      </c>
      <c r="B3018">
        <v>60</v>
      </c>
      <c r="C3018">
        <v>7.6807999999999996</v>
      </c>
      <c r="D3018" s="1">
        <v>3.6940000000000001E-7</v>
      </c>
      <c r="E3018">
        <v>75</v>
      </c>
      <c r="G3018">
        <v>7</v>
      </c>
      <c r="H3018" t="s">
        <v>12</v>
      </c>
      <c r="I3018">
        <v>21</v>
      </c>
      <c r="J3018" t="s">
        <v>12</v>
      </c>
      <c r="K3018">
        <v>50</v>
      </c>
      <c r="L3018" t="s">
        <v>12</v>
      </c>
      <c r="M3018">
        <v>19</v>
      </c>
      <c r="N3018">
        <f t="shared" si="247"/>
        <v>594</v>
      </c>
      <c r="O3018">
        <f t="shared" si="248"/>
        <v>1.1784511784511785E-2</v>
      </c>
      <c r="P3018">
        <f t="shared" si="249"/>
        <v>3.5353535353535352E-2</v>
      </c>
      <c r="Q3018">
        <f t="shared" si="250"/>
        <v>3.1986531986531987E-2</v>
      </c>
    </row>
    <row r="3019" spans="1:17" x14ac:dyDescent="0.25">
      <c r="A3019" t="s">
        <v>2117</v>
      </c>
      <c r="B3019">
        <v>60.9</v>
      </c>
      <c r="C3019">
        <v>7.7001999999999997</v>
      </c>
      <c r="D3019" s="1">
        <v>2.6870000000000002E-7</v>
      </c>
      <c r="E3019">
        <v>75</v>
      </c>
      <c r="G3019">
        <v>8</v>
      </c>
      <c r="H3019" t="s">
        <v>12</v>
      </c>
      <c r="I3019">
        <v>19</v>
      </c>
      <c r="J3019" t="s">
        <v>12</v>
      </c>
      <c r="K3019">
        <v>69.5</v>
      </c>
      <c r="L3019" t="s">
        <v>12</v>
      </c>
      <c r="M3019">
        <v>20</v>
      </c>
      <c r="N3019">
        <f t="shared" si="247"/>
        <v>595</v>
      </c>
      <c r="O3019">
        <f t="shared" si="248"/>
        <v>1.3445378151260505E-2</v>
      </c>
      <c r="P3019">
        <f t="shared" si="249"/>
        <v>3.1932773109243695E-2</v>
      </c>
      <c r="Q3019">
        <f t="shared" si="250"/>
        <v>3.3613445378151259E-2</v>
      </c>
    </row>
    <row r="3020" spans="1:17" x14ac:dyDescent="0.25">
      <c r="A3020" t="s">
        <v>2118</v>
      </c>
      <c r="B3020">
        <v>60.9</v>
      </c>
      <c r="C3020">
        <v>7.7196999999999996</v>
      </c>
      <c r="D3020" s="1">
        <v>2.7140000000000001E-7</v>
      </c>
      <c r="E3020">
        <v>75</v>
      </c>
      <c r="G3020">
        <v>7</v>
      </c>
      <c r="H3020" t="s">
        <v>12</v>
      </c>
      <c r="I3020">
        <v>17</v>
      </c>
      <c r="J3020" t="s">
        <v>12</v>
      </c>
      <c r="K3020">
        <v>62</v>
      </c>
      <c r="L3020" t="s">
        <v>12</v>
      </c>
      <c r="M3020">
        <v>21</v>
      </c>
      <c r="N3020">
        <f t="shared" si="247"/>
        <v>596</v>
      </c>
      <c r="O3020">
        <f t="shared" si="248"/>
        <v>1.1744966442953021E-2</v>
      </c>
      <c r="P3020">
        <f t="shared" si="249"/>
        <v>2.8523489932885907E-2</v>
      </c>
      <c r="Q3020">
        <f t="shared" si="250"/>
        <v>3.5234899328859058E-2</v>
      </c>
    </row>
    <row r="3021" spans="1:17" x14ac:dyDescent="0.25">
      <c r="A3021" t="s">
        <v>2119</v>
      </c>
      <c r="B3021">
        <v>60.9</v>
      </c>
      <c r="C3021">
        <v>7.7388000000000003</v>
      </c>
      <c r="D3021" s="1">
        <v>2.7700000000000001E-7</v>
      </c>
      <c r="E3021">
        <v>75</v>
      </c>
      <c r="G3021">
        <v>13</v>
      </c>
      <c r="H3021" t="s">
        <v>12</v>
      </c>
      <c r="I3021">
        <v>28</v>
      </c>
      <c r="J3021" t="s">
        <v>12</v>
      </c>
      <c r="K3021">
        <v>78</v>
      </c>
      <c r="L3021" t="s">
        <v>12</v>
      </c>
      <c r="M3021">
        <v>22</v>
      </c>
      <c r="N3021">
        <f t="shared" si="247"/>
        <v>597</v>
      </c>
      <c r="O3021">
        <f t="shared" si="248"/>
        <v>2.1775544388609715E-2</v>
      </c>
      <c r="P3021">
        <f t="shared" si="249"/>
        <v>4.690117252931323E-2</v>
      </c>
      <c r="Q3021">
        <f t="shared" si="250"/>
        <v>3.6850921273031828E-2</v>
      </c>
    </row>
    <row r="3022" spans="1:17" x14ac:dyDescent="0.25">
      <c r="A3022" t="s">
        <v>2120</v>
      </c>
      <c r="B3022">
        <v>60.9</v>
      </c>
      <c r="C3022">
        <v>7.7594000000000003</v>
      </c>
      <c r="D3022" s="1">
        <v>3.7150000000000001E-7</v>
      </c>
      <c r="E3022">
        <v>75</v>
      </c>
      <c r="G3022">
        <v>13</v>
      </c>
      <c r="H3022" t="s">
        <v>12</v>
      </c>
      <c r="I3022">
        <v>19</v>
      </c>
      <c r="J3022" t="s">
        <v>12</v>
      </c>
      <c r="K3022">
        <v>89.5</v>
      </c>
      <c r="L3022" t="s">
        <v>12</v>
      </c>
      <c r="M3022">
        <v>23</v>
      </c>
      <c r="N3022">
        <f t="shared" si="247"/>
        <v>598</v>
      </c>
      <c r="O3022">
        <f t="shared" si="248"/>
        <v>2.1739130434782608E-2</v>
      </c>
      <c r="P3022">
        <f t="shared" si="249"/>
        <v>3.177257525083612E-2</v>
      </c>
      <c r="Q3022">
        <f t="shared" si="250"/>
        <v>3.8461538461538464E-2</v>
      </c>
    </row>
    <row r="3023" spans="1:17" x14ac:dyDescent="0.25">
      <c r="A3023" t="s">
        <v>2121</v>
      </c>
      <c r="B3023">
        <v>60.9</v>
      </c>
      <c r="C3023">
        <v>7.7804000000000002</v>
      </c>
      <c r="D3023" s="1">
        <v>3.6889999999999997E-7</v>
      </c>
      <c r="E3023">
        <v>75</v>
      </c>
      <c r="G3023">
        <v>12</v>
      </c>
      <c r="H3023" t="s">
        <v>12</v>
      </c>
      <c r="I3023">
        <v>24</v>
      </c>
      <c r="J3023" t="s">
        <v>12</v>
      </c>
      <c r="K3023">
        <v>87</v>
      </c>
      <c r="L3023" t="s">
        <v>12</v>
      </c>
      <c r="M3023">
        <v>24</v>
      </c>
      <c r="N3023">
        <f t="shared" si="247"/>
        <v>599</v>
      </c>
      <c r="O3023">
        <f t="shared" si="248"/>
        <v>2.003338898163606E-2</v>
      </c>
      <c r="P3023">
        <f t="shared" si="249"/>
        <v>4.006677796327212E-2</v>
      </c>
      <c r="Q3023">
        <f t="shared" si="250"/>
        <v>4.006677796327212E-2</v>
      </c>
    </row>
    <row r="3024" spans="1:17" x14ac:dyDescent="0.25">
      <c r="A3024" t="s">
        <v>2122</v>
      </c>
      <c r="B3024">
        <v>60.9</v>
      </c>
      <c r="C3024">
        <v>7.7992999999999997</v>
      </c>
      <c r="D3024" s="1">
        <v>3.2780000000000001E-7</v>
      </c>
      <c r="E3024">
        <v>75</v>
      </c>
      <c r="G3024">
        <v>8</v>
      </c>
      <c r="H3024" t="s">
        <v>12</v>
      </c>
      <c r="I3024">
        <v>22</v>
      </c>
      <c r="J3024" t="s">
        <v>12</v>
      </c>
      <c r="K3024">
        <v>90</v>
      </c>
      <c r="L3024" t="s">
        <v>12</v>
      </c>
      <c r="M3024">
        <v>25</v>
      </c>
      <c r="N3024">
        <f t="shared" si="247"/>
        <v>600</v>
      </c>
      <c r="O3024">
        <f t="shared" si="248"/>
        <v>1.3333333333333334E-2</v>
      </c>
      <c r="P3024">
        <f t="shared" si="249"/>
        <v>3.6666666666666667E-2</v>
      </c>
      <c r="Q3024">
        <f t="shared" si="250"/>
        <v>4.1666666666666664E-2</v>
      </c>
    </row>
    <row r="3025" spans="1:17" x14ac:dyDescent="0.25">
      <c r="A3025" t="s">
        <v>2123</v>
      </c>
      <c r="B3025">
        <v>60</v>
      </c>
      <c r="C3025">
        <v>7.8224</v>
      </c>
      <c r="D3025" s="1">
        <v>2.5660000000000001E-7</v>
      </c>
      <c r="E3025">
        <v>75</v>
      </c>
      <c r="G3025">
        <v>15</v>
      </c>
      <c r="H3025" t="s">
        <v>12</v>
      </c>
      <c r="I3025">
        <v>16</v>
      </c>
      <c r="J3025" t="s">
        <v>12</v>
      </c>
      <c r="K3025">
        <v>79</v>
      </c>
      <c r="L3025" t="s">
        <v>12</v>
      </c>
      <c r="M3025">
        <v>26</v>
      </c>
      <c r="N3025">
        <f t="shared" si="247"/>
        <v>601</v>
      </c>
      <c r="O3025">
        <f t="shared" si="248"/>
        <v>2.4958402662229616E-2</v>
      </c>
      <c r="P3025">
        <f t="shared" si="249"/>
        <v>2.6622296173044926E-2</v>
      </c>
      <c r="Q3025">
        <f t="shared" si="250"/>
        <v>4.3261231281198007E-2</v>
      </c>
    </row>
    <row r="3026" spans="1:17" x14ac:dyDescent="0.25">
      <c r="A3026" t="s">
        <v>2124</v>
      </c>
      <c r="B3026">
        <v>60.9</v>
      </c>
      <c r="C3026">
        <v>7.8380000000000001</v>
      </c>
      <c r="D3026" s="1">
        <v>3.7020000000000002E-7</v>
      </c>
      <c r="E3026">
        <v>75</v>
      </c>
      <c r="G3026">
        <v>7</v>
      </c>
      <c r="H3026" t="s">
        <v>12</v>
      </c>
      <c r="I3026">
        <v>18</v>
      </c>
      <c r="J3026" t="s">
        <v>12</v>
      </c>
      <c r="K3026">
        <v>63</v>
      </c>
      <c r="L3026" t="s">
        <v>12</v>
      </c>
      <c r="M3026">
        <v>27</v>
      </c>
      <c r="N3026">
        <f t="shared" si="247"/>
        <v>602</v>
      </c>
      <c r="O3026">
        <f t="shared" si="248"/>
        <v>1.1627906976744186E-2</v>
      </c>
      <c r="P3026">
        <f t="shared" si="249"/>
        <v>2.9900332225913623E-2</v>
      </c>
      <c r="Q3026">
        <f t="shared" si="250"/>
        <v>4.4850498338870434E-2</v>
      </c>
    </row>
    <row r="3027" spans="1:17" x14ac:dyDescent="0.25">
      <c r="A3027" t="s">
        <v>2125</v>
      </c>
      <c r="B3027">
        <v>60.9</v>
      </c>
      <c r="C3027">
        <v>7.8582000000000001</v>
      </c>
      <c r="D3027" s="1">
        <v>3.6940000000000001E-7</v>
      </c>
      <c r="E3027">
        <v>75</v>
      </c>
      <c r="G3027">
        <v>15</v>
      </c>
      <c r="H3027" t="s">
        <v>12</v>
      </c>
      <c r="I3027">
        <v>15</v>
      </c>
      <c r="J3027" t="s">
        <v>12</v>
      </c>
      <c r="K3027">
        <v>78.5</v>
      </c>
      <c r="L3027" t="s">
        <v>12</v>
      </c>
      <c r="M3027">
        <v>28</v>
      </c>
      <c r="N3027">
        <f t="shared" si="247"/>
        <v>603</v>
      </c>
      <c r="O3027">
        <f t="shared" si="248"/>
        <v>2.4875621890547265E-2</v>
      </c>
      <c r="P3027">
        <f t="shared" si="249"/>
        <v>2.4875621890547265E-2</v>
      </c>
      <c r="Q3027">
        <f t="shared" si="250"/>
        <v>4.6434494195688222E-2</v>
      </c>
    </row>
    <row r="3028" spans="1:17" x14ac:dyDescent="0.25">
      <c r="A3028" t="s">
        <v>2126</v>
      </c>
      <c r="B3028">
        <v>60.9</v>
      </c>
      <c r="C3028">
        <v>7.8780999999999999</v>
      </c>
      <c r="D3028" s="1">
        <v>2.5919999999999999E-7</v>
      </c>
      <c r="E3028">
        <v>75</v>
      </c>
      <c r="G3028">
        <v>27</v>
      </c>
      <c r="H3028" t="s">
        <v>12</v>
      </c>
      <c r="I3028">
        <v>24</v>
      </c>
      <c r="J3028" t="s">
        <v>12</v>
      </c>
      <c r="K3028">
        <v>94</v>
      </c>
      <c r="L3028" t="s">
        <v>12</v>
      </c>
      <c r="M3028">
        <v>29</v>
      </c>
      <c r="N3028">
        <f t="shared" si="247"/>
        <v>604</v>
      </c>
      <c r="O3028">
        <f t="shared" si="248"/>
        <v>4.4701986754966887E-2</v>
      </c>
      <c r="P3028">
        <f t="shared" si="249"/>
        <v>3.9735099337748346E-2</v>
      </c>
      <c r="Q3028">
        <f t="shared" si="250"/>
        <v>4.8013245033112585E-2</v>
      </c>
    </row>
    <row r="3029" spans="1:17" x14ac:dyDescent="0.25">
      <c r="A3029" t="s">
        <v>2127</v>
      </c>
      <c r="B3029">
        <v>60.9</v>
      </c>
      <c r="C3029">
        <v>7.9001000000000001</v>
      </c>
      <c r="D3029" s="1">
        <v>3.7029999999999997E-7</v>
      </c>
      <c r="E3029">
        <v>75</v>
      </c>
      <c r="G3029">
        <v>32</v>
      </c>
      <c r="H3029" t="s">
        <v>12</v>
      </c>
      <c r="I3029">
        <v>35</v>
      </c>
      <c r="J3029" t="s">
        <v>12</v>
      </c>
      <c r="K3029">
        <v>120</v>
      </c>
      <c r="L3029" t="s">
        <v>12</v>
      </c>
      <c r="M3029">
        <v>30</v>
      </c>
      <c r="N3029">
        <f t="shared" si="247"/>
        <v>605</v>
      </c>
      <c r="O3029">
        <f t="shared" si="248"/>
        <v>5.2892561983471073E-2</v>
      </c>
      <c r="P3029">
        <f t="shared" si="249"/>
        <v>5.7851239669421489E-2</v>
      </c>
      <c r="Q3029">
        <f t="shared" si="250"/>
        <v>4.9586776859504134E-2</v>
      </c>
    </row>
    <row r="3030" spans="1:17" x14ac:dyDescent="0.25">
      <c r="A3030" t="s">
        <v>2128</v>
      </c>
      <c r="B3030">
        <v>60</v>
      </c>
      <c r="C3030">
        <v>7.9222000000000001</v>
      </c>
      <c r="D3030" s="1">
        <v>2.7290000000000002E-7</v>
      </c>
      <c r="E3030">
        <v>75</v>
      </c>
      <c r="G3030">
        <v>32</v>
      </c>
      <c r="H3030" t="s">
        <v>12</v>
      </c>
      <c r="I3030">
        <v>32</v>
      </c>
      <c r="J3030" t="s">
        <v>12</v>
      </c>
      <c r="K3030">
        <v>127</v>
      </c>
      <c r="L3030" t="s">
        <v>12</v>
      </c>
      <c r="M3030">
        <v>31</v>
      </c>
      <c r="N3030">
        <f t="shared" si="247"/>
        <v>606</v>
      </c>
      <c r="O3030">
        <f t="shared" si="248"/>
        <v>5.2805280528052806E-2</v>
      </c>
      <c r="P3030">
        <f t="shared" si="249"/>
        <v>5.2805280528052806E-2</v>
      </c>
      <c r="Q3030">
        <f t="shared" si="250"/>
        <v>5.1155115511551157E-2</v>
      </c>
    </row>
    <row r="3031" spans="1:17" x14ac:dyDescent="0.25">
      <c r="A3031" t="s">
        <v>2129</v>
      </c>
      <c r="B3031">
        <v>60.9</v>
      </c>
      <c r="C3031">
        <v>7.9409999999999998</v>
      </c>
      <c r="D3031" s="1">
        <v>3.7080000000000001E-7</v>
      </c>
      <c r="E3031">
        <v>75</v>
      </c>
      <c r="G3031">
        <v>34</v>
      </c>
      <c r="H3031" t="s">
        <v>12</v>
      </c>
      <c r="I3031">
        <v>46</v>
      </c>
      <c r="J3031" t="s">
        <v>12</v>
      </c>
      <c r="K3031">
        <v>158.5</v>
      </c>
      <c r="L3031" t="s">
        <v>12</v>
      </c>
      <c r="M3031">
        <v>32</v>
      </c>
      <c r="N3031">
        <f t="shared" si="247"/>
        <v>607</v>
      </c>
      <c r="O3031">
        <f t="shared" si="248"/>
        <v>5.6013179571663921E-2</v>
      </c>
      <c r="P3031">
        <f t="shared" si="249"/>
        <v>7.57825370675453E-2</v>
      </c>
      <c r="Q3031">
        <f t="shared" si="250"/>
        <v>5.2718286655683691E-2</v>
      </c>
    </row>
    <row r="3032" spans="1:17" x14ac:dyDescent="0.25">
      <c r="A3032" t="s">
        <v>2130</v>
      </c>
      <c r="B3032">
        <v>60.9</v>
      </c>
      <c r="C3032">
        <v>7.9612999999999996</v>
      </c>
      <c r="D3032" s="1">
        <v>3.693E-7</v>
      </c>
      <c r="E3032">
        <v>75</v>
      </c>
      <c r="G3032">
        <v>34</v>
      </c>
      <c r="H3032" t="s">
        <v>12</v>
      </c>
      <c r="I3032">
        <v>49</v>
      </c>
      <c r="J3032" t="s">
        <v>12</v>
      </c>
      <c r="K3032">
        <v>162.5</v>
      </c>
      <c r="L3032" t="s">
        <v>12</v>
      </c>
      <c r="M3032">
        <v>33</v>
      </c>
      <c r="N3032">
        <f t="shared" si="247"/>
        <v>608</v>
      </c>
      <c r="O3032">
        <f t="shared" si="248"/>
        <v>5.5921052631578948E-2</v>
      </c>
      <c r="P3032">
        <f t="shared" si="249"/>
        <v>8.0592105263157895E-2</v>
      </c>
      <c r="Q3032">
        <f t="shared" si="250"/>
        <v>5.4276315789473686E-2</v>
      </c>
    </row>
    <row r="3033" spans="1:17" x14ac:dyDescent="0.25">
      <c r="A3033" t="s">
        <v>2131</v>
      </c>
      <c r="B3033">
        <v>60.9</v>
      </c>
      <c r="C3033">
        <v>7.9808000000000003</v>
      </c>
      <c r="D3033" s="1">
        <v>3.1510000000000001E-7</v>
      </c>
      <c r="E3033">
        <v>75</v>
      </c>
      <c r="G3033">
        <v>29</v>
      </c>
      <c r="H3033" t="s">
        <v>12</v>
      </c>
      <c r="I3033">
        <v>56</v>
      </c>
      <c r="J3033" t="s">
        <v>12</v>
      </c>
      <c r="K3033">
        <v>173</v>
      </c>
      <c r="L3033" t="s">
        <v>12</v>
      </c>
      <c r="M3033">
        <v>34</v>
      </c>
      <c r="N3033">
        <f t="shared" si="247"/>
        <v>609</v>
      </c>
      <c r="O3033">
        <f t="shared" si="248"/>
        <v>4.7619047619047616E-2</v>
      </c>
      <c r="P3033">
        <f t="shared" si="249"/>
        <v>9.1954022988505746E-2</v>
      </c>
      <c r="Q3033">
        <f t="shared" si="250"/>
        <v>5.5829228243021348E-2</v>
      </c>
    </row>
    <row r="3034" spans="1:17" x14ac:dyDescent="0.25">
      <c r="A3034" t="s">
        <v>2132</v>
      </c>
      <c r="B3034">
        <v>60</v>
      </c>
      <c r="C3034">
        <v>8.0002999999999993</v>
      </c>
      <c r="D3034" s="1">
        <v>3.2109999999999998E-7</v>
      </c>
      <c r="E3034">
        <v>75</v>
      </c>
      <c r="G3034">
        <v>27</v>
      </c>
      <c r="H3034" t="s">
        <v>12</v>
      </c>
      <c r="I3034">
        <v>51</v>
      </c>
      <c r="J3034" t="s">
        <v>12</v>
      </c>
      <c r="K3034">
        <v>161</v>
      </c>
      <c r="L3034" t="s">
        <v>12</v>
      </c>
      <c r="M3034">
        <v>35</v>
      </c>
      <c r="N3034">
        <f t="shared" si="247"/>
        <v>610</v>
      </c>
      <c r="O3034">
        <f t="shared" si="248"/>
        <v>4.4262295081967211E-2</v>
      </c>
      <c r="P3034">
        <f t="shared" si="249"/>
        <v>8.3606557377049182E-2</v>
      </c>
      <c r="Q3034">
        <f t="shared" si="250"/>
        <v>5.737704918032787E-2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A3034"/>
  <sheetViews>
    <sheetView zoomScaleNormal="100" zoomScaleSheetLayoutView="50" workbookViewId="0">
      <selection activeCell="P4" sqref="P4:Q4"/>
    </sheetView>
  </sheetViews>
  <sheetFormatPr defaultRowHeight="15" x14ac:dyDescent="0.25"/>
  <cols>
    <col min="1" max="1" width="30.7109375" customWidth="1"/>
    <col min="9" max="9" width="9" bestFit="1" customWidth="1"/>
    <col min="11" max="11" width="9" bestFit="1" customWidth="1"/>
    <col min="13" max="13" width="13.85546875" bestFit="1" customWidth="1"/>
    <col min="14" max="14" width="12.7109375" bestFit="1" customWidth="1"/>
    <col min="15" max="18" width="13.85546875" bestFit="1" customWidth="1"/>
    <col min="19" max="21" width="9" bestFit="1" customWidth="1"/>
    <col min="22" max="22" width="14" bestFit="1" customWidth="1"/>
    <col min="23" max="24" width="9" bestFit="1" customWidth="1"/>
    <col min="25" max="25" width="14" bestFit="1" customWidth="1"/>
    <col min="26" max="27" width="14" customWidth="1"/>
    <col min="29" max="29" width="9" bestFit="1" customWidth="1"/>
    <col min="30" max="30" width="16.85546875" bestFit="1" customWidth="1"/>
    <col min="31" max="32" width="9" bestFit="1" customWidth="1"/>
    <col min="33" max="33" width="11.28515625" bestFit="1" customWidth="1"/>
    <col min="36" max="37" width="12" bestFit="1" customWidth="1"/>
    <col min="38" max="38" width="14.140625" bestFit="1" customWidth="1"/>
    <col min="39" max="39" width="12" bestFit="1" customWidth="1"/>
    <col min="40" max="40" width="12.140625" bestFit="1" customWidth="1"/>
    <col min="41" max="41" width="14.5703125" bestFit="1" customWidth="1"/>
    <col min="43" max="43" width="12" bestFit="1" customWidth="1"/>
    <col min="46" max="46" width="12" bestFit="1" customWidth="1"/>
    <col min="48" max="48" width="14.7109375" bestFit="1" customWidth="1"/>
    <col min="50" max="50" width="12" bestFit="1" customWidth="1"/>
    <col min="51" max="51" width="10.85546875" bestFit="1" customWidth="1"/>
    <col min="52" max="52" width="12" bestFit="1" customWidth="1"/>
  </cols>
  <sheetData>
    <row r="1" spans="1:22" x14ac:dyDescent="0.25">
      <c r="A1" t="s">
        <v>773</v>
      </c>
    </row>
    <row r="2" spans="1:22" x14ac:dyDescent="0.25">
      <c r="A2" t="s">
        <v>1</v>
      </c>
      <c r="B2" t="s">
        <v>2</v>
      </c>
      <c r="C2" t="s">
        <v>3</v>
      </c>
      <c r="D2" t="s">
        <v>4</v>
      </c>
    </row>
    <row r="3" spans="1:22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178</v>
      </c>
      <c r="M3" t="s">
        <v>735</v>
      </c>
      <c r="N3" t="s">
        <v>736</v>
      </c>
      <c r="O3" t="s">
        <v>737</v>
      </c>
      <c r="P3" t="s">
        <v>738</v>
      </c>
      <c r="Q3" t="s">
        <v>739</v>
      </c>
      <c r="R3" t="s">
        <v>740</v>
      </c>
      <c r="S3" t="s">
        <v>741</v>
      </c>
    </row>
    <row r="4" spans="1:22" x14ac:dyDescent="0.25">
      <c r="A4" t="s">
        <v>13</v>
      </c>
      <c r="B4">
        <v>60.9</v>
      </c>
      <c r="C4">
        <v>8.9990000000000006</v>
      </c>
      <c r="D4" s="1">
        <v>3.1950000000000002E-7</v>
      </c>
      <c r="E4">
        <v>58</v>
      </c>
      <c r="G4">
        <v>12</v>
      </c>
      <c r="H4" t="s">
        <v>12</v>
      </c>
      <c r="I4">
        <v>25</v>
      </c>
      <c r="J4" t="s">
        <v>12</v>
      </c>
      <c r="K4">
        <v>371.5</v>
      </c>
      <c r="L4" t="s">
        <v>12</v>
      </c>
      <c r="M4" s="2" t="s">
        <v>774</v>
      </c>
      <c r="N4" s="2" t="s">
        <v>775</v>
      </c>
      <c r="O4" s="2" t="s">
        <v>776</v>
      </c>
      <c r="P4" s="2" t="s">
        <v>2310</v>
      </c>
      <c r="Q4" s="2" t="s">
        <v>2311</v>
      </c>
      <c r="R4" s="2" t="s">
        <v>777</v>
      </c>
      <c r="S4" s="2" t="s">
        <v>778</v>
      </c>
      <c r="U4">
        <v>0</v>
      </c>
      <c r="V4">
        <v>259</v>
      </c>
    </row>
    <row r="5" spans="1:22" x14ac:dyDescent="0.25">
      <c r="A5" t="s">
        <v>16</v>
      </c>
      <c r="B5">
        <v>60.9</v>
      </c>
      <c r="C5">
        <v>9.0004000000000008</v>
      </c>
      <c r="D5" s="1">
        <v>3.5460000000000001E-7</v>
      </c>
      <c r="E5">
        <v>60</v>
      </c>
      <c r="G5">
        <v>22</v>
      </c>
      <c r="H5" t="s">
        <v>12</v>
      </c>
      <c r="I5">
        <v>33</v>
      </c>
      <c r="J5" t="s">
        <v>12</v>
      </c>
      <c r="K5">
        <v>412</v>
      </c>
      <c r="L5" t="s">
        <v>12</v>
      </c>
      <c r="U5">
        <v>50</v>
      </c>
      <c r="V5">
        <v>230.5</v>
      </c>
    </row>
    <row r="6" spans="1:22" x14ac:dyDescent="0.25">
      <c r="A6" t="s">
        <v>18</v>
      </c>
      <c r="B6">
        <v>60</v>
      </c>
      <c r="C6">
        <v>8.9993999999999996</v>
      </c>
      <c r="D6" s="1">
        <v>2.4600000000000001E-7</v>
      </c>
      <c r="E6">
        <v>60</v>
      </c>
      <c r="G6">
        <v>22</v>
      </c>
      <c r="H6" t="s">
        <v>12</v>
      </c>
      <c r="I6">
        <v>38</v>
      </c>
      <c r="J6" t="s">
        <v>12</v>
      </c>
      <c r="K6">
        <v>329</v>
      </c>
      <c r="L6" t="s">
        <v>12</v>
      </c>
      <c r="M6" t="s">
        <v>1296</v>
      </c>
      <c r="N6" t="s">
        <v>1297</v>
      </c>
      <c r="O6" t="s">
        <v>1298</v>
      </c>
      <c r="P6" t="s">
        <v>1299</v>
      </c>
      <c r="Q6" t="s">
        <v>1300</v>
      </c>
      <c r="R6" t="s">
        <v>1729</v>
      </c>
      <c r="S6" t="s">
        <v>1730</v>
      </c>
      <c r="U6">
        <v>100</v>
      </c>
      <c r="V6">
        <v>203</v>
      </c>
    </row>
    <row r="7" spans="1:22" x14ac:dyDescent="0.25">
      <c r="A7" t="s">
        <v>20</v>
      </c>
      <c r="B7">
        <v>60.9</v>
      </c>
      <c r="C7">
        <v>9.0006000000000004</v>
      </c>
      <c r="D7" s="1">
        <v>2.8130000000000001E-7</v>
      </c>
      <c r="E7">
        <v>61</v>
      </c>
      <c r="G7">
        <v>13</v>
      </c>
      <c r="H7" t="s">
        <v>12</v>
      </c>
      <c r="I7">
        <v>24</v>
      </c>
      <c r="J7" t="s">
        <v>12</v>
      </c>
      <c r="K7">
        <v>318</v>
      </c>
      <c r="L7" t="s">
        <v>12</v>
      </c>
      <c r="M7" s="2" t="s">
        <v>1306</v>
      </c>
      <c r="N7" s="2" t="s">
        <v>1307</v>
      </c>
      <c r="O7" s="2" t="s">
        <v>1308</v>
      </c>
      <c r="P7" s="2" t="s">
        <v>1309</v>
      </c>
      <c r="Q7" s="2" t="s">
        <v>1310</v>
      </c>
      <c r="R7" s="2" t="s">
        <v>1743</v>
      </c>
      <c r="S7" s="2" t="s">
        <v>1744</v>
      </c>
    </row>
    <row r="8" spans="1:22" x14ac:dyDescent="0.25">
      <c r="A8" t="s">
        <v>22</v>
      </c>
      <c r="B8">
        <v>60</v>
      </c>
      <c r="C8">
        <v>9.0046999999999997</v>
      </c>
      <c r="D8" s="1">
        <v>3.4680000000000001E-7</v>
      </c>
      <c r="E8">
        <v>60</v>
      </c>
      <c r="G8">
        <v>14</v>
      </c>
      <c r="H8" t="s">
        <v>12</v>
      </c>
      <c r="I8">
        <v>26</v>
      </c>
      <c r="J8" t="s">
        <v>12</v>
      </c>
      <c r="K8">
        <v>240</v>
      </c>
      <c r="L8" t="s">
        <v>12</v>
      </c>
    </row>
    <row r="9" spans="1:22" x14ac:dyDescent="0.25">
      <c r="A9" t="s">
        <v>24</v>
      </c>
      <c r="B9">
        <v>60.9</v>
      </c>
      <c r="C9">
        <v>8.9979999999999993</v>
      </c>
      <c r="D9" s="1">
        <v>3.4610000000000001E-7</v>
      </c>
      <c r="E9">
        <v>61</v>
      </c>
      <c r="G9">
        <v>13</v>
      </c>
      <c r="H9" t="s">
        <v>12</v>
      </c>
      <c r="I9">
        <v>21</v>
      </c>
      <c r="J9" t="s">
        <v>12</v>
      </c>
      <c r="K9">
        <v>241.5</v>
      </c>
      <c r="L9" t="s">
        <v>12</v>
      </c>
      <c r="M9" t="s">
        <v>1731</v>
      </c>
      <c r="N9" t="s">
        <v>1732</v>
      </c>
      <c r="O9" t="s">
        <v>1733</v>
      </c>
      <c r="P9" t="s">
        <v>1734</v>
      </c>
      <c r="Q9" t="s">
        <v>1735</v>
      </c>
      <c r="R9" t="s">
        <v>2133</v>
      </c>
      <c r="S9" t="s">
        <v>2134</v>
      </c>
    </row>
    <row r="10" spans="1:22" x14ac:dyDescent="0.25">
      <c r="A10" t="s">
        <v>26</v>
      </c>
      <c r="B10">
        <v>60</v>
      </c>
      <c r="C10">
        <v>8.9974000000000007</v>
      </c>
      <c r="D10" s="1">
        <v>2.7230000000000002E-7</v>
      </c>
      <c r="E10">
        <v>61</v>
      </c>
      <c r="G10">
        <v>14</v>
      </c>
      <c r="H10" t="s">
        <v>12</v>
      </c>
      <c r="I10">
        <v>19</v>
      </c>
      <c r="J10" t="s">
        <v>12</v>
      </c>
      <c r="K10">
        <v>219.5</v>
      </c>
      <c r="L10" t="s">
        <v>12</v>
      </c>
      <c r="M10" s="2" t="s">
        <v>1745</v>
      </c>
      <c r="N10" s="2" t="s">
        <v>1746</v>
      </c>
      <c r="O10" s="2" t="s">
        <v>1747</v>
      </c>
      <c r="P10" s="2" t="s">
        <v>1748</v>
      </c>
      <c r="Q10" s="2" t="s">
        <v>1749</v>
      </c>
      <c r="R10" s="2" t="s">
        <v>2155</v>
      </c>
      <c r="S10" s="2" t="s">
        <v>2156</v>
      </c>
    </row>
    <row r="11" spans="1:22" x14ac:dyDescent="0.25">
      <c r="A11" t="s">
        <v>11</v>
      </c>
      <c r="B11">
        <v>60.9</v>
      </c>
      <c r="C11">
        <v>9.0001999999999995</v>
      </c>
      <c r="D11" s="1">
        <v>4.7669999999999997E-7</v>
      </c>
      <c r="E11">
        <v>62</v>
      </c>
      <c r="G11">
        <v>15</v>
      </c>
      <c r="H11" t="s">
        <v>12</v>
      </c>
      <c r="I11">
        <v>55</v>
      </c>
      <c r="J11" t="s">
        <v>12</v>
      </c>
      <c r="K11">
        <v>361</v>
      </c>
      <c r="L11" t="s">
        <v>12</v>
      </c>
    </row>
    <row r="12" spans="1:22" x14ac:dyDescent="0.25">
      <c r="A12" t="s">
        <v>14</v>
      </c>
      <c r="B12">
        <v>60</v>
      </c>
      <c r="C12">
        <v>8.9998000000000005</v>
      </c>
      <c r="D12" s="1">
        <v>3.4980000000000002E-7</v>
      </c>
      <c r="E12">
        <v>64</v>
      </c>
      <c r="G12">
        <v>21</v>
      </c>
      <c r="H12" t="s">
        <v>12</v>
      </c>
      <c r="I12">
        <v>29</v>
      </c>
      <c r="J12" t="s">
        <v>12</v>
      </c>
      <c r="K12">
        <v>259</v>
      </c>
      <c r="L12" t="s">
        <v>12</v>
      </c>
      <c r="M12" t="s">
        <v>2135</v>
      </c>
      <c r="N12" t="s">
        <v>2136</v>
      </c>
      <c r="O12" t="s">
        <v>2137</v>
      </c>
      <c r="P12" t="s">
        <v>2138</v>
      </c>
      <c r="Q12" t="s">
        <v>2139</v>
      </c>
      <c r="R12" t="s">
        <v>2140</v>
      </c>
      <c r="S12" t="s">
        <v>2141</v>
      </c>
    </row>
    <row r="13" spans="1:22" x14ac:dyDescent="0.25">
      <c r="A13" t="s">
        <v>15</v>
      </c>
      <c r="B13">
        <v>60.9</v>
      </c>
      <c r="C13">
        <v>9.0018999999999991</v>
      </c>
      <c r="D13" s="1">
        <v>3.3809999999999999E-7</v>
      </c>
      <c r="E13">
        <v>64</v>
      </c>
      <c r="G13">
        <v>20</v>
      </c>
      <c r="H13" t="s">
        <v>12</v>
      </c>
      <c r="I13">
        <v>24</v>
      </c>
      <c r="J13" t="s">
        <v>12</v>
      </c>
      <c r="K13">
        <v>256.5</v>
      </c>
      <c r="L13" t="s">
        <v>12</v>
      </c>
      <c r="M13" s="2" t="s">
        <v>2157</v>
      </c>
      <c r="N13" s="2" t="s">
        <v>2158</v>
      </c>
      <c r="O13" s="2" t="s">
        <v>2159</v>
      </c>
      <c r="P13" s="2" t="s">
        <v>2160</v>
      </c>
      <c r="Q13" s="2" t="s">
        <v>2161</v>
      </c>
      <c r="R13" s="2" t="s">
        <v>2162</v>
      </c>
      <c r="S13" s="2" t="s">
        <v>2163</v>
      </c>
    </row>
    <row r="14" spans="1:22" x14ac:dyDescent="0.25">
      <c r="A14" t="s">
        <v>17</v>
      </c>
      <c r="B14">
        <v>60.9</v>
      </c>
      <c r="C14">
        <v>8.9985999999999997</v>
      </c>
      <c r="D14" s="1">
        <v>3.6670000000000002E-7</v>
      </c>
      <c r="E14">
        <v>64</v>
      </c>
      <c r="G14">
        <v>16</v>
      </c>
      <c r="H14" t="s">
        <v>12</v>
      </c>
      <c r="I14">
        <v>24</v>
      </c>
      <c r="J14" t="s">
        <v>12</v>
      </c>
      <c r="K14">
        <v>230.5</v>
      </c>
      <c r="L14" t="s">
        <v>12</v>
      </c>
    </row>
    <row r="15" spans="1:22" x14ac:dyDescent="0.25">
      <c r="A15" t="s">
        <v>19</v>
      </c>
      <c r="B15">
        <v>60</v>
      </c>
      <c r="C15">
        <v>8.9984000000000002</v>
      </c>
      <c r="D15" s="1">
        <v>3.4760000000000002E-7</v>
      </c>
      <c r="E15">
        <v>64</v>
      </c>
      <c r="G15">
        <v>10</v>
      </c>
      <c r="H15" t="s">
        <v>12</v>
      </c>
      <c r="I15">
        <v>18</v>
      </c>
      <c r="J15" t="s">
        <v>12</v>
      </c>
      <c r="K15">
        <v>203</v>
      </c>
      <c r="L15" t="s">
        <v>12</v>
      </c>
      <c r="M15" t="s">
        <v>2142</v>
      </c>
      <c r="N15" t="s">
        <v>2143</v>
      </c>
    </row>
    <row r="16" spans="1:22" x14ac:dyDescent="0.25">
      <c r="A16" t="s">
        <v>21</v>
      </c>
      <c r="B16">
        <v>60.9</v>
      </c>
      <c r="C16">
        <v>8.9998000000000005</v>
      </c>
      <c r="D16" s="1">
        <v>3.3430000000000002E-7</v>
      </c>
      <c r="E16">
        <v>64</v>
      </c>
      <c r="G16">
        <v>18</v>
      </c>
      <c r="H16" t="s">
        <v>12</v>
      </c>
      <c r="I16">
        <v>22</v>
      </c>
      <c r="J16" t="s">
        <v>12</v>
      </c>
      <c r="K16">
        <v>254</v>
      </c>
      <c r="L16" t="s">
        <v>12</v>
      </c>
      <c r="M16" s="2" t="s">
        <v>2164</v>
      </c>
      <c r="N16" s="2" t="s">
        <v>2165</v>
      </c>
    </row>
    <row r="17" spans="1:12" x14ac:dyDescent="0.25">
      <c r="A17" t="s">
        <v>23</v>
      </c>
      <c r="B17">
        <v>60</v>
      </c>
      <c r="C17">
        <v>8.9992000000000001</v>
      </c>
      <c r="D17" s="1">
        <v>2.952E-7</v>
      </c>
      <c r="E17">
        <v>64</v>
      </c>
      <c r="G17">
        <v>10</v>
      </c>
      <c r="H17" t="s">
        <v>12</v>
      </c>
      <c r="I17">
        <v>21</v>
      </c>
      <c r="J17" t="s">
        <v>12</v>
      </c>
      <c r="K17">
        <v>190.5</v>
      </c>
      <c r="L17" t="s">
        <v>12</v>
      </c>
    </row>
    <row r="18" spans="1:12" x14ac:dyDescent="0.25">
      <c r="A18" t="s">
        <v>25</v>
      </c>
      <c r="B18">
        <v>60.9</v>
      </c>
      <c r="C18">
        <v>8.9998000000000005</v>
      </c>
      <c r="D18" s="1">
        <v>3.0849999999999999E-7</v>
      </c>
      <c r="E18">
        <v>64</v>
      </c>
      <c r="G18">
        <v>6</v>
      </c>
      <c r="H18" t="s">
        <v>12</v>
      </c>
      <c r="I18">
        <v>20</v>
      </c>
      <c r="J18" t="s">
        <v>12</v>
      </c>
      <c r="K18">
        <v>149.5</v>
      </c>
      <c r="L18" t="s">
        <v>12</v>
      </c>
    </row>
    <row r="19" spans="1:12" x14ac:dyDescent="0.25">
      <c r="A19" t="s">
        <v>27</v>
      </c>
      <c r="B19">
        <v>60</v>
      </c>
      <c r="C19">
        <v>8.9993999999999996</v>
      </c>
      <c r="D19" s="1">
        <v>3.0820000000000002E-7</v>
      </c>
      <c r="E19">
        <v>64</v>
      </c>
      <c r="G19">
        <v>7</v>
      </c>
      <c r="H19" t="s">
        <v>12</v>
      </c>
      <c r="I19">
        <v>17</v>
      </c>
      <c r="J19" t="s">
        <v>12</v>
      </c>
      <c r="K19">
        <v>164.5</v>
      </c>
      <c r="L19" t="s">
        <v>12</v>
      </c>
    </row>
    <row r="20" spans="1:12" x14ac:dyDescent="0.25">
      <c r="A20" t="s">
        <v>779</v>
      </c>
      <c r="B20">
        <v>60.9</v>
      </c>
      <c r="C20">
        <v>9.0013000000000005</v>
      </c>
      <c r="D20" s="1">
        <v>6.3760000000000004E-7</v>
      </c>
      <c r="E20">
        <v>58</v>
      </c>
      <c r="G20">
        <v>10</v>
      </c>
      <c r="H20" t="s">
        <v>12</v>
      </c>
      <c r="I20">
        <v>27</v>
      </c>
      <c r="J20" t="s">
        <v>12</v>
      </c>
      <c r="K20">
        <v>274</v>
      </c>
      <c r="L20" t="s">
        <v>12</v>
      </c>
    </row>
    <row r="21" spans="1:12" x14ac:dyDescent="0.25">
      <c r="A21" t="s">
        <v>781</v>
      </c>
      <c r="B21">
        <v>60.9</v>
      </c>
      <c r="C21">
        <v>8.9987999999999992</v>
      </c>
      <c r="D21" s="1">
        <v>4.7080000000000001E-7</v>
      </c>
      <c r="E21">
        <v>64</v>
      </c>
      <c r="G21">
        <v>19</v>
      </c>
      <c r="H21" t="s">
        <v>12</v>
      </c>
      <c r="I21">
        <v>23</v>
      </c>
      <c r="J21" t="s">
        <v>12</v>
      </c>
      <c r="K21">
        <v>282.5</v>
      </c>
      <c r="L21" t="s">
        <v>12</v>
      </c>
    </row>
    <row r="22" spans="1:12" x14ac:dyDescent="0.25">
      <c r="A22" t="s">
        <v>782</v>
      </c>
      <c r="B22">
        <v>60.9</v>
      </c>
      <c r="C22">
        <v>8.9990000000000006</v>
      </c>
      <c r="D22" s="1">
        <v>4.2520000000000002E-7</v>
      </c>
      <c r="E22">
        <v>63</v>
      </c>
      <c r="G22">
        <v>10</v>
      </c>
      <c r="H22" t="s">
        <v>12</v>
      </c>
      <c r="I22">
        <v>28</v>
      </c>
      <c r="J22" t="s">
        <v>12</v>
      </c>
      <c r="K22">
        <v>216</v>
      </c>
      <c r="L22" t="s">
        <v>12</v>
      </c>
    </row>
    <row r="23" spans="1:12" x14ac:dyDescent="0.25">
      <c r="A23" t="s">
        <v>783</v>
      </c>
      <c r="B23">
        <v>60.9</v>
      </c>
      <c r="C23">
        <v>9</v>
      </c>
      <c r="D23" s="1">
        <v>4.186E-7</v>
      </c>
      <c r="E23">
        <v>63</v>
      </c>
      <c r="G23">
        <v>14</v>
      </c>
      <c r="H23" t="s">
        <v>12</v>
      </c>
      <c r="I23">
        <v>22</v>
      </c>
      <c r="J23" t="s">
        <v>12</v>
      </c>
      <c r="K23">
        <v>251</v>
      </c>
      <c r="L23" t="s">
        <v>12</v>
      </c>
    </row>
    <row r="24" spans="1:12" x14ac:dyDescent="0.25">
      <c r="A24" t="s">
        <v>784</v>
      </c>
      <c r="B24">
        <v>60.9</v>
      </c>
      <c r="C24">
        <v>8.9976000000000003</v>
      </c>
      <c r="D24" s="1">
        <v>3.8630000000000001E-7</v>
      </c>
      <c r="E24">
        <v>64</v>
      </c>
      <c r="G24">
        <v>13</v>
      </c>
      <c r="H24" t="s">
        <v>12</v>
      </c>
      <c r="I24">
        <v>32</v>
      </c>
      <c r="J24" t="s">
        <v>12</v>
      </c>
      <c r="K24">
        <v>278.5</v>
      </c>
      <c r="L24" t="s">
        <v>12</v>
      </c>
    </row>
    <row r="25" spans="1:12" x14ac:dyDescent="0.25">
      <c r="A25" t="s">
        <v>785</v>
      </c>
      <c r="B25">
        <v>60.9</v>
      </c>
      <c r="C25">
        <v>8.9982000000000006</v>
      </c>
      <c r="D25" s="1">
        <v>3.8109999999999999E-7</v>
      </c>
      <c r="E25">
        <v>64</v>
      </c>
      <c r="G25">
        <v>21</v>
      </c>
      <c r="H25" t="s">
        <v>12</v>
      </c>
      <c r="I25">
        <v>24</v>
      </c>
      <c r="J25" t="s">
        <v>12</v>
      </c>
      <c r="K25">
        <v>252.5</v>
      </c>
      <c r="L25" t="s">
        <v>12</v>
      </c>
    </row>
    <row r="26" spans="1:12" x14ac:dyDescent="0.25">
      <c r="A26" t="s">
        <v>786</v>
      </c>
      <c r="B26">
        <v>60.9</v>
      </c>
      <c r="C26">
        <v>9.0010999999999992</v>
      </c>
      <c r="D26" s="1">
        <v>3.4369999999999999E-7</v>
      </c>
      <c r="E26">
        <v>63</v>
      </c>
      <c r="G26">
        <v>19</v>
      </c>
      <c r="H26" t="s">
        <v>12</v>
      </c>
      <c r="I26">
        <v>32</v>
      </c>
      <c r="J26" t="s">
        <v>12</v>
      </c>
      <c r="K26">
        <v>230.5</v>
      </c>
      <c r="L26" t="s">
        <v>12</v>
      </c>
    </row>
    <row r="27" spans="1:12" x14ac:dyDescent="0.25">
      <c r="A27" t="s">
        <v>787</v>
      </c>
      <c r="B27">
        <v>60.9</v>
      </c>
      <c r="C27">
        <v>9.0038999999999998</v>
      </c>
      <c r="D27" s="1">
        <v>2.939E-7</v>
      </c>
      <c r="E27">
        <v>63</v>
      </c>
      <c r="G27">
        <v>18</v>
      </c>
      <c r="H27" t="s">
        <v>12</v>
      </c>
      <c r="I27">
        <v>21</v>
      </c>
      <c r="J27" t="s">
        <v>12</v>
      </c>
      <c r="K27">
        <v>193</v>
      </c>
      <c r="L27" t="s">
        <v>12</v>
      </c>
    </row>
    <row r="28" spans="1:12" x14ac:dyDescent="0.25">
      <c r="A28" t="s">
        <v>788</v>
      </c>
      <c r="B28">
        <v>60.9</v>
      </c>
      <c r="C28">
        <v>8.9982000000000006</v>
      </c>
      <c r="D28" s="1">
        <v>3.714E-7</v>
      </c>
      <c r="E28">
        <v>63</v>
      </c>
      <c r="G28">
        <v>15</v>
      </c>
      <c r="H28" t="s">
        <v>12</v>
      </c>
      <c r="I28">
        <v>18</v>
      </c>
      <c r="J28" t="s">
        <v>12</v>
      </c>
      <c r="K28">
        <v>209</v>
      </c>
      <c r="L28" t="s">
        <v>12</v>
      </c>
    </row>
    <row r="29" spans="1:12" x14ac:dyDescent="0.25">
      <c r="A29" t="s">
        <v>780</v>
      </c>
      <c r="B29">
        <v>60.9</v>
      </c>
      <c r="C29">
        <v>8.9993999999999996</v>
      </c>
      <c r="D29" s="1">
        <v>3.3099999999999999E-7</v>
      </c>
      <c r="E29">
        <v>63</v>
      </c>
      <c r="G29">
        <v>13</v>
      </c>
      <c r="H29" t="s">
        <v>12</v>
      </c>
      <c r="I29">
        <v>25</v>
      </c>
      <c r="J29" t="s">
        <v>12</v>
      </c>
      <c r="K29">
        <v>224.5</v>
      </c>
      <c r="L29" t="s">
        <v>12</v>
      </c>
    </row>
    <row r="30" spans="1:12" x14ac:dyDescent="0.25">
      <c r="A30" t="s">
        <v>789</v>
      </c>
      <c r="B30">
        <v>60</v>
      </c>
      <c r="C30">
        <v>8.9987999999999992</v>
      </c>
      <c r="D30" s="1">
        <v>3.509E-7</v>
      </c>
      <c r="E30">
        <v>63</v>
      </c>
      <c r="G30">
        <v>11</v>
      </c>
      <c r="H30" t="s">
        <v>12</v>
      </c>
      <c r="I30">
        <v>26</v>
      </c>
      <c r="J30" t="s">
        <v>12</v>
      </c>
      <c r="K30">
        <v>205.5</v>
      </c>
      <c r="L30" t="s">
        <v>12</v>
      </c>
    </row>
    <row r="31" spans="1:12" x14ac:dyDescent="0.25">
      <c r="A31" t="s">
        <v>790</v>
      </c>
      <c r="B31">
        <v>60.9</v>
      </c>
      <c r="C31">
        <v>9.0015000000000001</v>
      </c>
      <c r="D31" s="1">
        <v>3.5690000000000003E-7</v>
      </c>
      <c r="E31">
        <v>63</v>
      </c>
      <c r="G31">
        <v>9</v>
      </c>
      <c r="H31" t="s">
        <v>12</v>
      </c>
      <c r="I31">
        <v>20</v>
      </c>
      <c r="J31" t="s">
        <v>12</v>
      </c>
      <c r="K31">
        <v>190</v>
      </c>
      <c r="L31" t="s">
        <v>12</v>
      </c>
    </row>
    <row r="32" spans="1:12" x14ac:dyDescent="0.25">
      <c r="A32" t="s">
        <v>13</v>
      </c>
      <c r="B32">
        <v>60.9</v>
      </c>
      <c r="C32">
        <v>9.0032999999999994</v>
      </c>
      <c r="D32" s="1">
        <v>3.996E-7</v>
      </c>
      <c r="E32">
        <v>60</v>
      </c>
      <c r="G32">
        <v>17</v>
      </c>
      <c r="H32" t="s">
        <v>12</v>
      </c>
      <c r="I32">
        <v>21</v>
      </c>
      <c r="J32" t="s">
        <v>12</v>
      </c>
      <c r="K32">
        <v>214.5</v>
      </c>
      <c r="L32" t="s">
        <v>12</v>
      </c>
    </row>
    <row r="33" spans="1:12" x14ac:dyDescent="0.25">
      <c r="A33" t="s">
        <v>26</v>
      </c>
      <c r="B33">
        <v>60.9</v>
      </c>
      <c r="C33">
        <v>9.0021000000000004</v>
      </c>
      <c r="D33" s="1">
        <v>3.2850000000000001E-7</v>
      </c>
      <c r="E33">
        <v>61</v>
      </c>
      <c r="G33">
        <v>9</v>
      </c>
      <c r="H33" t="s">
        <v>12</v>
      </c>
      <c r="I33">
        <v>19.5</v>
      </c>
      <c r="J33" t="s">
        <v>12</v>
      </c>
      <c r="K33">
        <v>176</v>
      </c>
      <c r="L33" t="s">
        <v>12</v>
      </c>
    </row>
    <row r="34" spans="1:12" x14ac:dyDescent="0.25">
      <c r="A34" t="s">
        <v>27</v>
      </c>
      <c r="B34">
        <v>60</v>
      </c>
      <c r="C34">
        <v>9.0027000000000008</v>
      </c>
      <c r="D34" s="1">
        <v>2.952E-7</v>
      </c>
      <c r="E34">
        <v>60</v>
      </c>
      <c r="G34">
        <v>5</v>
      </c>
      <c r="H34" t="s">
        <v>12</v>
      </c>
      <c r="I34">
        <v>20</v>
      </c>
      <c r="J34" t="s">
        <v>12</v>
      </c>
      <c r="K34">
        <v>138</v>
      </c>
      <c r="L34" t="s">
        <v>12</v>
      </c>
    </row>
    <row r="35" spans="1:12" x14ac:dyDescent="0.25">
      <c r="A35" t="s">
        <v>1311</v>
      </c>
      <c r="B35">
        <v>60.9</v>
      </c>
      <c r="C35">
        <v>8.9985999999999997</v>
      </c>
      <c r="D35" s="1">
        <v>2.8729999999999999E-7</v>
      </c>
      <c r="E35">
        <v>60</v>
      </c>
      <c r="G35">
        <v>4</v>
      </c>
      <c r="H35" t="s">
        <v>12</v>
      </c>
      <c r="I35">
        <v>7</v>
      </c>
      <c r="J35" t="s">
        <v>12</v>
      </c>
      <c r="K35">
        <v>99</v>
      </c>
      <c r="L35" t="s">
        <v>12</v>
      </c>
    </row>
    <row r="36" spans="1:12" x14ac:dyDescent="0.25">
      <c r="A36" t="s">
        <v>1312</v>
      </c>
      <c r="B36">
        <v>60.9</v>
      </c>
      <c r="C36">
        <v>9.0015000000000001</v>
      </c>
      <c r="D36" s="1">
        <v>2.4180000000000001E-7</v>
      </c>
      <c r="E36">
        <v>60</v>
      </c>
      <c r="G36">
        <v>8</v>
      </c>
      <c r="H36" t="s">
        <v>12</v>
      </c>
      <c r="I36">
        <v>16</v>
      </c>
      <c r="J36" t="s">
        <v>12</v>
      </c>
      <c r="K36">
        <v>100.5</v>
      </c>
      <c r="L36" t="s">
        <v>12</v>
      </c>
    </row>
    <row r="37" spans="1:12" x14ac:dyDescent="0.25">
      <c r="A37" t="s">
        <v>781</v>
      </c>
      <c r="B37">
        <v>60.9</v>
      </c>
      <c r="C37">
        <v>9.0016999999999996</v>
      </c>
      <c r="D37" s="1">
        <v>2.346E-7</v>
      </c>
      <c r="E37">
        <v>60</v>
      </c>
      <c r="G37">
        <v>7</v>
      </c>
      <c r="H37" t="s">
        <v>12</v>
      </c>
      <c r="I37">
        <v>9.5</v>
      </c>
      <c r="J37" t="s">
        <v>12</v>
      </c>
      <c r="K37">
        <v>110.5</v>
      </c>
      <c r="L37" t="s">
        <v>12</v>
      </c>
    </row>
    <row r="38" spans="1:12" x14ac:dyDescent="0.25">
      <c r="A38" t="s">
        <v>782</v>
      </c>
      <c r="B38">
        <v>60.9</v>
      </c>
      <c r="C38">
        <v>9.0006000000000004</v>
      </c>
      <c r="D38" s="1">
        <v>2.7049999999999999E-7</v>
      </c>
      <c r="E38">
        <v>60</v>
      </c>
      <c r="G38">
        <v>8</v>
      </c>
      <c r="H38" t="s">
        <v>12</v>
      </c>
      <c r="I38">
        <v>9</v>
      </c>
      <c r="J38" t="s">
        <v>12</v>
      </c>
      <c r="K38">
        <v>98.5</v>
      </c>
      <c r="L38" t="s">
        <v>12</v>
      </c>
    </row>
    <row r="39" spans="1:12" x14ac:dyDescent="0.25">
      <c r="A39" t="s">
        <v>783</v>
      </c>
      <c r="B39">
        <v>60.9</v>
      </c>
      <c r="C39">
        <v>9.0027000000000008</v>
      </c>
      <c r="D39" s="1">
        <v>2.6240000000000002E-7</v>
      </c>
      <c r="E39">
        <v>60</v>
      </c>
      <c r="G39">
        <v>6</v>
      </c>
      <c r="H39" t="s">
        <v>12</v>
      </c>
      <c r="I39">
        <v>5</v>
      </c>
      <c r="J39" t="s">
        <v>12</v>
      </c>
      <c r="K39">
        <v>105.5</v>
      </c>
      <c r="L39" t="s">
        <v>12</v>
      </c>
    </row>
    <row r="40" spans="1:12" x14ac:dyDescent="0.25">
      <c r="A40" t="s">
        <v>779</v>
      </c>
      <c r="B40">
        <v>60.9</v>
      </c>
      <c r="C40">
        <v>8.9998000000000005</v>
      </c>
      <c r="D40" s="1">
        <v>4.383E-7</v>
      </c>
      <c r="E40">
        <v>77</v>
      </c>
      <c r="G40">
        <v>54</v>
      </c>
      <c r="H40" t="s">
        <v>12</v>
      </c>
      <c r="I40">
        <v>122.5</v>
      </c>
      <c r="J40" t="s">
        <v>12</v>
      </c>
      <c r="K40">
        <v>1154</v>
      </c>
      <c r="L40" t="s">
        <v>12</v>
      </c>
    </row>
    <row r="41" spans="1:12" x14ac:dyDescent="0.25">
      <c r="A41" t="s">
        <v>1750</v>
      </c>
      <c r="B41">
        <v>60.9</v>
      </c>
      <c r="C41">
        <v>8.9995999999999992</v>
      </c>
      <c r="D41" s="1">
        <v>4.3700000000000001E-7</v>
      </c>
      <c r="E41">
        <v>76</v>
      </c>
      <c r="G41">
        <v>48</v>
      </c>
      <c r="H41" t="s">
        <v>12</v>
      </c>
      <c r="I41">
        <v>90</v>
      </c>
      <c r="J41" t="s">
        <v>12</v>
      </c>
      <c r="K41">
        <v>729</v>
      </c>
      <c r="L41" t="s">
        <v>12</v>
      </c>
    </row>
    <row r="42" spans="1:12" x14ac:dyDescent="0.25">
      <c r="A42" t="s">
        <v>1751</v>
      </c>
      <c r="B42">
        <v>60.9</v>
      </c>
      <c r="C42">
        <v>9.0023</v>
      </c>
      <c r="D42" s="1">
        <v>4.1339999999999998E-7</v>
      </c>
      <c r="E42">
        <v>76</v>
      </c>
      <c r="G42">
        <v>36</v>
      </c>
      <c r="H42" t="s">
        <v>12</v>
      </c>
      <c r="I42">
        <v>94</v>
      </c>
      <c r="J42" t="s">
        <v>12</v>
      </c>
      <c r="K42">
        <v>723.5</v>
      </c>
      <c r="L42" t="s">
        <v>12</v>
      </c>
    </row>
    <row r="43" spans="1:12" x14ac:dyDescent="0.25">
      <c r="A43" t="s">
        <v>1752</v>
      </c>
      <c r="B43">
        <v>60.9</v>
      </c>
      <c r="C43">
        <v>8.9987999999999992</v>
      </c>
      <c r="D43" s="1">
        <v>4.0670000000000001E-7</v>
      </c>
      <c r="E43">
        <v>75</v>
      </c>
      <c r="G43">
        <v>39</v>
      </c>
      <c r="H43" t="s">
        <v>12</v>
      </c>
      <c r="I43">
        <v>95</v>
      </c>
      <c r="J43" t="s">
        <v>12</v>
      </c>
      <c r="K43">
        <v>841</v>
      </c>
      <c r="L43" t="s">
        <v>12</v>
      </c>
    </row>
    <row r="44" spans="1:12" x14ac:dyDescent="0.25">
      <c r="A44" t="s">
        <v>1753</v>
      </c>
      <c r="B44">
        <v>60.9</v>
      </c>
      <c r="C44">
        <v>9.0018999999999991</v>
      </c>
      <c r="D44" s="1">
        <v>3.5849999999999999E-7</v>
      </c>
      <c r="E44">
        <v>75</v>
      </c>
      <c r="G44">
        <v>43</v>
      </c>
      <c r="H44" t="s">
        <v>12</v>
      </c>
      <c r="I44">
        <v>91</v>
      </c>
      <c r="J44" t="s">
        <v>12</v>
      </c>
      <c r="K44">
        <v>750.5</v>
      </c>
      <c r="L44" t="s">
        <v>12</v>
      </c>
    </row>
    <row r="45" spans="1:12" x14ac:dyDescent="0.25">
      <c r="A45" t="s">
        <v>1754</v>
      </c>
      <c r="B45">
        <v>60.9</v>
      </c>
      <c r="C45">
        <v>9.0023</v>
      </c>
      <c r="D45" s="1">
        <v>4.0059999999999997E-7</v>
      </c>
      <c r="E45">
        <v>75</v>
      </c>
      <c r="G45">
        <v>36</v>
      </c>
      <c r="H45" t="s">
        <v>12</v>
      </c>
      <c r="I45">
        <v>55.5</v>
      </c>
      <c r="J45" t="s">
        <v>12</v>
      </c>
      <c r="K45">
        <v>674</v>
      </c>
      <c r="L45" t="s">
        <v>12</v>
      </c>
    </row>
    <row r="46" spans="1:12" x14ac:dyDescent="0.25">
      <c r="A46" t="s">
        <v>1755</v>
      </c>
      <c r="B46">
        <v>60.9</v>
      </c>
      <c r="C46">
        <v>9.0024999999999995</v>
      </c>
      <c r="D46" s="1">
        <v>3.8630000000000001E-7</v>
      </c>
      <c r="E46">
        <v>75</v>
      </c>
      <c r="G46">
        <v>39</v>
      </c>
      <c r="H46" t="s">
        <v>12</v>
      </c>
      <c r="I46">
        <v>81</v>
      </c>
      <c r="J46" t="s">
        <v>12</v>
      </c>
      <c r="K46">
        <v>733</v>
      </c>
      <c r="L46" t="s">
        <v>12</v>
      </c>
    </row>
    <row r="47" spans="1:12" x14ac:dyDescent="0.25">
      <c r="A47" t="s">
        <v>1756</v>
      </c>
      <c r="B47">
        <v>60.9</v>
      </c>
      <c r="C47">
        <v>8.9974000000000007</v>
      </c>
      <c r="D47" s="1">
        <v>3.8790000000000003E-7</v>
      </c>
      <c r="E47">
        <v>75</v>
      </c>
      <c r="G47">
        <v>36</v>
      </c>
      <c r="H47" t="s">
        <v>12</v>
      </c>
      <c r="I47">
        <v>71</v>
      </c>
      <c r="J47" t="s">
        <v>12</v>
      </c>
      <c r="K47">
        <v>689.5</v>
      </c>
      <c r="L47" t="s">
        <v>12</v>
      </c>
    </row>
    <row r="48" spans="1:12" x14ac:dyDescent="0.25">
      <c r="A48" t="s">
        <v>1757</v>
      </c>
      <c r="B48">
        <v>60.9</v>
      </c>
      <c r="C48">
        <v>8.9974000000000007</v>
      </c>
      <c r="D48" s="1">
        <v>2.8299999999999998E-7</v>
      </c>
      <c r="E48">
        <v>75</v>
      </c>
      <c r="G48">
        <v>40</v>
      </c>
      <c r="H48" t="s">
        <v>12</v>
      </c>
      <c r="I48">
        <v>77.5</v>
      </c>
      <c r="J48" t="s">
        <v>12</v>
      </c>
      <c r="K48">
        <v>660.5</v>
      </c>
      <c r="L48" t="s">
        <v>12</v>
      </c>
    </row>
    <row r="49" spans="1:53" x14ac:dyDescent="0.25">
      <c r="A49" t="s">
        <v>1758</v>
      </c>
      <c r="B49">
        <v>60.9</v>
      </c>
      <c r="C49">
        <v>8.9961000000000002</v>
      </c>
      <c r="D49" s="1">
        <v>2.8130000000000001E-7</v>
      </c>
      <c r="E49">
        <v>75</v>
      </c>
      <c r="G49">
        <v>37</v>
      </c>
      <c r="H49" t="s">
        <v>12</v>
      </c>
      <c r="I49">
        <v>62</v>
      </c>
      <c r="J49" t="s">
        <v>12</v>
      </c>
      <c r="K49">
        <v>638</v>
      </c>
      <c r="L49" t="s">
        <v>12</v>
      </c>
    </row>
    <row r="50" spans="1:53" x14ac:dyDescent="0.25">
      <c r="A50" t="s">
        <v>1759</v>
      </c>
      <c r="B50">
        <v>60</v>
      </c>
      <c r="C50">
        <v>8.9984000000000002</v>
      </c>
      <c r="D50" s="1">
        <v>2.9890000000000001E-7</v>
      </c>
      <c r="E50">
        <v>75</v>
      </c>
      <c r="G50">
        <v>32</v>
      </c>
      <c r="H50" t="s">
        <v>12</v>
      </c>
      <c r="I50">
        <v>60</v>
      </c>
      <c r="J50" t="s">
        <v>12</v>
      </c>
      <c r="K50">
        <v>575</v>
      </c>
      <c r="L50" t="s">
        <v>12</v>
      </c>
    </row>
    <row r="51" spans="1:53" x14ac:dyDescent="0.25">
      <c r="A51" t="s">
        <v>1760</v>
      </c>
      <c r="B51">
        <v>60</v>
      </c>
      <c r="C51">
        <v>9.0010999999999992</v>
      </c>
      <c r="D51" s="1">
        <v>3.0769999999999998E-7</v>
      </c>
      <c r="E51">
        <v>75</v>
      </c>
      <c r="G51">
        <v>39</v>
      </c>
      <c r="H51" t="s">
        <v>12</v>
      </c>
      <c r="I51">
        <v>66</v>
      </c>
      <c r="J51" t="s">
        <v>12</v>
      </c>
      <c r="K51">
        <v>610</v>
      </c>
      <c r="L51" t="s">
        <v>12</v>
      </c>
    </row>
    <row r="52" spans="1:53" x14ac:dyDescent="0.25">
      <c r="D52" s="1"/>
    </row>
    <row r="54" spans="1:53" x14ac:dyDescent="0.25">
      <c r="D54" s="1"/>
      <c r="N54" t="s">
        <v>749</v>
      </c>
      <c r="O54" t="s">
        <v>750</v>
      </c>
      <c r="P54" t="s">
        <v>751</v>
      </c>
      <c r="Q54" t="s">
        <v>752</v>
      </c>
      <c r="R54" t="s">
        <v>753</v>
      </c>
      <c r="S54" t="s">
        <v>750</v>
      </c>
      <c r="T54" t="s">
        <v>751</v>
      </c>
      <c r="U54" t="s">
        <v>754</v>
      </c>
      <c r="V54" t="s">
        <v>755</v>
      </c>
      <c r="W54" t="s">
        <v>756</v>
      </c>
      <c r="X54" t="s">
        <v>757</v>
      </c>
      <c r="Y54" t="s">
        <v>758</v>
      </c>
      <c r="Z54" t="s">
        <v>2166</v>
      </c>
      <c r="AC54" t="s">
        <v>753</v>
      </c>
      <c r="AD54" t="s">
        <v>767</v>
      </c>
      <c r="AE54" t="s">
        <v>759</v>
      </c>
      <c r="AF54" t="s">
        <v>753</v>
      </c>
      <c r="AG54" t="s">
        <v>768</v>
      </c>
      <c r="AH54" t="s">
        <v>759</v>
      </c>
      <c r="AI54" t="s">
        <v>753</v>
      </c>
      <c r="AJ54" t="s">
        <v>769</v>
      </c>
      <c r="AK54" t="s">
        <v>759</v>
      </c>
      <c r="AL54" t="s">
        <v>770</v>
      </c>
      <c r="AM54" t="s">
        <v>759</v>
      </c>
      <c r="AN54" t="s">
        <v>771</v>
      </c>
      <c r="AO54" t="s">
        <v>772</v>
      </c>
      <c r="AP54" t="s">
        <v>753</v>
      </c>
      <c r="AQ54" t="s">
        <v>761</v>
      </c>
      <c r="AR54" t="s">
        <v>759</v>
      </c>
      <c r="AS54" t="s">
        <v>753</v>
      </c>
      <c r="AT54" t="s">
        <v>760</v>
      </c>
      <c r="AU54" t="s">
        <v>759</v>
      </c>
      <c r="AV54" t="s">
        <v>763</v>
      </c>
      <c r="AW54" t="s">
        <v>764</v>
      </c>
      <c r="AX54" t="s">
        <v>766</v>
      </c>
      <c r="AY54" t="s">
        <v>765</v>
      </c>
      <c r="AZ54" t="s">
        <v>759</v>
      </c>
      <c r="BA54" t="s">
        <v>762</v>
      </c>
    </row>
    <row r="55" spans="1:53" x14ac:dyDescent="0.25">
      <c r="A55" t="s">
        <v>28</v>
      </c>
      <c r="B55">
        <v>60.9</v>
      </c>
      <c r="C55">
        <v>7.0007000000000001</v>
      </c>
      <c r="D55" s="1">
        <v>3.03E-7</v>
      </c>
      <c r="E55">
        <v>58</v>
      </c>
      <c r="G55">
        <v>0</v>
      </c>
      <c r="H55" t="s">
        <v>12</v>
      </c>
      <c r="I55">
        <v>0</v>
      </c>
      <c r="J55" t="s">
        <v>12</v>
      </c>
      <c r="K55">
        <v>0</v>
      </c>
      <c r="L55" t="s">
        <v>12</v>
      </c>
      <c r="M55">
        <v>0</v>
      </c>
      <c r="N55">
        <f>-0.425*M55+392.08</f>
        <v>392.08</v>
      </c>
      <c r="O55">
        <f>G55/N55</f>
        <v>0</v>
      </c>
      <c r="P55">
        <f>I55/N55</f>
        <v>0</v>
      </c>
      <c r="Q55">
        <f>K55/N55</f>
        <v>0</v>
      </c>
      <c r="R55">
        <v>7</v>
      </c>
      <c r="S55">
        <f>AVERAGE(G55,G156,G257,G358,G459,G560,G661,G762,G863,G964,G1065,G1166,G1267,G1368,G1469,G1570,G1671,G1772,G1873,G1974,G2075,G2176,G2277,G2378,G2479,G2580,G2681,G2782,G2883,G2984)</f>
        <v>0</v>
      </c>
      <c r="T55">
        <f>AVERAGE(I55,I156,I257,I358,I459,I560,I661,I762,I863,I964,I1065,I1166,I1267,I1368,I1469,I1570,I1671,I1772,I1873,I1974,I2075,I2176,I2277,I2378,I2479,I2580,I2681,I2782,I2883,I2984)</f>
        <v>0.16666666666666666</v>
      </c>
      <c r="U55">
        <f>AVERAGE(K55,K156,K257,K358,K459,K560,K661,K762,K863,K964,K1065,K1166,K1267,K1368,K1469,K1570,K1671,K1772,K1873,K1974,K2075,K2176,K2277,K2378,K2479,K2580,K2681,K2782,K2883,K2984)</f>
        <v>0.5</v>
      </c>
      <c r="V55">
        <f>S55-T55/3</f>
        <v>-5.5555555555555552E-2</v>
      </c>
      <c r="W55">
        <v>0.91701872500000015</v>
      </c>
      <c r="X55">
        <f>U55/W55</f>
        <v>0.54524513662466367</v>
      </c>
      <c r="Y55">
        <f>V55/W55</f>
        <v>-6.0582792958295967E-2</v>
      </c>
      <c r="Z55">
        <f t="shared" ref="Z55:Z63" si="0">_xlfn.STDEV.S(Q55,Q156,Q257,Q358,Q459,Q560,Q661,Q762,Q863,Q964,Q1065,Q1166,Q1268,Q1367,Q1469,Q1570,Q1671,Q1772,Q1873,Q1974,Q2075,Q2176,Q2277,Q2378,Q2479,Q2580,Q2681,Q2782,Q2883,Q2984)/2</f>
        <v>1.1003094071025321E-3</v>
      </c>
      <c r="AC55">
        <v>7.2999799999999997</v>
      </c>
      <c r="AD55">
        <v>8.6199999999999992E-3</v>
      </c>
      <c r="AE55">
        <f>AD55*10</f>
        <v>8.6199999999999999E-2</v>
      </c>
      <c r="AF55">
        <v>7.2999799999999997</v>
      </c>
      <c r="AG55">
        <v>0</v>
      </c>
      <c r="AH55">
        <f>AG55*12</f>
        <v>0</v>
      </c>
      <c r="AI55">
        <v>7</v>
      </c>
      <c r="AJ55">
        <f>AW55</f>
        <v>3.9449999999999999E-2</v>
      </c>
      <c r="AK55">
        <f>AJ55*0.35</f>
        <v>1.3807499999999999E-2</v>
      </c>
      <c r="AL55">
        <f>AY55</f>
        <v>0.11632000000000001</v>
      </c>
      <c r="AM55">
        <f>AL55*0.22</f>
        <v>2.5590400000000003E-2</v>
      </c>
      <c r="AN55">
        <f t="shared" ref="AN55:AN82" si="1">AE55+AH55</f>
        <v>8.6199999999999999E-2</v>
      </c>
      <c r="AO55">
        <f>AK55+AM55</f>
        <v>3.93979E-2</v>
      </c>
      <c r="AP55">
        <v>7.0505992010652401</v>
      </c>
      <c r="AQ55">
        <v>1.9723865877711601E-2</v>
      </c>
      <c r="AR55">
        <f>AQ55/10</f>
        <v>1.9723865877711603E-3</v>
      </c>
      <c r="AS55">
        <v>6.6056851311953304</v>
      </c>
      <c r="AT55">
        <v>6.7977628369156606E-2</v>
      </c>
      <c r="AU55">
        <f>AT55/2</f>
        <v>3.3988814184578303E-2</v>
      </c>
      <c r="AV55">
        <v>7</v>
      </c>
      <c r="AW55">
        <v>3.9449999999999999E-2</v>
      </c>
      <c r="AX55">
        <f>AW55*0.65</f>
        <v>2.5642499999999999E-2</v>
      </c>
      <c r="AY55">
        <v>0.11632000000000001</v>
      </c>
      <c r="AZ55">
        <f>AY55*1.35</f>
        <v>0.15703200000000003</v>
      </c>
      <c r="BA55">
        <f>AX55+AZ55</f>
        <v>0.18267450000000002</v>
      </c>
    </row>
    <row r="56" spans="1:53" x14ac:dyDescent="0.25">
      <c r="A56" t="s">
        <v>29</v>
      </c>
      <c r="B56">
        <v>60.9</v>
      </c>
      <c r="C56">
        <v>7.0228000000000002</v>
      </c>
      <c r="D56" s="1">
        <v>3.4900000000000001E-7</v>
      </c>
      <c r="E56">
        <v>58</v>
      </c>
      <c r="G56">
        <v>0</v>
      </c>
      <c r="H56" t="s">
        <v>12</v>
      </c>
      <c r="I56">
        <v>0</v>
      </c>
      <c r="J56" t="s">
        <v>12</v>
      </c>
      <c r="K56">
        <v>0</v>
      </c>
      <c r="L56" t="s">
        <v>12</v>
      </c>
      <c r="M56">
        <v>1</v>
      </c>
      <c r="N56">
        <f t="shared" ref="N56:N119" si="2">-0.425*M56+392.08</f>
        <v>391.65499999999997</v>
      </c>
      <c r="O56">
        <f t="shared" ref="O56:O119" si="3">G56/N56</f>
        <v>0</v>
      </c>
      <c r="P56">
        <f t="shared" ref="P56:P119" si="4">I56/N56</f>
        <v>0</v>
      </c>
      <c r="Q56">
        <f t="shared" ref="Q56:Q119" si="5">K56/N56</f>
        <v>0</v>
      </c>
      <c r="R56">
        <f>R55+0.02</f>
        <v>7.02</v>
      </c>
      <c r="S56">
        <f t="shared" ref="S56:S105" si="6">AVERAGE(G56,G157,G258,G359,G460,G561,G662,G763,G864,G965,G1066,G1167,G1268,G1369,G1470,G1571,G1672,G1773,G1874,G1975,G2076,G2177,G2278,G2379,G2480,G2581,G2682,G2783,G2884,G2985)</f>
        <v>8.3333333333333329E-2</v>
      </c>
      <c r="T56">
        <f t="shared" ref="T56:T105" si="7">AVERAGE(I56,I157,I258,I359,I460,I561,I662,I763,I864,I965,I1066,I1167,I1268,I1369,I1470,I1571,I1672,I1773,I1874,I1975,I2076,I2177,I2278,I2379,I2480,I2581,I2682,I2783,I2884,I2985)</f>
        <v>0</v>
      </c>
      <c r="U56">
        <f t="shared" ref="U56:U105" si="8">AVERAGE(K56,K157,K258,K359,K460,K561,K662,K763,K864,K965,K1066,K1167,K1268,K1369,K1470,K1571,K1672,K1773,K1874,K1975,K2076,K2177,K2278,K2379,K2480,K2581,K2682,K2783,K2884,K2985)</f>
        <v>0.25</v>
      </c>
      <c r="V56">
        <f t="shared" ref="V56:V119" si="9">S56-T56/3</f>
        <v>8.3333333333333329E-2</v>
      </c>
      <c r="W56">
        <v>0.92016726899999934</v>
      </c>
      <c r="X56">
        <f t="shared" ref="X56:X119" si="10">U56/W56</f>
        <v>0.27168973340215624</v>
      </c>
      <c r="Y56">
        <f t="shared" ref="Y56:Y119" si="11">V56/W56</f>
        <v>9.0563244467385409E-2</v>
      </c>
      <c r="Z56">
        <f t="shared" si="0"/>
        <v>9.5018213905738685E-4</v>
      </c>
      <c r="AC56">
        <v>7.36592</v>
      </c>
      <c r="AD56">
        <v>1.7299999999999999E-2</v>
      </c>
      <c r="AE56">
        <f t="shared" ref="AE56:AE82" si="12">AD56*10</f>
        <v>0.17299999999999999</v>
      </c>
      <c r="AF56">
        <v>7.36592</v>
      </c>
      <c r="AG56">
        <v>0</v>
      </c>
      <c r="AH56">
        <f t="shared" ref="AH56:AH119" si="13">AG56*12</f>
        <v>0</v>
      </c>
      <c r="AI56">
        <v>7.0049999999999999</v>
      </c>
      <c r="AJ56">
        <f t="shared" ref="AJ56:AJ119" si="14">AW56+AJ55</f>
        <v>7.6949999999999991E-2</v>
      </c>
      <c r="AK56">
        <f t="shared" ref="AK56:AK119" si="15">AJ56*0.35</f>
        <v>2.6932499999999995E-2</v>
      </c>
      <c r="AL56">
        <f t="shared" ref="AL56:AL119" si="16">AY56+AL55</f>
        <v>0.2326</v>
      </c>
      <c r="AM56">
        <f t="shared" ref="AM56:AM119" si="17">AL56*0.22</f>
        <v>5.1172000000000002E-2</v>
      </c>
      <c r="AN56">
        <f t="shared" si="1"/>
        <v>0.17299999999999999</v>
      </c>
      <c r="AO56">
        <f t="shared" ref="AO56:AO119" si="18">AK56+AM56</f>
        <v>7.8104499999999993E-2</v>
      </c>
      <c r="AP56">
        <v>7.1011984021304899</v>
      </c>
      <c r="AQ56">
        <v>0</v>
      </c>
      <c r="AR56">
        <f t="shared" ref="AR56:AR119" si="19">AQ56/10</f>
        <v>0</v>
      </c>
      <c r="AS56">
        <v>6.6311953352769599</v>
      </c>
      <c r="AT56">
        <v>8.4810892286968795E-2</v>
      </c>
      <c r="AU56">
        <f t="shared" ref="AU56:AU119" si="20">AT56/2</f>
        <v>4.2405446143484397E-2</v>
      </c>
      <c r="AV56">
        <v>7.0049999999999999</v>
      </c>
      <c r="AW56">
        <v>3.7499999999999999E-2</v>
      </c>
      <c r="AX56">
        <f t="shared" ref="AX56:AX119" si="21">AW56*0.65</f>
        <v>2.4375000000000001E-2</v>
      </c>
      <c r="AY56">
        <v>0.11627999999999999</v>
      </c>
      <c r="AZ56">
        <f t="shared" ref="AZ56:AZ119" si="22">AY56*1.35</f>
        <v>0.15697800000000001</v>
      </c>
      <c r="BA56">
        <f t="shared" ref="BA56:BA119" si="23">AX56+AZ56</f>
        <v>0.18135300000000001</v>
      </c>
    </row>
    <row r="57" spans="1:53" x14ac:dyDescent="0.25">
      <c r="A57" t="s">
        <v>30</v>
      </c>
      <c r="B57">
        <v>60.9</v>
      </c>
      <c r="C57">
        <v>7.0392000000000001</v>
      </c>
      <c r="D57" s="1">
        <v>3.5059999999999998E-7</v>
      </c>
      <c r="E57">
        <v>58</v>
      </c>
      <c r="G57">
        <v>0</v>
      </c>
      <c r="H57" t="s">
        <v>12</v>
      </c>
      <c r="I57">
        <v>0</v>
      </c>
      <c r="J57" t="s">
        <v>12</v>
      </c>
      <c r="K57">
        <v>0</v>
      </c>
      <c r="L57" t="s">
        <v>12</v>
      </c>
      <c r="M57">
        <v>2</v>
      </c>
      <c r="N57">
        <f t="shared" si="2"/>
        <v>391.22999999999996</v>
      </c>
      <c r="O57">
        <f t="shared" si="3"/>
        <v>0</v>
      </c>
      <c r="P57">
        <f t="shared" si="4"/>
        <v>0</v>
      </c>
      <c r="Q57">
        <f t="shared" si="5"/>
        <v>0</v>
      </c>
      <c r="R57">
        <f t="shared" ref="R57:R120" si="24">R56+0.02</f>
        <v>7.0399999999999991</v>
      </c>
      <c r="S57">
        <f t="shared" si="6"/>
        <v>0.41666666666666669</v>
      </c>
      <c r="T57">
        <f t="shared" si="7"/>
        <v>0.16666666666666666</v>
      </c>
      <c r="U57">
        <f t="shared" si="8"/>
        <v>0.66666666666666663</v>
      </c>
      <c r="V57">
        <f t="shared" si="9"/>
        <v>0.36111111111111116</v>
      </c>
      <c r="W57">
        <v>0.92427138399999897</v>
      </c>
      <c r="X57">
        <f t="shared" si="10"/>
        <v>0.72128887489896298</v>
      </c>
      <c r="Y57">
        <f t="shared" si="11"/>
        <v>0.39069814057027169</v>
      </c>
      <c r="Z57">
        <f t="shared" si="0"/>
        <v>1.7111088714329916E-3</v>
      </c>
      <c r="AC57">
        <v>7.4682599999999999</v>
      </c>
      <c r="AD57">
        <v>0.89893000000000001</v>
      </c>
      <c r="AE57">
        <f t="shared" si="12"/>
        <v>8.9893000000000001</v>
      </c>
      <c r="AF57">
        <v>7.4682599999999999</v>
      </c>
      <c r="AG57">
        <v>0</v>
      </c>
      <c r="AH57">
        <f t="shared" si="13"/>
        <v>0</v>
      </c>
      <c r="AI57">
        <v>7.01</v>
      </c>
      <c r="AJ57">
        <f t="shared" si="14"/>
        <v>0.11249999999999999</v>
      </c>
      <c r="AK57">
        <f t="shared" si="15"/>
        <v>3.9374999999999993E-2</v>
      </c>
      <c r="AL57">
        <f t="shared" si="16"/>
        <v>0.34884999999999999</v>
      </c>
      <c r="AM57">
        <f t="shared" si="17"/>
        <v>7.6746999999999996E-2</v>
      </c>
      <c r="AN57">
        <f t="shared" si="1"/>
        <v>8.9893000000000001</v>
      </c>
      <c r="AO57">
        <f t="shared" si="18"/>
        <v>0.11612199999999999</v>
      </c>
      <c r="AP57">
        <v>7.1491344873501896</v>
      </c>
      <c r="AQ57">
        <v>0</v>
      </c>
      <c r="AR57">
        <f t="shared" si="19"/>
        <v>0</v>
      </c>
      <c r="AS57">
        <v>6.6530612244897904</v>
      </c>
      <c r="AT57">
        <v>6.7655342020215004E-2</v>
      </c>
      <c r="AU57">
        <f t="shared" si="20"/>
        <v>3.3827671010107502E-2</v>
      </c>
      <c r="AV57">
        <v>7.01</v>
      </c>
      <c r="AW57">
        <v>3.5549999999999998E-2</v>
      </c>
      <c r="AX57">
        <f t="shared" si="21"/>
        <v>2.31075E-2</v>
      </c>
      <c r="AY57">
        <v>0.11625000000000001</v>
      </c>
      <c r="AZ57">
        <f t="shared" si="22"/>
        <v>0.15693750000000001</v>
      </c>
      <c r="BA57">
        <f t="shared" si="23"/>
        <v>0.18004500000000001</v>
      </c>
    </row>
    <row r="58" spans="1:53" x14ac:dyDescent="0.25">
      <c r="A58" t="s">
        <v>31</v>
      </c>
      <c r="B58">
        <v>60.9</v>
      </c>
      <c r="C58">
        <v>7.0593000000000004</v>
      </c>
      <c r="D58" s="1">
        <v>3.1619999999999999E-7</v>
      </c>
      <c r="E58">
        <v>58</v>
      </c>
      <c r="G58">
        <v>0</v>
      </c>
      <c r="H58" t="s">
        <v>12</v>
      </c>
      <c r="I58">
        <v>1</v>
      </c>
      <c r="J58" t="s">
        <v>12</v>
      </c>
      <c r="K58">
        <v>3</v>
      </c>
      <c r="L58" t="s">
        <v>12</v>
      </c>
      <c r="M58">
        <v>3</v>
      </c>
      <c r="N58">
        <f t="shared" si="2"/>
        <v>390.80500000000001</v>
      </c>
      <c r="O58">
        <f t="shared" si="3"/>
        <v>0</v>
      </c>
      <c r="P58">
        <f t="shared" si="4"/>
        <v>2.5588208953314312E-3</v>
      </c>
      <c r="Q58">
        <f t="shared" si="5"/>
        <v>7.6764626859942937E-3</v>
      </c>
      <c r="R58">
        <f t="shared" si="24"/>
        <v>7.0599999999999987</v>
      </c>
      <c r="S58">
        <f t="shared" si="6"/>
        <v>0.41666666666666669</v>
      </c>
      <c r="T58">
        <f t="shared" si="7"/>
        <v>0.41666666666666669</v>
      </c>
      <c r="U58">
        <f t="shared" si="8"/>
        <v>1.0416666666666667</v>
      </c>
      <c r="V58">
        <f t="shared" si="9"/>
        <v>0.27777777777777779</v>
      </c>
      <c r="W58">
        <v>0.92615841599999893</v>
      </c>
      <c r="X58">
        <f t="shared" si="10"/>
        <v>1.1247175954687518</v>
      </c>
      <c r="Y58">
        <f t="shared" si="11"/>
        <v>0.29992469212500045</v>
      </c>
      <c r="Z58">
        <f t="shared" si="0"/>
        <v>1.9167684045838774E-3</v>
      </c>
      <c r="AC58">
        <v>7.5999600000000003</v>
      </c>
      <c r="AD58">
        <v>3.1579999999999999</v>
      </c>
      <c r="AE58">
        <f t="shared" si="12"/>
        <v>31.58</v>
      </c>
      <c r="AF58">
        <v>7.5999600000000003</v>
      </c>
      <c r="AG58">
        <v>1.1129999999999999E-2</v>
      </c>
      <c r="AH58">
        <f t="shared" si="13"/>
        <v>0.13355999999999998</v>
      </c>
      <c r="AI58">
        <v>7.0149999999999997</v>
      </c>
      <c r="AJ58">
        <f t="shared" si="14"/>
        <v>0.14609999999999998</v>
      </c>
      <c r="AK58">
        <f t="shared" si="15"/>
        <v>5.1134999999999993E-2</v>
      </c>
      <c r="AL58">
        <f t="shared" si="16"/>
        <v>0.46505999999999997</v>
      </c>
      <c r="AM58">
        <f t="shared" si="17"/>
        <v>0.10231319999999999</v>
      </c>
      <c r="AN58">
        <f t="shared" si="1"/>
        <v>31.713559999999998</v>
      </c>
      <c r="AO58">
        <f t="shared" si="18"/>
        <v>0.15344819999999998</v>
      </c>
      <c r="AP58">
        <v>7.1997336884154404</v>
      </c>
      <c r="AQ58">
        <v>3.94477317554233E-2</v>
      </c>
      <c r="AR58">
        <f t="shared" si="19"/>
        <v>3.9447731755423302E-3</v>
      </c>
      <c r="AS58">
        <v>6.6712827988338104</v>
      </c>
      <c r="AT58">
        <v>8.4538188453249605E-2</v>
      </c>
      <c r="AU58">
        <f t="shared" si="20"/>
        <v>4.2269094226624802E-2</v>
      </c>
      <c r="AV58">
        <v>7.0149999999999997</v>
      </c>
      <c r="AW58">
        <v>3.3599999999999998E-2</v>
      </c>
      <c r="AX58">
        <f t="shared" si="21"/>
        <v>2.1839999999999998E-2</v>
      </c>
      <c r="AY58">
        <v>0.11620999999999999</v>
      </c>
      <c r="AZ58">
        <f t="shared" si="22"/>
        <v>0.15688350000000001</v>
      </c>
      <c r="BA58">
        <f t="shared" si="23"/>
        <v>0.17872350000000001</v>
      </c>
    </row>
    <row r="59" spans="1:53" x14ac:dyDescent="0.25">
      <c r="A59" t="s">
        <v>32</v>
      </c>
      <c r="B59">
        <v>60.9</v>
      </c>
      <c r="C59">
        <v>7.0795000000000003</v>
      </c>
      <c r="D59" s="1">
        <v>3.4610000000000001E-7</v>
      </c>
      <c r="E59">
        <v>59</v>
      </c>
      <c r="G59">
        <v>0</v>
      </c>
      <c r="H59" t="s">
        <v>12</v>
      </c>
      <c r="I59">
        <v>0</v>
      </c>
      <c r="J59" t="s">
        <v>12</v>
      </c>
      <c r="K59">
        <v>0</v>
      </c>
      <c r="L59" t="s">
        <v>12</v>
      </c>
      <c r="M59">
        <v>4</v>
      </c>
      <c r="N59">
        <f t="shared" si="2"/>
        <v>390.38</v>
      </c>
      <c r="O59">
        <f t="shared" si="3"/>
        <v>0</v>
      </c>
      <c r="P59">
        <f t="shared" si="4"/>
        <v>0</v>
      </c>
      <c r="Q59">
        <f t="shared" si="5"/>
        <v>0</v>
      </c>
      <c r="R59">
        <f t="shared" si="24"/>
        <v>7.0799999999999983</v>
      </c>
      <c r="S59">
        <f t="shared" si="6"/>
        <v>8.3333333333333329E-2</v>
      </c>
      <c r="T59">
        <f t="shared" si="7"/>
        <v>0.16666666666666666</v>
      </c>
      <c r="U59">
        <f t="shared" si="8"/>
        <v>0.58333333333333337</v>
      </c>
      <c r="V59">
        <f t="shared" si="9"/>
        <v>2.7777777777777776E-2</v>
      </c>
      <c r="W59">
        <v>0.92940138400000016</v>
      </c>
      <c r="X59">
        <f t="shared" si="10"/>
        <v>0.62764414103060262</v>
      </c>
      <c r="Y59">
        <f t="shared" si="11"/>
        <v>2.9887816239552504E-2</v>
      </c>
      <c r="Z59">
        <f t="shared" si="0"/>
        <v>1.6071374146147959E-3</v>
      </c>
      <c r="AC59">
        <v>7.69998</v>
      </c>
      <c r="AD59">
        <v>3.1377100000000002</v>
      </c>
      <c r="AE59">
        <f t="shared" si="12"/>
        <v>31.377100000000002</v>
      </c>
      <c r="AF59">
        <v>7.69998</v>
      </c>
      <c r="AG59">
        <v>1.1129999999999999E-2</v>
      </c>
      <c r="AH59">
        <f t="shared" si="13"/>
        <v>0.13355999999999998</v>
      </c>
      <c r="AI59">
        <v>7.02</v>
      </c>
      <c r="AJ59">
        <f t="shared" si="14"/>
        <v>0.17774999999999996</v>
      </c>
      <c r="AK59">
        <f t="shared" si="15"/>
        <v>6.2212499999999983E-2</v>
      </c>
      <c r="AL59">
        <f t="shared" si="16"/>
        <v>0.58123999999999998</v>
      </c>
      <c r="AM59">
        <f t="shared" si="17"/>
        <v>0.12787280000000001</v>
      </c>
      <c r="AN59">
        <f t="shared" si="1"/>
        <v>31.510660000000001</v>
      </c>
      <c r="AO59">
        <f t="shared" si="18"/>
        <v>0.19008529999999998</v>
      </c>
      <c r="AP59">
        <v>7.2503328894806902</v>
      </c>
      <c r="AQ59">
        <v>9.8619329388561994E-2</v>
      </c>
      <c r="AR59">
        <f t="shared" si="19"/>
        <v>9.8619329388561997E-3</v>
      </c>
      <c r="AS59">
        <v>6.6895043731778401</v>
      </c>
      <c r="AT59">
        <v>8.4414232165194295E-2</v>
      </c>
      <c r="AU59">
        <f t="shared" si="20"/>
        <v>4.2207116082597147E-2</v>
      </c>
      <c r="AV59">
        <v>7.02</v>
      </c>
      <c r="AW59">
        <v>3.1649999999999998E-2</v>
      </c>
      <c r="AX59">
        <f t="shared" si="21"/>
        <v>2.0572500000000001E-2</v>
      </c>
      <c r="AY59">
        <v>0.11618000000000001</v>
      </c>
      <c r="AZ59">
        <f t="shared" si="22"/>
        <v>0.15684300000000001</v>
      </c>
      <c r="BA59">
        <f t="shared" si="23"/>
        <v>0.1774155</v>
      </c>
    </row>
    <row r="60" spans="1:53" x14ac:dyDescent="0.25">
      <c r="A60" t="s">
        <v>33</v>
      </c>
      <c r="B60">
        <v>60.9</v>
      </c>
      <c r="C60">
        <v>7.0994999999999999</v>
      </c>
      <c r="D60" s="1">
        <v>3.4680000000000001E-7</v>
      </c>
      <c r="E60">
        <v>59</v>
      </c>
      <c r="G60">
        <v>0</v>
      </c>
      <c r="H60" t="s">
        <v>12</v>
      </c>
      <c r="I60">
        <v>0</v>
      </c>
      <c r="J60" t="s">
        <v>12</v>
      </c>
      <c r="K60">
        <v>2</v>
      </c>
      <c r="L60" t="s">
        <v>12</v>
      </c>
      <c r="M60">
        <v>5</v>
      </c>
      <c r="N60">
        <f t="shared" si="2"/>
        <v>389.95499999999998</v>
      </c>
      <c r="O60">
        <f t="shared" si="3"/>
        <v>0</v>
      </c>
      <c r="P60">
        <f t="shared" si="4"/>
        <v>0</v>
      </c>
      <c r="Q60">
        <f t="shared" si="5"/>
        <v>5.1287969124642592E-3</v>
      </c>
      <c r="R60">
        <f t="shared" si="24"/>
        <v>7.0999999999999979</v>
      </c>
      <c r="S60">
        <f t="shared" si="6"/>
        <v>0.25</v>
      </c>
      <c r="T60">
        <f t="shared" si="7"/>
        <v>0.58333333333333337</v>
      </c>
      <c r="U60">
        <f t="shared" si="8"/>
        <v>1.0416666666666667</v>
      </c>
      <c r="V60">
        <f t="shared" si="9"/>
        <v>5.5555555555555552E-2</v>
      </c>
      <c r="W60">
        <v>0.93227872499999975</v>
      </c>
      <c r="X60">
        <f t="shared" si="10"/>
        <v>1.1173339460971472</v>
      </c>
      <c r="Y60">
        <f t="shared" si="11"/>
        <v>5.9591143791847836E-2</v>
      </c>
      <c r="Z60">
        <f t="shared" si="0"/>
        <v>1.8076844837603692E-3</v>
      </c>
      <c r="AC60">
        <v>7.7999599999999996</v>
      </c>
      <c r="AD60">
        <v>5.0773299999999999</v>
      </c>
      <c r="AE60">
        <f t="shared" si="12"/>
        <v>50.773299999999999</v>
      </c>
      <c r="AF60">
        <v>7.7999599999999996</v>
      </c>
      <c r="AG60">
        <v>3.1189999999999999E-2</v>
      </c>
      <c r="AH60">
        <f t="shared" si="13"/>
        <v>0.37428</v>
      </c>
      <c r="AI60">
        <v>7.0250000000000004</v>
      </c>
      <c r="AJ60">
        <f t="shared" si="14"/>
        <v>0.20744999999999997</v>
      </c>
      <c r="AK60">
        <f t="shared" si="15"/>
        <v>7.2607499999999978E-2</v>
      </c>
      <c r="AL60">
        <f t="shared" si="16"/>
        <v>0.69738999999999995</v>
      </c>
      <c r="AM60">
        <f t="shared" si="17"/>
        <v>0.1534258</v>
      </c>
      <c r="AN60">
        <f t="shared" si="1"/>
        <v>51.147579999999998</v>
      </c>
      <c r="AO60">
        <f t="shared" si="18"/>
        <v>0.22603329999999999</v>
      </c>
      <c r="AP60">
        <v>7.3009320905459303</v>
      </c>
      <c r="AQ60">
        <v>0.157790927021697</v>
      </c>
      <c r="AR60">
        <f t="shared" si="19"/>
        <v>1.5779092702169699E-2</v>
      </c>
      <c r="AS60">
        <v>6.7113702623906697</v>
      </c>
      <c r="AT60">
        <v>8.4265484619528694E-2</v>
      </c>
      <c r="AU60">
        <f t="shared" si="20"/>
        <v>4.2132742309764347E-2</v>
      </c>
      <c r="AV60">
        <v>7.0250000000000004</v>
      </c>
      <c r="AW60">
        <v>2.9700000000000001E-2</v>
      </c>
      <c r="AX60">
        <f t="shared" si="21"/>
        <v>1.9305000000000003E-2</v>
      </c>
      <c r="AY60">
        <v>0.11615</v>
      </c>
      <c r="AZ60">
        <f t="shared" si="22"/>
        <v>0.15680250000000001</v>
      </c>
      <c r="BA60">
        <f t="shared" si="23"/>
        <v>0.17610750000000003</v>
      </c>
    </row>
    <row r="61" spans="1:53" x14ac:dyDescent="0.25">
      <c r="A61" t="s">
        <v>34</v>
      </c>
      <c r="B61">
        <v>60.9</v>
      </c>
      <c r="C61">
        <v>7.1208999999999998</v>
      </c>
      <c r="D61" s="1">
        <v>3.3290000000000002E-7</v>
      </c>
      <c r="E61">
        <v>59</v>
      </c>
      <c r="G61">
        <v>0</v>
      </c>
      <c r="H61" t="s">
        <v>12</v>
      </c>
      <c r="I61">
        <v>0</v>
      </c>
      <c r="J61" t="s">
        <v>12</v>
      </c>
      <c r="K61">
        <v>0</v>
      </c>
      <c r="L61" t="s">
        <v>12</v>
      </c>
      <c r="M61">
        <v>6</v>
      </c>
      <c r="N61">
        <f t="shared" si="2"/>
        <v>389.53</v>
      </c>
      <c r="O61">
        <f t="shared" si="3"/>
        <v>0</v>
      </c>
      <c r="P61">
        <f t="shared" si="4"/>
        <v>0</v>
      </c>
      <c r="Q61">
        <f t="shared" si="5"/>
        <v>0</v>
      </c>
      <c r="R61">
        <f t="shared" si="24"/>
        <v>7.1199999999999974</v>
      </c>
      <c r="S61">
        <f t="shared" si="6"/>
        <v>0.25</v>
      </c>
      <c r="T61">
        <f t="shared" si="7"/>
        <v>0.75</v>
      </c>
      <c r="U61">
        <f t="shared" si="8"/>
        <v>1.1666666666666667</v>
      </c>
      <c r="V61">
        <f t="shared" si="9"/>
        <v>0</v>
      </c>
      <c r="W61">
        <v>0.93513229599999992</v>
      </c>
      <c r="X61">
        <f t="shared" si="10"/>
        <v>1.2475953099438957</v>
      </c>
      <c r="Y61">
        <f t="shared" si="11"/>
        <v>0</v>
      </c>
      <c r="Z61">
        <f t="shared" si="0"/>
        <v>1.5915887129147341E-3</v>
      </c>
      <c r="AC61">
        <v>7.8999600000000001</v>
      </c>
      <c r="AD61">
        <v>3.7403599999999999</v>
      </c>
      <c r="AE61">
        <f t="shared" si="12"/>
        <v>37.403599999999997</v>
      </c>
      <c r="AF61">
        <v>7.8999600000000001</v>
      </c>
      <c r="AG61">
        <v>0.33973999999999999</v>
      </c>
      <c r="AH61">
        <f t="shared" si="13"/>
        <v>4.0768800000000001</v>
      </c>
      <c r="AI61">
        <v>7.03</v>
      </c>
      <c r="AJ61">
        <f t="shared" si="14"/>
        <v>0.23519999999999996</v>
      </c>
      <c r="AK61">
        <f t="shared" si="15"/>
        <v>8.2319999999999977E-2</v>
      </c>
      <c r="AL61">
        <f t="shared" si="16"/>
        <v>0.8135</v>
      </c>
      <c r="AM61">
        <f t="shared" si="17"/>
        <v>0.17896999999999999</v>
      </c>
      <c r="AN61">
        <f t="shared" si="1"/>
        <v>41.48048</v>
      </c>
      <c r="AO61">
        <f t="shared" si="18"/>
        <v>0.26128999999999997</v>
      </c>
      <c r="AP61">
        <v>7.3249001331557899</v>
      </c>
      <c r="AQ61">
        <v>0.21696252465483201</v>
      </c>
      <c r="AR61">
        <f t="shared" si="19"/>
        <v>2.16962524654832E-2</v>
      </c>
      <c r="AS61">
        <v>6.7295918367346896</v>
      </c>
      <c r="AT61">
        <v>8.4141528331475202E-2</v>
      </c>
      <c r="AU61">
        <f t="shared" si="20"/>
        <v>4.2070764165737601E-2</v>
      </c>
      <c r="AV61">
        <v>7.03</v>
      </c>
      <c r="AW61">
        <v>2.775E-2</v>
      </c>
      <c r="AX61">
        <f t="shared" si="21"/>
        <v>1.8037500000000001E-2</v>
      </c>
      <c r="AY61">
        <v>0.11611</v>
      </c>
      <c r="AZ61">
        <f t="shared" si="22"/>
        <v>0.15674850000000001</v>
      </c>
      <c r="BA61">
        <f t="shared" si="23"/>
        <v>0.17478600000000002</v>
      </c>
    </row>
    <row r="62" spans="1:53" x14ac:dyDescent="0.25">
      <c r="A62" t="s">
        <v>35</v>
      </c>
      <c r="B62">
        <v>60.9</v>
      </c>
      <c r="C62">
        <v>7.1398999999999999</v>
      </c>
      <c r="D62" s="1">
        <v>3.2469999999999999E-7</v>
      </c>
      <c r="E62">
        <v>59</v>
      </c>
      <c r="G62">
        <v>0</v>
      </c>
      <c r="H62" t="s">
        <v>12</v>
      </c>
      <c r="I62">
        <v>1</v>
      </c>
      <c r="J62" t="s">
        <v>12</v>
      </c>
      <c r="K62">
        <v>2</v>
      </c>
      <c r="L62" t="s">
        <v>12</v>
      </c>
      <c r="M62">
        <v>7</v>
      </c>
      <c r="N62">
        <f t="shared" si="2"/>
        <v>389.10499999999996</v>
      </c>
      <c r="O62">
        <f t="shared" si="3"/>
        <v>0</v>
      </c>
      <c r="P62">
        <f t="shared" si="4"/>
        <v>2.5700003855000579E-3</v>
      </c>
      <c r="Q62">
        <f t="shared" si="5"/>
        <v>5.1400007710001158E-3</v>
      </c>
      <c r="R62">
        <f t="shared" si="24"/>
        <v>7.139999999999997</v>
      </c>
      <c r="S62">
        <f t="shared" si="6"/>
        <v>0.58333333333333337</v>
      </c>
      <c r="T62">
        <f t="shared" si="7"/>
        <v>0.5</v>
      </c>
      <c r="U62">
        <f t="shared" si="8"/>
        <v>1.5833333333333333</v>
      </c>
      <c r="V62">
        <f t="shared" si="9"/>
        <v>0.41666666666666674</v>
      </c>
      <c r="W62">
        <v>0.93787654899999939</v>
      </c>
      <c r="X62">
        <f t="shared" si="10"/>
        <v>1.6882108151883584</v>
      </c>
      <c r="Y62">
        <f t="shared" si="11"/>
        <v>0.4442660039969365</v>
      </c>
      <c r="Z62">
        <f t="shared" si="0"/>
        <v>2.0762403510451717E-3</v>
      </c>
      <c r="AC62">
        <v>7.9999500000000001</v>
      </c>
      <c r="AD62">
        <v>5.8444799999999999</v>
      </c>
      <c r="AE62">
        <f t="shared" si="12"/>
        <v>58.444800000000001</v>
      </c>
      <c r="AF62">
        <v>7.9999500000000001</v>
      </c>
      <c r="AG62">
        <v>2.91506</v>
      </c>
      <c r="AH62">
        <f t="shared" si="13"/>
        <v>34.980719999999998</v>
      </c>
      <c r="AI62">
        <v>7.0350000000000001</v>
      </c>
      <c r="AJ62">
        <f t="shared" si="14"/>
        <v>0.26099999999999995</v>
      </c>
      <c r="AK62">
        <f t="shared" si="15"/>
        <v>9.1349999999999973E-2</v>
      </c>
      <c r="AL62">
        <f t="shared" si="16"/>
        <v>0.92957999999999996</v>
      </c>
      <c r="AM62">
        <f t="shared" si="17"/>
        <v>0.20450759999999998</v>
      </c>
      <c r="AN62">
        <f t="shared" si="1"/>
        <v>93.425520000000006</v>
      </c>
      <c r="AO62">
        <f t="shared" si="18"/>
        <v>0.29585759999999994</v>
      </c>
      <c r="AP62">
        <v>7.3462050599201003</v>
      </c>
      <c r="AQ62">
        <v>0.27613412228797002</v>
      </c>
      <c r="AR62">
        <f t="shared" si="19"/>
        <v>2.7613412228797003E-2</v>
      </c>
      <c r="AS62">
        <v>6.7514577259475201</v>
      </c>
      <c r="AT62">
        <v>8.3992780785809601E-2</v>
      </c>
      <c r="AU62">
        <f t="shared" si="20"/>
        <v>4.19963903929048E-2</v>
      </c>
      <c r="AV62">
        <v>7.0350000000000001</v>
      </c>
      <c r="AW62">
        <v>2.58E-2</v>
      </c>
      <c r="AX62">
        <f t="shared" si="21"/>
        <v>1.677E-2</v>
      </c>
      <c r="AY62">
        <v>0.11608</v>
      </c>
      <c r="AZ62">
        <f t="shared" si="22"/>
        <v>0.15670800000000001</v>
      </c>
      <c r="BA62">
        <f t="shared" si="23"/>
        <v>0.17347800000000002</v>
      </c>
    </row>
    <row r="63" spans="1:53" x14ac:dyDescent="0.25">
      <c r="A63" t="s">
        <v>36</v>
      </c>
      <c r="B63">
        <v>60.9</v>
      </c>
      <c r="C63">
        <v>7.1577999999999999</v>
      </c>
      <c r="D63" s="1">
        <v>3.4960000000000001E-7</v>
      </c>
      <c r="E63">
        <v>59</v>
      </c>
      <c r="G63">
        <v>0</v>
      </c>
      <c r="H63" t="s">
        <v>12</v>
      </c>
      <c r="I63">
        <v>0</v>
      </c>
      <c r="J63" t="s">
        <v>12</v>
      </c>
      <c r="K63">
        <v>1</v>
      </c>
      <c r="L63" t="s">
        <v>12</v>
      </c>
      <c r="M63">
        <v>8</v>
      </c>
      <c r="N63">
        <f t="shared" si="2"/>
        <v>388.68</v>
      </c>
      <c r="O63">
        <f t="shared" si="3"/>
        <v>0</v>
      </c>
      <c r="P63">
        <f t="shared" si="4"/>
        <v>0</v>
      </c>
      <c r="Q63">
        <f t="shared" si="5"/>
        <v>2.5728105382319647E-3</v>
      </c>
      <c r="R63">
        <f t="shared" si="24"/>
        <v>7.1599999999999966</v>
      </c>
      <c r="S63">
        <f t="shared" si="6"/>
        <v>0.25</v>
      </c>
      <c r="T63">
        <f t="shared" si="7"/>
        <v>0.41666666666666669</v>
      </c>
      <c r="U63">
        <f t="shared" si="8"/>
        <v>1.5833333333333333</v>
      </c>
      <c r="V63">
        <f t="shared" si="9"/>
        <v>0.1111111111111111</v>
      </c>
      <c r="W63">
        <v>0.94074854399999897</v>
      </c>
      <c r="X63">
        <f t="shared" si="10"/>
        <v>1.6830569055160132</v>
      </c>
      <c r="Y63">
        <f t="shared" si="11"/>
        <v>0.11810925652743952</v>
      </c>
      <c r="Z63">
        <f t="shared" si="0"/>
        <v>3.5977528730180741E-3</v>
      </c>
      <c r="AC63">
        <v>8.0998000000000001</v>
      </c>
      <c r="AD63">
        <v>7.71441</v>
      </c>
      <c r="AE63">
        <f t="shared" si="12"/>
        <v>77.144099999999995</v>
      </c>
      <c r="AF63">
        <v>8.0998000000000001</v>
      </c>
      <c r="AG63">
        <v>4.0114599999999996</v>
      </c>
      <c r="AH63">
        <f t="shared" si="13"/>
        <v>48.137519999999995</v>
      </c>
      <c r="AI63">
        <v>7.04</v>
      </c>
      <c r="AJ63">
        <f t="shared" si="14"/>
        <v>0.28485999999999995</v>
      </c>
      <c r="AK63">
        <f t="shared" si="15"/>
        <v>9.970099999999997E-2</v>
      </c>
      <c r="AL63">
        <f t="shared" si="16"/>
        <v>1.04562</v>
      </c>
      <c r="AM63">
        <f t="shared" si="17"/>
        <v>0.2300364</v>
      </c>
      <c r="AN63">
        <f t="shared" si="1"/>
        <v>125.28161999999999</v>
      </c>
      <c r="AO63">
        <f t="shared" si="18"/>
        <v>0.32973739999999996</v>
      </c>
      <c r="AP63">
        <v>7.3462050599201003</v>
      </c>
      <c r="AQ63">
        <v>0.67061143984221105</v>
      </c>
      <c r="AR63">
        <f t="shared" si="19"/>
        <v>6.7061143984221111E-2</v>
      </c>
      <c r="AS63">
        <v>6.7769679300291497</v>
      </c>
      <c r="AT63">
        <v>8.3819241982531795E-2</v>
      </c>
      <c r="AU63">
        <f t="shared" si="20"/>
        <v>4.1909620991265897E-2</v>
      </c>
      <c r="AV63">
        <v>7.04</v>
      </c>
      <c r="AW63">
        <v>2.3859999999999999E-2</v>
      </c>
      <c r="AX63">
        <f t="shared" si="21"/>
        <v>1.5509E-2</v>
      </c>
      <c r="AY63">
        <v>0.11604</v>
      </c>
      <c r="AZ63">
        <f t="shared" si="22"/>
        <v>0.15665400000000002</v>
      </c>
      <c r="BA63">
        <f t="shared" si="23"/>
        <v>0.17216300000000001</v>
      </c>
    </row>
    <row r="64" spans="1:53" x14ac:dyDescent="0.25">
      <c r="A64" t="s">
        <v>37</v>
      </c>
      <c r="B64">
        <v>60.9</v>
      </c>
      <c r="C64">
        <v>7.1802000000000001</v>
      </c>
      <c r="D64" s="1">
        <v>2.7469999999999999E-7</v>
      </c>
      <c r="E64">
        <v>59</v>
      </c>
      <c r="G64">
        <v>0</v>
      </c>
      <c r="H64" t="s">
        <v>12</v>
      </c>
      <c r="I64">
        <v>1</v>
      </c>
      <c r="J64" t="s">
        <v>12</v>
      </c>
      <c r="K64">
        <v>1</v>
      </c>
      <c r="L64" t="s">
        <v>12</v>
      </c>
      <c r="M64">
        <v>9</v>
      </c>
      <c r="N64">
        <f t="shared" si="2"/>
        <v>388.255</v>
      </c>
      <c r="O64">
        <f t="shared" si="3"/>
        <v>0</v>
      </c>
      <c r="P64">
        <f t="shared" si="4"/>
        <v>2.5756268431829598E-3</v>
      </c>
      <c r="Q64">
        <f t="shared" si="5"/>
        <v>2.5756268431829598E-3</v>
      </c>
      <c r="R64">
        <f t="shared" si="24"/>
        <v>7.1799999999999962</v>
      </c>
      <c r="S64">
        <f t="shared" si="6"/>
        <v>0.25</v>
      </c>
      <c r="T64">
        <f t="shared" si="7"/>
        <v>0.25</v>
      </c>
      <c r="U64">
        <f t="shared" si="8"/>
        <v>1.4166666666666667</v>
      </c>
      <c r="V64">
        <f t="shared" si="9"/>
        <v>0.16666666666666669</v>
      </c>
      <c r="W64">
        <v>0.94324902900000041</v>
      </c>
      <c r="X64">
        <f t="shared" si="10"/>
        <v>1.5019010071694079</v>
      </c>
      <c r="Y64">
        <f t="shared" si="11"/>
        <v>0.17669423613757743</v>
      </c>
      <c r="Z64" t="e">
        <f>_xlfn.STDEV.S(Q64,Q165,Q266,Q367,Q468,Q569,Q670,Q771,Q872,Q973,Q1074,Q1175,#REF!,Q1377,Q1478,Q1579,Q1680,Q1781,Q1882,Q1983,Q2084,Q2185,Q2286,Q2387,Q2488,Q2589,Q2690,Q2791,Q2892,Q2993)/2</f>
        <v>#REF!</v>
      </c>
      <c r="AC64">
        <v>8.2000799999999998</v>
      </c>
      <c r="AD64">
        <v>7.7848199999999999</v>
      </c>
      <c r="AE64">
        <f t="shared" si="12"/>
        <v>77.848199999999991</v>
      </c>
      <c r="AF64">
        <v>8.2000799999999998</v>
      </c>
      <c r="AG64">
        <v>5.9819399999999998</v>
      </c>
      <c r="AH64">
        <f t="shared" si="13"/>
        <v>71.783279999999991</v>
      </c>
      <c r="AI64">
        <v>7.0449999999999999</v>
      </c>
      <c r="AJ64">
        <f t="shared" si="14"/>
        <v>0.30676999999999993</v>
      </c>
      <c r="AK64">
        <f t="shared" si="15"/>
        <v>0.10736949999999996</v>
      </c>
      <c r="AL64">
        <f t="shared" si="16"/>
        <v>1.1616299999999999</v>
      </c>
      <c r="AM64">
        <f t="shared" si="17"/>
        <v>0.25555859999999997</v>
      </c>
      <c r="AN64">
        <f t="shared" si="1"/>
        <v>149.63147999999998</v>
      </c>
      <c r="AO64">
        <f t="shared" si="18"/>
        <v>0.36292809999999992</v>
      </c>
      <c r="AP64">
        <v>7.3488681757656398</v>
      </c>
      <c r="AQ64">
        <v>0.96646942800789004</v>
      </c>
      <c r="AR64">
        <f t="shared" si="19"/>
        <v>9.6646942800789004E-2</v>
      </c>
      <c r="AS64">
        <v>6.8024781341107801</v>
      </c>
      <c r="AT64">
        <v>8.3645703179255904E-2</v>
      </c>
      <c r="AU64">
        <f t="shared" si="20"/>
        <v>4.1822851589627952E-2</v>
      </c>
      <c r="AV64">
        <v>7.0449999999999999</v>
      </c>
      <c r="AW64">
        <v>2.1909999999999999E-2</v>
      </c>
      <c r="AX64">
        <f t="shared" si="21"/>
        <v>1.4241499999999999E-2</v>
      </c>
      <c r="AY64">
        <v>0.11601</v>
      </c>
      <c r="AZ64">
        <f t="shared" si="22"/>
        <v>0.15661350000000002</v>
      </c>
      <c r="BA64">
        <f t="shared" si="23"/>
        <v>0.17085500000000001</v>
      </c>
    </row>
    <row r="65" spans="1:53" x14ac:dyDescent="0.25">
      <c r="A65" t="s">
        <v>38</v>
      </c>
      <c r="B65">
        <v>60.9</v>
      </c>
      <c r="C65">
        <v>7.202</v>
      </c>
      <c r="D65" s="1">
        <v>3.4130000000000002E-7</v>
      </c>
      <c r="E65">
        <v>59</v>
      </c>
      <c r="G65">
        <v>0</v>
      </c>
      <c r="H65" t="s">
        <v>12</v>
      </c>
      <c r="I65">
        <v>1</v>
      </c>
      <c r="J65" t="s">
        <v>12</v>
      </c>
      <c r="K65">
        <v>1</v>
      </c>
      <c r="L65" t="s">
        <v>12</v>
      </c>
      <c r="M65">
        <v>10</v>
      </c>
      <c r="N65">
        <f t="shared" si="2"/>
        <v>387.83</v>
      </c>
      <c r="O65">
        <f t="shared" si="3"/>
        <v>0</v>
      </c>
      <c r="P65">
        <f t="shared" si="4"/>
        <v>2.578449320578604E-3</v>
      </c>
      <c r="Q65">
        <f t="shared" si="5"/>
        <v>2.578449320578604E-3</v>
      </c>
      <c r="R65">
        <f t="shared" si="24"/>
        <v>7.1999999999999957</v>
      </c>
      <c r="S65">
        <f t="shared" si="6"/>
        <v>0.31578947368421051</v>
      </c>
      <c r="T65">
        <f t="shared" si="7"/>
        <v>0.42105263157894735</v>
      </c>
      <c r="U65">
        <f t="shared" si="8"/>
        <v>1.4473684210526316</v>
      </c>
      <c r="V65">
        <f t="shared" si="9"/>
        <v>0.17543859649122806</v>
      </c>
      <c r="W65">
        <v>0.94564898399999819</v>
      </c>
      <c r="X65">
        <f t="shared" si="10"/>
        <v>1.5305556771503224</v>
      </c>
      <c r="Y65">
        <f t="shared" si="11"/>
        <v>0.18552190026064513</v>
      </c>
      <c r="Z65">
        <f t="shared" ref="Z65:Z128" si="25">_xlfn.STDEV.S(Q65,Q166,Q267,Q368,Q469,Q570,Q671,Q772,Q873,Q974,Q1075,Q1176,Q1277,Q1378,Q1479,Q1580,Q1681,Q1782,Q1883,Q1984,Q2085,Q2186,Q2287,Q2388,Q2489,Q2590,Q2691,Q2792,Q2893,Q2994)/2</f>
        <v>3.0914555891252359E-3</v>
      </c>
      <c r="AC65">
        <v>8.2999500000000008</v>
      </c>
      <c r="AD65">
        <v>7.5570899999999996</v>
      </c>
      <c r="AE65">
        <f t="shared" si="12"/>
        <v>75.570899999999995</v>
      </c>
      <c r="AF65">
        <v>8.2999500000000008</v>
      </c>
      <c r="AG65">
        <v>8.1858400000000007</v>
      </c>
      <c r="AH65">
        <f t="shared" si="13"/>
        <v>98.230080000000015</v>
      </c>
      <c r="AI65">
        <v>7.05</v>
      </c>
      <c r="AJ65">
        <f t="shared" si="14"/>
        <v>0.32672999999999991</v>
      </c>
      <c r="AK65">
        <f t="shared" si="15"/>
        <v>0.11435549999999996</v>
      </c>
      <c r="AL65">
        <f t="shared" si="16"/>
        <v>1.2776099999999999</v>
      </c>
      <c r="AM65">
        <f t="shared" si="17"/>
        <v>0.2810742</v>
      </c>
      <c r="AN65">
        <f t="shared" si="1"/>
        <v>173.80098000000001</v>
      </c>
      <c r="AO65">
        <f t="shared" si="18"/>
        <v>0.39542969999999994</v>
      </c>
      <c r="AP65">
        <v>7.3621837549933398</v>
      </c>
      <c r="AQ65">
        <v>0.78895463510848096</v>
      </c>
      <c r="AR65">
        <f t="shared" si="19"/>
        <v>7.8895463510848099E-2</v>
      </c>
      <c r="AS65">
        <v>6.8243440233236097</v>
      </c>
      <c r="AT65">
        <v>8.3496955633590206E-2</v>
      </c>
      <c r="AU65">
        <f t="shared" si="20"/>
        <v>4.1748477816795103E-2</v>
      </c>
      <c r="AV65">
        <v>7.05</v>
      </c>
      <c r="AW65">
        <v>1.9959999999999999E-2</v>
      </c>
      <c r="AX65">
        <f t="shared" si="21"/>
        <v>1.2973999999999999E-2</v>
      </c>
      <c r="AY65">
        <v>0.11598</v>
      </c>
      <c r="AZ65">
        <f t="shared" si="22"/>
        <v>0.15657300000000002</v>
      </c>
      <c r="BA65">
        <f t="shared" si="23"/>
        <v>0.169547</v>
      </c>
    </row>
    <row r="66" spans="1:53" x14ac:dyDescent="0.25">
      <c r="A66" t="s">
        <v>39</v>
      </c>
      <c r="B66">
        <v>60.9</v>
      </c>
      <c r="C66">
        <v>7.2225000000000001</v>
      </c>
      <c r="D66" s="1">
        <v>3.114E-7</v>
      </c>
      <c r="E66">
        <v>59</v>
      </c>
      <c r="G66">
        <v>0</v>
      </c>
      <c r="H66" t="s">
        <v>12</v>
      </c>
      <c r="I66">
        <v>0</v>
      </c>
      <c r="J66" t="s">
        <v>12</v>
      </c>
      <c r="K66">
        <v>0</v>
      </c>
      <c r="L66" t="s">
        <v>12</v>
      </c>
      <c r="M66">
        <v>11</v>
      </c>
      <c r="N66">
        <f t="shared" si="2"/>
        <v>387.40499999999997</v>
      </c>
      <c r="O66">
        <f t="shared" si="3"/>
        <v>0</v>
      </c>
      <c r="P66">
        <f t="shared" si="4"/>
        <v>0</v>
      </c>
      <c r="Q66">
        <f t="shared" si="5"/>
        <v>0</v>
      </c>
      <c r="R66">
        <f t="shared" si="24"/>
        <v>7.2199999999999953</v>
      </c>
      <c r="S66">
        <f t="shared" si="6"/>
        <v>0.42105263157894735</v>
      </c>
      <c r="T66">
        <f t="shared" si="7"/>
        <v>0.57894736842105265</v>
      </c>
      <c r="U66">
        <f t="shared" si="8"/>
        <v>1.631578947368421</v>
      </c>
      <c r="V66">
        <f t="shared" si="9"/>
        <v>0.22807017543859645</v>
      </c>
      <c r="W66">
        <v>0.94797444099999861</v>
      </c>
      <c r="X66">
        <f t="shared" si="10"/>
        <v>1.7211212420952005</v>
      </c>
      <c r="Y66">
        <f t="shared" si="11"/>
        <v>0.24058684029287747</v>
      </c>
      <c r="Z66">
        <f t="shared" si="25"/>
        <v>3.9964388335889476E-3</v>
      </c>
      <c r="AC66">
        <v>8.40001</v>
      </c>
      <c r="AD66">
        <v>7.8062300000000002</v>
      </c>
      <c r="AE66">
        <f t="shared" si="12"/>
        <v>78.062300000000008</v>
      </c>
      <c r="AF66">
        <v>8.40001</v>
      </c>
      <c r="AG66">
        <v>11.769729999999999</v>
      </c>
      <c r="AH66">
        <f t="shared" si="13"/>
        <v>141.23676</v>
      </c>
      <c r="AI66">
        <v>7.0549999999999997</v>
      </c>
      <c r="AJ66">
        <f t="shared" si="14"/>
        <v>0.34473999999999994</v>
      </c>
      <c r="AK66">
        <f t="shared" si="15"/>
        <v>0.12065899999999997</v>
      </c>
      <c r="AL66">
        <f t="shared" si="16"/>
        <v>1.3935499999999998</v>
      </c>
      <c r="AM66">
        <f t="shared" si="17"/>
        <v>0.30658099999999999</v>
      </c>
      <c r="AN66">
        <f t="shared" si="1"/>
        <v>219.29906</v>
      </c>
      <c r="AO66">
        <f t="shared" si="18"/>
        <v>0.42723999999999995</v>
      </c>
      <c r="AP66">
        <v>7.37549933422103</v>
      </c>
      <c r="AQ66">
        <v>0.61143984220907299</v>
      </c>
      <c r="AR66">
        <f t="shared" si="19"/>
        <v>6.1143984220907298E-2</v>
      </c>
      <c r="AS66">
        <v>6.8498542274052401</v>
      </c>
      <c r="AT66">
        <v>8.3323416830314301E-2</v>
      </c>
      <c r="AU66">
        <f t="shared" si="20"/>
        <v>4.166170841515715E-2</v>
      </c>
      <c r="AV66">
        <v>7.0549999999999997</v>
      </c>
      <c r="AW66">
        <v>1.8010000000000002E-2</v>
      </c>
      <c r="AX66">
        <f t="shared" si="21"/>
        <v>1.1706500000000002E-2</v>
      </c>
      <c r="AY66">
        <v>0.11594</v>
      </c>
      <c r="AZ66">
        <f t="shared" si="22"/>
        <v>0.15651900000000002</v>
      </c>
      <c r="BA66">
        <f t="shared" si="23"/>
        <v>0.16822550000000003</v>
      </c>
    </row>
    <row r="67" spans="1:53" x14ac:dyDescent="0.25">
      <c r="A67" t="s">
        <v>40</v>
      </c>
      <c r="B67">
        <v>60.9</v>
      </c>
      <c r="C67">
        <v>7.2434000000000003</v>
      </c>
      <c r="D67" s="1">
        <v>3.4919999999999998E-7</v>
      </c>
      <c r="E67">
        <v>59</v>
      </c>
      <c r="G67">
        <v>0</v>
      </c>
      <c r="H67" t="s">
        <v>12</v>
      </c>
      <c r="I67">
        <v>0</v>
      </c>
      <c r="J67" t="s">
        <v>12</v>
      </c>
      <c r="K67">
        <v>1</v>
      </c>
      <c r="L67" t="s">
        <v>12</v>
      </c>
      <c r="M67">
        <v>12</v>
      </c>
      <c r="N67">
        <f t="shared" si="2"/>
        <v>386.97999999999996</v>
      </c>
      <c r="O67">
        <f t="shared" si="3"/>
        <v>0</v>
      </c>
      <c r="P67">
        <f t="shared" si="4"/>
        <v>0</v>
      </c>
      <c r="Q67">
        <f t="shared" si="5"/>
        <v>2.5841128740503386E-3</v>
      </c>
      <c r="R67">
        <f t="shared" si="24"/>
        <v>7.2399999999999949</v>
      </c>
      <c r="S67">
        <f t="shared" si="6"/>
        <v>0.31578947368421051</v>
      </c>
      <c r="T67">
        <f t="shared" si="7"/>
        <v>0.10526315789473684</v>
      </c>
      <c r="U67">
        <f t="shared" si="8"/>
        <v>1.736842105263158</v>
      </c>
      <c r="V67">
        <f t="shared" si="9"/>
        <v>0.2807017543859649</v>
      </c>
      <c r="W67">
        <v>0.95025980100000051</v>
      </c>
      <c r="X67">
        <f t="shared" si="10"/>
        <v>1.8277550028270184</v>
      </c>
      <c r="Y67">
        <f t="shared" si="11"/>
        <v>0.29539474793163933</v>
      </c>
      <c r="Z67">
        <f t="shared" si="25"/>
        <v>3.2187042663213059E-3</v>
      </c>
      <c r="AC67">
        <v>8.5000099999999996</v>
      </c>
      <c r="AD67">
        <v>8.8167000000000009</v>
      </c>
      <c r="AE67">
        <f t="shared" si="12"/>
        <v>88.167000000000002</v>
      </c>
      <c r="AF67">
        <v>8.5000099999999996</v>
      </c>
      <c r="AG67">
        <v>13.857939999999999</v>
      </c>
      <c r="AH67">
        <f t="shared" si="13"/>
        <v>166.29527999999999</v>
      </c>
      <c r="AI67">
        <v>7.06</v>
      </c>
      <c r="AJ67">
        <f t="shared" si="14"/>
        <v>0.36079999999999995</v>
      </c>
      <c r="AK67">
        <f t="shared" si="15"/>
        <v>0.12627999999999998</v>
      </c>
      <c r="AL67">
        <f t="shared" si="16"/>
        <v>1.5094599999999998</v>
      </c>
      <c r="AM67">
        <f t="shared" si="17"/>
        <v>0.33208119999999997</v>
      </c>
      <c r="AN67">
        <f t="shared" si="1"/>
        <v>254.46227999999999</v>
      </c>
      <c r="AO67">
        <f t="shared" si="18"/>
        <v>0.45836119999999991</v>
      </c>
      <c r="AP67">
        <v>7.3834886817576502</v>
      </c>
      <c r="AQ67">
        <v>1.4398422090729699</v>
      </c>
      <c r="AR67">
        <f t="shared" si="19"/>
        <v>0.14398422090729698</v>
      </c>
      <c r="AS67">
        <v>6.8717201166180697</v>
      </c>
      <c r="AT67">
        <v>8.3174669284648603E-2</v>
      </c>
      <c r="AU67">
        <f t="shared" si="20"/>
        <v>4.1587334642324301E-2</v>
      </c>
      <c r="AV67">
        <v>7.06</v>
      </c>
      <c r="AW67">
        <v>1.6060000000000001E-2</v>
      </c>
      <c r="AX67">
        <f t="shared" si="21"/>
        <v>1.0439000000000002E-2</v>
      </c>
      <c r="AY67">
        <v>0.11591</v>
      </c>
      <c r="AZ67">
        <f t="shared" si="22"/>
        <v>0.15647850000000002</v>
      </c>
      <c r="BA67">
        <f t="shared" si="23"/>
        <v>0.16691750000000002</v>
      </c>
    </row>
    <row r="68" spans="1:53" x14ac:dyDescent="0.25">
      <c r="A68" t="s">
        <v>41</v>
      </c>
      <c r="B68">
        <v>60</v>
      </c>
      <c r="C68">
        <v>7.2590000000000003</v>
      </c>
      <c r="D68" s="1">
        <v>3.2860000000000002E-7</v>
      </c>
      <c r="E68">
        <v>59</v>
      </c>
      <c r="G68">
        <v>0</v>
      </c>
      <c r="H68" t="s">
        <v>12</v>
      </c>
      <c r="I68">
        <v>0</v>
      </c>
      <c r="J68" t="s">
        <v>12</v>
      </c>
      <c r="K68">
        <v>0</v>
      </c>
      <c r="L68" t="s">
        <v>12</v>
      </c>
      <c r="M68">
        <v>13</v>
      </c>
      <c r="N68">
        <f t="shared" si="2"/>
        <v>386.55500000000001</v>
      </c>
      <c r="O68">
        <f t="shared" si="3"/>
        <v>0</v>
      </c>
      <c r="P68">
        <f t="shared" si="4"/>
        <v>0</v>
      </c>
      <c r="Q68">
        <f t="shared" si="5"/>
        <v>0</v>
      </c>
      <c r="R68">
        <f t="shared" si="24"/>
        <v>7.2599999999999945</v>
      </c>
      <c r="S68">
        <f t="shared" si="6"/>
        <v>0.10526315789473684</v>
      </c>
      <c r="T68">
        <f t="shared" si="7"/>
        <v>0.68421052631578949</v>
      </c>
      <c r="U68">
        <f t="shared" si="8"/>
        <v>1.6842105263157894</v>
      </c>
      <c r="V68">
        <f t="shared" si="9"/>
        <v>-0.12280701754385967</v>
      </c>
      <c r="W68">
        <v>0.9526120959999993</v>
      </c>
      <c r="X68">
        <f t="shared" si="10"/>
        <v>1.7679919595685993</v>
      </c>
      <c r="Y68">
        <f t="shared" si="11"/>
        <v>-0.12891608038521041</v>
      </c>
      <c r="Z68">
        <f t="shared" si="25"/>
        <v>2.8256968659916412E-3</v>
      </c>
      <c r="AC68">
        <v>8.5998999999999999</v>
      </c>
      <c r="AD68">
        <v>11.83736</v>
      </c>
      <c r="AE68">
        <f t="shared" si="12"/>
        <v>118.37360000000001</v>
      </c>
      <c r="AF68">
        <v>8.5998999999999999</v>
      </c>
      <c r="AG68">
        <v>14.090529999999999</v>
      </c>
      <c r="AH68">
        <f t="shared" si="13"/>
        <v>169.08635999999998</v>
      </c>
      <c r="AI68">
        <v>7.0650000000000004</v>
      </c>
      <c r="AJ68">
        <f t="shared" si="14"/>
        <v>0.37490999999999997</v>
      </c>
      <c r="AK68">
        <f t="shared" si="15"/>
        <v>0.13121849999999999</v>
      </c>
      <c r="AL68">
        <f t="shared" si="16"/>
        <v>1.6275399999999998</v>
      </c>
      <c r="AM68">
        <f t="shared" si="17"/>
        <v>0.35805879999999995</v>
      </c>
      <c r="AN68">
        <f t="shared" si="1"/>
        <v>287.45996000000002</v>
      </c>
      <c r="AO68">
        <f t="shared" si="18"/>
        <v>0.48927729999999992</v>
      </c>
      <c r="AP68">
        <v>7.3941411451398098</v>
      </c>
      <c r="AQ68">
        <v>2.3668639053254399</v>
      </c>
      <c r="AR68">
        <f t="shared" si="19"/>
        <v>0.23668639053254398</v>
      </c>
      <c r="AS68">
        <v>6.8972303206997001</v>
      </c>
      <c r="AT68">
        <v>0.10000793320246</v>
      </c>
      <c r="AU68">
        <f t="shared" si="20"/>
        <v>5.000396660123E-2</v>
      </c>
      <c r="AV68">
        <v>7.0650000000000004</v>
      </c>
      <c r="AW68">
        <v>1.4109999999999999E-2</v>
      </c>
      <c r="AX68">
        <f t="shared" si="21"/>
        <v>9.1714999999999991E-3</v>
      </c>
      <c r="AY68">
        <v>0.11808</v>
      </c>
      <c r="AZ68">
        <f t="shared" si="22"/>
        <v>0.15940800000000002</v>
      </c>
      <c r="BA68">
        <f t="shared" si="23"/>
        <v>0.16857950000000002</v>
      </c>
    </row>
    <row r="69" spans="1:53" x14ac:dyDescent="0.25">
      <c r="A69" t="s">
        <v>42</v>
      </c>
      <c r="B69">
        <v>60.9</v>
      </c>
      <c r="C69">
        <v>7.2807000000000004</v>
      </c>
      <c r="D69" s="1">
        <v>3.424E-7</v>
      </c>
      <c r="E69">
        <v>59</v>
      </c>
      <c r="G69">
        <v>1</v>
      </c>
      <c r="H69" t="s">
        <v>12</v>
      </c>
      <c r="I69">
        <v>0</v>
      </c>
      <c r="J69" t="s">
        <v>12</v>
      </c>
      <c r="K69">
        <v>1</v>
      </c>
      <c r="L69" t="s">
        <v>12</v>
      </c>
      <c r="M69">
        <v>14</v>
      </c>
      <c r="N69">
        <f t="shared" si="2"/>
        <v>386.13</v>
      </c>
      <c r="O69">
        <f t="shared" si="3"/>
        <v>2.5898013622355164E-3</v>
      </c>
      <c r="P69">
        <f t="shared" si="4"/>
        <v>0</v>
      </c>
      <c r="Q69">
        <f t="shared" si="5"/>
        <v>2.5898013622355164E-3</v>
      </c>
      <c r="R69">
        <f t="shared" si="24"/>
        <v>7.279999999999994</v>
      </c>
      <c r="S69">
        <f t="shared" si="6"/>
        <v>0.78947368421052633</v>
      </c>
      <c r="T69">
        <f t="shared" si="7"/>
        <v>0.47368421052631576</v>
      </c>
      <c r="U69">
        <f t="shared" si="8"/>
        <v>2.263157894736842</v>
      </c>
      <c r="V69">
        <f t="shared" si="9"/>
        <v>0.63157894736842102</v>
      </c>
      <c r="W69">
        <v>0.95470672499999942</v>
      </c>
      <c r="X69">
        <f t="shared" si="10"/>
        <v>2.3705268177898753</v>
      </c>
      <c r="Y69">
        <f t="shared" si="11"/>
        <v>0.66154236775531394</v>
      </c>
      <c r="Z69">
        <f t="shared" si="25"/>
        <v>4.6864081577846035E-3</v>
      </c>
      <c r="AC69">
        <v>8.6998700000000007</v>
      </c>
      <c r="AD69">
        <v>15.81901</v>
      </c>
      <c r="AE69">
        <f t="shared" si="12"/>
        <v>158.1901</v>
      </c>
      <c r="AF69">
        <v>8.6998700000000007</v>
      </c>
      <c r="AG69">
        <v>15.728389999999999</v>
      </c>
      <c r="AH69">
        <f t="shared" si="13"/>
        <v>188.74068</v>
      </c>
      <c r="AI69">
        <v>7.07</v>
      </c>
      <c r="AJ69">
        <f t="shared" si="14"/>
        <v>0.38706999999999997</v>
      </c>
      <c r="AK69">
        <f t="shared" si="15"/>
        <v>0.13547449999999997</v>
      </c>
      <c r="AL69">
        <f t="shared" si="16"/>
        <v>1.7484999999999997</v>
      </c>
      <c r="AM69">
        <f t="shared" si="17"/>
        <v>0.38466999999999996</v>
      </c>
      <c r="AN69">
        <f t="shared" si="1"/>
        <v>346.93078000000003</v>
      </c>
      <c r="AO69">
        <f t="shared" si="18"/>
        <v>0.5201444999999999</v>
      </c>
      <c r="AP69">
        <v>7.40213049267643</v>
      </c>
      <c r="AQ69">
        <v>6.1932938856015696</v>
      </c>
      <c r="AR69">
        <f t="shared" si="19"/>
        <v>0.61932938856015696</v>
      </c>
      <c r="AS69">
        <v>6.9190962099125297</v>
      </c>
      <c r="AT69">
        <v>0.11686598837788301</v>
      </c>
      <c r="AU69">
        <f t="shared" si="20"/>
        <v>5.8432994188941503E-2</v>
      </c>
      <c r="AV69">
        <v>7.07</v>
      </c>
      <c r="AW69">
        <v>1.2160000000000001E-2</v>
      </c>
      <c r="AX69">
        <f t="shared" si="21"/>
        <v>7.9040000000000013E-3</v>
      </c>
      <c r="AY69">
        <v>0.12096</v>
      </c>
      <c r="AZ69">
        <f t="shared" si="22"/>
        <v>0.163296</v>
      </c>
      <c r="BA69">
        <f t="shared" si="23"/>
        <v>0.17119999999999999</v>
      </c>
    </row>
    <row r="70" spans="1:53" x14ac:dyDescent="0.25">
      <c r="A70" t="s">
        <v>43</v>
      </c>
      <c r="B70">
        <v>60</v>
      </c>
      <c r="C70">
        <v>7.3002000000000002</v>
      </c>
      <c r="D70" s="1">
        <v>3.101E-7</v>
      </c>
      <c r="E70">
        <v>59</v>
      </c>
      <c r="G70">
        <v>0</v>
      </c>
      <c r="H70" t="s">
        <v>12</v>
      </c>
      <c r="I70">
        <v>0</v>
      </c>
      <c r="J70" t="s">
        <v>12</v>
      </c>
      <c r="K70">
        <v>0</v>
      </c>
      <c r="L70" t="s">
        <v>12</v>
      </c>
      <c r="M70">
        <v>15</v>
      </c>
      <c r="N70">
        <f t="shared" si="2"/>
        <v>385.70499999999998</v>
      </c>
      <c r="O70">
        <f t="shared" si="3"/>
        <v>0</v>
      </c>
      <c r="P70">
        <f t="shared" si="4"/>
        <v>0</v>
      </c>
      <c r="Q70">
        <f t="shared" si="5"/>
        <v>0</v>
      </c>
      <c r="R70">
        <f t="shared" si="24"/>
        <v>7.2999999999999936</v>
      </c>
      <c r="S70">
        <f t="shared" si="6"/>
        <v>0.8</v>
      </c>
      <c r="T70">
        <f t="shared" si="7"/>
        <v>1.3333333333333333</v>
      </c>
      <c r="U70">
        <f t="shared" si="8"/>
        <v>4.0999999999999996</v>
      </c>
      <c r="V70">
        <f t="shared" si="9"/>
        <v>0.35555555555555562</v>
      </c>
      <c r="W70">
        <v>0.95677820099999966</v>
      </c>
      <c r="X70">
        <f t="shared" si="10"/>
        <v>4.2852146879128163</v>
      </c>
      <c r="Y70">
        <f t="shared" si="11"/>
        <v>0.37161753391113866</v>
      </c>
      <c r="Z70">
        <f t="shared" si="25"/>
        <v>4.7682230086953884E-3</v>
      </c>
      <c r="AC70">
        <v>8.8001199999999997</v>
      </c>
      <c r="AD70">
        <v>17.191420000000001</v>
      </c>
      <c r="AE70">
        <f t="shared" si="12"/>
        <v>171.91419999999999</v>
      </c>
      <c r="AF70">
        <v>8.8001199999999997</v>
      </c>
      <c r="AG70">
        <v>18.442350000000001</v>
      </c>
      <c r="AH70">
        <f t="shared" si="13"/>
        <v>221.3082</v>
      </c>
      <c r="AI70">
        <v>7.0750000000000002</v>
      </c>
      <c r="AJ70">
        <f t="shared" si="14"/>
        <v>0.39727999999999997</v>
      </c>
      <c r="AK70">
        <f t="shared" si="15"/>
        <v>0.13904799999999998</v>
      </c>
      <c r="AL70">
        <f t="shared" si="16"/>
        <v>1.8723399999999997</v>
      </c>
      <c r="AM70">
        <f t="shared" si="17"/>
        <v>0.41191479999999991</v>
      </c>
      <c r="AN70">
        <f t="shared" si="1"/>
        <v>393.22239999999999</v>
      </c>
      <c r="AO70">
        <f t="shared" si="18"/>
        <v>0.55096279999999986</v>
      </c>
      <c r="AP70">
        <v>7.4154460719041202</v>
      </c>
      <c r="AQ70">
        <v>10.2761341222879</v>
      </c>
      <c r="AR70">
        <f t="shared" si="19"/>
        <v>1.0276134122287899</v>
      </c>
      <c r="AS70">
        <v>6.9409620991253602</v>
      </c>
      <c r="AT70">
        <v>0.116717240832217</v>
      </c>
      <c r="AU70">
        <f t="shared" si="20"/>
        <v>5.8358620416108502E-2</v>
      </c>
      <c r="AV70">
        <v>7.0750000000000002</v>
      </c>
      <c r="AW70">
        <v>1.021E-2</v>
      </c>
      <c r="AX70">
        <f t="shared" si="21"/>
        <v>6.6365E-3</v>
      </c>
      <c r="AY70">
        <v>0.12384000000000001</v>
      </c>
      <c r="AZ70">
        <f t="shared" si="22"/>
        <v>0.16718400000000003</v>
      </c>
      <c r="BA70">
        <f t="shared" si="23"/>
        <v>0.17382050000000002</v>
      </c>
    </row>
    <row r="71" spans="1:53" x14ac:dyDescent="0.25">
      <c r="A71" t="s">
        <v>44</v>
      </c>
      <c r="B71">
        <v>60.9</v>
      </c>
      <c r="C71">
        <v>7.3193000000000001</v>
      </c>
      <c r="D71" s="1">
        <v>3.1370000000000001E-7</v>
      </c>
      <c r="E71">
        <v>60</v>
      </c>
      <c r="G71">
        <v>0</v>
      </c>
      <c r="H71" t="s">
        <v>12</v>
      </c>
      <c r="I71">
        <v>0</v>
      </c>
      <c r="J71" t="s">
        <v>12</v>
      </c>
      <c r="K71">
        <v>0.5</v>
      </c>
      <c r="L71" t="s">
        <v>12</v>
      </c>
      <c r="M71">
        <v>16</v>
      </c>
      <c r="N71">
        <f t="shared" si="2"/>
        <v>385.28</v>
      </c>
      <c r="O71">
        <f t="shared" si="3"/>
        <v>0</v>
      </c>
      <c r="P71">
        <f t="shared" si="4"/>
        <v>0</v>
      </c>
      <c r="Q71">
        <f t="shared" si="5"/>
        <v>1.2977574750830565E-3</v>
      </c>
      <c r="R71">
        <f t="shared" si="24"/>
        <v>7.3199999999999932</v>
      </c>
      <c r="S71">
        <f t="shared" si="6"/>
        <v>1.0333333333333334</v>
      </c>
      <c r="T71">
        <f t="shared" si="7"/>
        <v>1.3</v>
      </c>
      <c r="U71">
        <f t="shared" si="8"/>
        <v>4.6333333333333337</v>
      </c>
      <c r="V71">
        <f t="shared" si="9"/>
        <v>0.60000000000000009</v>
      </c>
      <c r="W71">
        <v>0.95867248899999957</v>
      </c>
      <c r="X71">
        <f t="shared" si="10"/>
        <v>4.8330721768874456</v>
      </c>
      <c r="Y71">
        <f t="shared" si="11"/>
        <v>0.62586546175520885</v>
      </c>
      <c r="Z71">
        <f t="shared" si="25"/>
        <v>5.5759336944437082E-3</v>
      </c>
      <c r="AC71">
        <v>8.90001</v>
      </c>
      <c r="AD71">
        <v>15.946669999999999</v>
      </c>
      <c r="AE71">
        <f t="shared" si="12"/>
        <v>159.4667</v>
      </c>
      <c r="AF71">
        <v>8.90001</v>
      </c>
      <c r="AG71">
        <v>23.798590000000001</v>
      </c>
      <c r="AH71">
        <f t="shared" si="13"/>
        <v>285.58308</v>
      </c>
      <c r="AI71">
        <v>7.08</v>
      </c>
      <c r="AJ71">
        <f t="shared" si="14"/>
        <v>0.40553999999999996</v>
      </c>
      <c r="AK71">
        <f t="shared" si="15"/>
        <v>0.14193899999999998</v>
      </c>
      <c r="AL71">
        <f t="shared" si="16"/>
        <v>1.9990599999999996</v>
      </c>
      <c r="AM71">
        <f t="shared" si="17"/>
        <v>0.43979319999999994</v>
      </c>
      <c r="AN71">
        <f t="shared" si="1"/>
        <v>445.04978</v>
      </c>
      <c r="AO71">
        <f t="shared" si="18"/>
        <v>0.58173219999999992</v>
      </c>
      <c r="AP71">
        <v>7.4260985352862798</v>
      </c>
      <c r="AQ71">
        <v>6.3313609467455603</v>
      </c>
      <c r="AR71">
        <f t="shared" si="19"/>
        <v>0.633136094674556</v>
      </c>
      <c r="AS71">
        <v>6.9664723032069897</v>
      </c>
      <c r="AT71">
        <v>0.116543702028941</v>
      </c>
      <c r="AU71">
        <f t="shared" si="20"/>
        <v>5.8271851014470501E-2</v>
      </c>
      <c r="AV71">
        <v>7.08</v>
      </c>
      <c r="AW71">
        <v>8.26E-3</v>
      </c>
      <c r="AX71">
        <f t="shared" si="21"/>
        <v>5.3690000000000005E-3</v>
      </c>
      <c r="AY71">
        <v>0.12672</v>
      </c>
      <c r="AZ71">
        <f t="shared" si="22"/>
        <v>0.171072</v>
      </c>
      <c r="BA71">
        <f t="shared" si="23"/>
        <v>0.17644100000000001</v>
      </c>
    </row>
    <row r="72" spans="1:53" x14ac:dyDescent="0.25">
      <c r="A72" t="s">
        <v>45</v>
      </c>
      <c r="B72">
        <v>60</v>
      </c>
      <c r="C72">
        <v>7.34</v>
      </c>
      <c r="D72" s="1">
        <v>2.8850000000000002E-7</v>
      </c>
      <c r="E72">
        <v>60</v>
      </c>
      <c r="G72">
        <v>1</v>
      </c>
      <c r="H72" t="s">
        <v>12</v>
      </c>
      <c r="I72">
        <v>2</v>
      </c>
      <c r="J72" t="s">
        <v>12</v>
      </c>
      <c r="K72">
        <v>4</v>
      </c>
      <c r="L72" t="s">
        <v>12</v>
      </c>
      <c r="M72">
        <v>17</v>
      </c>
      <c r="N72">
        <f t="shared" si="2"/>
        <v>384.85499999999996</v>
      </c>
      <c r="O72">
        <f t="shared" si="3"/>
        <v>2.5983812085071003E-3</v>
      </c>
      <c r="P72">
        <f t="shared" si="4"/>
        <v>5.1967624170142007E-3</v>
      </c>
      <c r="Q72">
        <f t="shared" si="5"/>
        <v>1.0393524834028401E-2</v>
      </c>
      <c r="R72">
        <f t="shared" si="24"/>
        <v>7.3399999999999928</v>
      </c>
      <c r="S72">
        <f t="shared" si="6"/>
        <v>1.8333333333333333</v>
      </c>
      <c r="T72">
        <f t="shared" si="7"/>
        <v>1.6666666666666667</v>
      </c>
      <c r="U72">
        <f t="shared" si="8"/>
        <v>5.9666666666666668</v>
      </c>
      <c r="V72">
        <f t="shared" si="9"/>
        <v>1.2777777777777777</v>
      </c>
      <c r="W72">
        <v>0.96073326399999992</v>
      </c>
      <c r="X72">
        <f t="shared" si="10"/>
        <v>6.2105340683474735</v>
      </c>
      <c r="Y72">
        <f t="shared" si="11"/>
        <v>1.3300026403351199</v>
      </c>
      <c r="Z72">
        <f t="shared" si="25"/>
        <v>5.8051358196864978E-3</v>
      </c>
      <c r="AC72">
        <v>9.0000300000000006</v>
      </c>
      <c r="AD72">
        <v>14.02342</v>
      </c>
      <c r="AE72">
        <f t="shared" si="12"/>
        <v>140.23419999999999</v>
      </c>
      <c r="AF72">
        <v>9.0000300000000006</v>
      </c>
      <c r="AG72">
        <v>24.954630000000002</v>
      </c>
      <c r="AH72">
        <f t="shared" si="13"/>
        <v>299.45555999999999</v>
      </c>
      <c r="AI72">
        <v>7.085</v>
      </c>
      <c r="AJ72">
        <f t="shared" si="14"/>
        <v>0.41184999999999994</v>
      </c>
      <c r="AK72">
        <f t="shared" si="15"/>
        <v>0.14414749999999996</v>
      </c>
      <c r="AL72">
        <f t="shared" si="16"/>
        <v>2.1286699999999996</v>
      </c>
      <c r="AM72">
        <f t="shared" si="17"/>
        <v>0.46830739999999993</v>
      </c>
      <c r="AN72">
        <f t="shared" si="1"/>
        <v>439.68975999999998</v>
      </c>
      <c r="AO72">
        <f t="shared" si="18"/>
        <v>0.61245489999999991</v>
      </c>
      <c r="AP72">
        <v>7.4314247669773597</v>
      </c>
      <c r="AQ72">
        <v>0.19723865877711999</v>
      </c>
      <c r="AR72">
        <f t="shared" si="19"/>
        <v>1.9723865877712E-2</v>
      </c>
      <c r="AS72">
        <v>6.9919825072886201</v>
      </c>
      <c r="AT72">
        <v>0.116370163225665</v>
      </c>
      <c r="AU72">
        <f t="shared" si="20"/>
        <v>5.81850816128325E-2</v>
      </c>
      <c r="AV72">
        <v>7.085</v>
      </c>
      <c r="AW72">
        <v>6.3099999999999996E-3</v>
      </c>
      <c r="AX72">
        <f t="shared" si="21"/>
        <v>4.1015000000000001E-3</v>
      </c>
      <c r="AY72">
        <v>0.12961</v>
      </c>
      <c r="AZ72">
        <f t="shared" si="22"/>
        <v>0.1749735</v>
      </c>
      <c r="BA72">
        <f t="shared" si="23"/>
        <v>0.17907500000000001</v>
      </c>
    </row>
    <row r="73" spans="1:53" x14ac:dyDescent="0.25">
      <c r="A73" t="s">
        <v>46</v>
      </c>
      <c r="B73">
        <v>60.9</v>
      </c>
      <c r="C73">
        <v>7.3597999999999999</v>
      </c>
      <c r="D73" s="1">
        <v>2.6839999999999999E-7</v>
      </c>
      <c r="E73">
        <v>60</v>
      </c>
      <c r="G73">
        <v>1</v>
      </c>
      <c r="H73" t="s">
        <v>12</v>
      </c>
      <c r="I73">
        <v>1</v>
      </c>
      <c r="J73" t="s">
        <v>12</v>
      </c>
      <c r="K73">
        <v>2</v>
      </c>
      <c r="L73" t="s">
        <v>12</v>
      </c>
      <c r="M73">
        <v>18</v>
      </c>
      <c r="N73">
        <f t="shared" si="2"/>
        <v>384.43</v>
      </c>
      <c r="O73">
        <f t="shared" si="3"/>
        <v>2.6012538043336886E-3</v>
      </c>
      <c r="P73">
        <f t="shared" si="4"/>
        <v>2.6012538043336886E-3</v>
      </c>
      <c r="Q73">
        <f t="shared" si="5"/>
        <v>5.2025076086673772E-3</v>
      </c>
      <c r="R73">
        <f t="shared" si="24"/>
        <v>7.3599999999999923</v>
      </c>
      <c r="S73">
        <f t="shared" si="6"/>
        <v>1.4666666666666666</v>
      </c>
      <c r="T73">
        <f t="shared" si="7"/>
        <v>1.8</v>
      </c>
      <c r="U73">
        <f t="shared" si="8"/>
        <v>6.1166666666666663</v>
      </c>
      <c r="V73">
        <f t="shared" si="9"/>
        <v>0.86666666666666659</v>
      </c>
      <c r="W73">
        <v>0.96244041599999886</v>
      </c>
      <c r="X73">
        <f t="shared" si="10"/>
        <v>6.3553717871576518</v>
      </c>
      <c r="Y73">
        <f t="shared" si="11"/>
        <v>0.90048864559181985</v>
      </c>
      <c r="Z73">
        <f t="shared" si="25"/>
        <v>5.7987148362108245E-3</v>
      </c>
      <c r="AC73">
        <v>9.0999599999999994</v>
      </c>
      <c r="AD73">
        <v>13.55326</v>
      </c>
      <c r="AE73">
        <f t="shared" si="12"/>
        <v>135.5326</v>
      </c>
      <c r="AF73">
        <v>9.0999599999999994</v>
      </c>
      <c r="AG73">
        <v>26.066669999999998</v>
      </c>
      <c r="AH73">
        <f t="shared" si="13"/>
        <v>312.80003999999997</v>
      </c>
      <c r="AI73">
        <v>7.09</v>
      </c>
      <c r="AJ73">
        <f t="shared" si="14"/>
        <v>0.41621999999999992</v>
      </c>
      <c r="AK73">
        <f t="shared" si="15"/>
        <v>0.14567699999999997</v>
      </c>
      <c r="AL73">
        <f t="shared" si="16"/>
        <v>2.2611599999999994</v>
      </c>
      <c r="AM73">
        <f t="shared" si="17"/>
        <v>0.49745519999999988</v>
      </c>
      <c r="AN73">
        <f t="shared" si="1"/>
        <v>448.33263999999997</v>
      </c>
      <c r="AO73">
        <f t="shared" si="18"/>
        <v>0.64313219999999982</v>
      </c>
      <c r="AP73">
        <v>7.4500665778961297</v>
      </c>
      <c r="AQ73">
        <v>0.19723865877711999</v>
      </c>
      <c r="AR73">
        <f t="shared" si="19"/>
        <v>1.9723865877712E-2</v>
      </c>
      <c r="AS73">
        <v>7.0174927113702603</v>
      </c>
      <c r="AT73">
        <v>0.116196624422387</v>
      </c>
      <c r="AU73">
        <f t="shared" si="20"/>
        <v>5.8098312211193499E-2</v>
      </c>
      <c r="AV73">
        <v>7.09</v>
      </c>
      <c r="AW73">
        <v>4.3699999999999998E-3</v>
      </c>
      <c r="AX73">
        <f t="shared" si="21"/>
        <v>2.8405000000000001E-3</v>
      </c>
      <c r="AY73">
        <v>0.13249</v>
      </c>
      <c r="AZ73">
        <f t="shared" si="22"/>
        <v>0.17886150000000001</v>
      </c>
      <c r="BA73">
        <f t="shared" si="23"/>
        <v>0.181702</v>
      </c>
    </row>
    <row r="74" spans="1:53" x14ac:dyDescent="0.25">
      <c r="A74" t="s">
        <v>47</v>
      </c>
      <c r="B74">
        <v>60.9</v>
      </c>
      <c r="C74">
        <v>7.3777999999999997</v>
      </c>
      <c r="D74" s="1">
        <v>3.4840000000000002E-7</v>
      </c>
      <c r="E74">
        <v>60</v>
      </c>
      <c r="G74">
        <v>1</v>
      </c>
      <c r="H74" t="s">
        <v>12</v>
      </c>
      <c r="I74">
        <v>1</v>
      </c>
      <c r="J74" t="s">
        <v>12</v>
      </c>
      <c r="K74">
        <v>2</v>
      </c>
      <c r="L74" t="s">
        <v>12</v>
      </c>
      <c r="M74">
        <v>19</v>
      </c>
      <c r="N74">
        <f t="shared" si="2"/>
        <v>384.005</v>
      </c>
      <c r="O74">
        <f t="shared" si="3"/>
        <v>2.6041327586880381E-3</v>
      </c>
      <c r="P74">
        <f t="shared" si="4"/>
        <v>2.6041327586880381E-3</v>
      </c>
      <c r="Q74">
        <f t="shared" si="5"/>
        <v>5.2082655173760761E-3</v>
      </c>
      <c r="R74">
        <f t="shared" si="24"/>
        <v>7.3799999999999919</v>
      </c>
      <c r="S74">
        <f t="shared" si="6"/>
        <v>1.6666666666666667</v>
      </c>
      <c r="T74">
        <f t="shared" si="7"/>
        <v>1.9666666666666666</v>
      </c>
      <c r="U74">
        <f t="shared" si="8"/>
        <v>6.416666666666667</v>
      </c>
      <c r="V74">
        <f t="shared" si="9"/>
        <v>1.0111111111111111</v>
      </c>
      <c r="W74">
        <v>0.96423659999999867</v>
      </c>
      <c r="X74">
        <f t="shared" si="10"/>
        <v>6.65465993166685</v>
      </c>
      <c r="Y74">
        <f t="shared" si="11"/>
        <v>1.0486130801414431</v>
      </c>
      <c r="Z74">
        <f t="shared" si="25"/>
        <v>6.2017489518943151E-3</v>
      </c>
      <c r="AC74">
        <v>9.2000200000000003</v>
      </c>
      <c r="AD74">
        <v>15.542310000000001</v>
      </c>
      <c r="AE74">
        <f t="shared" si="12"/>
        <v>155.42310000000001</v>
      </c>
      <c r="AF74">
        <v>9.2000200000000003</v>
      </c>
      <c r="AG74">
        <v>25.842279999999999</v>
      </c>
      <c r="AH74">
        <f t="shared" si="13"/>
        <v>310.10735999999997</v>
      </c>
      <c r="AI74">
        <v>7.0949999999999998</v>
      </c>
      <c r="AJ74">
        <f t="shared" si="14"/>
        <v>0.4186399999999999</v>
      </c>
      <c r="AK74">
        <f t="shared" si="15"/>
        <v>0.14652399999999996</v>
      </c>
      <c r="AL74">
        <f t="shared" si="16"/>
        <v>2.3938399999999995</v>
      </c>
      <c r="AM74">
        <f t="shared" si="17"/>
        <v>0.52664479999999991</v>
      </c>
      <c r="AN74">
        <f t="shared" si="1"/>
        <v>465.53045999999995</v>
      </c>
      <c r="AO74">
        <f t="shared" si="18"/>
        <v>0.6731687999999999</v>
      </c>
      <c r="AP74">
        <v>7.4580559254327499</v>
      </c>
      <c r="AQ74">
        <v>0.31558185404339401</v>
      </c>
      <c r="AR74">
        <f t="shared" si="19"/>
        <v>3.1558185404339398E-2</v>
      </c>
      <c r="AS74">
        <v>7.0430029154518898</v>
      </c>
      <c r="AT74">
        <v>0.116023085619112</v>
      </c>
      <c r="AU74">
        <f t="shared" si="20"/>
        <v>5.8011542809555998E-2</v>
      </c>
      <c r="AV74">
        <v>7.0949999999999998</v>
      </c>
      <c r="AW74">
        <v>2.4199999999999998E-3</v>
      </c>
      <c r="AX74">
        <f t="shared" si="21"/>
        <v>1.573E-3</v>
      </c>
      <c r="AY74">
        <v>0.13267999999999999</v>
      </c>
      <c r="AZ74">
        <f t="shared" si="22"/>
        <v>0.179118</v>
      </c>
      <c r="BA74">
        <f t="shared" si="23"/>
        <v>0.18069099999999999</v>
      </c>
    </row>
    <row r="75" spans="1:53" x14ac:dyDescent="0.25">
      <c r="A75" t="s">
        <v>48</v>
      </c>
      <c r="B75">
        <v>60.9</v>
      </c>
      <c r="C75">
        <v>7.4006999999999996</v>
      </c>
      <c r="D75" s="1">
        <v>3.3229999999999998E-7</v>
      </c>
      <c r="E75">
        <v>60</v>
      </c>
      <c r="G75">
        <v>1</v>
      </c>
      <c r="H75" t="s">
        <v>12</v>
      </c>
      <c r="I75">
        <v>0</v>
      </c>
      <c r="J75" t="s">
        <v>12</v>
      </c>
      <c r="K75">
        <v>2</v>
      </c>
      <c r="L75" t="s">
        <v>12</v>
      </c>
      <c r="M75">
        <v>20</v>
      </c>
      <c r="N75">
        <f t="shared" si="2"/>
        <v>383.58</v>
      </c>
      <c r="O75">
        <f t="shared" si="3"/>
        <v>2.6070180927055633E-3</v>
      </c>
      <c r="P75">
        <f t="shared" si="4"/>
        <v>0</v>
      </c>
      <c r="Q75">
        <f t="shared" si="5"/>
        <v>5.2140361854111266E-3</v>
      </c>
      <c r="R75">
        <f t="shared" si="24"/>
        <v>7.3999999999999915</v>
      </c>
      <c r="S75">
        <f t="shared" si="6"/>
        <v>2.3333333333333335</v>
      </c>
      <c r="T75">
        <f t="shared" si="7"/>
        <v>2.4</v>
      </c>
      <c r="U75">
        <f t="shared" si="8"/>
        <v>7.7333333333333334</v>
      </c>
      <c r="V75">
        <f t="shared" si="9"/>
        <v>1.5333333333333337</v>
      </c>
      <c r="W75">
        <v>0.96595946100000063</v>
      </c>
      <c r="X75">
        <f t="shared" si="10"/>
        <v>8.005857021502198</v>
      </c>
      <c r="Y75">
        <f t="shared" si="11"/>
        <v>1.5873682025392293</v>
      </c>
      <c r="Z75">
        <f t="shared" si="25"/>
        <v>6.8965877016325637E-3</v>
      </c>
      <c r="AC75">
        <v>9.2996800000000004</v>
      </c>
      <c r="AD75">
        <v>18.491610000000001</v>
      </c>
      <c r="AE75">
        <f t="shared" si="12"/>
        <v>184.91610000000003</v>
      </c>
      <c r="AF75">
        <v>9.2996800000000004</v>
      </c>
      <c r="AG75">
        <v>27.98291</v>
      </c>
      <c r="AH75">
        <f t="shared" si="13"/>
        <v>335.79491999999999</v>
      </c>
      <c r="AI75">
        <v>7.1</v>
      </c>
      <c r="AJ75">
        <f t="shared" si="14"/>
        <v>0.41910714399999988</v>
      </c>
      <c r="AK75">
        <f t="shared" si="15"/>
        <v>0.14668750039999995</v>
      </c>
      <c r="AL75">
        <f t="shared" si="16"/>
        <v>2.5264799999999994</v>
      </c>
      <c r="AM75">
        <f t="shared" si="17"/>
        <v>0.55582559999999992</v>
      </c>
      <c r="AN75">
        <f t="shared" si="1"/>
        <v>520.71101999999996</v>
      </c>
      <c r="AO75">
        <f t="shared" si="18"/>
        <v>0.70251310039999981</v>
      </c>
      <c r="AP75">
        <v>7.4740346205059902</v>
      </c>
      <c r="AQ75">
        <v>0.37475345167652901</v>
      </c>
      <c r="AR75">
        <f t="shared" si="19"/>
        <v>3.7475345167652899E-2</v>
      </c>
      <c r="AS75">
        <v>7.0612244897959098</v>
      </c>
      <c r="AT75">
        <v>0.11589912933105601</v>
      </c>
      <c r="AU75">
        <f t="shared" si="20"/>
        <v>5.7949564665528003E-2</v>
      </c>
      <c r="AV75">
        <v>7.1</v>
      </c>
      <c r="AW75" s="1">
        <v>4.6714400000000001E-4</v>
      </c>
      <c r="AX75">
        <f t="shared" si="21"/>
        <v>3.0364360000000002E-4</v>
      </c>
      <c r="AY75">
        <v>0.13264000000000001</v>
      </c>
      <c r="AZ75">
        <f t="shared" si="22"/>
        <v>0.17906400000000003</v>
      </c>
      <c r="BA75">
        <f t="shared" si="23"/>
        <v>0.17936764360000002</v>
      </c>
    </row>
    <row r="76" spans="1:53" x14ac:dyDescent="0.25">
      <c r="A76" t="s">
        <v>49</v>
      </c>
      <c r="B76">
        <v>60.9</v>
      </c>
      <c r="C76">
        <v>7.4184000000000001</v>
      </c>
      <c r="D76" s="1">
        <v>3.5050000000000002E-7</v>
      </c>
      <c r="E76">
        <v>60</v>
      </c>
      <c r="G76">
        <v>3</v>
      </c>
      <c r="H76" t="s">
        <v>12</v>
      </c>
      <c r="I76">
        <v>2</v>
      </c>
      <c r="J76" t="s">
        <v>12</v>
      </c>
      <c r="K76">
        <v>8</v>
      </c>
      <c r="L76" t="s">
        <v>12</v>
      </c>
      <c r="M76">
        <v>21</v>
      </c>
      <c r="N76">
        <f t="shared" si="2"/>
        <v>383.15499999999997</v>
      </c>
      <c r="O76">
        <f t="shared" si="3"/>
        <v>7.8297294828463676E-3</v>
      </c>
      <c r="P76">
        <f t="shared" si="4"/>
        <v>5.2198196552309117E-3</v>
      </c>
      <c r="Q76">
        <f t="shared" si="5"/>
        <v>2.0879278620923647E-2</v>
      </c>
      <c r="R76">
        <f t="shared" si="24"/>
        <v>7.419999999999991</v>
      </c>
      <c r="S76">
        <f t="shared" si="6"/>
        <v>7.4666666666666668</v>
      </c>
      <c r="T76">
        <f t="shared" si="7"/>
        <v>3.6666666666666665</v>
      </c>
      <c r="U76">
        <f t="shared" si="8"/>
        <v>15.383333333333333</v>
      </c>
      <c r="V76">
        <f t="shared" si="9"/>
        <v>6.2444444444444445</v>
      </c>
      <c r="W76">
        <v>0.96767858400000062</v>
      </c>
      <c r="X76">
        <f t="shared" si="10"/>
        <v>15.89715178953813</v>
      </c>
      <c r="Y76">
        <f t="shared" si="11"/>
        <v>6.4530150276059439</v>
      </c>
      <c r="Z76">
        <f t="shared" si="25"/>
        <v>8.0654392114916235E-3</v>
      </c>
      <c r="AC76">
        <v>9.4002300000000005</v>
      </c>
      <c r="AD76">
        <v>19.354749999999999</v>
      </c>
      <c r="AE76">
        <f t="shared" si="12"/>
        <v>193.54749999999999</v>
      </c>
      <c r="AF76">
        <v>9.4002300000000005</v>
      </c>
      <c r="AG76">
        <v>31.913239999999998</v>
      </c>
      <c r="AH76">
        <f t="shared" si="13"/>
        <v>382.95887999999997</v>
      </c>
      <c r="AI76">
        <v>7.1050000000000004</v>
      </c>
      <c r="AJ76">
        <f t="shared" si="14"/>
        <v>0.41910714399999988</v>
      </c>
      <c r="AK76">
        <f t="shared" si="15"/>
        <v>0.14668750039999995</v>
      </c>
      <c r="AL76">
        <f t="shared" si="16"/>
        <v>2.6590899999999995</v>
      </c>
      <c r="AM76">
        <f t="shared" si="17"/>
        <v>0.58499979999999985</v>
      </c>
      <c r="AN76">
        <f t="shared" si="1"/>
        <v>576.50637999999992</v>
      </c>
      <c r="AO76">
        <f t="shared" si="18"/>
        <v>0.73168730039999974</v>
      </c>
      <c r="AP76">
        <v>7.4953395472702997</v>
      </c>
      <c r="AQ76">
        <v>0.27613412228797002</v>
      </c>
      <c r="AR76">
        <f t="shared" si="19"/>
        <v>2.7613412228797003E-2</v>
      </c>
      <c r="AS76">
        <v>7.0903790087463499</v>
      </c>
      <c r="AT76">
        <v>0.13270760199126</v>
      </c>
      <c r="AU76">
        <f t="shared" si="20"/>
        <v>6.635380099563E-2</v>
      </c>
      <c r="AV76">
        <v>7.1050000000000004</v>
      </c>
      <c r="AW76">
        <v>0</v>
      </c>
      <c r="AX76">
        <f t="shared" si="21"/>
        <v>0</v>
      </c>
      <c r="AY76">
        <v>0.13261000000000001</v>
      </c>
      <c r="AZ76">
        <f t="shared" si="22"/>
        <v>0.17902350000000003</v>
      </c>
      <c r="BA76">
        <f t="shared" si="23"/>
        <v>0.17902350000000003</v>
      </c>
    </row>
    <row r="77" spans="1:53" x14ac:dyDescent="0.25">
      <c r="A77" t="s">
        <v>50</v>
      </c>
      <c r="B77">
        <v>60.9</v>
      </c>
      <c r="C77">
        <v>7.4417</v>
      </c>
      <c r="D77" s="1">
        <v>3.3159999999999998E-7</v>
      </c>
      <c r="E77">
        <v>60</v>
      </c>
      <c r="G77">
        <v>11</v>
      </c>
      <c r="H77" t="s">
        <v>12</v>
      </c>
      <c r="I77">
        <v>5</v>
      </c>
      <c r="J77" t="s">
        <v>12</v>
      </c>
      <c r="K77">
        <v>18</v>
      </c>
      <c r="L77" t="s">
        <v>12</v>
      </c>
      <c r="M77">
        <v>22</v>
      </c>
      <c r="N77">
        <f t="shared" si="2"/>
        <v>382.72999999999996</v>
      </c>
      <c r="O77">
        <f t="shared" si="3"/>
        <v>2.8740887832153218E-2</v>
      </c>
      <c r="P77">
        <f t="shared" si="4"/>
        <v>1.3064039923706009E-2</v>
      </c>
      <c r="Q77">
        <f t="shared" si="5"/>
        <v>4.7030543725341628E-2</v>
      </c>
      <c r="R77">
        <f t="shared" si="24"/>
        <v>7.4399999999999906</v>
      </c>
      <c r="S77">
        <f t="shared" si="6"/>
        <v>7.2</v>
      </c>
      <c r="T77">
        <f t="shared" si="7"/>
        <v>6.1333333333333337</v>
      </c>
      <c r="U77">
        <f t="shared" si="8"/>
        <v>18.399999999999999</v>
      </c>
      <c r="V77">
        <f t="shared" si="9"/>
        <v>5.155555555555555</v>
      </c>
      <c r="W77">
        <v>0.96909808900000005</v>
      </c>
      <c r="X77">
        <f t="shared" si="10"/>
        <v>18.986726120765262</v>
      </c>
      <c r="Y77">
        <f t="shared" si="11"/>
        <v>5.319952246397996</v>
      </c>
      <c r="Z77">
        <f t="shared" si="25"/>
        <v>9.7260407171469616E-3</v>
      </c>
      <c r="AC77">
        <v>9.4999099999999999</v>
      </c>
      <c r="AD77">
        <v>20.45074</v>
      </c>
      <c r="AE77">
        <f t="shared" si="12"/>
        <v>204.50739999999999</v>
      </c>
      <c r="AF77">
        <v>9.4999099999999999</v>
      </c>
      <c r="AG77">
        <v>37.912170000000003</v>
      </c>
      <c r="AH77">
        <f t="shared" si="13"/>
        <v>454.94604000000004</v>
      </c>
      <c r="AI77">
        <v>7.11</v>
      </c>
      <c r="AJ77">
        <f t="shared" si="14"/>
        <v>0.41910714399999988</v>
      </c>
      <c r="AK77">
        <f t="shared" si="15"/>
        <v>0.14668750039999995</v>
      </c>
      <c r="AL77">
        <f t="shared" si="16"/>
        <v>2.7916599999999994</v>
      </c>
      <c r="AM77">
        <f t="shared" si="17"/>
        <v>0.61416519999999986</v>
      </c>
      <c r="AN77">
        <f t="shared" si="1"/>
        <v>659.45344</v>
      </c>
      <c r="AO77">
        <f t="shared" si="18"/>
        <v>0.76085270039999986</v>
      </c>
      <c r="AP77">
        <v>7.5033288948069199</v>
      </c>
      <c r="AQ77">
        <v>0.414201183431952</v>
      </c>
      <c r="AR77">
        <f t="shared" si="19"/>
        <v>4.14201183431952E-2</v>
      </c>
      <c r="AS77">
        <v>7.1049562682215699</v>
      </c>
      <c r="AT77">
        <v>0.13260843696081701</v>
      </c>
      <c r="AU77">
        <f t="shared" si="20"/>
        <v>6.6304218480408503E-2</v>
      </c>
      <c r="AV77">
        <v>7.11</v>
      </c>
      <c r="AW77">
        <v>0</v>
      </c>
      <c r="AX77">
        <f t="shared" si="21"/>
        <v>0</v>
      </c>
      <c r="AY77">
        <v>0.13256999999999999</v>
      </c>
      <c r="AZ77">
        <f t="shared" si="22"/>
        <v>0.1789695</v>
      </c>
      <c r="BA77">
        <f t="shared" si="23"/>
        <v>0.1789695</v>
      </c>
    </row>
    <row r="78" spans="1:53" x14ac:dyDescent="0.25">
      <c r="A78" t="s">
        <v>51</v>
      </c>
      <c r="B78">
        <v>60.9</v>
      </c>
      <c r="C78">
        <v>7.4598000000000004</v>
      </c>
      <c r="D78" s="1">
        <v>2.7440000000000002E-7</v>
      </c>
      <c r="E78">
        <v>60</v>
      </c>
      <c r="G78">
        <v>6</v>
      </c>
      <c r="H78" t="s">
        <v>12</v>
      </c>
      <c r="I78">
        <v>4</v>
      </c>
      <c r="J78" t="s">
        <v>12</v>
      </c>
      <c r="K78">
        <v>10</v>
      </c>
      <c r="L78" t="s">
        <v>12</v>
      </c>
      <c r="M78">
        <v>23</v>
      </c>
      <c r="N78">
        <f t="shared" si="2"/>
        <v>382.30500000000001</v>
      </c>
      <c r="O78">
        <f t="shared" si="3"/>
        <v>1.5694275513006631E-2</v>
      </c>
      <c r="P78">
        <f t="shared" si="4"/>
        <v>1.0462850342004421E-2</v>
      </c>
      <c r="Q78">
        <f t="shared" si="5"/>
        <v>2.6157125855011051E-2</v>
      </c>
      <c r="R78">
        <f t="shared" si="24"/>
        <v>7.4599999999999902</v>
      </c>
      <c r="S78">
        <f t="shared" si="6"/>
        <v>5.5333333333333332</v>
      </c>
      <c r="T78">
        <f t="shared" si="7"/>
        <v>8.5333333333333332</v>
      </c>
      <c r="U78">
        <f t="shared" si="8"/>
        <v>19.916666666666668</v>
      </c>
      <c r="V78">
        <f t="shared" si="9"/>
        <v>2.6888888888888887</v>
      </c>
      <c r="W78">
        <v>0.97080254399999966</v>
      </c>
      <c r="X78">
        <f t="shared" si="10"/>
        <v>20.515672100120366</v>
      </c>
      <c r="Y78">
        <f t="shared" si="11"/>
        <v>2.7697587995699458</v>
      </c>
      <c r="Z78">
        <f t="shared" si="25"/>
        <v>1.5889915040068387E-2</v>
      </c>
      <c r="AC78">
        <v>9.5999300000000005</v>
      </c>
      <c r="AD78">
        <v>24.05669</v>
      </c>
      <c r="AE78">
        <f t="shared" si="12"/>
        <v>240.5669</v>
      </c>
      <c r="AF78">
        <v>9.5999300000000005</v>
      </c>
      <c r="AG78">
        <v>44.612180000000002</v>
      </c>
      <c r="AH78">
        <f t="shared" si="13"/>
        <v>535.34616000000005</v>
      </c>
      <c r="AI78">
        <v>7.1150000000000002</v>
      </c>
      <c r="AJ78">
        <f t="shared" si="14"/>
        <v>0.41910714399999988</v>
      </c>
      <c r="AK78">
        <f t="shared" si="15"/>
        <v>0.14668750039999995</v>
      </c>
      <c r="AL78">
        <f t="shared" si="16"/>
        <v>2.9241999999999995</v>
      </c>
      <c r="AM78">
        <f t="shared" si="17"/>
        <v>0.6433239999999999</v>
      </c>
      <c r="AN78">
        <f t="shared" si="1"/>
        <v>775.91306000000009</v>
      </c>
      <c r="AO78">
        <f t="shared" si="18"/>
        <v>0.7900115003999999</v>
      </c>
      <c r="AP78">
        <v>7.5139813581890804</v>
      </c>
      <c r="AQ78">
        <v>0.177514792899408</v>
      </c>
      <c r="AR78">
        <f t="shared" si="19"/>
        <v>1.7751479289940801E-2</v>
      </c>
      <c r="AS78">
        <v>7.1195335276967899</v>
      </c>
      <c r="AT78">
        <v>0.13250927193037201</v>
      </c>
      <c r="AU78">
        <f t="shared" si="20"/>
        <v>6.6254635965186007E-2</v>
      </c>
      <c r="AV78">
        <v>7.1150000000000002</v>
      </c>
      <c r="AW78">
        <v>0</v>
      </c>
      <c r="AX78">
        <f t="shared" si="21"/>
        <v>0</v>
      </c>
      <c r="AY78">
        <v>0.13253999999999999</v>
      </c>
      <c r="AZ78">
        <f t="shared" si="22"/>
        <v>0.178929</v>
      </c>
      <c r="BA78">
        <f t="shared" si="23"/>
        <v>0.178929</v>
      </c>
    </row>
    <row r="79" spans="1:53" x14ac:dyDescent="0.25">
      <c r="A79" t="s">
        <v>52</v>
      </c>
      <c r="B79">
        <v>60.9</v>
      </c>
      <c r="C79">
        <v>7.4795999999999996</v>
      </c>
      <c r="D79" s="1">
        <v>2.481E-7</v>
      </c>
      <c r="E79">
        <v>60</v>
      </c>
      <c r="G79">
        <v>3</v>
      </c>
      <c r="H79" t="s">
        <v>12</v>
      </c>
      <c r="I79">
        <v>11</v>
      </c>
      <c r="J79" t="s">
        <v>12</v>
      </c>
      <c r="K79">
        <v>18</v>
      </c>
      <c r="L79" t="s">
        <v>12</v>
      </c>
      <c r="M79">
        <v>24</v>
      </c>
      <c r="N79">
        <f t="shared" si="2"/>
        <v>381.88</v>
      </c>
      <c r="O79">
        <f t="shared" si="3"/>
        <v>7.8558709542264592E-3</v>
      </c>
      <c r="P79">
        <f t="shared" si="4"/>
        <v>2.8804860165497014E-2</v>
      </c>
      <c r="Q79">
        <f t="shared" si="5"/>
        <v>4.7135225725358755E-2</v>
      </c>
      <c r="R79">
        <f t="shared" si="24"/>
        <v>7.4799999999999898</v>
      </c>
      <c r="S79">
        <f t="shared" si="6"/>
        <v>4.7666666666666666</v>
      </c>
      <c r="T79">
        <f t="shared" si="7"/>
        <v>10.066666666666666</v>
      </c>
      <c r="U79">
        <f t="shared" si="8"/>
        <v>21.583333333333332</v>
      </c>
      <c r="V79">
        <f t="shared" si="9"/>
        <v>1.411111111111111</v>
      </c>
      <c r="W79">
        <v>0.97203338399999861</v>
      </c>
      <c r="X79">
        <f t="shared" si="10"/>
        <v>22.204312823615286</v>
      </c>
      <c r="Y79">
        <f t="shared" si="11"/>
        <v>1.4517105423933805</v>
      </c>
      <c r="Z79">
        <f t="shared" si="25"/>
        <v>9.1112982040312332E-3</v>
      </c>
      <c r="AC79">
        <v>9.7000700000000002</v>
      </c>
      <c r="AD79">
        <v>26.59919</v>
      </c>
      <c r="AE79">
        <f t="shared" si="12"/>
        <v>265.99189999999999</v>
      </c>
      <c r="AF79">
        <v>9.7000700000000002</v>
      </c>
      <c r="AG79">
        <v>52.52167</v>
      </c>
      <c r="AH79">
        <f t="shared" si="13"/>
        <v>630.26004</v>
      </c>
      <c r="AI79">
        <v>7.12</v>
      </c>
      <c r="AJ79">
        <f t="shared" si="14"/>
        <v>0.41910714399999988</v>
      </c>
      <c r="AK79">
        <f t="shared" si="15"/>
        <v>0.14668750039999995</v>
      </c>
      <c r="AL79">
        <f t="shared" si="16"/>
        <v>3.0567099999999994</v>
      </c>
      <c r="AM79">
        <f t="shared" si="17"/>
        <v>0.67247619999999986</v>
      </c>
      <c r="AN79">
        <f t="shared" si="1"/>
        <v>896.25193999999999</v>
      </c>
      <c r="AO79">
        <f t="shared" si="18"/>
        <v>0.81916370039999986</v>
      </c>
      <c r="AP79">
        <v>7.5299600532623101</v>
      </c>
      <c r="AQ79">
        <v>0.35502958579881699</v>
      </c>
      <c r="AR79">
        <f t="shared" si="19"/>
        <v>3.5502958579881699E-2</v>
      </c>
      <c r="AS79">
        <v>7.14868804664723</v>
      </c>
      <c r="AT79">
        <v>0.132310941869485</v>
      </c>
      <c r="AU79">
        <f t="shared" si="20"/>
        <v>6.61554709347425E-2</v>
      </c>
      <c r="AV79">
        <v>7.12</v>
      </c>
      <c r="AW79">
        <v>0</v>
      </c>
      <c r="AX79">
        <f t="shared" si="21"/>
        <v>0</v>
      </c>
      <c r="AY79">
        <v>0.13250999999999999</v>
      </c>
      <c r="AZ79">
        <f t="shared" si="22"/>
        <v>0.17888850000000001</v>
      </c>
      <c r="BA79">
        <f t="shared" si="23"/>
        <v>0.17888850000000001</v>
      </c>
    </row>
    <row r="80" spans="1:53" x14ac:dyDescent="0.25">
      <c r="A80" t="s">
        <v>53</v>
      </c>
      <c r="B80">
        <v>60.9</v>
      </c>
      <c r="C80">
        <v>7.4981</v>
      </c>
      <c r="D80" s="1">
        <v>3.39E-7</v>
      </c>
      <c r="E80">
        <v>60</v>
      </c>
      <c r="G80">
        <v>3</v>
      </c>
      <c r="H80" t="s">
        <v>12</v>
      </c>
      <c r="I80">
        <v>16</v>
      </c>
      <c r="J80" t="s">
        <v>12</v>
      </c>
      <c r="K80">
        <v>23.5</v>
      </c>
      <c r="L80" t="s">
        <v>12</v>
      </c>
      <c r="M80">
        <v>25</v>
      </c>
      <c r="N80">
        <f t="shared" si="2"/>
        <v>381.45499999999998</v>
      </c>
      <c r="O80">
        <f t="shared" si="3"/>
        <v>7.8646236122216252E-3</v>
      </c>
      <c r="P80">
        <f t="shared" si="4"/>
        <v>4.1944659265182004E-2</v>
      </c>
      <c r="Q80">
        <f t="shared" si="5"/>
        <v>6.1606218295736065E-2</v>
      </c>
      <c r="R80">
        <f t="shared" si="24"/>
        <v>7.4999999999999893</v>
      </c>
      <c r="S80">
        <f t="shared" si="6"/>
        <v>5.166666666666667</v>
      </c>
      <c r="T80">
        <f t="shared" si="7"/>
        <v>10.533333333333333</v>
      </c>
      <c r="U80">
        <f t="shared" si="8"/>
        <v>26.4</v>
      </c>
      <c r="V80">
        <f t="shared" si="9"/>
        <v>1.6555555555555559</v>
      </c>
      <c r="W80">
        <v>0.97354897599999912</v>
      </c>
      <c r="X80">
        <f t="shared" si="10"/>
        <v>27.117279819315453</v>
      </c>
      <c r="Y80">
        <f t="shared" si="11"/>
        <v>1.7005364869856916</v>
      </c>
      <c r="Z80">
        <f t="shared" si="25"/>
        <v>1.2560605649150007E-2</v>
      </c>
      <c r="AC80">
        <v>9.8000500000000006</v>
      </c>
      <c r="AD80">
        <v>29.67362</v>
      </c>
      <c r="AE80">
        <f t="shared" si="12"/>
        <v>296.7362</v>
      </c>
      <c r="AF80">
        <v>9.8000500000000006</v>
      </c>
      <c r="AG80">
        <v>51.753610000000002</v>
      </c>
      <c r="AH80">
        <f t="shared" si="13"/>
        <v>621.04331999999999</v>
      </c>
      <c r="AI80">
        <v>7.125</v>
      </c>
      <c r="AJ80">
        <f t="shared" si="14"/>
        <v>0.41910714399999988</v>
      </c>
      <c r="AK80">
        <f t="shared" si="15"/>
        <v>0.14668750039999995</v>
      </c>
      <c r="AL80">
        <f t="shared" si="16"/>
        <v>3.1891799999999995</v>
      </c>
      <c r="AM80">
        <f t="shared" si="17"/>
        <v>0.7016195999999999</v>
      </c>
      <c r="AN80">
        <f t="shared" si="1"/>
        <v>917.77952000000005</v>
      </c>
      <c r="AO80">
        <f t="shared" si="18"/>
        <v>0.84830710039999979</v>
      </c>
      <c r="AP80">
        <v>7.5352862849533899</v>
      </c>
      <c r="AQ80">
        <v>0.23668639053254301</v>
      </c>
      <c r="AR80">
        <f t="shared" si="19"/>
        <v>2.3668639053254302E-2</v>
      </c>
      <c r="AS80">
        <v>7.1632653061224403</v>
      </c>
      <c r="AT80">
        <v>0.115204974117952</v>
      </c>
      <c r="AU80">
        <f t="shared" si="20"/>
        <v>5.7602487058975999E-2</v>
      </c>
      <c r="AV80">
        <v>7.125</v>
      </c>
      <c r="AW80">
        <v>0</v>
      </c>
      <c r="AX80">
        <f t="shared" si="21"/>
        <v>0</v>
      </c>
      <c r="AY80">
        <v>0.13247</v>
      </c>
      <c r="AZ80">
        <f t="shared" si="22"/>
        <v>0.17883450000000001</v>
      </c>
      <c r="BA80">
        <f t="shared" si="23"/>
        <v>0.17883450000000001</v>
      </c>
    </row>
    <row r="81" spans="1:53" x14ac:dyDescent="0.25">
      <c r="A81" t="s">
        <v>54</v>
      </c>
      <c r="B81">
        <v>60.9</v>
      </c>
      <c r="C81">
        <v>7.5208000000000004</v>
      </c>
      <c r="D81" s="1">
        <v>3.559E-7</v>
      </c>
      <c r="E81">
        <v>60</v>
      </c>
      <c r="G81">
        <v>2</v>
      </c>
      <c r="H81" t="s">
        <v>12</v>
      </c>
      <c r="I81">
        <v>5</v>
      </c>
      <c r="J81" t="s">
        <v>12</v>
      </c>
      <c r="K81">
        <v>21</v>
      </c>
      <c r="L81" t="s">
        <v>12</v>
      </c>
      <c r="M81">
        <v>26</v>
      </c>
      <c r="N81">
        <f t="shared" si="2"/>
        <v>381.03</v>
      </c>
      <c r="O81">
        <f t="shared" si="3"/>
        <v>5.2489305304044302E-3</v>
      </c>
      <c r="P81">
        <f t="shared" si="4"/>
        <v>1.3122326326011076E-2</v>
      </c>
      <c r="Q81">
        <f t="shared" si="5"/>
        <v>5.5113770569246517E-2</v>
      </c>
      <c r="R81">
        <f t="shared" si="24"/>
        <v>7.5199999999999889</v>
      </c>
      <c r="S81">
        <f t="shared" si="6"/>
        <v>5.2666666666666666</v>
      </c>
      <c r="T81">
        <f t="shared" si="7"/>
        <v>9.8666666666666671</v>
      </c>
      <c r="U81">
        <f t="shared" si="8"/>
        <v>28.25</v>
      </c>
      <c r="V81">
        <f t="shared" si="9"/>
        <v>1.9777777777777774</v>
      </c>
      <c r="W81">
        <v>0.97458922500000078</v>
      </c>
      <c r="X81">
        <f t="shared" si="10"/>
        <v>28.986571239795904</v>
      </c>
      <c r="Y81">
        <f t="shared" si="11"/>
        <v>2.0293450071518859</v>
      </c>
      <c r="Z81">
        <f t="shared" si="25"/>
        <v>1.2615587020312968E-2</v>
      </c>
      <c r="AC81">
        <v>9.9002099999999995</v>
      </c>
      <c r="AD81">
        <v>31.780480000000001</v>
      </c>
      <c r="AE81">
        <f t="shared" si="12"/>
        <v>317.8048</v>
      </c>
      <c r="AF81">
        <v>9.9002099999999995</v>
      </c>
      <c r="AG81">
        <v>56.981859999999998</v>
      </c>
      <c r="AH81">
        <f t="shared" si="13"/>
        <v>683.78232000000003</v>
      </c>
      <c r="AI81">
        <v>7.13</v>
      </c>
      <c r="AJ81">
        <f t="shared" si="14"/>
        <v>0.41910714399999988</v>
      </c>
      <c r="AK81">
        <f t="shared" si="15"/>
        <v>0.14668750039999995</v>
      </c>
      <c r="AL81">
        <f t="shared" si="16"/>
        <v>3.3216199999999994</v>
      </c>
      <c r="AM81">
        <f t="shared" si="17"/>
        <v>0.73075639999999986</v>
      </c>
      <c r="AN81">
        <f t="shared" si="1"/>
        <v>1001.58712</v>
      </c>
      <c r="AO81">
        <f t="shared" si="18"/>
        <v>0.87744390039999987</v>
      </c>
      <c r="AP81">
        <v>7.5459387483355496</v>
      </c>
      <c r="AQ81">
        <v>0.414201183431952</v>
      </c>
      <c r="AR81">
        <f t="shared" si="19"/>
        <v>4.14201183431952E-2</v>
      </c>
      <c r="AS81">
        <v>7.1924198250728804</v>
      </c>
      <c r="AT81">
        <v>0.115006644057064</v>
      </c>
      <c r="AU81">
        <f t="shared" si="20"/>
        <v>5.7503322028531999E-2</v>
      </c>
      <c r="AV81">
        <v>7.13</v>
      </c>
      <c r="AW81">
        <v>0</v>
      </c>
      <c r="AX81">
        <f t="shared" si="21"/>
        <v>0</v>
      </c>
      <c r="AY81">
        <v>0.13244</v>
      </c>
      <c r="AZ81">
        <f t="shared" si="22"/>
        <v>0.17879400000000001</v>
      </c>
      <c r="BA81">
        <f t="shared" si="23"/>
        <v>0.17879400000000001</v>
      </c>
    </row>
    <row r="82" spans="1:53" x14ac:dyDescent="0.25">
      <c r="A82" t="s">
        <v>55</v>
      </c>
      <c r="B82">
        <v>60.9</v>
      </c>
      <c r="C82">
        <v>7.5382999999999996</v>
      </c>
      <c r="D82" s="1">
        <v>2.643E-7</v>
      </c>
      <c r="E82">
        <v>60</v>
      </c>
      <c r="G82">
        <v>3</v>
      </c>
      <c r="H82" t="s">
        <v>12</v>
      </c>
      <c r="I82">
        <v>12</v>
      </c>
      <c r="J82" t="s">
        <v>12</v>
      </c>
      <c r="K82">
        <v>25</v>
      </c>
      <c r="L82" t="s">
        <v>12</v>
      </c>
      <c r="M82">
        <v>27</v>
      </c>
      <c r="N82">
        <f t="shared" si="2"/>
        <v>380.60499999999996</v>
      </c>
      <c r="O82">
        <f t="shared" si="3"/>
        <v>7.8821875697902034E-3</v>
      </c>
      <c r="P82">
        <f t="shared" si="4"/>
        <v>3.1528750279160814E-2</v>
      </c>
      <c r="Q82">
        <f t="shared" si="5"/>
        <v>6.5684896414918356E-2</v>
      </c>
      <c r="R82">
        <f t="shared" si="24"/>
        <v>7.5399999999999885</v>
      </c>
      <c r="S82">
        <f t="shared" si="6"/>
        <v>4.2333333333333334</v>
      </c>
      <c r="T82">
        <f t="shared" si="7"/>
        <v>10.333333333333334</v>
      </c>
      <c r="U82">
        <f t="shared" si="8"/>
        <v>30.416666666666668</v>
      </c>
      <c r="V82">
        <f t="shared" si="9"/>
        <v>0.78888888888888875</v>
      </c>
      <c r="W82">
        <v>0.97574439999999907</v>
      </c>
      <c r="X82">
        <f t="shared" si="10"/>
        <v>31.172781177803017</v>
      </c>
      <c r="Y82">
        <f t="shared" si="11"/>
        <v>0.80849953009096387</v>
      </c>
      <c r="Z82">
        <f t="shared" si="25"/>
        <v>1.5397170248215348E-2</v>
      </c>
      <c r="AC82">
        <v>9.9998799999999992</v>
      </c>
      <c r="AD82">
        <v>33.453180000000003</v>
      </c>
      <c r="AE82">
        <f t="shared" si="12"/>
        <v>334.53180000000003</v>
      </c>
      <c r="AF82">
        <v>9.9998799999999992</v>
      </c>
      <c r="AG82">
        <v>67.19238</v>
      </c>
      <c r="AH82">
        <f t="shared" si="13"/>
        <v>806.30855999999994</v>
      </c>
      <c r="AI82">
        <v>7.1349999999999998</v>
      </c>
      <c r="AJ82">
        <f t="shared" si="14"/>
        <v>0.41910714399999988</v>
      </c>
      <c r="AK82">
        <f t="shared" si="15"/>
        <v>0.14668750039999995</v>
      </c>
      <c r="AL82">
        <f t="shared" si="16"/>
        <v>3.4540199999999994</v>
      </c>
      <c r="AM82">
        <f t="shared" si="17"/>
        <v>0.7598843999999999</v>
      </c>
      <c r="AN82">
        <f t="shared" si="1"/>
        <v>1140.8403599999999</v>
      </c>
      <c r="AO82">
        <f t="shared" si="18"/>
        <v>0.90657190039999991</v>
      </c>
      <c r="AP82">
        <v>7.5565912117177003</v>
      </c>
      <c r="AQ82">
        <v>0.23668639053254301</v>
      </c>
      <c r="AR82">
        <f t="shared" si="19"/>
        <v>2.3668639053254302E-2</v>
      </c>
      <c r="AS82">
        <v>7.2179300291545099</v>
      </c>
      <c r="AT82">
        <v>0.13183990797487799</v>
      </c>
      <c r="AU82">
        <f t="shared" si="20"/>
        <v>6.5919953987438995E-2</v>
      </c>
      <c r="AV82">
        <v>7.1349999999999998</v>
      </c>
      <c r="AW82">
        <v>0</v>
      </c>
      <c r="AX82">
        <f t="shared" si="21"/>
        <v>0</v>
      </c>
      <c r="AY82">
        <v>0.13239999999999999</v>
      </c>
      <c r="AZ82">
        <f t="shared" si="22"/>
        <v>0.17874000000000001</v>
      </c>
      <c r="BA82">
        <f t="shared" si="23"/>
        <v>0.17874000000000001</v>
      </c>
    </row>
    <row r="83" spans="1:53" x14ac:dyDescent="0.25">
      <c r="A83" t="s">
        <v>56</v>
      </c>
      <c r="B83">
        <v>60.9</v>
      </c>
      <c r="C83">
        <v>7.5582000000000003</v>
      </c>
      <c r="D83" s="1">
        <v>3.164E-7</v>
      </c>
      <c r="E83">
        <v>60</v>
      </c>
      <c r="G83">
        <v>2</v>
      </c>
      <c r="H83" t="s">
        <v>12</v>
      </c>
      <c r="I83">
        <v>16</v>
      </c>
      <c r="J83" t="s">
        <v>12</v>
      </c>
      <c r="K83">
        <v>43</v>
      </c>
      <c r="L83" t="s">
        <v>12</v>
      </c>
      <c r="M83">
        <v>28</v>
      </c>
      <c r="N83">
        <f t="shared" si="2"/>
        <v>380.18</v>
      </c>
      <c r="O83">
        <f t="shared" si="3"/>
        <v>5.2606660003156397E-3</v>
      </c>
      <c r="P83">
        <f t="shared" si="4"/>
        <v>4.2085328002525117E-2</v>
      </c>
      <c r="Q83">
        <f t="shared" si="5"/>
        <v>0.11310431900678626</v>
      </c>
      <c r="R83">
        <f t="shared" si="24"/>
        <v>7.5599999999999881</v>
      </c>
      <c r="S83">
        <f t="shared" si="6"/>
        <v>4.5999999999999996</v>
      </c>
      <c r="T83">
        <f t="shared" si="7"/>
        <v>9.1666666666666661</v>
      </c>
      <c r="U83">
        <f t="shared" si="8"/>
        <v>30.15</v>
      </c>
      <c r="V83">
        <f t="shared" si="9"/>
        <v>1.5444444444444443</v>
      </c>
      <c r="W83">
        <v>0.9767853689999999</v>
      </c>
      <c r="X83">
        <f t="shared" si="10"/>
        <v>30.866555700835853</v>
      </c>
      <c r="Y83">
        <f t="shared" si="11"/>
        <v>1.5811502643877586</v>
      </c>
      <c r="Z83">
        <f t="shared" si="25"/>
        <v>1.8735333779300197E-2</v>
      </c>
      <c r="AH83">
        <f t="shared" si="13"/>
        <v>0</v>
      </c>
      <c r="AI83">
        <v>7.14</v>
      </c>
      <c r="AJ83">
        <f t="shared" si="14"/>
        <v>0.41910714399999988</v>
      </c>
      <c r="AK83">
        <f t="shared" si="15"/>
        <v>0.14668750039999995</v>
      </c>
      <c r="AL83">
        <f t="shared" si="16"/>
        <v>3.5863899999999993</v>
      </c>
      <c r="AM83">
        <f t="shared" si="17"/>
        <v>0.78900579999999987</v>
      </c>
      <c r="AO83">
        <f t="shared" si="18"/>
        <v>0.93569330039999987</v>
      </c>
      <c r="AP83">
        <v>7.5645805592543196</v>
      </c>
      <c r="AQ83">
        <v>0.78895463510848096</v>
      </c>
      <c r="AR83">
        <f t="shared" si="19"/>
        <v>7.8895463510848099E-2</v>
      </c>
      <c r="AS83">
        <v>7.2397959183673404</v>
      </c>
      <c r="AT83">
        <v>0.14869796315030101</v>
      </c>
      <c r="AU83">
        <f t="shared" si="20"/>
        <v>7.4348981575150505E-2</v>
      </c>
      <c r="AV83">
        <v>7.14</v>
      </c>
      <c r="AW83">
        <v>0</v>
      </c>
      <c r="AX83">
        <f t="shared" si="21"/>
        <v>0</v>
      </c>
      <c r="AY83">
        <v>0.13236999999999999</v>
      </c>
      <c r="AZ83">
        <f t="shared" si="22"/>
        <v>0.17869949999999998</v>
      </c>
      <c r="BA83">
        <f t="shared" si="23"/>
        <v>0.17869949999999998</v>
      </c>
    </row>
    <row r="84" spans="1:53" x14ac:dyDescent="0.25">
      <c r="A84" t="s">
        <v>57</v>
      </c>
      <c r="B84">
        <v>60.9</v>
      </c>
      <c r="C84">
        <v>7.5801999999999996</v>
      </c>
      <c r="D84" s="1">
        <v>2.9910000000000002E-7</v>
      </c>
      <c r="E84">
        <v>60</v>
      </c>
      <c r="G84">
        <v>6</v>
      </c>
      <c r="H84" t="s">
        <v>12</v>
      </c>
      <c r="I84">
        <v>14</v>
      </c>
      <c r="J84" t="s">
        <v>12</v>
      </c>
      <c r="K84">
        <v>32</v>
      </c>
      <c r="L84" t="s">
        <v>12</v>
      </c>
      <c r="M84">
        <v>29</v>
      </c>
      <c r="N84">
        <f t="shared" si="2"/>
        <v>379.755</v>
      </c>
      <c r="O84">
        <f t="shared" si="3"/>
        <v>1.5799660307303395E-2</v>
      </c>
      <c r="P84">
        <f t="shared" si="4"/>
        <v>3.6865874050374586E-2</v>
      </c>
      <c r="Q84">
        <f t="shared" si="5"/>
        <v>8.4264854972284767E-2</v>
      </c>
      <c r="R84">
        <f t="shared" si="24"/>
        <v>7.5799999999999876</v>
      </c>
      <c r="S84">
        <f t="shared" si="6"/>
        <v>5.8</v>
      </c>
      <c r="T84">
        <f t="shared" si="7"/>
        <v>8.8000000000000007</v>
      </c>
      <c r="U84">
        <f t="shared" si="8"/>
        <v>29.95</v>
      </c>
      <c r="V84">
        <f t="shared" si="9"/>
        <v>2.8666666666666663</v>
      </c>
      <c r="W84">
        <v>0.97777490399999856</v>
      </c>
      <c r="X84">
        <f t="shared" si="10"/>
        <v>30.630771844804929</v>
      </c>
      <c r="Y84">
        <f t="shared" si="11"/>
        <v>2.931826798723677</v>
      </c>
      <c r="Z84">
        <f t="shared" si="25"/>
        <v>1.351291242750852E-2</v>
      </c>
      <c r="AH84">
        <f t="shared" si="13"/>
        <v>0</v>
      </c>
      <c r="AI84">
        <v>7.1449999999999996</v>
      </c>
      <c r="AJ84">
        <f t="shared" si="14"/>
        <v>0.41910714399999988</v>
      </c>
      <c r="AK84">
        <f t="shared" si="15"/>
        <v>0.14668750039999995</v>
      </c>
      <c r="AL84">
        <f t="shared" si="16"/>
        <v>3.7187299999999994</v>
      </c>
      <c r="AM84">
        <f t="shared" si="17"/>
        <v>0.81812059999999986</v>
      </c>
      <c r="AO84">
        <f t="shared" si="18"/>
        <v>0.96480810039999976</v>
      </c>
      <c r="AP84">
        <v>7.5752330226364801</v>
      </c>
      <c r="AQ84">
        <v>1.42011834319526</v>
      </c>
      <c r="AR84">
        <f t="shared" si="19"/>
        <v>0.14201183431952599</v>
      </c>
      <c r="AS84">
        <v>7.2653061224489699</v>
      </c>
      <c r="AT84">
        <v>0.182538029789201</v>
      </c>
      <c r="AU84">
        <f t="shared" si="20"/>
        <v>9.12690148946005E-2</v>
      </c>
      <c r="AV84">
        <v>7.1449999999999996</v>
      </c>
      <c r="AW84">
        <v>0</v>
      </c>
      <c r="AX84">
        <f t="shared" si="21"/>
        <v>0</v>
      </c>
      <c r="AY84">
        <v>0.13234000000000001</v>
      </c>
      <c r="AZ84">
        <f t="shared" si="22"/>
        <v>0.17865900000000004</v>
      </c>
      <c r="BA84">
        <f t="shared" si="23"/>
        <v>0.17865900000000004</v>
      </c>
    </row>
    <row r="85" spans="1:53" x14ac:dyDescent="0.25">
      <c r="A85" t="s">
        <v>58</v>
      </c>
      <c r="B85">
        <v>60.9</v>
      </c>
      <c r="C85">
        <v>7.5994999999999999</v>
      </c>
      <c r="D85" s="1">
        <v>2.9410000000000002E-7</v>
      </c>
      <c r="E85">
        <v>60</v>
      </c>
      <c r="G85">
        <v>12</v>
      </c>
      <c r="H85" t="s">
        <v>12</v>
      </c>
      <c r="I85">
        <v>8</v>
      </c>
      <c r="J85" t="s">
        <v>12</v>
      </c>
      <c r="K85">
        <v>34</v>
      </c>
      <c r="L85" t="s">
        <v>12</v>
      </c>
      <c r="M85">
        <v>30</v>
      </c>
      <c r="N85">
        <f t="shared" si="2"/>
        <v>379.33</v>
      </c>
      <c r="O85">
        <f t="shared" si="3"/>
        <v>3.1634724382463821E-2</v>
      </c>
      <c r="P85">
        <f t="shared" si="4"/>
        <v>2.1089816254975878E-2</v>
      </c>
      <c r="Q85">
        <f t="shared" si="5"/>
        <v>8.963171908364749E-2</v>
      </c>
      <c r="R85">
        <f t="shared" si="24"/>
        <v>7.5999999999999872</v>
      </c>
      <c r="S85">
        <f t="shared" si="6"/>
        <v>8.6</v>
      </c>
      <c r="T85">
        <f t="shared" si="7"/>
        <v>8.65</v>
      </c>
      <c r="U85">
        <f t="shared" si="8"/>
        <v>32.266666666666666</v>
      </c>
      <c r="V85">
        <f t="shared" si="9"/>
        <v>5.7166666666666668</v>
      </c>
      <c r="W85">
        <v>0.97859149599999995</v>
      </c>
      <c r="X85">
        <f t="shared" si="10"/>
        <v>32.972559846020438</v>
      </c>
      <c r="Y85">
        <f t="shared" si="11"/>
        <v>5.8417293528848191</v>
      </c>
      <c r="Z85">
        <f t="shared" si="25"/>
        <v>1.7121232215596034E-2</v>
      </c>
      <c r="AH85">
        <f t="shared" si="13"/>
        <v>0</v>
      </c>
      <c r="AI85">
        <v>7.15</v>
      </c>
      <c r="AJ85">
        <f t="shared" si="14"/>
        <v>0.41978190799999987</v>
      </c>
      <c r="AK85">
        <f t="shared" si="15"/>
        <v>0.14692366779999994</v>
      </c>
      <c r="AL85">
        <f t="shared" si="16"/>
        <v>3.8494999999999995</v>
      </c>
      <c r="AM85">
        <f t="shared" si="17"/>
        <v>0.84688999999999992</v>
      </c>
      <c r="AO85">
        <f t="shared" si="18"/>
        <v>0.9938136677999998</v>
      </c>
      <c r="AP85">
        <v>7.5805592543275599</v>
      </c>
      <c r="AQ85">
        <v>1.95266272189349</v>
      </c>
      <c r="AR85">
        <f t="shared" si="19"/>
        <v>0.195266272189349</v>
      </c>
      <c r="AS85">
        <v>7.2981049562682196</v>
      </c>
      <c r="AT85">
        <v>0.19932171119179201</v>
      </c>
      <c r="AU85">
        <f t="shared" si="20"/>
        <v>9.9660855595896006E-2</v>
      </c>
      <c r="AV85">
        <v>7.15</v>
      </c>
      <c r="AW85" s="1">
        <v>6.7476400000000001E-4</v>
      </c>
      <c r="AX85">
        <f t="shared" si="21"/>
        <v>4.3859660000000001E-4</v>
      </c>
      <c r="AY85">
        <v>0.13077</v>
      </c>
      <c r="AZ85">
        <f t="shared" si="22"/>
        <v>0.17653950000000002</v>
      </c>
      <c r="BA85">
        <f t="shared" si="23"/>
        <v>0.17697809660000002</v>
      </c>
    </row>
    <row r="86" spans="1:53" x14ac:dyDescent="0.25">
      <c r="A86" t="s">
        <v>59</v>
      </c>
      <c r="B86">
        <v>60.9</v>
      </c>
      <c r="C86">
        <v>7.6211000000000002</v>
      </c>
      <c r="D86" s="1">
        <v>3.4659999999999999E-7</v>
      </c>
      <c r="E86">
        <v>60</v>
      </c>
      <c r="G86">
        <v>13</v>
      </c>
      <c r="H86" t="s">
        <v>12</v>
      </c>
      <c r="I86">
        <v>12</v>
      </c>
      <c r="J86" t="s">
        <v>12</v>
      </c>
      <c r="K86">
        <v>50</v>
      </c>
      <c r="L86" t="s">
        <v>12</v>
      </c>
      <c r="M86">
        <v>31</v>
      </c>
      <c r="N86">
        <f t="shared" si="2"/>
        <v>378.90499999999997</v>
      </c>
      <c r="O86">
        <f t="shared" si="3"/>
        <v>3.4309391536137032E-2</v>
      </c>
      <c r="P86">
        <f t="shared" si="4"/>
        <v>3.1670207571818793E-2</v>
      </c>
      <c r="Q86">
        <f t="shared" si="5"/>
        <v>0.13195919821591165</v>
      </c>
      <c r="R86">
        <f t="shared" si="24"/>
        <v>7.6199999999999868</v>
      </c>
      <c r="S86">
        <f t="shared" si="6"/>
        <v>8.0333333333333332</v>
      </c>
      <c r="T86">
        <f t="shared" si="7"/>
        <v>10.066666666666666</v>
      </c>
      <c r="U86">
        <f t="shared" si="8"/>
        <v>34.166666666666664</v>
      </c>
      <c r="V86">
        <f t="shared" si="9"/>
        <v>4.6777777777777771</v>
      </c>
      <c r="W86">
        <v>0.97940229599999995</v>
      </c>
      <c r="X86">
        <f t="shared" si="10"/>
        <v>34.885222146412723</v>
      </c>
      <c r="Y86">
        <f t="shared" si="11"/>
        <v>4.7761556174438224</v>
      </c>
      <c r="Z86">
        <f t="shared" si="25"/>
        <v>1.951227441915921E-2</v>
      </c>
      <c r="AH86">
        <f t="shared" si="13"/>
        <v>0</v>
      </c>
      <c r="AI86">
        <v>7.1550000000000002</v>
      </c>
      <c r="AJ86">
        <f t="shared" si="14"/>
        <v>0.42435190799999989</v>
      </c>
      <c r="AK86">
        <f t="shared" si="15"/>
        <v>0.14852316779999994</v>
      </c>
      <c r="AL86">
        <f t="shared" si="16"/>
        <v>3.9743999999999993</v>
      </c>
      <c r="AM86">
        <f t="shared" si="17"/>
        <v>0.87436799999999981</v>
      </c>
      <c r="AO86">
        <f t="shared" si="18"/>
        <v>1.0228911677999997</v>
      </c>
      <c r="AP86">
        <v>7.59920106524633</v>
      </c>
      <c r="AQ86">
        <v>1.99211045364891</v>
      </c>
      <c r="AR86">
        <f t="shared" si="19"/>
        <v>0.19921104536489101</v>
      </c>
      <c r="AS86">
        <v>7.3236151603498501</v>
      </c>
      <c r="AT86">
        <v>0.182141369667425</v>
      </c>
      <c r="AU86">
        <f t="shared" si="20"/>
        <v>9.1070684833712501E-2</v>
      </c>
      <c r="AV86">
        <v>7.1550000000000002</v>
      </c>
      <c r="AW86">
        <v>4.5700000000000003E-3</v>
      </c>
      <c r="AX86">
        <f t="shared" si="21"/>
        <v>2.9705000000000005E-3</v>
      </c>
      <c r="AY86">
        <v>0.1249</v>
      </c>
      <c r="AZ86">
        <f t="shared" si="22"/>
        <v>0.16861500000000001</v>
      </c>
      <c r="BA86">
        <f t="shared" si="23"/>
        <v>0.1715855</v>
      </c>
    </row>
    <row r="87" spans="1:53" x14ac:dyDescent="0.25">
      <c r="A87" t="s">
        <v>60</v>
      </c>
      <c r="B87">
        <v>60.9</v>
      </c>
      <c r="C87">
        <v>7.6417999999999999</v>
      </c>
      <c r="D87" s="1">
        <v>3.5009999999999999E-7</v>
      </c>
      <c r="E87">
        <v>60</v>
      </c>
      <c r="G87">
        <v>10</v>
      </c>
      <c r="H87" t="s">
        <v>12</v>
      </c>
      <c r="I87">
        <v>7</v>
      </c>
      <c r="J87" t="s">
        <v>12</v>
      </c>
      <c r="K87">
        <v>34</v>
      </c>
      <c r="L87" t="s">
        <v>12</v>
      </c>
      <c r="M87">
        <v>32</v>
      </c>
      <c r="N87">
        <f t="shared" si="2"/>
        <v>378.47999999999996</v>
      </c>
      <c r="O87">
        <f t="shared" si="3"/>
        <v>2.6421475375184952E-2</v>
      </c>
      <c r="P87">
        <f t="shared" si="4"/>
        <v>1.8495032762629468E-2</v>
      </c>
      <c r="Q87">
        <f t="shared" si="5"/>
        <v>8.9833016275628841E-2</v>
      </c>
      <c r="R87">
        <f t="shared" si="24"/>
        <v>7.6399999999999864</v>
      </c>
      <c r="S87">
        <f t="shared" si="6"/>
        <v>7.0333333333333332</v>
      </c>
      <c r="T87">
        <f t="shared" si="7"/>
        <v>10.533333333333333</v>
      </c>
      <c r="U87">
        <f t="shared" si="8"/>
        <v>33.983333333333334</v>
      </c>
      <c r="V87">
        <f t="shared" si="9"/>
        <v>3.5222222222222221</v>
      </c>
      <c r="W87">
        <v>0.98009845599999945</v>
      </c>
      <c r="X87">
        <f t="shared" si="10"/>
        <v>34.673387275832368</v>
      </c>
      <c r="Y87">
        <f t="shared" si="11"/>
        <v>3.5937432618730951</v>
      </c>
      <c r="Z87">
        <f t="shared" si="25"/>
        <v>1.7341973769773696E-2</v>
      </c>
      <c r="AH87">
        <f t="shared" si="13"/>
        <v>0</v>
      </c>
      <c r="AI87">
        <v>7.16</v>
      </c>
      <c r="AJ87">
        <f t="shared" si="14"/>
        <v>0.43282190799999987</v>
      </c>
      <c r="AK87">
        <f t="shared" si="15"/>
        <v>0.15148766779999995</v>
      </c>
      <c r="AL87">
        <f t="shared" si="16"/>
        <v>4.0934399999999993</v>
      </c>
      <c r="AM87">
        <f t="shared" si="17"/>
        <v>0.90055679999999982</v>
      </c>
      <c r="AO87">
        <f t="shared" si="18"/>
        <v>1.0520444677999998</v>
      </c>
      <c r="AP87">
        <v>7.6018641810918703</v>
      </c>
      <c r="AQ87">
        <v>1.5779092702169599</v>
      </c>
      <c r="AR87">
        <f t="shared" si="19"/>
        <v>0.157790927021696</v>
      </c>
      <c r="AS87">
        <v>7.3491253644314796</v>
      </c>
      <c r="AT87">
        <v>0.181967830864149</v>
      </c>
      <c r="AU87">
        <f t="shared" si="20"/>
        <v>9.09839154320745E-2</v>
      </c>
      <c r="AV87">
        <v>7.16</v>
      </c>
      <c r="AW87">
        <v>8.4700000000000001E-3</v>
      </c>
      <c r="AX87">
        <f t="shared" si="21"/>
        <v>5.5055E-3</v>
      </c>
      <c r="AY87">
        <v>0.11904000000000001</v>
      </c>
      <c r="AZ87">
        <f t="shared" si="22"/>
        <v>0.16070400000000001</v>
      </c>
      <c r="BA87">
        <f t="shared" si="23"/>
        <v>0.16620950000000001</v>
      </c>
    </row>
    <row r="88" spans="1:53" x14ac:dyDescent="0.25">
      <c r="A88" t="s">
        <v>61</v>
      </c>
      <c r="B88">
        <v>60</v>
      </c>
      <c r="C88">
        <v>7.6619999999999999</v>
      </c>
      <c r="D88" s="1">
        <v>3.4089999999999999E-7</v>
      </c>
      <c r="E88">
        <v>60</v>
      </c>
      <c r="G88">
        <v>8</v>
      </c>
      <c r="H88" t="s">
        <v>12</v>
      </c>
      <c r="I88">
        <v>12</v>
      </c>
      <c r="J88" t="s">
        <v>12</v>
      </c>
      <c r="K88">
        <v>40</v>
      </c>
      <c r="L88" t="s">
        <v>12</v>
      </c>
      <c r="M88">
        <v>33</v>
      </c>
      <c r="N88">
        <f t="shared" si="2"/>
        <v>378.05500000000001</v>
      </c>
      <c r="O88">
        <f t="shared" si="3"/>
        <v>2.1160942190951052E-2</v>
      </c>
      <c r="P88">
        <f t="shared" si="4"/>
        <v>3.174141328642658E-2</v>
      </c>
      <c r="Q88">
        <f t="shared" si="5"/>
        <v>0.10580471095475526</v>
      </c>
      <c r="R88">
        <f t="shared" si="24"/>
        <v>7.6599999999999859</v>
      </c>
      <c r="S88">
        <f t="shared" si="6"/>
        <v>6.6333333333333337</v>
      </c>
      <c r="T88">
        <f t="shared" si="7"/>
        <v>10.533333333333333</v>
      </c>
      <c r="U88">
        <f t="shared" si="8"/>
        <v>34.35</v>
      </c>
      <c r="V88">
        <f t="shared" si="9"/>
        <v>3.1222222222222227</v>
      </c>
      <c r="W88">
        <v>0.98075018100000033</v>
      </c>
      <c r="X88">
        <f t="shared" si="10"/>
        <v>35.024209697290885</v>
      </c>
      <c r="Y88">
        <f t="shared" si="11"/>
        <v>3.1835040999316639</v>
      </c>
      <c r="Z88">
        <f t="shared" si="25"/>
        <v>1.6586110603788798E-2</v>
      </c>
      <c r="AH88">
        <f t="shared" si="13"/>
        <v>0</v>
      </c>
      <c r="AI88">
        <v>7.165</v>
      </c>
      <c r="AJ88">
        <f t="shared" si="14"/>
        <v>0.44519190799999986</v>
      </c>
      <c r="AK88">
        <f t="shared" si="15"/>
        <v>0.15581716779999993</v>
      </c>
      <c r="AL88">
        <f t="shared" si="16"/>
        <v>4.2086299999999994</v>
      </c>
      <c r="AM88">
        <f t="shared" si="17"/>
        <v>0.92589859999999991</v>
      </c>
      <c r="AO88">
        <f t="shared" si="18"/>
        <v>1.0817157677999998</v>
      </c>
      <c r="AP88">
        <v>7.6018641810918703</v>
      </c>
      <c r="AQ88">
        <v>1.2426035502958499</v>
      </c>
      <c r="AR88">
        <f t="shared" si="19"/>
        <v>0.12426035502958499</v>
      </c>
      <c r="AS88">
        <v>7.37463556851311</v>
      </c>
      <c r="AT88">
        <v>0.181794292060873</v>
      </c>
      <c r="AU88">
        <f t="shared" si="20"/>
        <v>9.0897146030436499E-2</v>
      </c>
      <c r="AV88">
        <v>7.165</v>
      </c>
      <c r="AW88">
        <v>1.2370000000000001E-2</v>
      </c>
      <c r="AX88">
        <f t="shared" si="21"/>
        <v>8.0405000000000008E-3</v>
      </c>
      <c r="AY88">
        <v>0.11519</v>
      </c>
      <c r="AZ88">
        <f t="shared" si="22"/>
        <v>0.15550650000000002</v>
      </c>
      <c r="BA88">
        <f t="shared" si="23"/>
        <v>0.16354700000000003</v>
      </c>
    </row>
    <row r="89" spans="1:53" x14ac:dyDescent="0.25">
      <c r="A89" t="s">
        <v>62</v>
      </c>
      <c r="B89">
        <v>60.9</v>
      </c>
      <c r="C89">
        <v>7.6818</v>
      </c>
      <c r="D89" s="1">
        <v>3.5419999999999998E-7</v>
      </c>
      <c r="E89">
        <v>60</v>
      </c>
      <c r="G89">
        <v>9</v>
      </c>
      <c r="H89" t="s">
        <v>12</v>
      </c>
      <c r="I89">
        <v>7</v>
      </c>
      <c r="J89" t="s">
        <v>12</v>
      </c>
      <c r="K89">
        <v>35.5</v>
      </c>
      <c r="L89" t="s">
        <v>12</v>
      </c>
      <c r="M89">
        <v>34</v>
      </c>
      <c r="N89">
        <f t="shared" si="2"/>
        <v>377.63</v>
      </c>
      <c r="O89">
        <f t="shared" si="3"/>
        <v>2.3832852262796918E-2</v>
      </c>
      <c r="P89">
        <f t="shared" si="4"/>
        <v>1.8536662871064268E-2</v>
      </c>
      <c r="Q89">
        <f t="shared" si="5"/>
        <v>9.4007361703254508E-2</v>
      </c>
      <c r="R89">
        <f t="shared" si="24"/>
        <v>7.6799999999999855</v>
      </c>
      <c r="S89">
        <f t="shared" si="6"/>
        <v>4.6333333333333337</v>
      </c>
      <c r="T89">
        <f t="shared" si="7"/>
        <v>10.8</v>
      </c>
      <c r="U89">
        <f t="shared" si="8"/>
        <v>33.633333333333333</v>
      </c>
      <c r="V89">
        <f t="shared" si="9"/>
        <v>1.0333333333333337</v>
      </c>
      <c r="W89">
        <v>0.98139428099999915</v>
      </c>
      <c r="X89">
        <f t="shared" si="10"/>
        <v>34.270969359086131</v>
      </c>
      <c r="Y89">
        <f t="shared" si="11"/>
        <v>1.0529237365031421</v>
      </c>
      <c r="Z89">
        <f t="shared" si="25"/>
        <v>1.9773909983692512E-2</v>
      </c>
      <c r="AH89">
        <f t="shared" si="13"/>
        <v>0</v>
      </c>
      <c r="AI89">
        <v>7.17</v>
      </c>
      <c r="AJ89">
        <f t="shared" si="14"/>
        <v>0.46146190799999987</v>
      </c>
      <c r="AK89">
        <f t="shared" si="15"/>
        <v>0.16151166779999995</v>
      </c>
      <c r="AL89">
        <f t="shared" si="16"/>
        <v>4.3237899999999998</v>
      </c>
      <c r="AM89">
        <f t="shared" si="17"/>
        <v>0.95123379999999991</v>
      </c>
      <c r="AO89">
        <f t="shared" si="18"/>
        <v>1.1127454677999999</v>
      </c>
      <c r="AP89">
        <v>7.6151797603195703</v>
      </c>
      <c r="AQ89">
        <v>1.4003944773175501</v>
      </c>
      <c r="AR89">
        <f t="shared" si="19"/>
        <v>0.140039447731755</v>
      </c>
      <c r="AS89">
        <v>7.3965014577259396</v>
      </c>
      <c r="AT89">
        <v>0.24967275539956099</v>
      </c>
      <c r="AU89">
        <f t="shared" si="20"/>
        <v>0.1248363776997805</v>
      </c>
      <c r="AV89">
        <v>7.17</v>
      </c>
      <c r="AW89">
        <v>1.627E-2</v>
      </c>
      <c r="AX89">
        <f t="shared" si="21"/>
        <v>1.05755E-2</v>
      </c>
      <c r="AY89">
        <v>0.11516</v>
      </c>
      <c r="AZ89">
        <f t="shared" si="22"/>
        <v>0.15546600000000002</v>
      </c>
      <c r="BA89">
        <f t="shared" si="23"/>
        <v>0.16604150000000001</v>
      </c>
    </row>
    <row r="90" spans="1:53" x14ac:dyDescent="0.25">
      <c r="A90" t="s">
        <v>63</v>
      </c>
      <c r="B90">
        <v>60.9</v>
      </c>
      <c r="C90">
        <v>7.7008999999999999</v>
      </c>
      <c r="D90" s="1">
        <v>3.5559999999999998E-7</v>
      </c>
      <c r="E90">
        <v>60</v>
      </c>
      <c r="G90">
        <v>4</v>
      </c>
      <c r="H90" t="s">
        <v>12</v>
      </c>
      <c r="I90">
        <v>7</v>
      </c>
      <c r="J90" t="s">
        <v>12</v>
      </c>
      <c r="K90">
        <v>29</v>
      </c>
      <c r="L90" t="s">
        <v>12</v>
      </c>
      <c r="M90">
        <v>35</v>
      </c>
      <c r="N90">
        <f t="shared" si="2"/>
        <v>377.20499999999998</v>
      </c>
      <c r="O90">
        <f t="shared" si="3"/>
        <v>1.0604313304436581E-2</v>
      </c>
      <c r="P90">
        <f t="shared" si="4"/>
        <v>1.8557548282764014E-2</v>
      </c>
      <c r="Q90">
        <f t="shared" si="5"/>
        <v>7.6881271457165209E-2</v>
      </c>
      <c r="R90">
        <f t="shared" si="24"/>
        <v>7.6999999999999851</v>
      </c>
      <c r="S90">
        <f t="shared" si="6"/>
        <v>5.1333333333333337</v>
      </c>
      <c r="T90">
        <f t="shared" si="7"/>
        <v>11.233333333333333</v>
      </c>
      <c r="U90">
        <f t="shared" si="8"/>
        <v>37.6</v>
      </c>
      <c r="V90">
        <f t="shared" si="9"/>
        <v>1.3888888888888897</v>
      </c>
      <c r="W90">
        <v>0.98192316099999921</v>
      </c>
      <c r="X90">
        <f t="shared" si="10"/>
        <v>38.292201969966598</v>
      </c>
      <c r="Y90">
        <f t="shared" si="11"/>
        <v>1.4144578150844644</v>
      </c>
      <c r="Z90">
        <f t="shared" si="25"/>
        <v>1.890498028181006E-2</v>
      </c>
      <c r="AH90">
        <f t="shared" si="13"/>
        <v>0</v>
      </c>
      <c r="AI90">
        <v>7.1749999999999998</v>
      </c>
      <c r="AJ90">
        <f t="shared" si="14"/>
        <v>0.48163190799999989</v>
      </c>
      <c r="AK90">
        <f t="shared" si="15"/>
        <v>0.16857116779999995</v>
      </c>
      <c r="AL90">
        <f t="shared" si="16"/>
        <v>4.4389199999999995</v>
      </c>
      <c r="AM90">
        <f t="shared" si="17"/>
        <v>0.97656239999999994</v>
      </c>
      <c r="AO90">
        <f t="shared" si="18"/>
        <v>1.1451335677999999</v>
      </c>
      <c r="AP90">
        <v>7.6231691078561896</v>
      </c>
      <c r="AQ90">
        <v>0.69033530571992296</v>
      </c>
      <c r="AR90">
        <f t="shared" si="19"/>
        <v>6.9033530571992296E-2</v>
      </c>
      <c r="AS90">
        <v>7.4256559766763797</v>
      </c>
      <c r="AT90">
        <v>0.26648122805976099</v>
      </c>
      <c r="AU90">
        <f t="shared" si="20"/>
        <v>0.13324061402988049</v>
      </c>
      <c r="AV90">
        <v>7.1749999999999998</v>
      </c>
      <c r="AW90">
        <v>2.017E-2</v>
      </c>
      <c r="AX90">
        <f t="shared" si="21"/>
        <v>1.3110500000000001E-2</v>
      </c>
      <c r="AY90">
        <v>0.11513</v>
      </c>
      <c r="AZ90">
        <f t="shared" si="22"/>
        <v>0.15542549999999999</v>
      </c>
      <c r="BA90">
        <f t="shared" si="23"/>
        <v>0.16853599999999999</v>
      </c>
    </row>
    <row r="91" spans="1:53" x14ac:dyDescent="0.25">
      <c r="A91" t="s">
        <v>64</v>
      </c>
      <c r="B91">
        <v>60.9</v>
      </c>
      <c r="C91">
        <v>7.72</v>
      </c>
      <c r="D91" s="1">
        <v>3.5639999999999999E-7</v>
      </c>
      <c r="E91">
        <v>60</v>
      </c>
      <c r="G91">
        <v>4</v>
      </c>
      <c r="H91" t="s">
        <v>12</v>
      </c>
      <c r="I91">
        <v>10</v>
      </c>
      <c r="J91" t="s">
        <v>12</v>
      </c>
      <c r="K91">
        <v>43</v>
      </c>
      <c r="L91" t="s">
        <v>12</v>
      </c>
      <c r="M91">
        <v>36</v>
      </c>
      <c r="N91">
        <f t="shared" si="2"/>
        <v>376.78</v>
      </c>
      <c r="O91">
        <f t="shared" si="3"/>
        <v>1.061627474919051E-2</v>
      </c>
      <c r="P91">
        <f t="shared" si="4"/>
        <v>2.6540686872976275E-2</v>
      </c>
      <c r="Q91">
        <f t="shared" si="5"/>
        <v>0.11412495355379798</v>
      </c>
      <c r="R91">
        <f t="shared" si="24"/>
        <v>7.7199999999999847</v>
      </c>
      <c r="S91">
        <f t="shared" si="6"/>
        <v>5.2</v>
      </c>
      <c r="T91">
        <f t="shared" si="7"/>
        <v>11.35</v>
      </c>
      <c r="U91">
        <f t="shared" si="8"/>
        <v>40.466666666666669</v>
      </c>
      <c r="V91">
        <f t="shared" si="9"/>
        <v>1.416666666666667</v>
      </c>
      <c r="W91">
        <v>0.98227840000000022</v>
      </c>
      <c r="X91">
        <f t="shared" si="10"/>
        <v>41.196738792858177</v>
      </c>
      <c r="Y91">
        <f t="shared" si="11"/>
        <v>1.4422252048570616</v>
      </c>
      <c r="Z91">
        <f t="shared" si="25"/>
        <v>2.2206239961372165E-2</v>
      </c>
      <c r="AH91">
        <f t="shared" si="13"/>
        <v>0</v>
      </c>
      <c r="AI91">
        <v>7.18</v>
      </c>
      <c r="AJ91">
        <f t="shared" si="14"/>
        <v>0.50569190799999986</v>
      </c>
      <c r="AK91">
        <f t="shared" si="15"/>
        <v>0.17699216779999993</v>
      </c>
      <c r="AL91">
        <f t="shared" si="16"/>
        <v>4.5540099999999999</v>
      </c>
      <c r="AM91">
        <f t="shared" si="17"/>
        <v>1.0018822000000001</v>
      </c>
      <c r="AO91">
        <f t="shared" si="18"/>
        <v>1.1788743678</v>
      </c>
      <c r="AP91">
        <v>7.6338215712383404</v>
      </c>
      <c r="AQ91">
        <v>0.29585798816568198</v>
      </c>
      <c r="AR91">
        <f t="shared" si="19"/>
        <v>2.9585798816568198E-2</v>
      </c>
      <c r="AS91">
        <v>7.4511661807580101</v>
      </c>
      <c r="AT91">
        <v>0.30032129469866198</v>
      </c>
      <c r="AU91">
        <f t="shared" si="20"/>
        <v>0.15016064734933099</v>
      </c>
      <c r="AV91">
        <v>7.18</v>
      </c>
      <c r="AW91">
        <v>2.4060000000000002E-2</v>
      </c>
      <c r="AX91">
        <f t="shared" si="21"/>
        <v>1.5639E-2</v>
      </c>
      <c r="AY91">
        <v>0.11509</v>
      </c>
      <c r="AZ91">
        <f t="shared" si="22"/>
        <v>0.1553715</v>
      </c>
      <c r="BA91">
        <f t="shared" si="23"/>
        <v>0.17101050000000001</v>
      </c>
    </row>
    <row r="92" spans="1:53" x14ac:dyDescent="0.25">
      <c r="A92" t="s">
        <v>65</v>
      </c>
      <c r="B92">
        <v>60</v>
      </c>
      <c r="C92">
        <v>7.7404000000000002</v>
      </c>
      <c r="D92" s="1">
        <v>2.6370000000000001E-7</v>
      </c>
      <c r="E92">
        <v>60</v>
      </c>
      <c r="G92">
        <v>4.5</v>
      </c>
      <c r="H92" t="s">
        <v>12</v>
      </c>
      <c r="I92">
        <v>10</v>
      </c>
      <c r="J92" t="s">
        <v>12</v>
      </c>
      <c r="K92">
        <v>41.5</v>
      </c>
      <c r="L92" t="s">
        <v>12</v>
      </c>
      <c r="M92">
        <v>37</v>
      </c>
      <c r="N92">
        <f t="shared" si="2"/>
        <v>376.35499999999996</v>
      </c>
      <c r="O92">
        <f t="shared" si="3"/>
        <v>1.1956796110055666E-2</v>
      </c>
      <c r="P92">
        <f t="shared" si="4"/>
        <v>2.6570658022345928E-2</v>
      </c>
      <c r="Q92">
        <f t="shared" si="5"/>
        <v>0.11026823079273559</v>
      </c>
      <c r="R92">
        <f t="shared" si="24"/>
        <v>7.7399999999999842</v>
      </c>
      <c r="S92">
        <f t="shared" si="6"/>
        <v>5.8166666666666664</v>
      </c>
      <c r="T92">
        <f t="shared" si="7"/>
        <v>11.166666666666666</v>
      </c>
      <c r="U92">
        <f t="shared" si="8"/>
        <v>43.95</v>
      </c>
      <c r="V92">
        <f t="shared" si="9"/>
        <v>2.0944444444444446</v>
      </c>
      <c r="W92">
        <v>0.98259289599999988</v>
      </c>
      <c r="X92">
        <f t="shared" si="10"/>
        <v>44.728595310341028</v>
      </c>
      <c r="Y92">
        <f t="shared" si="11"/>
        <v>2.1315485314117768</v>
      </c>
      <c r="Z92">
        <f t="shared" si="25"/>
        <v>2.2412792364376436E-2</v>
      </c>
      <c r="AH92">
        <f t="shared" si="13"/>
        <v>0</v>
      </c>
      <c r="AI92">
        <v>7.1849999999999996</v>
      </c>
      <c r="AJ92">
        <f t="shared" si="14"/>
        <v>0.53365190799999984</v>
      </c>
      <c r="AK92">
        <f t="shared" si="15"/>
        <v>0.18677816779999992</v>
      </c>
      <c r="AL92">
        <f t="shared" si="16"/>
        <v>4.6690699999999996</v>
      </c>
      <c r="AM92">
        <f t="shared" si="17"/>
        <v>1.0271953999999999</v>
      </c>
      <c r="AO92">
        <f t="shared" si="18"/>
        <v>1.2139735677999999</v>
      </c>
      <c r="AP92">
        <v>7.6471371504660404</v>
      </c>
      <c r="AQ92">
        <v>0.47337278106509101</v>
      </c>
      <c r="AR92">
        <f t="shared" si="19"/>
        <v>4.7337278106509104E-2</v>
      </c>
      <c r="AS92">
        <v>7.4766763848396396</v>
      </c>
      <c r="AT92">
        <v>0.28314095317429799</v>
      </c>
      <c r="AU92">
        <f t="shared" si="20"/>
        <v>0.141570476587149</v>
      </c>
      <c r="AV92">
        <v>7.1849999999999996</v>
      </c>
      <c r="AW92">
        <v>2.7959999999999999E-2</v>
      </c>
      <c r="AX92">
        <f t="shared" si="21"/>
        <v>1.8173999999999999E-2</v>
      </c>
      <c r="AY92">
        <v>0.11506</v>
      </c>
      <c r="AZ92">
        <f t="shared" si="22"/>
        <v>0.155331</v>
      </c>
      <c r="BA92">
        <f t="shared" si="23"/>
        <v>0.17350499999999999</v>
      </c>
    </row>
    <row r="93" spans="1:53" x14ac:dyDescent="0.25">
      <c r="A93" t="s">
        <v>66</v>
      </c>
      <c r="B93">
        <v>60.9</v>
      </c>
      <c r="C93">
        <v>7.7588999999999997</v>
      </c>
      <c r="D93" s="1">
        <v>2.7580000000000002E-7</v>
      </c>
      <c r="E93">
        <v>60</v>
      </c>
      <c r="G93">
        <v>5</v>
      </c>
      <c r="H93" t="s">
        <v>12</v>
      </c>
      <c r="I93">
        <v>10</v>
      </c>
      <c r="J93" t="s">
        <v>12</v>
      </c>
      <c r="K93">
        <v>45.5</v>
      </c>
      <c r="L93" t="s">
        <v>12</v>
      </c>
      <c r="M93">
        <v>38</v>
      </c>
      <c r="N93">
        <f t="shared" si="2"/>
        <v>375.93</v>
      </c>
      <c r="O93">
        <f t="shared" si="3"/>
        <v>1.3300348469129891E-2</v>
      </c>
      <c r="P93">
        <f t="shared" si="4"/>
        <v>2.6600696938259782E-2</v>
      </c>
      <c r="Q93">
        <f t="shared" si="5"/>
        <v>0.12103317106908201</v>
      </c>
      <c r="R93">
        <f t="shared" si="24"/>
        <v>7.7599999999999838</v>
      </c>
      <c r="S93">
        <f t="shared" si="6"/>
        <v>7.833333333333333</v>
      </c>
      <c r="T93">
        <f t="shared" si="7"/>
        <v>11.033333333333333</v>
      </c>
      <c r="U93">
        <f t="shared" si="8"/>
        <v>48.633333333333333</v>
      </c>
      <c r="V93">
        <f t="shared" si="9"/>
        <v>4.155555555555555</v>
      </c>
      <c r="W93">
        <v>0.98281532099999946</v>
      </c>
      <c r="X93">
        <f t="shared" si="10"/>
        <v>49.483694743229748</v>
      </c>
      <c r="Y93">
        <f t="shared" si="11"/>
        <v>4.2282160918364005</v>
      </c>
      <c r="Z93">
        <f t="shared" si="25"/>
        <v>2.3671533433598384E-2</v>
      </c>
      <c r="AH93">
        <f t="shared" si="13"/>
        <v>0</v>
      </c>
      <c r="AI93">
        <v>7.19</v>
      </c>
      <c r="AJ93">
        <f t="shared" si="14"/>
        <v>0.56551190799999984</v>
      </c>
      <c r="AK93">
        <f t="shared" si="15"/>
        <v>0.19792916779999994</v>
      </c>
      <c r="AL93">
        <f t="shared" si="16"/>
        <v>4.78409</v>
      </c>
      <c r="AM93">
        <f t="shared" si="17"/>
        <v>1.0524998000000001</v>
      </c>
      <c r="AO93">
        <f t="shared" si="18"/>
        <v>1.2504289678</v>
      </c>
      <c r="AP93">
        <v>7.6631158455392798</v>
      </c>
      <c r="AQ93">
        <v>0.512820512820514</v>
      </c>
      <c r="AR93">
        <f t="shared" si="19"/>
        <v>5.1282051282051398E-2</v>
      </c>
      <c r="AS93">
        <v>7.4985422740524701</v>
      </c>
      <c r="AT93">
        <v>0.231971797465366</v>
      </c>
      <c r="AU93">
        <f t="shared" si="20"/>
        <v>0.115985898732683</v>
      </c>
      <c r="AV93">
        <v>7.19</v>
      </c>
      <c r="AW93">
        <v>3.1859999999999999E-2</v>
      </c>
      <c r="AX93">
        <f t="shared" si="21"/>
        <v>2.0709000000000002E-2</v>
      </c>
      <c r="AY93">
        <v>0.11502</v>
      </c>
      <c r="AZ93">
        <f t="shared" si="22"/>
        <v>0.155277</v>
      </c>
      <c r="BA93">
        <f t="shared" si="23"/>
        <v>0.175986</v>
      </c>
    </row>
    <row r="94" spans="1:53" x14ac:dyDescent="0.25">
      <c r="A94" t="s">
        <v>67</v>
      </c>
      <c r="B94">
        <v>60.9</v>
      </c>
      <c r="C94">
        <v>7.7805</v>
      </c>
      <c r="D94" s="1">
        <v>2.6720000000000001E-7</v>
      </c>
      <c r="E94">
        <v>60</v>
      </c>
      <c r="G94">
        <v>6</v>
      </c>
      <c r="H94" t="s">
        <v>12</v>
      </c>
      <c r="I94">
        <v>19</v>
      </c>
      <c r="J94" t="s">
        <v>12</v>
      </c>
      <c r="K94">
        <v>65</v>
      </c>
      <c r="L94" t="s">
        <v>12</v>
      </c>
      <c r="M94">
        <v>39</v>
      </c>
      <c r="N94">
        <f t="shared" si="2"/>
        <v>375.505</v>
      </c>
      <c r="O94">
        <f t="shared" si="3"/>
        <v>1.5978482310488543E-2</v>
      </c>
      <c r="P94">
        <f t="shared" si="4"/>
        <v>5.059852731654705E-2</v>
      </c>
      <c r="Q94">
        <f t="shared" si="5"/>
        <v>0.17310022503029254</v>
      </c>
      <c r="R94">
        <f t="shared" si="24"/>
        <v>7.7799999999999834</v>
      </c>
      <c r="S94">
        <f t="shared" si="6"/>
        <v>6.9</v>
      </c>
      <c r="T94">
        <f t="shared" si="7"/>
        <v>11</v>
      </c>
      <c r="U94">
        <f t="shared" si="8"/>
        <v>49.083333333333336</v>
      </c>
      <c r="V94">
        <f t="shared" si="9"/>
        <v>3.2333333333333338</v>
      </c>
      <c r="W94">
        <v>0.98299242399999898</v>
      </c>
      <c r="X94">
        <f t="shared" si="10"/>
        <v>49.932565231381055</v>
      </c>
      <c r="Y94">
        <f t="shared" si="11"/>
        <v>3.2892759439347796</v>
      </c>
      <c r="Z94">
        <f t="shared" si="25"/>
        <v>2.6724560962645121E-2</v>
      </c>
      <c r="AH94">
        <f t="shared" si="13"/>
        <v>0</v>
      </c>
      <c r="AI94">
        <v>7.1950000000000003</v>
      </c>
      <c r="AJ94">
        <f t="shared" si="14"/>
        <v>0.60127190799999986</v>
      </c>
      <c r="AK94">
        <f t="shared" si="15"/>
        <v>0.21044516779999994</v>
      </c>
      <c r="AL94">
        <f t="shared" si="16"/>
        <v>4.9008000000000003</v>
      </c>
      <c r="AM94">
        <f t="shared" si="17"/>
        <v>1.078176</v>
      </c>
      <c r="AO94">
        <f t="shared" si="18"/>
        <v>1.2886211677999999</v>
      </c>
      <c r="AP94">
        <v>7.67643142476697</v>
      </c>
      <c r="AQ94">
        <v>0.27613412228797002</v>
      </c>
      <c r="AR94">
        <f t="shared" si="19"/>
        <v>2.7613412228797003E-2</v>
      </c>
      <c r="AS94">
        <v>7.5240524781341103</v>
      </c>
      <c r="AT94">
        <v>0.23179825866209</v>
      </c>
      <c r="AU94">
        <f t="shared" si="20"/>
        <v>0.115899129331045</v>
      </c>
      <c r="AV94">
        <v>7.1950000000000003</v>
      </c>
      <c r="AW94">
        <v>3.576E-2</v>
      </c>
      <c r="AX94">
        <f t="shared" si="21"/>
        <v>2.3244000000000001E-2</v>
      </c>
      <c r="AY94">
        <v>0.11670999999999999</v>
      </c>
      <c r="AZ94">
        <f t="shared" si="22"/>
        <v>0.15755849999999999</v>
      </c>
      <c r="BA94">
        <f t="shared" si="23"/>
        <v>0.18080249999999998</v>
      </c>
    </row>
    <row r="95" spans="1:53" x14ac:dyDescent="0.25">
      <c r="A95" t="s">
        <v>68</v>
      </c>
      <c r="B95">
        <v>60.9</v>
      </c>
      <c r="C95">
        <v>7.8018999999999998</v>
      </c>
      <c r="D95" s="1">
        <v>3.5110000000000001E-7</v>
      </c>
      <c r="E95">
        <v>60</v>
      </c>
      <c r="G95">
        <v>8</v>
      </c>
      <c r="H95" t="s">
        <v>12</v>
      </c>
      <c r="I95">
        <v>11</v>
      </c>
      <c r="J95" t="s">
        <v>12</v>
      </c>
      <c r="K95">
        <v>54</v>
      </c>
      <c r="L95" t="s">
        <v>12</v>
      </c>
      <c r="M95">
        <v>40</v>
      </c>
      <c r="N95">
        <f t="shared" si="2"/>
        <v>375.08</v>
      </c>
      <c r="O95">
        <f t="shared" si="3"/>
        <v>2.1328783192918845E-2</v>
      </c>
      <c r="P95">
        <f t="shared" si="4"/>
        <v>2.9327076890263412E-2</v>
      </c>
      <c r="Q95">
        <f t="shared" si="5"/>
        <v>0.1439692865522022</v>
      </c>
      <c r="R95">
        <f t="shared" si="24"/>
        <v>7.7999999999999829</v>
      </c>
      <c r="S95">
        <f t="shared" si="6"/>
        <v>6.5666666666666664</v>
      </c>
      <c r="T95">
        <f t="shared" si="7"/>
        <v>10.666666666666666</v>
      </c>
      <c r="U95">
        <f t="shared" si="8"/>
        <v>51.733333333333334</v>
      </c>
      <c r="V95">
        <f t="shared" si="9"/>
        <v>3.0111111111111111</v>
      </c>
      <c r="W95">
        <v>0.98309846400000023</v>
      </c>
      <c r="X95">
        <f t="shared" si="10"/>
        <v>52.622738441521278</v>
      </c>
      <c r="Y95">
        <f t="shared" si="11"/>
        <v>3.0628784616950742</v>
      </c>
      <c r="Z95">
        <f t="shared" si="25"/>
        <v>2.6552583652465558E-2</v>
      </c>
      <c r="AH95">
        <f t="shared" si="13"/>
        <v>0</v>
      </c>
      <c r="AI95">
        <v>7.2</v>
      </c>
      <c r="AJ95">
        <f t="shared" si="14"/>
        <v>0.64103190799999987</v>
      </c>
      <c r="AK95">
        <f t="shared" si="15"/>
        <v>0.22436116779999993</v>
      </c>
      <c r="AL95">
        <f t="shared" si="16"/>
        <v>5.02081</v>
      </c>
      <c r="AM95">
        <f t="shared" si="17"/>
        <v>1.1045782</v>
      </c>
      <c r="AO95">
        <f t="shared" si="18"/>
        <v>1.3289393677999999</v>
      </c>
      <c r="AP95">
        <v>7.6950732356857499</v>
      </c>
      <c r="AQ95">
        <v>0.414201183431952</v>
      </c>
      <c r="AR95">
        <f t="shared" si="19"/>
        <v>4.14201183431952E-2</v>
      </c>
      <c r="AS95">
        <v>7.5422740524781302</v>
      </c>
      <c r="AT95">
        <v>0.26568790781621299</v>
      </c>
      <c r="AU95">
        <f t="shared" si="20"/>
        <v>0.13284395390810649</v>
      </c>
      <c r="AV95">
        <v>7.2</v>
      </c>
      <c r="AW95">
        <v>3.9759999999999997E-2</v>
      </c>
      <c r="AX95">
        <f t="shared" si="21"/>
        <v>2.5843999999999999E-2</v>
      </c>
      <c r="AY95">
        <v>0.12001000000000001</v>
      </c>
      <c r="AZ95">
        <f t="shared" si="22"/>
        <v>0.1620135</v>
      </c>
      <c r="BA95">
        <f t="shared" si="23"/>
        <v>0.18785750000000001</v>
      </c>
    </row>
    <row r="96" spans="1:53" x14ac:dyDescent="0.25">
      <c r="A96" t="s">
        <v>69</v>
      </c>
      <c r="B96">
        <v>60.9</v>
      </c>
      <c r="C96">
        <v>7.8197999999999999</v>
      </c>
      <c r="D96" s="1">
        <v>3.5050000000000002E-7</v>
      </c>
      <c r="E96">
        <v>60</v>
      </c>
      <c r="G96">
        <v>7</v>
      </c>
      <c r="H96" t="s">
        <v>12</v>
      </c>
      <c r="I96">
        <v>14</v>
      </c>
      <c r="J96" t="s">
        <v>12</v>
      </c>
      <c r="K96">
        <v>51</v>
      </c>
      <c r="L96" t="s">
        <v>12</v>
      </c>
      <c r="M96">
        <v>41</v>
      </c>
      <c r="N96">
        <f t="shared" si="2"/>
        <v>374.65499999999997</v>
      </c>
      <c r="O96">
        <f t="shared" si="3"/>
        <v>1.8683855814015563E-2</v>
      </c>
      <c r="P96">
        <f t="shared" si="4"/>
        <v>3.7367711628031125E-2</v>
      </c>
      <c r="Q96">
        <f t="shared" si="5"/>
        <v>0.1361252352163991</v>
      </c>
      <c r="R96">
        <f t="shared" si="24"/>
        <v>7.8199999999999825</v>
      </c>
      <c r="S96">
        <f t="shared" si="6"/>
        <v>6.2333333333333334</v>
      </c>
      <c r="T96">
        <f t="shared" si="7"/>
        <v>10.283333333333333</v>
      </c>
      <c r="U96">
        <f t="shared" si="8"/>
        <v>46.333333333333336</v>
      </c>
      <c r="V96">
        <f t="shared" si="9"/>
        <v>2.8055555555555558</v>
      </c>
      <c r="W96">
        <v>0.9831069759999993</v>
      </c>
      <c r="X96">
        <f t="shared" si="10"/>
        <v>47.129492989513047</v>
      </c>
      <c r="Y96">
        <f t="shared" si="11"/>
        <v>2.8537642637534879</v>
      </c>
      <c r="Z96">
        <f t="shared" si="25"/>
        <v>2.4516729273474834E-2</v>
      </c>
      <c r="AH96">
        <f t="shared" si="13"/>
        <v>0</v>
      </c>
      <c r="AI96">
        <v>7.2050000000000001</v>
      </c>
      <c r="AJ96">
        <f t="shared" si="14"/>
        <v>0.68664190799999991</v>
      </c>
      <c r="AK96">
        <f t="shared" si="15"/>
        <v>0.24032466779999995</v>
      </c>
      <c r="AL96">
        <f t="shared" si="16"/>
        <v>5.14412</v>
      </c>
      <c r="AM96">
        <f t="shared" si="17"/>
        <v>1.1317064000000001</v>
      </c>
      <c r="AO96">
        <f t="shared" si="18"/>
        <v>1.3720310678000001</v>
      </c>
      <c r="AP96">
        <v>7.7057256990678997</v>
      </c>
      <c r="AQ96">
        <v>0.414201183431952</v>
      </c>
      <c r="AR96">
        <f t="shared" si="19"/>
        <v>4.14201183431952E-2</v>
      </c>
      <c r="AS96">
        <v>7.5604956268221502</v>
      </c>
      <c r="AT96">
        <v>0.31658435969142301</v>
      </c>
      <c r="AU96">
        <f t="shared" si="20"/>
        <v>0.15829217984571151</v>
      </c>
      <c r="AV96">
        <v>7.2050000000000001</v>
      </c>
      <c r="AW96">
        <v>4.5609999999999998E-2</v>
      </c>
      <c r="AX96">
        <f t="shared" si="21"/>
        <v>2.9646499999999999E-2</v>
      </c>
      <c r="AY96">
        <v>0.12331</v>
      </c>
      <c r="AZ96">
        <f t="shared" si="22"/>
        <v>0.16646850000000002</v>
      </c>
      <c r="BA96">
        <f t="shared" si="23"/>
        <v>0.19611500000000001</v>
      </c>
    </row>
    <row r="97" spans="1:53" x14ac:dyDescent="0.25">
      <c r="A97" t="s">
        <v>70</v>
      </c>
      <c r="B97">
        <v>60</v>
      </c>
      <c r="C97">
        <v>7.8402000000000003</v>
      </c>
      <c r="D97" s="1">
        <v>3.523E-7</v>
      </c>
      <c r="E97">
        <v>60</v>
      </c>
      <c r="G97">
        <v>8</v>
      </c>
      <c r="H97" t="s">
        <v>12</v>
      </c>
      <c r="I97">
        <v>8</v>
      </c>
      <c r="J97" t="s">
        <v>12</v>
      </c>
      <c r="K97">
        <v>32.5</v>
      </c>
      <c r="L97" t="s">
        <v>12</v>
      </c>
      <c r="M97">
        <v>42</v>
      </c>
      <c r="N97">
        <f t="shared" si="2"/>
        <v>374.22999999999996</v>
      </c>
      <c r="O97">
        <f t="shared" si="3"/>
        <v>2.1377227907971037E-2</v>
      </c>
      <c r="P97">
        <f t="shared" si="4"/>
        <v>2.1377227907971037E-2</v>
      </c>
      <c r="Q97">
        <f t="shared" si="5"/>
        <v>8.6844988376132332E-2</v>
      </c>
      <c r="R97">
        <f t="shared" si="24"/>
        <v>7.8399999999999821</v>
      </c>
      <c r="S97">
        <f t="shared" si="6"/>
        <v>6.7333333333333334</v>
      </c>
      <c r="T97">
        <f t="shared" si="7"/>
        <v>10.633333333333333</v>
      </c>
      <c r="U97">
        <f t="shared" si="8"/>
        <v>47.283333333333331</v>
      </c>
      <c r="V97">
        <f t="shared" si="9"/>
        <v>3.1888888888888891</v>
      </c>
      <c r="W97">
        <v>0.98303094399999935</v>
      </c>
      <c r="X97">
        <f t="shared" si="10"/>
        <v>48.099537071473272</v>
      </c>
      <c r="Y97">
        <f t="shared" si="11"/>
        <v>3.2439354105305673</v>
      </c>
      <c r="Z97">
        <f t="shared" si="25"/>
        <v>2.4162213030395344E-2</v>
      </c>
      <c r="AH97">
        <f t="shared" si="13"/>
        <v>0</v>
      </c>
      <c r="AI97">
        <v>7.21</v>
      </c>
      <c r="AJ97">
        <f t="shared" si="14"/>
        <v>0.73809190799999991</v>
      </c>
      <c r="AK97">
        <f t="shared" si="15"/>
        <v>0.25833216779999996</v>
      </c>
      <c r="AL97">
        <f t="shared" si="16"/>
        <v>5.2707300000000004</v>
      </c>
      <c r="AM97">
        <f t="shared" si="17"/>
        <v>1.1595606000000001</v>
      </c>
      <c r="AO97">
        <f t="shared" si="18"/>
        <v>1.4178927678</v>
      </c>
      <c r="AP97">
        <v>7.7190412782955997</v>
      </c>
      <c r="AQ97">
        <v>0.39447731755423998</v>
      </c>
      <c r="AR97">
        <f t="shared" si="19"/>
        <v>3.9447731755424001E-2</v>
      </c>
      <c r="AS97">
        <v>7.5823615160349798</v>
      </c>
      <c r="AT97">
        <v>0.333442414866848</v>
      </c>
      <c r="AU97">
        <f t="shared" si="20"/>
        <v>0.166721207433424</v>
      </c>
      <c r="AV97">
        <v>7.21</v>
      </c>
      <c r="AW97">
        <v>5.1450000000000003E-2</v>
      </c>
      <c r="AX97">
        <f t="shared" si="21"/>
        <v>3.34425E-2</v>
      </c>
      <c r="AY97">
        <v>0.12661</v>
      </c>
      <c r="AZ97">
        <f t="shared" si="22"/>
        <v>0.17092350000000001</v>
      </c>
      <c r="BA97">
        <f t="shared" si="23"/>
        <v>0.20436599999999999</v>
      </c>
    </row>
    <row r="98" spans="1:53" x14ac:dyDescent="0.25">
      <c r="A98" t="s">
        <v>71</v>
      </c>
      <c r="B98">
        <v>60.9</v>
      </c>
      <c r="C98">
        <v>7.859</v>
      </c>
      <c r="D98" s="1">
        <v>3.2379999999999997E-7</v>
      </c>
      <c r="E98">
        <v>60</v>
      </c>
      <c r="G98">
        <v>7</v>
      </c>
      <c r="H98" t="s">
        <v>12</v>
      </c>
      <c r="I98">
        <v>9</v>
      </c>
      <c r="J98" t="s">
        <v>12</v>
      </c>
      <c r="K98">
        <v>45</v>
      </c>
      <c r="L98" t="s">
        <v>12</v>
      </c>
      <c r="M98">
        <v>43</v>
      </c>
      <c r="N98">
        <f t="shared" si="2"/>
        <v>373.80500000000001</v>
      </c>
      <c r="O98">
        <f t="shared" si="3"/>
        <v>1.8726341274193765E-2</v>
      </c>
      <c r="P98">
        <f t="shared" si="4"/>
        <v>2.4076724495391982E-2</v>
      </c>
      <c r="Q98">
        <f t="shared" si="5"/>
        <v>0.12038362247695991</v>
      </c>
      <c r="R98">
        <f t="shared" si="24"/>
        <v>7.8599999999999817</v>
      </c>
      <c r="S98">
        <f t="shared" si="6"/>
        <v>7.6166666666666663</v>
      </c>
      <c r="T98">
        <f t="shared" si="7"/>
        <v>11.566666666666666</v>
      </c>
      <c r="U98">
        <f t="shared" si="8"/>
        <v>50.866666666666667</v>
      </c>
      <c r="V98">
        <f t="shared" si="9"/>
        <v>3.7611111111111106</v>
      </c>
      <c r="W98">
        <v>0.98288618399999983</v>
      </c>
      <c r="X98">
        <f t="shared" si="10"/>
        <v>51.752346807498391</v>
      </c>
      <c r="Y98">
        <f t="shared" si="11"/>
        <v>3.8265988192088694</v>
      </c>
      <c r="Z98">
        <f t="shared" si="25"/>
        <v>2.8232815292835906E-2</v>
      </c>
      <c r="AH98">
        <f t="shared" si="13"/>
        <v>0</v>
      </c>
      <c r="AI98">
        <v>7.2149999999999999</v>
      </c>
      <c r="AJ98">
        <f t="shared" si="14"/>
        <v>0.79539190799999993</v>
      </c>
      <c r="AK98">
        <f t="shared" si="15"/>
        <v>0.27838716779999995</v>
      </c>
      <c r="AL98">
        <f t="shared" si="16"/>
        <v>5.4006400000000001</v>
      </c>
      <c r="AM98">
        <f t="shared" si="17"/>
        <v>1.1881408</v>
      </c>
      <c r="AO98">
        <f t="shared" si="18"/>
        <v>1.4665279677999998</v>
      </c>
      <c r="AP98">
        <v>7.7296937416777602</v>
      </c>
      <c r="AQ98">
        <v>0.55226824457593704</v>
      </c>
      <c r="AR98">
        <f t="shared" si="19"/>
        <v>5.5226824457593707E-2</v>
      </c>
      <c r="AS98">
        <v>7.6005830903789997</v>
      </c>
      <c r="AT98">
        <v>0.36733206402096902</v>
      </c>
      <c r="AU98">
        <f t="shared" si="20"/>
        <v>0.18366603201048451</v>
      </c>
      <c r="AV98">
        <v>7.2149999999999999</v>
      </c>
      <c r="AW98">
        <v>5.7299999999999997E-2</v>
      </c>
      <c r="AX98">
        <f t="shared" si="21"/>
        <v>3.7245E-2</v>
      </c>
      <c r="AY98">
        <v>0.12991</v>
      </c>
      <c r="AZ98">
        <f t="shared" si="22"/>
        <v>0.17537850000000002</v>
      </c>
      <c r="BA98">
        <f t="shared" si="23"/>
        <v>0.21262350000000002</v>
      </c>
    </row>
    <row r="99" spans="1:53" x14ac:dyDescent="0.25">
      <c r="A99" t="s">
        <v>72</v>
      </c>
      <c r="B99">
        <v>60.9</v>
      </c>
      <c r="C99">
        <v>7.8783000000000003</v>
      </c>
      <c r="D99" s="1">
        <v>2.4999999999999999E-7</v>
      </c>
      <c r="E99">
        <v>60</v>
      </c>
      <c r="G99">
        <v>18</v>
      </c>
      <c r="H99" t="s">
        <v>12</v>
      </c>
      <c r="I99">
        <v>13</v>
      </c>
      <c r="J99" t="s">
        <v>12</v>
      </c>
      <c r="K99">
        <v>68</v>
      </c>
      <c r="L99" t="s">
        <v>12</v>
      </c>
      <c r="M99">
        <v>44</v>
      </c>
      <c r="N99">
        <f t="shared" si="2"/>
        <v>373.38</v>
      </c>
      <c r="O99">
        <f t="shared" si="3"/>
        <v>4.8208259681825488E-2</v>
      </c>
      <c r="P99">
        <f t="shared" si="4"/>
        <v>3.4817076436873963E-2</v>
      </c>
      <c r="Q99">
        <f t="shared" si="5"/>
        <v>0.18212009213134073</v>
      </c>
      <c r="R99">
        <f t="shared" si="24"/>
        <v>7.8799999999999812</v>
      </c>
      <c r="S99">
        <f t="shared" si="6"/>
        <v>16.100000000000001</v>
      </c>
      <c r="T99">
        <f t="shared" si="7"/>
        <v>14.1</v>
      </c>
      <c r="U99">
        <f t="shared" si="8"/>
        <v>63</v>
      </c>
      <c r="V99">
        <f t="shared" si="9"/>
        <v>11.400000000000002</v>
      </c>
      <c r="W99">
        <v>0.98261718899999906</v>
      </c>
      <c r="X99">
        <f t="shared" si="10"/>
        <v>64.114490063128812</v>
      </c>
      <c r="Y99">
        <f t="shared" si="11"/>
        <v>11.60166963047093</v>
      </c>
      <c r="Z99">
        <f t="shared" si="25"/>
        <v>3.4303729178893953E-2</v>
      </c>
      <c r="AH99">
        <f t="shared" si="13"/>
        <v>0</v>
      </c>
      <c r="AI99">
        <v>7.22</v>
      </c>
      <c r="AJ99">
        <f t="shared" si="14"/>
        <v>0.85854190799999996</v>
      </c>
      <c r="AK99">
        <f t="shared" si="15"/>
        <v>0.30048966779999997</v>
      </c>
      <c r="AL99">
        <f t="shared" si="16"/>
        <v>5.5340800000000003</v>
      </c>
      <c r="AM99">
        <f t="shared" si="17"/>
        <v>1.2174976000000002</v>
      </c>
      <c r="AO99">
        <f t="shared" si="18"/>
        <v>1.5179872678000002</v>
      </c>
      <c r="AP99">
        <v>7.7509986684420698</v>
      </c>
      <c r="AQ99">
        <v>0.512820512820514</v>
      </c>
      <c r="AR99">
        <f t="shared" si="19"/>
        <v>5.1282051282051398E-2</v>
      </c>
      <c r="AS99">
        <v>7.6224489795918302</v>
      </c>
      <c r="AT99">
        <v>0.38419011919639101</v>
      </c>
      <c r="AU99">
        <f t="shared" si="20"/>
        <v>0.19209505959819551</v>
      </c>
      <c r="AV99">
        <v>7.22</v>
      </c>
      <c r="AW99">
        <v>6.3149999999999998E-2</v>
      </c>
      <c r="AX99">
        <f t="shared" si="21"/>
        <v>4.1047500000000001E-2</v>
      </c>
      <c r="AY99">
        <v>0.13344</v>
      </c>
      <c r="AZ99">
        <f t="shared" si="22"/>
        <v>0.18014400000000003</v>
      </c>
      <c r="BA99">
        <f t="shared" si="23"/>
        <v>0.22119150000000004</v>
      </c>
    </row>
    <row r="100" spans="1:53" x14ac:dyDescent="0.25">
      <c r="A100" t="s">
        <v>73</v>
      </c>
      <c r="B100">
        <v>60.9</v>
      </c>
      <c r="C100">
        <v>7.9009999999999998</v>
      </c>
      <c r="D100" s="1">
        <v>2.7469999999999999E-7</v>
      </c>
      <c r="E100">
        <v>60</v>
      </c>
      <c r="G100">
        <v>15</v>
      </c>
      <c r="H100" t="s">
        <v>12</v>
      </c>
      <c r="I100">
        <v>16</v>
      </c>
      <c r="J100" t="s">
        <v>12</v>
      </c>
      <c r="K100">
        <v>66</v>
      </c>
      <c r="L100" t="s">
        <v>12</v>
      </c>
      <c r="M100">
        <v>45</v>
      </c>
      <c r="N100">
        <f t="shared" si="2"/>
        <v>372.95499999999998</v>
      </c>
      <c r="O100">
        <f t="shared" si="3"/>
        <v>4.0219329409714309E-2</v>
      </c>
      <c r="P100">
        <f t="shared" si="4"/>
        <v>4.2900618037028597E-2</v>
      </c>
      <c r="Q100">
        <f t="shared" si="5"/>
        <v>0.17696504940274296</v>
      </c>
      <c r="R100">
        <f t="shared" si="24"/>
        <v>7.8999999999999808</v>
      </c>
      <c r="S100">
        <f t="shared" si="6"/>
        <v>18.733333333333334</v>
      </c>
      <c r="T100">
        <f t="shared" si="7"/>
        <v>18.2</v>
      </c>
      <c r="U100">
        <f t="shared" si="8"/>
        <v>73.066666666666663</v>
      </c>
      <c r="V100">
        <f t="shared" si="9"/>
        <v>12.666666666666668</v>
      </c>
      <c r="W100">
        <v>0.9823604640000001</v>
      </c>
      <c r="X100">
        <f t="shared" si="10"/>
        <v>74.378671927768721</v>
      </c>
      <c r="Y100">
        <f t="shared" si="11"/>
        <v>12.894112834193484</v>
      </c>
      <c r="Z100">
        <f t="shared" si="25"/>
        <v>3.7065375531539227E-2</v>
      </c>
      <c r="AH100">
        <f t="shared" si="13"/>
        <v>0</v>
      </c>
      <c r="AI100">
        <v>7.2249999999999996</v>
      </c>
      <c r="AJ100">
        <f t="shared" si="14"/>
        <v>0.92753190799999996</v>
      </c>
      <c r="AK100">
        <f t="shared" si="15"/>
        <v>0.32463616779999999</v>
      </c>
      <c r="AL100">
        <f t="shared" si="16"/>
        <v>5.6713700000000005</v>
      </c>
      <c r="AM100">
        <f t="shared" si="17"/>
        <v>1.2477014000000002</v>
      </c>
      <c r="AO100">
        <f t="shared" si="18"/>
        <v>1.5723375678000002</v>
      </c>
      <c r="AP100">
        <v>7.7669773635153101</v>
      </c>
      <c r="AQ100">
        <v>0.86785009861933005</v>
      </c>
      <c r="AR100">
        <f t="shared" si="19"/>
        <v>8.6785009861933007E-2</v>
      </c>
      <c r="AS100">
        <v>7.6479591836734597</v>
      </c>
      <c r="AT100">
        <v>0.36700977767202703</v>
      </c>
      <c r="AU100">
        <f t="shared" si="20"/>
        <v>0.18350488883601351</v>
      </c>
      <c r="AV100">
        <v>7.2249999999999996</v>
      </c>
      <c r="AW100">
        <v>6.8989999999999996E-2</v>
      </c>
      <c r="AX100">
        <f t="shared" si="21"/>
        <v>4.4843500000000001E-2</v>
      </c>
      <c r="AY100">
        <v>0.13729</v>
      </c>
      <c r="AZ100">
        <f t="shared" si="22"/>
        <v>0.18534149999999999</v>
      </c>
      <c r="BA100">
        <f t="shared" si="23"/>
        <v>0.230185</v>
      </c>
    </row>
    <row r="101" spans="1:53" x14ac:dyDescent="0.25">
      <c r="A101" t="s">
        <v>74</v>
      </c>
      <c r="B101">
        <v>60</v>
      </c>
      <c r="C101">
        <v>7.9194000000000004</v>
      </c>
      <c r="D101" s="1">
        <v>2.4859999999999999E-7</v>
      </c>
      <c r="E101">
        <v>60</v>
      </c>
      <c r="G101">
        <v>16</v>
      </c>
      <c r="H101" t="s">
        <v>12</v>
      </c>
      <c r="I101">
        <v>27.5</v>
      </c>
      <c r="J101" t="s">
        <v>12</v>
      </c>
      <c r="K101">
        <v>79.5</v>
      </c>
      <c r="L101" t="s">
        <v>12</v>
      </c>
      <c r="M101">
        <v>46</v>
      </c>
      <c r="N101">
        <f t="shared" si="2"/>
        <v>372.53</v>
      </c>
      <c r="O101">
        <f t="shared" si="3"/>
        <v>4.2949561109172418E-2</v>
      </c>
      <c r="P101">
        <f t="shared" si="4"/>
        <v>7.3819558156390089E-2</v>
      </c>
      <c r="Q101">
        <f t="shared" si="5"/>
        <v>0.21340563176120045</v>
      </c>
      <c r="R101">
        <f t="shared" si="24"/>
        <v>7.9199999999999804</v>
      </c>
      <c r="S101">
        <f t="shared" si="6"/>
        <v>17.983333333333334</v>
      </c>
      <c r="T101">
        <f t="shared" si="7"/>
        <v>24.883333333333333</v>
      </c>
      <c r="U101">
        <f t="shared" si="8"/>
        <v>81.599999999999994</v>
      </c>
      <c r="V101">
        <f t="shared" si="9"/>
        <v>9.68888888888889</v>
      </c>
      <c r="W101">
        <v>0.98195784900000049</v>
      </c>
      <c r="X101">
        <f t="shared" si="10"/>
        <v>83.099289937036744</v>
      </c>
      <c r="Y101">
        <f t="shared" si="11"/>
        <v>9.8669091537440163</v>
      </c>
      <c r="Z101">
        <f t="shared" si="25"/>
        <v>3.9715058995673048E-2</v>
      </c>
      <c r="AH101">
        <f t="shared" si="13"/>
        <v>0</v>
      </c>
      <c r="AI101">
        <v>7.23</v>
      </c>
      <c r="AJ101">
        <f t="shared" si="14"/>
        <v>1.002371908</v>
      </c>
      <c r="AK101">
        <f t="shared" si="15"/>
        <v>0.35083016779999998</v>
      </c>
      <c r="AL101">
        <f t="shared" si="16"/>
        <v>5.8125200000000001</v>
      </c>
      <c r="AM101">
        <f t="shared" si="17"/>
        <v>1.2787544</v>
      </c>
      <c r="AO101">
        <f t="shared" si="18"/>
        <v>1.6295845677999998</v>
      </c>
      <c r="AP101">
        <v>7.7723035952063899</v>
      </c>
      <c r="AQ101">
        <v>0.67061143984221105</v>
      </c>
      <c r="AR101">
        <f t="shared" si="19"/>
        <v>6.7061143984221111E-2</v>
      </c>
      <c r="AS101">
        <v>7.6698250728862902</v>
      </c>
      <c r="AT101">
        <v>0.36686103012636101</v>
      </c>
      <c r="AU101">
        <f t="shared" si="20"/>
        <v>0.1834305150631805</v>
      </c>
      <c r="AV101">
        <v>7.23</v>
      </c>
      <c r="AW101">
        <v>7.4840000000000004E-2</v>
      </c>
      <c r="AX101">
        <f t="shared" si="21"/>
        <v>4.8646000000000002E-2</v>
      </c>
      <c r="AY101">
        <v>0.14115</v>
      </c>
      <c r="AZ101">
        <f t="shared" si="22"/>
        <v>0.19055250000000001</v>
      </c>
      <c r="BA101">
        <f t="shared" si="23"/>
        <v>0.23919850000000001</v>
      </c>
    </row>
    <row r="102" spans="1:53" x14ac:dyDescent="0.25">
      <c r="A102" t="s">
        <v>75</v>
      </c>
      <c r="B102">
        <v>60.9</v>
      </c>
      <c r="C102">
        <v>7.9404000000000003</v>
      </c>
      <c r="D102" s="1">
        <v>2.9760000000000002E-7</v>
      </c>
      <c r="E102">
        <v>60</v>
      </c>
      <c r="G102">
        <v>21</v>
      </c>
      <c r="H102" t="s">
        <v>12</v>
      </c>
      <c r="I102">
        <v>33</v>
      </c>
      <c r="J102" t="s">
        <v>12</v>
      </c>
      <c r="K102">
        <v>85</v>
      </c>
      <c r="L102" t="s">
        <v>12</v>
      </c>
      <c r="M102">
        <v>47</v>
      </c>
      <c r="N102">
        <f t="shared" si="2"/>
        <v>372.10499999999996</v>
      </c>
      <c r="O102">
        <f t="shared" si="3"/>
        <v>5.6435683476438105E-2</v>
      </c>
      <c r="P102">
        <f t="shared" si="4"/>
        <v>8.8684645462974165E-2</v>
      </c>
      <c r="Q102">
        <f t="shared" si="5"/>
        <v>0.22843014740463044</v>
      </c>
      <c r="R102">
        <f t="shared" si="24"/>
        <v>7.93999999999998</v>
      </c>
      <c r="S102">
        <f t="shared" si="6"/>
        <v>21.066666666666666</v>
      </c>
      <c r="T102">
        <f t="shared" si="7"/>
        <v>30.166666666666668</v>
      </c>
      <c r="U102">
        <f t="shared" si="8"/>
        <v>95.15</v>
      </c>
      <c r="V102">
        <f t="shared" si="9"/>
        <v>11.011111111111111</v>
      </c>
      <c r="W102">
        <v>0.98147466399999939</v>
      </c>
      <c r="X102">
        <f t="shared" si="10"/>
        <v>96.945956416456269</v>
      </c>
      <c r="Y102">
        <f t="shared" si="11"/>
        <v>11.218945852596271</v>
      </c>
      <c r="Z102">
        <f t="shared" si="25"/>
        <v>5.4658182672597234E-2</v>
      </c>
      <c r="AH102">
        <f t="shared" si="13"/>
        <v>0</v>
      </c>
      <c r="AI102">
        <v>7.2350000000000003</v>
      </c>
      <c r="AJ102">
        <f t="shared" si="14"/>
        <v>1.0830619079999999</v>
      </c>
      <c r="AK102">
        <f t="shared" si="15"/>
        <v>0.37907166779999996</v>
      </c>
      <c r="AL102">
        <f t="shared" si="16"/>
        <v>5.9575199999999997</v>
      </c>
      <c r="AM102">
        <f t="shared" si="17"/>
        <v>1.3106544</v>
      </c>
      <c r="AO102">
        <f t="shared" si="18"/>
        <v>1.6897260677999999</v>
      </c>
      <c r="AP102">
        <v>7.7936085219707003</v>
      </c>
      <c r="AQ102">
        <v>0.71005917159763499</v>
      </c>
      <c r="AR102">
        <f t="shared" si="19"/>
        <v>7.1005917159763496E-2</v>
      </c>
      <c r="AS102">
        <v>7.6953352769679197</v>
      </c>
      <c r="AT102">
        <v>0.36668749132308598</v>
      </c>
      <c r="AU102">
        <f t="shared" si="20"/>
        <v>0.18334374566154299</v>
      </c>
      <c r="AV102">
        <v>7.2350000000000003</v>
      </c>
      <c r="AW102">
        <v>8.0689999999999998E-2</v>
      </c>
      <c r="AX102">
        <f t="shared" si="21"/>
        <v>5.2448500000000002E-2</v>
      </c>
      <c r="AY102">
        <v>0.14499999999999999</v>
      </c>
      <c r="AZ102">
        <f t="shared" si="22"/>
        <v>0.19575000000000001</v>
      </c>
      <c r="BA102">
        <f t="shared" si="23"/>
        <v>0.24819850000000002</v>
      </c>
    </row>
    <row r="103" spans="1:53" x14ac:dyDescent="0.25">
      <c r="A103" t="s">
        <v>76</v>
      </c>
      <c r="B103">
        <v>60.9</v>
      </c>
      <c r="C103">
        <v>7.9603000000000002</v>
      </c>
      <c r="D103" s="1">
        <v>3.5639999999999999E-7</v>
      </c>
      <c r="E103">
        <v>60</v>
      </c>
      <c r="G103">
        <v>23</v>
      </c>
      <c r="H103" t="s">
        <v>12</v>
      </c>
      <c r="I103">
        <v>30</v>
      </c>
      <c r="J103" t="s">
        <v>12</v>
      </c>
      <c r="K103">
        <v>110</v>
      </c>
      <c r="L103" t="s">
        <v>12</v>
      </c>
      <c r="M103">
        <v>48</v>
      </c>
      <c r="N103">
        <f t="shared" si="2"/>
        <v>371.68</v>
      </c>
      <c r="O103">
        <f t="shared" si="3"/>
        <v>6.1881188118811881E-2</v>
      </c>
      <c r="P103">
        <f t="shared" si="4"/>
        <v>8.0714593198450285E-2</v>
      </c>
      <c r="Q103">
        <f t="shared" si="5"/>
        <v>0.29595350839431767</v>
      </c>
      <c r="R103">
        <f t="shared" si="24"/>
        <v>7.9599999999999795</v>
      </c>
      <c r="S103">
        <f t="shared" si="6"/>
        <v>22</v>
      </c>
      <c r="T103">
        <f t="shared" si="7"/>
        <v>33.533333333333331</v>
      </c>
      <c r="U103">
        <f t="shared" si="8"/>
        <v>103.58333333333333</v>
      </c>
      <c r="V103">
        <f t="shared" si="9"/>
        <v>10.822222222222223</v>
      </c>
      <c r="W103">
        <v>0.98090148100000008</v>
      </c>
      <c r="X103">
        <f t="shared" si="10"/>
        <v>105.60013960600119</v>
      </c>
      <c r="Y103">
        <f t="shared" si="11"/>
        <v>11.032934939795673</v>
      </c>
      <c r="Z103">
        <f t="shared" si="25"/>
        <v>6.0251075718275357E-2</v>
      </c>
      <c r="AH103">
        <f t="shared" si="13"/>
        <v>0</v>
      </c>
      <c r="AI103">
        <v>7.24</v>
      </c>
      <c r="AJ103">
        <f t="shared" si="14"/>
        <v>1.169601908</v>
      </c>
      <c r="AK103">
        <f t="shared" si="15"/>
        <v>0.40936066779999997</v>
      </c>
      <c r="AL103">
        <f t="shared" si="16"/>
        <v>6.10649</v>
      </c>
      <c r="AM103">
        <f t="shared" si="17"/>
        <v>1.3434277999999999</v>
      </c>
      <c r="AO103">
        <f t="shared" si="18"/>
        <v>1.7527884677999999</v>
      </c>
      <c r="AP103">
        <v>7.8069241011984003</v>
      </c>
      <c r="AQ103">
        <v>0.55226824457593704</v>
      </c>
      <c r="AR103">
        <f t="shared" si="19"/>
        <v>5.5226824457593707E-2</v>
      </c>
      <c r="AS103">
        <v>7.7172011661807502</v>
      </c>
      <c r="AT103">
        <v>0.40055234921959598</v>
      </c>
      <c r="AU103">
        <f t="shared" si="20"/>
        <v>0.20027617460979799</v>
      </c>
      <c r="AV103">
        <v>7.24</v>
      </c>
      <c r="AW103">
        <v>8.6540000000000006E-2</v>
      </c>
      <c r="AX103">
        <f t="shared" si="21"/>
        <v>5.6251000000000002E-2</v>
      </c>
      <c r="AY103">
        <v>0.14896999999999999</v>
      </c>
      <c r="AZ103">
        <f t="shared" si="22"/>
        <v>0.2011095</v>
      </c>
      <c r="BA103">
        <f t="shared" si="23"/>
        <v>0.25736049999999999</v>
      </c>
    </row>
    <row r="104" spans="1:53" x14ac:dyDescent="0.25">
      <c r="A104" t="s">
        <v>77</v>
      </c>
      <c r="B104">
        <v>60.9</v>
      </c>
      <c r="C104">
        <v>7.9809999999999999</v>
      </c>
      <c r="D104" s="1">
        <v>2.8869999999999998E-7</v>
      </c>
      <c r="E104">
        <v>60</v>
      </c>
      <c r="G104">
        <v>20</v>
      </c>
      <c r="H104" t="s">
        <v>12</v>
      </c>
      <c r="I104">
        <v>33</v>
      </c>
      <c r="J104" t="s">
        <v>12</v>
      </c>
      <c r="K104">
        <v>93.5</v>
      </c>
      <c r="L104" t="s">
        <v>12</v>
      </c>
      <c r="M104">
        <v>49</v>
      </c>
      <c r="N104">
        <f t="shared" si="2"/>
        <v>371.255</v>
      </c>
      <c r="O104">
        <f t="shared" si="3"/>
        <v>5.3871328332278354E-2</v>
      </c>
      <c r="P104">
        <f t="shared" si="4"/>
        <v>8.8887691748259279E-2</v>
      </c>
      <c r="Q104">
        <f t="shared" si="5"/>
        <v>0.25184845995340133</v>
      </c>
      <c r="R104">
        <f t="shared" si="24"/>
        <v>7.9799999999999791</v>
      </c>
      <c r="S104">
        <f t="shared" si="6"/>
        <v>20.2</v>
      </c>
      <c r="T104">
        <f t="shared" si="7"/>
        <v>35.833333333333336</v>
      </c>
      <c r="U104">
        <f t="shared" si="8"/>
        <v>111.86666666666666</v>
      </c>
      <c r="V104">
        <f t="shared" si="9"/>
        <v>8.2555555555555546</v>
      </c>
      <c r="W104">
        <v>0.98029322500000049</v>
      </c>
      <c r="X104">
        <f t="shared" si="10"/>
        <v>114.11551545372213</v>
      </c>
      <c r="Y104">
        <f t="shared" si="11"/>
        <v>8.4215164861060323</v>
      </c>
      <c r="Z104">
        <f t="shared" si="25"/>
        <v>6.5274641602133532E-2</v>
      </c>
      <c r="AH104">
        <f t="shared" si="13"/>
        <v>0</v>
      </c>
      <c r="AI104">
        <v>7.2450000000000001</v>
      </c>
      <c r="AJ104">
        <f t="shared" si="14"/>
        <v>1.2619819079999999</v>
      </c>
      <c r="AK104">
        <f t="shared" si="15"/>
        <v>0.44169366779999991</v>
      </c>
      <c r="AL104">
        <f t="shared" si="16"/>
        <v>6.2620899999999997</v>
      </c>
      <c r="AM104">
        <f t="shared" si="17"/>
        <v>1.3776598</v>
      </c>
      <c r="AO104">
        <f t="shared" si="18"/>
        <v>1.8193534677999998</v>
      </c>
      <c r="AP104">
        <v>7.82290279627163</v>
      </c>
      <c r="AQ104">
        <v>0.39447731755423998</v>
      </c>
      <c r="AR104">
        <f t="shared" si="19"/>
        <v>3.9447731755424001E-2</v>
      </c>
      <c r="AS104">
        <v>7.7317784256559703</v>
      </c>
      <c r="AT104">
        <v>0.46848039507350703</v>
      </c>
      <c r="AU104">
        <f t="shared" si="20"/>
        <v>0.23424019753675351</v>
      </c>
      <c r="AV104">
        <v>7.2450000000000001</v>
      </c>
      <c r="AW104">
        <v>9.2380000000000004E-2</v>
      </c>
      <c r="AX104">
        <f t="shared" si="21"/>
        <v>6.0047000000000003E-2</v>
      </c>
      <c r="AY104">
        <v>0.15559999999999999</v>
      </c>
      <c r="AZ104">
        <f t="shared" si="22"/>
        <v>0.21006</v>
      </c>
      <c r="BA104">
        <f t="shared" si="23"/>
        <v>0.27010699999999999</v>
      </c>
    </row>
    <row r="105" spans="1:53" x14ac:dyDescent="0.25">
      <c r="A105" t="s">
        <v>78</v>
      </c>
      <c r="B105">
        <v>60.9</v>
      </c>
      <c r="C105">
        <v>7.9978999999999996</v>
      </c>
      <c r="D105" s="1">
        <v>3.1030000000000002E-7</v>
      </c>
      <c r="E105">
        <v>60</v>
      </c>
      <c r="G105">
        <v>20</v>
      </c>
      <c r="H105" t="s">
        <v>12</v>
      </c>
      <c r="I105">
        <v>31</v>
      </c>
      <c r="J105" t="s">
        <v>12</v>
      </c>
      <c r="K105">
        <v>106</v>
      </c>
      <c r="L105" t="s">
        <v>12</v>
      </c>
      <c r="M105">
        <v>50</v>
      </c>
      <c r="N105">
        <f t="shared" si="2"/>
        <v>370.83</v>
      </c>
      <c r="O105">
        <f t="shared" si="3"/>
        <v>5.3933069061294935E-2</v>
      </c>
      <c r="P105">
        <f t="shared" si="4"/>
        <v>8.3596257045007144E-2</v>
      </c>
      <c r="Q105">
        <f t="shared" si="5"/>
        <v>0.28584526602486315</v>
      </c>
      <c r="R105">
        <f t="shared" si="24"/>
        <v>7.9999999999999787</v>
      </c>
      <c r="S105">
        <f t="shared" si="6"/>
        <v>20.933333333333334</v>
      </c>
      <c r="T105">
        <f t="shared" si="7"/>
        <v>34.5</v>
      </c>
      <c r="U105">
        <f t="shared" si="8"/>
        <v>117.6</v>
      </c>
      <c r="V105">
        <f t="shared" si="9"/>
        <v>9.4333333333333336</v>
      </c>
      <c r="W105">
        <v>0.97960374899999891</v>
      </c>
      <c r="X105">
        <f t="shared" si="10"/>
        <v>120.04854015723058</v>
      </c>
      <c r="Y105">
        <f t="shared" si="11"/>
        <v>9.6297440092109579</v>
      </c>
      <c r="Z105">
        <f t="shared" si="25"/>
        <v>6.7660183917699013E-2</v>
      </c>
      <c r="AH105">
        <f t="shared" si="13"/>
        <v>0</v>
      </c>
      <c r="AI105">
        <v>7.25</v>
      </c>
      <c r="AJ105">
        <f t="shared" si="14"/>
        <v>1.3602119079999999</v>
      </c>
      <c r="AK105">
        <f t="shared" si="15"/>
        <v>0.47607416779999995</v>
      </c>
      <c r="AL105">
        <f t="shared" si="16"/>
        <v>6.4243199999999998</v>
      </c>
      <c r="AM105">
        <f t="shared" si="17"/>
        <v>1.4133503999999999</v>
      </c>
      <c r="AO105">
        <f t="shared" si="18"/>
        <v>1.8894245677999999</v>
      </c>
      <c r="AP105">
        <v>7.83621837549933</v>
      </c>
      <c r="AQ105">
        <v>0.53254437869822602</v>
      </c>
      <c r="AR105">
        <f t="shared" si="19"/>
        <v>5.3254437869822605E-2</v>
      </c>
      <c r="AS105">
        <v>7.7536443148687999</v>
      </c>
      <c r="AT105">
        <v>0.50234525297001797</v>
      </c>
      <c r="AU105">
        <f t="shared" si="20"/>
        <v>0.25117262648500899</v>
      </c>
      <c r="AV105">
        <v>7.25</v>
      </c>
      <c r="AW105">
        <v>9.8229999999999998E-2</v>
      </c>
      <c r="AX105">
        <f t="shared" si="21"/>
        <v>6.3849500000000003E-2</v>
      </c>
      <c r="AY105">
        <v>0.16223000000000001</v>
      </c>
      <c r="AZ105">
        <f t="shared" si="22"/>
        <v>0.21901050000000002</v>
      </c>
      <c r="BA105">
        <f t="shared" si="23"/>
        <v>0.28286</v>
      </c>
    </row>
    <row r="106" spans="1:53" x14ac:dyDescent="0.25">
      <c r="A106" t="s">
        <v>79</v>
      </c>
      <c r="B106">
        <v>60.9</v>
      </c>
      <c r="C106">
        <v>8.0204000000000004</v>
      </c>
      <c r="D106" s="1">
        <v>3.5170000000000001E-7</v>
      </c>
      <c r="E106">
        <v>60</v>
      </c>
      <c r="G106">
        <v>30</v>
      </c>
      <c r="H106" t="s">
        <v>12</v>
      </c>
      <c r="I106">
        <v>30</v>
      </c>
      <c r="J106" t="s">
        <v>12</v>
      </c>
      <c r="K106">
        <v>139</v>
      </c>
      <c r="L106" t="s">
        <v>12</v>
      </c>
      <c r="M106">
        <v>51</v>
      </c>
      <c r="N106">
        <f t="shared" si="2"/>
        <v>370.40499999999997</v>
      </c>
      <c r="O106">
        <f t="shared" si="3"/>
        <v>8.099242720805605E-2</v>
      </c>
      <c r="P106">
        <f t="shared" si="4"/>
        <v>8.099242720805605E-2</v>
      </c>
      <c r="Q106">
        <f t="shared" si="5"/>
        <v>0.37526491273065971</v>
      </c>
      <c r="R106">
        <f t="shared" si="24"/>
        <v>8.0199999999999783</v>
      </c>
      <c r="S106">
        <f>AVERAGE(G106,G207,G308,G409,G510,G611,G712,G813,G914,G1015,G1116,G1217,G1318,G1419,G1520,G1621,G1722,G1823,G1924,G2025,G2126,G2227,G2328,G2429,G2530,G2631,G2732,G2833,G2934,G3035)*1.85</f>
        <v>21.17763157894737</v>
      </c>
      <c r="T106">
        <f>AVERAGE(I106,I207,I308,I409,I510,I611,I712,I813,I914,I1015,I1116,I1217,I1318,I1419,I1520,I1621,I1722,I1823,I1924,I2025,I2126,I2227,I2328,I2429,I2530,I2631,I2732,I2833,I2934,I3035)*1.85</f>
        <v>33.397368421052633</v>
      </c>
      <c r="U106">
        <f>AVERAGE(K106,K207,K308,K409,K510,K611,K712,K813,K914,K1015,K1116,K1217,K1318,K1419,K1520,K1621,K1722,K1823,K1924,K2025,K2126,K2227,K2328,K2429,K2530,K2631,K2732,K2833,K2934,K3035)*1.85</f>
        <v>120.83421052631579</v>
      </c>
      <c r="V106">
        <f t="shared" si="9"/>
        <v>10.045175438596493</v>
      </c>
      <c r="W106">
        <v>0.97884313599999917</v>
      </c>
      <c r="X106">
        <f t="shared" si="10"/>
        <v>123.44593947923019</v>
      </c>
      <c r="Y106">
        <f t="shared" si="11"/>
        <v>10.262293384050967</v>
      </c>
      <c r="Z106">
        <f t="shared" si="25"/>
        <v>2.679536792200006E-2</v>
      </c>
      <c r="AH106">
        <f t="shared" si="13"/>
        <v>0</v>
      </c>
      <c r="AI106">
        <v>7.2549999999999999</v>
      </c>
      <c r="AJ106">
        <f t="shared" si="14"/>
        <v>1.4642919079999999</v>
      </c>
      <c r="AK106">
        <f t="shared" si="15"/>
        <v>0.51250216779999991</v>
      </c>
      <c r="AL106">
        <f t="shared" si="16"/>
        <v>6.5931899999999999</v>
      </c>
      <c r="AM106">
        <f t="shared" si="17"/>
        <v>1.4505018000000001</v>
      </c>
      <c r="AO106">
        <f t="shared" si="18"/>
        <v>1.9630039678</v>
      </c>
      <c r="AP106">
        <v>7.8415446071904098</v>
      </c>
      <c r="AQ106">
        <v>0.39447731755423998</v>
      </c>
      <c r="AR106">
        <f t="shared" si="19"/>
        <v>3.9447731755424001E-2</v>
      </c>
      <c r="AS106">
        <v>7.7682215743440199</v>
      </c>
      <c r="AT106">
        <v>0.58728010154501498</v>
      </c>
      <c r="AU106">
        <f t="shared" si="20"/>
        <v>0.29364005077250749</v>
      </c>
      <c r="AV106">
        <v>7.2549999999999999</v>
      </c>
      <c r="AW106">
        <v>0.10408000000000001</v>
      </c>
      <c r="AX106">
        <f t="shared" si="21"/>
        <v>6.7652000000000004E-2</v>
      </c>
      <c r="AY106">
        <v>0.16886999999999999</v>
      </c>
      <c r="AZ106">
        <f t="shared" si="22"/>
        <v>0.2279745</v>
      </c>
      <c r="BA106">
        <f t="shared" si="23"/>
        <v>0.29562650000000001</v>
      </c>
    </row>
    <row r="107" spans="1:53" x14ac:dyDescent="0.25">
      <c r="A107" t="s">
        <v>80</v>
      </c>
      <c r="B107">
        <v>60.9</v>
      </c>
      <c r="C107">
        <v>8.0421999999999993</v>
      </c>
      <c r="D107" s="1">
        <v>3.5240000000000001E-7</v>
      </c>
      <c r="E107">
        <v>60</v>
      </c>
      <c r="G107">
        <v>20</v>
      </c>
      <c r="H107" t="s">
        <v>12</v>
      </c>
      <c r="I107">
        <v>29</v>
      </c>
      <c r="J107" t="s">
        <v>12</v>
      </c>
      <c r="K107">
        <v>119</v>
      </c>
      <c r="L107" t="s">
        <v>12</v>
      </c>
      <c r="M107">
        <v>52</v>
      </c>
      <c r="N107">
        <f t="shared" si="2"/>
        <v>369.97999999999996</v>
      </c>
      <c r="O107">
        <f t="shared" si="3"/>
        <v>5.4056976052759616E-2</v>
      </c>
      <c r="P107">
        <f t="shared" si="4"/>
        <v>7.8382615276501436E-2</v>
      </c>
      <c r="Q107">
        <f t="shared" si="5"/>
        <v>0.32163900751391972</v>
      </c>
      <c r="R107">
        <f t="shared" si="24"/>
        <v>8.0399999999999778</v>
      </c>
      <c r="S107">
        <f t="shared" ref="S107:S120" si="26">AVERAGE(G107,G208,G309,G410,G511,G612,G713,G814,G915,G1016,G1117,G1218,G1319,G1420,G1521,G1622,G1723,G1824,G1925,G2026,G2127,G2228,G2329,G2430,G2531,G2632,G2733,G2834,G2935,G3036)*1.85</f>
        <v>23.952631578947368</v>
      </c>
      <c r="T107">
        <f t="shared" ref="T107:T120" si="27">AVERAGE(I107,I208,I309,I410,I511,I612,I713,I814,I915,I1016,I1117,I1218,I1319,I1420,I1521,I1622,I1723,I1824,I1925,I2026,I2127,I2228,I2329,I2430,I2531,I2632,I2733,I2834,I2935,I3036)*1.85</f>
        <v>32.034210526315789</v>
      </c>
      <c r="U107">
        <f t="shared" ref="U107:U120" si="28">AVERAGE(K107,K208,K309,K410,K511,K612,K713,K814,K915,K1016,K1117,K1218,K1319,K1420,K1521,K1622,K1723,K1824,K1925,K2026,K2127,K2228,K2329,K2430,K2531,K2632,K2733,K2834,K2935,K3036)*1.85</f>
        <v>126.38421052631578</v>
      </c>
      <c r="V107">
        <f t="shared" si="9"/>
        <v>13.274561403508772</v>
      </c>
      <c r="W107">
        <v>0.97798992899999959</v>
      </c>
      <c r="X107">
        <f t="shared" si="10"/>
        <v>129.22853986394765</v>
      </c>
      <c r="Y107">
        <f t="shared" si="11"/>
        <v>13.573310941025833</v>
      </c>
      <c r="Z107">
        <f t="shared" si="25"/>
        <v>2.7474139612523929E-2</v>
      </c>
      <c r="AH107">
        <f t="shared" si="13"/>
        <v>0</v>
      </c>
      <c r="AI107">
        <v>7.26</v>
      </c>
      <c r="AJ107">
        <f t="shared" si="14"/>
        <v>1.5742119079999999</v>
      </c>
      <c r="AK107">
        <f t="shared" si="15"/>
        <v>0.55097416779999997</v>
      </c>
      <c r="AL107">
        <f t="shared" si="16"/>
        <v>6.7686899999999994</v>
      </c>
      <c r="AM107">
        <f t="shared" si="17"/>
        <v>1.4891117999999999</v>
      </c>
      <c r="AO107">
        <f t="shared" si="18"/>
        <v>2.0400859677999996</v>
      </c>
      <c r="AP107">
        <v>7.8548601864181</v>
      </c>
      <c r="AQ107">
        <v>0.55226824457593704</v>
      </c>
      <c r="AR107">
        <f t="shared" si="19"/>
        <v>5.5226824457593707E-2</v>
      </c>
      <c r="AS107">
        <v>7.7755102040816304</v>
      </c>
      <c r="AT107">
        <v>0.672264532635237</v>
      </c>
      <c r="AU107">
        <f t="shared" si="20"/>
        <v>0.3361322663176185</v>
      </c>
      <c r="AV107">
        <v>7.26</v>
      </c>
      <c r="AW107">
        <v>0.10992</v>
      </c>
      <c r="AX107">
        <f t="shared" si="21"/>
        <v>7.1448000000000012E-2</v>
      </c>
      <c r="AY107">
        <v>0.17549999999999999</v>
      </c>
      <c r="AZ107">
        <f t="shared" si="22"/>
        <v>0.236925</v>
      </c>
      <c r="BA107">
        <f t="shared" si="23"/>
        <v>0.30837300000000001</v>
      </c>
    </row>
    <row r="108" spans="1:53" x14ac:dyDescent="0.25">
      <c r="A108" t="s">
        <v>81</v>
      </c>
      <c r="B108">
        <v>60.9</v>
      </c>
      <c r="C108">
        <v>8.0607000000000006</v>
      </c>
      <c r="D108" s="1">
        <v>3.5199999999999998E-7</v>
      </c>
      <c r="E108">
        <v>60</v>
      </c>
      <c r="G108">
        <v>27</v>
      </c>
      <c r="H108" t="s">
        <v>12</v>
      </c>
      <c r="I108">
        <v>32</v>
      </c>
      <c r="J108" t="s">
        <v>12</v>
      </c>
      <c r="K108">
        <v>137</v>
      </c>
      <c r="L108" t="s">
        <v>12</v>
      </c>
      <c r="M108">
        <v>53</v>
      </c>
      <c r="N108">
        <f t="shared" si="2"/>
        <v>369.55500000000001</v>
      </c>
      <c r="O108">
        <f t="shared" si="3"/>
        <v>7.3060843446848239E-2</v>
      </c>
      <c r="P108">
        <f t="shared" si="4"/>
        <v>8.6590629270338643E-2</v>
      </c>
      <c r="Q108">
        <f t="shared" si="5"/>
        <v>0.37071613156363736</v>
      </c>
      <c r="R108">
        <f t="shared" si="24"/>
        <v>8.0599999999999774</v>
      </c>
      <c r="S108">
        <f t="shared" si="26"/>
        <v>27.360526315789475</v>
      </c>
      <c r="T108">
        <f t="shared" si="27"/>
        <v>30.768421052631581</v>
      </c>
      <c r="U108">
        <f t="shared" si="28"/>
        <v>129.45131578947368</v>
      </c>
      <c r="V108">
        <f t="shared" si="9"/>
        <v>17.104385964912282</v>
      </c>
      <c r="W108">
        <v>0.9770246010000001</v>
      </c>
      <c r="X108">
        <f t="shared" si="10"/>
        <v>132.49545165697793</v>
      </c>
      <c r="Y108">
        <f t="shared" si="11"/>
        <v>17.506607251655357</v>
      </c>
      <c r="Z108">
        <f t="shared" si="25"/>
        <v>3.34447459168776E-2</v>
      </c>
      <c r="AH108">
        <f t="shared" si="13"/>
        <v>0</v>
      </c>
      <c r="AI108">
        <v>7.2649999999999997</v>
      </c>
      <c r="AJ108">
        <f t="shared" si="14"/>
        <v>1.6899819079999998</v>
      </c>
      <c r="AK108">
        <f t="shared" si="15"/>
        <v>0.5914936677999999</v>
      </c>
      <c r="AL108">
        <f t="shared" si="16"/>
        <v>6.9508199999999993</v>
      </c>
      <c r="AM108">
        <f t="shared" si="17"/>
        <v>1.5291803999999998</v>
      </c>
      <c r="AO108">
        <f t="shared" si="18"/>
        <v>2.1206740677999996</v>
      </c>
      <c r="AP108">
        <v>7.8655126498002597</v>
      </c>
      <c r="AQ108">
        <v>0.23668639053254301</v>
      </c>
      <c r="AR108">
        <f t="shared" si="19"/>
        <v>2.3668639053254302E-2</v>
      </c>
      <c r="AS108">
        <v>7.7900874635568496</v>
      </c>
      <c r="AT108">
        <v>0.80821978937349903</v>
      </c>
      <c r="AU108">
        <f t="shared" si="20"/>
        <v>0.40410989468674952</v>
      </c>
      <c r="AV108">
        <v>7.2649999999999997</v>
      </c>
      <c r="AW108">
        <v>0.11577</v>
      </c>
      <c r="AX108">
        <f t="shared" si="21"/>
        <v>7.5250499999999998E-2</v>
      </c>
      <c r="AY108">
        <v>0.18212999999999999</v>
      </c>
      <c r="AZ108">
        <f t="shared" si="22"/>
        <v>0.2458755</v>
      </c>
      <c r="BA108">
        <f t="shared" si="23"/>
        <v>0.32112600000000002</v>
      </c>
    </row>
    <row r="109" spans="1:53" x14ac:dyDescent="0.25">
      <c r="A109" t="s">
        <v>82</v>
      </c>
      <c r="B109">
        <v>60</v>
      </c>
      <c r="C109">
        <v>8.0787999999999993</v>
      </c>
      <c r="D109" s="1">
        <v>3.0180000000000002E-7</v>
      </c>
      <c r="E109">
        <v>60</v>
      </c>
      <c r="G109">
        <v>24</v>
      </c>
      <c r="H109" t="s">
        <v>12</v>
      </c>
      <c r="I109">
        <v>38</v>
      </c>
      <c r="J109" t="s">
        <v>12</v>
      </c>
      <c r="K109">
        <v>138</v>
      </c>
      <c r="L109" t="s">
        <v>12</v>
      </c>
      <c r="M109">
        <v>54</v>
      </c>
      <c r="N109">
        <f t="shared" si="2"/>
        <v>369.13</v>
      </c>
      <c r="O109">
        <f t="shared" si="3"/>
        <v>6.5017744426082949E-2</v>
      </c>
      <c r="P109">
        <f t="shared" si="4"/>
        <v>0.10294476200796468</v>
      </c>
      <c r="Q109">
        <f t="shared" si="5"/>
        <v>0.373852030449977</v>
      </c>
      <c r="R109">
        <f t="shared" si="24"/>
        <v>8.079999999999977</v>
      </c>
      <c r="S109">
        <f t="shared" si="26"/>
        <v>25.413157894736841</v>
      </c>
      <c r="T109">
        <f t="shared" si="27"/>
        <v>31.498684210526317</v>
      </c>
      <c r="U109">
        <f t="shared" si="28"/>
        <v>131.10657894736843</v>
      </c>
      <c r="V109">
        <f t="shared" si="9"/>
        <v>14.913596491228068</v>
      </c>
      <c r="W109">
        <v>0.97597604099999824</v>
      </c>
      <c r="X109">
        <f t="shared" si="10"/>
        <v>134.3338088638271</v>
      </c>
      <c r="Y109">
        <f t="shared" si="11"/>
        <v>15.280699386787605</v>
      </c>
      <c r="Z109">
        <f t="shared" si="25"/>
        <v>2.631361314353084E-2</v>
      </c>
      <c r="AH109">
        <f t="shared" si="13"/>
        <v>0</v>
      </c>
      <c r="AI109">
        <v>7.27</v>
      </c>
      <c r="AJ109">
        <f t="shared" si="14"/>
        <v>1.8116019079999999</v>
      </c>
      <c r="AK109">
        <f t="shared" si="15"/>
        <v>0.63406066779999992</v>
      </c>
      <c r="AL109">
        <f t="shared" si="16"/>
        <v>7.1357599999999994</v>
      </c>
      <c r="AM109">
        <f t="shared" si="17"/>
        <v>1.5698671999999998</v>
      </c>
      <c r="AO109">
        <f t="shared" si="18"/>
        <v>2.2039278677999996</v>
      </c>
      <c r="AP109">
        <v>7.8788282290279597</v>
      </c>
      <c r="AQ109">
        <v>0.414201183431952</v>
      </c>
      <c r="AR109">
        <f t="shared" si="19"/>
        <v>4.14201183431952E-2</v>
      </c>
      <c r="AS109">
        <v>7.79737609329446</v>
      </c>
      <c r="AT109">
        <v>0.995245036790251</v>
      </c>
      <c r="AU109">
        <f t="shared" si="20"/>
        <v>0.4976225183951255</v>
      </c>
      <c r="AV109">
        <v>7.27</v>
      </c>
      <c r="AW109">
        <v>0.12162000000000001</v>
      </c>
      <c r="AX109">
        <f t="shared" si="21"/>
        <v>7.9053000000000012E-2</v>
      </c>
      <c r="AY109">
        <v>0.18493999999999999</v>
      </c>
      <c r="AZ109">
        <f t="shared" si="22"/>
        <v>0.249669</v>
      </c>
      <c r="BA109">
        <f t="shared" si="23"/>
        <v>0.32872200000000001</v>
      </c>
    </row>
    <row r="110" spans="1:53" x14ac:dyDescent="0.25">
      <c r="A110" t="s">
        <v>83</v>
      </c>
      <c r="B110">
        <v>60.9</v>
      </c>
      <c r="C110">
        <v>8.1018000000000008</v>
      </c>
      <c r="D110" s="1">
        <v>3.0750000000000002E-7</v>
      </c>
      <c r="E110">
        <v>60</v>
      </c>
      <c r="G110">
        <v>24</v>
      </c>
      <c r="H110" t="s">
        <v>12</v>
      </c>
      <c r="I110">
        <v>49</v>
      </c>
      <c r="J110" t="s">
        <v>12</v>
      </c>
      <c r="K110">
        <v>161</v>
      </c>
      <c r="L110" t="s">
        <v>12</v>
      </c>
      <c r="M110">
        <v>55</v>
      </c>
      <c r="N110">
        <f t="shared" si="2"/>
        <v>368.70499999999998</v>
      </c>
      <c r="O110">
        <f t="shared" si="3"/>
        <v>6.5092689277335539E-2</v>
      </c>
      <c r="P110">
        <f t="shared" si="4"/>
        <v>0.13289757394122673</v>
      </c>
      <c r="Q110">
        <f t="shared" si="5"/>
        <v>0.43666345723545924</v>
      </c>
      <c r="R110">
        <f t="shared" si="24"/>
        <v>8.0999999999999766</v>
      </c>
      <c r="S110">
        <f t="shared" si="26"/>
        <v>23.27105263157895</v>
      </c>
      <c r="T110">
        <f t="shared" si="27"/>
        <v>35.685526315789474</v>
      </c>
      <c r="U110">
        <f t="shared" si="28"/>
        <v>146.10131578947369</v>
      </c>
      <c r="V110">
        <f t="shared" si="9"/>
        <v>11.375877192982459</v>
      </c>
      <c r="W110">
        <v>0.97489020100000001</v>
      </c>
      <c r="X110">
        <f t="shared" si="10"/>
        <v>149.86438025493467</v>
      </c>
      <c r="Y110">
        <f t="shared" si="11"/>
        <v>11.668880435267047</v>
      </c>
      <c r="Z110">
        <f t="shared" si="25"/>
        <v>2.4425979000989424E-2</v>
      </c>
      <c r="AH110">
        <f t="shared" si="13"/>
        <v>0</v>
      </c>
      <c r="AI110">
        <v>7.2750000000000004</v>
      </c>
      <c r="AJ110">
        <f t="shared" si="14"/>
        <v>1.9390719079999998</v>
      </c>
      <c r="AK110">
        <f t="shared" si="15"/>
        <v>0.67867516779999992</v>
      </c>
      <c r="AL110">
        <f t="shared" si="16"/>
        <v>7.3232599999999994</v>
      </c>
      <c r="AM110">
        <f t="shared" si="17"/>
        <v>1.6111171999999998</v>
      </c>
      <c r="AO110">
        <f t="shared" si="18"/>
        <v>2.2897923677999996</v>
      </c>
      <c r="AP110">
        <v>7.8948069241011902</v>
      </c>
      <c r="AQ110">
        <v>0.65088757396449604</v>
      </c>
      <c r="AR110">
        <f t="shared" si="19"/>
        <v>6.5088757396449606E-2</v>
      </c>
      <c r="AS110">
        <v>7.8119533527696703</v>
      </c>
      <c r="AT110">
        <v>1.3182751234604799</v>
      </c>
      <c r="AU110">
        <f t="shared" si="20"/>
        <v>0.65913756173023996</v>
      </c>
      <c r="AV110">
        <v>7.2750000000000004</v>
      </c>
      <c r="AW110">
        <v>0.12747</v>
      </c>
      <c r="AX110">
        <f t="shared" si="21"/>
        <v>8.2855499999999999E-2</v>
      </c>
      <c r="AY110">
        <v>0.1875</v>
      </c>
      <c r="AZ110">
        <f t="shared" si="22"/>
        <v>0.25312500000000004</v>
      </c>
      <c r="BA110">
        <f t="shared" si="23"/>
        <v>0.33598050000000002</v>
      </c>
    </row>
    <row r="111" spans="1:53" x14ac:dyDescent="0.25">
      <c r="A111" t="s">
        <v>84</v>
      </c>
      <c r="B111">
        <v>60.9</v>
      </c>
      <c r="C111">
        <v>8.1198999999999995</v>
      </c>
      <c r="D111" s="1">
        <v>2.8799999999999998E-7</v>
      </c>
      <c r="E111">
        <v>60</v>
      </c>
      <c r="G111">
        <v>27</v>
      </c>
      <c r="H111" t="s">
        <v>12</v>
      </c>
      <c r="I111">
        <v>46</v>
      </c>
      <c r="J111" t="s">
        <v>12</v>
      </c>
      <c r="K111">
        <v>152</v>
      </c>
      <c r="L111" t="s">
        <v>12</v>
      </c>
      <c r="M111">
        <v>56</v>
      </c>
      <c r="N111">
        <f t="shared" si="2"/>
        <v>368.28</v>
      </c>
      <c r="O111">
        <f t="shared" si="3"/>
        <v>7.331378299120235E-2</v>
      </c>
      <c r="P111">
        <f t="shared" si="4"/>
        <v>0.12490496361464104</v>
      </c>
      <c r="Q111">
        <f t="shared" si="5"/>
        <v>0.41272944498750952</v>
      </c>
      <c r="R111">
        <f t="shared" si="24"/>
        <v>8.1199999999999761</v>
      </c>
      <c r="S111">
        <f t="shared" si="26"/>
        <v>24.828947368421051</v>
      </c>
      <c r="T111">
        <f t="shared" si="27"/>
        <v>39.239473684210523</v>
      </c>
      <c r="U111">
        <f t="shared" si="28"/>
        <v>149.26578947368424</v>
      </c>
      <c r="V111">
        <f t="shared" si="9"/>
        <v>11.749122807017544</v>
      </c>
      <c r="W111">
        <v>0.97351182400000091</v>
      </c>
      <c r="X111">
        <f t="shared" si="10"/>
        <v>153.32714589985719</v>
      </c>
      <c r="Y111">
        <f t="shared" si="11"/>
        <v>12.068803395466036</v>
      </c>
      <c r="Z111">
        <f t="shared" si="25"/>
        <v>2.5330016516692217E-2</v>
      </c>
      <c r="AH111">
        <f t="shared" si="13"/>
        <v>0</v>
      </c>
      <c r="AI111">
        <v>7.28</v>
      </c>
      <c r="AJ111">
        <f t="shared" si="14"/>
        <v>2.0723819079999997</v>
      </c>
      <c r="AK111">
        <f t="shared" si="15"/>
        <v>0.72533366779999986</v>
      </c>
      <c r="AL111">
        <f t="shared" si="16"/>
        <v>7.5133199999999993</v>
      </c>
      <c r="AM111">
        <f t="shared" si="17"/>
        <v>1.6529303999999998</v>
      </c>
      <c r="AO111">
        <f t="shared" si="18"/>
        <v>2.3782640677999995</v>
      </c>
      <c r="AP111">
        <v>7.9027962716378104</v>
      </c>
      <c r="AQ111">
        <v>0.59171597633136097</v>
      </c>
      <c r="AR111">
        <f t="shared" si="19"/>
        <v>5.9171597633136098E-2</v>
      </c>
      <c r="AS111">
        <v>7.8228862973760904</v>
      </c>
      <c r="AT111">
        <v>1.8964320422046499</v>
      </c>
      <c r="AU111">
        <f t="shared" si="20"/>
        <v>0.94821602110232495</v>
      </c>
      <c r="AV111">
        <v>7.28</v>
      </c>
      <c r="AW111">
        <v>0.13331000000000001</v>
      </c>
      <c r="AX111">
        <f t="shared" si="21"/>
        <v>8.6651500000000006E-2</v>
      </c>
      <c r="AY111">
        <v>0.19006000000000001</v>
      </c>
      <c r="AZ111">
        <f t="shared" si="22"/>
        <v>0.256581</v>
      </c>
      <c r="BA111">
        <f t="shared" si="23"/>
        <v>0.3432325</v>
      </c>
    </row>
    <row r="112" spans="1:53" x14ac:dyDescent="0.25">
      <c r="A112" t="s">
        <v>85</v>
      </c>
      <c r="B112">
        <v>60.9</v>
      </c>
      <c r="C112">
        <v>8.1412999999999993</v>
      </c>
      <c r="D112" s="1">
        <v>3.4960000000000001E-7</v>
      </c>
      <c r="E112">
        <v>60</v>
      </c>
      <c r="G112">
        <v>40</v>
      </c>
      <c r="H112" t="s">
        <v>12</v>
      </c>
      <c r="I112">
        <v>38</v>
      </c>
      <c r="J112" t="s">
        <v>12</v>
      </c>
      <c r="K112">
        <v>168</v>
      </c>
      <c r="L112" t="s">
        <v>12</v>
      </c>
      <c r="M112">
        <v>57</v>
      </c>
      <c r="N112">
        <f t="shared" si="2"/>
        <v>367.85499999999996</v>
      </c>
      <c r="O112">
        <f t="shared" si="3"/>
        <v>0.10873849750581073</v>
      </c>
      <c r="P112">
        <f t="shared" si="4"/>
        <v>0.10330157263052019</v>
      </c>
      <c r="Q112">
        <f t="shared" si="5"/>
        <v>0.45670168952440504</v>
      </c>
      <c r="R112">
        <f t="shared" si="24"/>
        <v>8.1399999999999757</v>
      </c>
      <c r="S112">
        <f t="shared" si="26"/>
        <v>26.094736842105263</v>
      </c>
      <c r="T112">
        <f t="shared" si="27"/>
        <v>40.797368421052639</v>
      </c>
      <c r="U112">
        <f t="shared" si="28"/>
        <v>153.74473684210528</v>
      </c>
      <c r="V112">
        <f t="shared" si="9"/>
        <v>12.495614035087717</v>
      </c>
      <c r="W112">
        <v>0.97237034099999953</v>
      </c>
      <c r="X112">
        <f t="shared" si="10"/>
        <v>158.11335492194465</v>
      </c>
      <c r="Y112">
        <f t="shared" si="11"/>
        <v>12.850673769252412</v>
      </c>
      <c r="Z112">
        <f t="shared" si="25"/>
        <v>2.4397077819997306E-2</v>
      </c>
      <c r="AH112">
        <f t="shared" si="13"/>
        <v>0</v>
      </c>
      <c r="AI112">
        <v>7.2850000000000001</v>
      </c>
      <c r="AJ112">
        <f t="shared" si="14"/>
        <v>2.2115419079999996</v>
      </c>
      <c r="AK112">
        <f t="shared" si="15"/>
        <v>0.77403966779999978</v>
      </c>
      <c r="AL112">
        <f t="shared" si="16"/>
        <v>7.7059399999999991</v>
      </c>
      <c r="AM112">
        <f t="shared" si="17"/>
        <v>1.6953067999999998</v>
      </c>
      <c r="AO112">
        <f t="shared" si="18"/>
        <v>2.4693464677999994</v>
      </c>
      <c r="AP112">
        <v>7.9241011984021297</v>
      </c>
      <c r="AQ112">
        <v>0.512820512820514</v>
      </c>
      <c r="AR112">
        <f t="shared" si="19"/>
        <v>5.1282051282051398E-2</v>
      </c>
      <c r="AS112">
        <v>7.8338192419824999</v>
      </c>
      <c r="AT112">
        <v>2.8487386208127701</v>
      </c>
      <c r="AU112">
        <f t="shared" si="20"/>
        <v>1.424369310406385</v>
      </c>
      <c r="AV112">
        <v>7.2850000000000001</v>
      </c>
      <c r="AW112">
        <v>0.13916000000000001</v>
      </c>
      <c r="AX112">
        <f t="shared" si="21"/>
        <v>9.0454000000000007E-2</v>
      </c>
      <c r="AY112">
        <v>0.19262000000000001</v>
      </c>
      <c r="AZ112">
        <f t="shared" si="22"/>
        <v>0.26003700000000002</v>
      </c>
      <c r="BA112">
        <f t="shared" si="23"/>
        <v>0.350491</v>
      </c>
    </row>
    <row r="113" spans="1:53" x14ac:dyDescent="0.25">
      <c r="A113" t="s">
        <v>86</v>
      </c>
      <c r="B113">
        <v>60</v>
      </c>
      <c r="C113">
        <v>8.1613000000000007</v>
      </c>
      <c r="D113" s="1">
        <v>2.7239999999999998E-7</v>
      </c>
      <c r="E113">
        <v>60</v>
      </c>
      <c r="G113">
        <v>27</v>
      </c>
      <c r="H113" t="s">
        <v>12</v>
      </c>
      <c r="I113">
        <v>44</v>
      </c>
      <c r="J113" t="s">
        <v>12</v>
      </c>
      <c r="K113">
        <v>173</v>
      </c>
      <c r="L113" t="s">
        <v>12</v>
      </c>
      <c r="M113">
        <v>58</v>
      </c>
      <c r="N113">
        <f t="shared" si="2"/>
        <v>367.43</v>
      </c>
      <c r="O113">
        <f t="shared" si="3"/>
        <v>7.3483384590262088E-2</v>
      </c>
      <c r="P113">
        <f t="shared" si="4"/>
        <v>0.11975070081376044</v>
      </c>
      <c r="Q113">
        <f t="shared" si="5"/>
        <v>0.47083798274501265</v>
      </c>
      <c r="R113">
        <f t="shared" si="24"/>
        <v>8.1599999999999753</v>
      </c>
      <c r="S113">
        <f t="shared" si="26"/>
        <v>29.015789473684212</v>
      </c>
      <c r="T113">
        <f t="shared" si="27"/>
        <v>43.426315789473684</v>
      </c>
      <c r="U113">
        <f t="shared" si="28"/>
        <v>170.39473684210529</v>
      </c>
      <c r="V113">
        <f t="shared" si="9"/>
        <v>14.540350877192983</v>
      </c>
      <c r="W113">
        <v>0.97108166399999885</v>
      </c>
      <c r="X113">
        <f t="shared" si="10"/>
        <v>175.46900859010091</v>
      </c>
      <c r="Y113">
        <f t="shared" si="11"/>
        <v>14.973355399688611</v>
      </c>
      <c r="Z113">
        <f t="shared" si="25"/>
        <v>2.9850785345913705E-2</v>
      </c>
      <c r="AH113">
        <f t="shared" si="13"/>
        <v>0</v>
      </c>
      <c r="AI113">
        <v>7.29</v>
      </c>
      <c r="AJ113">
        <f t="shared" si="14"/>
        <v>2.3565519079999997</v>
      </c>
      <c r="AK113">
        <f t="shared" si="15"/>
        <v>0.82479316779999989</v>
      </c>
      <c r="AL113">
        <f t="shared" si="16"/>
        <v>7.9011099999999992</v>
      </c>
      <c r="AM113">
        <f t="shared" si="17"/>
        <v>1.7382441999999998</v>
      </c>
      <c r="AO113">
        <f t="shared" si="18"/>
        <v>2.5630373677999998</v>
      </c>
      <c r="AP113">
        <v>7.9427430093208997</v>
      </c>
      <c r="AQ113">
        <v>0.61143984220907299</v>
      </c>
      <c r="AR113">
        <f t="shared" si="19"/>
        <v>6.1143984220907298E-2</v>
      </c>
      <c r="AS113">
        <v>7.84475218658892</v>
      </c>
      <c r="AT113">
        <v>4.4132900973800702</v>
      </c>
      <c r="AU113">
        <f t="shared" si="20"/>
        <v>2.2066450486900351</v>
      </c>
      <c r="AV113">
        <v>7.29</v>
      </c>
      <c r="AW113">
        <v>0.14501</v>
      </c>
      <c r="AX113">
        <f t="shared" si="21"/>
        <v>9.4256500000000007E-2</v>
      </c>
      <c r="AY113">
        <v>0.19517000000000001</v>
      </c>
      <c r="AZ113">
        <f t="shared" si="22"/>
        <v>0.26347950000000003</v>
      </c>
      <c r="BA113">
        <f t="shared" si="23"/>
        <v>0.35773600000000005</v>
      </c>
    </row>
    <row r="114" spans="1:53" x14ac:dyDescent="0.25">
      <c r="A114" t="s">
        <v>87</v>
      </c>
      <c r="B114">
        <v>60.9</v>
      </c>
      <c r="C114">
        <v>8.1797000000000004</v>
      </c>
      <c r="D114" s="1">
        <v>3.5600000000000001E-7</v>
      </c>
      <c r="E114">
        <v>60</v>
      </c>
      <c r="G114">
        <v>32</v>
      </c>
      <c r="H114" t="s">
        <v>12</v>
      </c>
      <c r="I114">
        <v>45</v>
      </c>
      <c r="J114" t="s">
        <v>12</v>
      </c>
      <c r="K114">
        <v>194.5</v>
      </c>
      <c r="L114" t="s">
        <v>12</v>
      </c>
      <c r="M114">
        <v>59</v>
      </c>
      <c r="N114">
        <f t="shared" si="2"/>
        <v>367.005</v>
      </c>
      <c r="O114">
        <f t="shared" si="3"/>
        <v>8.7192272584842176E-2</v>
      </c>
      <c r="P114">
        <f t="shared" si="4"/>
        <v>0.1226141333224343</v>
      </c>
      <c r="Q114">
        <f t="shared" si="5"/>
        <v>0.52996553180474382</v>
      </c>
      <c r="R114">
        <f t="shared" si="24"/>
        <v>8.1799999999999748</v>
      </c>
      <c r="S114">
        <f t="shared" si="26"/>
        <v>29.210526315789473</v>
      </c>
      <c r="T114">
        <f t="shared" si="27"/>
        <v>44.30263157894737</v>
      </c>
      <c r="U114">
        <f t="shared" si="28"/>
        <v>177.35657894736843</v>
      </c>
      <c r="V114">
        <f t="shared" si="9"/>
        <v>14.442982456140349</v>
      </c>
      <c r="W114">
        <v>0.9696100000000003</v>
      </c>
      <c r="X114">
        <f t="shared" si="10"/>
        <v>182.91537726237186</v>
      </c>
      <c r="Y114">
        <f t="shared" si="11"/>
        <v>14.895661612545606</v>
      </c>
      <c r="Z114">
        <f t="shared" si="25"/>
        <v>2.8982718710885758E-2</v>
      </c>
      <c r="AH114">
        <f t="shared" si="13"/>
        <v>0</v>
      </c>
      <c r="AI114">
        <v>7.2949999999999999</v>
      </c>
      <c r="AJ114">
        <f t="shared" si="14"/>
        <v>2.5074019079999998</v>
      </c>
      <c r="AK114">
        <f t="shared" si="15"/>
        <v>0.87759066779999984</v>
      </c>
      <c r="AL114">
        <f t="shared" si="16"/>
        <v>8.0988399999999992</v>
      </c>
      <c r="AM114">
        <f t="shared" si="17"/>
        <v>1.7817447999999998</v>
      </c>
      <c r="AO114">
        <f t="shared" si="18"/>
        <v>2.6593354677999996</v>
      </c>
      <c r="AP114">
        <v>7.9667110519307496</v>
      </c>
      <c r="AQ114">
        <v>0.65088757396449604</v>
      </c>
      <c r="AR114">
        <f t="shared" si="19"/>
        <v>6.5088757396449606E-2</v>
      </c>
      <c r="AS114">
        <v>7.8593294460641303</v>
      </c>
      <c r="AT114">
        <v>6.5220344697645896</v>
      </c>
      <c r="AU114">
        <f t="shared" si="20"/>
        <v>3.2610172348822948</v>
      </c>
      <c r="AV114">
        <v>7.2949999999999999</v>
      </c>
      <c r="AW114">
        <v>0.15085000000000001</v>
      </c>
      <c r="AX114">
        <f t="shared" si="21"/>
        <v>9.8052500000000015E-2</v>
      </c>
      <c r="AY114">
        <v>0.19772999999999999</v>
      </c>
      <c r="AZ114">
        <f t="shared" si="22"/>
        <v>0.26693549999999999</v>
      </c>
      <c r="BA114">
        <f t="shared" si="23"/>
        <v>0.36498799999999998</v>
      </c>
    </row>
    <row r="115" spans="1:53" x14ac:dyDescent="0.25">
      <c r="A115" t="s">
        <v>88</v>
      </c>
      <c r="B115">
        <v>60.9</v>
      </c>
      <c r="C115">
        <v>8.2010000000000005</v>
      </c>
      <c r="D115" s="1">
        <v>3.46E-7</v>
      </c>
      <c r="E115">
        <v>60</v>
      </c>
      <c r="G115">
        <v>34</v>
      </c>
      <c r="H115" t="s">
        <v>12</v>
      </c>
      <c r="I115">
        <v>45</v>
      </c>
      <c r="J115" t="s">
        <v>12</v>
      </c>
      <c r="K115">
        <v>196.5</v>
      </c>
      <c r="L115" t="s">
        <v>12</v>
      </c>
      <c r="M115">
        <v>60</v>
      </c>
      <c r="N115">
        <f t="shared" si="2"/>
        <v>366.58</v>
      </c>
      <c r="O115">
        <f t="shared" si="3"/>
        <v>9.2749195264335213E-2</v>
      </c>
      <c r="P115">
        <f t="shared" si="4"/>
        <v>0.12275628784985543</v>
      </c>
      <c r="Q115">
        <f t="shared" si="5"/>
        <v>0.53603579027770198</v>
      </c>
      <c r="R115">
        <f t="shared" si="24"/>
        <v>8.1999999999999744</v>
      </c>
      <c r="S115">
        <f t="shared" si="26"/>
        <v>27.75</v>
      </c>
      <c r="T115">
        <f t="shared" si="27"/>
        <v>40.846052631578949</v>
      </c>
      <c r="U115">
        <f t="shared" si="28"/>
        <v>176.9184210526316</v>
      </c>
      <c r="V115">
        <f t="shared" si="9"/>
        <v>14.134649122807017</v>
      </c>
      <c r="W115">
        <v>0.96808449599999946</v>
      </c>
      <c r="X115">
        <f t="shared" si="10"/>
        <v>182.75101169746623</v>
      </c>
      <c r="Y115">
        <f t="shared" si="11"/>
        <v>14.600635772197126</v>
      </c>
      <c r="Z115">
        <f t="shared" si="25"/>
        <v>2.9852497888470591E-2</v>
      </c>
      <c r="AH115">
        <f t="shared" si="13"/>
        <v>0</v>
      </c>
      <c r="AI115">
        <v>7.3</v>
      </c>
      <c r="AJ115">
        <f t="shared" si="14"/>
        <v>2.6641019079999997</v>
      </c>
      <c r="AK115">
        <f t="shared" si="15"/>
        <v>0.93243566779999987</v>
      </c>
      <c r="AL115">
        <f t="shared" si="16"/>
        <v>8.2968899999999994</v>
      </c>
      <c r="AM115">
        <f t="shared" si="17"/>
        <v>1.8253157999999998</v>
      </c>
      <c r="AO115">
        <f t="shared" si="18"/>
        <v>2.7577514677999995</v>
      </c>
      <c r="AP115">
        <v>7.9826897470039899</v>
      </c>
      <c r="AQ115">
        <v>0.53254437869822602</v>
      </c>
      <c r="AR115">
        <f t="shared" si="19"/>
        <v>5.3254437869822605E-2</v>
      </c>
      <c r="AS115">
        <v>7.8702623906705496</v>
      </c>
      <c r="AT115">
        <v>8.5457696198012698</v>
      </c>
      <c r="AU115">
        <f t="shared" si="20"/>
        <v>4.2728848099006349</v>
      </c>
      <c r="AV115">
        <v>7.3</v>
      </c>
      <c r="AW115">
        <v>0.15670000000000001</v>
      </c>
      <c r="AX115">
        <f t="shared" si="21"/>
        <v>0.101855</v>
      </c>
      <c r="AY115">
        <v>0.19805</v>
      </c>
      <c r="AZ115">
        <f t="shared" si="22"/>
        <v>0.26736750000000004</v>
      </c>
      <c r="BA115">
        <f t="shared" si="23"/>
        <v>0.36922250000000001</v>
      </c>
    </row>
    <row r="116" spans="1:53" x14ac:dyDescent="0.25">
      <c r="A116" t="s">
        <v>89</v>
      </c>
      <c r="B116">
        <v>60.9</v>
      </c>
      <c r="C116">
        <v>8.2203999999999997</v>
      </c>
      <c r="D116" s="1">
        <v>3.573E-7</v>
      </c>
      <c r="E116">
        <v>60</v>
      </c>
      <c r="G116">
        <v>19</v>
      </c>
      <c r="H116" t="s">
        <v>12</v>
      </c>
      <c r="I116">
        <v>46</v>
      </c>
      <c r="J116" t="s">
        <v>12</v>
      </c>
      <c r="K116">
        <v>184</v>
      </c>
      <c r="L116" t="s">
        <v>12</v>
      </c>
      <c r="M116">
        <v>61</v>
      </c>
      <c r="N116">
        <f t="shared" si="2"/>
        <v>366.15499999999997</v>
      </c>
      <c r="O116">
        <f t="shared" si="3"/>
        <v>5.1890592781745438E-2</v>
      </c>
      <c r="P116">
        <f t="shared" si="4"/>
        <v>0.12562985620843634</v>
      </c>
      <c r="Q116">
        <f t="shared" si="5"/>
        <v>0.50251942483374534</v>
      </c>
      <c r="R116">
        <f t="shared" si="24"/>
        <v>8.219999999999974</v>
      </c>
      <c r="S116">
        <f t="shared" si="26"/>
        <v>25.121052631578948</v>
      </c>
      <c r="T116">
        <f t="shared" si="27"/>
        <v>42.160526315789475</v>
      </c>
      <c r="U116">
        <f t="shared" si="28"/>
        <v>175.50657894736841</v>
      </c>
      <c r="V116">
        <f t="shared" si="9"/>
        <v>11.067543859649122</v>
      </c>
      <c r="W116">
        <v>0.96660765599999898</v>
      </c>
      <c r="X116">
        <f t="shared" si="10"/>
        <v>181.56961395655301</v>
      </c>
      <c r="Y116">
        <f t="shared" si="11"/>
        <v>11.449882267070658</v>
      </c>
      <c r="Z116">
        <f t="shared" si="25"/>
        <v>3.7883958581205683E-2</v>
      </c>
      <c r="AH116">
        <f t="shared" si="13"/>
        <v>0</v>
      </c>
      <c r="AI116">
        <v>7.3049999999999997</v>
      </c>
      <c r="AJ116">
        <f t="shared" si="14"/>
        <v>2.8319319079999996</v>
      </c>
      <c r="AK116">
        <f t="shared" si="15"/>
        <v>0.99117616779999984</v>
      </c>
      <c r="AL116">
        <f t="shared" si="16"/>
        <v>8.4915699999999994</v>
      </c>
      <c r="AM116">
        <f t="shared" si="17"/>
        <v>1.8681454</v>
      </c>
      <c r="AO116">
        <f t="shared" si="18"/>
        <v>2.8593215677999999</v>
      </c>
      <c r="AP116">
        <v>7.9960053262316899</v>
      </c>
      <c r="AQ116">
        <v>0.63116370808678401</v>
      </c>
      <c r="AR116">
        <f t="shared" si="19"/>
        <v>6.3116370808678407E-2</v>
      </c>
      <c r="AS116">
        <v>7.8811953352769599</v>
      </c>
      <c r="AT116">
        <v>9.5320898038515693</v>
      </c>
      <c r="AU116">
        <f t="shared" si="20"/>
        <v>4.7660449019257847</v>
      </c>
      <c r="AV116">
        <v>7.3049999999999997</v>
      </c>
      <c r="AW116">
        <v>0.16783000000000001</v>
      </c>
      <c r="AX116">
        <f t="shared" si="21"/>
        <v>0.10908950000000001</v>
      </c>
      <c r="AY116">
        <v>0.19467999999999999</v>
      </c>
      <c r="AZ116">
        <f t="shared" si="22"/>
        <v>0.262818</v>
      </c>
      <c r="BA116">
        <f t="shared" si="23"/>
        <v>0.3719075</v>
      </c>
    </row>
    <row r="117" spans="1:53" x14ac:dyDescent="0.25">
      <c r="A117" t="s">
        <v>90</v>
      </c>
      <c r="B117">
        <v>60.9</v>
      </c>
      <c r="C117">
        <v>8.2386999999999997</v>
      </c>
      <c r="D117" s="1">
        <v>3.1959999999999998E-7</v>
      </c>
      <c r="E117">
        <v>60</v>
      </c>
      <c r="G117">
        <v>20</v>
      </c>
      <c r="H117" t="s">
        <v>12</v>
      </c>
      <c r="I117">
        <v>47</v>
      </c>
      <c r="J117" t="s">
        <v>12</v>
      </c>
      <c r="K117">
        <v>170</v>
      </c>
      <c r="L117" t="s">
        <v>12</v>
      </c>
      <c r="M117">
        <v>62</v>
      </c>
      <c r="N117">
        <f t="shared" si="2"/>
        <v>365.72999999999996</v>
      </c>
      <c r="O117">
        <f t="shared" si="3"/>
        <v>5.4685150247450312E-2</v>
      </c>
      <c r="P117">
        <f t="shared" si="4"/>
        <v>0.12851010308150823</v>
      </c>
      <c r="Q117">
        <f t="shared" si="5"/>
        <v>0.46482377710332762</v>
      </c>
      <c r="R117">
        <f t="shared" si="24"/>
        <v>8.2399999999999736</v>
      </c>
      <c r="S117">
        <f t="shared" si="26"/>
        <v>26.094736842105263</v>
      </c>
      <c r="T117">
        <f t="shared" si="27"/>
        <v>46.931578947368422</v>
      </c>
      <c r="U117">
        <f t="shared" si="28"/>
        <v>190.98815789473687</v>
      </c>
      <c r="V117">
        <f t="shared" si="9"/>
        <v>10.450877192982455</v>
      </c>
      <c r="W117">
        <v>0.96497654399999977</v>
      </c>
      <c r="X117">
        <f t="shared" si="10"/>
        <v>197.9200003173724</v>
      </c>
      <c r="Y117">
        <f t="shared" si="11"/>
        <v>10.83018779882639</v>
      </c>
      <c r="Z117">
        <f t="shared" si="25"/>
        <v>3.01557980441172E-2</v>
      </c>
      <c r="AH117">
        <f t="shared" si="13"/>
        <v>0</v>
      </c>
      <c r="AI117">
        <v>7.31</v>
      </c>
      <c r="AJ117">
        <f t="shared" si="14"/>
        <v>3.0121119079999996</v>
      </c>
      <c r="AK117">
        <f t="shared" si="15"/>
        <v>1.0542391677999998</v>
      </c>
      <c r="AL117">
        <f t="shared" si="16"/>
        <v>8.682879999999999</v>
      </c>
      <c r="AM117">
        <f t="shared" si="17"/>
        <v>1.9102335999999998</v>
      </c>
      <c r="AO117">
        <f t="shared" si="18"/>
        <v>2.9644727677999994</v>
      </c>
      <c r="AP117">
        <v>8.0039946737683003</v>
      </c>
      <c r="AQ117">
        <v>0.43392504930966402</v>
      </c>
      <c r="AR117">
        <f t="shared" si="19"/>
        <v>4.33925049309664E-2</v>
      </c>
      <c r="AS117">
        <v>7.8921282798833801</v>
      </c>
      <c r="AT117">
        <v>9.1748725729358807</v>
      </c>
      <c r="AU117">
        <f t="shared" si="20"/>
        <v>4.5874362864679403</v>
      </c>
      <c r="AV117">
        <v>7.31</v>
      </c>
      <c r="AW117">
        <v>0.18018000000000001</v>
      </c>
      <c r="AX117">
        <f t="shared" si="21"/>
        <v>0.11711700000000001</v>
      </c>
      <c r="AY117">
        <v>0.19131000000000001</v>
      </c>
      <c r="AZ117">
        <f t="shared" si="22"/>
        <v>0.25826850000000001</v>
      </c>
      <c r="BA117">
        <f t="shared" si="23"/>
        <v>0.37538550000000004</v>
      </c>
    </row>
    <row r="118" spans="1:53" x14ac:dyDescent="0.25">
      <c r="A118" t="s">
        <v>91</v>
      </c>
      <c r="B118">
        <v>60.9</v>
      </c>
      <c r="C118">
        <v>8.2586999999999993</v>
      </c>
      <c r="D118" s="1">
        <v>3.3200000000000001E-7</v>
      </c>
      <c r="E118">
        <v>60</v>
      </c>
      <c r="G118">
        <v>21</v>
      </c>
      <c r="H118" t="s">
        <v>12</v>
      </c>
      <c r="I118">
        <v>44</v>
      </c>
      <c r="J118" t="s">
        <v>12</v>
      </c>
      <c r="K118">
        <v>191.5</v>
      </c>
      <c r="L118" t="s">
        <v>12</v>
      </c>
      <c r="M118">
        <v>63</v>
      </c>
      <c r="N118">
        <f t="shared" si="2"/>
        <v>365.30500000000001</v>
      </c>
      <c r="O118">
        <f t="shared" si="3"/>
        <v>5.7486210153159689E-2</v>
      </c>
      <c r="P118">
        <f t="shared" si="4"/>
        <v>0.12044729746376315</v>
      </c>
      <c r="Q118">
        <f t="shared" si="5"/>
        <v>0.52421948782524186</v>
      </c>
      <c r="R118">
        <f t="shared" si="24"/>
        <v>8.2599999999999731</v>
      </c>
      <c r="S118">
        <f t="shared" si="26"/>
        <v>25.705263157894738</v>
      </c>
      <c r="T118">
        <f t="shared" si="27"/>
        <v>45.081578947368421</v>
      </c>
      <c r="U118">
        <f t="shared" si="28"/>
        <v>192.93552631578947</v>
      </c>
      <c r="V118">
        <f t="shared" si="9"/>
        <v>10.678070175438597</v>
      </c>
      <c r="W118">
        <v>0.96324186099999931</v>
      </c>
      <c r="X118">
        <f t="shared" si="10"/>
        <v>200.29811216415729</v>
      </c>
      <c r="Y118">
        <f t="shared" si="11"/>
        <v>11.08555452973467</v>
      </c>
      <c r="Z118">
        <f t="shared" si="25"/>
        <v>2.7426313283863014E-2</v>
      </c>
      <c r="AH118">
        <f t="shared" si="13"/>
        <v>0</v>
      </c>
      <c r="AI118">
        <v>7.3150000000000004</v>
      </c>
      <c r="AJ118">
        <f t="shared" si="14"/>
        <v>3.2046319079999996</v>
      </c>
      <c r="AK118">
        <f t="shared" si="15"/>
        <v>1.1216211677999999</v>
      </c>
      <c r="AL118">
        <f t="shared" si="16"/>
        <v>8.8708199999999984</v>
      </c>
      <c r="AM118">
        <f t="shared" si="17"/>
        <v>1.9515803999999997</v>
      </c>
      <c r="AO118">
        <f t="shared" si="18"/>
        <v>3.0732015677999995</v>
      </c>
      <c r="AP118">
        <v>8.0226364846870801</v>
      </c>
      <c r="AQ118">
        <v>0.512820512820514</v>
      </c>
      <c r="AR118">
        <f t="shared" si="19"/>
        <v>5.1282051282051398E-2</v>
      </c>
      <c r="AS118">
        <v>7.9067055393586001</v>
      </c>
      <c r="AT118">
        <v>8.1203516391979491</v>
      </c>
      <c r="AU118">
        <f t="shared" si="20"/>
        <v>4.0601758195989746</v>
      </c>
      <c r="AV118">
        <v>7.3150000000000004</v>
      </c>
      <c r="AW118">
        <v>0.19252</v>
      </c>
      <c r="AX118">
        <f t="shared" si="21"/>
        <v>0.125138</v>
      </c>
      <c r="AY118">
        <v>0.18794</v>
      </c>
      <c r="AZ118">
        <f t="shared" si="22"/>
        <v>0.25371900000000003</v>
      </c>
      <c r="BA118">
        <f t="shared" si="23"/>
        <v>0.378857</v>
      </c>
    </row>
    <row r="119" spans="1:53" x14ac:dyDescent="0.25">
      <c r="A119" t="s">
        <v>92</v>
      </c>
      <c r="B119">
        <v>60.9</v>
      </c>
      <c r="C119">
        <v>8.2796000000000003</v>
      </c>
      <c r="D119" s="1">
        <v>3.1790000000000001E-7</v>
      </c>
      <c r="E119">
        <v>60</v>
      </c>
      <c r="G119">
        <v>21</v>
      </c>
      <c r="H119" t="s">
        <v>12</v>
      </c>
      <c r="I119">
        <v>39</v>
      </c>
      <c r="J119" t="s">
        <v>12</v>
      </c>
      <c r="K119">
        <v>194.5</v>
      </c>
      <c r="L119" t="s">
        <v>12</v>
      </c>
      <c r="M119">
        <v>64</v>
      </c>
      <c r="N119">
        <f t="shared" si="2"/>
        <v>364.88</v>
      </c>
      <c r="O119">
        <f t="shared" si="3"/>
        <v>5.7553168164876121E-2</v>
      </c>
      <c r="P119">
        <f t="shared" si="4"/>
        <v>0.10688445516334137</v>
      </c>
      <c r="Q119">
        <f t="shared" si="5"/>
        <v>0.53305196228897167</v>
      </c>
      <c r="R119">
        <f t="shared" si="24"/>
        <v>8.2799999999999727</v>
      </c>
      <c r="S119">
        <f t="shared" si="26"/>
        <v>26.484210526315792</v>
      </c>
      <c r="T119">
        <f t="shared" si="27"/>
        <v>42.598684210526322</v>
      </c>
      <c r="U119">
        <f t="shared" si="28"/>
        <v>198.875</v>
      </c>
      <c r="V119">
        <f t="shared" si="9"/>
        <v>12.284649122807018</v>
      </c>
      <c r="W119">
        <v>0.96101622399999886</v>
      </c>
      <c r="X119">
        <f t="shared" si="10"/>
        <v>206.94239601099619</v>
      </c>
      <c r="Y119">
        <f t="shared" si="11"/>
        <v>12.7829778686515</v>
      </c>
      <c r="Z119">
        <f t="shared" si="25"/>
        <v>2.9834585704533709E-2</v>
      </c>
      <c r="AH119">
        <f t="shared" si="13"/>
        <v>0</v>
      </c>
      <c r="AI119">
        <v>7.32</v>
      </c>
      <c r="AJ119">
        <f t="shared" si="14"/>
        <v>3.4095019079999997</v>
      </c>
      <c r="AK119">
        <f t="shared" si="15"/>
        <v>1.1933256677999999</v>
      </c>
      <c r="AL119">
        <f t="shared" si="16"/>
        <v>9.0553999999999988</v>
      </c>
      <c r="AM119">
        <f t="shared" si="17"/>
        <v>1.9921879999999998</v>
      </c>
      <c r="AO119">
        <f t="shared" si="18"/>
        <v>3.1855136677999996</v>
      </c>
      <c r="AP119">
        <v>8.0386151797603098</v>
      </c>
      <c r="AQ119">
        <v>0.47337278106509101</v>
      </c>
      <c r="AR119">
        <f t="shared" si="19"/>
        <v>4.7337278106509104E-2</v>
      </c>
      <c r="AS119">
        <v>7.9176384839650096</v>
      </c>
      <c r="AT119">
        <v>7.1338827076019902</v>
      </c>
      <c r="AU119">
        <f t="shared" si="20"/>
        <v>3.5669413538009951</v>
      </c>
      <c r="AV119">
        <v>7.32</v>
      </c>
      <c r="AW119">
        <v>0.20487</v>
      </c>
      <c r="AX119">
        <f t="shared" si="21"/>
        <v>0.13316549999999999</v>
      </c>
      <c r="AY119">
        <v>0.18457999999999999</v>
      </c>
      <c r="AZ119">
        <f t="shared" si="22"/>
        <v>0.24918300000000002</v>
      </c>
      <c r="BA119">
        <f t="shared" si="23"/>
        <v>0.38234849999999998</v>
      </c>
    </row>
    <row r="120" spans="1:53" x14ac:dyDescent="0.25">
      <c r="A120" t="s">
        <v>93</v>
      </c>
      <c r="B120">
        <v>60.9</v>
      </c>
      <c r="C120">
        <v>8.298</v>
      </c>
      <c r="D120" s="1">
        <v>2.946E-7</v>
      </c>
      <c r="E120">
        <v>60</v>
      </c>
      <c r="G120">
        <v>21</v>
      </c>
      <c r="H120" t="s">
        <v>12</v>
      </c>
      <c r="I120">
        <v>49</v>
      </c>
      <c r="J120" t="s">
        <v>12</v>
      </c>
      <c r="K120">
        <v>186.5</v>
      </c>
      <c r="L120" t="s">
        <v>12</v>
      </c>
      <c r="M120">
        <v>65</v>
      </c>
      <c r="N120">
        <f t="shared" ref="N120:N155" si="29">-0.425*M120+392.08</f>
        <v>364.45499999999998</v>
      </c>
      <c r="O120">
        <f t="shared" ref="O120:O183" si="30">G120/N120</f>
        <v>5.7620282339383468E-2</v>
      </c>
      <c r="P120">
        <f t="shared" ref="P120:P183" si="31">I120/N120</f>
        <v>0.13444732545856142</v>
      </c>
      <c r="Q120">
        <f t="shared" ref="Q120:Q183" si="32">K120/N120</f>
        <v>0.51172298363309598</v>
      </c>
      <c r="R120">
        <f t="shared" si="24"/>
        <v>8.2999999999999723</v>
      </c>
      <c r="S120">
        <f t="shared" si="26"/>
        <v>26.38684210526316</v>
      </c>
      <c r="T120">
        <f t="shared" si="27"/>
        <v>47.613157894736844</v>
      </c>
      <c r="U120">
        <f t="shared" si="28"/>
        <v>202.03947368421055</v>
      </c>
      <c r="V120">
        <f t="shared" ref="V120:V155" si="33">S120-T120/3</f>
        <v>10.515789473684212</v>
      </c>
      <c r="W120">
        <v>0.95923285600000074</v>
      </c>
      <c r="X120">
        <f t="shared" ref="X120:X155" si="34">U120/W120</f>
        <v>210.62609815797467</v>
      </c>
      <c r="Y120">
        <f t="shared" ref="Y120:Y155" si="35">V120/W120</f>
        <v>10.962707759547598</v>
      </c>
      <c r="Z120">
        <f t="shared" si="25"/>
        <v>3.7296595479367756E-2</v>
      </c>
      <c r="AH120">
        <f t="shared" ref="AH120:AH158" si="36">AG120*12</f>
        <v>0</v>
      </c>
      <c r="AI120">
        <v>7.3250000000000002</v>
      </c>
      <c r="AJ120">
        <f t="shared" ref="AJ120:AJ183" si="37">AW120+AJ119</f>
        <v>3.6276619079999999</v>
      </c>
      <c r="AK120">
        <f t="shared" ref="AK120:AK183" si="38">AJ120*0.35</f>
        <v>1.2696816677999998</v>
      </c>
      <c r="AL120">
        <f t="shared" ref="AL120:AL183" si="39">AY120+AL119</f>
        <v>9.2375299999999996</v>
      </c>
      <c r="AM120">
        <f t="shared" ref="AM120:AM183" si="40">AL120*0.22</f>
        <v>2.0322565999999997</v>
      </c>
      <c r="AO120">
        <f t="shared" ref="AO120:AO183" si="41">AK120+AM120</f>
        <v>3.3019382677999998</v>
      </c>
      <c r="AP120">
        <v>8.0519307589880107</v>
      </c>
      <c r="AQ120">
        <v>0.55226824457593704</v>
      </c>
      <c r="AR120">
        <f t="shared" ref="AR120:AR158" si="42">AQ120/10</f>
        <v>5.5226824457593707E-2</v>
      </c>
      <c r="AS120">
        <v>7.9395043731778401</v>
      </c>
      <c r="AT120">
        <v>5.7221693342059901</v>
      </c>
      <c r="AU120">
        <f t="shared" ref="AU120:AU183" si="43">AT120/2</f>
        <v>2.861084667102995</v>
      </c>
      <c r="AV120">
        <v>7.3250000000000002</v>
      </c>
      <c r="AW120">
        <v>0.21815999999999999</v>
      </c>
      <c r="AX120">
        <f t="shared" ref="AX120:AX183" si="44">AW120*0.65</f>
        <v>0.14180400000000001</v>
      </c>
      <c r="AY120">
        <v>0.18212999999999999</v>
      </c>
      <c r="AZ120">
        <f t="shared" ref="AZ120:AZ183" si="45">AY120*1.35</f>
        <v>0.2458755</v>
      </c>
      <c r="BA120">
        <f t="shared" ref="BA120:BA183" si="46">AX120+AZ120</f>
        <v>0.38767950000000001</v>
      </c>
    </row>
    <row r="121" spans="1:53" x14ac:dyDescent="0.25">
      <c r="A121" t="s">
        <v>94</v>
      </c>
      <c r="B121">
        <v>60.9</v>
      </c>
      <c r="C121">
        <v>8.3209999999999997</v>
      </c>
      <c r="D121" s="1">
        <v>3.1199999999999999E-7</v>
      </c>
      <c r="E121">
        <v>60</v>
      </c>
      <c r="G121">
        <v>33</v>
      </c>
      <c r="H121" t="s">
        <v>12</v>
      </c>
      <c r="I121">
        <v>39</v>
      </c>
      <c r="J121" t="s">
        <v>12</v>
      </c>
      <c r="K121">
        <v>210.5</v>
      </c>
      <c r="L121" t="s">
        <v>12</v>
      </c>
      <c r="M121">
        <v>66</v>
      </c>
      <c r="N121">
        <f t="shared" si="29"/>
        <v>364.03</v>
      </c>
      <c r="O121">
        <f t="shared" si="30"/>
        <v>9.0651869351427092E-2</v>
      </c>
      <c r="P121">
        <f t="shared" si="31"/>
        <v>0.10713402741532292</v>
      </c>
      <c r="Q121">
        <f t="shared" si="32"/>
        <v>0.57824904540834554</v>
      </c>
      <c r="R121">
        <f t="shared" ref="R121:R155" si="47">R120+0.02</f>
        <v>8.3199999999999719</v>
      </c>
      <c r="S121">
        <f>AVERAGE(G121,G222,G323,G424,G525,G626,G727,G828,G929,G1030,G1131,G1232,G1333,G1434,G1535,G1636,G1737,G1838,G1939,G2040,G2141,G2242,G2343,G2444,G2545,G2646,G2747,G2848,G2949,G3050)*1.45</f>
        <v>25.012499999999999</v>
      </c>
      <c r="T121">
        <f>AVERAGE(I121,I222,I323,I424,I525,I626,I727,I828,I929,I1030,I1131,I1232,I1333,I1434,I1535,I1636,I1737,I1838,I1939,I2040,I2141,I2242,I2343,I2444,I2545,I2646,I2747,I2848,I2949,I3050)*1.45</f>
        <v>45.554166666666667</v>
      </c>
      <c r="U121">
        <f>AVERAGE(K121,K222,K323,K424,K525,K626,K727,K828,K929,K1030,K1131,K1232,K1333,K1434,K1535,K1636,K1737,K1838,K1939,K2040,K2141,K2242,K2343,K2444,K2545,K2646,K2747,K2848,K2949,K3050)*1.45</f>
        <v>206.32291666666666</v>
      </c>
      <c r="V121">
        <f t="shared" si="33"/>
        <v>9.8277777777777775</v>
      </c>
      <c r="W121">
        <v>0.95723805599999867</v>
      </c>
      <c r="X121">
        <f t="shared" si="34"/>
        <v>215.53981830687573</v>
      </c>
      <c r="Y121">
        <f t="shared" si="35"/>
        <v>10.266806377135712</v>
      </c>
      <c r="Z121">
        <f t="shared" si="25"/>
        <v>3.5537154267161898E-2</v>
      </c>
      <c r="AH121">
        <f t="shared" si="36"/>
        <v>0</v>
      </c>
      <c r="AI121">
        <v>7.33</v>
      </c>
      <c r="AJ121">
        <f t="shared" si="37"/>
        <v>3.9060019079999999</v>
      </c>
      <c r="AK121">
        <f t="shared" si="38"/>
        <v>1.3671006677999999</v>
      </c>
      <c r="AL121">
        <f t="shared" si="39"/>
        <v>9.4196299999999997</v>
      </c>
      <c r="AM121">
        <f t="shared" si="40"/>
        <v>2.0723186</v>
      </c>
      <c r="AO121">
        <f t="shared" si="41"/>
        <v>3.4394192678</v>
      </c>
      <c r="AP121">
        <v>8.0652463382157098</v>
      </c>
      <c r="AQ121">
        <v>0.35502958579881699</v>
      </c>
      <c r="AR121">
        <f t="shared" si="42"/>
        <v>3.5502958579881699E-2</v>
      </c>
      <c r="AS121">
        <v>7.9504373177842496</v>
      </c>
      <c r="AT121">
        <v>5.1608704706372404</v>
      </c>
      <c r="AU121">
        <f t="shared" si="43"/>
        <v>2.5804352353186202</v>
      </c>
      <c r="AV121">
        <v>7.33</v>
      </c>
      <c r="AW121">
        <v>0.27833999999999998</v>
      </c>
      <c r="AX121">
        <f t="shared" si="44"/>
        <v>0.180921</v>
      </c>
      <c r="AY121">
        <v>0.18210000000000001</v>
      </c>
      <c r="AZ121">
        <f t="shared" si="45"/>
        <v>0.24583500000000003</v>
      </c>
      <c r="BA121">
        <f t="shared" si="46"/>
        <v>0.42675600000000002</v>
      </c>
    </row>
    <row r="122" spans="1:53" x14ac:dyDescent="0.25">
      <c r="A122" t="s">
        <v>95</v>
      </c>
      <c r="B122">
        <v>60</v>
      </c>
      <c r="C122">
        <v>8.3369</v>
      </c>
      <c r="D122" s="1">
        <v>3.5269999999999998E-7</v>
      </c>
      <c r="E122">
        <v>60</v>
      </c>
      <c r="G122">
        <v>29</v>
      </c>
      <c r="H122" t="s">
        <v>12</v>
      </c>
      <c r="I122">
        <v>43</v>
      </c>
      <c r="J122" t="s">
        <v>12</v>
      </c>
      <c r="K122">
        <v>225</v>
      </c>
      <c r="L122" t="s">
        <v>12</v>
      </c>
      <c r="M122">
        <v>67</v>
      </c>
      <c r="N122">
        <f t="shared" si="29"/>
        <v>363.60499999999996</v>
      </c>
      <c r="O122">
        <f t="shared" si="30"/>
        <v>7.9756879030816422E-2</v>
      </c>
      <c r="P122">
        <f t="shared" si="31"/>
        <v>0.11826019994224503</v>
      </c>
      <c r="Q122">
        <f t="shared" si="32"/>
        <v>0.61880337179081701</v>
      </c>
      <c r="R122">
        <f t="shared" si="47"/>
        <v>8.3399999999999714</v>
      </c>
      <c r="S122">
        <f t="shared" ref="S122:S155" si="48">AVERAGE(G122,G223,G324,G425,G526,G627,G728,G829,G930,G1031,G1132,G1233,G1334,G1435,G1536,G1637,G1738,G1839,G1940,G2041,G2142,G2243,G2344,G2445,G2546,G2647,G2748,G2849,G2950,G3051)*1.45</f>
        <v>29.241666666666667</v>
      </c>
      <c r="T122">
        <f t="shared" ref="T122:T155" si="49">AVERAGE(I122,I223,I324,I425,I526,I627,I728,I829,I930,I1031,I1132,I1233,I1334,I1435,I1536,I1637,I1738,I1839,I1940,I2041,I2142,I2243,I2344,I2445,I2546,I2647,I2748,I2849,I2950,I3051)*1.45</f>
        <v>41.80833333333333</v>
      </c>
      <c r="U122">
        <f t="shared" ref="U122:U155" si="50">AVERAGE(K122,K223,K324,K425,K526,K627,K728,K829,K930,K1031,K1132,K1233,K1334,K1435,K1536,K1637,K1738,K1839,K1940,K2041,K2142,K2243,K2344,K2445,K2546,K2647,K2748,K2849,K2950,K3051)*1.45</f>
        <v>218.34583333333333</v>
      </c>
      <c r="V122">
        <f t="shared" si="33"/>
        <v>15.305555555555557</v>
      </c>
      <c r="W122">
        <v>0.95526889599999976</v>
      </c>
      <c r="X122">
        <f t="shared" si="34"/>
        <v>228.5700227942242</v>
      </c>
      <c r="Y122">
        <f t="shared" si="35"/>
        <v>16.022248415754511</v>
      </c>
      <c r="Z122">
        <f t="shared" si="25"/>
        <v>2.5962793685091801E-2</v>
      </c>
      <c r="AH122">
        <f t="shared" si="36"/>
        <v>0</v>
      </c>
      <c r="AI122">
        <v>7.335</v>
      </c>
      <c r="AJ122">
        <f t="shared" si="37"/>
        <v>4.2445219080000003</v>
      </c>
      <c r="AK122">
        <f t="shared" si="38"/>
        <v>1.4855826677999999</v>
      </c>
      <c r="AL122">
        <f t="shared" si="39"/>
        <v>9.6016899999999996</v>
      </c>
      <c r="AM122">
        <f t="shared" si="40"/>
        <v>2.1123718</v>
      </c>
      <c r="AO122">
        <f t="shared" si="41"/>
        <v>3.5979544678000002</v>
      </c>
      <c r="AP122">
        <v>8.0785619174434</v>
      </c>
      <c r="AQ122">
        <v>0.45364891518737499</v>
      </c>
      <c r="AR122">
        <f t="shared" si="42"/>
        <v>4.5364891518737502E-2</v>
      </c>
      <c r="AS122">
        <v>7.9613702623906697</v>
      </c>
      <c r="AT122">
        <v>4.8886872533269896</v>
      </c>
      <c r="AU122">
        <f t="shared" si="43"/>
        <v>2.4443436266634948</v>
      </c>
      <c r="AV122">
        <v>7.335</v>
      </c>
      <c r="AW122">
        <v>0.33851999999999999</v>
      </c>
      <c r="AX122">
        <f t="shared" si="44"/>
        <v>0.22003800000000001</v>
      </c>
      <c r="AY122">
        <v>0.18206</v>
      </c>
      <c r="AZ122">
        <f t="shared" si="45"/>
        <v>0.24578100000000003</v>
      </c>
      <c r="BA122">
        <f t="shared" si="46"/>
        <v>0.46581900000000004</v>
      </c>
    </row>
    <row r="123" spans="1:53" x14ac:dyDescent="0.25">
      <c r="A123" t="s">
        <v>96</v>
      </c>
      <c r="B123">
        <v>60.9</v>
      </c>
      <c r="C123">
        <v>8.3587000000000007</v>
      </c>
      <c r="D123" s="1">
        <v>3.5289999999999999E-7</v>
      </c>
      <c r="E123">
        <v>60</v>
      </c>
      <c r="G123">
        <v>30</v>
      </c>
      <c r="H123" t="s">
        <v>12</v>
      </c>
      <c r="I123">
        <v>51</v>
      </c>
      <c r="J123" t="s">
        <v>12</v>
      </c>
      <c r="K123">
        <v>268</v>
      </c>
      <c r="L123" t="s">
        <v>12</v>
      </c>
      <c r="M123">
        <v>68</v>
      </c>
      <c r="N123">
        <f t="shared" si="29"/>
        <v>363.18</v>
      </c>
      <c r="O123">
        <f t="shared" si="30"/>
        <v>8.260366760284156E-2</v>
      </c>
      <c r="P123">
        <f t="shared" si="31"/>
        <v>0.14042623492483067</v>
      </c>
      <c r="Q123">
        <f t="shared" si="32"/>
        <v>0.73792609725205127</v>
      </c>
      <c r="R123">
        <f t="shared" si="47"/>
        <v>8.359999999999971</v>
      </c>
      <c r="S123">
        <f t="shared" si="48"/>
        <v>27.066666666666666</v>
      </c>
      <c r="T123">
        <f t="shared" si="49"/>
        <v>46.037500000000001</v>
      </c>
      <c r="U123">
        <f t="shared" si="50"/>
        <v>225.41458333333335</v>
      </c>
      <c r="V123">
        <f t="shared" si="33"/>
        <v>11.720833333333333</v>
      </c>
      <c r="W123">
        <v>0.95324939999999891</v>
      </c>
      <c r="X123">
        <f t="shared" si="34"/>
        <v>236.46968289026316</v>
      </c>
      <c r="Y123">
        <f t="shared" si="35"/>
        <v>12.295662953822312</v>
      </c>
      <c r="Z123">
        <f t="shared" si="25"/>
        <v>3.339226434388444E-2</v>
      </c>
      <c r="AH123">
        <f t="shared" si="36"/>
        <v>0</v>
      </c>
      <c r="AI123">
        <v>7.34</v>
      </c>
      <c r="AJ123">
        <f t="shared" si="37"/>
        <v>4.6432119080000005</v>
      </c>
      <c r="AK123">
        <f t="shared" si="38"/>
        <v>1.6251241678000001</v>
      </c>
      <c r="AL123">
        <f t="shared" si="39"/>
        <v>9.7837199999999989</v>
      </c>
      <c r="AM123">
        <f t="shared" si="40"/>
        <v>2.1524183999999997</v>
      </c>
      <c r="AO123">
        <f t="shared" si="41"/>
        <v>3.7775425677999999</v>
      </c>
      <c r="AP123">
        <v>8.0972037283621798</v>
      </c>
      <c r="AQ123">
        <v>0.47337278106509101</v>
      </c>
      <c r="AR123">
        <f t="shared" si="42"/>
        <v>4.7337278106509104E-2</v>
      </c>
      <c r="AS123">
        <v>7.97594752186588</v>
      </c>
      <c r="AT123">
        <v>4.8035540746911103</v>
      </c>
      <c r="AU123">
        <f t="shared" si="43"/>
        <v>2.4017770373455551</v>
      </c>
      <c r="AV123">
        <v>7.34</v>
      </c>
      <c r="AW123">
        <v>0.39868999999999999</v>
      </c>
      <c r="AX123">
        <f t="shared" si="44"/>
        <v>0.2591485</v>
      </c>
      <c r="AY123">
        <v>0.18203</v>
      </c>
      <c r="AZ123">
        <f t="shared" si="45"/>
        <v>0.2457405</v>
      </c>
      <c r="BA123">
        <f t="shared" si="46"/>
        <v>0.50488900000000003</v>
      </c>
    </row>
    <row r="124" spans="1:53" x14ac:dyDescent="0.25">
      <c r="A124" t="s">
        <v>97</v>
      </c>
      <c r="B124">
        <v>60.9</v>
      </c>
      <c r="C124">
        <v>8.3801000000000005</v>
      </c>
      <c r="D124" s="1">
        <v>2.7930000000000002E-7</v>
      </c>
      <c r="E124">
        <v>60</v>
      </c>
      <c r="G124">
        <v>40</v>
      </c>
      <c r="H124" t="s">
        <v>12</v>
      </c>
      <c r="I124">
        <v>53</v>
      </c>
      <c r="J124" t="s">
        <v>12</v>
      </c>
      <c r="K124">
        <v>276.5</v>
      </c>
      <c r="L124" t="s">
        <v>12</v>
      </c>
      <c r="M124">
        <v>69</v>
      </c>
      <c r="N124">
        <f t="shared" si="29"/>
        <v>362.755</v>
      </c>
      <c r="O124">
        <f t="shared" si="30"/>
        <v>0.11026726027208447</v>
      </c>
      <c r="P124">
        <f t="shared" si="31"/>
        <v>0.14610411986051192</v>
      </c>
      <c r="Q124">
        <f t="shared" si="32"/>
        <v>0.76222243663078382</v>
      </c>
      <c r="R124">
        <f t="shared" si="47"/>
        <v>8.3799999999999706</v>
      </c>
      <c r="S124">
        <f t="shared" si="48"/>
        <v>25.616666666666667</v>
      </c>
      <c r="T124">
        <f t="shared" si="49"/>
        <v>48.091666666666661</v>
      </c>
      <c r="U124">
        <f t="shared" si="50"/>
        <v>229.82499999999999</v>
      </c>
      <c r="V124">
        <f t="shared" si="33"/>
        <v>9.5861111111111121</v>
      </c>
      <c r="W124">
        <v>0.95118182399999895</v>
      </c>
      <c r="X124">
        <f t="shared" si="34"/>
        <v>241.6204706619796</v>
      </c>
      <c r="Y124">
        <f t="shared" si="35"/>
        <v>10.078105856563468</v>
      </c>
      <c r="Z124">
        <f t="shared" si="25"/>
        <v>4.0965304305473828E-2</v>
      </c>
      <c r="AH124">
        <f t="shared" si="36"/>
        <v>0</v>
      </c>
      <c r="AI124">
        <v>7.3449999999999998</v>
      </c>
      <c r="AJ124">
        <f t="shared" si="37"/>
        <v>5.1020819080000006</v>
      </c>
      <c r="AK124">
        <f t="shared" si="38"/>
        <v>1.7857286678000002</v>
      </c>
      <c r="AL124">
        <f t="shared" si="39"/>
        <v>9.9657199999999992</v>
      </c>
      <c r="AM124">
        <f t="shared" si="40"/>
        <v>2.1924584</v>
      </c>
      <c r="AO124">
        <f t="shared" si="41"/>
        <v>3.9781870678000004</v>
      </c>
      <c r="AP124">
        <v>8.1078561917443395</v>
      </c>
      <c r="AQ124">
        <v>0.35502958579881699</v>
      </c>
      <c r="AR124">
        <f t="shared" si="42"/>
        <v>3.5502958579881699E-2</v>
      </c>
      <c r="AS124">
        <v>7.9832361516034904</v>
      </c>
      <c r="AT124">
        <v>4.8885385057813302</v>
      </c>
      <c r="AU124">
        <f t="shared" si="43"/>
        <v>2.4442692528906651</v>
      </c>
      <c r="AV124">
        <v>7.3449999999999998</v>
      </c>
      <c r="AW124">
        <v>0.45887</v>
      </c>
      <c r="AX124">
        <f t="shared" si="44"/>
        <v>0.29826550000000002</v>
      </c>
      <c r="AY124">
        <v>0.182</v>
      </c>
      <c r="AZ124">
        <f t="shared" si="45"/>
        <v>0.2457</v>
      </c>
      <c r="BA124">
        <f t="shared" si="46"/>
        <v>0.54396549999999999</v>
      </c>
    </row>
    <row r="125" spans="1:53" x14ac:dyDescent="0.25">
      <c r="A125" t="s">
        <v>98</v>
      </c>
      <c r="B125">
        <v>60.9</v>
      </c>
      <c r="C125">
        <v>8.4003999999999994</v>
      </c>
      <c r="D125" s="1">
        <v>2.452E-7</v>
      </c>
      <c r="E125">
        <v>60</v>
      </c>
      <c r="G125">
        <v>37</v>
      </c>
      <c r="H125" t="s">
        <v>12</v>
      </c>
      <c r="I125">
        <v>54</v>
      </c>
      <c r="J125" t="s">
        <v>12</v>
      </c>
      <c r="K125">
        <v>259</v>
      </c>
      <c r="L125" t="s">
        <v>12</v>
      </c>
      <c r="M125">
        <v>70</v>
      </c>
      <c r="N125">
        <f t="shared" si="29"/>
        <v>362.33</v>
      </c>
      <c r="O125">
        <f t="shared" si="30"/>
        <v>0.10211685480087214</v>
      </c>
      <c r="P125">
        <f t="shared" si="31"/>
        <v>0.14903540970938095</v>
      </c>
      <c r="Q125">
        <f t="shared" si="32"/>
        <v>0.71481798360610493</v>
      </c>
      <c r="R125">
        <f t="shared" si="47"/>
        <v>8.3999999999999702</v>
      </c>
      <c r="S125">
        <f t="shared" si="48"/>
        <v>29.724999999999998</v>
      </c>
      <c r="T125">
        <f t="shared" si="49"/>
        <v>49.84375</v>
      </c>
      <c r="U125">
        <f t="shared" si="50"/>
        <v>243.84166666666664</v>
      </c>
      <c r="V125">
        <f t="shared" si="33"/>
        <v>13.110416666666666</v>
      </c>
      <c r="W125">
        <v>0.94872912900000106</v>
      </c>
      <c r="X125">
        <f t="shared" si="34"/>
        <v>257.01926842246917</v>
      </c>
      <c r="Y125">
        <f t="shared" si="35"/>
        <v>13.818924987035631</v>
      </c>
      <c r="Z125">
        <f t="shared" si="25"/>
        <v>4.1315040711222266E-2</v>
      </c>
      <c r="AH125">
        <f t="shared" si="36"/>
        <v>0</v>
      </c>
      <c r="AI125">
        <v>7.35</v>
      </c>
      <c r="AJ125">
        <f t="shared" si="37"/>
        <v>6.0534619080000009</v>
      </c>
      <c r="AK125">
        <f t="shared" si="38"/>
        <v>2.1187116678</v>
      </c>
      <c r="AL125">
        <f t="shared" si="39"/>
        <v>10.147679999999999</v>
      </c>
      <c r="AM125">
        <f t="shared" si="40"/>
        <v>2.2324896000000001</v>
      </c>
      <c r="AO125">
        <f t="shared" si="41"/>
        <v>4.3512012678000005</v>
      </c>
      <c r="AP125">
        <v>8.1238348868175692</v>
      </c>
      <c r="AQ125">
        <v>0.63116370808678401</v>
      </c>
      <c r="AR125">
        <f t="shared" si="42"/>
        <v>6.3116370808678407E-2</v>
      </c>
      <c r="AS125">
        <v>7.9941690962099097</v>
      </c>
      <c r="AT125">
        <v>5.1435661728248201</v>
      </c>
      <c r="AU125">
        <f t="shared" si="43"/>
        <v>2.57178308641241</v>
      </c>
      <c r="AV125">
        <v>7.35</v>
      </c>
      <c r="AW125">
        <v>0.95138</v>
      </c>
      <c r="AX125">
        <f t="shared" si="44"/>
        <v>0.61839699999999997</v>
      </c>
      <c r="AY125">
        <v>0.18196000000000001</v>
      </c>
      <c r="AZ125">
        <f t="shared" si="45"/>
        <v>0.24564600000000003</v>
      </c>
      <c r="BA125">
        <f t="shared" si="46"/>
        <v>0.86404300000000001</v>
      </c>
    </row>
    <row r="126" spans="1:53" x14ac:dyDescent="0.25">
      <c r="A126" t="s">
        <v>99</v>
      </c>
      <c r="B126">
        <v>60.9</v>
      </c>
      <c r="C126">
        <v>8.4219000000000008</v>
      </c>
      <c r="D126" s="1">
        <v>2.5409999999999998E-7</v>
      </c>
      <c r="E126">
        <v>60</v>
      </c>
      <c r="G126">
        <v>37</v>
      </c>
      <c r="H126" t="s">
        <v>12</v>
      </c>
      <c r="I126">
        <v>57</v>
      </c>
      <c r="J126" t="s">
        <v>12</v>
      </c>
      <c r="K126">
        <v>268.5</v>
      </c>
      <c r="L126" t="s">
        <v>12</v>
      </c>
      <c r="M126">
        <v>71</v>
      </c>
      <c r="N126">
        <f t="shared" si="29"/>
        <v>361.90499999999997</v>
      </c>
      <c r="O126">
        <f t="shared" si="30"/>
        <v>0.10223677484422708</v>
      </c>
      <c r="P126">
        <f t="shared" si="31"/>
        <v>0.15749989638164713</v>
      </c>
      <c r="Q126">
        <f t="shared" si="32"/>
        <v>0.7419074066398641</v>
      </c>
      <c r="R126">
        <f t="shared" si="47"/>
        <v>8.4199999999999697</v>
      </c>
      <c r="S126">
        <f t="shared" si="48"/>
        <v>28.758333333333329</v>
      </c>
      <c r="T126">
        <f t="shared" si="49"/>
        <v>52.079166666666659</v>
      </c>
      <c r="U126">
        <f t="shared" si="50"/>
        <v>258.28125</v>
      </c>
      <c r="V126">
        <f t="shared" si="33"/>
        <v>11.398611111111109</v>
      </c>
      <c r="W126">
        <v>0.94612490100000013</v>
      </c>
      <c r="X126">
        <f t="shared" si="34"/>
        <v>272.98853431191952</v>
      </c>
      <c r="Y126">
        <f t="shared" si="35"/>
        <v>12.047681124409078</v>
      </c>
      <c r="Z126">
        <f t="shared" si="25"/>
        <v>4.9133064723530052E-2</v>
      </c>
      <c r="AH126">
        <f t="shared" si="36"/>
        <v>0</v>
      </c>
      <c r="AI126">
        <v>7.3550000000000004</v>
      </c>
      <c r="AJ126">
        <f t="shared" si="37"/>
        <v>6.9381819080000007</v>
      </c>
      <c r="AK126">
        <f t="shared" si="38"/>
        <v>2.4283636678000002</v>
      </c>
      <c r="AL126">
        <f t="shared" si="39"/>
        <v>10.329609999999999</v>
      </c>
      <c r="AM126">
        <f t="shared" si="40"/>
        <v>2.2725141999999998</v>
      </c>
      <c r="AO126">
        <f t="shared" si="41"/>
        <v>4.7008778678000001</v>
      </c>
      <c r="AP126">
        <v>8.1344873501997306</v>
      </c>
      <c r="AQ126">
        <v>0.43392504930966402</v>
      </c>
      <c r="AR126">
        <f t="shared" si="42"/>
        <v>4.33925049309664E-2</v>
      </c>
      <c r="AS126">
        <v>8.0087463556851297</v>
      </c>
      <c r="AT126">
        <v>5.6706778921481202</v>
      </c>
      <c r="AU126">
        <f t="shared" si="43"/>
        <v>2.8353389460740601</v>
      </c>
      <c r="AV126">
        <v>7.3550000000000004</v>
      </c>
      <c r="AW126">
        <v>0.88471999999999995</v>
      </c>
      <c r="AX126">
        <f t="shared" si="44"/>
        <v>0.57506800000000002</v>
      </c>
      <c r="AY126">
        <v>0.18193000000000001</v>
      </c>
      <c r="AZ126">
        <f t="shared" si="45"/>
        <v>0.24560550000000003</v>
      </c>
      <c r="BA126">
        <f t="shared" si="46"/>
        <v>0.82067350000000006</v>
      </c>
    </row>
    <row r="127" spans="1:53" x14ac:dyDescent="0.25">
      <c r="A127" t="s">
        <v>100</v>
      </c>
      <c r="B127">
        <v>60.9</v>
      </c>
      <c r="C127">
        <v>8.4403000000000006</v>
      </c>
      <c r="D127" s="1">
        <v>3.5470000000000002E-7</v>
      </c>
      <c r="E127">
        <v>60</v>
      </c>
      <c r="G127">
        <v>39</v>
      </c>
      <c r="H127" t="s">
        <v>12</v>
      </c>
      <c r="I127">
        <v>48</v>
      </c>
      <c r="J127" t="s">
        <v>12</v>
      </c>
      <c r="K127">
        <v>275.5</v>
      </c>
      <c r="L127" t="s">
        <v>12</v>
      </c>
      <c r="M127">
        <v>72</v>
      </c>
      <c r="N127">
        <f t="shared" si="29"/>
        <v>361.47999999999996</v>
      </c>
      <c r="O127">
        <f t="shared" si="30"/>
        <v>0.10788978643355097</v>
      </c>
      <c r="P127">
        <f t="shared" si="31"/>
        <v>0.13278742945667812</v>
      </c>
      <c r="Q127">
        <f t="shared" si="32"/>
        <v>0.76214451698572538</v>
      </c>
      <c r="R127">
        <f t="shared" si="47"/>
        <v>8.4399999999999693</v>
      </c>
      <c r="S127">
        <f t="shared" si="48"/>
        <v>28.516666666666669</v>
      </c>
      <c r="T127">
        <f t="shared" si="49"/>
        <v>48.816666666666663</v>
      </c>
      <c r="U127">
        <f t="shared" si="50"/>
        <v>259.30833333333334</v>
      </c>
      <c r="V127">
        <f t="shared" si="33"/>
        <v>12.244444444444447</v>
      </c>
      <c r="W127">
        <v>0.94379018400000003</v>
      </c>
      <c r="X127">
        <f t="shared" si="34"/>
        <v>274.7520982198871</v>
      </c>
      <c r="Y127">
        <f t="shared" si="35"/>
        <v>12.973693361113032</v>
      </c>
      <c r="Z127">
        <f t="shared" si="25"/>
        <v>2.0801297265247942E-2</v>
      </c>
      <c r="AH127">
        <f t="shared" si="36"/>
        <v>0</v>
      </c>
      <c r="AI127">
        <v>7.36</v>
      </c>
      <c r="AJ127">
        <f t="shared" si="37"/>
        <v>7.7562519080000003</v>
      </c>
      <c r="AK127">
        <f t="shared" si="38"/>
        <v>2.7146881677999999</v>
      </c>
      <c r="AL127">
        <f t="shared" si="39"/>
        <v>10.511499999999998</v>
      </c>
      <c r="AM127">
        <f t="shared" si="40"/>
        <v>2.3125299999999998</v>
      </c>
      <c r="AO127">
        <f t="shared" si="41"/>
        <v>5.0272181677999992</v>
      </c>
      <c r="AP127">
        <v>8.1451398135818902</v>
      </c>
      <c r="AQ127">
        <v>0.55226824457593704</v>
      </c>
      <c r="AR127">
        <f t="shared" si="42"/>
        <v>5.5226824457593707E-2</v>
      </c>
      <c r="AS127">
        <v>8.0160349854227402</v>
      </c>
      <c r="AT127">
        <v>6.2318527994288102</v>
      </c>
      <c r="AU127">
        <f t="shared" si="43"/>
        <v>3.1159263997144051</v>
      </c>
      <c r="AV127">
        <v>7.36</v>
      </c>
      <c r="AW127">
        <v>0.81806999999999996</v>
      </c>
      <c r="AX127">
        <f t="shared" si="44"/>
        <v>0.53174549999999998</v>
      </c>
      <c r="AY127">
        <v>0.18189</v>
      </c>
      <c r="AZ127">
        <f t="shared" si="45"/>
        <v>0.24555150000000001</v>
      </c>
      <c r="BA127">
        <f t="shared" si="46"/>
        <v>0.77729700000000002</v>
      </c>
    </row>
    <row r="128" spans="1:53" x14ac:dyDescent="0.25">
      <c r="A128" t="s">
        <v>101</v>
      </c>
      <c r="B128">
        <v>60.9</v>
      </c>
      <c r="C128">
        <v>8.4620999999999995</v>
      </c>
      <c r="D128" s="1">
        <v>3.4999999999999998E-7</v>
      </c>
      <c r="E128">
        <v>60</v>
      </c>
      <c r="G128">
        <v>21</v>
      </c>
      <c r="H128" t="s">
        <v>12</v>
      </c>
      <c r="I128">
        <v>48</v>
      </c>
      <c r="J128" t="s">
        <v>12</v>
      </c>
      <c r="K128">
        <v>253</v>
      </c>
      <c r="L128" t="s">
        <v>12</v>
      </c>
      <c r="M128">
        <v>73</v>
      </c>
      <c r="N128">
        <f t="shared" si="29"/>
        <v>361.05500000000001</v>
      </c>
      <c r="O128">
        <f t="shared" si="30"/>
        <v>5.8162883771170598E-2</v>
      </c>
      <c r="P128">
        <f t="shared" si="31"/>
        <v>0.13294373433410422</v>
      </c>
      <c r="Q128">
        <f t="shared" si="32"/>
        <v>0.70072426638600771</v>
      </c>
      <c r="R128">
        <f t="shared" si="47"/>
        <v>8.4599999999999689</v>
      </c>
      <c r="S128">
        <f t="shared" si="48"/>
        <v>25.254166666666666</v>
      </c>
      <c r="T128">
        <f t="shared" si="49"/>
        <v>52.80416666666666</v>
      </c>
      <c r="U128">
        <f t="shared" si="50"/>
        <v>261.96666666666664</v>
      </c>
      <c r="V128">
        <f t="shared" si="33"/>
        <v>7.6527777777777786</v>
      </c>
      <c r="W128">
        <v>0.94094358899999975</v>
      </c>
      <c r="X128">
        <f t="shared" si="34"/>
        <v>278.40847180336834</v>
      </c>
      <c r="Y128">
        <f t="shared" si="35"/>
        <v>8.1330888134440347</v>
      </c>
      <c r="Z128">
        <f t="shared" si="25"/>
        <v>3.9682338137417818E-2</v>
      </c>
      <c r="AH128">
        <f t="shared" si="36"/>
        <v>0</v>
      </c>
      <c r="AI128">
        <v>7.3650000000000002</v>
      </c>
      <c r="AJ128">
        <f t="shared" si="37"/>
        <v>8.5076619080000011</v>
      </c>
      <c r="AK128">
        <f t="shared" si="38"/>
        <v>2.9776816678000002</v>
      </c>
      <c r="AL128">
        <f t="shared" si="39"/>
        <v>10.693359999999998</v>
      </c>
      <c r="AM128">
        <f t="shared" si="40"/>
        <v>2.3525391999999998</v>
      </c>
      <c r="AO128">
        <f t="shared" si="41"/>
        <v>5.3302208677999996</v>
      </c>
      <c r="AP128">
        <v>8.1664447403462006</v>
      </c>
      <c r="AQ128">
        <v>0.414201183431952</v>
      </c>
      <c r="AR128">
        <f t="shared" si="42"/>
        <v>4.14201183431952E-2</v>
      </c>
      <c r="AS128">
        <v>8.0306122448979593</v>
      </c>
      <c r="AT128">
        <v>6.7759713214732002</v>
      </c>
      <c r="AU128">
        <f t="shared" si="43"/>
        <v>3.3879856607366001</v>
      </c>
      <c r="AV128">
        <v>7.3650000000000002</v>
      </c>
      <c r="AW128">
        <v>0.75141000000000002</v>
      </c>
      <c r="AX128">
        <f t="shared" si="44"/>
        <v>0.48841650000000003</v>
      </c>
      <c r="AY128">
        <v>0.18185999999999999</v>
      </c>
      <c r="AZ128">
        <f t="shared" si="45"/>
        <v>0.24551100000000001</v>
      </c>
      <c r="BA128">
        <f t="shared" si="46"/>
        <v>0.73392750000000007</v>
      </c>
    </row>
    <row r="129" spans="1:53" x14ac:dyDescent="0.25">
      <c r="A129" t="s">
        <v>102</v>
      </c>
      <c r="B129">
        <v>60.9</v>
      </c>
      <c r="C129">
        <v>8.4796999999999993</v>
      </c>
      <c r="D129" s="1">
        <v>3.5540000000000002E-7</v>
      </c>
      <c r="E129">
        <v>60</v>
      </c>
      <c r="G129">
        <v>37</v>
      </c>
      <c r="H129" t="s">
        <v>12</v>
      </c>
      <c r="I129">
        <v>66</v>
      </c>
      <c r="J129" t="s">
        <v>12</v>
      </c>
      <c r="K129">
        <v>277.5</v>
      </c>
      <c r="L129" t="s">
        <v>12</v>
      </c>
      <c r="M129">
        <v>74</v>
      </c>
      <c r="N129">
        <f t="shared" si="29"/>
        <v>360.63</v>
      </c>
      <c r="O129">
        <f t="shared" si="30"/>
        <v>0.10259823087374872</v>
      </c>
      <c r="P129">
        <f t="shared" si="31"/>
        <v>0.18301306047749771</v>
      </c>
      <c r="Q129">
        <f t="shared" si="32"/>
        <v>0.76948673155311542</v>
      </c>
      <c r="R129">
        <f t="shared" si="47"/>
        <v>8.4799999999999685</v>
      </c>
      <c r="S129">
        <f t="shared" si="48"/>
        <v>25.49583333333333</v>
      </c>
      <c r="T129">
        <f t="shared" si="49"/>
        <v>56.610416666666659</v>
      </c>
      <c r="U129">
        <f t="shared" si="50"/>
        <v>270.54583333333335</v>
      </c>
      <c r="V129">
        <f t="shared" si="33"/>
        <v>6.625694444444445</v>
      </c>
      <c r="W129">
        <v>0.93854664899999918</v>
      </c>
      <c r="X129">
        <f t="shared" si="34"/>
        <v>288.26040093115671</v>
      </c>
      <c r="Y129">
        <f t="shared" si="35"/>
        <v>7.059525971888533</v>
      </c>
      <c r="Z129">
        <f t="shared" ref="Z129:Z155" si="51">_xlfn.STDEV.S(Q129,Q230,Q331,Q432,Q533,Q634,Q735,Q836,Q937,Q1038,Q1139,Q1240,Q1341,Q1442,Q1543,Q1644,Q1745,Q1846,Q1947,Q2048,Q2149,Q2250,Q2351,Q2452,Q2553,Q2654,Q2755,Q2856,Q2957,Q3058)/2</f>
        <v>3.949483759207869E-2</v>
      </c>
      <c r="AH129">
        <f t="shared" si="36"/>
        <v>0</v>
      </c>
      <c r="AI129">
        <v>7.37</v>
      </c>
      <c r="AJ129">
        <f t="shared" si="37"/>
        <v>9.1924119080000004</v>
      </c>
      <c r="AK129">
        <f t="shared" si="38"/>
        <v>3.2173441677999999</v>
      </c>
      <c r="AL129">
        <f t="shared" si="39"/>
        <v>10.875189999999998</v>
      </c>
      <c r="AM129">
        <f t="shared" si="40"/>
        <v>2.3925417999999996</v>
      </c>
      <c r="AO129">
        <f t="shared" si="41"/>
        <v>5.6098859677999995</v>
      </c>
      <c r="AP129">
        <v>8.1850865512649804</v>
      </c>
      <c r="AQ129">
        <v>0.47337278106509101</v>
      </c>
      <c r="AR129">
        <f t="shared" si="42"/>
        <v>4.7337278106509104E-2</v>
      </c>
      <c r="AS129">
        <v>8.0415451895043706</v>
      </c>
      <c r="AT129">
        <v>7.54120307014934</v>
      </c>
      <c r="AU129">
        <f t="shared" si="43"/>
        <v>3.77060153507467</v>
      </c>
      <c r="AV129">
        <v>7.37</v>
      </c>
      <c r="AW129">
        <v>0.68474999999999997</v>
      </c>
      <c r="AX129">
        <f t="shared" si="44"/>
        <v>0.44508749999999997</v>
      </c>
      <c r="AY129">
        <v>0.18182999999999999</v>
      </c>
      <c r="AZ129">
        <f t="shared" si="45"/>
        <v>0.24547050000000001</v>
      </c>
      <c r="BA129">
        <f t="shared" si="46"/>
        <v>0.69055800000000001</v>
      </c>
    </row>
    <row r="130" spans="1:53" x14ac:dyDescent="0.25">
      <c r="A130" t="s">
        <v>103</v>
      </c>
      <c r="B130">
        <v>60.9</v>
      </c>
      <c r="C130">
        <v>8.5006000000000004</v>
      </c>
      <c r="D130" s="1">
        <v>3.5279999999999998E-7</v>
      </c>
      <c r="E130">
        <v>60</v>
      </c>
      <c r="G130">
        <v>27</v>
      </c>
      <c r="H130" t="s">
        <v>12</v>
      </c>
      <c r="I130">
        <v>41</v>
      </c>
      <c r="J130" t="s">
        <v>12</v>
      </c>
      <c r="K130">
        <v>274.5</v>
      </c>
      <c r="L130" t="s">
        <v>12</v>
      </c>
      <c r="M130">
        <v>75</v>
      </c>
      <c r="N130">
        <f t="shared" si="29"/>
        <v>360.20499999999998</v>
      </c>
      <c r="O130">
        <f t="shared" si="30"/>
        <v>7.4957315972848798E-2</v>
      </c>
      <c r="P130">
        <f t="shared" si="31"/>
        <v>0.11382407240321483</v>
      </c>
      <c r="Q130">
        <f t="shared" si="32"/>
        <v>0.76206604572396275</v>
      </c>
      <c r="R130">
        <f t="shared" si="47"/>
        <v>8.499999999999968</v>
      </c>
      <c r="S130">
        <f t="shared" si="48"/>
        <v>28.758333333333329</v>
      </c>
      <c r="T130">
        <f t="shared" si="49"/>
        <v>47.125</v>
      </c>
      <c r="U130">
        <f t="shared" si="50"/>
        <v>267.22291666666666</v>
      </c>
      <c r="V130">
        <f t="shared" si="33"/>
        <v>13.049999999999995</v>
      </c>
      <c r="W130">
        <v>0.93557459999999892</v>
      </c>
      <c r="X130">
        <f t="shared" si="34"/>
        <v>285.62438170795463</v>
      </c>
      <c r="Y130">
        <f t="shared" si="35"/>
        <v>13.948647173619303</v>
      </c>
      <c r="Z130">
        <f t="shared" si="51"/>
        <v>2.8533802395756546E-2</v>
      </c>
      <c r="AH130">
        <f t="shared" si="36"/>
        <v>0</v>
      </c>
      <c r="AI130">
        <v>7.375</v>
      </c>
      <c r="AJ130">
        <f t="shared" si="37"/>
        <v>9.8105119080000005</v>
      </c>
      <c r="AK130">
        <f t="shared" si="38"/>
        <v>3.4336791677999998</v>
      </c>
      <c r="AL130">
        <f t="shared" si="39"/>
        <v>11.058119999999999</v>
      </c>
      <c r="AM130">
        <f t="shared" si="40"/>
        <v>2.4327863999999999</v>
      </c>
      <c r="AO130">
        <f t="shared" si="41"/>
        <v>5.8664655677999997</v>
      </c>
      <c r="AP130">
        <v>8.2010652463382101</v>
      </c>
      <c r="AQ130">
        <v>0.414201183431952</v>
      </c>
      <c r="AR130">
        <f t="shared" si="42"/>
        <v>4.14201183431952E-2</v>
      </c>
      <c r="AS130">
        <v>8.0524781341107801</v>
      </c>
      <c r="AT130">
        <v>8.3574552269887494</v>
      </c>
      <c r="AU130">
        <f t="shared" si="43"/>
        <v>4.1787276134943747</v>
      </c>
      <c r="AV130">
        <v>7.375</v>
      </c>
      <c r="AW130">
        <v>0.61809999999999998</v>
      </c>
      <c r="AX130">
        <f t="shared" si="44"/>
        <v>0.40176499999999998</v>
      </c>
      <c r="AY130">
        <v>0.18293000000000001</v>
      </c>
      <c r="AZ130">
        <f t="shared" si="45"/>
        <v>0.24695550000000002</v>
      </c>
      <c r="BA130">
        <f t="shared" si="46"/>
        <v>0.64872050000000003</v>
      </c>
    </row>
    <row r="131" spans="1:53" x14ac:dyDescent="0.25">
      <c r="A131" t="s">
        <v>104</v>
      </c>
      <c r="B131">
        <v>60</v>
      </c>
      <c r="C131">
        <v>8.5202000000000009</v>
      </c>
      <c r="D131" s="1">
        <v>3.5289999999999999E-7</v>
      </c>
      <c r="E131">
        <v>60</v>
      </c>
      <c r="G131">
        <v>24</v>
      </c>
      <c r="H131" t="s">
        <v>12</v>
      </c>
      <c r="I131">
        <v>47</v>
      </c>
      <c r="J131" t="s">
        <v>12</v>
      </c>
      <c r="K131">
        <v>293</v>
      </c>
      <c r="L131" t="s">
        <v>12</v>
      </c>
      <c r="M131">
        <v>76</v>
      </c>
      <c r="N131">
        <f t="shared" si="29"/>
        <v>359.78</v>
      </c>
      <c r="O131">
        <f t="shared" si="30"/>
        <v>6.6707432319750959E-2</v>
      </c>
      <c r="P131">
        <f t="shared" si="31"/>
        <v>0.13063538829284563</v>
      </c>
      <c r="Q131">
        <f t="shared" si="32"/>
        <v>0.81438656957029298</v>
      </c>
      <c r="R131">
        <f t="shared" si="47"/>
        <v>8.5199999999999676</v>
      </c>
      <c r="S131">
        <f t="shared" si="48"/>
        <v>27.066666666666666</v>
      </c>
      <c r="T131">
        <f t="shared" si="49"/>
        <v>44.587499999999999</v>
      </c>
      <c r="U131">
        <f t="shared" si="50"/>
        <v>271.875</v>
      </c>
      <c r="V131">
        <f t="shared" si="33"/>
        <v>12.204166666666667</v>
      </c>
      <c r="W131">
        <v>0.93320139999999885</v>
      </c>
      <c r="X131">
        <f t="shared" si="34"/>
        <v>291.33582525701348</v>
      </c>
      <c r="Y131">
        <f t="shared" si="35"/>
        <v>13.077741489314828</v>
      </c>
      <c r="Z131">
        <f t="shared" si="51"/>
        <v>4.3356383288891041E-2</v>
      </c>
      <c r="AH131">
        <f t="shared" si="36"/>
        <v>0</v>
      </c>
      <c r="AI131">
        <v>7.38</v>
      </c>
      <c r="AJ131">
        <f t="shared" si="37"/>
        <v>10.888621908000001</v>
      </c>
      <c r="AK131">
        <f t="shared" si="38"/>
        <v>3.8110176678000003</v>
      </c>
      <c r="AL131">
        <f t="shared" si="39"/>
        <v>11.256569999999998</v>
      </c>
      <c r="AM131">
        <f t="shared" si="40"/>
        <v>2.4764453999999998</v>
      </c>
      <c r="AO131">
        <f t="shared" si="41"/>
        <v>6.2874630678000001</v>
      </c>
      <c r="AP131">
        <v>8.2223701731025294</v>
      </c>
      <c r="AQ131">
        <v>0.45364891518737499</v>
      </c>
      <c r="AR131">
        <f t="shared" si="42"/>
        <v>4.5364891518737502E-2</v>
      </c>
      <c r="AS131">
        <v>8.0670553935859992</v>
      </c>
      <c r="AT131">
        <v>8.5954513000535506</v>
      </c>
      <c r="AU131">
        <f t="shared" si="43"/>
        <v>4.2977256500267753</v>
      </c>
      <c r="AV131">
        <v>7.38</v>
      </c>
      <c r="AW131">
        <v>1.0781099999999999</v>
      </c>
      <c r="AX131">
        <f t="shared" si="44"/>
        <v>0.70077149999999999</v>
      </c>
      <c r="AY131">
        <v>0.19844999999999999</v>
      </c>
      <c r="AZ131">
        <f t="shared" si="45"/>
        <v>0.26790750000000002</v>
      </c>
      <c r="BA131">
        <f t="shared" si="46"/>
        <v>0.96867900000000007</v>
      </c>
    </row>
    <row r="132" spans="1:53" x14ac:dyDescent="0.25">
      <c r="A132" t="s">
        <v>105</v>
      </c>
      <c r="B132">
        <v>60.9</v>
      </c>
      <c r="C132">
        <v>8.5405999999999995</v>
      </c>
      <c r="D132" s="1">
        <v>3.559E-7</v>
      </c>
      <c r="E132">
        <v>60</v>
      </c>
      <c r="G132">
        <v>30</v>
      </c>
      <c r="H132" t="s">
        <v>12</v>
      </c>
      <c r="I132">
        <v>47</v>
      </c>
      <c r="J132" t="s">
        <v>12</v>
      </c>
      <c r="K132">
        <v>275</v>
      </c>
      <c r="L132" t="s">
        <v>12</v>
      </c>
      <c r="M132">
        <v>77</v>
      </c>
      <c r="N132">
        <f t="shared" si="29"/>
        <v>359.35499999999996</v>
      </c>
      <c r="O132">
        <f t="shared" si="30"/>
        <v>8.3482906874817395E-2</v>
      </c>
      <c r="P132">
        <f t="shared" si="31"/>
        <v>0.1307898874372139</v>
      </c>
      <c r="Q132">
        <f t="shared" si="32"/>
        <v>0.76525997968582604</v>
      </c>
      <c r="R132">
        <f t="shared" si="47"/>
        <v>8.5399999999999672</v>
      </c>
      <c r="S132">
        <f t="shared" si="48"/>
        <v>23.320833333333329</v>
      </c>
      <c r="T132">
        <f t="shared" si="49"/>
        <v>44.768749999999997</v>
      </c>
      <c r="U132">
        <f t="shared" si="50"/>
        <v>275.56041666666664</v>
      </c>
      <c r="V132">
        <f t="shared" si="33"/>
        <v>8.3979166666666636</v>
      </c>
      <c r="W132">
        <v>0.93053862400000042</v>
      </c>
      <c r="X132">
        <f t="shared" si="34"/>
        <v>296.13001498223304</v>
      </c>
      <c r="Y132">
        <f t="shared" si="35"/>
        <v>9.0247910726880907</v>
      </c>
      <c r="Z132">
        <f t="shared" si="51"/>
        <v>3.6806013896326421E-2</v>
      </c>
      <c r="AH132">
        <f t="shared" si="36"/>
        <v>0</v>
      </c>
      <c r="AI132">
        <v>7.3849999999999998</v>
      </c>
      <c r="AJ132">
        <f t="shared" si="37"/>
        <v>12.459981908000001</v>
      </c>
      <c r="AK132">
        <f t="shared" si="38"/>
        <v>4.3609936677999999</v>
      </c>
      <c r="AL132">
        <f t="shared" si="39"/>
        <v>11.470539999999998</v>
      </c>
      <c r="AM132">
        <f t="shared" si="40"/>
        <v>2.5235187999999997</v>
      </c>
      <c r="AO132">
        <f t="shared" si="41"/>
        <v>6.8845124677999996</v>
      </c>
      <c r="AP132">
        <v>8.2356857523302196</v>
      </c>
      <c r="AQ132">
        <v>0.31558185404339401</v>
      </c>
      <c r="AR132">
        <f t="shared" si="42"/>
        <v>3.1558185404339398E-2</v>
      </c>
      <c r="AS132">
        <v>8.0779883381924193</v>
      </c>
      <c r="AT132">
        <v>8.08517284464806</v>
      </c>
      <c r="AU132">
        <f t="shared" si="43"/>
        <v>4.04258642232403</v>
      </c>
      <c r="AV132">
        <v>7.3849999999999998</v>
      </c>
      <c r="AW132">
        <v>1.5713600000000001</v>
      </c>
      <c r="AX132">
        <f t="shared" si="44"/>
        <v>1.0213840000000001</v>
      </c>
      <c r="AY132">
        <v>0.21396999999999999</v>
      </c>
      <c r="AZ132">
        <f t="shared" si="45"/>
        <v>0.28885949999999999</v>
      </c>
      <c r="BA132">
        <f t="shared" si="46"/>
        <v>1.3102435000000001</v>
      </c>
    </row>
    <row r="133" spans="1:53" x14ac:dyDescent="0.25">
      <c r="A133" t="s">
        <v>106</v>
      </c>
      <c r="B133">
        <v>60.9</v>
      </c>
      <c r="C133">
        <v>8.5596999999999994</v>
      </c>
      <c r="D133" s="1">
        <v>2.6220000000000001E-7</v>
      </c>
      <c r="E133">
        <v>60</v>
      </c>
      <c r="G133">
        <v>17</v>
      </c>
      <c r="H133" t="s">
        <v>12</v>
      </c>
      <c r="I133">
        <v>50</v>
      </c>
      <c r="J133" t="s">
        <v>12</v>
      </c>
      <c r="K133">
        <v>297.5</v>
      </c>
      <c r="L133" t="s">
        <v>12</v>
      </c>
      <c r="M133">
        <v>78</v>
      </c>
      <c r="N133">
        <f t="shared" si="29"/>
        <v>358.93</v>
      </c>
      <c r="O133">
        <f t="shared" si="30"/>
        <v>4.7362995570166884E-2</v>
      </c>
      <c r="P133">
        <f t="shared" si="31"/>
        <v>0.13930292814754966</v>
      </c>
      <c r="Q133">
        <f t="shared" si="32"/>
        <v>0.82885242247792046</v>
      </c>
      <c r="R133">
        <f t="shared" si="47"/>
        <v>8.5599999999999667</v>
      </c>
      <c r="S133">
        <f t="shared" si="48"/>
        <v>22.233333333333334</v>
      </c>
      <c r="T133">
        <f t="shared" si="49"/>
        <v>44.587499999999999</v>
      </c>
      <c r="U133">
        <f t="shared" si="50"/>
        <v>274.83541666666662</v>
      </c>
      <c r="V133">
        <f t="shared" si="33"/>
        <v>7.3708333333333353</v>
      </c>
      <c r="W133">
        <v>0.92728484099999875</v>
      </c>
      <c r="X133">
        <f t="shared" si="34"/>
        <v>296.3872636700064</v>
      </c>
      <c r="Y133">
        <f t="shared" si="35"/>
        <v>7.948834066331238</v>
      </c>
      <c r="Z133">
        <f t="shared" si="51"/>
        <v>4.9691918223620117E-2</v>
      </c>
      <c r="AH133">
        <f t="shared" si="36"/>
        <v>0</v>
      </c>
      <c r="AI133">
        <v>7.39</v>
      </c>
      <c r="AJ133">
        <f t="shared" si="37"/>
        <v>14.466461908000001</v>
      </c>
      <c r="AK133">
        <f t="shared" si="38"/>
        <v>5.0632616678</v>
      </c>
      <c r="AL133">
        <f t="shared" si="39"/>
        <v>11.700029999999998</v>
      </c>
      <c r="AM133">
        <f t="shared" si="40"/>
        <v>2.5740065999999997</v>
      </c>
      <c r="AO133">
        <f t="shared" si="41"/>
        <v>7.6372682677999997</v>
      </c>
      <c r="AP133">
        <v>8.2543275632489994</v>
      </c>
      <c r="AQ133">
        <v>0.45364891518737499</v>
      </c>
      <c r="AR133">
        <f t="shared" si="42"/>
        <v>4.5364891518737502E-2</v>
      </c>
      <c r="AS133">
        <v>8.0889212827988306</v>
      </c>
      <c r="AT133">
        <v>7.4218331647527798</v>
      </c>
      <c r="AU133">
        <f t="shared" si="43"/>
        <v>3.7109165823763899</v>
      </c>
      <c r="AV133">
        <v>7.39</v>
      </c>
      <c r="AW133">
        <v>2.0064799999999998</v>
      </c>
      <c r="AX133">
        <f t="shared" si="44"/>
        <v>1.3042119999999999</v>
      </c>
      <c r="AY133">
        <v>0.22949</v>
      </c>
      <c r="AZ133">
        <f t="shared" si="45"/>
        <v>0.30981150000000002</v>
      </c>
      <c r="BA133">
        <f t="shared" si="46"/>
        <v>1.6140235000000001</v>
      </c>
    </row>
    <row r="134" spans="1:53" x14ac:dyDescent="0.25">
      <c r="A134" t="s">
        <v>107</v>
      </c>
      <c r="B134">
        <v>60.9</v>
      </c>
      <c r="C134">
        <v>8.5807000000000002</v>
      </c>
      <c r="D134" s="1">
        <v>3.552E-7</v>
      </c>
      <c r="E134">
        <v>60</v>
      </c>
      <c r="G134">
        <v>20</v>
      </c>
      <c r="H134" t="s">
        <v>12</v>
      </c>
      <c r="I134">
        <v>37.5</v>
      </c>
      <c r="J134" t="s">
        <v>12</v>
      </c>
      <c r="K134">
        <v>273.5</v>
      </c>
      <c r="L134" t="s">
        <v>12</v>
      </c>
      <c r="M134">
        <v>79</v>
      </c>
      <c r="N134">
        <f t="shared" si="29"/>
        <v>358.505</v>
      </c>
      <c r="O134">
        <f t="shared" si="30"/>
        <v>5.5787227514260608E-2</v>
      </c>
      <c r="P134">
        <f t="shared" si="31"/>
        <v>0.10460105158923864</v>
      </c>
      <c r="Q134">
        <f t="shared" si="32"/>
        <v>0.7628903362575139</v>
      </c>
      <c r="R134">
        <f t="shared" si="47"/>
        <v>8.5799999999999663</v>
      </c>
      <c r="S134">
        <f t="shared" si="48"/>
        <v>22.474999999999998</v>
      </c>
      <c r="T134">
        <f t="shared" si="49"/>
        <v>43.439583333333331</v>
      </c>
      <c r="U134">
        <f t="shared" si="50"/>
        <v>267.40416666666664</v>
      </c>
      <c r="V134">
        <f t="shared" si="33"/>
        <v>7.9951388888888868</v>
      </c>
      <c r="W134">
        <v>0.92391798900000044</v>
      </c>
      <c r="X134">
        <f t="shared" si="34"/>
        <v>289.42413704498887</v>
      </c>
      <c r="Y134">
        <f t="shared" si="35"/>
        <v>8.6535157709640433</v>
      </c>
      <c r="Z134">
        <f t="shared" si="51"/>
        <v>4.0625753713171321E-2</v>
      </c>
      <c r="AH134">
        <f t="shared" si="36"/>
        <v>0</v>
      </c>
      <c r="AI134">
        <v>7.3949999999999996</v>
      </c>
      <c r="AJ134">
        <f t="shared" si="37"/>
        <v>17.244671908000001</v>
      </c>
      <c r="AK134">
        <f t="shared" si="38"/>
        <v>6.0356351677999998</v>
      </c>
      <c r="AL134">
        <f t="shared" si="39"/>
        <v>11.945039999999999</v>
      </c>
      <c r="AM134">
        <f t="shared" si="40"/>
        <v>2.6279087999999997</v>
      </c>
      <c r="AO134">
        <f t="shared" si="41"/>
        <v>8.663543967799999</v>
      </c>
      <c r="AP134">
        <v>8.2703062583222309</v>
      </c>
      <c r="AQ134">
        <v>0.31558185404339401</v>
      </c>
      <c r="AR134">
        <f t="shared" si="42"/>
        <v>3.1558185404339398E-2</v>
      </c>
      <c r="AS134">
        <v>8.0998542274052401</v>
      </c>
      <c r="AT134">
        <v>7.0646159338370902</v>
      </c>
      <c r="AU134">
        <f t="shared" si="43"/>
        <v>3.5323079669185451</v>
      </c>
      <c r="AV134">
        <v>7.3949999999999996</v>
      </c>
      <c r="AW134">
        <v>2.7782100000000001</v>
      </c>
      <c r="AX134">
        <f t="shared" si="44"/>
        <v>1.8058365000000001</v>
      </c>
      <c r="AY134">
        <v>0.24501000000000001</v>
      </c>
      <c r="AZ134">
        <f t="shared" si="45"/>
        <v>0.33076350000000004</v>
      </c>
      <c r="BA134">
        <f t="shared" si="46"/>
        <v>2.1366000000000001</v>
      </c>
    </row>
    <row r="135" spans="1:53" x14ac:dyDescent="0.25">
      <c r="A135" t="s">
        <v>108</v>
      </c>
      <c r="B135">
        <v>60.9</v>
      </c>
      <c r="C135">
        <v>8.5993999999999993</v>
      </c>
      <c r="D135" s="1">
        <v>3.5549999999999997E-7</v>
      </c>
      <c r="E135">
        <v>60</v>
      </c>
      <c r="G135">
        <v>26</v>
      </c>
      <c r="H135" t="s">
        <v>12</v>
      </c>
      <c r="I135">
        <v>41</v>
      </c>
      <c r="J135" t="s">
        <v>12</v>
      </c>
      <c r="K135">
        <v>267</v>
      </c>
      <c r="L135" t="s">
        <v>12</v>
      </c>
      <c r="M135">
        <v>80</v>
      </c>
      <c r="N135">
        <f t="shared" si="29"/>
        <v>358.08</v>
      </c>
      <c r="O135">
        <f t="shared" si="30"/>
        <v>7.2609472743521003E-2</v>
      </c>
      <c r="P135">
        <f t="shared" si="31"/>
        <v>0.11449955317247543</v>
      </c>
      <c r="Q135">
        <f t="shared" si="32"/>
        <v>0.74564343163538882</v>
      </c>
      <c r="R135">
        <f t="shared" si="47"/>
        <v>8.5999999999999659</v>
      </c>
      <c r="S135">
        <f t="shared" si="48"/>
        <v>24.045833333333331</v>
      </c>
      <c r="T135">
        <f t="shared" si="49"/>
        <v>44.708333333333329</v>
      </c>
      <c r="U135">
        <f t="shared" si="50"/>
        <v>286.43541666666664</v>
      </c>
      <c r="V135">
        <f t="shared" si="33"/>
        <v>9.1430555555555539</v>
      </c>
      <c r="W135">
        <v>0.92121020100000006</v>
      </c>
      <c r="X135">
        <f t="shared" si="34"/>
        <v>310.93383068894894</v>
      </c>
      <c r="Y135">
        <f t="shared" si="35"/>
        <v>9.9250481004557969</v>
      </c>
      <c r="Z135">
        <f t="shared" si="51"/>
        <v>3.2351928381455251E-2</v>
      </c>
      <c r="AH135">
        <f t="shared" si="36"/>
        <v>0</v>
      </c>
      <c r="AI135">
        <v>7.4</v>
      </c>
      <c r="AJ135">
        <f t="shared" si="37"/>
        <v>22.417581908000002</v>
      </c>
      <c r="AK135">
        <f t="shared" si="38"/>
        <v>7.8461536678000003</v>
      </c>
      <c r="AL135">
        <f t="shared" si="39"/>
        <v>12.196729999999999</v>
      </c>
      <c r="AM135">
        <f t="shared" si="40"/>
        <v>2.6832805999999998</v>
      </c>
      <c r="AO135">
        <f t="shared" si="41"/>
        <v>10.529434267799999</v>
      </c>
      <c r="AP135">
        <v>8.28362183754993</v>
      </c>
      <c r="AQ135">
        <v>0.61143984220907299</v>
      </c>
      <c r="AR135">
        <f t="shared" si="42"/>
        <v>6.1143984220907298E-2</v>
      </c>
      <c r="AS135">
        <v>8.1144314868804592</v>
      </c>
      <c r="AT135">
        <v>6.8604351361535896</v>
      </c>
      <c r="AU135">
        <f t="shared" si="43"/>
        <v>3.4302175680767948</v>
      </c>
      <c r="AV135">
        <v>7.4</v>
      </c>
      <c r="AW135">
        <v>5.1729099999999999</v>
      </c>
      <c r="AX135">
        <f t="shared" si="44"/>
        <v>3.3623915000000002</v>
      </c>
      <c r="AY135">
        <v>0.25169000000000002</v>
      </c>
      <c r="AZ135">
        <f t="shared" si="45"/>
        <v>0.33978150000000007</v>
      </c>
      <c r="BA135">
        <f t="shared" si="46"/>
        <v>3.7021730000000002</v>
      </c>
    </row>
    <row r="136" spans="1:53" x14ac:dyDescent="0.25">
      <c r="A136" t="s">
        <v>109</v>
      </c>
      <c r="B136">
        <v>60.9</v>
      </c>
      <c r="C136">
        <v>8.6203000000000003</v>
      </c>
      <c r="D136" s="1">
        <v>3.474E-7</v>
      </c>
      <c r="E136">
        <v>60</v>
      </c>
      <c r="G136">
        <v>29</v>
      </c>
      <c r="H136" t="s">
        <v>12</v>
      </c>
      <c r="I136">
        <v>60</v>
      </c>
      <c r="J136" t="s">
        <v>12</v>
      </c>
      <c r="K136">
        <v>313.5</v>
      </c>
      <c r="L136" t="s">
        <v>12</v>
      </c>
      <c r="M136">
        <v>81</v>
      </c>
      <c r="N136">
        <f t="shared" si="29"/>
        <v>357.65499999999997</v>
      </c>
      <c r="O136">
        <f t="shared" si="30"/>
        <v>8.1083725937006343E-2</v>
      </c>
      <c r="P136">
        <f t="shared" si="31"/>
        <v>0.16775943297311657</v>
      </c>
      <c r="Q136">
        <f t="shared" si="32"/>
        <v>0.87654303728453409</v>
      </c>
      <c r="R136">
        <f t="shared" si="47"/>
        <v>8.6199999999999655</v>
      </c>
      <c r="S136">
        <f t="shared" si="48"/>
        <v>21.145833333333332</v>
      </c>
      <c r="T136">
        <f t="shared" si="49"/>
        <v>48.454166666666659</v>
      </c>
      <c r="U136">
        <f t="shared" si="50"/>
        <v>286.19374999999997</v>
      </c>
      <c r="V136">
        <f t="shared" si="33"/>
        <v>4.9944444444444471</v>
      </c>
      <c r="W136">
        <v>0.91745701600000018</v>
      </c>
      <c r="X136">
        <f t="shared" si="34"/>
        <v>311.94240711981206</v>
      </c>
      <c r="Y136">
        <f t="shared" si="35"/>
        <v>5.4437912156578312</v>
      </c>
      <c r="Z136">
        <f t="shared" si="51"/>
        <v>4.6515454336767334E-2</v>
      </c>
      <c r="AH136">
        <f t="shared" si="36"/>
        <v>0</v>
      </c>
      <c r="AI136">
        <v>7.4050000000000002</v>
      </c>
      <c r="AJ136">
        <f t="shared" si="37"/>
        <v>29.490731908000001</v>
      </c>
      <c r="AK136">
        <f t="shared" si="38"/>
        <v>10.3217561678</v>
      </c>
      <c r="AL136">
        <f t="shared" si="39"/>
        <v>12.451299999999998</v>
      </c>
      <c r="AM136">
        <f t="shared" si="40"/>
        <v>2.7392859999999994</v>
      </c>
      <c r="AO136">
        <f t="shared" si="41"/>
        <v>13.0610421678</v>
      </c>
      <c r="AP136">
        <v>8.2996005326231597</v>
      </c>
      <c r="AQ136">
        <v>0.43392504930966402</v>
      </c>
      <c r="AR136">
        <f t="shared" si="42"/>
        <v>4.33925049309664E-2</v>
      </c>
      <c r="AS136">
        <v>8.1326530612244898</v>
      </c>
      <c r="AT136">
        <v>7.1324200234029496</v>
      </c>
      <c r="AU136">
        <f t="shared" si="43"/>
        <v>3.5662100117014748</v>
      </c>
      <c r="AV136">
        <v>7.4050000000000002</v>
      </c>
      <c r="AW136">
        <v>7.07315</v>
      </c>
      <c r="AX136">
        <f t="shared" si="44"/>
        <v>4.5975475000000001</v>
      </c>
      <c r="AY136">
        <v>0.25457000000000002</v>
      </c>
      <c r="AZ136">
        <f t="shared" si="45"/>
        <v>0.34366950000000007</v>
      </c>
      <c r="BA136">
        <f t="shared" si="46"/>
        <v>4.941217</v>
      </c>
    </row>
    <row r="137" spans="1:53" x14ac:dyDescent="0.25">
      <c r="A137" t="s">
        <v>110</v>
      </c>
      <c r="B137">
        <v>60.9</v>
      </c>
      <c r="C137">
        <v>8.6394000000000002</v>
      </c>
      <c r="D137" s="1">
        <v>2.7119999999999999E-7</v>
      </c>
      <c r="E137">
        <v>60</v>
      </c>
      <c r="G137">
        <v>22</v>
      </c>
      <c r="H137" t="s">
        <v>12</v>
      </c>
      <c r="I137">
        <v>38</v>
      </c>
      <c r="J137" t="s">
        <v>12</v>
      </c>
      <c r="K137">
        <v>293.5</v>
      </c>
      <c r="L137" t="s">
        <v>12</v>
      </c>
      <c r="M137">
        <v>82</v>
      </c>
      <c r="N137">
        <f t="shared" si="29"/>
        <v>357.22999999999996</v>
      </c>
      <c r="O137">
        <f t="shared" si="30"/>
        <v>6.1584973266522978E-2</v>
      </c>
      <c r="P137">
        <f t="shared" si="31"/>
        <v>0.10637404473308514</v>
      </c>
      <c r="Q137">
        <f t="shared" si="32"/>
        <v>0.8215995297147497</v>
      </c>
      <c r="R137">
        <f t="shared" si="47"/>
        <v>8.639999999999965</v>
      </c>
      <c r="S137">
        <f t="shared" si="48"/>
        <v>20.179166666666664</v>
      </c>
      <c r="T137">
        <f t="shared" si="49"/>
        <v>40.479166666666664</v>
      </c>
      <c r="U137">
        <f t="shared" si="50"/>
        <v>284.2</v>
      </c>
      <c r="V137">
        <f t="shared" si="33"/>
        <v>6.6861111111111082</v>
      </c>
      <c r="W137">
        <v>0.91457378399999989</v>
      </c>
      <c r="X137">
        <f t="shared" si="34"/>
        <v>310.74584136559946</v>
      </c>
      <c r="Y137">
        <f t="shared" si="35"/>
        <v>7.3106306216963564</v>
      </c>
      <c r="Z137">
        <f t="shared" si="51"/>
        <v>3.6618120144025872E-2</v>
      </c>
      <c r="AH137">
        <f t="shared" si="36"/>
        <v>0</v>
      </c>
      <c r="AI137">
        <v>7.41</v>
      </c>
      <c r="AJ137">
        <f t="shared" si="37"/>
        <v>38.096981908000004</v>
      </c>
      <c r="AK137">
        <f t="shared" si="38"/>
        <v>13.3339436678</v>
      </c>
      <c r="AL137">
        <f t="shared" si="39"/>
        <v>12.708759999999998</v>
      </c>
      <c r="AM137">
        <f t="shared" si="40"/>
        <v>2.7959271999999995</v>
      </c>
      <c r="AO137">
        <f t="shared" si="41"/>
        <v>16.129870867800001</v>
      </c>
      <c r="AP137">
        <v>8.3209054593874807</v>
      </c>
      <c r="AQ137">
        <v>0.49309664694280197</v>
      </c>
      <c r="AR137">
        <f t="shared" si="42"/>
        <v>4.9309664694280199E-2</v>
      </c>
      <c r="AS137">
        <v>8.1435860058308993</v>
      </c>
      <c r="AT137">
        <v>7.4044544931675302</v>
      </c>
      <c r="AU137">
        <f t="shared" si="43"/>
        <v>3.7022272465837651</v>
      </c>
      <c r="AV137">
        <v>7.41</v>
      </c>
      <c r="AW137">
        <v>8.6062499999999993</v>
      </c>
      <c r="AX137">
        <f t="shared" si="44"/>
        <v>5.5940624999999997</v>
      </c>
      <c r="AY137">
        <v>0.25746000000000002</v>
      </c>
      <c r="AZ137">
        <f t="shared" si="45"/>
        <v>0.34757100000000007</v>
      </c>
      <c r="BA137">
        <f t="shared" si="46"/>
        <v>5.9416335</v>
      </c>
    </row>
    <row r="138" spans="1:53" x14ac:dyDescent="0.25">
      <c r="A138" t="s">
        <v>111</v>
      </c>
      <c r="B138">
        <v>60.9</v>
      </c>
      <c r="C138">
        <v>8.6587999999999994</v>
      </c>
      <c r="D138" s="1">
        <v>3.4789999999999999E-7</v>
      </c>
      <c r="E138">
        <v>60</v>
      </c>
      <c r="G138">
        <v>21</v>
      </c>
      <c r="H138" t="s">
        <v>12</v>
      </c>
      <c r="I138">
        <v>52</v>
      </c>
      <c r="J138" t="s">
        <v>12</v>
      </c>
      <c r="K138">
        <v>305.5</v>
      </c>
      <c r="L138" t="s">
        <v>12</v>
      </c>
      <c r="M138">
        <v>83</v>
      </c>
      <c r="N138">
        <f t="shared" si="29"/>
        <v>356.80500000000001</v>
      </c>
      <c r="O138">
        <f t="shared" si="30"/>
        <v>5.8855677470887456E-2</v>
      </c>
      <c r="P138">
        <f t="shared" si="31"/>
        <v>0.14573786802314989</v>
      </c>
      <c r="Q138">
        <f t="shared" si="32"/>
        <v>0.85620997463600568</v>
      </c>
      <c r="R138">
        <f t="shared" si="47"/>
        <v>8.6599999999999646</v>
      </c>
      <c r="S138">
        <f t="shared" si="48"/>
        <v>20.360416666666666</v>
      </c>
      <c r="T138">
        <f t="shared" si="49"/>
        <v>47.064583333333339</v>
      </c>
      <c r="U138">
        <f t="shared" si="50"/>
        <v>293.38333333333333</v>
      </c>
      <c r="V138">
        <f t="shared" si="33"/>
        <v>4.6722222222222189</v>
      </c>
      <c r="W138">
        <v>0.91098457599999882</v>
      </c>
      <c r="X138">
        <f t="shared" si="34"/>
        <v>322.05082397941027</v>
      </c>
      <c r="Y138">
        <f t="shared" si="35"/>
        <v>5.1287610628242133</v>
      </c>
      <c r="Z138">
        <f t="shared" si="51"/>
        <v>3.9126444432155183E-2</v>
      </c>
      <c r="AH138">
        <f t="shared" si="36"/>
        <v>0</v>
      </c>
      <c r="AI138">
        <v>7.415</v>
      </c>
      <c r="AJ138">
        <f t="shared" si="37"/>
        <v>48.236341908</v>
      </c>
      <c r="AK138">
        <f t="shared" si="38"/>
        <v>16.8827196678</v>
      </c>
      <c r="AL138">
        <f t="shared" si="39"/>
        <v>12.969099999999997</v>
      </c>
      <c r="AM138">
        <f t="shared" si="40"/>
        <v>2.8532019999999996</v>
      </c>
      <c r="AO138">
        <f t="shared" si="41"/>
        <v>19.7359216678</v>
      </c>
      <c r="AP138">
        <v>8.3368841544607193</v>
      </c>
      <c r="AQ138">
        <v>0.53254437869822602</v>
      </c>
      <c r="AR138">
        <f t="shared" si="42"/>
        <v>5.3254437869822605E-2</v>
      </c>
      <c r="AS138">
        <v>8.1618075801749193</v>
      </c>
      <c r="AT138">
        <v>7.3703169314372996</v>
      </c>
      <c r="AU138">
        <f t="shared" si="43"/>
        <v>3.6851584657186498</v>
      </c>
      <c r="AV138">
        <v>7.415</v>
      </c>
      <c r="AW138">
        <v>10.13936</v>
      </c>
      <c r="AX138">
        <f t="shared" si="44"/>
        <v>6.5905839999999998</v>
      </c>
      <c r="AY138">
        <v>0.26034000000000002</v>
      </c>
      <c r="AZ138">
        <f t="shared" si="45"/>
        <v>0.35145900000000002</v>
      </c>
      <c r="BA138">
        <f t="shared" si="46"/>
        <v>6.942043</v>
      </c>
    </row>
    <row r="139" spans="1:53" x14ac:dyDescent="0.25">
      <c r="A139" t="s">
        <v>112</v>
      </c>
      <c r="B139">
        <v>60.9</v>
      </c>
      <c r="C139">
        <v>8.6783999999999999</v>
      </c>
      <c r="D139" s="1">
        <v>3.4980000000000002E-7</v>
      </c>
      <c r="E139">
        <v>60</v>
      </c>
      <c r="G139">
        <v>20</v>
      </c>
      <c r="H139" t="s">
        <v>12</v>
      </c>
      <c r="I139">
        <v>44</v>
      </c>
      <c r="J139" t="s">
        <v>12</v>
      </c>
      <c r="K139">
        <v>322</v>
      </c>
      <c r="L139" t="s">
        <v>12</v>
      </c>
      <c r="M139">
        <v>84</v>
      </c>
      <c r="N139">
        <f t="shared" si="29"/>
        <v>356.38</v>
      </c>
      <c r="O139">
        <f t="shared" si="30"/>
        <v>5.6119872046691735E-2</v>
      </c>
      <c r="P139">
        <f t="shared" si="31"/>
        <v>0.12346371850272181</v>
      </c>
      <c r="Q139">
        <f t="shared" si="32"/>
        <v>0.90352993995173692</v>
      </c>
      <c r="R139">
        <f t="shared" si="47"/>
        <v>8.6799999999999642</v>
      </c>
      <c r="S139">
        <f t="shared" si="48"/>
        <v>19.816666666666666</v>
      </c>
      <c r="T139">
        <f t="shared" si="49"/>
        <v>44.587499999999999</v>
      </c>
      <c r="U139">
        <f t="shared" si="50"/>
        <v>298.21666666666664</v>
      </c>
      <c r="V139">
        <f t="shared" si="33"/>
        <v>4.9541666666666675</v>
      </c>
      <c r="W139">
        <v>0.90787734899999961</v>
      </c>
      <c r="X139">
        <f t="shared" si="34"/>
        <v>328.47682233194121</v>
      </c>
      <c r="Y139">
        <f t="shared" si="35"/>
        <v>5.4568677940071284</v>
      </c>
      <c r="Z139">
        <f t="shared" si="51"/>
        <v>3.9189209831485473E-2</v>
      </c>
      <c r="AH139">
        <f t="shared" si="36"/>
        <v>0</v>
      </c>
      <c r="AI139">
        <v>7.42</v>
      </c>
      <c r="AJ139">
        <f t="shared" si="37"/>
        <v>56.826081907999999</v>
      </c>
      <c r="AK139">
        <f t="shared" si="38"/>
        <v>19.889128667799998</v>
      </c>
      <c r="AL139">
        <f t="shared" si="39"/>
        <v>13.232319999999998</v>
      </c>
      <c r="AM139">
        <f t="shared" si="40"/>
        <v>2.9111103999999997</v>
      </c>
      <c r="AO139">
        <f t="shared" si="41"/>
        <v>22.800239067799996</v>
      </c>
      <c r="AP139">
        <v>8.34753661784287</v>
      </c>
      <c r="AQ139">
        <v>0.39447731755423998</v>
      </c>
      <c r="AR139">
        <f t="shared" si="42"/>
        <v>3.9447731755424001E-2</v>
      </c>
      <c r="AS139">
        <v>8.1690962099125297</v>
      </c>
      <c r="AT139">
        <v>7.2682265325955502</v>
      </c>
      <c r="AU139">
        <f t="shared" si="43"/>
        <v>3.6341132662977751</v>
      </c>
      <c r="AV139">
        <v>7.42</v>
      </c>
      <c r="AW139">
        <v>8.5897400000000008</v>
      </c>
      <c r="AX139">
        <f t="shared" si="44"/>
        <v>5.5833310000000012</v>
      </c>
      <c r="AY139">
        <v>0.26322000000000001</v>
      </c>
      <c r="AZ139">
        <f t="shared" si="45"/>
        <v>0.35534700000000002</v>
      </c>
      <c r="BA139">
        <f t="shared" si="46"/>
        <v>5.9386780000000012</v>
      </c>
    </row>
    <row r="140" spans="1:53" x14ac:dyDescent="0.25">
      <c r="A140" t="s">
        <v>113</v>
      </c>
      <c r="B140">
        <v>60.9</v>
      </c>
      <c r="C140">
        <v>8.6992999999999991</v>
      </c>
      <c r="D140" s="1">
        <v>3.5059999999999998E-7</v>
      </c>
      <c r="E140">
        <v>60</v>
      </c>
      <c r="G140">
        <v>30</v>
      </c>
      <c r="H140" t="s">
        <v>12</v>
      </c>
      <c r="I140">
        <v>45</v>
      </c>
      <c r="J140" t="s">
        <v>12</v>
      </c>
      <c r="K140">
        <v>354.5</v>
      </c>
      <c r="L140" t="s">
        <v>12</v>
      </c>
      <c r="M140">
        <v>85</v>
      </c>
      <c r="N140">
        <f t="shared" si="29"/>
        <v>355.95499999999998</v>
      </c>
      <c r="O140">
        <f t="shared" si="30"/>
        <v>8.4280316332120631E-2</v>
      </c>
      <c r="P140">
        <f t="shared" si="31"/>
        <v>0.12642047449818095</v>
      </c>
      <c r="Q140">
        <f t="shared" si="32"/>
        <v>0.99591240465789221</v>
      </c>
      <c r="R140">
        <f t="shared" si="47"/>
        <v>8.6999999999999638</v>
      </c>
      <c r="S140">
        <f t="shared" si="48"/>
        <v>23.079166666666666</v>
      </c>
      <c r="T140">
        <f t="shared" si="49"/>
        <v>41.80833333333333</v>
      </c>
      <c r="U140">
        <f t="shared" si="50"/>
        <v>310.17916666666662</v>
      </c>
      <c r="V140">
        <f t="shared" si="33"/>
        <v>9.1430555555555557</v>
      </c>
      <c r="W140">
        <v>0.90379878899999966</v>
      </c>
      <c r="X140">
        <f t="shared" si="34"/>
        <v>343.19493502515274</v>
      </c>
      <c r="Y140">
        <f t="shared" si="35"/>
        <v>10.116251168771548</v>
      </c>
      <c r="Z140">
        <f t="shared" si="51"/>
        <v>3.5759134316605753E-2</v>
      </c>
      <c r="AH140">
        <f t="shared" si="36"/>
        <v>0</v>
      </c>
      <c r="AI140">
        <v>7.4249999999999998</v>
      </c>
      <c r="AJ140">
        <f t="shared" si="37"/>
        <v>63.564251908000003</v>
      </c>
      <c r="AK140">
        <f t="shared" si="38"/>
        <v>22.2474881678</v>
      </c>
      <c r="AL140">
        <f t="shared" si="39"/>
        <v>13.498419999999998</v>
      </c>
      <c r="AM140">
        <f t="shared" si="40"/>
        <v>2.9696523999999993</v>
      </c>
      <c r="AO140">
        <f t="shared" si="41"/>
        <v>25.217140567800001</v>
      </c>
      <c r="AP140">
        <v>8.3715046604527199</v>
      </c>
      <c r="AQ140">
        <v>0.47337278106509101</v>
      </c>
      <c r="AR140">
        <f t="shared" si="42"/>
        <v>4.7337278106509104E-2</v>
      </c>
      <c r="AS140">
        <v>8.1836734693877506</v>
      </c>
      <c r="AT140">
        <v>7.3701681838916304</v>
      </c>
      <c r="AU140">
        <f t="shared" si="43"/>
        <v>3.6850840919458152</v>
      </c>
      <c r="AV140">
        <v>7.4249999999999998</v>
      </c>
      <c r="AW140">
        <v>6.7381700000000002</v>
      </c>
      <c r="AX140">
        <f t="shared" si="44"/>
        <v>4.3798105000000005</v>
      </c>
      <c r="AY140">
        <v>0.2661</v>
      </c>
      <c r="AZ140">
        <f t="shared" si="45"/>
        <v>0.35923500000000003</v>
      </c>
      <c r="BA140">
        <f t="shared" si="46"/>
        <v>4.7390455000000005</v>
      </c>
    </row>
    <row r="141" spans="1:53" x14ac:dyDescent="0.25">
      <c r="A141" t="s">
        <v>114</v>
      </c>
      <c r="B141">
        <v>60.9</v>
      </c>
      <c r="C141">
        <v>8.7225999999999999</v>
      </c>
      <c r="D141" s="1">
        <v>3.5110000000000001E-7</v>
      </c>
      <c r="E141">
        <v>60</v>
      </c>
      <c r="G141">
        <v>24</v>
      </c>
      <c r="H141" t="s">
        <v>12</v>
      </c>
      <c r="I141">
        <v>58</v>
      </c>
      <c r="J141" t="s">
        <v>12</v>
      </c>
      <c r="K141">
        <v>380</v>
      </c>
      <c r="L141" t="s">
        <v>12</v>
      </c>
      <c r="M141">
        <v>86</v>
      </c>
      <c r="N141">
        <f t="shared" si="29"/>
        <v>355.53</v>
      </c>
      <c r="O141">
        <f t="shared" si="30"/>
        <v>6.7504851911231123E-2</v>
      </c>
      <c r="P141">
        <f t="shared" si="31"/>
        <v>0.16313672545214189</v>
      </c>
      <c r="Q141">
        <f t="shared" si="32"/>
        <v>1.0688268219278261</v>
      </c>
      <c r="R141">
        <f t="shared" si="47"/>
        <v>8.7199999999999633</v>
      </c>
      <c r="S141">
        <f t="shared" si="48"/>
        <v>21.387499999999999</v>
      </c>
      <c r="T141">
        <f t="shared" si="49"/>
        <v>45.3125</v>
      </c>
      <c r="U141">
        <f t="shared" si="50"/>
        <v>328.42500000000001</v>
      </c>
      <c r="V141">
        <f t="shared" si="33"/>
        <v>6.2833333333333332</v>
      </c>
      <c r="W141">
        <v>0.90083258399999977</v>
      </c>
      <c r="X141">
        <f t="shared" si="34"/>
        <v>364.57939669731138</v>
      </c>
      <c r="Y141">
        <f t="shared" si="35"/>
        <v>6.9750289287197171</v>
      </c>
      <c r="Z141">
        <f t="shared" si="51"/>
        <v>3.8625172906656617E-2</v>
      </c>
      <c r="AH141">
        <f t="shared" si="36"/>
        <v>0</v>
      </c>
      <c r="AI141">
        <v>7.43</v>
      </c>
      <c r="AJ141">
        <f t="shared" si="37"/>
        <v>65.402371908000006</v>
      </c>
      <c r="AK141">
        <f t="shared" si="38"/>
        <v>22.890830167800001</v>
      </c>
      <c r="AL141">
        <f t="shared" si="39"/>
        <v>13.770659999999998</v>
      </c>
      <c r="AM141">
        <f t="shared" si="40"/>
        <v>3.0295451999999994</v>
      </c>
      <c r="AO141">
        <f t="shared" si="41"/>
        <v>25.920375367799998</v>
      </c>
      <c r="AP141">
        <v>8.3901464713714997</v>
      </c>
      <c r="AQ141">
        <v>0.39447731755423998</v>
      </c>
      <c r="AR141">
        <f t="shared" si="42"/>
        <v>3.9447731755424001E-2</v>
      </c>
      <c r="AS141">
        <v>8.1982507288629698</v>
      </c>
      <c r="AT141">
        <v>7.3190486106979202</v>
      </c>
      <c r="AU141">
        <f t="shared" si="43"/>
        <v>3.6595243053489601</v>
      </c>
      <c r="AV141">
        <v>7.43</v>
      </c>
      <c r="AW141">
        <v>1.83812</v>
      </c>
      <c r="AX141">
        <f t="shared" si="44"/>
        <v>1.1947780000000001</v>
      </c>
      <c r="AY141">
        <v>0.27223999999999998</v>
      </c>
      <c r="AZ141">
        <f t="shared" si="45"/>
        <v>0.36752400000000002</v>
      </c>
      <c r="BA141">
        <f t="shared" si="46"/>
        <v>1.5623020000000001</v>
      </c>
    </row>
    <row r="142" spans="1:53" x14ac:dyDescent="0.25">
      <c r="A142" t="s">
        <v>115</v>
      </c>
      <c r="B142">
        <v>60.9</v>
      </c>
      <c r="C142">
        <v>8.7407000000000004</v>
      </c>
      <c r="D142" s="1">
        <v>3.516E-7</v>
      </c>
      <c r="E142">
        <v>60</v>
      </c>
      <c r="G142">
        <v>17</v>
      </c>
      <c r="H142" t="s">
        <v>12</v>
      </c>
      <c r="I142">
        <v>38</v>
      </c>
      <c r="J142" t="s">
        <v>12</v>
      </c>
      <c r="K142">
        <v>317</v>
      </c>
      <c r="L142" t="s">
        <v>12</v>
      </c>
      <c r="M142">
        <v>87</v>
      </c>
      <c r="N142">
        <f t="shared" si="29"/>
        <v>355.10499999999996</v>
      </c>
      <c r="O142">
        <f t="shared" si="30"/>
        <v>4.7873164275355179E-2</v>
      </c>
      <c r="P142">
        <f t="shared" si="31"/>
        <v>0.10701060249785276</v>
      </c>
      <c r="Q142">
        <f t="shared" si="32"/>
        <v>0.89269371031103484</v>
      </c>
      <c r="R142">
        <f t="shared" si="47"/>
        <v>8.7399999999999629</v>
      </c>
      <c r="S142">
        <f t="shared" si="48"/>
        <v>19.695833333333333</v>
      </c>
      <c r="T142">
        <f t="shared" si="49"/>
        <v>41.80833333333333</v>
      </c>
      <c r="U142">
        <f t="shared" si="50"/>
        <v>311.44791666666663</v>
      </c>
      <c r="V142">
        <f t="shared" si="33"/>
        <v>5.7597222222222229</v>
      </c>
      <c r="W142">
        <v>0.89701578400000059</v>
      </c>
      <c r="X142">
        <f t="shared" si="34"/>
        <v>347.20449987830585</v>
      </c>
      <c r="Y142">
        <f t="shared" si="35"/>
        <v>6.4209820216744582</v>
      </c>
      <c r="Z142">
        <f t="shared" si="51"/>
        <v>3.988997045833647E-2</v>
      </c>
      <c r="AH142">
        <f t="shared" si="36"/>
        <v>0</v>
      </c>
      <c r="AI142">
        <v>7.4349999999999996</v>
      </c>
      <c r="AJ142">
        <f t="shared" si="37"/>
        <v>65.599611908</v>
      </c>
      <c r="AK142">
        <f t="shared" si="38"/>
        <v>22.959864167799999</v>
      </c>
      <c r="AL142">
        <f t="shared" si="39"/>
        <v>14.049539999999997</v>
      </c>
      <c r="AM142">
        <f t="shared" si="40"/>
        <v>3.0908987999999993</v>
      </c>
      <c r="AO142">
        <f t="shared" si="41"/>
        <v>26.050762967799997</v>
      </c>
      <c r="AP142">
        <v>8.4007989347536594</v>
      </c>
      <c r="AQ142">
        <v>0.49309664694280197</v>
      </c>
      <c r="AR142">
        <f t="shared" si="42"/>
        <v>4.9309664694280199E-2</v>
      </c>
      <c r="AS142">
        <v>8.1982507288629698</v>
      </c>
      <c r="AT142">
        <v>7.1489805834870399</v>
      </c>
      <c r="AU142">
        <f t="shared" si="43"/>
        <v>3.57449029174352</v>
      </c>
      <c r="AV142">
        <v>7.4349999999999996</v>
      </c>
      <c r="AW142">
        <v>0.19724</v>
      </c>
      <c r="AX142">
        <f t="shared" si="44"/>
        <v>0.12820600000000001</v>
      </c>
      <c r="AY142">
        <v>0.27888000000000002</v>
      </c>
      <c r="AZ142">
        <f t="shared" si="45"/>
        <v>0.37648800000000004</v>
      </c>
      <c r="BA142">
        <f t="shared" si="46"/>
        <v>0.50469400000000009</v>
      </c>
    </row>
    <row r="143" spans="1:53" x14ac:dyDescent="0.25">
      <c r="A143" t="s">
        <v>116</v>
      </c>
      <c r="B143">
        <v>60</v>
      </c>
      <c r="C143">
        <v>8.7600999999999996</v>
      </c>
      <c r="D143" s="1">
        <v>3.5190000000000002E-7</v>
      </c>
      <c r="E143">
        <v>60</v>
      </c>
      <c r="G143">
        <v>15</v>
      </c>
      <c r="H143" t="s">
        <v>12</v>
      </c>
      <c r="I143">
        <v>50</v>
      </c>
      <c r="J143" t="s">
        <v>12</v>
      </c>
      <c r="K143">
        <v>342</v>
      </c>
      <c r="L143" t="s">
        <v>12</v>
      </c>
      <c r="M143">
        <v>88</v>
      </c>
      <c r="N143">
        <f t="shared" si="29"/>
        <v>354.68</v>
      </c>
      <c r="O143">
        <f t="shared" si="30"/>
        <v>4.2291643171309345E-2</v>
      </c>
      <c r="P143">
        <f t="shared" si="31"/>
        <v>0.14097214390436449</v>
      </c>
      <c r="Q143">
        <f t="shared" si="32"/>
        <v>0.96424946430585312</v>
      </c>
      <c r="R143">
        <f t="shared" si="47"/>
        <v>8.7599999999999625</v>
      </c>
      <c r="S143">
        <f t="shared" si="48"/>
        <v>21.689583333333335</v>
      </c>
      <c r="T143">
        <f t="shared" si="49"/>
        <v>43.258333333333333</v>
      </c>
      <c r="U143">
        <f t="shared" si="50"/>
        <v>317.06666666666666</v>
      </c>
      <c r="V143">
        <f t="shared" si="33"/>
        <v>7.2701388888888907</v>
      </c>
      <c r="W143">
        <v>0.89292261599999989</v>
      </c>
      <c r="X143">
        <f t="shared" si="34"/>
        <v>355.08862804597919</v>
      </c>
      <c r="Y143">
        <f t="shared" si="35"/>
        <v>8.141958506389642</v>
      </c>
      <c r="Z143">
        <f t="shared" si="51"/>
        <v>5.2007520088811536E-2</v>
      </c>
      <c r="AH143">
        <f t="shared" si="36"/>
        <v>0</v>
      </c>
      <c r="AI143">
        <v>7.44</v>
      </c>
      <c r="AJ143">
        <f t="shared" si="37"/>
        <v>65.796851907999994</v>
      </c>
      <c r="AK143">
        <f t="shared" si="38"/>
        <v>23.028898167799998</v>
      </c>
      <c r="AL143">
        <f t="shared" si="39"/>
        <v>14.335049999999997</v>
      </c>
      <c r="AM143">
        <f t="shared" si="40"/>
        <v>3.1537109999999995</v>
      </c>
      <c r="AO143">
        <f t="shared" si="41"/>
        <v>26.182609167799995</v>
      </c>
      <c r="AP143">
        <v>8.4141145139813496</v>
      </c>
      <c r="AQ143">
        <v>0.35502958579881699</v>
      </c>
      <c r="AR143">
        <f t="shared" si="42"/>
        <v>3.5502958579881699E-2</v>
      </c>
      <c r="AS143">
        <v>8.2164723032069897</v>
      </c>
      <c r="AT143">
        <v>7.0298090081513704</v>
      </c>
      <c r="AU143">
        <f t="shared" si="43"/>
        <v>3.5149045040756852</v>
      </c>
      <c r="AV143">
        <v>7.44</v>
      </c>
      <c r="AW143">
        <v>0.19724</v>
      </c>
      <c r="AX143">
        <f t="shared" si="44"/>
        <v>0.12820600000000001</v>
      </c>
      <c r="AY143">
        <v>0.28550999999999999</v>
      </c>
      <c r="AZ143">
        <f t="shared" si="45"/>
        <v>0.38543850000000002</v>
      </c>
      <c r="BA143">
        <f t="shared" si="46"/>
        <v>0.51364450000000006</v>
      </c>
    </row>
    <row r="144" spans="1:53" x14ac:dyDescent="0.25">
      <c r="A144" t="s">
        <v>117</v>
      </c>
      <c r="B144">
        <v>60</v>
      </c>
      <c r="C144">
        <v>8.7805999999999997</v>
      </c>
      <c r="D144" s="1">
        <v>3.5260000000000002E-7</v>
      </c>
      <c r="E144">
        <v>60</v>
      </c>
      <c r="G144">
        <v>19</v>
      </c>
      <c r="H144" t="s">
        <v>12</v>
      </c>
      <c r="I144">
        <v>45</v>
      </c>
      <c r="J144" t="s">
        <v>12</v>
      </c>
      <c r="K144">
        <v>322</v>
      </c>
      <c r="L144" t="s">
        <v>12</v>
      </c>
      <c r="M144">
        <v>89</v>
      </c>
      <c r="N144">
        <f t="shared" si="29"/>
        <v>354.255</v>
      </c>
      <c r="O144">
        <f t="shared" si="30"/>
        <v>5.3633681952266025E-2</v>
      </c>
      <c r="P144">
        <f t="shared" si="31"/>
        <v>0.12702714146589322</v>
      </c>
      <c r="Q144">
        <f t="shared" si="32"/>
        <v>0.90894976782261372</v>
      </c>
      <c r="R144">
        <f t="shared" si="47"/>
        <v>8.7799999999999621</v>
      </c>
      <c r="S144">
        <f t="shared" si="48"/>
        <v>20.904166666666665</v>
      </c>
      <c r="T144">
        <f t="shared" si="49"/>
        <v>42.533333333333331</v>
      </c>
      <c r="U144">
        <f t="shared" si="50"/>
        <v>319.24166666666662</v>
      </c>
      <c r="V144">
        <f t="shared" si="33"/>
        <v>6.7263888888888879</v>
      </c>
      <c r="W144">
        <v>0.88943258399999792</v>
      </c>
      <c r="X144">
        <f t="shared" si="34"/>
        <v>358.92733458331156</v>
      </c>
      <c r="Y144">
        <f t="shared" si="35"/>
        <v>7.5625618061333624</v>
      </c>
      <c r="Z144">
        <f t="shared" si="51"/>
        <v>4.1340669636653123E-2</v>
      </c>
      <c r="AH144">
        <f t="shared" si="36"/>
        <v>0</v>
      </c>
      <c r="AI144">
        <v>7.4450000000000003</v>
      </c>
      <c r="AJ144">
        <f t="shared" si="37"/>
        <v>65.994091907999987</v>
      </c>
      <c r="AK144">
        <f t="shared" si="38"/>
        <v>23.097932167799993</v>
      </c>
      <c r="AL144">
        <f t="shared" si="39"/>
        <v>14.627189999999997</v>
      </c>
      <c r="AM144">
        <f t="shared" si="40"/>
        <v>3.2179817999999996</v>
      </c>
      <c r="AO144">
        <f t="shared" si="41"/>
        <v>26.315913967799993</v>
      </c>
      <c r="AP144">
        <v>8.4221038615179697</v>
      </c>
      <c r="AQ144">
        <v>0.47337278106509101</v>
      </c>
      <c r="AR144">
        <f t="shared" si="42"/>
        <v>4.7337278106509104E-2</v>
      </c>
      <c r="AS144">
        <v>8.2274052478134099</v>
      </c>
      <c r="AT144">
        <v>7.1317754507050699</v>
      </c>
      <c r="AU144">
        <f t="shared" si="43"/>
        <v>3.565887725352535</v>
      </c>
      <c r="AV144">
        <v>7.4450000000000003</v>
      </c>
      <c r="AW144">
        <v>0.19724</v>
      </c>
      <c r="AX144">
        <f t="shared" si="44"/>
        <v>0.12820600000000001</v>
      </c>
      <c r="AY144">
        <v>0.29214000000000001</v>
      </c>
      <c r="AZ144">
        <f t="shared" si="45"/>
        <v>0.39438900000000005</v>
      </c>
      <c r="BA144">
        <f t="shared" si="46"/>
        <v>0.52259500000000003</v>
      </c>
    </row>
    <row r="145" spans="1:53" x14ac:dyDescent="0.25">
      <c r="A145" t="s">
        <v>118</v>
      </c>
      <c r="B145">
        <v>60</v>
      </c>
      <c r="C145">
        <v>8.8002000000000002</v>
      </c>
      <c r="D145" s="1">
        <v>3.5320000000000001E-7</v>
      </c>
      <c r="E145">
        <v>60</v>
      </c>
      <c r="G145">
        <v>22</v>
      </c>
      <c r="H145" t="s">
        <v>12</v>
      </c>
      <c r="I145">
        <v>37.5</v>
      </c>
      <c r="J145" t="s">
        <v>12</v>
      </c>
      <c r="K145">
        <v>321</v>
      </c>
      <c r="L145" t="s">
        <v>12</v>
      </c>
      <c r="M145">
        <v>90</v>
      </c>
      <c r="N145">
        <f t="shared" si="29"/>
        <v>353.83</v>
      </c>
      <c r="O145">
        <f t="shared" si="30"/>
        <v>6.2176751547353248E-2</v>
      </c>
      <c r="P145">
        <f t="shared" si="31"/>
        <v>0.10598309922844304</v>
      </c>
      <c r="Q145">
        <f t="shared" si="32"/>
        <v>0.90721532939547245</v>
      </c>
      <c r="R145">
        <f t="shared" si="47"/>
        <v>8.7999999999999616</v>
      </c>
      <c r="S145">
        <f t="shared" si="48"/>
        <v>18.125</v>
      </c>
      <c r="T145">
        <f t="shared" si="49"/>
        <v>39.029166666666669</v>
      </c>
      <c r="U145">
        <f t="shared" si="50"/>
        <v>319.24166666666662</v>
      </c>
      <c r="V145">
        <f t="shared" si="33"/>
        <v>5.1152777777777771</v>
      </c>
      <c r="W145">
        <v>0.88561974899999907</v>
      </c>
      <c r="X145">
        <f t="shared" si="34"/>
        <v>360.4726148294904</v>
      </c>
      <c r="Y145">
        <f t="shared" si="35"/>
        <v>5.7759301139724046</v>
      </c>
      <c r="Z145">
        <f t="shared" si="51"/>
        <v>3.611840398326794E-2</v>
      </c>
      <c r="AH145">
        <f t="shared" si="36"/>
        <v>0</v>
      </c>
      <c r="AI145">
        <v>7.45</v>
      </c>
      <c r="AJ145">
        <f t="shared" si="37"/>
        <v>66.191331907999981</v>
      </c>
      <c r="AK145">
        <f t="shared" si="38"/>
        <v>23.166966167799991</v>
      </c>
      <c r="AL145">
        <f t="shared" si="39"/>
        <v>14.925959999999996</v>
      </c>
      <c r="AM145">
        <f t="shared" si="40"/>
        <v>3.2837111999999991</v>
      </c>
      <c r="AO145">
        <f t="shared" si="41"/>
        <v>26.45067736779999</v>
      </c>
      <c r="AP145">
        <v>8.4434087882822908</v>
      </c>
      <c r="AQ145">
        <v>0.29585798816568198</v>
      </c>
      <c r="AR145">
        <f t="shared" si="42"/>
        <v>2.9585798816568198E-2</v>
      </c>
      <c r="AS145">
        <v>8.2383381924198194</v>
      </c>
      <c r="AT145">
        <v>7.2167350905376697</v>
      </c>
      <c r="AU145">
        <f t="shared" si="43"/>
        <v>3.6083675452688349</v>
      </c>
      <c r="AV145">
        <v>7.45</v>
      </c>
      <c r="AW145">
        <v>0.19724</v>
      </c>
      <c r="AX145">
        <f t="shared" si="44"/>
        <v>0.12820600000000001</v>
      </c>
      <c r="AY145">
        <v>0.29876999999999998</v>
      </c>
      <c r="AZ145">
        <f t="shared" si="45"/>
        <v>0.40333950000000002</v>
      </c>
      <c r="BA145">
        <f t="shared" si="46"/>
        <v>0.5315455</v>
      </c>
    </row>
    <row r="146" spans="1:53" x14ac:dyDescent="0.25">
      <c r="A146" t="s">
        <v>119</v>
      </c>
      <c r="B146">
        <v>60.9</v>
      </c>
      <c r="C146">
        <v>8.8193000000000001</v>
      </c>
      <c r="D146" s="1">
        <v>3.262E-7</v>
      </c>
      <c r="E146">
        <v>60</v>
      </c>
      <c r="G146">
        <v>22</v>
      </c>
      <c r="H146" t="s">
        <v>12</v>
      </c>
      <c r="I146">
        <v>43</v>
      </c>
      <c r="J146" t="s">
        <v>12</v>
      </c>
      <c r="K146">
        <v>358</v>
      </c>
      <c r="L146" t="s">
        <v>12</v>
      </c>
      <c r="M146">
        <v>91</v>
      </c>
      <c r="N146">
        <f t="shared" si="29"/>
        <v>353.40499999999997</v>
      </c>
      <c r="O146">
        <f t="shared" si="30"/>
        <v>6.2251524454945466E-2</v>
      </c>
      <c r="P146">
        <f t="shared" si="31"/>
        <v>0.12167343416193886</v>
      </c>
      <c r="Q146">
        <f t="shared" si="32"/>
        <v>1.0130020797668398</v>
      </c>
      <c r="R146">
        <f t="shared" si="47"/>
        <v>8.8199999999999612</v>
      </c>
      <c r="S146">
        <f t="shared" si="48"/>
        <v>21.75</v>
      </c>
      <c r="T146">
        <f t="shared" si="49"/>
        <v>40.720833333333331</v>
      </c>
      <c r="U146">
        <f t="shared" si="50"/>
        <v>331.50624999999997</v>
      </c>
      <c r="V146">
        <f t="shared" si="33"/>
        <v>8.1763888888888889</v>
      </c>
      <c r="W146">
        <v>0.8817107249999987</v>
      </c>
      <c r="X146">
        <f t="shared" si="34"/>
        <v>375.9807390343363</v>
      </c>
      <c r="Y146">
        <f t="shared" si="35"/>
        <v>9.2733236163015942</v>
      </c>
      <c r="Z146">
        <f t="shared" si="51"/>
        <v>5.5298890007821691E-2</v>
      </c>
      <c r="AH146">
        <f t="shared" si="36"/>
        <v>0</v>
      </c>
      <c r="AI146">
        <v>7.4550000000000001</v>
      </c>
      <c r="AJ146">
        <f t="shared" si="37"/>
        <v>66.461651907999979</v>
      </c>
      <c r="AK146">
        <f t="shared" si="38"/>
        <v>23.261578167799993</v>
      </c>
      <c r="AL146">
        <f t="shared" si="39"/>
        <v>15.223699999999996</v>
      </c>
      <c r="AM146">
        <f t="shared" si="40"/>
        <v>3.349213999999999</v>
      </c>
      <c r="AO146">
        <f t="shared" si="41"/>
        <v>26.610792167799993</v>
      </c>
      <c r="AP146">
        <v>8.4540612516644398</v>
      </c>
      <c r="AQ146">
        <v>0.43392504930966402</v>
      </c>
      <c r="AR146">
        <f t="shared" si="42"/>
        <v>4.33925049309664E-2</v>
      </c>
      <c r="AS146">
        <v>8.2529154518950403</v>
      </c>
      <c r="AT146">
        <v>7.1996291227861402</v>
      </c>
      <c r="AU146">
        <f t="shared" si="43"/>
        <v>3.5998145613930701</v>
      </c>
      <c r="AV146">
        <v>7.4550000000000001</v>
      </c>
      <c r="AW146">
        <v>0.27032</v>
      </c>
      <c r="AX146">
        <f t="shared" si="44"/>
        <v>0.175708</v>
      </c>
      <c r="AY146">
        <v>0.29774</v>
      </c>
      <c r="AZ146">
        <f t="shared" si="45"/>
        <v>0.40194900000000006</v>
      </c>
      <c r="BA146">
        <f t="shared" si="46"/>
        <v>0.57765700000000009</v>
      </c>
    </row>
    <row r="147" spans="1:53" x14ac:dyDescent="0.25">
      <c r="A147" t="s">
        <v>120</v>
      </c>
      <c r="B147">
        <v>60</v>
      </c>
      <c r="C147">
        <v>8.8396000000000008</v>
      </c>
      <c r="D147" s="1">
        <v>3.544E-7</v>
      </c>
      <c r="E147">
        <v>60</v>
      </c>
      <c r="G147">
        <v>17</v>
      </c>
      <c r="H147" t="s">
        <v>12</v>
      </c>
      <c r="I147">
        <v>38</v>
      </c>
      <c r="J147" t="s">
        <v>12</v>
      </c>
      <c r="K147">
        <v>303</v>
      </c>
      <c r="L147" t="s">
        <v>12</v>
      </c>
      <c r="M147">
        <v>92</v>
      </c>
      <c r="N147">
        <f t="shared" si="29"/>
        <v>352.97999999999996</v>
      </c>
      <c r="O147">
        <f t="shared" si="30"/>
        <v>4.8161368916085905E-2</v>
      </c>
      <c r="P147">
        <f t="shared" si="31"/>
        <v>0.10765482463595673</v>
      </c>
      <c r="Q147">
        <f t="shared" si="32"/>
        <v>0.85840557538670759</v>
      </c>
      <c r="R147">
        <f t="shared" si="47"/>
        <v>8.8399999999999608</v>
      </c>
      <c r="S147">
        <f t="shared" si="48"/>
        <v>22.112500000000001</v>
      </c>
      <c r="T147">
        <f t="shared" si="49"/>
        <v>44.949999999999996</v>
      </c>
      <c r="U147">
        <f t="shared" si="50"/>
        <v>330.84166666666664</v>
      </c>
      <c r="V147">
        <f t="shared" si="33"/>
        <v>7.1291666666666682</v>
      </c>
      <c r="W147">
        <v>0.87751944900000023</v>
      </c>
      <c r="X147">
        <f t="shared" si="34"/>
        <v>377.01918406900921</v>
      </c>
      <c r="Y147">
        <f t="shared" si="35"/>
        <v>8.1242263915527939</v>
      </c>
      <c r="Z147">
        <f t="shared" si="51"/>
        <v>5.5805711402674762E-2</v>
      </c>
      <c r="AH147">
        <f t="shared" si="36"/>
        <v>0</v>
      </c>
      <c r="AI147">
        <v>7.46</v>
      </c>
      <c r="AJ147">
        <f t="shared" si="37"/>
        <v>66.784431907999974</v>
      </c>
      <c r="AK147">
        <f t="shared" si="38"/>
        <v>23.374551167799989</v>
      </c>
      <c r="AL147">
        <f t="shared" si="39"/>
        <v>15.518069999999996</v>
      </c>
      <c r="AM147">
        <f t="shared" si="40"/>
        <v>3.4139753999999991</v>
      </c>
      <c r="AO147">
        <f t="shared" si="41"/>
        <v>26.788526567799988</v>
      </c>
      <c r="AP147">
        <v>8.4673768308921407</v>
      </c>
      <c r="AQ147">
        <v>0.512820512820514</v>
      </c>
      <c r="AR147">
        <f t="shared" si="42"/>
        <v>5.1282051282051398E-2</v>
      </c>
      <c r="AS147">
        <v>8.2565597667638393</v>
      </c>
      <c r="AT147">
        <v>7.5567471886713902</v>
      </c>
      <c r="AU147">
        <f t="shared" si="43"/>
        <v>3.7783735943356951</v>
      </c>
      <c r="AV147">
        <v>7.46</v>
      </c>
      <c r="AW147">
        <v>0.32278000000000001</v>
      </c>
      <c r="AX147">
        <f t="shared" si="44"/>
        <v>0.20980700000000002</v>
      </c>
      <c r="AY147">
        <v>0.29437000000000002</v>
      </c>
      <c r="AZ147">
        <f t="shared" si="45"/>
        <v>0.39739950000000007</v>
      </c>
      <c r="BA147">
        <f t="shared" si="46"/>
        <v>0.60720650000000009</v>
      </c>
    </row>
    <row r="148" spans="1:53" x14ac:dyDescent="0.25">
      <c r="A148" t="s">
        <v>121</v>
      </c>
      <c r="B148">
        <v>60.9</v>
      </c>
      <c r="C148">
        <v>8.8605</v>
      </c>
      <c r="D148" s="1">
        <v>3.3060000000000001E-7</v>
      </c>
      <c r="E148">
        <v>60</v>
      </c>
      <c r="G148">
        <v>19.5</v>
      </c>
      <c r="H148" t="s">
        <v>12</v>
      </c>
      <c r="I148">
        <v>50</v>
      </c>
      <c r="J148" t="s">
        <v>12</v>
      </c>
      <c r="K148">
        <v>422</v>
      </c>
      <c r="L148" t="s">
        <v>12</v>
      </c>
      <c r="M148">
        <v>93</v>
      </c>
      <c r="N148">
        <f t="shared" si="29"/>
        <v>352.55500000000001</v>
      </c>
      <c r="O148">
        <f t="shared" si="30"/>
        <v>5.5310518926124999E-2</v>
      </c>
      <c r="P148">
        <f t="shared" si="31"/>
        <v>0.1418218434003205</v>
      </c>
      <c r="Q148">
        <f t="shared" si="32"/>
        <v>1.1969763582987052</v>
      </c>
      <c r="R148">
        <f t="shared" si="47"/>
        <v>8.8599999999999604</v>
      </c>
      <c r="S148">
        <f t="shared" si="48"/>
        <v>18.427083333333332</v>
      </c>
      <c r="T148">
        <f t="shared" si="49"/>
        <v>40.358333333333327</v>
      </c>
      <c r="U148">
        <f t="shared" si="50"/>
        <v>351.20208333333335</v>
      </c>
      <c r="V148">
        <f t="shared" si="33"/>
        <v>4.9743055555555564</v>
      </c>
      <c r="W148">
        <v>0.87332714099999986</v>
      </c>
      <c r="X148">
        <f t="shared" si="34"/>
        <v>402.14264145185132</v>
      </c>
      <c r="Y148">
        <f t="shared" si="35"/>
        <v>5.6958101060042026</v>
      </c>
      <c r="Z148">
        <f t="shared" si="51"/>
        <v>4.4925108468147609E-2</v>
      </c>
      <c r="AH148">
        <f t="shared" si="36"/>
        <v>0</v>
      </c>
      <c r="AI148">
        <v>7.4649999999999999</v>
      </c>
      <c r="AJ148">
        <f t="shared" si="37"/>
        <v>67.125731907999977</v>
      </c>
      <c r="AK148">
        <f t="shared" si="38"/>
        <v>23.494006167799991</v>
      </c>
      <c r="AL148">
        <f t="shared" si="39"/>
        <v>15.809069999999997</v>
      </c>
      <c r="AM148">
        <f t="shared" si="40"/>
        <v>3.4779953999999993</v>
      </c>
      <c r="AO148">
        <f t="shared" si="41"/>
        <v>26.972001567799992</v>
      </c>
      <c r="AP148">
        <v>8.4966711051930695</v>
      </c>
      <c r="AQ148">
        <v>0.71005917159763499</v>
      </c>
      <c r="AR148">
        <f t="shared" si="42"/>
        <v>7.1005917159763496E-2</v>
      </c>
      <c r="AS148">
        <v>8.2711370262390602</v>
      </c>
      <c r="AT148">
        <v>7.6927024454096502</v>
      </c>
      <c r="AU148">
        <f t="shared" si="43"/>
        <v>3.8463512227048251</v>
      </c>
      <c r="AV148">
        <v>7.4649999999999999</v>
      </c>
      <c r="AW148">
        <v>0.34129999999999999</v>
      </c>
      <c r="AX148">
        <f t="shared" si="44"/>
        <v>0.22184500000000001</v>
      </c>
      <c r="AY148">
        <v>0.29099999999999998</v>
      </c>
      <c r="AZ148">
        <f t="shared" si="45"/>
        <v>0.39284999999999998</v>
      </c>
      <c r="BA148">
        <f t="shared" si="46"/>
        <v>0.61469499999999999</v>
      </c>
    </row>
    <row r="149" spans="1:53" x14ac:dyDescent="0.25">
      <c r="A149" t="s">
        <v>122</v>
      </c>
      <c r="B149">
        <v>13</v>
      </c>
      <c r="C149">
        <v>8.8796999999999997</v>
      </c>
      <c r="D149" s="1">
        <v>2.4919999999999998E-7</v>
      </c>
      <c r="E149">
        <v>60</v>
      </c>
      <c r="G149">
        <v>10.5</v>
      </c>
      <c r="H149" t="s">
        <v>12</v>
      </c>
      <c r="I149">
        <v>19</v>
      </c>
      <c r="J149" t="s">
        <v>12</v>
      </c>
      <c r="K149">
        <v>107.5</v>
      </c>
      <c r="L149" t="s">
        <v>12</v>
      </c>
      <c r="M149">
        <v>94</v>
      </c>
      <c r="N149">
        <f t="shared" si="29"/>
        <v>352.13</v>
      </c>
      <c r="O149">
        <f t="shared" si="30"/>
        <v>2.9818532928179934E-2</v>
      </c>
      <c r="P149">
        <f t="shared" si="31"/>
        <v>5.3957345298611306E-2</v>
      </c>
      <c r="Q149">
        <f t="shared" si="32"/>
        <v>0.30528497997898502</v>
      </c>
      <c r="R149">
        <f t="shared" si="47"/>
        <v>8.8799999999999599</v>
      </c>
      <c r="S149">
        <f t="shared" si="48"/>
        <v>18.547916666666666</v>
      </c>
      <c r="T149">
        <f t="shared" si="49"/>
        <v>39.331249999999997</v>
      </c>
      <c r="U149">
        <f t="shared" si="50"/>
        <v>312.05208333333331</v>
      </c>
      <c r="V149">
        <f t="shared" si="33"/>
        <v>5.4375</v>
      </c>
      <c r="W149">
        <v>0.86909594099999854</v>
      </c>
      <c r="X149">
        <f t="shared" si="34"/>
        <v>359.05366555305756</v>
      </c>
      <c r="Y149">
        <f t="shared" si="35"/>
        <v>6.2565014326767052</v>
      </c>
      <c r="Z149">
        <f t="shared" si="51"/>
        <v>0.11078219620852971</v>
      </c>
      <c r="AH149">
        <f t="shared" si="36"/>
        <v>0</v>
      </c>
      <c r="AI149">
        <v>7.47</v>
      </c>
      <c r="AJ149">
        <f t="shared" si="37"/>
        <v>67.485541907999973</v>
      </c>
      <c r="AK149">
        <f t="shared" si="38"/>
        <v>23.61993966779999</v>
      </c>
      <c r="AL149">
        <f t="shared" si="39"/>
        <v>16.096709999999998</v>
      </c>
      <c r="AM149">
        <f t="shared" si="40"/>
        <v>3.5412761999999995</v>
      </c>
      <c r="AO149">
        <f t="shared" si="41"/>
        <v>27.161215867799989</v>
      </c>
      <c r="AP149">
        <v>8.5499334221038605</v>
      </c>
      <c r="AQ149">
        <v>0.61143984220907299</v>
      </c>
      <c r="AR149">
        <f t="shared" si="42"/>
        <v>6.1143984220907298E-2</v>
      </c>
      <c r="AS149">
        <v>8.2857142857142794</v>
      </c>
      <c r="AT149">
        <v>7.7096100831002996</v>
      </c>
      <c r="AU149">
        <f t="shared" si="43"/>
        <v>3.8548050415501498</v>
      </c>
      <c r="AV149">
        <v>7.47</v>
      </c>
      <c r="AW149">
        <v>0.35981000000000002</v>
      </c>
      <c r="AX149">
        <f t="shared" si="44"/>
        <v>0.23387650000000001</v>
      </c>
      <c r="AY149">
        <v>0.28764000000000001</v>
      </c>
      <c r="AZ149">
        <f t="shared" si="45"/>
        <v>0.38831400000000005</v>
      </c>
      <c r="BA149">
        <f t="shared" si="46"/>
        <v>0.62219050000000009</v>
      </c>
    </row>
    <row r="150" spans="1:53" x14ac:dyDescent="0.25">
      <c r="A150" t="s">
        <v>123</v>
      </c>
      <c r="B150">
        <v>60.9</v>
      </c>
      <c r="C150">
        <v>8.9014000000000006</v>
      </c>
      <c r="D150" s="1">
        <v>1.6010000000000001E-7</v>
      </c>
      <c r="E150">
        <v>60</v>
      </c>
      <c r="G150">
        <v>21.5</v>
      </c>
      <c r="H150" t="s">
        <v>12</v>
      </c>
      <c r="I150">
        <v>61</v>
      </c>
      <c r="J150" t="s">
        <v>12</v>
      </c>
      <c r="K150">
        <v>388.5</v>
      </c>
      <c r="L150" t="s">
        <v>12</v>
      </c>
      <c r="M150">
        <v>95</v>
      </c>
      <c r="N150">
        <f t="shared" si="29"/>
        <v>351.70499999999998</v>
      </c>
      <c r="O150">
        <f t="shared" si="30"/>
        <v>6.1130777213858206E-2</v>
      </c>
      <c r="P150">
        <f t="shared" si="31"/>
        <v>0.1734408097695512</v>
      </c>
      <c r="Q150">
        <f t="shared" si="32"/>
        <v>1.1046189277946006</v>
      </c>
      <c r="R150">
        <f t="shared" si="47"/>
        <v>8.8999999999999595</v>
      </c>
      <c r="S150">
        <f t="shared" si="48"/>
        <v>23.260416666666668</v>
      </c>
      <c r="T150">
        <f t="shared" si="49"/>
        <v>46.46041666666666</v>
      </c>
      <c r="U150">
        <f t="shared" si="50"/>
        <v>348.42291666666665</v>
      </c>
      <c r="V150">
        <f t="shared" si="33"/>
        <v>7.7736111111111139</v>
      </c>
      <c r="W150">
        <v>0.86461062899999863</v>
      </c>
      <c r="X150">
        <f t="shared" si="34"/>
        <v>402.98245820740101</v>
      </c>
      <c r="Y150">
        <f t="shared" si="35"/>
        <v>8.9908808085114647</v>
      </c>
      <c r="Z150">
        <f t="shared" si="51"/>
        <v>4.836549386750106E-2</v>
      </c>
      <c r="AH150">
        <f t="shared" si="36"/>
        <v>0</v>
      </c>
      <c r="AI150">
        <v>7.4749999999999996</v>
      </c>
      <c r="AJ150">
        <f t="shared" si="37"/>
        <v>67.855821907999967</v>
      </c>
      <c r="AK150">
        <f t="shared" si="38"/>
        <v>23.749537667799988</v>
      </c>
      <c r="AL150">
        <f t="shared" si="39"/>
        <v>16.380979999999997</v>
      </c>
      <c r="AM150">
        <f t="shared" si="40"/>
        <v>3.6038155999999995</v>
      </c>
      <c r="AO150">
        <f t="shared" si="41"/>
        <v>27.353353267799989</v>
      </c>
      <c r="AP150">
        <v>8.6005326231690997</v>
      </c>
      <c r="AQ150">
        <v>0.76923076923077005</v>
      </c>
      <c r="AR150">
        <f t="shared" si="42"/>
        <v>7.6923076923077011E-2</v>
      </c>
      <c r="AS150">
        <v>8.3002915451895003</v>
      </c>
      <c r="AT150">
        <v>7.8795789452807403</v>
      </c>
      <c r="AU150">
        <f t="shared" si="43"/>
        <v>3.9397894726403702</v>
      </c>
      <c r="AV150">
        <v>7.4749999999999996</v>
      </c>
      <c r="AW150">
        <v>0.37028</v>
      </c>
      <c r="AX150">
        <f t="shared" si="44"/>
        <v>0.24068200000000001</v>
      </c>
      <c r="AY150">
        <v>0.28427000000000002</v>
      </c>
      <c r="AZ150">
        <f t="shared" si="45"/>
        <v>0.38376450000000006</v>
      </c>
      <c r="BA150">
        <f t="shared" si="46"/>
        <v>0.62444650000000013</v>
      </c>
    </row>
    <row r="151" spans="1:53" x14ac:dyDescent="0.25">
      <c r="A151" t="s">
        <v>124</v>
      </c>
      <c r="B151">
        <v>60.9</v>
      </c>
      <c r="C151">
        <v>8.9212000000000007</v>
      </c>
      <c r="D151" s="1">
        <v>3.5970000000000002E-7</v>
      </c>
      <c r="E151">
        <v>60</v>
      </c>
      <c r="G151">
        <v>17</v>
      </c>
      <c r="H151" t="s">
        <v>12</v>
      </c>
      <c r="I151">
        <v>38</v>
      </c>
      <c r="J151" t="s">
        <v>12</v>
      </c>
      <c r="K151">
        <v>346.5</v>
      </c>
      <c r="L151" t="s">
        <v>12</v>
      </c>
      <c r="M151">
        <v>96</v>
      </c>
      <c r="N151">
        <f t="shared" si="29"/>
        <v>351.28</v>
      </c>
      <c r="O151">
        <f t="shared" si="30"/>
        <v>4.8394443179230244E-2</v>
      </c>
      <c r="P151">
        <f t="shared" si="31"/>
        <v>0.1081758141653382</v>
      </c>
      <c r="Q151">
        <f t="shared" si="32"/>
        <v>0.9863926212707812</v>
      </c>
      <c r="R151">
        <f t="shared" si="47"/>
        <v>8.9199999999999591</v>
      </c>
      <c r="S151">
        <f t="shared" si="48"/>
        <v>18.004166666666666</v>
      </c>
      <c r="T151">
        <f t="shared" si="49"/>
        <v>40.056249999999999</v>
      </c>
      <c r="U151">
        <f t="shared" si="50"/>
        <v>332.41249999999997</v>
      </c>
      <c r="V151">
        <f t="shared" si="33"/>
        <v>4.6520833333333336</v>
      </c>
      <c r="W151">
        <v>0.86099102399999872</v>
      </c>
      <c r="X151">
        <f t="shared" si="34"/>
        <v>386.08126070313187</v>
      </c>
      <c r="Y151">
        <f t="shared" si="35"/>
        <v>5.4031728597130417</v>
      </c>
      <c r="Z151">
        <f t="shared" si="51"/>
        <v>4.1036392790254908E-2</v>
      </c>
      <c r="AH151">
        <f t="shared" si="36"/>
        <v>0</v>
      </c>
      <c r="AI151">
        <v>7.48</v>
      </c>
      <c r="AJ151">
        <f t="shared" si="37"/>
        <v>68.202961907999963</v>
      </c>
      <c r="AK151">
        <f t="shared" si="38"/>
        <v>23.871036667799984</v>
      </c>
      <c r="AL151">
        <f t="shared" si="39"/>
        <v>16.656339999999997</v>
      </c>
      <c r="AM151">
        <f t="shared" si="40"/>
        <v>3.6643947999999993</v>
      </c>
      <c r="AO151">
        <f t="shared" si="41"/>
        <v>27.535431467799985</v>
      </c>
      <c r="AP151">
        <v>8.6511318242343496</v>
      </c>
      <c r="AQ151">
        <v>0.88757396449704296</v>
      </c>
      <c r="AR151">
        <f t="shared" si="42"/>
        <v>8.875739644970429E-2</v>
      </c>
      <c r="AS151">
        <v>8.3075801749271108</v>
      </c>
      <c r="AT151">
        <v>8.0155837845342202</v>
      </c>
      <c r="AU151">
        <f t="shared" si="43"/>
        <v>4.0077918922671101</v>
      </c>
      <c r="AV151">
        <v>7.48</v>
      </c>
      <c r="AW151">
        <v>0.34714</v>
      </c>
      <c r="AX151">
        <f t="shared" si="44"/>
        <v>0.22564100000000001</v>
      </c>
      <c r="AY151">
        <v>0.27535999999999999</v>
      </c>
      <c r="AZ151">
        <f t="shared" si="45"/>
        <v>0.37173600000000001</v>
      </c>
      <c r="BA151">
        <f t="shared" si="46"/>
        <v>0.59737700000000005</v>
      </c>
    </row>
    <row r="152" spans="1:53" x14ac:dyDescent="0.25">
      <c r="A152" t="s">
        <v>125</v>
      </c>
      <c r="B152">
        <v>60.9</v>
      </c>
      <c r="C152">
        <v>8.9410000000000007</v>
      </c>
      <c r="D152" s="1">
        <v>2.5820000000000002E-7</v>
      </c>
      <c r="E152">
        <v>60</v>
      </c>
      <c r="G152">
        <v>14</v>
      </c>
      <c r="H152" t="s">
        <v>12</v>
      </c>
      <c r="I152">
        <v>46</v>
      </c>
      <c r="J152" t="s">
        <v>12</v>
      </c>
      <c r="K152">
        <v>312.5</v>
      </c>
      <c r="L152" t="s">
        <v>12</v>
      </c>
      <c r="M152">
        <v>97</v>
      </c>
      <c r="N152">
        <f t="shared" si="29"/>
        <v>350.85499999999996</v>
      </c>
      <c r="O152">
        <f t="shared" si="30"/>
        <v>3.9902523834632546E-2</v>
      </c>
      <c r="P152">
        <f t="shared" si="31"/>
        <v>0.13110829259950693</v>
      </c>
      <c r="Q152">
        <f t="shared" si="32"/>
        <v>0.89068133559447649</v>
      </c>
      <c r="R152">
        <f t="shared" si="47"/>
        <v>8.9399999999999586</v>
      </c>
      <c r="S152">
        <f t="shared" si="48"/>
        <v>17.520833333333332</v>
      </c>
      <c r="T152">
        <f t="shared" si="49"/>
        <v>38.424999999999997</v>
      </c>
      <c r="U152">
        <f t="shared" si="50"/>
        <v>327.57916666666665</v>
      </c>
      <c r="V152">
        <f t="shared" si="33"/>
        <v>4.7125000000000004</v>
      </c>
      <c r="W152">
        <v>0.8560125489999999</v>
      </c>
      <c r="X152">
        <f t="shared" si="34"/>
        <v>382.68033225604813</v>
      </c>
      <c r="Y152">
        <f t="shared" si="35"/>
        <v>5.5051763032039389</v>
      </c>
      <c r="Z152">
        <f t="shared" si="51"/>
        <v>4.3627445821018115E-2</v>
      </c>
      <c r="AH152">
        <f t="shared" si="36"/>
        <v>0</v>
      </c>
      <c r="AI152">
        <v>7.4850000000000003</v>
      </c>
      <c r="AJ152">
        <f t="shared" si="37"/>
        <v>68.526961907999961</v>
      </c>
      <c r="AK152">
        <f t="shared" si="38"/>
        <v>23.984436667799987</v>
      </c>
      <c r="AL152">
        <f t="shared" si="39"/>
        <v>16.919999999999998</v>
      </c>
      <c r="AM152">
        <f t="shared" si="40"/>
        <v>3.7223999999999995</v>
      </c>
      <c r="AO152">
        <f t="shared" si="41"/>
        <v>27.706836667799987</v>
      </c>
      <c r="AP152">
        <v>8.6964047936085205</v>
      </c>
      <c r="AQ152">
        <v>0.98619329388560195</v>
      </c>
      <c r="AR152">
        <f t="shared" si="42"/>
        <v>9.861932938856019E-2</v>
      </c>
      <c r="AS152">
        <v>8.3148688046647194</v>
      </c>
      <c r="AT152">
        <v>7.7434253584815798</v>
      </c>
      <c r="AU152">
        <f t="shared" si="43"/>
        <v>3.8717126792407899</v>
      </c>
      <c r="AV152">
        <v>7.4850000000000003</v>
      </c>
      <c r="AW152">
        <v>0.32400000000000001</v>
      </c>
      <c r="AX152">
        <f t="shared" si="44"/>
        <v>0.21060000000000001</v>
      </c>
      <c r="AY152">
        <v>0.26366000000000001</v>
      </c>
      <c r="AZ152">
        <f t="shared" si="45"/>
        <v>0.35594100000000001</v>
      </c>
      <c r="BA152">
        <f t="shared" si="46"/>
        <v>0.56654099999999996</v>
      </c>
    </row>
    <row r="153" spans="1:53" x14ac:dyDescent="0.25">
      <c r="A153" t="s">
        <v>126</v>
      </c>
      <c r="B153">
        <v>60.9</v>
      </c>
      <c r="C153">
        <v>8.9596</v>
      </c>
      <c r="D153" s="1">
        <v>3.5849999999999999E-7</v>
      </c>
      <c r="E153">
        <v>60</v>
      </c>
      <c r="G153">
        <v>17</v>
      </c>
      <c r="H153" t="s">
        <v>12</v>
      </c>
      <c r="I153">
        <v>46</v>
      </c>
      <c r="J153" t="s">
        <v>12</v>
      </c>
      <c r="K153">
        <v>327</v>
      </c>
      <c r="L153" t="s">
        <v>12</v>
      </c>
      <c r="M153">
        <v>98</v>
      </c>
      <c r="N153">
        <f t="shared" si="29"/>
        <v>350.43</v>
      </c>
      <c r="O153">
        <f t="shared" si="30"/>
        <v>4.8511828325200464E-2</v>
      </c>
      <c r="P153">
        <f t="shared" si="31"/>
        <v>0.13126730017407184</v>
      </c>
      <c r="Q153">
        <f t="shared" si="32"/>
        <v>0.93313928602003249</v>
      </c>
      <c r="R153">
        <f t="shared" si="47"/>
        <v>8.9599999999999582</v>
      </c>
      <c r="S153">
        <f t="shared" si="48"/>
        <v>15.40625</v>
      </c>
      <c r="T153">
        <f t="shared" si="49"/>
        <v>35.947916666666664</v>
      </c>
      <c r="U153">
        <f t="shared" si="50"/>
        <v>311.62916666666666</v>
      </c>
      <c r="V153">
        <f t="shared" si="33"/>
        <v>3.4236111111111125</v>
      </c>
      <c r="W153">
        <v>0.85153178400000051</v>
      </c>
      <c r="X153">
        <f t="shared" si="34"/>
        <v>365.96304744235653</v>
      </c>
      <c r="Y153">
        <f t="shared" si="35"/>
        <v>4.0205323811038278</v>
      </c>
      <c r="Z153">
        <f t="shared" si="51"/>
        <v>3.6357685334460238E-2</v>
      </c>
      <c r="AH153">
        <f t="shared" si="36"/>
        <v>0</v>
      </c>
      <c r="AI153">
        <v>7.49</v>
      </c>
      <c r="AJ153">
        <f t="shared" si="37"/>
        <v>68.827811907999958</v>
      </c>
      <c r="AK153">
        <f t="shared" si="38"/>
        <v>24.089734167799985</v>
      </c>
      <c r="AL153">
        <f t="shared" si="39"/>
        <v>17.171959999999999</v>
      </c>
      <c r="AM153">
        <f t="shared" si="40"/>
        <v>3.7778311999999996</v>
      </c>
      <c r="AO153">
        <f t="shared" si="41"/>
        <v>27.867565367799983</v>
      </c>
      <c r="AP153">
        <v>8.7496671105192991</v>
      </c>
      <c r="AQ153">
        <v>0.86785009861933005</v>
      </c>
      <c r="AR153">
        <f t="shared" si="42"/>
        <v>8.6785009861933007E-2</v>
      </c>
      <c r="AS153">
        <v>8.3330903790087394</v>
      </c>
      <c r="AT153">
        <v>7.6242537831459103</v>
      </c>
      <c r="AU153">
        <f t="shared" si="43"/>
        <v>3.8121268915729551</v>
      </c>
      <c r="AV153">
        <v>7.49</v>
      </c>
      <c r="AW153">
        <v>0.30085000000000001</v>
      </c>
      <c r="AX153">
        <f t="shared" si="44"/>
        <v>0.19555250000000002</v>
      </c>
      <c r="AY153">
        <v>0.25196000000000002</v>
      </c>
      <c r="AZ153">
        <f t="shared" si="45"/>
        <v>0.34014600000000006</v>
      </c>
      <c r="BA153">
        <f t="shared" si="46"/>
        <v>0.53569850000000008</v>
      </c>
    </row>
    <row r="154" spans="1:53" x14ac:dyDescent="0.25">
      <c r="A154" t="s">
        <v>127</v>
      </c>
      <c r="B154">
        <v>60.9</v>
      </c>
      <c r="C154">
        <v>8.9793000000000003</v>
      </c>
      <c r="D154" s="1">
        <v>3.5849999999999999E-7</v>
      </c>
      <c r="E154">
        <v>60</v>
      </c>
      <c r="G154">
        <v>15</v>
      </c>
      <c r="H154" t="s">
        <v>12</v>
      </c>
      <c r="I154">
        <v>31</v>
      </c>
      <c r="J154" t="s">
        <v>12</v>
      </c>
      <c r="K154">
        <v>311.5</v>
      </c>
      <c r="L154" t="s">
        <v>12</v>
      </c>
      <c r="M154">
        <v>99</v>
      </c>
      <c r="N154">
        <f t="shared" si="29"/>
        <v>350.005</v>
      </c>
      <c r="O154">
        <f t="shared" si="30"/>
        <v>4.285653062099113E-2</v>
      </c>
      <c r="P154">
        <f t="shared" si="31"/>
        <v>8.8570163283381673E-2</v>
      </c>
      <c r="Q154">
        <f t="shared" si="32"/>
        <v>0.8899872858959158</v>
      </c>
      <c r="R154">
        <f t="shared" si="47"/>
        <v>8.9799999999999578</v>
      </c>
      <c r="S154">
        <f t="shared" si="48"/>
        <v>15.768749999999999</v>
      </c>
      <c r="T154">
        <f t="shared" si="49"/>
        <v>36.975000000000001</v>
      </c>
      <c r="U154">
        <f t="shared" si="50"/>
        <v>326.37083333333334</v>
      </c>
      <c r="V154">
        <f t="shared" si="33"/>
        <v>3.4437499999999979</v>
      </c>
      <c r="W154">
        <v>0.84615541600000022</v>
      </c>
      <c r="X154">
        <f t="shared" si="34"/>
        <v>385.71026925074159</v>
      </c>
      <c r="Y154">
        <f t="shared" si="35"/>
        <v>4.0698788129011954</v>
      </c>
      <c r="Z154">
        <f t="shared" si="51"/>
        <v>4.5122876831542272E-2</v>
      </c>
      <c r="AH154">
        <f t="shared" si="36"/>
        <v>0</v>
      </c>
      <c r="AI154">
        <v>7.4950000000000001</v>
      </c>
      <c r="AJ154">
        <f t="shared" si="37"/>
        <v>69.105521907999957</v>
      </c>
      <c r="AK154">
        <f t="shared" si="38"/>
        <v>24.186932667799983</v>
      </c>
      <c r="AL154">
        <f t="shared" si="39"/>
        <v>17.412219999999998</v>
      </c>
      <c r="AM154">
        <f t="shared" si="40"/>
        <v>3.8306883999999997</v>
      </c>
      <c r="AO154">
        <f t="shared" si="41"/>
        <v>28.017621067799983</v>
      </c>
      <c r="AP154">
        <v>8.7976031957390095</v>
      </c>
      <c r="AQ154">
        <v>0.94674556213017802</v>
      </c>
      <c r="AR154">
        <f t="shared" si="42"/>
        <v>9.4674556213017805E-2</v>
      </c>
      <c r="AS154">
        <v>8.3440233236151595</v>
      </c>
      <c r="AT154">
        <v>7.7432270284206997</v>
      </c>
      <c r="AU154">
        <f t="shared" si="43"/>
        <v>3.8716135142103498</v>
      </c>
      <c r="AV154">
        <v>7.4950000000000001</v>
      </c>
      <c r="AW154">
        <v>0.27771000000000001</v>
      </c>
      <c r="AX154">
        <f t="shared" si="44"/>
        <v>0.18051150000000002</v>
      </c>
      <c r="AY154">
        <v>0.24026</v>
      </c>
      <c r="AZ154">
        <f t="shared" si="45"/>
        <v>0.324351</v>
      </c>
      <c r="BA154">
        <f t="shared" si="46"/>
        <v>0.50486249999999999</v>
      </c>
    </row>
    <row r="155" spans="1:53" x14ac:dyDescent="0.25">
      <c r="A155" t="s">
        <v>128</v>
      </c>
      <c r="B155">
        <v>60.9</v>
      </c>
      <c r="C155">
        <v>9.0015000000000001</v>
      </c>
      <c r="D155" s="1">
        <v>3.5900000000000003E-7</v>
      </c>
      <c r="E155">
        <v>60</v>
      </c>
      <c r="G155">
        <v>15</v>
      </c>
      <c r="H155" t="s">
        <v>12</v>
      </c>
      <c r="I155">
        <v>43</v>
      </c>
      <c r="J155" t="s">
        <v>12</v>
      </c>
      <c r="K155">
        <v>315</v>
      </c>
      <c r="L155" t="s">
        <v>12</v>
      </c>
      <c r="M155">
        <v>100</v>
      </c>
      <c r="N155">
        <f t="shared" si="29"/>
        <v>349.58</v>
      </c>
      <c r="O155">
        <f t="shared" si="30"/>
        <v>4.2908633217003264E-2</v>
      </c>
      <c r="P155">
        <f t="shared" si="31"/>
        <v>0.12300474855540935</v>
      </c>
      <c r="Q155">
        <f t="shared" si="32"/>
        <v>0.90108129755706856</v>
      </c>
      <c r="R155">
        <f t="shared" si="47"/>
        <v>8.9999999999999574</v>
      </c>
      <c r="S155">
        <f t="shared" si="48"/>
        <v>18.245833333333334</v>
      </c>
      <c r="T155">
        <f t="shared" si="49"/>
        <v>34.135416666666664</v>
      </c>
      <c r="U155">
        <f t="shared" si="50"/>
        <v>328.12291666666664</v>
      </c>
      <c r="V155">
        <f t="shared" si="33"/>
        <v>6.8673611111111121</v>
      </c>
      <c r="W155">
        <v>0.84164838900000127</v>
      </c>
      <c r="X155">
        <f t="shared" si="34"/>
        <v>389.85747606137954</v>
      </c>
      <c r="Y155">
        <f t="shared" si="35"/>
        <v>8.1594181143393136</v>
      </c>
      <c r="Z155">
        <f t="shared" si="51"/>
        <v>5.8021362386550118E-2</v>
      </c>
      <c r="AH155">
        <f t="shared" si="36"/>
        <v>0</v>
      </c>
      <c r="AI155">
        <v>7.5</v>
      </c>
      <c r="AJ155">
        <f t="shared" si="37"/>
        <v>69.462191907999951</v>
      </c>
      <c r="AK155">
        <f t="shared" si="38"/>
        <v>24.311767167799982</v>
      </c>
      <c r="AL155">
        <f t="shared" si="39"/>
        <v>17.644179999999999</v>
      </c>
      <c r="AM155">
        <f t="shared" si="40"/>
        <v>3.8817195999999998</v>
      </c>
      <c r="AO155">
        <f t="shared" si="41"/>
        <v>28.193486767799982</v>
      </c>
      <c r="AP155">
        <v>8.8482023968042594</v>
      </c>
      <c r="AQ155">
        <v>0.80867850098619298</v>
      </c>
      <c r="AR155">
        <f t="shared" si="42"/>
        <v>8.0867850098619298E-2</v>
      </c>
      <c r="AS155">
        <v>8.3549562682215708</v>
      </c>
      <c r="AT155">
        <v>7.7261458519267796</v>
      </c>
      <c r="AU155">
        <f t="shared" si="43"/>
        <v>3.8630729259633898</v>
      </c>
      <c r="AV155">
        <v>7.5</v>
      </c>
      <c r="AW155">
        <v>0.35666999999999999</v>
      </c>
      <c r="AX155">
        <f t="shared" si="44"/>
        <v>0.2318355</v>
      </c>
      <c r="AY155">
        <v>0.23196</v>
      </c>
      <c r="AZ155">
        <f t="shared" si="45"/>
        <v>0.31314600000000004</v>
      </c>
      <c r="BA155">
        <f t="shared" si="46"/>
        <v>0.54498150000000001</v>
      </c>
    </row>
    <row r="156" spans="1:53" x14ac:dyDescent="0.25">
      <c r="A156" t="s">
        <v>129</v>
      </c>
      <c r="B156">
        <v>60</v>
      </c>
      <c r="C156">
        <v>6.9997999999999996</v>
      </c>
      <c r="D156" s="1">
        <v>2.572E-7</v>
      </c>
      <c r="E156">
        <v>60</v>
      </c>
      <c r="G156">
        <v>0</v>
      </c>
      <c r="H156" t="s">
        <v>12</v>
      </c>
      <c r="I156">
        <v>0</v>
      </c>
      <c r="J156" t="s">
        <v>12</v>
      </c>
      <c r="K156">
        <v>1</v>
      </c>
      <c r="L156" t="s">
        <v>12</v>
      </c>
      <c r="M156">
        <v>0</v>
      </c>
      <c r="N156">
        <f>-0.89*M156+340.17</f>
        <v>340.17</v>
      </c>
      <c r="O156">
        <f t="shared" si="30"/>
        <v>0</v>
      </c>
      <c r="P156">
        <f t="shared" si="31"/>
        <v>0</v>
      </c>
      <c r="Q156">
        <f t="shared" si="32"/>
        <v>2.9397066172795953E-3</v>
      </c>
      <c r="AH156">
        <f t="shared" si="36"/>
        <v>0</v>
      </c>
      <c r="AI156">
        <v>7.5049999999999999</v>
      </c>
      <c r="AJ156">
        <f t="shared" si="37"/>
        <v>69.839261907999955</v>
      </c>
      <c r="AK156">
        <f t="shared" si="38"/>
        <v>24.443741667799983</v>
      </c>
      <c r="AL156">
        <f t="shared" si="39"/>
        <v>17.876109999999997</v>
      </c>
      <c r="AM156">
        <f t="shared" si="40"/>
        <v>3.9327441999999992</v>
      </c>
      <c r="AO156">
        <f t="shared" si="41"/>
        <v>28.376485867799982</v>
      </c>
      <c r="AP156">
        <v>8.8988015978695003</v>
      </c>
      <c r="AQ156">
        <v>0.88757396449704296</v>
      </c>
      <c r="AR156">
        <f t="shared" si="42"/>
        <v>8.875739644970429E-2</v>
      </c>
      <c r="AS156">
        <v>8.3658892128279803</v>
      </c>
      <c r="AT156">
        <v>7.8791327026437399</v>
      </c>
      <c r="AU156">
        <f t="shared" si="43"/>
        <v>3.9395663513218699</v>
      </c>
      <c r="AV156">
        <v>7.5049999999999999</v>
      </c>
      <c r="AW156">
        <v>0.37707000000000002</v>
      </c>
      <c r="AX156">
        <f t="shared" si="44"/>
        <v>0.24509550000000002</v>
      </c>
      <c r="AY156">
        <v>0.23193</v>
      </c>
      <c r="AZ156">
        <f t="shared" si="45"/>
        <v>0.31310550000000004</v>
      </c>
      <c r="BA156">
        <f t="shared" si="46"/>
        <v>0.55820100000000006</v>
      </c>
    </row>
    <row r="157" spans="1:53" x14ac:dyDescent="0.25">
      <c r="A157" t="s">
        <v>130</v>
      </c>
      <c r="B157">
        <v>60.9</v>
      </c>
      <c r="C157">
        <v>7.0206</v>
      </c>
      <c r="D157" s="1">
        <v>3.5149999999999999E-7</v>
      </c>
      <c r="E157">
        <v>60</v>
      </c>
      <c r="G157">
        <v>0</v>
      </c>
      <c r="H157" t="s">
        <v>12</v>
      </c>
      <c r="I157">
        <v>0</v>
      </c>
      <c r="J157" t="s">
        <v>12</v>
      </c>
      <c r="K157">
        <v>0</v>
      </c>
      <c r="L157" t="s">
        <v>12</v>
      </c>
      <c r="M157">
        <v>1</v>
      </c>
      <c r="N157">
        <f t="shared" ref="N157:N220" si="52">-0.89*M157+340.17</f>
        <v>339.28000000000003</v>
      </c>
      <c r="O157">
        <f t="shared" si="30"/>
        <v>0</v>
      </c>
      <c r="P157">
        <f t="shared" si="31"/>
        <v>0</v>
      </c>
      <c r="Q157">
        <f t="shared" si="32"/>
        <v>0</v>
      </c>
      <c r="AH157">
        <f t="shared" si="36"/>
        <v>0</v>
      </c>
      <c r="AI157">
        <v>7.51</v>
      </c>
      <c r="AJ157">
        <f t="shared" si="37"/>
        <v>70.105241907999954</v>
      </c>
      <c r="AK157">
        <f t="shared" si="38"/>
        <v>24.536834667799983</v>
      </c>
      <c r="AL157">
        <f t="shared" si="39"/>
        <v>18.107999999999997</v>
      </c>
      <c r="AM157">
        <f t="shared" si="40"/>
        <v>3.9837599999999993</v>
      </c>
      <c r="AO157">
        <f t="shared" si="41"/>
        <v>28.520594667799983</v>
      </c>
      <c r="AP157">
        <v>8.9520639147802896</v>
      </c>
      <c r="AQ157">
        <v>0.72978303747534601</v>
      </c>
      <c r="AR157">
        <f t="shared" si="42"/>
        <v>7.2978303747534598E-2</v>
      </c>
      <c r="AS157">
        <v>8.3731778425655907</v>
      </c>
      <c r="AT157">
        <v>8.2192191745502896</v>
      </c>
      <c r="AU157">
        <f t="shared" si="43"/>
        <v>4.1096095872751448</v>
      </c>
      <c r="AV157">
        <v>7.51</v>
      </c>
      <c r="AW157">
        <v>0.26597999999999999</v>
      </c>
      <c r="AX157">
        <f t="shared" si="44"/>
        <v>0.17288700000000001</v>
      </c>
      <c r="AY157">
        <v>0.23189000000000001</v>
      </c>
      <c r="AZ157">
        <f t="shared" si="45"/>
        <v>0.31305150000000004</v>
      </c>
      <c r="BA157">
        <f t="shared" si="46"/>
        <v>0.48593850000000005</v>
      </c>
    </row>
    <row r="158" spans="1:53" x14ac:dyDescent="0.25">
      <c r="A158" t="s">
        <v>131</v>
      </c>
      <c r="B158">
        <v>60</v>
      </c>
      <c r="C158">
        <v>7.0378999999999996</v>
      </c>
      <c r="D158" s="1">
        <v>2.4139999999999998E-7</v>
      </c>
      <c r="E158">
        <v>60</v>
      </c>
      <c r="G158">
        <v>0</v>
      </c>
      <c r="H158" t="s">
        <v>12</v>
      </c>
      <c r="I158">
        <v>0</v>
      </c>
      <c r="J158" t="s">
        <v>12</v>
      </c>
      <c r="K158">
        <v>1</v>
      </c>
      <c r="L158" t="s">
        <v>12</v>
      </c>
      <c r="M158">
        <v>2</v>
      </c>
      <c r="N158">
        <f t="shared" si="52"/>
        <v>338.39000000000004</v>
      </c>
      <c r="O158">
        <f t="shared" si="30"/>
        <v>0</v>
      </c>
      <c r="P158">
        <f t="shared" si="31"/>
        <v>0</v>
      </c>
      <c r="Q158">
        <f t="shared" si="32"/>
        <v>2.9551700700375305E-3</v>
      </c>
      <c r="AH158">
        <f t="shared" si="36"/>
        <v>0</v>
      </c>
      <c r="AI158">
        <v>7.5149999999999997</v>
      </c>
      <c r="AJ158">
        <f t="shared" si="37"/>
        <v>70.29407190799995</v>
      </c>
      <c r="AK158">
        <f t="shared" si="38"/>
        <v>24.602925167799981</v>
      </c>
      <c r="AL158">
        <f t="shared" si="39"/>
        <v>18.339859999999998</v>
      </c>
      <c r="AM158">
        <f t="shared" si="40"/>
        <v>4.0347691999999995</v>
      </c>
      <c r="AO158">
        <f t="shared" si="41"/>
        <v>28.63769436779998</v>
      </c>
      <c r="AP158">
        <v>8.9946737683089193</v>
      </c>
      <c r="AQ158">
        <v>0.927021696252467</v>
      </c>
      <c r="AR158">
        <f t="shared" si="42"/>
        <v>9.2702169625246703E-2</v>
      </c>
      <c r="AS158">
        <v>8.3877551020408099</v>
      </c>
      <c r="AT158">
        <v>8.0830655877511397</v>
      </c>
      <c r="AU158">
        <f t="shared" si="43"/>
        <v>4.0415327938755699</v>
      </c>
      <c r="AV158">
        <v>7.5149999999999997</v>
      </c>
      <c r="AW158">
        <v>0.18883</v>
      </c>
      <c r="AX158">
        <f t="shared" si="44"/>
        <v>0.1227395</v>
      </c>
      <c r="AY158">
        <v>0.23186000000000001</v>
      </c>
      <c r="AZ158">
        <f t="shared" si="45"/>
        <v>0.31301100000000004</v>
      </c>
      <c r="BA158">
        <f t="shared" si="46"/>
        <v>0.43575050000000004</v>
      </c>
    </row>
    <row r="159" spans="1:53" x14ac:dyDescent="0.25">
      <c r="A159" t="s">
        <v>132</v>
      </c>
      <c r="B159">
        <v>60</v>
      </c>
      <c r="C159">
        <v>7.0602999999999998</v>
      </c>
      <c r="D159" s="1">
        <v>3.5199999999999998E-7</v>
      </c>
      <c r="E159">
        <v>60</v>
      </c>
      <c r="G159">
        <v>1</v>
      </c>
      <c r="H159" t="s">
        <v>12</v>
      </c>
      <c r="I159">
        <v>0</v>
      </c>
      <c r="J159" t="s">
        <v>12</v>
      </c>
      <c r="K159">
        <v>1</v>
      </c>
      <c r="L159" t="s">
        <v>12</v>
      </c>
      <c r="M159">
        <v>3</v>
      </c>
      <c r="N159">
        <f t="shared" si="52"/>
        <v>337.5</v>
      </c>
      <c r="O159">
        <f t="shared" si="30"/>
        <v>2.9629629629629628E-3</v>
      </c>
      <c r="P159">
        <f t="shared" si="31"/>
        <v>0</v>
      </c>
      <c r="Q159">
        <f t="shared" si="32"/>
        <v>2.9629629629629628E-3</v>
      </c>
      <c r="AI159">
        <v>7.52</v>
      </c>
      <c r="AJ159">
        <f t="shared" si="37"/>
        <v>70.538451907999956</v>
      </c>
      <c r="AK159">
        <f t="shared" si="38"/>
        <v>24.688458167799983</v>
      </c>
      <c r="AL159">
        <f t="shared" si="39"/>
        <v>18.571689999999997</v>
      </c>
      <c r="AM159">
        <f t="shared" si="40"/>
        <v>4.085771799999999</v>
      </c>
      <c r="AO159">
        <f t="shared" si="41"/>
        <v>28.774229967799982</v>
      </c>
      <c r="AS159">
        <v>8.3950437317784203</v>
      </c>
      <c r="AT159">
        <v>7.9809751889093796</v>
      </c>
      <c r="AU159">
        <f t="shared" si="43"/>
        <v>3.9904875944546898</v>
      </c>
      <c r="AV159">
        <v>7.52</v>
      </c>
      <c r="AW159">
        <v>0.24437999999999999</v>
      </c>
      <c r="AX159">
        <f t="shared" si="44"/>
        <v>0.15884699999999999</v>
      </c>
      <c r="AY159">
        <v>0.23183000000000001</v>
      </c>
      <c r="AZ159">
        <f t="shared" si="45"/>
        <v>0.31297050000000004</v>
      </c>
      <c r="BA159">
        <f t="shared" si="46"/>
        <v>0.4718175</v>
      </c>
    </row>
    <row r="160" spans="1:53" x14ac:dyDescent="0.25">
      <c r="A160" t="s">
        <v>133</v>
      </c>
      <c r="B160">
        <v>60.9</v>
      </c>
      <c r="C160">
        <v>7.0819000000000001</v>
      </c>
      <c r="D160" s="1">
        <v>3.5250000000000001E-7</v>
      </c>
      <c r="E160">
        <v>60</v>
      </c>
      <c r="G160">
        <v>0</v>
      </c>
      <c r="H160" t="s">
        <v>12</v>
      </c>
      <c r="I160">
        <v>0</v>
      </c>
      <c r="J160" t="s">
        <v>12</v>
      </c>
      <c r="K160">
        <v>1</v>
      </c>
      <c r="L160" t="s">
        <v>12</v>
      </c>
      <c r="M160">
        <v>4</v>
      </c>
      <c r="N160">
        <f t="shared" si="52"/>
        <v>336.61</v>
      </c>
      <c r="O160">
        <f t="shared" si="30"/>
        <v>0</v>
      </c>
      <c r="P160">
        <f t="shared" si="31"/>
        <v>0</v>
      </c>
      <c r="Q160">
        <f t="shared" si="32"/>
        <v>2.9707970648525E-3</v>
      </c>
      <c r="AI160">
        <v>7.5250000000000004</v>
      </c>
      <c r="AJ160">
        <f t="shared" si="37"/>
        <v>70.83838190799996</v>
      </c>
      <c r="AK160">
        <f t="shared" si="38"/>
        <v>24.793433667799984</v>
      </c>
      <c r="AL160">
        <f t="shared" si="39"/>
        <v>18.805249999999997</v>
      </c>
      <c r="AM160">
        <f t="shared" si="40"/>
        <v>4.137154999999999</v>
      </c>
      <c r="AO160">
        <f t="shared" si="41"/>
        <v>28.930588667799984</v>
      </c>
      <c r="AS160">
        <v>8.39868804664723</v>
      </c>
      <c r="AT160">
        <v>7.8789095813252397</v>
      </c>
      <c r="AU160">
        <f t="shared" si="43"/>
        <v>3.9394547906626198</v>
      </c>
      <c r="AV160">
        <v>7.5250000000000004</v>
      </c>
      <c r="AW160">
        <v>0.29992999999999997</v>
      </c>
      <c r="AX160">
        <f t="shared" si="44"/>
        <v>0.1949545</v>
      </c>
      <c r="AY160">
        <v>0.23355999999999999</v>
      </c>
      <c r="AZ160">
        <f t="shared" si="45"/>
        <v>0.31530600000000003</v>
      </c>
      <c r="BA160">
        <f t="shared" si="46"/>
        <v>0.51026050000000001</v>
      </c>
    </row>
    <row r="161" spans="1:53" x14ac:dyDescent="0.25">
      <c r="A161" t="s">
        <v>134</v>
      </c>
      <c r="B161">
        <v>60.9</v>
      </c>
      <c r="C161">
        <v>7.0994000000000002</v>
      </c>
      <c r="D161" s="1">
        <v>3.5289999999999999E-7</v>
      </c>
      <c r="E161">
        <v>60</v>
      </c>
      <c r="G161">
        <v>0</v>
      </c>
      <c r="H161" t="s">
        <v>12</v>
      </c>
      <c r="I161">
        <v>0</v>
      </c>
      <c r="J161" t="s">
        <v>12</v>
      </c>
      <c r="K161">
        <v>0</v>
      </c>
      <c r="L161" t="s">
        <v>12</v>
      </c>
      <c r="M161">
        <v>5</v>
      </c>
      <c r="N161">
        <f t="shared" si="52"/>
        <v>335.72</v>
      </c>
      <c r="O161">
        <f t="shared" si="30"/>
        <v>0</v>
      </c>
      <c r="P161">
        <f t="shared" si="31"/>
        <v>0</v>
      </c>
      <c r="Q161">
        <f t="shared" si="32"/>
        <v>0</v>
      </c>
      <c r="AI161">
        <v>7.53</v>
      </c>
      <c r="AJ161">
        <f t="shared" si="37"/>
        <v>71.192521907999961</v>
      </c>
      <c r="AK161">
        <f t="shared" si="38"/>
        <v>24.917382667799984</v>
      </c>
      <c r="AL161">
        <f t="shared" si="39"/>
        <v>19.048109999999998</v>
      </c>
      <c r="AM161">
        <f t="shared" si="40"/>
        <v>4.1905841999999991</v>
      </c>
      <c r="AO161">
        <f t="shared" si="41"/>
        <v>29.107966867799984</v>
      </c>
      <c r="AS161">
        <v>8.4096209912536395</v>
      </c>
      <c r="AT161">
        <v>7.9468624184367602</v>
      </c>
      <c r="AU161">
        <f t="shared" si="43"/>
        <v>3.9734312092183801</v>
      </c>
      <c r="AV161">
        <v>7.53</v>
      </c>
      <c r="AW161">
        <v>0.35414000000000001</v>
      </c>
      <c r="AX161">
        <f t="shared" si="44"/>
        <v>0.23019100000000001</v>
      </c>
      <c r="AY161">
        <v>0.24285999999999999</v>
      </c>
      <c r="AZ161">
        <f t="shared" si="45"/>
        <v>0.32786100000000001</v>
      </c>
      <c r="BA161">
        <f t="shared" si="46"/>
        <v>0.55805199999999999</v>
      </c>
    </row>
    <row r="162" spans="1:53" x14ac:dyDescent="0.25">
      <c r="A162" t="s">
        <v>135</v>
      </c>
      <c r="B162">
        <v>60.9</v>
      </c>
      <c r="C162">
        <v>7.1192000000000002</v>
      </c>
      <c r="D162" s="1">
        <v>3.5050000000000002E-7</v>
      </c>
      <c r="E162">
        <v>60</v>
      </c>
      <c r="G162">
        <v>1</v>
      </c>
      <c r="H162" t="s">
        <v>12</v>
      </c>
      <c r="I162">
        <v>1</v>
      </c>
      <c r="J162" t="s">
        <v>12</v>
      </c>
      <c r="K162">
        <v>2</v>
      </c>
      <c r="L162" t="s">
        <v>12</v>
      </c>
      <c r="M162">
        <v>6</v>
      </c>
      <c r="N162">
        <f t="shared" si="52"/>
        <v>334.83000000000004</v>
      </c>
      <c r="O162">
        <f t="shared" si="30"/>
        <v>2.9865902099572915E-3</v>
      </c>
      <c r="P162">
        <f t="shared" si="31"/>
        <v>2.9865902099572915E-3</v>
      </c>
      <c r="Q162">
        <f t="shared" si="32"/>
        <v>5.9731804199145829E-3</v>
      </c>
      <c r="AI162">
        <v>7.5350000000000001</v>
      </c>
      <c r="AJ162">
        <f t="shared" si="37"/>
        <v>71.435571907999957</v>
      </c>
      <c r="AK162">
        <f t="shared" si="38"/>
        <v>25.002450167799985</v>
      </c>
      <c r="AL162">
        <f t="shared" si="39"/>
        <v>19.300269999999998</v>
      </c>
      <c r="AM162">
        <f t="shared" si="40"/>
        <v>4.2460593999999992</v>
      </c>
      <c r="AO162">
        <f t="shared" si="41"/>
        <v>29.248509567799985</v>
      </c>
      <c r="AS162">
        <v>8.4205539358600507</v>
      </c>
      <c r="AT162">
        <v>7.6066519902421597</v>
      </c>
      <c r="AU162">
        <f t="shared" si="43"/>
        <v>3.8033259951210798</v>
      </c>
      <c r="AV162">
        <v>7.5350000000000001</v>
      </c>
      <c r="AW162">
        <v>0.24304999999999999</v>
      </c>
      <c r="AX162">
        <f t="shared" si="44"/>
        <v>0.1579825</v>
      </c>
      <c r="AY162">
        <v>0.25216</v>
      </c>
      <c r="AZ162">
        <f t="shared" si="45"/>
        <v>0.340416</v>
      </c>
      <c r="BA162">
        <f t="shared" si="46"/>
        <v>0.49839849999999997</v>
      </c>
    </row>
    <row r="163" spans="1:53" x14ac:dyDescent="0.25">
      <c r="A163" t="s">
        <v>136</v>
      </c>
      <c r="B163">
        <v>60</v>
      </c>
      <c r="C163">
        <v>7.1410999999999998</v>
      </c>
      <c r="D163" s="1">
        <v>3.1549999999999999E-7</v>
      </c>
      <c r="E163">
        <v>60</v>
      </c>
      <c r="G163">
        <v>1</v>
      </c>
      <c r="H163" t="s">
        <v>12</v>
      </c>
      <c r="I163">
        <v>0</v>
      </c>
      <c r="J163" t="s">
        <v>12</v>
      </c>
      <c r="K163">
        <v>1</v>
      </c>
      <c r="L163" t="s">
        <v>12</v>
      </c>
      <c r="M163">
        <v>7</v>
      </c>
      <c r="N163">
        <f t="shared" si="52"/>
        <v>333.94</v>
      </c>
      <c r="O163">
        <f t="shared" si="30"/>
        <v>2.994549919147152E-3</v>
      </c>
      <c r="P163">
        <f t="shared" si="31"/>
        <v>0</v>
      </c>
      <c r="Q163">
        <f t="shared" si="32"/>
        <v>2.994549919147152E-3</v>
      </c>
      <c r="AI163">
        <v>7.54</v>
      </c>
      <c r="AJ163">
        <f t="shared" si="37"/>
        <v>71.75081190799996</v>
      </c>
      <c r="AK163">
        <f t="shared" si="38"/>
        <v>25.112784167799983</v>
      </c>
      <c r="AL163">
        <f t="shared" si="39"/>
        <v>19.561729999999997</v>
      </c>
      <c r="AM163">
        <f t="shared" si="40"/>
        <v>4.3035805999999992</v>
      </c>
      <c r="AO163">
        <f t="shared" si="41"/>
        <v>29.416364767799983</v>
      </c>
      <c r="AS163">
        <v>8.4314868804664709</v>
      </c>
      <c r="AT163">
        <v>7.26644156204756</v>
      </c>
      <c r="AU163">
        <f t="shared" si="43"/>
        <v>3.63322078102378</v>
      </c>
      <c r="AV163">
        <v>7.54</v>
      </c>
      <c r="AW163">
        <v>0.31524000000000002</v>
      </c>
      <c r="AX163">
        <f t="shared" si="44"/>
        <v>0.20490600000000003</v>
      </c>
      <c r="AY163">
        <v>0.26146000000000003</v>
      </c>
      <c r="AZ163">
        <f t="shared" si="45"/>
        <v>0.35297100000000003</v>
      </c>
      <c r="BA163">
        <f t="shared" si="46"/>
        <v>0.55787700000000007</v>
      </c>
    </row>
    <row r="164" spans="1:53" x14ac:dyDescent="0.25">
      <c r="A164" t="s">
        <v>137</v>
      </c>
      <c r="B164">
        <v>60.9</v>
      </c>
      <c r="C164">
        <v>7.1608000000000001</v>
      </c>
      <c r="D164" s="1">
        <v>3.5269999999999998E-7</v>
      </c>
      <c r="E164">
        <v>60</v>
      </c>
      <c r="G164">
        <v>0</v>
      </c>
      <c r="H164" t="s">
        <v>12</v>
      </c>
      <c r="I164">
        <v>0</v>
      </c>
      <c r="J164" t="s">
        <v>12</v>
      </c>
      <c r="K164">
        <v>1</v>
      </c>
      <c r="L164" t="s">
        <v>12</v>
      </c>
      <c r="M164">
        <v>8</v>
      </c>
      <c r="N164">
        <f t="shared" si="52"/>
        <v>333.05</v>
      </c>
      <c r="O164">
        <f t="shared" si="30"/>
        <v>0</v>
      </c>
      <c r="P164">
        <f t="shared" si="31"/>
        <v>0</v>
      </c>
      <c r="Q164">
        <f t="shared" si="32"/>
        <v>3.0025521693439424E-3</v>
      </c>
      <c r="AI164">
        <v>7.5449999999999999</v>
      </c>
      <c r="AJ164">
        <f t="shared" si="37"/>
        <v>72.149371907999964</v>
      </c>
      <c r="AK164">
        <f t="shared" si="38"/>
        <v>25.252280167799984</v>
      </c>
      <c r="AL164">
        <f t="shared" si="39"/>
        <v>19.835029999999996</v>
      </c>
      <c r="AM164">
        <f t="shared" si="40"/>
        <v>4.3637065999999995</v>
      </c>
      <c r="AO164">
        <f t="shared" si="41"/>
        <v>29.615986767799985</v>
      </c>
      <c r="AS164">
        <v>8.4424198250728804</v>
      </c>
      <c r="AT164">
        <v>7.2663671882747298</v>
      </c>
      <c r="AU164">
        <f t="shared" si="43"/>
        <v>3.6331835941373649</v>
      </c>
      <c r="AV164">
        <v>7.5449999999999999</v>
      </c>
      <c r="AW164">
        <v>0.39856000000000003</v>
      </c>
      <c r="AX164">
        <f t="shared" si="44"/>
        <v>0.25906400000000002</v>
      </c>
      <c r="AY164">
        <v>0.27329999999999999</v>
      </c>
      <c r="AZ164">
        <f t="shared" si="45"/>
        <v>0.36895500000000003</v>
      </c>
      <c r="BA164">
        <f t="shared" si="46"/>
        <v>0.6280190000000001</v>
      </c>
    </row>
    <row r="165" spans="1:53" x14ac:dyDescent="0.25">
      <c r="A165" t="s">
        <v>138</v>
      </c>
      <c r="B165">
        <v>60.9</v>
      </c>
      <c r="C165">
        <v>7.1802000000000001</v>
      </c>
      <c r="D165" s="1">
        <v>3.5149999999999999E-7</v>
      </c>
      <c r="E165">
        <v>60</v>
      </c>
      <c r="G165">
        <v>0</v>
      </c>
      <c r="H165" t="s">
        <v>12</v>
      </c>
      <c r="I165">
        <v>0</v>
      </c>
      <c r="J165" t="s">
        <v>12</v>
      </c>
      <c r="K165">
        <v>0</v>
      </c>
      <c r="L165" t="s">
        <v>12</v>
      </c>
      <c r="M165">
        <v>9</v>
      </c>
      <c r="N165">
        <f t="shared" si="52"/>
        <v>332.16</v>
      </c>
      <c r="O165">
        <f t="shared" si="30"/>
        <v>0</v>
      </c>
      <c r="P165">
        <f t="shared" si="31"/>
        <v>0</v>
      </c>
      <c r="Q165">
        <f t="shared" si="32"/>
        <v>0</v>
      </c>
      <c r="AI165">
        <v>7.55</v>
      </c>
      <c r="AJ165">
        <f t="shared" si="37"/>
        <v>72.495891907999962</v>
      </c>
      <c r="AK165">
        <f t="shared" si="38"/>
        <v>25.373562167799985</v>
      </c>
      <c r="AL165">
        <f t="shared" si="39"/>
        <v>20.122299999999996</v>
      </c>
      <c r="AM165">
        <f t="shared" si="40"/>
        <v>4.4269059999999989</v>
      </c>
      <c r="AO165">
        <f t="shared" si="41"/>
        <v>29.800468167799984</v>
      </c>
      <c r="AS165">
        <v>8.44606413994169</v>
      </c>
      <c r="AT165">
        <v>7.1643015806905899</v>
      </c>
      <c r="AU165">
        <f t="shared" si="43"/>
        <v>3.5821507903452949</v>
      </c>
      <c r="AV165">
        <v>7.55</v>
      </c>
      <c r="AW165">
        <v>0.34651999999999999</v>
      </c>
      <c r="AX165">
        <f t="shared" si="44"/>
        <v>0.22523799999999999</v>
      </c>
      <c r="AY165">
        <v>0.28727000000000003</v>
      </c>
      <c r="AZ165">
        <f t="shared" si="45"/>
        <v>0.38781450000000006</v>
      </c>
      <c r="BA165">
        <f t="shared" si="46"/>
        <v>0.6130525</v>
      </c>
    </row>
    <row r="166" spans="1:53" x14ac:dyDescent="0.25">
      <c r="A166" t="s">
        <v>139</v>
      </c>
      <c r="B166">
        <v>60</v>
      </c>
      <c r="C166">
        <v>7.1993999999999998</v>
      </c>
      <c r="D166" s="1">
        <v>3.5489999999999998E-7</v>
      </c>
      <c r="E166">
        <v>60</v>
      </c>
      <c r="G166">
        <v>0</v>
      </c>
      <c r="H166" t="s">
        <v>12</v>
      </c>
      <c r="I166">
        <v>1</v>
      </c>
      <c r="J166" t="s">
        <v>12</v>
      </c>
      <c r="K166">
        <v>1</v>
      </c>
      <c r="L166" t="s">
        <v>12</v>
      </c>
      <c r="M166">
        <v>10</v>
      </c>
      <c r="N166">
        <f t="shared" si="52"/>
        <v>331.27000000000004</v>
      </c>
      <c r="O166">
        <f t="shared" si="30"/>
        <v>0</v>
      </c>
      <c r="P166">
        <f t="shared" si="31"/>
        <v>3.0186856642617802E-3</v>
      </c>
      <c r="Q166">
        <f t="shared" si="32"/>
        <v>3.0186856642617802E-3</v>
      </c>
      <c r="AI166">
        <v>7.5549999999999997</v>
      </c>
      <c r="AJ166">
        <f t="shared" si="37"/>
        <v>72.759091907999959</v>
      </c>
      <c r="AK166">
        <f t="shared" si="38"/>
        <v>25.465682167799983</v>
      </c>
      <c r="AL166">
        <f t="shared" si="39"/>
        <v>20.423529999999996</v>
      </c>
      <c r="AM166">
        <f t="shared" si="40"/>
        <v>4.4931765999999991</v>
      </c>
      <c r="AO166">
        <f t="shared" si="41"/>
        <v>29.958858767799981</v>
      </c>
      <c r="AS166">
        <v>8.4533527696792898</v>
      </c>
      <c r="AT166">
        <v>7.0452043791277497</v>
      </c>
      <c r="AU166">
        <f t="shared" si="43"/>
        <v>3.5226021895638748</v>
      </c>
      <c r="AV166">
        <v>7.5549999999999997</v>
      </c>
      <c r="AW166">
        <v>0.26319999999999999</v>
      </c>
      <c r="AX166">
        <f t="shared" si="44"/>
        <v>0.17108000000000001</v>
      </c>
      <c r="AY166">
        <v>0.30123</v>
      </c>
      <c r="AZ166">
        <f t="shared" si="45"/>
        <v>0.40666050000000004</v>
      </c>
      <c r="BA166">
        <f t="shared" si="46"/>
        <v>0.57774049999999999</v>
      </c>
    </row>
    <row r="167" spans="1:53" x14ac:dyDescent="0.25">
      <c r="A167" t="s">
        <v>140</v>
      </c>
      <c r="B167">
        <v>60.9</v>
      </c>
      <c r="C167">
        <v>7.2172999999999998</v>
      </c>
      <c r="D167" s="1">
        <v>2.671E-7</v>
      </c>
      <c r="E167">
        <v>60</v>
      </c>
      <c r="G167">
        <v>0</v>
      </c>
      <c r="H167" t="s">
        <v>12</v>
      </c>
      <c r="I167">
        <v>0</v>
      </c>
      <c r="J167" t="s">
        <v>12</v>
      </c>
      <c r="K167">
        <v>0</v>
      </c>
      <c r="L167" t="s">
        <v>12</v>
      </c>
      <c r="M167">
        <v>11</v>
      </c>
      <c r="N167">
        <f t="shared" si="52"/>
        <v>330.38</v>
      </c>
      <c r="O167">
        <f t="shared" si="30"/>
        <v>0</v>
      </c>
      <c r="P167">
        <f t="shared" si="31"/>
        <v>0</v>
      </c>
      <c r="Q167">
        <f t="shared" si="32"/>
        <v>0</v>
      </c>
      <c r="AI167">
        <v>7.56</v>
      </c>
      <c r="AJ167">
        <f t="shared" si="37"/>
        <v>73.231411907999956</v>
      </c>
      <c r="AK167">
        <f t="shared" si="38"/>
        <v>25.630994167799983</v>
      </c>
      <c r="AL167">
        <f t="shared" si="39"/>
        <v>20.738729999999997</v>
      </c>
      <c r="AM167">
        <f t="shared" si="40"/>
        <v>4.5625205999999991</v>
      </c>
      <c r="AO167">
        <f t="shared" si="41"/>
        <v>30.193514767799982</v>
      </c>
      <c r="AS167">
        <v>8.4679300291545196</v>
      </c>
      <c r="AT167">
        <v>6.9600712004918597</v>
      </c>
      <c r="AU167">
        <f t="shared" si="43"/>
        <v>3.4800356002459298</v>
      </c>
      <c r="AV167">
        <v>7.56</v>
      </c>
      <c r="AW167">
        <v>0.47232000000000002</v>
      </c>
      <c r="AX167">
        <f t="shared" si="44"/>
        <v>0.307008</v>
      </c>
      <c r="AY167">
        <v>0.31519999999999998</v>
      </c>
      <c r="AZ167">
        <f t="shared" si="45"/>
        <v>0.42552000000000001</v>
      </c>
      <c r="BA167">
        <f t="shared" si="46"/>
        <v>0.73252800000000007</v>
      </c>
    </row>
    <row r="168" spans="1:53" x14ac:dyDescent="0.25">
      <c r="A168" t="s">
        <v>141</v>
      </c>
      <c r="B168">
        <v>60.9</v>
      </c>
      <c r="C168">
        <v>7.2411000000000003</v>
      </c>
      <c r="D168" s="1">
        <v>3.5549999999999997E-7</v>
      </c>
      <c r="E168">
        <v>60</v>
      </c>
      <c r="G168">
        <v>0</v>
      </c>
      <c r="H168" t="s">
        <v>12</v>
      </c>
      <c r="I168">
        <v>0</v>
      </c>
      <c r="J168" t="s">
        <v>12</v>
      </c>
      <c r="K168">
        <v>0</v>
      </c>
      <c r="L168" t="s">
        <v>12</v>
      </c>
      <c r="M168">
        <v>12</v>
      </c>
      <c r="N168">
        <f t="shared" si="52"/>
        <v>329.49</v>
      </c>
      <c r="O168">
        <f t="shared" si="30"/>
        <v>0</v>
      </c>
      <c r="P168">
        <f t="shared" si="31"/>
        <v>0</v>
      </c>
      <c r="Q168">
        <f t="shared" si="32"/>
        <v>0</v>
      </c>
      <c r="AI168">
        <v>7.5650000000000004</v>
      </c>
      <c r="AJ168">
        <f t="shared" si="37"/>
        <v>74.045221907999959</v>
      </c>
      <c r="AK168">
        <f t="shared" si="38"/>
        <v>25.915827667799984</v>
      </c>
      <c r="AL168">
        <f t="shared" si="39"/>
        <v>21.058789999999998</v>
      </c>
      <c r="AM168">
        <f t="shared" si="40"/>
        <v>4.6329338</v>
      </c>
      <c r="AO168">
        <f t="shared" si="41"/>
        <v>30.548761467799984</v>
      </c>
      <c r="AS168">
        <v>8.4788629737609291</v>
      </c>
      <c r="AT168">
        <v>7.0960512484877398</v>
      </c>
      <c r="AU168">
        <f t="shared" si="43"/>
        <v>3.5480256242438699</v>
      </c>
      <c r="AV168">
        <v>7.5650000000000004</v>
      </c>
      <c r="AW168">
        <v>0.81381000000000003</v>
      </c>
      <c r="AX168">
        <f t="shared" si="44"/>
        <v>0.52897650000000007</v>
      </c>
      <c r="AY168">
        <v>0.32006000000000001</v>
      </c>
      <c r="AZ168">
        <f t="shared" si="45"/>
        <v>0.43208100000000005</v>
      </c>
      <c r="BA168">
        <f t="shared" si="46"/>
        <v>0.96105750000000012</v>
      </c>
    </row>
    <row r="169" spans="1:53" x14ac:dyDescent="0.25">
      <c r="A169" t="s">
        <v>142</v>
      </c>
      <c r="B169">
        <v>60.9</v>
      </c>
      <c r="C169">
        <v>7.2610000000000001</v>
      </c>
      <c r="D169" s="1">
        <v>2.72E-7</v>
      </c>
      <c r="E169">
        <v>60</v>
      </c>
      <c r="G169">
        <v>0</v>
      </c>
      <c r="H169" t="s">
        <v>12</v>
      </c>
      <c r="I169">
        <v>2</v>
      </c>
      <c r="J169" t="s">
        <v>12</v>
      </c>
      <c r="K169">
        <v>3</v>
      </c>
      <c r="L169" t="s">
        <v>12</v>
      </c>
      <c r="M169">
        <v>13</v>
      </c>
      <c r="N169">
        <f t="shared" si="52"/>
        <v>328.6</v>
      </c>
      <c r="O169">
        <f t="shared" si="30"/>
        <v>0</v>
      </c>
      <c r="P169">
        <f t="shared" si="31"/>
        <v>6.0864272671941567E-3</v>
      </c>
      <c r="Q169">
        <f t="shared" si="32"/>
        <v>9.1296409007912346E-3</v>
      </c>
      <c r="AI169">
        <v>7.57</v>
      </c>
      <c r="AJ169">
        <f t="shared" si="37"/>
        <v>75.155281907999964</v>
      </c>
      <c r="AK169">
        <f t="shared" si="38"/>
        <v>26.304348667799985</v>
      </c>
      <c r="AL169">
        <f t="shared" si="39"/>
        <v>21.3827</v>
      </c>
      <c r="AM169">
        <f t="shared" si="40"/>
        <v>4.7041940000000002</v>
      </c>
      <c r="AO169">
        <f t="shared" si="41"/>
        <v>31.008542667799986</v>
      </c>
      <c r="AS169">
        <v>8.49344023323615</v>
      </c>
      <c r="AT169">
        <v>6.7898296344776998</v>
      </c>
      <c r="AU169">
        <f t="shared" si="43"/>
        <v>3.3949148172388499</v>
      </c>
      <c r="AV169">
        <v>7.57</v>
      </c>
      <c r="AW169">
        <v>1.11006</v>
      </c>
      <c r="AX169">
        <f t="shared" si="44"/>
        <v>0.72153900000000004</v>
      </c>
      <c r="AY169">
        <v>0.32390999999999998</v>
      </c>
      <c r="AZ169">
        <f t="shared" si="45"/>
        <v>0.43727850000000001</v>
      </c>
      <c r="BA169">
        <f t="shared" si="46"/>
        <v>1.1588175000000001</v>
      </c>
    </row>
    <row r="170" spans="1:53" x14ac:dyDescent="0.25">
      <c r="A170" t="s">
        <v>143</v>
      </c>
      <c r="B170">
        <v>60.9</v>
      </c>
      <c r="C170">
        <v>7.2789999999999999</v>
      </c>
      <c r="D170" s="1">
        <v>3.5629999999999998E-7</v>
      </c>
      <c r="E170">
        <v>60</v>
      </c>
      <c r="G170">
        <v>0</v>
      </c>
      <c r="H170" t="s">
        <v>12</v>
      </c>
      <c r="I170">
        <v>0</v>
      </c>
      <c r="J170" t="s">
        <v>12</v>
      </c>
      <c r="K170">
        <v>0</v>
      </c>
      <c r="L170" t="s">
        <v>12</v>
      </c>
      <c r="M170">
        <v>14</v>
      </c>
      <c r="N170">
        <f t="shared" si="52"/>
        <v>327.71000000000004</v>
      </c>
      <c r="O170">
        <f t="shared" si="30"/>
        <v>0</v>
      </c>
      <c r="P170">
        <f t="shared" si="31"/>
        <v>0</v>
      </c>
      <c r="Q170">
        <f t="shared" si="32"/>
        <v>0</v>
      </c>
      <c r="AI170">
        <v>7.5750000000000002</v>
      </c>
      <c r="AJ170">
        <f t="shared" si="37"/>
        <v>76.561591907999968</v>
      </c>
      <c r="AK170">
        <f t="shared" si="38"/>
        <v>26.796557167799989</v>
      </c>
      <c r="AL170">
        <f t="shared" si="39"/>
        <v>21.710470000000001</v>
      </c>
      <c r="AM170">
        <f t="shared" si="40"/>
        <v>4.7763034000000006</v>
      </c>
      <c r="AO170">
        <f t="shared" si="41"/>
        <v>31.572860567799989</v>
      </c>
      <c r="AS170">
        <v>8.5043731778425595</v>
      </c>
      <c r="AT170">
        <v>6.6366940362150704</v>
      </c>
      <c r="AU170">
        <f t="shared" si="43"/>
        <v>3.3183470181075352</v>
      </c>
      <c r="AV170">
        <v>7.5750000000000002</v>
      </c>
      <c r="AW170">
        <v>1.4063099999999999</v>
      </c>
      <c r="AX170">
        <f t="shared" si="44"/>
        <v>0.91410150000000001</v>
      </c>
      <c r="AY170">
        <v>0.32777000000000001</v>
      </c>
      <c r="AZ170">
        <f t="shared" si="45"/>
        <v>0.44248950000000004</v>
      </c>
      <c r="BA170">
        <f t="shared" si="46"/>
        <v>1.3565910000000001</v>
      </c>
    </row>
    <row r="171" spans="1:53" x14ac:dyDescent="0.25">
      <c r="A171" t="s">
        <v>144</v>
      </c>
      <c r="B171">
        <v>60.9</v>
      </c>
      <c r="C171">
        <v>7.3018000000000001</v>
      </c>
      <c r="D171" s="1">
        <v>3.566E-7</v>
      </c>
      <c r="E171">
        <v>60</v>
      </c>
      <c r="G171">
        <v>0</v>
      </c>
      <c r="H171" t="s">
        <v>12</v>
      </c>
      <c r="I171">
        <v>1</v>
      </c>
      <c r="J171" t="s">
        <v>12</v>
      </c>
      <c r="K171">
        <v>3</v>
      </c>
      <c r="L171" t="s">
        <v>12</v>
      </c>
      <c r="M171">
        <v>15</v>
      </c>
      <c r="N171">
        <f t="shared" si="52"/>
        <v>326.82</v>
      </c>
      <c r="O171">
        <f t="shared" si="30"/>
        <v>0</v>
      </c>
      <c r="P171">
        <f t="shared" si="31"/>
        <v>3.0597882626522245E-3</v>
      </c>
      <c r="Q171">
        <f t="shared" si="32"/>
        <v>9.1793647879566728E-3</v>
      </c>
      <c r="AI171">
        <v>7.58</v>
      </c>
      <c r="AJ171">
        <f t="shared" si="37"/>
        <v>78.458341907999966</v>
      </c>
      <c r="AK171">
        <f t="shared" si="38"/>
        <v>27.460419667799986</v>
      </c>
      <c r="AL171">
        <f t="shared" si="39"/>
        <v>22.042090000000002</v>
      </c>
      <c r="AM171">
        <f t="shared" si="40"/>
        <v>4.8492598000000005</v>
      </c>
      <c r="AO171">
        <f t="shared" si="41"/>
        <v>32.309679467799988</v>
      </c>
      <c r="AS171">
        <v>8.5153061224489797</v>
      </c>
      <c r="AT171">
        <v>6.5855992542789803</v>
      </c>
      <c r="AU171">
        <f t="shared" si="43"/>
        <v>3.2927996271394901</v>
      </c>
      <c r="AV171">
        <v>7.58</v>
      </c>
      <c r="AW171">
        <v>1.8967499999999999</v>
      </c>
      <c r="AX171">
        <f t="shared" si="44"/>
        <v>1.2328874999999999</v>
      </c>
      <c r="AY171">
        <v>0.33162000000000003</v>
      </c>
      <c r="AZ171">
        <f t="shared" si="45"/>
        <v>0.44768700000000006</v>
      </c>
      <c r="BA171">
        <f t="shared" si="46"/>
        <v>1.6805745000000001</v>
      </c>
    </row>
    <row r="172" spans="1:53" x14ac:dyDescent="0.25">
      <c r="A172" t="s">
        <v>145</v>
      </c>
      <c r="B172">
        <v>60</v>
      </c>
      <c r="C172">
        <v>7.3224</v>
      </c>
      <c r="D172" s="1">
        <v>3.565E-7</v>
      </c>
      <c r="E172">
        <v>60</v>
      </c>
      <c r="G172">
        <v>0</v>
      </c>
      <c r="H172" t="s">
        <v>12</v>
      </c>
      <c r="I172">
        <v>1</v>
      </c>
      <c r="J172" t="s">
        <v>12</v>
      </c>
      <c r="K172">
        <v>2.5</v>
      </c>
      <c r="L172" t="s">
        <v>12</v>
      </c>
      <c r="M172">
        <v>16</v>
      </c>
      <c r="N172">
        <f t="shared" si="52"/>
        <v>325.93</v>
      </c>
      <c r="O172">
        <f t="shared" si="30"/>
        <v>0</v>
      </c>
      <c r="P172">
        <f t="shared" si="31"/>
        <v>3.0681434663884883E-3</v>
      </c>
      <c r="Q172">
        <f t="shared" si="32"/>
        <v>7.6703586659712204E-3</v>
      </c>
      <c r="AI172">
        <v>7.585</v>
      </c>
      <c r="AJ172">
        <f t="shared" si="37"/>
        <v>80.42040190799996</v>
      </c>
      <c r="AK172">
        <f t="shared" si="38"/>
        <v>28.147140667799984</v>
      </c>
      <c r="AL172">
        <f t="shared" si="39"/>
        <v>22.38044</v>
      </c>
      <c r="AM172">
        <f t="shared" si="40"/>
        <v>4.9236968000000001</v>
      </c>
      <c r="AO172">
        <f t="shared" si="41"/>
        <v>33.070837467799983</v>
      </c>
      <c r="AS172">
        <v>8.5189504373177805</v>
      </c>
      <c r="AT172">
        <v>6.4495200412526597</v>
      </c>
      <c r="AU172">
        <f t="shared" si="43"/>
        <v>3.2247600206263298</v>
      </c>
      <c r="AV172">
        <v>7.585</v>
      </c>
      <c r="AW172">
        <v>1.9620599999999999</v>
      </c>
      <c r="AX172">
        <f t="shared" si="44"/>
        <v>1.275339</v>
      </c>
      <c r="AY172">
        <v>0.33834999999999998</v>
      </c>
      <c r="AZ172">
        <f t="shared" si="45"/>
        <v>0.45677250000000003</v>
      </c>
      <c r="BA172">
        <f t="shared" si="46"/>
        <v>1.7321115</v>
      </c>
    </row>
    <row r="173" spans="1:53" x14ac:dyDescent="0.25">
      <c r="A173" t="s">
        <v>146</v>
      </c>
      <c r="B173">
        <v>60.9</v>
      </c>
      <c r="C173">
        <v>7.3407</v>
      </c>
      <c r="D173" s="1">
        <v>3.453E-7</v>
      </c>
      <c r="E173">
        <v>60</v>
      </c>
      <c r="G173">
        <v>0</v>
      </c>
      <c r="H173" t="s">
        <v>12</v>
      </c>
      <c r="I173">
        <v>1</v>
      </c>
      <c r="J173" t="s">
        <v>12</v>
      </c>
      <c r="K173">
        <v>4</v>
      </c>
      <c r="L173" t="s">
        <v>12</v>
      </c>
      <c r="M173">
        <v>17</v>
      </c>
      <c r="N173">
        <f t="shared" si="52"/>
        <v>325.04000000000002</v>
      </c>
      <c r="O173">
        <f t="shared" si="30"/>
        <v>0</v>
      </c>
      <c r="P173">
        <f t="shared" si="31"/>
        <v>3.0765444253015011E-3</v>
      </c>
      <c r="Q173">
        <f t="shared" si="32"/>
        <v>1.2306177701206004E-2</v>
      </c>
      <c r="AI173">
        <v>7.59</v>
      </c>
      <c r="AJ173">
        <f t="shared" si="37"/>
        <v>82.393041907999958</v>
      </c>
      <c r="AK173">
        <f t="shared" si="38"/>
        <v>28.837564667799985</v>
      </c>
      <c r="AL173">
        <f t="shared" si="39"/>
        <v>22.728090000000002</v>
      </c>
      <c r="AM173">
        <f t="shared" si="40"/>
        <v>5.0001798000000006</v>
      </c>
      <c r="AO173">
        <f t="shared" si="41"/>
        <v>33.837744467799986</v>
      </c>
      <c r="AS173">
        <v>8.5298833819241899</v>
      </c>
      <c r="AT173">
        <v>6.36441165387438</v>
      </c>
      <c r="AU173">
        <f t="shared" si="43"/>
        <v>3.18220582693719</v>
      </c>
      <c r="AV173">
        <v>7.59</v>
      </c>
      <c r="AW173">
        <v>1.9726399999999999</v>
      </c>
      <c r="AX173">
        <f t="shared" si="44"/>
        <v>1.282216</v>
      </c>
      <c r="AY173">
        <v>0.34765000000000001</v>
      </c>
      <c r="AZ173">
        <f t="shared" si="45"/>
        <v>0.46932750000000006</v>
      </c>
      <c r="BA173">
        <f t="shared" si="46"/>
        <v>1.7515435000000001</v>
      </c>
    </row>
    <row r="174" spans="1:53" x14ac:dyDescent="0.25">
      <c r="A174" t="s">
        <v>147</v>
      </c>
      <c r="B174">
        <v>60.9</v>
      </c>
      <c r="C174">
        <v>7.3602999999999996</v>
      </c>
      <c r="D174" s="1">
        <v>2.8200000000000001E-7</v>
      </c>
      <c r="E174">
        <v>60</v>
      </c>
      <c r="G174">
        <v>1</v>
      </c>
      <c r="H174" t="s">
        <v>12</v>
      </c>
      <c r="I174">
        <v>0</v>
      </c>
      <c r="J174" t="s">
        <v>12</v>
      </c>
      <c r="K174">
        <v>4</v>
      </c>
      <c r="L174" t="s">
        <v>12</v>
      </c>
      <c r="M174">
        <v>18</v>
      </c>
      <c r="N174">
        <f t="shared" si="52"/>
        <v>324.15000000000003</v>
      </c>
      <c r="O174">
        <f t="shared" si="30"/>
        <v>3.0849915162733301E-3</v>
      </c>
      <c r="P174">
        <f t="shared" si="31"/>
        <v>0</v>
      </c>
      <c r="Q174">
        <f t="shared" si="32"/>
        <v>1.233996606509332E-2</v>
      </c>
      <c r="AI174">
        <v>7.5949999999999998</v>
      </c>
      <c r="AJ174">
        <f t="shared" si="37"/>
        <v>84.376261907999961</v>
      </c>
      <c r="AK174">
        <f t="shared" si="38"/>
        <v>29.531691667799983</v>
      </c>
      <c r="AL174">
        <f t="shared" si="39"/>
        <v>23.085040000000003</v>
      </c>
      <c r="AM174">
        <f t="shared" si="40"/>
        <v>5.0787088000000002</v>
      </c>
      <c r="AO174">
        <f t="shared" si="41"/>
        <v>34.610400467799984</v>
      </c>
      <c r="AS174">
        <v>8.5335276967929996</v>
      </c>
      <c r="AT174">
        <v>6.4494208762222103</v>
      </c>
      <c r="AU174">
        <f t="shared" si="43"/>
        <v>3.2247104381111051</v>
      </c>
      <c r="AV174">
        <v>7.5949999999999998</v>
      </c>
      <c r="AW174">
        <v>1.98322</v>
      </c>
      <c r="AX174">
        <f t="shared" si="44"/>
        <v>1.289093</v>
      </c>
      <c r="AY174">
        <v>0.35694999999999999</v>
      </c>
      <c r="AZ174">
        <f t="shared" si="45"/>
        <v>0.48188249999999999</v>
      </c>
      <c r="BA174">
        <f t="shared" si="46"/>
        <v>1.7709755</v>
      </c>
    </row>
    <row r="175" spans="1:53" x14ac:dyDescent="0.25">
      <c r="A175" t="s">
        <v>148</v>
      </c>
      <c r="B175">
        <v>60.9</v>
      </c>
      <c r="C175">
        <v>7.3807999999999998</v>
      </c>
      <c r="D175" s="1">
        <v>2.5969999999999998E-7</v>
      </c>
      <c r="E175">
        <v>60</v>
      </c>
      <c r="G175">
        <v>0</v>
      </c>
      <c r="H175" t="s">
        <v>12</v>
      </c>
      <c r="I175">
        <v>1</v>
      </c>
      <c r="J175" t="s">
        <v>12</v>
      </c>
      <c r="K175">
        <v>3</v>
      </c>
      <c r="L175" t="s">
        <v>12</v>
      </c>
      <c r="M175">
        <v>19</v>
      </c>
      <c r="N175">
        <f t="shared" si="52"/>
        <v>323.26</v>
      </c>
      <c r="O175">
        <f t="shared" si="30"/>
        <v>0</v>
      </c>
      <c r="P175">
        <f t="shared" si="31"/>
        <v>3.0934851203365714E-3</v>
      </c>
      <c r="Q175">
        <f t="shared" si="32"/>
        <v>9.2804553610097134E-3</v>
      </c>
      <c r="AI175">
        <v>7.6</v>
      </c>
      <c r="AJ175">
        <f t="shared" si="37"/>
        <v>86.193811907999958</v>
      </c>
      <c r="AK175">
        <f t="shared" si="38"/>
        <v>30.167834167799985</v>
      </c>
      <c r="AL175">
        <f t="shared" si="39"/>
        <v>23.451290000000004</v>
      </c>
      <c r="AM175">
        <f t="shared" si="40"/>
        <v>5.1592838000000008</v>
      </c>
      <c r="AO175">
        <f t="shared" si="41"/>
        <v>35.327117967799985</v>
      </c>
      <c r="AS175">
        <v>8.5481049562682205</v>
      </c>
      <c r="AT175">
        <v>6.3132672894230604</v>
      </c>
      <c r="AU175">
        <f t="shared" si="43"/>
        <v>3.1566336447115302</v>
      </c>
      <c r="AV175">
        <v>7.6</v>
      </c>
      <c r="AW175">
        <v>1.81755</v>
      </c>
      <c r="AX175">
        <f t="shared" si="44"/>
        <v>1.1814074999999999</v>
      </c>
      <c r="AY175">
        <v>0.36625000000000002</v>
      </c>
      <c r="AZ175">
        <f t="shared" si="45"/>
        <v>0.49443750000000009</v>
      </c>
      <c r="BA175">
        <f t="shared" si="46"/>
        <v>1.675845</v>
      </c>
    </row>
    <row r="176" spans="1:53" x14ac:dyDescent="0.25">
      <c r="A176" t="s">
        <v>149</v>
      </c>
      <c r="B176">
        <v>60.9</v>
      </c>
      <c r="C176">
        <v>7.4001000000000001</v>
      </c>
      <c r="D176" s="1">
        <v>3.502E-7</v>
      </c>
      <c r="E176">
        <v>60</v>
      </c>
      <c r="G176">
        <v>3</v>
      </c>
      <c r="H176" t="s">
        <v>12</v>
      </c>
      <c r="I176">
        <v>2</v>
      </c>
      <c r="J176" t="s">
        <v>12</v>
      </c>
      <c r="K176">
        <v>7</v>
      </c>
      <c r="L176" t="s">
        <v>12</v>
      </c>
      <c r="M176">
        <v>20</v>
      </c>
      <c r="N176">
        <f t="shared" si="52"/>
        <v>322.37</v>
      </c>
      <c r="O176">
        <f t="shared" si="30"/>
        <v>9.3060768681949308E-3</v>
      </c>
      <c r="P176">
        <f t="shared" si="31"/>
        <v>6.2040512454632872E-3</v>
      </c>
      <c r="Q176">
        <f t="shared" si="32"/>
        <v>2.1714179359121507E-2</v>
      </c>
      <c r="AI176">
        <v>7.6050000000000004</v>
      </c>
      <c r="AJ176">
        <f t="shared" si="37"/>
        <v>87.601741907999951</v>
      </c>
      <c r="AK176">
        <f t="shared" si="38"/>
        <v>30.660609667799982</v>
      </c>
      <c r="AL176">
        <f t="shared" si="39"/>
        <v>23.822030000000005</v>
      </c>
      <c r="AM176">
        <f t="shared" si="40"/>
        <v>5.2408466000000011</v>
      </c>
      <c r="AO176">
        <f t="shared" si="41"/>
        <v>35.901456267799986</v>
      </c>
      <c r="AS176">
        <v>8.55903790087463</v>
      </c>
      <c r="AT176">
        <v>6.0070704666706396</v>
      </c>
      <c r="AU176">
        <f t="shared" si="43"/>
        <v>3.0035352333353198</v>
      </c>
      <c r="AV176">
        <v>7.6050000000000004</v>
      </c>
      <c r="AW176">
        <v>1.4079299999999999</v>
      </c>
      <c r="AX176">
        <f t="shared" si="44"/>
        <v>0.91515449999999998</v>
      </c>
      <c r="AY176">
        <v>0.37074000000000001</v>
      </c>
      <c r="AZ176">
        <f t="shared" si="45"/>
        <v>0.50049900000000003</v>
      </c>
      <c r="BA176">
        <f t="shared" si="46"/>
        <v>1.4156534999999999</v>
      </c>
    </row>
    <row r="177" spans="1:53" x14ac:dyDescent="0.25">
      <c r="A177" t="s">
        <v>150</v>
      </c>
      <c r="B177">
        <v>60.9</v>
      </c>
      <c r="C177">
        <v>7.4180999999999999</v>
      </c>
      <c r="D177" s="1">
        <v>3.4919999999999998E-7</v>
      </c>
      <c r="E177">
        <v>60</v>
      </c>
      <c r="G177">
        <v>9</v>
      </c>
      <c r="H177" t="s">
        <v>12</v>
      </c>
      <c r="I177">
        <v>1</v>
      </c>
      <c r="J177" t="s">
        <v>12</v>
      </c>
      <c r="K177">
        <v>11</v>
      </c>
      <c r="L177" t="s">
        <v>12</v>
      </c>
      <c r="M177">
        <v>21</v>
      </c>
      <c r="N177">
        <f t="shared" si="52"/>
        <v>321.48</v>
      </c>
      <c r="O177">
        <f t="shared" si="30"/>
        <v>2.7995520716685329E-2</v>
      </c>
      <c r="P177">
        <f t="shared" si="31"/>
        <v>3.1106134129650367E-3</v>
      </c>
      <c r="Q177">
        <f t="shared" si="32"/>
        <v>3.4216747542615403E-2</v>
      </c>
      <c r="AI177">
        <v>7.61</v>
      </c>
      <c r="AJ177">
        <f t="shared" si="37"/>
        <v>89.00597190799995</v>
      </c>
      <c r="AK177">
        <f t="shared" si="38"/>
        <v>31.15209016779998</v>
      </c>
      <c r="AL177">
        <f t="shared" si="39"/>
        <v>24.196620000000006</v>
      </c>
      <c r="AM177">
        <f t="shared" si="40"/>
        <v>5.3232564000000018</v>
      </c>
      <c r="AO177">
        <f t="shared" si="41"/>
        <v>36.475346567799981</v>
      </c>
      <c r="AS177">
        <v>8.5699708454810395</v>
      </c>
      <c r="AT177">
        <v>5.9729824874556297</v>
      </c>
      <c r="AU177">
        <f t="shared" si="43"/>
        <v>2.9864912437278148</v>
      </c>
      <c r="AV177">
        <v>7.61</v>
      </c>
      <c r="AW177">
        <v>1.4042300000000001</v>
      </c>
      <c r="AX177">
        <f t="shared" si="44"/>
        <v>0.9127495000000001</v>
      </c>
      <c r="AY177">
        <v>0.37458999999999998</v>
      </c>
      <c r="AZ177">
        <f t="shared" si="45"/>
        <v>0.50569649999999999</v>
      </c>
      <c r="BA177">
        <f t="shared" si="46"/>
        <v>1.4184460000000001</v>
      </c>
    </row>
    <row r="178" spans="1:53" x14ac:dyDescent="0.25">
      <c r="A178" t="s">
        <v>151</v>
      </c>
      <c r="B178">
        <v>60.9</v>
      </c>
      <c r="C178">
        <v>7.4416000000000002</v>
      </c>
      <c r="D178" s="1">
        <v>3.0289999999999999E-7</v>
      </c>
      <c r="E178">
        <v>60</v>
      </c>
      <c r="G178">
        <v>4</v>
      </c>
      <c r="H178" t="s">
        <v>12</v>
      </c>
      <c r="I178">
        <v>3</v>
      </c>
      <c r="J178" t="s">
        <v>12</v>
      </c>
      <c r="K178">
        <v>9</v>
      </c>
      <c r="L178" t="s">
        <v>12</v>
      </c>
      <c r="M178">
        <v>22</v>
      </c>
      <c r="N178">
        <f t="shared" si="52"/>
        <v>320.59000000000003</v>
      </c>
      <c r="O178">
        <f t="shared" si="30"/>
        <v>1.2476995539474093E-2</v>
      </c>
      <c r="P178">
        <f t="shared" si="31"/>
        <v>9.3577466546055695E-3</v>
      </c>
      <c r="Q178">
        <f t="shared" si="32"/>
        <v>2.807323996381671E-2</v>
      </c>
      <c r="AI178">
        <v>7.6150000000000002</v>
      </c>
      <c r="AJ178">
        <f t="shared" si="37"/>
        <v>90.406501907999953</v>
      </c>
      <c r="AK178">
        <f t="shared" si="38"/>
        <v>31.642275667799982</v>
      </c>
      <c r="AL178">
        <f t="shared" si="39"/>
        <v>24.575070000000007</v>
      </c>
      <c r="AM178">
        <f t="shared" si="40"/>
        <v>5.4065154000000017</v>
      </c>
      <c r="AO178">
        <f t="shared" si="41"/>
        <v>37.048791067799982</v>
      </c>
      <c r="AS178">
        <v>8.57725947521865</v>
      </c>
      <c r="AT178">
        <v>5.68381725868191</v>
      </c>
      <c r="AU178">
        <f t="shared" si="43"/>
        <v>2.841908629340955</v>
      </c>
      <c r="AV178">
        <v>7.6150000000000002</v>
      </c>
      <c r="AW178">
        <v>1.4005300000000001</v>
      </c>
      <c r="AX178">
        <f t="shared" si="44"/>
        <v>0.91034450000000011</v>
      </c>
      <c r="AY178">
        <v>0.37845000000000001</v>
      </c>
      <c r="AZ178">
        <f t="shared" si="45"/>
        <v>0.51090750000000007</v>
      </c>
      <c r="BA178">
        <f t="shared" si="46"/>
        <v>1.4212520000000002</v>
      </c>
    </row>
    <row r="179" spans="1:53" x14ac:dyDescent="0.25">
      <c r="A179" t="s">
        <v>152</v>
      </c>
      <c r="B179">
        <v>60.9</v>
      </c>
      <c r="C179">
        <v>7.4604999999999997</v>
      </c>
      <c r="D179" s="1">
        <v>3.2870000000000003E-7</v>
      </c>
      <c r="E179">
        <v>61</v>
      </c>
      <c r="G179">
        <v>4</v>
      </c>
      <c r="H179" t="s">
        <v>12</v>
      </c>
      <c r="I179">
        <v>7</v>
      </c>
      <c r="J179" t="s">
        <v>12</v>
      </c>
      <c r="K179">
        <v>12</v>
      </c>
      <c r="L179" t="s">
        <v>12</v>
      </c>
      <c r="M179">
        <v>23</v>
      </c>
      <c r="N179">
        <f t="shared" si="52"/>
        <v>319.70000000000005</v>
      </c>
      <c r="O179">
        <f t="shared" si="30"/>
        <v>1.2511729746637472E-2</v>
      </c>
      <c r="P179">
        <f t="shared" si="31"/>
        <v>2.1895527056615575E-2</v>
      </c>
      <c r="Q179">
        <f t="shared" si="32"/>
        <v>3.7535189239912413E-2</v>
      </c>
      <c r="AI179">
        <v>7.62</v>
      </c>
      <c r="AJ179">
        <f t="shared" si="37"/>
        <v>91.378491907999958</v>
      </c>
      <c r="AK179">
        <f t="shared" si="38"/>
        <v>31.982472167799983</v>
      </c>
      <c r="AL179">
        <f t="shared" si="39"/>
        <v>24.957370000000008</v>
      </c>
      <c r="AM179">
        <f t="shared" si="40"/>
        <v>5.490621400000002</v>
      </c>
      <c r="AO179">
        <f t="shared" si="41"/>
        <v>37.473093567799985</v>
      </c>
      <c r="AS179">
        <v>8.5954810495626806</v>
      </c>
      <c r="AT179">
        <v>5.6326728942305797</v>
      </c>
      <c r="AU179">
        <f t="shared" si="43"/>
        <v>2.8163364471152899</v>
      </c>
      <c r="AV179">
        <v>7.62</v>
      </c>
      <c r="AW179">
        <v>0.97199000000000002</v>
      </c>
      <c r="AX179">
        <f t="shared" si="44"/>
        <v>0.63179350000000001</v>
      </c>
      <c r="AY179">
        <v>0.38229999999999997</v>
      </c>
      <c r="AZ179">
        <f t="shared" si="45"/>
        <v>0.51610500000000004</v>
      </c>
      <c r="BA179">
        <f t="shared" si="46"/>
        <v>1.1478985000000002</v>
      </c>
    </row>
    <row r="180" spans="1:53" x14ac:dyDescent="0.25">
      <c r="A180" t="s">
        <v>153</v>
      </c>
      <c r="B180">
        <v>60.9</v>
      </c>
      <c r="C180">
        <v>7.4824999999999999</v>
      </c>
      <c r="D180" s="1">
        <v>3.4369999999999999E-7</v>
      </c>
      <c r="E180">
        <v>61</v>
      </c>
      <c r="G180">
        <v>3</v>
      </c>
      <c r="H180" t="s">
        <v>12</v>
      </c>
      <c r="I180">
        <v>9</v>
      </c>
      <c r="J180" t="s">
        <v>12</v>
      </c>
      <c r="K180">
        <v>15</v>
      </c>
      <c r="L180" t="s">
        <v>12</v>
      </c>
      <c r="M180">
        <v>24</v>
      </c>
      <c r="N180">
        <f t="shared" si="52"/>
        <v>318.81</v>
      </c>
      <c r="O180">
        <f t="shared" si="30"/>
        <v>9.4099934130046116E-3</v>
      </c>
      <c r="P180">
        <f t="shared" si="31"/>
        <v>2.8229980239013831E-2</v>
      </c>
      <c r="Q180">
        <f t="shared" si="32"/>
        <v>4.7049967065023054E-2</v>
      </c>
      <c r="AI180">
        <v>7.625</v>
      </c>
      <c r="AJ180">
        <f t="shared" si="37"/>
        <v>92.001021907999956</v>
      </c>
      <c r="AK180">
        <f t="shared" si="38"/>
        <v>32.200357667799985</v>
      </c>
      <c r="AL180">
        <f t="shared" si="39"/>
        <v>25.339840000000009</v>
      </c>
      <c r="AM180">
        <f t="shared" si="40"/>
        <v>5.5747648000000023</v>
      </c>
      <c r="AO180">
        <f t="shared" si="41"/>
        <v>37.775122467799989</v>
      </c>
      <c r="AS180">
        <v>8.6173469387755102</v>
      </c>
      <c r="AT180">
        <v>5.6325241466849203</v>
      </c>
      <c r="AU180">
        <f t="shared" si="43"/>
        <v>2.8162620733424601</v>
      </c>
      <c r="AV180">
        <v>7.625</v>
      </c>
      <c r="AW180">
        <v>0.62253000000000003</v>
      </c>
      <c r="AX180">
        <f t="shared" si="44"/>
        <v>0.40464450000000002</v>
      </c>
      <c r="AY180">
        <v>0.38246999999999998</v>
      </c>
      <c r="AZ180">
        <f t="shared" si="45"/>
        <v>0.51633450000000003</v>
      </c>
      <c r="BA180">
        <f t="shared" si="46"/>
        <v>0.92097899999999999</v>
      </c>
    </row>
    <row r="181" spans="1:53" x14ac:dyDescent="0.25">
      <c r="A181" t="s">
        <v>154</v>
      </c>
      <c r="B181">
        <v>60.9</v>
      </c>
      <c r="C181">
        <v>7.5</v>
      </c>
      <c r="D181" s="1">
        <v>2.5950000000000001E-7</v>
      </c>
      <c r="E181">
        <v>61</v>
      </c>
      <c r="G181">
        <v>6</v>
      </c>
      <c r="H181" t="s">
        <v>12</v>
      </c>
      <c r="I181">
        <v>8</v>
      </c>
      <c r="J181" t="s">
        <v>12</v>
      </c>
      <c r="K181">
        <v>27</v>
      </c>
      <c r="L181" t="s">
        <v>12</v>
      </c>
      <c r="M181">
        <v>25</v>
      </c>
      <c r="N181">
        <f t="shared" si="52"/>
        <v>317.92</v>
      </c>
      <c r="O181">
        <f t="shared" si="30"/>
        <v>1.8872672370407649E-2</v>
      </c>
      <c r="P181">
        <f t="shared" si="31"/>
        <v>2.5163563160543533E-2</v>
      </c>
      <c r="Q181">
        <f t="shared" si="32"/>
        <v>8.4927025666834424E-2</v>
      </c>
      <c r="AI181">
        <v>7.63</v>
      </c>
      <c r="AJ181">
        <f t="shared" si="37"/>
        <v>92.43840190799996</v>
      </c>
      <c r="AK181">
        <f t="shared" si="38"/>
        <v>32.353440667799987</v>
      </c>
      <c r="AL181">
        <f t="shared" si="39"/>
        <v>25.718940000000011</v>
      </c>
      <c r="AM181">
        <f t="shared" si="40"/>
        <v>5.6581668000000027</v>
      </c>
      <c r="AO181">
        <f t="shared" si="41"/>
        <v>38.01160746779999</v>
      </c>
      <c r="AS181">
        <v>8.6319241982507204</v>
      </c>
      <c r="AT181">
        <v>5.7684794034231803</v>
      </c>
      <c r="AU181">
        <f t="shared" si="43"/>
        <v>2.8842397017115902</v>
      </c>
      <c r="AV181">
        <v>7.63</v>
      </c>
      <c r="AW181">
        <v>0.43737999999999999</v>
      </c>
      <c r="AX181">
        <f t="shared" si="44"/>
        <v>0.28429700000000002</v>
      </c>
      <c r="AY181">
        <v>0.37909999999999999</v>
      </c>
      <c r="AZ181">
        <f t="shared" si="45"/>
        <v>0.51178500000000005</v>
      </c>
      <c r="BA181">
        <f t="shared" si="46"/>
        <v>0.79608200000000007</v>
      </c>
    </row>
    <row r="182" spans="1:53" x14ac:dyDescent="0.25">
      <c r="A182" t="s">
        <v>155</v>
      </c>
      <c r="B182">
        <v>60.9</v>
      </c>
      <c r="C182">
        <v>7.5214999999999996</v>
      </c>
      <c r="D182" s="1">
        <v>3.5100000000000001E-7</v>
      </c>
      <c r="E182">
        <v>61</v>
      </c>
      <c r="G182">
        <v>3</v>
      </c>
      <c r="H182" t="s">
        <v>12</v>
      </c>
      <c r="I182">
        <v>8</v>
      </c>
      <c r="J182" t="s">
        <v>12</v>
      </c>
      <c r="K182">
        <v>17</v>
      </c>
      <c r="L182" t="s">
        <v>12</v>
      </c>
      <c r="M182">
        <v>26</v>
      </c>
      <c r="N182">
        <f t="shared" si="52"/>
        <v>317.03000000000003</v>
      </c>
      <c r="O182">
        <f t="shared" si="30"/>
        <v>9.4628268618111838E-3</v>
      </c>
      <c r="P182">
        <f t="shared" si="31"/>
        <v>2.5234204964829823E-2</v>
      </c>
      <c r="Q182">
        <f t="shared" si="32"/>
        <v>5.362268555026338E-2</v>
      </c>
      <c r="AI182">
        <v>7.6349999999999998</v>
      </c>
      <c r="AJ182">
        <f t="shared" si="37"/>
        <v>92.749971907999964</v>
      </c>
      <c r="AK182">
        <f t="shared" si="38"/>
        <v>32.462490167799984</v>
      </c>
      <c r="AL182">
        <f t="shared" si="39"/>
        <v>26.094680000000011</v>
      </c>
      <c r="AM182">
        <f t="shared" si="40"/>
        <v>5.7408296000000023</v>
      </c>
      <c r="AO182">
        <f t="shared" si="41"/>
        <v>38.203319767799989</v>
      </c>
      <c r="AS182">
        <v>8.6355685131195301</v>
      </c>
      <c r="AT182">
        <v>5.5643729795125099</v>
      </c>
      <c r="AU182">
        <f t="shared" si="43"/>
        <v>2.7821864897562549</v>
      </c>
      <c r="AV182">
        <v>7.6349999999999998</v>
      </c>
      <c r="AW182">
        <v>0.31157000000000001</v>
      </c>
      <c r="AX182">
        <f t="shared" si="44"/>
        <v>0.20252050000000002</v>
      </c>
      <c r="AY182">
        <v>0.37574000000000002</v>
      </c>
      <c r="AZ182">
        <f t="shared" si="45"/>
        <v>0.50724900000000006</v>
      </c>
      <c r="BA182">
        <f t="shared" si="46"/>
        <v>0.70976950000000005</v>
      </c>
    </row>
    <row r="183" spans="1:53" x14ac:dyDescent="0.25">
      <c r="A183" t="s">
        <v>156</v>
      </c>
      <c r="B183">
        <v>60.9</v>
      </c>
      <c r="C183">
        <v>7.5407999999999999</v>
      </c>
      <c r="D183" s="1">
        <v>3.5289999999999999E-7</v>
      </c>
      <c r="E183">
        <v>61</v>
      </c>
      <c r="G183">
        <v>1</v>
      </c>
      <c r="H183" t="s">
        <v>12</v>
      </c>
      <c r="I183">
        <v>8</v>
      </c>
      <c r="J183" t="s">
        <v>12</v>
      </c>
      <c r="K183">
        <v>20</v>
      </c>
      <c r="L183" t="s">
        <v>12</v>
      </c>
      <c r="M183">
        <v>27</v>
      </c>
      <c r="N183">
        <f t="shared" si="52"/>
        <v>316.14</v>
      </c>
      <c r="O183">
        <f t="shared" si="30"/>
        <v>3.1631555639906371E-3</v>
      </c>
      <c r="P183">
        <f t="shared" si="31"/>
        <v>2.5305244511925097E-2</v>
      </c>
      <c r="Q183">
        <f t="shared" si="32"/>
        <v>6.3263111279812739E-2</v>
      </c>
      <c r="AI183">
        <v>7.64</v>
      </c>
      <c r="AJ183">
        <f t="shared" si="37"/>
        <v>93.128191907999962</v>
      </c>
      <c r="AK183">
        <f t="shared" si="38"/>
        <v>32.594867167799983</v>
      </c>
      <c r="AL183">
        <f t="shared" si="39"/>
        <v>26.467050000000011</v>
      </c>
      <c r="AM183">
        <f t="shared" si="40"/>
        <v>5.8227510000000029</v>
      </c>
      <c r="AO183">
        <f t="shared" si="41"/>
        <v>38.417618167799986</v>
      </c>
      <c r="AS183">
        <v>8.6574344023323597</v>
      </c>
      <c r="AT183">
        <v>5.5472174292457597</v>
      </c>
      <c r="AU183">
        <f t="shared" si="43"/>
        <v>2.7736087146228798</v>
      </c>
      <c r="AV183">
        <v>7.64</v>
      </c>
      <c r="AW183">
        <v>0.37822</v>
      </c>
      <c r="AX183">
        <f t="shared" si="44"/>
        <v>0.24584300000000001</v>
      </c>
      <c r="AY183">
        <v>0.37236999999999998</v>
      </c>
      <c r="AZ183">
        <f t="shared" si="45"/>
        <v>0.50269949999999997</v>
      </c>
      <c r="BA183">
        <f t="shared" si="46"/>
        <v>0.7485425</v>
      </c>
    </row>
    <row r="184" spans="1:53" x14ac:dyDescent="0.25">
      <c r="A184" t="s">
        <v>157</v>
      </c>
      <c r="B184">
        <v>60.9</v>
      </c>
      <c r="C184">
        <v>7.5622999999999996</v>
      </c>
      <c r="D184" s="1">
        <v>3.523E-7</v>
      </c>
      <c r="E184">
        <v>61</v>
      </c>
      <c r="G184">
        <v>2</v>
      </c>
      <c r="H184" t="s">
        <v>12</v>
      </c>
      <c r="I184">
        <v>7</v>
      </c>
      <c r="J184" t="s">
        <v>12</v>
      </c>
      <c r="K184">
        <v>19</v>
      </c>
      <c r="L184" t="s">
        <v>12</v>
      </c>
      <c r="M184">
        <v>28</v>
      </c>
      <c r="N184">
        <f t="shared" si="52"/>
        <v>315.25</v>
      </c>
      <c r="O184">
        <f t="shared" ref="O184:O247" si="53">G184/N184</f>
        <v>6.3441712926249009E-3</v>
      </c>
      <c r="P184">
        <f t="shared" ref="P184:P247" si="54">I184/N184</f>
        <v>2.2204599524187154E-2</v>
      </c>
      <c r="Q184">
        <f t="shared" ref="Q184:Q247" si="55">K184/N184</f>
        <v>6.0269627279936559E-2</v>
      </c>
      <c r="AI184">
        <v>7.6449999999999996</v>
      </c>
      <c r="AJ184">
        <f t="shared" ref="AJ184:AJ247" si="56">AW184+AJ183</f>
        <v>93.57307190799996</v>
      </c>
      <c r="AK184">
        <f t="shared" ref="AK184:AK247" si="57">AJ184*0.35</f>
        <v>32.750575167799987</v>
      </c>
      <c r="AL184">
        <f t="shared" ref="AL184:AL247" si="58">AY184+AL183</f>
        <v>26.836050000000011</v>
      </c>
      <c r="AM184">
        <f t="shared" ref="AM184:AM247" si="59">AL184*0.22</f>
        <v>5.9039310000000027</v>
      </c>
      <c r="AO184">
        <f t="shared" ref="AO184:AO247" si="60">AK184+AM184</f>
        <v>38.654506167799987</v>
      </c>
      <c r="AS184">
        <v>8.67201166180757</v>
      </c>
      <c r="AT184">
        <v>5.4960978560520504</v>
      </c>
      <c r="AU184">
        <f t="shared" ref="AU184:AU214" si="61">AT184/2</f>
        <v>2.7480489280260252</v>
      </c>
      <c r="AV184">
        <v>7.6449999999999996</v>
      </c>
      <c r="AW184">
        <v>0.44488</v>
      </c>
      <c r="AX184">
        <f t="shared" ref="AX184:AX247" si="62">AW184*0.65</f>
        <v>0.28917199999999998</v>
      </c>
      <c r="AY184">
        <v>0.36899999999999999</v>
      </c>
      <c r="AZ184">
        <f t="shared" ref="AZ184:AZ247" si="63">AY184*1.35</f>
        <v>0.49815000000000004</v>
      </c>
      <c r="BA184">
        <f t="shared" ref="BA184:BA247" si="64">AX184+AZ184</f>
        <v>0.78732200000000008</v>
      </c>
    </row>
    <row r="185" spans="1:53" x14ac:dyDescent="0.25">
      <c r="A185" t="s">
        <v>158</v>
      </c>
      <c r="B185">
        <v>60.9</v>
      </c>
      <c r="C185">
        <v>7.5780000000000003</v>
      </c>
      <c r="D185" s="1">
        <v>3.5390000000000001E-7</v>
      </c>
      <c r="E185">
        <v>61</v>
      </c>
      <c r="G185">
        <v>4</v>
      </c>
      <c r="H185" t="s">
        <v>12</v>
      </c>
      <c r="I185">
        <v>3</v>
      </c>
      <c r="J185" t="s">
        <v>12</v>
      </c>
      <c r="K185">
        <v>18</v>
      </c>
      <c r="L185" t="s">
        <v>12</v>
      </c>
      <c r="M185">
        <v>29</v>
      </c>
      <c r="N185">
        <f t="shared" si="52"/>
        <v>314.36</v>
      </c>
      <c r="O185">
        <f t="shared" si="53"/>
        <v>1.2724265173686218E-2</v>
      </c>
      <c r="P185">
        <f t="shared" si="54"/>
        <v>9.5431988802646642E-3</v>
      </c>
      <c r="Q185">
        <f t="shared" si="55"/>
        <v>5.7259193281587989E-2</v>
      </c>
      <c r="AI185">
        <v>7.65</v>
      </c>
      <c r="AJ185">
        <f t="shared" si="56"/>
        <v>94.053511907999962</v>
      </c>
      <c r="AK185">
        <f t="shared" si="57"/>
        <v>32.918729167799988</v>
      </c>
      <c r="AL185">
        <f t="shared" si="58"/>
        <v>27.203050000000012</v>
      </c>
      <c r="AM185">
        <f t="shared" si="59"/>
        <v>5.9846710000000023</v>
      </c>
      <c r="AO185">
        <f t="shared" si="60"/>
        <v>38.903400167799987</v>
      </c>
      <c r="AS185">
        <v>8.6902332361516006</v>
      </c>
      <c r="AT185">
        <v>5.5129807024850797</v>
      </c>
      <c r="AU185">
        <f t="shared" si="61"/>
        <v>2.7564903512425398</v>
      </c>
      <c r="AV185">
        <v>7.65</v>
      </c>
      <c r="AW185">
        <v>0.48043999999999998</v>
      </c>
      <c r="AX185">
        <f t="shared" si="62"/>
        <v>0.31228600000000001</v>
      </c>
      <c r="AY185">
        <v>0.36699999999999999</v>
      </c>
      <c r="AZ185">
        <f t="shared" si="63"/>
        <v>0.49545</v>
      </c>
      <c r="BA185">
        <f t="shared" si="64"/>
        <v>0.80773600000000001</v>
      </c>
    </row>
    <row r="186" spans="1:53" x14ac:dyDescent="0.25">
      <c r="A186" t="s">
        <v>159</v>
      </c>
      <c r="B186">
        <v>60.9</v>
      </c>
      <c r="C186">
        <v>7.6012000000000004</v>
      </c>
      <c r="D186" s="1">
        <v>3.467E-7</v>
      </c>
      <c r="E186">
        <v>61</v>
      </c>
      <c r="G186">
        <v>7</v>
      </c>
      <c r="H186" t="s">
        <v>12</v>
      </c>
      <c r="I186">
        <v>12</v>
      </c>
      <c r="J186" t="s">
        <v>12</v>
      </c>
      <c r="K186">
        <v>28</v>
      </c>
      <c r="L186" t="s">
        <v>12</v>
      </c>
      <c r="M186">
        <v>30</v>
      </c>
      <c r="N186">
        <f t="shared" si="52"/>
        <v>313.47000000000003</v>
      </c>
      <c r="O186">
        <f t="shared" si="53"/>
        <v>2.2330685552046446E-2</v>
      </c>
      <c r="P186">
        <f t="shared" si="54"/>
        <v>3.828117523207962E-2</v>
      </c>
      <c r="Q186">
        <f t="shared" si="55"/>
        <v>8.9322742208185785E-2</v>
      </c>
      <c r="AI186">
        <v>7.6550000000000002</v>
      </c>
      <c r="AJ186">
        <f t="shared" si="56"/>
        <v>94.546291907999958</v>
      </c>
      <c r="AK186">
        <f t="shared" si="57"/>
        <v>33.091202167799985</v>
      </c>
      <c r="AL186">
        <f t="shared" si="58"/>
        <v>27.570010000000011</v>
      </c>
      <c r="AM186">
        <f t="shared" si="59"/>
        <v>6.0654022000000021</v>
      </c>
      <c r="AO186">
        <f t="shared" si="60"/>
        <v>39.156604367799986</v>
      </c>
      <c r="AS186">
        <v>8.6938775510203996</v>
      </c>
      <c r="AT186">
        <v>5.3598946867376798</v>
      </c>
      <c r="AU186">
        <f t="shared" si="61"/>
        <v>2.6799473433688399</v>
      </c>
      <c r="AV186">
        <v>7.6550000000000002</v>
      </c>
      <c r="AW186">
        <v>0.49278</v>
      </c>
      <c r="AX186">
        <f t="shared" si="62"/>
        <v>0.32030700000000001</v>
      </c>
      <c r="AY186">
        <v>0.36696000000000001</v>
      </c>
      <c r="AZ186">
        <f t="shared" si="63"/>
        <v>0.49539600000000006</v>
      </c>
      <c r="BA186">
        <f t="shared" si="64"/>
        <v>0.81570300000000007</v>
      </c>
    </row>
    <row r="187" spans="1:53" x14ac:dyDescent="0.25">
      <c r="A187" t="s">
        <v>160</v>
      </c>
      <c r="B187">
        <v>60.9</v>
      </c>
      <c r="C187">
        <v>7.6177000000000001</v>
      </c>
      <c r="D187" s="1">
        <v>2.734E-7</v>
      </c>
      <c r="E187">
        <v>61</v>
      </c>
      <c r="G187">
        <v>2</v>
      </c>
      <c r="H187" t="s">
        <v>12</v>
      </c>
      <c r="I187">
        <v>4</v>
      </c>
      <c r="J187" t="s">
        <v>12</v>
      </c>
      <c r="K187">
        <v>15.5</v>
      </c>
      <c r="L187" t="s">
        <v>12</v>
      </c>
      <c r="M187">
        <v>31</v>
      </c>
      <c r="N187">
        <f t="shared" si="52"/>
        <v>312.58000000000004</v>
      </c>
      <c r="O187">
        <f t="shared" si="53"/>
        <v>6.3983620193230522E-3</v>
      </c>
      <c r="P187">
        <f t="shared" si="54"/>
        <v>1.2796724038646104E-2</v>
      </c>
      <c r="Q187">
        <f t="shared" si="55"/>
        <v>4.9587305649753659E-2</v>
      </c>
      <c r="AI187">
        <v>7.66</v>
      </c>
      <c r="AJ187">
        <f t="shared" si="56"/>
        <v>95.051421907999952</v>
      </c>
      <c r="AK187">
        <f t="shared" si="57"/>
        <v>33.267997667799982</v>
      </c>
      <c r="AL187">
        <f t="shared" si="58"/>
        <v>27.936940000000011</v>
      </c>
      <c r="AM187">
        <f t="shared" si="59"/>
        <v>6.146126800000002</v>
      </c>
      <c r="AO187">
        <f t="shared" si="60"/>
        <v>39.414124467799986</v>
      </c>
      <c r="AS187">
        <v>8.7084548104956205</v>
      </c>
      <c r="AT187">
        <v>5.4788431407548499</v>
      </c>
      <c r="AU187">
        <f t="shared" si="61"/>
        <v>2.739421570377425</v>
      </c>
      <c r="AV187">
        <v>7.66</v>
      </c>
      <c r="AW187">
        <v>0.50512999999999997</v>
      </c>
      <c r="AX187">
        <f t="shared" si="62"/>
        <v>0.32833449999999997</v>
      </c>
      <c r="AY187">
        <v>0.36692999999999998</v>
      </c>
      <c r="AZ187">
        <f t="shared" si="63"/>
        <v>0.4953555</v>
      </c>
      <c r="BA187">
        <f t="shared" si="64"/>
        <v>0.82369000000000003</v>
      </c>
    </row>
    <row r="188" spans="1:53" x14ac:dyDescent="0.25">
      <c r="A188" t="s">
        <v>161</v>
      </c>
      <c r="B188">
        <v>60.9</v>
      </c>
      <c r="C188">
        <v>7.6387999999999998</v>
      </c>
      <c r="D188" s="1">
        <v>3.552E-7</v>
      </c>
      <c r="E188">
        <v>61</v>
      </c>
      <c r="G188">
        <v>3</v>
      </c>
      <c r="H188" t="s">
        <v>12</v>
      </c>
      <c r="I188">
        <v>5</v>
      </c>
      <c r="J188" t="s">
        <v>12</v>
      </c>
      <c r="K188">
        <v>19</v>
      </c>
      <c r="L188" t="s">
        <v>12</v>
      </c>
      <c r="M188">
        <v>32</v>
      </c>
      <c r="N188">
        <f t="shared" si="52"/>
        <v>311.69</v>
      </c>
      <c r="O188">
        <f t="shared" si="53"/>
        <v>9.6249478648657329E-3</v>
      </c>
      <c r="P188">
        <f t="shared" si="54"/>
        <v>1.6041579774776219E-2</v>
      </c>
      <c r="Q188">
        <f t="shared" si="55"/>
        <v>6.0958003144149633E-2</v>
      </c>
      <c r="AI188">
        <v>7.665</v>
      </c>
      <c r="AJ188">
        <f t="shared" si="56"/>
        <v>95.530751907999957</v>
      </c>
      <c r="AK188">
        <f t="shared" si="57"/>
        <v>33.435763167799983</v>
      </c>
      <c r="AL188">
        <f t="shared" si="58"/>
        <v>28.303830000000012</v>
      </c>
      <c r="AM188">
        <f t="shared" si="59"/>
        <v>6.226842600000003</v>
      </c>
      <c r="AO188">
        <f t="shared" si="60"/>
        <v>39.662605767799988</v>
      </c>
      <c r="AS188">
        <v>8.7230320699708397</v>
      </c>
      <c r="AT188">
        <v>5.6318052002141998</v>
      </c>
      <c r="AU188">
        <f t="shared" si="61"/>
        <v>2.8159026001070999</v>
      </c>
      <c r="AV188">
        <v>7.665</v>
      </c>
      <c r="AW188">
        <v>0.47932999999999998</v>
      </c>
      <c r="AX188">
        <f t="shared" si="62"/>
        <v>0.31156450000000002</v>
      </c>
      <c r="AY188">
        <v>0.36688999999999999</v>
      </c>
      <c r="AZ188">
        <f t="shared" si="63"/>
        <v>0.49530150000000001</v>
      </c>
      <c r="BA188">
        <f t="shared" si="64"/>
        <v>0.80686600000000008</v>
      </c>
    </row>
    <row r="189" spans="1:53" x14ac:dyDescent="0.25">
      <c r="A189" t="s">
        <v>162</v>
      </c>
      <c r="B189">
        <v>60.9</v>
      </c>
      <c r="C189">
        <v>7.6605999999999996</v>
      </c>
      <c r="D189" s="1">
        <v>2.7640000000000001E-7</v>
      </c>
      <c r="E189">
        <v>61</v>
      </c>
      <c r="G189">
        <v>6</v>
      </c>
      <c r="H189" t="s">
        <v>12</v>
      </c>
      <c r="I189">
        <v>6</v>
      </c>
      <c r="J189" t="s">
        <v>12</v>
      </c>
      <c r="K189">
        <v>27.5</v>
      </c>
      <c r="L189" t="s">
        <v>12</v>
      </c>
      <c r="M189">
        <v>33</v>
      </c>
      <c r="N189">
        <f t="shared" si="52"/>
        <v>310.8</v>
      </c>
      <c r="O189">
        <f t="shared" si="53"/>
        <v>1.9305019305019305E-2</v>
      </c>
      <c r="P189">
        <f t="shared" si="54"/>
        <v>1.9305019305019305E-2</v>
      </c>
      <c r="Q189">
        <f t="shared" si="55"/>
        <v>8.8481338481338476E-2</v>
      </c>
      <c r="AI189">
        <v>7.67</v>
      </c>
      <c r="AJ189">
        <f t="shared" si="56"/>
        <v>95.921201907999958</v>
      </c>
      <c r="AK189">
        <f t="shared" si="57"/>
        <v>33.572420667799982</v>
      </c>
      <c r="AL189">
        <f t="shared" si="58"/>
        <v>28.670690000000011</v>
      </c>
      <c r="AM189">
        <f t="shared" si="59"/>
        <v>6.3075518000000024</v>
      </c>
      <c r="AO189">
        <f t="shared" si="60"/>
        <v>39.879972467799988</v>
      </c>
      <c r="AS189">
        <v>8.7339650145772492</v>
      </c>
      <c r="AT189">
        <v>5.9038396699787796</v>
      </c>
      <c r="AU189">
        <f t="shared" si="61"/>
        <v>2.9519198349893898</v>
      </c>
      <c r="AV189">
        <v>7.67</v>
      </c>
      <c r="AW189">
        <v>0.39045000000000002</v>
      </c>
      <c r="AX189">
        <f t="shared" si="62"/>
        <v>0.25379250000000003</v>
      </c>
      <c r="AY189">
        <v>0.36686000000000002</v>
      </c>
      <c r="AZ189">
        <f t="shared" si="63"/>
        <v>0.49526100000000006</v>
      </c>
      <c r="BA189">
        <f t="shared" si="64"/>
        <v>0.74905350000000004</v>
      </c>
    </row>
    <row r="190" spans="1:53" x14ac:dyDescent="0.25">
      <c r="A190" t="s">
        <v>163</v>
      </c>
      <c r="B190">
        <v>60.9</v>
      </c>
      <c r="C190">
        <v>7.6820000000000004</v>
      </c>
      <c r="D190" s="1">
        <v>3.0989999999999999E-7</v>
      </c>
      <c r="E190">
        <v>61</v>
      </c>
      <c r="G190">
        <v>5</v>
      </c>
      <c r="H190" t="s">
        <v>12</v>
      </c>
      <c r="I190">
        <v>5</v>
      </c>
      <c r="J190" t="s">
        <v>12</v>
      </c>
      <c r="K190">
        <v>25</v>
      </c>
      <c r="L190" t="s">
        <v>12</v>
      </c>
      <c r="M190">
        <v>34</v>
      </c>
      <c r="N190">
        <f t="shared" si="52"/>
        <v>309.91000000000003</v>
      </c>
      <c r="O190">
        <f t="shared" si="53"/>
        <v>1.6133716240198766E-2</v>
      </c>
      <c r="P190">
        <f t="shared" si="54"/>
        <v>1.6133716240198766E-2</v>
      </c>
      <c r="Q190">
        <f t="shared" si="55"/>
        <v>8.0668581200993836E-2</v>
      </c>
      <c r="AI190">
        <v>7.6749999999999998</v>
      </c>
      <c r="AJ190">
        <f t="shared" si="56"/>
        <v>96.222781907999959</v>
      </c>
      <c r="AK190">
        <f t="shared" si="57"/>
        <v>33.677973667799982</v>
      </c>
      <c r="AL190">
        <f t="shared" si="58"/>
        <v>29.037520000000011</v>
      </c>
      <c r="AM190">
        <f t="shared" si="59"/>
        <v>6.3882544000000028</v>
      </c>
      <c r="AO190">
        <f t="shared" si="60"/>
        <v>40.066228067799983</v>
      </c>
      <c r="AS190">
        <v>8.7485422740524701</v>
      </c>
      <c r="AT190">
        <v>5.7166656750163698</v>
      </c>
      <c r="AU190">
        <f t="shared" si="61"/>
        <v>2.8583328375081849</v>
      </c>
      <c r="AV190">
        <v>7.6749999999999998</v>
      </c>
      <c r="AW190">
        <v>0.30158000000000001</v>
      </c>
      <c r="AX190">
        <f t="shared" si="62"/>
        <v>0.19602700000000001</v>
      </c>
      <c r="AY190">
        <v>0.36682999999999999</v>
      </c>
      <c r="AZ190">
        <f t="shared" si="63"/>
        <v>0.49522050000000001</v>
      </c>
      <c r="BA190">
        <f t="shared" si="64"/>
        <v>0.69124750000000001</v>
      </c>
    </row>
    <row r="191" spans="1:53" x14ac:dyDescent="0.25">
      <c r="A191" t="s">
        <v>164</v>
      </c>
      <c r="B191">
        <v>60.9</v>
      </c>
      <c r="C191">
        <v>7.7012999999999998</v>
      </c>
      <c r="D191" s="1">
        <v>3.559E-7</v>
      </c>
      <c r="E191">
        <v>61</v>
      </c>
      <c r="G191">
        <v>3</v>
      </c>
      <c r="H191" t="s">
        <v>12</v>
      </c>
      <c r="I191">
        <v>4</v>
      </c>
      <c r="J191" t="s">
        <v>12</v>
      </c>
      <c r="K191">
        <v>25</v>
      </c>
      <c r="L191" t="s">
        <v>12</v>
      </c>
      <c r="M191">
        <v>35</v>
      </c>
      <c r="N191">
        <f t="shared" si="52"/>
        <v>309.02000000000004</v>
      </c>
      <c r="O191">
        <f t="shared" si="53"/>
        <v>9.7081095074752436E-3</v>
      </c>
      <c r="P191">
        <f t="shared" si="54"/>
        <v>1.2944146009966991E-2</v>
      </c>
      <c r="Q191">
        <f t="shared" si="55"/>
        <v>8.0900912562293689E-2</v>
      </c>
      <c r="AI191">
        <v>7.68</v>
      </c>
      <c r="AJ191">
        <f t="shared" si="56"/>
        <v>96.525341907999959</v>
      </c>
      <c r="AK191">
        <f t="shared" si="57"/>
        <v>33.783869667799983</v>
      </c>
      <c r="AL191">
        <f t="shared" si="58"/>
        <v>29.404310000000013</v>
      </c>
      <c r="AM191">
        <f t="shared" si="59"/>
        <v>6.4689482000000025</v>
      </c>
      <c r="AO191">
        <f t="shared" si="60"/>
        <v>40.252817867799983</v>
      </c>
      <c r="AS191">
        <v>8.7558309037900806</v>
      </c>
      <c r="AT191">
        <v>5.6145752761746204</v>
      </c>
      <c r="AU191">
        <f t="shared" si="61"/>
        <v>2.8072876380873102</v>
      </c>
      <c r="AV191">
        <v>7.68</v>
      </c>
      <c r="AW191">
        <v>0.30256</v>
      </c>
      <c r="AX191">
        <f t="shared" si="62"/>
        <v>0.19666400000000001</v>
      </c>
      <c r="AY191">
        <v>0.36679</v>
      </c>
      <c r="AZ191">
        <f t="shared" si="63"/>
        <v>0.49516650000000006</v>
      </c>
      <c r="BA191">
        <f t="shared" si="64"/>
        <v>0.69183050000000001</v>
      </c>
    </row>
    <row r="192" spans="1:53" x14ac:dyDescent="0.25">
      <c r="A192" t="s">
        <v>165</v>
      </c>
      <c r="B192">
        <v>60.9</v>
      </c>
      <c r="C192">
        <v>7.72</v>
      </c>
      <c r="D192" s="1">
        <v>2.6269999999999999E-7</v>
      </c>
      <c r="E192">
        <v>61</v>
      </c>
      <c r="G192">
        <v>1</v>
      </c>
      <c r="H192" t="s">
        <v>12</v>
      </c>
      <c r="I192">
        <v>6</v>
      </c>
      <c r="J192" t="s">
        <v>12</v>
      </c>
      <c r="K192">
        <v>20</v>
      </c>
      <c r="L192" t="s">
        <v>12</v>
      </c>
      <c r="M192">
        <v>36</v>
      </c>
      <c r="N192">
        <f t="shared" si="52"/>
        <v>308.13</v>
      </c>
      <c r="O192">
        <f t="shared" si="53"/>
        <v>3.2453834420536785E-3</v>
      </c>
      <c r="P192">
        <f t="shared" si="54"/>
        <v>1.9472300652322073E-2</v>
      </c>
      <c r="Q192">
        <f t="shared" si="55"/>
        <v>6.4907668841073574E-2</v>
      </c>
      <c r="AI192">
        <v>7.6849999999999996</v>
      </c>
      <c r="AJ192">
        <f t="shared" si="56"/>
        <v>96.864941907999963</v>
      </c>
      <c r="AK192">
        <f t="shared" si="57"/>
        <v>33.902729667799981</v>
      </c>
      <c r="AL192">
        <f t="shared" si="58"/>
        <v>29.771070000000012</v>
      </c>
      <c r="AM192">
        <f t="shared" si="59"/>
        <v>6.5496354000000023</v>
      </c>
      <c r="AO192">
        <f t="shared" si="60"/>
        <v>40.452365067799981</v>
      </c>
      <c r="AS192">
        <v>8.7667638483965007</v>
      </c>
      <c r="AT192">
        <v>5.0872900180480398</v>
      </c>
      <c r="AU192">
        <f t="shared" si="61"/>
        <v>2.5436450090240199</v>
      </c>
      <c r="AV192">
        <v>7.6849999999999996</v>
      </c>
      <c r="AW192">
        <v>0.33960000000000001</v>
      </c>
      <c r="AX192">
        <f t="shared" si="62"/>
        <v>0.22074000000000002</v>
      </c>
      <c r="AY192">
        <v>0.36675999999999997</v>
      </c>
      <c r="AZ192">
        <f t="shared" si="63"/>
        <v>0.49512600000000001</v>
      </c>
      <c r="BA192">
        <f t="shared" si="64"/>
        <v>0.715866</v>
      </c>
    </row>
    <row r="193" spans="1:53" x14ac:dyDescent="0.25">
      <c r="A193" t="s">
        <v>166</v>
      </c>
      <c r="B193">
        <v>60.9</v>
      </c>
      <c r="C193">
        <v>7.7420999999999998</v>
      </c>
      <c r="D193" s="1">
        <v>2.7459999999999998E-7</v>
      </c>
      <c r="E193">
        <v>60</v>
      </c>
      <c r="G193">
        <v>5</v>
      </c>
      <c r="H193" t="s">
        <v>12</v>
      </c>
      <c r="I193">
        <v>6</v>
      </c>
      <c r="J193" t="s">
        <v>12</v>
      </c>
      <c r="K193">
        <v>35</v>
      </c>
      <c r="L193" t="s">
        <v>12</v>
      </c>
      <c r="M193">
        <v>37</v>
      </c>
      <c r="N193">
        <f t="shared" si="52"/>
        <v>307.24</v>
      </c>
      <c r="O193">
        <f t="shared" si="53"/>
        <v>1.6273922666319489E-2</v>
      </c>
      <c r="P193">
        <f t="shared" si="54"/>
        <v>1.9528707199583387E-2</v>
      </c>
      <c r="Q193">
        <f t="shared" si="55"/>
        <v>0.11391745866423643</v>
      </c>
      <c r="AI193">
        <v>7.69</v>
      </c>
      <c r="AJ193">
        <f t="shared" si="56"/>
        <v>97.241571907999969</v>
      </c>
      <c r="AK193">
        <f t="shared" si="57"/>
        <v>34.034550167799985</v>
      </c>
      <c r="AL193">
        <f t="shared" si="58"/>
        <v>30.137790000000013</v>
      </c>
      <c r="AM193">
        <f t="shared" si="59"/>
        <v>6.6303138000000033</v>
      </c>
      <c r="AO193">
        <f t="shared" si="60"/>
        <v>40.664863967799988</v>
      </c>
      <c r="AS193">
        <v>8.7740524781341094</v>
      </c>
      <c r="AT193">
        <v>4.8831588028797599</v>
      </c>
      <c r="AU193">
        <f t="shared" si="61"/>
        <v>2.4415794014398799</v>
      </c>
      <c r="AV193">
        <v>7.69</v>
      </c>
      <c r="AW193">
        <v>0.37663000000000002</v>
      </c>
      <c r="AX193">
        <f t="shared" si="62"/>
        <v>0.24480950000000001</v>
      </c>
      <c r="AY193">
        <v>0.36671999999999999</v>
      </c>
      <c r="AZ193">
        <f t="shared" si="63"/>
        <v>0.49507200000000001</v>
      </c>
      <c r="BA193">
        <f t="shared" si="64"/>
        <v>0.73988150000000008</v>
      </c>
    </row>
    <row r="194" spans="1:53" x14ac:dyDescent="0.25">
      <c r="A194" t="s">
        <v>167</v>
      </c>
      <c r="B194">
        <v>60.9</v>
      </c>
      <c r="C194">
        <v>7.7591999999999999</v>
      </c>
      <c r="D194" s="1">
        <v>3.5639999999999999E-7</v>
      </c>
      <c r="E194">
        <v>60</v>
      </c>
      <c r="G194">
        <v>5</v>
      </c>
      <c r="H194" t="s">
        <v>12</v>
      </c>
      <c r="I194">
        <v>8</v>
      </c>
      <c r="J194" t="s">
        <v>12</v>
      </c>
      <c r="K194">
        <v>28</v>
      </c>
      <c r="L194" t="s">
        <v>12</v>
      </c>
      <c r="M194">
        <v>38</v>
      </c>
      <c r="N194">
        <f t="shared" si="52"/>
        <v>306.35000000000002</v>
      </c>
      <c r="O194">
        <f t="shared" si="53"/>
        <v>1.6321201240411292E-2</v>
      </c>
      <c r="P194">
        <f t="shared" si="54"/>
        <v>2.6113921984658069E-2</v>
      </c>
      <c r="Q194">
        <f t="shared" si="55"/>
        <v>9.1398726946303244E-2</v>
      </c>
      <c r="AI194">
        <v>7.6950000000000003</v>
      </c>
      <c r="AJ194">
        <f t="shared" si="56"/>
        <v>97.655231907999962</v>
      </c>
      <c r="AK194">
        <f t="shared" si="57"/>
        <v>34.179331167799987</v>
      </c>
      <c r="AL194">
        <f t="shared" si="58"/>
        <v>30.504480000000012</v>
      </c>
      <c r="AM194">
        <f t="shared" si="59"/>
        <v>6.7109856000000025</v>
      </c>
      <c r="AO194">
        <f t="shared" si="60"/>
        <v>40.890316767799987</v>
      </c>
      <c r="AS194">
        <v>8.7776967930029102</v>
      </c>
      <c r="AT194">
        <v>4.7470795898534401</v>
      </c>
      <c r="AU194">
        <f t="shared" si="61"/>
        <v>2.3735397949267201</v>
      </c>
      <c r="AV194">
        <v>7.6950000000000003</v>
      </c>
      <c r="AW194">
        <v>0.41366000000000003</v>
      </c>
      <c r="AX194">
        <f t="shared" si="62"/>
        <v>0.26887900000000003</v>
      </c>
      <c r="AY194">
        <v>0.36669000000000002</v>
      </c>
      <c r="AZ194">
        <f t="shared" si="63"/>
        <v>0.49503150000000007</v>
      </c>
      <c r="BA194">
        <f t="shared" si="64"/>
        <v>0.76391050000000016</v>
      </c>
    </row>
    <row r="195" spans="1:53" x14ac:dyDescent="0.25">
      <c r="A195" t="s">
        <v>168</v>
      </c>
      <c r="B195">
        <v>60.9</v>
      </c>
      <c r="C195">
        <v>7.7792000000000003</v>
      </c>
      <c r="D195" s="1">
        <v>3.5629999999999998E-7</v>
      </c>
      <c r="E195">
        <v>60</v>
      </c>
      <c r="G195">
        <v>5</v>
      </c>
      <c r="H195" t="s">
        <v>12</v>
      </c>
      <c r="I195">
        <v>8</v>
      </c>
      <c r="J195" t="s">
        <v>12</v>
      </c>
      <c r="K195">
        <v>34</v>
      </c>
      <c r="L195" t="s">
        <v>12</v>
      </c>
      <c r="M195">
        <v>39</v>
      </c>
      <c r="N195">
        <f t="shared" si="52"/>
        <v>305.46000000000004</v>
      </c>
      <c r="O195">
        <f t="shared" si="53"/>
        <v>1.6368755319845479E-2</v>
      </c>
      <c r="P195">
        <f t="shared" si="54"/>
        <v>2.6190008511752762E-2</v>
      </c>
      <c r="Q195">
        <f t="shared" si="55"/>
        <v>0.11130753617494925</v>
      </c>
      <c r="AI195">
        <v>7.7</v>
      </c>
      <c r="AJ195">
        <f t="shared" si="56"/>
        <v>98.069431907999956</v>
      </c>
      <c r="AK195">
        <f t="shared" si="57"/>
        <v>34.32430116779998</v>
      </c>
      <c r="AL195">
        <f t="shared" si="58"/>
        <v>30.87839000000001</v>
      </c>
      <c r="AM195">
        <f t="shared" si="59"/>
        <v>6.793245800000002</v>
      </c>
      <c r="AO195">
        <f t="shared" si="60"/>
        <v>41.117546967799981</v>
      </c>
      <c r="AS195">
        <v>8.7995626822157398</v>
      </c>
      <c r="AT195">
        <v>4.7299240395866899</v>
      </c>
      <c r="AU195">
        <f t="shared" si="61"/>
        <v>2.364962019793345</v>
      </c>
      <c r="AV195">
        <v>7.7</v>
      </c>
      <c r="AW195">
        <v>0.41420000000000001</v>
      </c>
      <c r="AX195">
        <f t="shared" si="62"/>
        <v>0.26923000000000002</v>
      </c>
      <c r="AY195">
        <v>0.37391000000000002</v>
      </c>
      <c r="AZ195">
        <f t="shared" si="63"/>
        <v>0.50477850000000002</v>
      </c>
      <c r="BA195">
        <f t="shared" si="64"/>
        <v>0.7740085000000001</v>
      </c>
    </row>
    <row r="196" spans="1:53" x14ac:dyDescent="0.25">
      <c r="A196" t="s">
        <v>169</v>
      </c>
      <c r="B196">
        <v>60.9</v>
      </c>
      <c r="C196">
        <v>7.8017000000000003</v>
      </c>
      <c r="D196" s="1">
        <v>3.565E-7</v>
      </c>
      <c r="E196">
        <v>60</v>
      </c>
      <c r="G196">
        <v>5</v>
      </c>
      <c r="H196" t="s">
        <v>12</v>
      </c>
      <c r="I196">
        <v>7</v>
      </c>
      <c r="J196" t="s">
        <v>12</v>
      </c>
      <c r="K196">
        <v>30</v>
      </c>
      <c r="L196" t="s">
        <v>12</v>
      </c>
      <c r="M196">
        <v>40</v>
      </c>
      <c r="N196">
        <f t="shared" si="52"/>
        <v>304.57</v>
      </c>
      <c r="O196">
        <f t="shared" si="53"/>
        <v>1.6416587319827956E-2</v>
      </c>
      <c r="P196">
        <f t="shared" si="54"/>
        <v>2.2983222247759137E-2</v>
      </c>
      <c r="Q196">
        <f t="shared" si="55"/>
        <v>9.8499523918967727E-2</v>
      </c>
      <c r="AI196">
        <v>7.7050000000000001</v>
      </c>
      <c r="AJ196">
        <f t="shared" si="56"/>
        <v>98.48363190799995</v>
      </c>
      <c r="AK196">
        <f t="shared" si="57"/>
        <v>34.469271167799981</v>
      </c>
      <c r="AL196">
        <f t="shared" si="58"/>
        <v>31.26005000000001</v>
      </c>
      <c r="AM196">
        <f t="shared" si="59"/>
        <v>6.8772110000000026</v>
      </c>
      <c r="AO196">
        <f t="shared" si="60"/>
        <v>41.346482167799984</v>
      </c>
      <c r="AS196">
        <v>8.7995626822157398</v>
      </c>
      <c r="AT196">
        <v>4.8319648559132196</v>
      </c>
      <c r="AU196">
        <f t="shared" si="61"/>
        <v>2.4159824279566098</v>
      </c>
      <c r="AV196">
        <v>7.7050000000000001</v>
      </c>
      <c r="AW196">
        <v>0.41420000000000001</v>
      </c>
      <c r="AX196">
        <f t="shared" si="62"/>
        <v>0.26923000000000002</v>
      </c>
      <c r="AY196">
        <v>0.38166</v>
      </c>
      <c r="AZ196">
        <f t="shared" si="63"/>
        <v>0.51524100000000006</v>
      </c>
      <c r="BA196">
        <f t="shared" si="64"/>
        <v>0.78447100000000014</v>
      </c>
    </row>
    <row r="197" spans="1:53" x14ac:dyDescent="0.25">
      <c r="A197" t="s">
        <v>170</v>
      </c>
      <c r="B197">
        <v>60</v>
      </c>
      <c r="C197">
        <v>7.8177000000000003</v>
      </c>
      <c r="D197" s="1">
        <v>2.932E-7</v>
      </c>
      <c r="E197">
        <v>60</v>
      </c>
      <c r="G197">
        <v>5</v>
      </c>
      <c r="H197" t="s">
        <v>12</v>
      </c>
      <c r="I197">
        <v>5</v>
      </c>
      <c r="J197" t="s">
        <v>12</v>
      </c>
      <c r="K197">
        <v>28.5</v>
      </c>
      <c r="L197" t="s">
        <v>12</v>
      </c>
      <c r="M197">
        <v>41</v>
      </c>
      <c r="N197">
        <f t="shared" si="52"/>
        <v>303.68</v>
      </c>
      <c r="O197">
        <f t="shared" si="53"/>
        <v>1.6464699683877766E-2</v>
      </c>
      <c r="P197">
        <f t="shared" si="54"/>
        <v>1.6464699683877766E-2</v>
      </c>
      <c r="Q197">
        <f t="shared" si="55"/>
        <v>9.3848788198103258E-2</v>
      </c>
      <c r="AI197">
        <v>7.71</v>
      </c>
      <c r="AJ197">
        <f t="shared" si="56"/>
        <v>98.891501907999952</v>
      </c>
      <c r="AK197">
        <f t="shared" si="57"/>
        <v>34.612025667799983</v>
      </c>
      <c r="AL197">
        <f t="shared" si="58"/>
        <v>31.649450000000009</v>
      </c>
      <c r="AM197">
        <f t="shared" si="59"/>
        <v>6.9628790000000018</v>
      </c>
      <c r="AO197">
        <f t="shared" si="60"/>
        <v>41.574904667799984</v>
      </c>
      <c r="AS197">
        <v>8.8104956268221493</v>
      </c>
      <c r="AT197">
        <v>4.9679449039090899</v>
      </c>
      <c r="AU197">
        <f t="shared" si="61"/>
        <v>2.483972451954545</v>
      </c>
      <c r="AV197">
        <v>7.71</v>
      </c>
      <c r="AW197">
        <v>0.40787000000000001</v>
      </c>
      <c r="AX197">
        <f t="shared" si="62"/>
        <v>0.2651155</v>
      </c>
      <c r="AY197">
        <v>0.38940000000000002</v>
      </c>
      <c r="AZ197">
        <f t="shared" si="63"/>
        <v>0.5256900000000001</v>
      </c>
      <c r="BA197">
        <f t="shared" si="64"/>
        <v>0.79080550000000005</v>
      </c>
    </row>
    <row r="198" spans="1:53" x14ac:dyDescent="0.25">
      <c r="A198" t="s">
        <v>171</v>
      </c>
      <c r="B198">
        <v>60.9</v>
      </c>
      <c r="C198">
        <v>7.8402000000000003</v>
      </c>
      <c r="D198" s="1">
        <v>3.573E-7</v>
      </c>
      <c r="E198">
        <v>60</v>
      </c>
      <c r="G198">
        <v>2</v>
      </c>
      <c r="H198" t="s">
        <v>12</v>
      </c>
      <c r="I198">
        <v>7</v>
      </c>
      <c r="J198" t="s">
        <v>12</v>
      </c>
      <c r="K198">
        <v>41</v>
      </c>
      <c r="L198" t="s">
        <v>12</v>
      </c>
      <c r="M198">
        <v>42</v>
      </c>
      <c r="N198">
        <f t="shared" si="52"/>
        <v>302.79000000000002</v>
      </c>
      <c r="O198">
        <f t="shared" si="53"/>
        <v>6.6052379536972817E-3</v>
      </c>
      <c r="P198">
        <f t="shared" si="54"/>
        <v>2.3118332837940486E-2</v>
      </c>
      <c r="Q198">
        <f t="shared" si="55"/>
        <v>0.13540737805079428</v>
      </c>
      <c r="AI198">
        <v>7.7149999999999999</v>
      </c>
      <c r="AJ198">
        <f t="shared" si="56"/>
        <v>99.291961907999948</v>
      </c>
      <c r="AK198">
        <f t="shared" si="57"/>
        <v>34.752186667799982</v>
      </c>
      <c r="AL198">
        <f t="shared" si="58"/>
        <v>32.046590000000009</v>
      </c>
      <c r="AM198">
        <f t="shared" si="59"/>
        <v>7.0502498000000022</v>
      </c>
      <c r="AO198">
        <f t="shared" si="60"/>
        <v>41.802436467799986</v>
      </c>
      <c r="AS198">
        <v>8.8214285714285694</v>
      </c>
      <c r="AT198">
        <v>4.2875984212927296</v>
      </c>
      <c r="AU198">
        <f t="shared" si="61"/>
        <v>2.1437992106463648</v>
      </c>
      <c r="AV198">
        <v>7.7149999999999999</v>
      </c>
      <c r="AW198">
        <v>0.40045999999999998</v>
      </c>
      <c r="AX198">
        <f t="shared" si="62"/>
        <v>0.260299</v>
      </c>
      <c r="AY198">
        <v>0.39713999999999999</v>
      </c>
      <c r="AZ198">
        <f t="shared" si="63"/>
        <v>0.53613900000000003</v>
      </c>
      <c r="BA198">
        <f t="shared" si="64"/>
        <v>0.79643799999999998</v>
      </c>
    </row>
    <row r="199" spans="1:53" x14ac:dyDescent="0.25">
      <c r="A199" t="s">
        <v>172</v>
      </c>
      <c r="B199">
        <v>60.9</v>
      </c>
      <c r="C199">
        <v>7.8620000000000001</v>
      </c>
      <c r="D199" s="1">
        <v>2.713E-7</v>
      </c>
      <c r="E199">
        <v>60</v>
      </c>
      <c r="G199">
        <v>5</v>
      </c>
      <c r="H199" t="s">
        <v>12</v>
      </c>
      <c r="I199">
        <v>5</v>
      </c>
      <c r="J199" t="s">
        <v>12</v>
      </c>
      <c r="K199">
        <v>30</v>
      </c>
      <c r="L199" t="s">
        <v>12</v>
      </c>
      <c r="M199">
        <v>43</v>
      </c>
      <c r="N199">
        <f t="shared" si="52"/>
        <v>301.90000000000003</v>
      </c>
      <c r="O199">
        <f t="shared" si="53"/>
        <v>1.6561775422325273E-2</v>
      </c>
      <c r="P199">
        <f t="shared" si="54"/>
        <v>1.6561775422325273E-2</v>
      </c>
      <c r="Q199">
        <f t="shared" si="55"/>
        <v>9.9370652533951623E-2</v>
      </c>
      <c r="AI199">
        <v>7.72</v>
      </c>
      <c r="AJ199">
        <f t="shared" si="56"/>
        <v>99.700641907999952</v>
      </c>
      <c r="AK199">
        <f t="shared" si="57"/>
        <v>34.89522466779998</v>
      </c>
      <c r="AL199">
        <f t="shared" si="58"/>
        <v>32.460180000000008</v>
      </c>
      <c r="AM199">
        <f t="shared" si="59"/>
        <v>7.1412396000000022</v>
      </c>
      <c r="AO199">
        <f t="shared" si="60"/>
        <v>42.036464267799985</v>
      </c>
      <c r="AS199">
        <v>8.8360058309037903</v>
      </c>
      <c r="AT199">
        <v>3.9303563991194301</v>
      </c>
      <c r="AU199">
        <f t="shared" si="61"/>
        <v>1.9651781995597151</v>
      </c>
      <c r="AV199">
        <v>7.72</v>
      </c>
      <c r="AW199">
        <v>0.40867999999999999</v>
      </c>
      <c r="AX199">
        <f t="shared" si="62"/>
        <v>0.26564199999999999</v>
      </c>
      <c r="AY199">
        <v>0.41359000000000001</v>
      </c>
      <c r="AZ199">
        <f t="shared" si="63"/>
        <v>0.55834650000000008</v>
      </c>
      <c r="BA199">
        <f t="shared" si="64"/>
        <v>0.82398850000000001</v>
      </c>
    </row>
    <row r="200" spans="1:53" x14ac:dyDescent="0.25">
      <c r="A200" t="s">
        <v>173</v>
      </c>
      <c r="B200">
        <v>60</v>
      </c>
      <c r="C200">
        <v>7.8787000000000003</v>
      </c>
      <c r="D200" s="1">
        <v>3.4989999999999998E-7</v>
      </c>
      <c r="E200">
        <v>60</v>
      </c>
      <c r="G200">
        <v>16</v>
      </c>
      <c r="H200" t="s">
        <v>12</v>
      </c>
      <c r="I200">
        <v>6</v>
      </c>
      <c r="J200" t="s">
        <v>12</v>
      </c>
      <c r="K200">
        <v>40</v>
      </c>
      <c r="L200" t="s">
        <v>12</v>
      </c>
      <c r="M200">
        <v>44</v>
      </c>
      <c r="N200">
        <f t="shared" si="52"/>
        <v>301.01</v>
      </c>
      <c r="O200">
        <f t="shared" si="53"/>
        <v>5.315438025314774E-2</v>
      </c>
      <c r="P200">
        <f t="shared" si="54"/>
        <v>1.9932892594930401E-2</v>
      </c>
      <c r="Q200">
        <f t="shared" si="55"/>
        <v>0.13288595063286934</v>
      </c>
      <c r="AI200">
        <v>7.7249999999999996</v>
      </c>
      <c r="AJ200">
        <f t="shared" si="56"/>
        <v>100.18338190799996</v>
      </c>
      <c r="AK200">
        <f t="shared" si="57"/>
        <v>35.064183667799981</v>
      </c>
      <c r="AL200">
        <f t="shared" si="58"/>
        <v>32.897070000000006</v>
      </c>
      <c r="AM200">
        <f t="shared" si="59"/>
        <v>7.2373554000000011</v>
      </c>
      <c r="AO200">
        <f t="shared" si="60"/>
        <v>42.301539067799979</v>
      </c>
      <c r="AS200">
        <v>8.8505830903790006</v>
      </c>
      <c r="AT200">
        <v>4.0833184585787796</v>
      </c>
      <c r="AU200">
        <f t="shared" si="61"/>
        <v>2.0416592292893898</v>
      </c>
      <c r="AV200">
        <v>7.7249999999999996</v>
      </c>
      <c r="AW200">
        <v>0.48274</v>
      </c>
      <c r="AX200">
        <f t="shared" si="62"/>
        <v>0.31378100000000003</v>
      </c>
      <c r="AY200">
        <v>0.43689</v>
      </c>
      <c r="AZ200">
        <f t="shared" si="63"/>
        <v>0.58980150000000009</v>
      </c>
      <c r="BA200">
        <f t="shared" si="64"/>
        <v>0.90358250000000018</v>
      </c>
    </row>
    <row r="201" spans="1:53" x14ac:dyDescent="0.25">
      <c r="A201" t="s">
        <v>174</v>
      </c>
      <c r="B201">
        <v>60.9</v>
      </c>
      <c r="C201">
        <v>7.9008000000000003</v>
      </c>
      <c r="D201" s="1">
        <v>3.4970000000000001E-7</v>
      </c>
      <c r="E201">
        <v>60</v>
      </c>
      <c r="G201">
        <v>12</v>
      </c>
      <c r="H201" t="s">
        <v>12</v>
      </c>
      <c r="I201">
        <v>13</v>
      </c>
      <c r="J201" t="s">
        <v>12</v>
      </c>
      <c r="K201">
        <v>46</v>
      </c>
      <c r="L201" t="s">
        <v>12</v>
      </c>
      <c r="M201">
        <v>45</v>
      </c>
      <c r="N201">
        <f t="shared" si="52"/>
        <v>300.12</v>
      </c>
      <c r="O201">
        <f t="shared" si="53"/>
        <v>3.998400639744102E-2</v>
      </c>
      <c r="P201">
        <f t="shared" si="54"/>
        <v>4.3316006930561111E-2</v>
      </c>
      <c r="Q201">
        <f t="shared" si="55"/>
        <v>0.15327202452352393</v>
      </c>
      <c r="AI201">
        <v>7.73</v>
      </c>
      <c r="AJ201">
        <f t="shared" si="56"/>
        <v>100.73508190799996</v>
      </c>
      <c r="AK201">
        <f t="shared" si="57"/>
        <v>35.25727866779998</v>
      </c>
      <c r="AL201">
        <f t="shared" si="58"/>
        <v>33.357260000000004</v>
      </c>
      <c r="AM201">
        <f t="shared" si="59"/>
        <v>7.3385972000000006</v>
      </c>
      <c r="AO201">
        <f t="shared" si="60"/>
        <v>42.595875867799982</v>
      </c>
      <c r="AS201">
        <v>8.8615160349854207</v>
      </c>
      <c r="AT201">
        <v>3.87916245215288</v>
      </c>
      <c r="AU201">
        <f t="shared" si="61"/>
        <v>1.93958122607644</v>
      </c>
      <c r="AV201">
        <v>7.73</v>
      </c>
      <c r="AW201">
        <v>0.55169999999999997</v>
      </c>
      <c r="AX201">
        <f t="shared" si="62"/>
        <v>0.35860500000000001</v>
      </c>
      <c r="AY201">
        <v>0.46018999999999999</v>
      </c>
      <c r="AZ201">
        <f t="shared" si="63"/>
        <v>0.62125649999999999</v>
      </c>
      <c r="BA201">
        <f t="shared" si="64"/>
        <v>0.97986149999999994</v>
      </c>
    </row>
    <row r="202" spans="1:53" x14ac:dyDescent="0.25">
      <c r="A202" t="s">
        <v>175</v>
      </c>
      <c r="B202">
        <v>60.9</v>
      </c>
      <c r="C202">
        <v>7.9207000000000001</v>
      </c>
      <c r="D202" s="1">
        <v>2.9939999999999999E-7</v>
      </c>
      <c r="E202">
        <v>61</v>
      </c>
      <c r="G202">
        <v>23</v>
      </c>
      <c r="H202" t="s">
        <v>12</v>
      </c>
      <c r="I202">
        <v>19</v>
      </c>
      <c r="J202" t="s">
        <v>12</v>
      </c>
      <c r="K202">
        <v>68</v>
      </c>
      <c r="L202" t="s">
        <v>12</v>
      </c>
      <c r="M202">
        <v>46</v>
      </c>
      <c r="N202">
        <f t="shared" si="52"/>
        <v>299.23</v>
      </c>
      <c r="O202">
        <f t="shared" si="53"/>
        <v>7.6863950807071479E-2</v>
      </c>
      <c r="P202">
        <f t="shared" si="54"/>
        <v>6.3496307188450354E-2</v>
      </c>
      <c r="Q202">
        <f t="shared" si="55"/>
        <v>0.22724994151655917</v>
      </c>
      <c r="AI202">
        <v>7.7350000000000003</v>
      </c>
      <c r="AJ202">
        <f t="shared" si="56"/>
        <v>101.27752190799995</v>
      </c>
      <c r="AK202">
        <f t="shared" si="57"/>
        <v>35.447132667799984</v>
      </c>
      <c r="AL202">
        <f t="shared" si="58"/>
        <v>33.830730000000003</v>
      </c>
      <c r="AM202">
        <f t="shared" si="59"/>
        <v>7.4427606000000006</v>
      </c>
      <c r="AO202">
        <f t="shared" si="60"/>
        <v>42.889893267799984</v>
      </c>
      <c r="AS202">
        <v>8.8688046647230294</v>
      </c>
      <c r="AT202">
        <v>3.7940788560322201</v>
      </c>
      <c r="AU202">
        <f t="shared" si="61"/>
        <v>1.89703942801611</v>
      </c>
      <c r="AV202">
        <v>7.7350000000000003</v>
      </c>
      <c r="AW202">
        <v>0.54244000000000003</v>
      </c>
      <c r="AX202">
        <f t="shared" si="62"/>
        <v>0.35258600000000001</v>
      </c>
      <c r="AY202">
        <v>0.47347</v>
      </c>
      <c r="AZ202">
        <f t="shared" si="63"/>
        <v>0.63918450000000004</v>
      </c>
      <c r="BA202">
        <f t="shared" si="64"/>
        <v>0.99177050000000011</v>
      </c>
    </row>
    <row r="203" spans="1:53" x14ac:dyDescent="0.25">
      <c r="A203" t="s">
        <v>176</v>
      </c>
      <c r="B203">
        <v>60.9</v>
      </c>
      <c r="C203">
        <v>7.9393000000000002</v>
      </c>
      <c r="D203" s="1">
        <v>3.4989999999999998E-7</v>
      </c>
      <c r="E203">
        <v>61</v>
      </c>
      <c r="G203">
        <v>15</v>
      </c>
      <c r="H203" t="s">
        <v>12</v>
      </c>
      <c r="I203">
        <v>22</v>
      </c>
      <c r="J203" t="s">
        <v>12</v>
      </c>
      <c r="K203">
        <v>68</v>
      </c>
      <c r="L203" t="s">
        <v>12</v>
      </c>
      <c r="M203">
        <v>47</v>
      </c>
      <c r="N203">
        <f t="shared" si="52"/>
        <v>298.34000000000003</v>
      </c>
      <c r="O203">
        <f t="shared" si="53"/>
        <v>5.0278206073607286E-2</v>
      </c>
      <c r="P203">
        <f t="shared" si="54"/>
        <v>7.374136890795735E-2</v>
      </c>
      <c r="Q203">
        <f t="shared" si="55"/>
        <v>0.22792786753368638</v>
      </c>
      <c r="AI203">
        <v>7.74</v>
      </c>
      <c r="AJ203">
        <f t="shared" si="56"/>
        <v>101.81071190799996</v>
      </c>
      <c r="AK203">
        <f t="shared" si="57"/>
        <v>35.633749167799984</v>
      </c>
      <c r="AL203">
        <f t="shared" si="58"/>
        <v>34.31194</v>
      </c>
      <c r="AM203">
        <f t="shared" si="59"/>
        <v>7.5486268000000001</v>
      </c>
      <c r="AO203">
        <f t="shared" si="60"/>
        <v>43.182375967799985</v>
      </c>
      <c r="AS203">
        <v>8.8833819241982503</v>
      </c>
      <c r="AT203">
        <v>4.1851361535868099</v>
      </c>
      <c r="AU203">
        <f t="shared" si="61"/>
        <v>2.092568076793405</v>
      </c>
      <c r="AV203">
        <v>7.74</v>
      </c>
      <c r="AW203">
        <v>0.53319000000000005</v>
      </c>
      <c r="AX203">
        <f t="shared" si="62"/>
        <v>0.34657350000000003</v>
      </c>
      <c r="AY203">
        <v>0.48121000000000003</v>
      </c>
      <c r="AZ203">
        <f t="shared" si="63"/>
        <v>0.64963350000000009</v>
      </c>
      <c r="BA203">
        <f t="shared" si="64"/>
        <v>0.99620700000000006</v>
      </c>
    </row>
    <row r="204" spans="1:53" x14ac:dyDescent="0.25">
      <c r="A204" t="s">
        <v>177</v>
      </c>
      <c r="B204">
        <v>60.9</v>
      </c>
      <c r="C204">
        <v>7.9615999999999998</v>
      </c>
      <c r="D204" s="1">
        <v>2.8780000000000002E-7</v>
      </c>
      <c r="E204">
        <v>61</v>
      </c>
      <c r="G204">
        <v>28</v>
      </c>
      <c r="H204" t="s">
        <v>12</v>
      </c>
      <c r="I204">
        <v>31</v>
      </c>
      <c r="J204" t="s">
        <v>12</v>
      </c>
      <c r="K204">
        <v>95</v>
      </c>
      <c r="L204" t="s">
        <v>12</v>
      </c>
      <c r="M204">
        <v>48</v>
      </c>
      <c r="N204">
        <f t="shared" si="52"/>
        <v>297.45000000000005</v>
      </c>
      <c r="O204">
        <f t="shared" si="53"/>
        <v>9.4133467809715904E-2</v>
      </c>
      <c r="P204">
        <f t="shared" si="54"/>
        <v>0.10421919650361404</v>
      </c>
      <c r="Q204">
        <f t="shared" si="55"/>
        <v>0.31938140864010756</v>
      </c>
      <c r="AI204">
        <v>7.7450000000000001</v>
      </c>
      <c r="AJ204">
        <f t="shared" si="56"/>
        <v>102.33464190799995</v>
      </c>
      <c r="AK204">
        <f t="shared" si="57"/>
        <v>35.81712466779998</v>
      </c>
      <c r="AL204">
        <f t="shared" si="58"/>
        <v>34.800899999999999</v>
      </c>
      <c r="AM204">
        <f t="shared" si="59"/>
        <v>7.6561979999999998</v>
      </c>
      <c r="AO204">
        <f t="shared" si="60"/>
        <v>43.473322667799977</v>
      </c>
      <c r="AS204">
        <v>8.8943148688046598</v>
      </c>
      <c r="AT204">
        <v>4.2871025961405103</v>
      </c>
      <c r="AU204">
        <f t="shared" si="61"/>
        <v>2.1435512980702551</v>
      </c>
      <c r="AV204">
        <v>7.7450000000000001</v>
      </c>
      <c r="AW204">
        <v>0.52393000000000001</v>
      </c>
      <c r="AX204">
        <f t="shared" si="62"/>
        <v>0.34055450000000004</v>
      </c>
      <c r="AY204">
        <v>0.48896000000000001</v>
      </c>
      <c r="AZ204">
        <f t="shared" si="63"/>
        <v>0.66009600000000002</v>
      </c>
      <c r="BA204">
        <f t="shared" si="64"/>
        <v>1.0006505000000001</v>
      </c>
    </row>
    <row r="205" spans="1:53" x14ac:dyDescent="0.25">
      <c r="A205" t="s">
        <v>178</v>
      </c>
      <c r="B205">
        <v>60.9</v>
      </c>
      <c r="C205">
        <v>7.9801000000000002</v>
      </c>
      <c r="D205" s="1">
        <v>2.8290000000000003E-7</v>
      </c>
      <c r="E205">
        <v>61</v>
      </c>
      <c r="G205">
        <v>16</v>
      </c>
      <c r="H205" t="s">
        <v>12</v>
      </c>
      <c r="I205">
        <v>26</v>
      </c>
      <c r="J205" t="s">
        <v>12</v>
      </c>
      <c r="K205">
        <v>78.5</v>
      </c>
      <c r="L205" t="s">
        <v>12</v>
      </c>
      <c r="M205">
        <v>49</v>
      </c>
      <c r="N205">
        <f t="shared" si="52"/>
        <v>296.56</v>
      </c>
      <c r="O205">
        <f t="shared" si="53"/>
        <v>5.3951982735365521E-2</v>
      </c>
      <c r="P205">
        <f t="shared" si="54"/>
        <v>8.7671971944968979E-2</v>
      </c>
      <c r="Q205">
        <f t="shared" si="55"/>
        <v>0.26470191529538711</v>
      </c>
      <c r="AI205">
        <v>7.75</v>
      </c>
      <c r="AJ205">
        <f t="shared" si="56"/>
        <v>102.84931190799995</v>
      </c>
      <c r="AK205">
        <f t="shared" si="57"/>
        <v>35.997259167799982</v>
      </c>
      <c r="AL205">
        <f t="shared" si="58"/>
        <v>35.297599999999996</v>
      </c>
      <c r="AM205">
        <f t="shared" si="59"/>
        <v>7.765471999999999</v>
      </c>
      <c r="AO205">
        <f t="shared" si="60"/>
        <v>43.762731167799984</v>
      </c>
      <c r="AS205">
        <v>8.9016034985422703</v>
      </c>
      <c r="AT205">
        <v>4.1509985918565802</v>
      </c>
      <c r="AU205">
        <f t="shared" si="61"/>
        <v>2.0754992959282901</v>
      </c>
      <c r="AV205">
        <v>7.75</v>
      </c>
      <c r="AW205">
        <v>0.51466999999999996</v>
      </c>
      <c r="AX205">
        <f t="shared" si="62"/>
        <v>0.33453549999999999</v>
      </c>
      <c r="AY205">
        <v>0.49669999999999997</v>
      </c>
      <c r="AZ205">
        <f t="shared" si="63"/>
        <v>0.67054500000000006</v>
      </c>
      <c r="BA205">
        <f t="shared" si="64"/>
        <v>1.0050805</v>
      </c>
    </row>
    <row r="206" spans="1:53" x14ac:dyDescent="0.25">
      <c r="A206" t="s">
        <v>179</v>
      </c>
      <c r="B206">
        <v>60.9</v>
      </c>
      <c r="C206">
        <v>7.9992000000000001</v>
      </c>
      <c r="D206" s="1">
        <v>3.509E-7</v>
      </c>
      <c r="E206">
        <v>61</v>
      </c>
      <c r="G206">
        <v>8</v>
      </c>
      <c r="H206" t="s">
        <v>12</v>
      </c>
      <c r="I206">
        <v>29</v>
      </c>
      <c r="J206" t="s">
        <v>12</v>
      </c>
      <c r="K206">
        <v>71.5</v>
      </c>
      <c r="L206" t="s">
        <v>12</v>
      </c>
      <c r="M206">
        <v>50</v>
      </c>
      <c r="N206">
        <f t="shared" si="52"/>
        <v>295.67</v>
      </c>
      <c r="O206">
        <f t="shared" si="53"/>
        <v>2.7057192139885684E-2</v>
      </c>
      <c r="P206">
        <f t="shared" si="54"/>
        <v>9.8082321507085596E-2</v>
      </c>
      <c r="Q206">
        <f t="shared" si="55"/>
        <v>0.2418236547502283</v>
      </c>
      <c r="AI206">
        <v>7.7549999999999999</v>
      </c>
      <c r="AJ206">
        <f t="shared" si="56"/>
        <v>103.45104190799995</v>
      </c>
      <c r="AK206">
        <f t="shared" si="57"/>
        <v>36.207864667799981</v>
      </c>
      <c r="AL206">
        <f t="shared" si="58"/>
        <v>35.807839999999999</v>
      </c>
      <c r="AM206">
        <f t="shared" si="59"/>
        <v>7.8777248000000002</v>
      </c>
      <c r="AO206">
        <f t="shared" si="60"/>
        <v>44.085589467799984</v>
      </c>
      <c r="AS206">
        <v>8.9125364431486798</v>
      </c>
      <c r="AT206">
        <v>3.86180857182524</v>
      </c>
      <c r="AU206">
        <f t="shared" si="61"/>
        <v>1.93090428591262</v>
      </c>
      <c r="AV206">
        <v>7.7549999999999999</v>
      </c>
      <c r="AW206">
        <v>0.60172999999999999</v>
      </c>
      <c r="AX206">
        <f t="shared" si="62"/>
        <v>0.39112449999999999</v>
      </c>
      <c r="AY206">
        <v>0.51024000000000003</v>
      </c>
      <c r="AZ206">
        <f t="shared" si="63"/>
        <v>0.6888240000000001</v>
      </c>
      <c r="BA206">
        <f t="shared" si="64"/>
        <v>1.0799485</v>
      </c>
    </row>
    <row r="207" spans="1:53" x14ac:dyDescent="0.25">
      <c r="A207" t="s">
        <v>180</v>
      </c>
      <c r="B207">
        <v>60.9</v>
      </c>
      <c r="C207">
        <v>8.0183999999999997</v>
      </c>
      <c r="D207" s="1">
        <v>3.5100000000000001E-7</v>
      </c>
      <c r="E207">
        <v>61</v>
      </c>
      <c r="G207">
        <v>15</v>
      </c>
      <c r="H207" t="s">
        <v>12</v>
      </c>
      <c r="I207">
        <v>26</v>
      </c>
      <c r="J207" t="s">
        <v>12</v>
      </c>
      <c r="K207">
        <v>86</v>
      </c>
      <c r="L207" t="s">
        <v>12</v>
      </c>
      <c r="M207">
        <v>51</v>
      </c>
      <c r="N207">
        <f t="shared" si="52"/>
        <v>294.78000000000003</v>
      </c>
      <c r="O207">
        <f t="shared" si="53"/>
        <v>5.0885406065540401E-2</v>
      </c>
      <c r="P207">
        <f t="shared" si="54"/>
        <v>8.8201370513603355E-2</v>
      </c>
      <c r="Q207">
        <f t="shared" si="55"/>
        <v>0.29174299477576493</v>
      </c>
      <c r="AI207">
        <v>7.76</v>
      </c>
      <c r="AJ207">
        <f t="shared" si="56"/>
        <v>104.16386190799994</v>
      </c>
      <c r="AK207">
        <f t="shared" si="57"/>
        <v>36.457351667799976</v>
      </c>
      <c r="AL207">
        <f t="shared" si="58"/>
        <v>36.34722</v>
      </c>
      <c r="AM207">
        <f t="shared" si="59"/>
        <v>7.9963883999999998</v>
      </c>
      <c r="AO207">
        <f t="shared" si="60"/>
        <v>44.453740067799977</v>
      </c>
      <c r="AS207">
        <v>8.9271137026239007</v>
      </c>
      <c r="AT207">
        <v>4.06579103944786</v>
      </c>
      <c r="AU207">
        <f t="shared" si="61"/>
        <v>2.03289551972393</v>
      </c>
      <c r="AV207">
        <v>7.76</v>
      </c>
      <c r="AW207">
        <v>0.71282000000000001</v>
      </c>
      <c r="AX207">
        <f t="shared" si="62"/>
        <v>0.46333299999999999</v>
      </c>
      <c r="AY207">
        <v>0.53937999999999997</v>
      </c>
      <c r="AZ207">
        <f t="shared" si="63"/>
        <v>0.728163</v>
      </c>
      <c r="BA207">
        <f t="shared" si="64"/>
        <v>1.1914959999999999</v>
      </c>
    </row>
    <row r="208" spans="1:53" x14ac:dyDescent="0.25">
      <c r="A208" t="s">
        <v>181</v>
      </c>
      <c r="B208">
        <v>60.9</v>
      </c>
      <c r="C208">
        <v>8.0398999999999994</v>
      </c>
      <c r="D208" s="1">
        <v>3.3719999999999998E-7</v>
      </c>
      <c r="E208">
        <v>61</v>
      </c>
      <c r="G208">
        <v>19</v>
      </c>
      <c r="H208" t="s">
        <v>12</v>
      </c>
      <c r="I208">
        <v>24</v>
      </c>
      <c r="J208" t="s">
        <v>12</v>
      </c>
      <c r="K208">
        <v>92</v>
      </c>
      <c r="L208" t="s">
        <v>12</v>
      </c>
      <c r="M208">
        <v>52</v>
      </c>
      <c r="N208">
        <f t="shared" si="52"/>
        <v>293.89</v>
      </c>
      <c r="O208">
        <f t="shared" si="53"/>
        <v>6.4650039130286843E-2</v>
      </c>
      <c r="P208">
        <f t="shared" si="54"/>
        <v>8.1663207322467596E-2</v>
      </c>
      <c r="Q208">
        <f t="shared" si="55"/>
        <v>0.31304229473612577</v>
      </c>
      <c r="AI208">
        <v>7.7649999999999997</v>
      </c>
      <c r="AJ208">
        <f t="shared" si="56"/>
        <v>104.98778190799995</v>
      </c>
      <c r="AK208">
        <f t="shared" si="57"/>
        <v>36.745723667799979</v>
      </c>
      <c r="AL208">
        <f t="shared" si="58"/>
        <v>36.915730000000003</v>
      </c>
      <c r="AM208">
        <f t="shared" si="59"/>
        <v>8.1214606000000007</v>
      </c>
      <c r="AO208">
        <f t="shared" si="60"/>
        <v>44.867184267799978</v>
      </c>
      <c r="AS208">
        <v>8.9416909620991198</v>
      </c>
      <c r="AT208">
        <v>4.2017462961861201</v>
      </c>
      <c r="AU208">
        <f t="shared" si="61"/>
        <v>2.10087314809306</v>
      </c>
      <c r="AV208">
        <v>7.7649999999999997</v>
      </c>
      <c r="AW208">
        <v>0.82391999999999999</v>
      </c>
      <c r="AX208">
        <f t="shared" si="62"/>
        <v>0.53554800000000002</v>
      </c>
      <c r="AY208">
        <v>0.56850999999999996</v>
      </c>
      <c r="AZ208">
        <f t="shared" si="63"/>
        <v>0.76748850000000002</v>
      </c>
      <c r="BA208">
        <f t="shared" si="64"/>
        <v>1.3030365000000002</v>
      </c>
    </row>
    <row r="209" spans="1:53" x14ac:dyDescent="0.25">
      <c r="A209" t="s">
        <v>182</v>
      </c>
      <c r="B209">
        <v>60</v>
      </c>
      <c r="C209">
        <v>8.0593000000000004</v>
      </c>
      <c r="D209" s="1">
        <v>3.5199999999999998E-7</v>
      </c>
      <c r="E209">
        <v>61</v>
      </c>
      <c r="G209">
        <v>25</v>
      </c>
      <c r="H209" t="s">
        <v>12</v>
      </c>
      <c r="I209">
        <v>20</v>
      </c>
      <c r="J209" t="s">
        <v>12</v>
      </c>
      <c r="K209">
        <v>94.5</v>
      </c>
      <c r="L209" t="s">
        <v>12</v>
      </c>
      <c r="M209">
        <v>53</v>
      </c>
      <c r="N209">
        <f t="shared" si="52"/>
        <v>293</v>
      </c>
      <c r="O209">
        <f t="shared" si="53"/>
        <v>8.5324232081911269E-2</v>
      </c>
      <c r="P209">
        <f t="shared" si="54"/>
        <v>6.8259385665529013E-2</v>
      </c>
      <c r="Q209">
        <f t="shared" si="55"/>
        <v>0.3225255972696246</v>
      </c>
      <c r="AI209">
        <v>7.77</v>
      </c>
      <c r="AJ209">
        <f t="shared" si="56"/>
        <v>105.74370190799995</v>
      </c>
      <c r="AK209">
        <f t="shared" si="57"/>
        <v>37.01029566779998</v>
      </c>
      <c r="AL209">
        <f t="shared" si="58"/>
        <v>37.523750000000007</v>
      </c>
      <c r="AM209">
        <f t="shared" si="59"/>
        <v>8.2552250000000011</v>
      </c>
      <c r="AO209">
        <f t="shared" si="60"/>
        <v>45.265520667799983</v>
      </c>
      <c r="AS209">
        <v>8.9489795918367303</v>
      </c>
      <c r="AT209">
        <v>4.0486354891811098</v>
      </c>
      <c r="AU209">
        <f t="shared" si="61"/>
        <v>2.0243177445905549</v>
      </c>
      <c r="AV209">
        <v>7.77</v>
      </c>
      <c r="AW209">
        <v>0.75592000000000004</v>
      </c>
      <c r="AX209">
        <f t="shared" si="62"/>
        <v>0.49134800000000006</v>
      </c>
      <c r="AY209">
        <v>0.60802</v>
      </c>
      <c r="AZ209">
        <f t="shared" si="63"/>
        <v>0.82082700000000008</v>
      </c>
      <c r="BA209">
        <f t="shared" si="64"/>
        <v>1.3121750000000001</v>
      </c>
    </row>
    <row r="210" spans="1:53" x14ac:dyDescent="0.25">
      <c r="A210" t="s">
        <v>183</v>
      </c>
      <c r="B210">
        <v>60.9</v>
      </c>
      <c r="C210">
        <v>8.0762999999999998</v>
      </c>
      <c r="D210" s="1">
        <v>3.4289999999999998E-7</v>
      </c>
      <c r="E210">
        <v>61</v>
      </c>
      <c r="G210">
        <v>19</v>
      </c>
      <c r="H210" t="s">
        <v>12</v>
      </c>
      <c r="I210">
        <v>23</v>
      </c>
      <c r="J210" t="s">
        <v>12</v>
      </c>
      <c r="K210">
        <v>102</v>
      </c>
      <c r="L210" t="s">
        <v>12</v>
      </c>
      <c r="M210">
        <v>54</v>
      </c>
      <c r="N210">
        <f t="shared" si="52"/>
        <v>292.11</v>
      </c>
      <c r="O210">
        <f t="shared" si="53"/>
        <v>6.5043990277635133E-2</v>
      </c>
      <c r="P210">
        <f t="shared" si="54"/>
        <v>7.8737461915032003E-2</v>
      </c>
      <c r="Q210">
        <f t="shared" si="55"/>
        <v>0.34918352675362019</v>
      </c>
      <c r="AI210">
        <v>7.7750000000000004</v>
      </c>
      <c r="AJ210">
        <f t="shared" si="56"/>
        <v>106.41930190799995</v>
      </c>
      <c r="AK210">
        <f t="shared" si="57"/>
        <v>37.246755667799981</v>
      </c>
      <c r="AL210">
        <f t="shared" si="58"/>
        <v>38.190070000000006</v>
      </c>
      <c r="AM210">
        <f t="shared" si="59"/>
        <v>8.401815400000002</v>
      </c>
      <c r="AO210">
        <f t="shared" si="60"/>
        <v>45.648571067799985</v>
      </c>
      <c r="AS210">
        <v>8.95262390670554</v>
      </c>
      <c r="AT210">
        <v>3.8785426707126098</v>
      </c>
      <c r="AU210">
        <f t="shared" si="61"/>
        <v>1.9392713353563049</v>
      </c>
      <c r="AV210">
        <v>7.7750000000000004</v>
      </c>
      <c r="AW210">
        <v>0.67559999999999998</v>
      </c>
      <c r="AX210">
        <f t="shared" si="62"/>
        <v>0.43913999999999997</v>
      </c>
      <c r="AY210">
        <v>0.66632000000000002</v>
      </c>
      <c r="AZ210">
        <f t="shared" si="63"/>
        <v>0.89953200000000011</v>
      </c>
      <c r="BA210">
        <f t="shared" si="64"/>
        <v>1.3386720000000001</v>
      </c>
    </row>
    <row r="211" spans="1:53" x14ac:dyDescent="0.25">
      <c r="A211" t="s">
        <v>184</v>
      </c>
      <c r="B211">
        <v>60.9</v>
      </c>
      <c r="C211">
        <v>8.0993999999999993</v>
      </c>
      <c r="D211" s="1">
        <v>3.1380000000000002E-7</v>
      </c>
      <c r="E211">
        <v>61</v>
      </c>
      <c r="G211">
        <v>19</v>
      </c>
      <c r="H211" t="s">
        <v>12</v>
      </c>
      <c r="I211">
        <v>23</v>
      </c>
      <c r="J211" t="s">
        <v>12</v>
      </c>
      <c r="K211">
        <v>106.5</v>
      </c>
      <c r="L211" t="s">
        <v>12</v>
      </c>
      <c r="M211">
        <v>55</v>
      </c>
      <c r="N211">
        <f t="shared" si="52"/>
        <v>291.22000000000003</v>
      </c>
      <c r="O211">
        <f t="shared" si="53"/>
        <v>6.5242771787651935E-2</v>
      </c>
      <c r="P211">
        <f t="shared" si="54"/>
        <v>7.8978092163999716E-2</v>
      </c>
      <c r="Q211">
        <f t="shared" si="55"/>
        <v>0.36570290502025954</v>
      </c>
      <c r="AI211">
        <v>7.78</v>
      </c>
      <c r="AJ211">
        <f t="shared" si="56"/>
        <v>107.10416190799995</v>
      </c>
      <c r="AK211">
        <f t="shared" si="57"/>
        <v>37.486456667799978</v>
      </c>
      <c r="AL211">
        <f t="shared" si="58"/>
        <v>38.904210000000006</v>
      </c>
      <c r="AM211">
        <f t="shared" si="59"/>
        <v>8.5589262000000019</v>
      </c>
      <c r="AO211">
        <f t="shared" si="60"/>
        <v>46.045382867799979</v>
      </c>
      <c r="AS211">
        <v>8.9562682215743408</v>
      </c>
      <c r="AT211">
        <v>3.7254566549652002</v>
      </c>
      <c r="AU211">
        <f t="shared" si="61"/>
        <v>1.8627283274826001</v>
      </c>
      <c r="AV211">
        <v>7.78</v>
      </c>
      <c r="AW211">
        <v>0.68486000000000002</v>
      </c>
      <c r="AX211">
        <f t="shared" si="62"/>
        <v>0.44515900000000003</v>
      </c>
      <c r="AY211">
        <v>0.71414</v>
      </c>
      <c r="AZ211">
        <f t="shared" si="63"/>
        <v>0.96408900000000008</v>
      </c>
      <c r="BA211">
        <f t="shared" si="64"/>
        <v>1.4092480000000001</v>
      </c>
    </row>
    <row r="212" spans="1:53" x14ac:dyDescent="0.25">
      <c r="A212" t="s">
        <v>185</v>
      </c>
      <c r="B212">
        <v>60.9</v>
      </c>
      <c r="C212">
        <v>8.1182999999999996</v>
      </c>
      <c r="D212" s="1">
        <v>3.523E-7</v>
      </c>
      <c r="E212">
        <v>61</v>
      </c>
      <c r="G212">
        <v>17</v>
      </c>
      <c r="H212" t="s">
        <v>12</v>
      </c>
      <c r="I212">
        <v>31</v>
      </c>
      <c r="J212" t="s">
        <v>12</v>
      </c>
      <c r="K212">
        <v>119.5</v>
      </c>
      <c r="L212" t="s">
        <v>12</v>
      </c>
      <c r="M212">
        <v>56</v>
      </c>
      <c r="N212">
        <f t="shared" si="52"/>
        <v>290.33000000000004</v>
      </c>
      <c r="O212">
        <f t="shared" si="53"/>
        <v>5.855405917404332E-2</v>
      </c>
      <c r="P212">
        <f t="shared" si="54"/>
        <v>0.10677504908207899</v>
      </c>
      <c r="Q212">
        <f t="shared" si="55"/>
        <v>0.41160059242930452</v>
      </c>
      <c r="AI212">
        <v>7.7850000000000001</v>
      </c>
      <c r="AJ212">
        <f t="shared" si="56"/>
        <v>107.79828190799995</v>
      </c>
      <c r="AK212">
        <f t="shared" si="57"/>
        <v>37.729398667799977</v>
      </c>
      <c r="AL212">
        <f t="shared" si="58"/>
        <v>39.664980000000007</v>
      </c>
      <c r="AM212">
        <f t="shared" si="59"/>
        <v>8.726295600000002</v>
      </c>
      <c r="AO212">
        <f t="shared" si="60"/>
        <v>46.455694267799977</v>
      </c>
      <c r="AS212">
        <v>8.9672011661807502</v>
      </c>
      <c r="AT212">
        <v>3.4532734376549601</v>
      </c>
      <c r="AU212">
        <f t="shared" si="61"/>
        <v>1.72663671882748</v>
      </c>
      <c r="AV212">
        <v>7.7850000000000001</v>
      </c>
      <c r="AW212">
        <v>0.69411999999999996</v>
      </c>
      <c r="AX212">
        <f t="shared" si="62"/>
        <v>0.45117799999999997</v>
      </c>
      <c r="AY212">
        <v>0.76076999999999995</v>
      </c>
      <c r="AZ212">
        <f t="shared" si="63"/>
        <v>1.0270395000000001</v>
      </c>
      <c r="BA212">
        <f t="shared" si="64"/>
        <v>1.4782175</v>
      </c>
    </row>
    <row r="213" spans="1:53" x14ac:dyDescent="0.25">
      <c r="A213" t="s">
        <v>186</v>
      </c>
      <c r="B213">
        <v>60</v>
      </c>
      <c r="C213">
        <v>8.1416000000000004</v>
      </c>
      <c r="D213" s="1">
        <v>2.6930000000000001E-7</v>
      </c>
      <c r="E213">
        <v>61</v>
      </c>
      <c r="G213">
        <v>24</v>
      </c>
      <c r="H213" t="s">
        <v>12</v>
      </c>
      <c r="I213">
        <v>33</v>
      </c>
      <c r="J213" t="s">
        <v>12</v>
      </c>
      <c r="K213">
        <v>116.5</v>
      </c>
      <c r="L213" t="s">
        <v>12</v>
      </c>
      <c r="M213">
        <v>57</v>
      </c>
      <c r="N213">
        <f t="shared" si="52"/>
        <v>289.44</v>
      </c>
      <c r="O213">
        <f t="shared" si="53"/>
        <v>8.2918739635157543E-2</v>
      </c>
      <c r="P213">
        <f t="shared" si="54"/>
        <v>0.11401326699834162</v>
      </c>
      <c r="Q213">
        <f t="shared" si="55"/>
        <v>0.40250138197899393</v>
      </c>
      <c r="AI213">
        <v>7.79</v>
      </c>
      <c r="AJ213">
        <f t="shared" si="56"/>
        <v>108.50166190799995</v>
      </c>
      <c r="AK213">
        <f t="shared" si="57"/>
        <v>37.975581667799979</v>
      </c>
      <c r="AL213">
        <f t="shared" si="58"/>
        <v>40.472380000000008</v>
      </c>
      <c r="AM213">
        <f t="shared" si="59"/>
        <v>8.9039236000000024</v>
      </c>
      <c r="AO213">
        <f t="shared" si="60"/>
        <v>46.879505267799985</v>
      </c>
      <c r="AS213">
        <v>8.9781341107871704</v>
      </c>
      <c r="AT213">
        <v>3.36816505027668</v>
      </c>
      <c r="AU213">
        <f t="shared" si="61"/>
        <v>1.68408252513834</v>
      </c>
      <c r="AV213">
        <v>7.79</v>
      </c>
      <c r="AW213">
        <v>0.70338000000000001</v>
      </c>
      <c r="AX213">
        <f t="shared" si="62"/>
        <v>0.45719700000000002</v>
      </c>
      <c r="AY213">
        <v>0.80740000000000001</v>
      </c>
      <c r="AZ213">
        <f t="shared" si="63"/>
        <v>1.08999</v>
      </c>
      <c r="BA213">
        <f t="shared" si="64"/>
        <v>1.5471870000000001</v>
      </c>
    </row>
    <row r="214" spans="1:53" x14ac:dyDescent="0.25">
      <c r="A214" t="s">
        <v>187</v>
      </c>
      <c r="B214">
        <v>60.9</v>
      </c>
      <c r="C214">
        <v>8.1607000000000003</v>
      </c>
      <c r="D214" s="1">
        <v>3.5289999999999999E-7</v>
      </c>
      <c r="E214">
        <v>61</v>
      </c>
      <c r="G214">
        <v>21</v>
      </c>
      <c r="H214" t="s">
        <v>12</v>
      </c>
      <c r="I214">
        <v>28</v>
      </c>
      <c r="J214" t="s">
        <v>12</v>
      </c>
      <c r="K214">
        <v>133.5</v>
      </c>
      <c r="L214" t="s">
        <v>12</v>
      </c>
      <c r="M214">
        <v>58</v>
      </c>
      <c r="N214">
        <f t="shared" si="52"/>
        <v>288.55</v>
      </c>
      <c r="O214">
        <f t="shared" si="53"/>
        <v>7.2777681511003292E-2</v>
      </c>
      <c r="P214">
        <f t="shared" si="54"/>
        <v>9.7036908681337714E-2</v>
      </c>
      <c r="Q214">
        <f t="shared" si="55"/>
        <v>0.46265811817709235</v>
      </c>
      <c r="AI214">
        <v>7.7949999999999999</v>
      </c>
      <c r="AJ214">
        <f t="shared" si="56"/>
        <v>109.19523190799994</v>
      </c>
      <c r="AK214">
        <f t="shared" si="57"/>
        <v>38.218331167799974</v>
      </c>
      <c r="AL214">
        <f t="shared" si="58"/>
        <v>41.406650000000006</v>
      </c>
      <c r="AM214">
        <f t="shared" si="59"/>
        <v>9.1094630000000016</v>
      </c>
      <c r="AO214">
        <f t="shared" si="60"/>
        <v>47.327794167799979</v>
      </c>
      <c r="AS214">
        <v>8.9817784256559694</v>
      </c>
      <c r="AT214">
        <v>2.9089565855496899</v>
      </c>
      <c r="AU214">
        <f t="shared" si="61"/>
        <v>1.454478292774845</v>
      </c>
      <c r="AV214">
        <v>7.7949999999999999</v>
      </c>
      <c r="AW214">
        <v>0.69357000000000002</v>
      </c>
      <c r="AX214">
        <f t="shared" si="62"/>
        <v>0.45082050000000001</v>
      </c>
      <c r="AY214">
        <v>0.93427000000000004</v>
      </c>
      <c r="AZ214">
        <f t="shared" si="63"/>
        <v>1.2612645000000002</v>
      </c>
      <c r="BA214">
        <f t="shared" si="64"/>
        <v>1.7120850000000003</v>
      </c>
    </row>
    <row r="215" spans="1:53" x14ac:dyDescent="0.25">
      <c r="A215" t="s">
        <v>188</v>
      </c>
      <c r="B215">
        <v>60.9</v>
      </c>
      <c r="C215">
        <v>8.1791</v>
      </c>
      <c r="D215" s="1">
        <v>3.2819999999999999E-7</v>
      </c>
      <c r="E215">
        <v>61</v>
      </c>
      <c r="G215">
        <v>19</v>
      </c>
      <c r="H215" t="s">
        <v>12</v>
      </c>
      <c r="I215">
        <v>28</v>
      </c>
      <c r="J215" t="s">
        <v>12</v>
      </c>
      <c r="K215">
        <v>114</v>
      </c>
      <c r="L215" t="s">
        <v>12</v>
      </c>
      <c r="M215">
        <v>59</v>
      </c>
      <c r="N215">
        <f t="shared" si="52"/>
        <v>287.66000000000003</v>
      </c>
      <c r="O215">
        <f t="shared" si="53"/>
        <v>6.6050198150594444E-2</v>
      </c>
      <c r="P215">
        <f t="shared" si="54"/>
        <v>9.7337134116665502E-2</v>
      </c>
      <c r="Q215">
        <f t="shared" si="55"/>
        <v>0.39630118890356669</v>
      </c>
      <c r="AI215">
        <v>7.8</v>
      </c>
      <c r="AJ215">
        <f t="shared" si="56"/>
        <v>109.82955190799994</v>
      </c>
      <c r="AK215">
        <f t="shared" si="57"/>
        <v>38.440343167799981</v>
      </c>
      <c r="AL215">
        <f t="shared" si="58"/>
        <v>42.460040000000006</v>
      </c>
      <c r="AM215">
        <f t="shared" si="59"/>
        <v>9.3412088000000022</v>
      </c>
      <c r="AO215">
        <f t="shared" si="60"/>
        <v>47.781551967799984</v>
      </c>
      <c r="AV215">
        <v>7.8</v>
      </c>
      <c r="AW215">
        <v>0.63431999999999999</v>
      </c>
      <c r="AX215">
        <f t="shared" si="62"/>
        <v>0.41230800000000001</v>
      </c>
      <c r="AY215">
        <v>1.05339</v>
      </c>
      <c r="AZ215">
        <f t="shared" si="63"/>
        <v>1.4220765000000002</v>
      </c>
      <c r="BA215">
        <f t="shared" si="64"/>
        <v>1.8343845000000001</v>
      </c>
    </row>
    <row r="216" spans="1:53" x14ac:dyDescent="0.25">
      <c r="A216" t="s">
        <v>189</v>
      </c>
      <c r="B216">
        <v>60</v>
      </c>
      <c r="C216">
        <v>8.1997</v>
      </c>
      <c r="D216" s="1">
        <v>3.5260000000000002E-7</v>
      </c>
      <c r="E216">
        <v>61</v>
      </c>
      <c r="G216">
        <v>21</v>
      </c>
      <c r="H216" t="s">
        <v>12</v>
      </c>
      <c r="I216">
        <v>33</v>
      </c>
      <c r="J216" t="s">
        <v>12</v>
      </c>
      <c r="K216">
        <v>131</v>
      </c>
      <c r="L216" t="s">
        <v>12</v>
      </c>
      <c r="M216">
        <v>60</v>
      </c>
      <c r="N216">
        <f t="shared" si="52"/>
        <v>286.77000000000004</v>
      </c>
      <c r="O216">
        <f t="shared" si="53"/>
        <v>7.3229417303065161E-2</v>
      </c>
      <c r="P216">
        <f t="shared" si="54"/>
        <v>0.1150747986191024</v>
      </c>
      <c r="Q216">
        <f t="shared" si="55"/>
        <v>0.45681207936673984</v>
      </c>
      <c r="AI216">
        <v>7.8049999999999997</v>
      </c>
      <c r="AJ216">
        <f t="shared" si="56"/>
        <v>110.40462190799994</v>
      </c>
      <c r="AK216">
        <f t="shared" si="57"/>
        <v>38.641617667799977</v>
      </c>
      <c r="AL216">
        <f t="shared" si="58"/>
        <v>43.624230000000004</v>
      </c>
      <c r="AM216">
        <f t="shared" si="59"/>
        <v>9.5973306000000012</v>
      </c>
      <c r="AO216">
        <f t="shared" si="60"/>
        <v>48.238948267799977</v>
      </c>
      <c r="AV216">
        <v>7.8049999999999997</v>
      </c>
      <c r="AW216">
        <v>0.57506999999999997</v>
      </c>
      <c r="AX216">
        <f t="shared" si="62"/>
        <v>0.3737955</v>
      </c>
      <c r="AY216">
        <v>1.1641900000000001</v>
      </c>
      <c r="AZ216">
        <f t="shared" si="63"/>
        <v>1.5716565000000002</v>
      </c>
      <c r="BA216">
        <f t="shared" si="64"/>
        <v>1.9454520000000002</v>
      </c>
    </row>
    <row r="217" spans="1:53" x14ac:dyDescent="0.25">
      <c r="A217" t="s">
        <v>190</v>
      </c>
      <c r="B217">
        <v>60.9</v>
      </c>
      <c r="C217">
        <v>8.2211999999999996</v>
      </c>
      <c r="D217" s="1">
        <v>3.5400000000000002E-7</v>
      </c>
      <c r="E217">
        <v>61</v>
      </c>
      <c r="G217">
        <v>14</v>
      </c>
      <c r="H217" t="s">
        <v>12</v>
      </c>
      <c r="I217">
        <v>27</v>
      </c>
      <c r="J217" t="s">
        <v>12</v>
      </c>
      <c r="K217">
        <v>108.5</v>
      </c>
      <c r="L217" t="s">
        <v>12</v>
      </c>
      <c r="M217">
        <v>61</v>
      </c>
      <c r="N217">
        <f t="shared" si="52"/>
        <v>285.88</v>
      </c>
      <c r="O217">
        <f t="shared" si="53"/>
        <v>4.8971596474045052E-2</v>
      </c>
      <c r="P217">
        <f t="shared" si="54"/>
        <v>9.4445221771372601E-2</v>
      </c>
      <c r="Q217">
        <f t="shared" si="55"/>
        <v>0.37952987267384919</v>
      </c>
      <c r="AI217">
        <v>7.81</v>
      </c>
      <c r="AJ217">
        <f t="shared" si="56"/>
        <v>110.92651190799994</v>
      </c>
      <c r="AK217">
        <f t="shared" si="57"/>
        <v>38.824279167799979</v>
      </c>
      <c r="AL217">
        <f t="shared" si="58"/>
        <v>44.899220000000007</v>
      </c>
      <c r="AM217">
        <f t="shared" si="59"/>
        <v>9.8778284000000021</v>
      </c>
      <c r="AO217">
        <f t="shared" si="60"/>
        <v>48.702107567799985</v>
      </c>
      <c r="AV217">
        <v>7.81</v>
      </c>
      <c r="AW217">
        <v>0.52188999999999997</v>
      </c>
      <c r="AX217">
        <f t="shared" si="62"/>
        <v>0.33922849999999999</v>
      </c>
      <c r="AY217">
        <v>1.2749900000000001</v>
      </c>
      <c r="AZ217">
        <f t="shared" si="63"/>
        <v>1.7212365000000003</v>
      </c>
      <c r="BA217">
        <f t="shared" si="64"/>
        <v>2.0604650000000002</v>
      </c>
    </row>
    <row r="218" spans="1:53" x14ac:dyDescent="0.25">
      <c r="A218" t="s">
        <v>191</v>
      </c>
      <c r="B218">
        <v>60.9</v>
      </c>
      <c r="C218">
        <v>8.2394999999999996</v>
      </c>
      <c r="D218" s="1">
        <v>3.4999999999999998E-7</v>
      </c>
      <c r="E218">
        <v>60</v>
      </c>
      <c r="G218">
        <v>14</v>
      </c>
      <c r="H218" t="s">
        <v>12</v>
      </c>
      <c r="I218">
        <v>33</v>
      </c>
      <c r="J218" t="s">
        <v>12</v>
      </c>
      <c r="K218">
        <v>128</v>
      </c>
      <c r="L218" t="s">
        <v>12</v>
      </c>
      <c r="M218">
        <v>62</v>
      </c>
      <c r="N218">
        <f t="shared" si="52"/>
        <v>284.99</v>
      </c>
      <c r="O218">
        <f t="shared" si="53"/>
        <v>4.9124530685287202E-2</v>
      </c>
      <c r="P218">
        <f t="shared" si="54"/>
        <v>0.11579353661531983</v>
      </c>
      <c r="Q218">
        <f t="shared" si="55"/>
        <v>0.44913856626548299</v>
      </c>
      <c r="AI218">
        <v>7.8150000000000004</v>
      </c>
      <c r="AJ218">
        <f t="shared" si="56"/>
        <v>111.39903190799994</v>
      </c>
      <c r="AK218">
        <f t="shared" si="57"/>
        <v>38.98966116779998</v>
      </c>
      <c r="AL218">
        <f t="shared" si="58"/>
        <v>46.378610000000009</v>
      </c>
      <c r="AM218">
        <f t="shared" si="59"/>
        <v>10.203294200000002</v>
      </c>
      <c r="AO218">
        <f t="shared" si="60"/>
        <v>49.192955367799982</v>
      </c>
      <c r="AV218">
        <v>7.8150000000000004</v>
      </c>
      <c r="AW218">
        <v>0.47252</v>
      </c>
      <c r="AX218">
        <f t="shared" si="62"/>
        <v>0.30713800000000002</v>
      </c>
      <c r="AY218">
        <v>1.47939</v>
      </c>
      <c r="AZ218">
        <f t="shared" si="63"/>
        <v>1.9971765000000001</v>
      </c>
      <c r="BA218">
        <f t="shared" si="64"/>
        <v>2.3043145000000003</v>
      </c>
    </row>
    <row r="219" spans="1:53" x14ac:dyDescent="0.25">
      <c r="A219" t="s">
        <v>192</v>
      </c>
      <c r="B219">
        <v>60.9</v>
      </c>
      <c r="C219">
        <v>8.2591000000000001</v>
      </c>
      <c r="D219" s="1">
        <v>3.5479999999999997E-7</v>
      </c>
      <c r="E219">
        <v>60</v>
      </c>
      <c r="G219">
        <v>18</v>
      </c>
      <c r="H219" t="s">
        <v>12</v>
      </c>
      <c r="I219">
        <v>37</v>
      </c>
      <c r="J219" t="s">
        <v>12</v>
      </c>
      <c r="K219">
        <v>148.5</v>
      </c>
      <c r="L219" t="s">
        <v>12</v>
      </c>
      <c r="M219">
        <v>63</v>
      </c>
      <c r="N219">
        <f t="shared" si="52"/>
        <v>284.10000000000002</v>
      </c>
      <c r="O219">
        <f t="shared" si="53"/>
        <v>6.3357972544878557E-2</v>
      </c>
      <c r="P219">
        <f t="shared" si="54"/>
        <v>0.13023583245336148</v>
      </c>
      <c r="Q219">
        <f t="shared" si="55"/>
        <v>0.52270327349524814</v>
      </c>
      <c r="AI219">
        <v>7.82</v>
      </c>
      <c r="AJ219">
        <f t="shared" si="56"/>
        <v>111.82217190799994</v>
      </c>
      <c r="AK219">
        <f t="shared" si="57"/>
        <v>39.137760167799975</v>
      </c>
      <c r="AL219">
        <f t="shared" si="58"/>
        <v>48.122410000000009</v>
      </c>
      <c r="AM219">
        <f t="shared" si="59"/>
        <v>10.586930200000003</v>
      </c>
      <c r="AO219">
        <f t="shared" si="60"/>
        <v>49.72469036779998</v>
      </c>
      <c r="AV219">
        <v>7.82</v>
      </c>
      <c r="AW219">
        <v>0.42314000000000002</v>
      </c>
      <c r="AX219">
        <f t="shared" si="62"/>
        <v>0.27504100000000004</v>
      </c>
      <c r="AY219">
        <v>1.7438</v>
      </c>
      <c r="AZ219">
        <f t="shared" si="63"/>
        <v>2.3541300000000001</v>
      </c>
      <c r="BA219">
        <f t="shared" si="64"/>
        <v>2.6291709999999999</v>
      </c>
    </row>
    <row r="220" spans="1:53" x14ac:dyDescent="0.25">
      <c r="A220" t="s">
        <v>193</v>
      </c>
      <c r="B220">
        <v>60.9</v>
      </c>
      <c r="C220">
        <v>8.2819000000000003</v>
      </c>
      <c r="D220" s="1">
        <v>2.5260000000000003E-7</v>
      </c>
      <c r="E220">
        <v>60</v>
      </c>
      <c r="G220">
        <v>19</v>
      </c>
      <c r="H220" t="s">
        <v>12</v>
      </c>
      <c r="I220">
        <v>27</v>
      </c>
      <c r="J220" t="s">
        <v>12</v>
      </c>
      <c r="K220">
        <v>146.5</v>
      </c>
      <c r="L220" t="s">
        <v>12</v>
      </c>
      <c r="M220">
        <v>64</v>
      </c>
      <c r="N220">
        <f t="shared" si="52"/>
        <v>283.21000000000004</v>
      </c>
      <c r="O220">
        <f t="shared" si="53"/>
        <v>6.7088026552734714E-2</v>
      </c>
      <c r="P220">
        <f t="shared" si="54"/>
        <v>9.5335616680201962E-2</v>
      </c>
      <c r="Q220">
        <f t="shared" si="55"/>
        <v>0.51728399420924398</v>
      </c>
      <c r="AI220">
        <v>7.8250000000000002</v>
      </c>
      <c r="AJ220">
        <f t="shared" si="56"/>
        <v>112.23839190799994</v>
      </c>
      <c r="AK220">
        <f t="shared" si="57"/>
        <v>39.283437167799974</v>
      </c>
      <c r="AL220">
        <f t="shared" si="58"/>
        <v>50.202950000000008</v>
      </c>
      <c r="AM220">
        <f t="shared" si="59"/>
        <v>11.044649000000001</v>
      </c>
      <c r="AO220">
        <f t="shared" si="60"/>
        <v>50.328086167799974</v>
      </c>
      <c r="AV220">
        <v>7.8250000000000002</v>
      </c>
      <c r="AW220">
        <v>0.41621999999999998</v>
      </c>
      <c r="AX220">
        <f t="shared" si="62"/>
        <v>0.27054299999999998</v>
      </c>
      <c r="AY220">
        <v>2.0805400000000001</v>
      </c>
      <c r="AZ220">
        <f t="shared" si="63"/>
        <v>2.8087290000000005</v>
      </c>
      <c r="BA220">
        <f t="shared" si="64"/>
        <v>3.0792720000000005</v>
      </c>
    </row>
    <row r="221" spans="1:53" x14ac:dyDescent="0.25">
      <c r="A221" t="s">
        <v>194</v>
      </c>
      <c r="B221">
        <v>60.9</v>
      </c>
      <c r="C221">
        <v>8.3010999999999999</v>
      </c>
      <c r="D221" s="1">
        <v>3.5559999999999998E-7</v>
      </c>
      <c r="E221">
        <v>60</v>
      </c>
      <c r="G221">
        <v>24</v>
      </c>
      <c r="H221" t="s">
        <v>12</v>
      </c>
      <c r="I221">
        <v>43</v>
      </c>
      <c r="J221" t="s">
        <v>12</v>
      </c>
      <c r="K221">
        <v>145</v>
      </c>
      <c r="L221" t="s">
        <v>12</v>
      </c>
      <c r="M221">
        <v>65</v>
      </c>
      <c r="N221">
        <f t="shared" ref="N221:N256" si="65">-0.89*M221+340.17</f>
        <v>282.32</v>
      </c>
      <c r="O221">
        <f t="shared" si="53"/>
        <v>8.5009917823746103E-2</v>
      </c>
      <c r="P221">
        <f t="shared" si="54"/>
        <v>0.15230943610087844</v>
      </c>
      <c r="Q221">
        <f t="shared" si="55"/>
        <v>0.51360158685179935</v>
      </c>
      <c r="AI221">
        <v>7.83</v>
      </c>
      <c r="AJ221">
        <f t="shared" si="56"/>
        <v>112.70646190799994</v>
      </c>
      <c r="AK221">
        <f t="shared" si="57"/>
        <v>39.447261667799978</v>
      </c>
      <c r="AL221">
        <f t="shared" si="58"/>
        <v>52.719020000000008</v>
      </c>
      <c r="AM221">
        <f t="shared" si="59"/>
        <v>11.598184400000001</v>
      </c>
      <c r="AO221">
        <f t="shared" si="60"/>
        <v>51.045446067799979</v>
      </c>
      <c r="AV221">
        <v>7.83</v>
      </c>
      <c r="AW221">
        <v>0.46806999999999999</v>
      </c>
      <c r="AX221">
        <f t="shared" si="62"/>
        <v>0.3042455</v>
      </c>
      <c r="AY221">
        <v>2.51607</v>
      </c>
      <c r="AZ221">
        <f t="shared" si="63"/>
        <v>3.3966945000000002</v>
      </c>
      <c r="BA221">
        <f t="shared" si="64"/>
        <v>3.7009400000000001</v>
      </c>
    </row>
    <row r="222" spans="1:53" x14ac:dyDescent="0.25">
      <c r="A222" t="s">
        <v>195</v>
      </c>
      <c r="B222">
        <v>60.9</v>
      </c>
      <c r="C222">
        <v>8.3213000000000008</v>
      </c>
      <c r="D222" s="1">
        <v>2.6790000000000001E-7</v>
      </c>
      <c r="E222">
        <v>60</v>
      </c>
      <c r="G222">
        <v>13</v>
      </c>
      <c r="H222" t="s">
        <v>12</v>
      </c>
      <c r="I222">
        <v>38</v>
      </c>
      <c r="J222" t="s">
        <v>12</v>
      </c>
      <c r="K222">
        <v>151</v>
      </c>
      <c r="L222" t="s">
        <v>12</v>
      </c>
      <c r="M222">
        <v>66</v>
      </c>
      <c r="N222">
        <f t="shared" si="65"/>
        <v>281.43</v>
      </c>
      <c r="O222">
        <f t="shared" si="53"/>
        <v>4.6192658920513094E-2</v>
      </c>
      <c r="P222">
        <f t="shared" si="54"/>
        <v>0.13502469530611519</v>
      </c>
      <c r="Q222">
        <f t="shared" si="55"/>
        <v>0.53654549976903665</v>
      </c>
      <c r="AI222">
        <v>7.835</v>
      </c>
      <c r="AJ222">
        <f t="shared" si="56"/>
        <v>113.22637190799993</v>
      </c>
      <c r="AK222">
        <f t="shared" si="57"/>
        <v>39.629230167799975</v>
      </c>
      <c r="AL222">
        <f t="shared" si="58"/>
        <v>55.736730000000009</v>
      </c>
      <c r="AM222">
        <f t="shared" si="59"/>
        <v>12.262080600000003</v>
      </c>
      <c r="AO222">
        <f t="shared" si="60"/>
        <v>51.891310767799979</v>
      </c>
      <c r="AV222">
        <v>7.835</v>
      </c>
      <c r="AW222">
        <v>0.51990999999999998</v>
      </c>
      <c r="AX222">
        <f t="shared" si="62"/>
        <v>0.33794150000000001</v>
      </c>
      <c r="AY222">
        <v>3.0177100000000001</v>
      </c>
      <c r="AZ222">
        <f t="shared" si="63"/>
        <v>4.0739085000000008</v>
      </c>
      <c r="BA222">
        <f t="shared" si="64"/>
        <v>4.4118500000000012</v>
      </c>
    </row>
    <row r="223" spans="1:53" x14ac:dyDescent="0.25">
      <c r="A223" t="s">
        <v>196</v>
      </c>
      <c r="B223">
        <v>60.9</v>
      </c>
      <c r="C223">
        <v>8.3378999999999994</v>
      </c>
      <c r="D223" s="1">
        <v>2.7959999999999999E-7</v>
      </c>
      <c r="E223">
        <v>60</v>
      </c>
      <c r="G223">
        <v>16</v>
      </c>
      <c r="H223" t="s">
        <v>12</v>
      </c>
      <c r="I223">
        <v>29</v>
      </c>
      <c r="J223" t="s">
        <v>12</v>
      </c>
      <c r="K223">
        <v>144.5</v>
      </c>
      <c r="L223" t="s">
        <v>12</v>
      </c>
      <c r="M223">
        <v>67</v>
      </c>
      <c r="N223">
        <f t="shared" si="65"/>
        <v>280.54000000000002</v>
      </c>
      <c r="O223">
        <f t="shared" si="53"/>
        <v>5.7032865188564909E-2</v>
      </c>
      <c r="P223">
        <f t="shared" si="54"/>
        <v>0.1033720681542739</v>
      </c>
      <c r="Q223">
        <f t="shared" si="55"/>
        <v>0.51507806373422682</v>
      </c>
      <c r="AI223">
        <v>7.84</v>
      </c>
      <c r="AJ223">
        <f t="shared" si="56"/>
        <v>113.66089190799994</v>
      </c>
      <c r="AK223">
        <f t="shared" si="57"/>
        <v>39.781312167799975</v>
      </c>
      <c r="AL223">
        <f t="shared" si="58"/>
        <v>59.469960000000007</v>
      </c>
      <c r="AM223">
        <f t="shared" si="59"/>
        <v>13.083391200000001</v>
      </c>
      <c r="AO223">
        <f t="shared" si="60"/>
        <v>52.864703367799976</v>
      </c>
      <c r="AV223">
        <v>7.84</v>
      </c>
      <c r="AW223">
        <v>0.43452000000000002</v>
      </c>
      <c r="AX223">
        <f t="shared" si="62"/>
        <v>0.28243800000000002</v>
      </c>
      <c r="AY223">
        <v>3.7332299999999998</v>
      </c>
      <c r="AZ223">
        <f t="shared" si="63"/>
        <v>5.0398605000000005</v>
      </c>
      <c r="BA223">
        <f t="shared" si="64"/>
        <v>5.3222985000000005</v>
      </c>
    </row>
    <row r="224" spans="1:53" x14ac:dyDescent="0.25">
      <c r="A224" t="s">
        <v>197</v>
      </c>
      <c r="B224">
        <v>60.9</v>
      </c>
      <c r="C224">
        <v>8.3574999999999999</v>
      </c>
      <c r="D224" s="1">
        <v>3.558E-7</v>
      </c>
      <c r="E224">
        <v>60</v>
      </c>
      <c r="G224">
        <v>15</v>
      </c>
      <c r="H224" t="s">
        <v>12</v>
      </c>
      <c r="I224">
        <v>32</v>
      </c>
      <c r="J224" t="s">
        <v>12</v>
      </c>
      <c r="K224">
        <v>140</v>
      </c>
      <c r="L224" t="s">
        <v>12</v>
      </c>
      <c r="M224">
        <v>68</v>
      </c>
      <c r="N224">
        <f t="shared" si="65"/>
        <v>279.65000000000003</v>
      </c>
      <c r="O224">
        <f t="shared" si="53"/>
        <v>5.3638476667262645E-2</v>
      </c>
      <c r="P224">
        <f t="shared" si="54"/>
        <v>0.11442875022349364</v>
      </c>
      <c r="Q224">
        <f t="shared" si="55"/>
        <v>0.50062578222778464</v>
      </c>
      <c r="AI224">
        <v>7.8449999999999998</v>
      </c>
      <c r="AJ224">
        <f t="shared" si="56"/>
        <v>114.09631190799993</v>
      </c>
      <c r="AK224">
        <f t="shared" si="57"/>
        <v>39.933709167799975</v>
      </c>
      <c r="AL224">
        <f t="shared" si="58"/>
        <v>63.919100000000007</v>
      </c>
      <c r="AM224">
        <f t="shared" si="59"/>
        <v>14.062202000000001</v>
      </c>
      <c r="AO224">
        <f t="shared" si="60"/>
        <v>53.995911167799974</v>
      </c>
      <c r="AV224">
        <v>7.8449999999999998</v>
      </c>
      <c r="AW224">
        <v>0.43541999999999997</v>
      </c>
      <c r="AX224">
        <f t="shared" si="62"/>
        <v>0.28302299999999997</v>
      </c>
      <c r="AY224">
        <v>4.4491399999999999</v>
      </c>
      <c r="AZ224">
        <f t="shared" si="63"/>
        <v>6.0063390000000005</v>
      </c>
      <c r="BA224">
        <f t="shared" si="64"/>
        <v>6.2893620000000006</v>
      </c>
    </row>
    <row r="225" spans="1:53" x14ac:dyDescent="0.25">
      <c r="A225" t="s">
        <v>198</v>
      </c>
      <c r="B225">
        <v>60.9</v>
      </c>
      <c r="C225">
        <v>8.3804999999999996</v>
      </c>
      <c r="D225" s="1">
        <v>3.5610000000000002E-7</v>
      </c>
      <c r="E225">
        <v>60</v>
      </c>
      <c r="G225">
        <v>24</v>
      </c>
      <c r="H225" t="s">
        <v>12</v>
      </c>
      <c r="I225">
        <v>32</v>
      </c>
      <c r="J225" t="s">
        <v>12</v>
      </c>
      <c r="K225">
        <v>162</v>
      </c>
      <c r="L225" t="s">
        <v>12</v>
      </c>
      <c r="M225">
        <v>69</v>
      </c>
      <c r="N225">
        <f t="shared" si="65"/>
        <v>278.76</v>
      </c>
      <c r="O225">
        <f t="shared" si="53"/>
        <v>8.6095566078346966E-2</v>
      </c>
      <c r="P225">
        <f t="shared" si="54"/>
        <v>0.11479408810446262</v>
      </c>
      <c r="Q225">
        <f t="shared" si="55"/>
        <v>0.58114507102884205</v>
      </c>
      <c r="AI225">
        <v>7.85</v>
      </c>
      <c r="AJ225">
        <f t="shared" si="56"/>
        <v>114.59098190799993</v>
      </c>
      <c r="AK225">
        <f t="shared" si="57"/>
        <v>40.106843667799971</v>
      </c>
      <c r="AL225">
        <f t="shared" si="58"/>
        <v>69.091540000000009</v>
      </c>
      <c r="AM225">
        <f t="shared" si="59"/>
        <v>15.200138800000001</v>
      </c>
      <c r="AO225">
        <f t="shared" si="60"/>
        <v>55.306982467799969</v>
      </c>
      <c r="AV225">
        <v>7.85</v>
      </c>
      <c r="AW225">
        <v>0.49467</v>
      </c>
      <c r="AX225">
        <f t="shared" si="62"/>
        <v>0.32153550000000003</v>
      </c>
      <c r="AY225">
        <v>5.1724399999999999</v>
      </c>
      <c r="AZ225">
        <f t="shared" si="63"/>
        <v>6.9827940000000002</v>
      </c>
      <c r="BA225">
        <f t="shared" si="64"/>
        <v>7.3043295000000006</v>
      </c>
    </row>
    <row r="226" spans="1:53" x14ac:dyDescent="0.25">
      <c r="A226" t="s">
        <v>199</v>
      </c>
      <c r="B226">
        <v>60.9</v>
      </c>
      <c r="C226">
        <v>8.4001999999999999</v>
      </c>
      <c r="D226" s="1">
        <v>2.791E-7</v>
      </c>
      <c r="E226">
        <v>60</v>
      </c>
      <c r="G226">
        <v>29</v>
      </c>
      <c r="H226" t="s">
        <v>12</v>
      </c>
      <c r="I226">
        <v>40</v>
      </c>
      <c r="J226" t="s">
        <v>12</v>
      </c>
      <c r="K226">
        <v>174.5</v>
      </c>
      <c r="L226" t="s">
        <v>12</v>
      </c>
      <c r="M226">
        <v>70</v>
      </c>
      <c r="N226">
        <f t="shared" si="65"/>
        <v>277.87</v>
      </c>
      <c r="O226">
        <f t="shared" si="53"/>
        <v>0.10436535070356641</v>
      </c>
      <c r="P226">
        <f t="shared" si="54"/>
        <v>0.14395220786698815</v>
      </c>
      <c r="Q226">
        <f t="shared" si="55"/>
        <v>0.62799150681973581</v>
      </c>
      <c r="AI226">
        <v>7.8550000000000004</v>
      </c>
      <c r="AJ226">
        <f t="shared" si="56"/>
        <v>115.13911190799993</v>
      </c>
      <c r="AK226">
        <f t="shared" si="57"/>
        <v>40.298689167799971</v>
      </c>
      <c r="AL226">
        <f t="shared" si="58"/>
        <v>74.987280000000013</v>
      </c>
      <c r="AM226">
        <f t="shared" si="59"/>
        <v>16.497201600000004</v>
      </c>
      <c r="AO226">
        <f t="shared" si="60"/>
        <v>56.795890767799975</v>
      </c>
      <c r="AV226">
        <v>7.8550000000000004</v>
      </c>
      <c r="AW226">
        <v>0.54813000000000001</v>
      </c>
      <c r="AX226">
        <f t="shared" si="62"/>
        <v>0.3562845</v>
      </c>
      <c r="AY226">
        <v>5.89574</v>
      </c>
      <c r="AZ226">
        <f t="shared" si="63"/>
        <v>7.9592490000000007</v>
      </c>
      <c r="BA226">
        <f t="shared" si="64"/>
        <v>8.3155335000000008</v>
      </c>
    </row>
    <row r="227" spans="1:53" x14ac:dyDescent="0.25">
      <c r="A227" t="s">
        <v>200</v>
      </c>
      <c r="B227">
        <v>60.9</v>
      </c>
      <c r="C227">
        <v>8.4206000000000003</v>
      </c>
      <c r="D227" s="1">
        <v>3.3220000000000002E-7</v>
      </c>
      <c r="E227">
        <v>60</v>
      </c>
      <c r="G227">
        <v>17</v>
      </c>
      <c r="H227" t="s">
        <v>12</v>
      </c>
      <c r="I227">
        <v>46</v>
      </c>
      <c r="J227" t="s">
        <v>12</v>
      </c>
      <c r="K227">
        <v>184.5</v>
      </c>
      <c r="L227" t="s">
        <v>12</v>
      </c>
      <c r="M227">
        <v>71</v>
      </c>
      <c r="N227">
        <f t="shared" si="65"/>
        <v>276.98</v>
      </c>
      <c r="O227">
        <f t="shared" si="53"/>
        <v>6.1376272655065345E-2</v>
      </c>
      <c r="P227">
        <f t="shared" si="54"/>
        <v>0.1660769730666474</v>
      </c>
      <c r="Q227">
        <f t="shared" si="55"/>
        <v>0.66611307675644449</v>
      </c>
      <c r="AI227">
        <v>7.86</v>
      </c>
      <c r="AJ227">
        <f t="shared" si="56"/>
        <v>115.53911190799994</v>
      </c>
      <c r="AK227">
        <f t="shared" si="57"/>
        <v>40.438689167799978</v>
      </c>
      <c r="AL227">
        <f t="shared" si="58"/>
        <v>81.633440000000007</v>
      </c>
      <c r="AM227">
        <f t="shared" si="59"/>
        <v>17.959356800000002</v>
      </c>
      <c r="AO227">
        <f t="shared" si="60"/>
        <v>58.39804596779998</v>
      </c>
      <c r="AV227">
        <v>7.86</v>
      </c>
      <c r="AW227">
        <v>0.4</v>
      </c>
      <c r="AX227">
        <f t="shared" si="62"/>
        <v>0.26</v>
      </c>
      <c r="AY227">
        <v>6.6461600000000001</v>
      </c>
      <c r="AZ227">
        <f t="shared" si="63"/>
        <v>8.9723160000000011</v>
      </c>
      <c r="BA227">
        <f t="shared" si="64"/>
        <v>9.2323160000000009</v>
      </c>
    </row>
    <row r="228" spans="1:53" x14ac:dyDescent="0.25">
      <c r="A228" t="s">
        <v>201</v>
      </c>
      <c r="B228">
        <v>60.9</v>
      </c>
      <c r="C228">
        <v>8.4421999999999997</v>
      </c>
      <c r="D228" s="1">
        <v>3.4779999999999998E-7</v>
      </c>
      <c r="E228">
        <v>60</v>
      </c>
      <c r="G228">
        <v>18</v>
      </c>
      <c r="H228" t="s">
        <v>12</v>
      </c>
      <c r="I228">
        <v>49</v>
      </c>
      <c r="J228" t="s">
        <v>12</v>
      </c>
      <c r="K228">
        <v>199</v>
      </c>
      <c r="L228" t="s">
        <v>12</v>
      </c>
      <c r="M228">
        <v>72</v>
      </c>
      <c r="N228">
        <f t="shared" si="65"/>
        <v>276.09000000000003</v>
      </c>
      <c r="O228">
        <f t="shared" si="53"/>
        <v>6.5196131696186016E-2</v>
      </c>
      <c r="P228">
        <f t="shared" si="54"/>
        <v>0.17747835850628416</v>
      </c>
      <c r="Q228">
        <f t="shared" si="55"/>
        <v>0.72077945597450099</v>
      </c>
      <c r="AI228">
        <v>7.8650000000000002</v>
      </c>
      <c r="AJ228">
        <f t="shared" si="56"/>
        <v>115.79098190799994</v>
      </c>
      <c r="AK228">
        <f t="shared" si="57"/>
        <v>40.526843667799973</v>
      </c>
      <c r="AL228">
        <f t="shared" si="58"/>
        <v>89.205120000000008</v>
      </c>
      <c r="AM228">
        <f t="shared" si="59"/>
        <v>19.625126400000003</v>
      </c>
      <c r="AO228">
        <f t="shared" si="60"/>
        <v>60.151970067799979</v>
      </c>
      <c r="AV228">
        <v>7.8650000000000002</v>
      </c>
      <c r="AW228">
        <v>0.25186999999999998</v>
      </c>
      <c r="AX228">
        <f t="shared" si="62"/>
        <v>0.16371549999999999</v>
      </c>
      <c r="AY228">
        <v>7.5716799999999997</v>
      </c>
      <c r="AZ228">
        <f t="shared" si="63"/>
        <v>10.221768000000001</v>
      </c>
      <c r="BA228">
        <f t="shared" si="64"/>
        <v>10.385483500000001</v>
      </c>
    </row>
    <row r="229" spans="1:53" x14ac:dyDescent="0.25">
      <c r="A229" t="s">
        <v>202</v>
      </c>
      <c r="B229">
        <v>60.9</v>
      </c>
      <c r="C229">
        <v>8.4621999999999993</v>
      </c>
      <c r="D229" s="1">
        <v>3.2300000000000002E-7</v>
      </c>
      <c r="E229">
        <v>60</v>
      </c>
      <c r="G229">
        <v>28</v>
      </c>
      <c r="H229" t="s">
        <v>12</v>
      </c>
      <c r="I229">
        <v>46</v>
      </c>
      <c r="J229" t="s">
        <v>12</v>
      </c>
      <c r="K229">
        <v>209.5</v>
      </c>
      <c r="L229" t="s">
        <v>12</v>
      </c>
      <c r="M229">
        <v>73</v>
      </c>
      <c r="N229">
        <f t="shared" si="65"/>
        <v>275.20000000000005</v>
      </c>
      <c r="O229">
        <f t="shared" si="53"/>
        <v>0.10174418604651161</v>
      </c>
      <c r="P229">
        <f t="shared" si="54"/>
        <v>0.16715116279069764</v>
      </c>
      <c r="Q229">
        <f t="shared" si="55"/>
        <v>0.76126453488372081</v>
      </c>
      <c r="AI229">
        <v>7.87</v>
      </c>
      <c r="AJ229">
        <f t="shared" si="56"/>
        <v>116.08749190799993</v>
      </c>
      <c r="AK229">
        <f t="shared" si="57"/>
        <v>40.630622167799977</v>
      </c>
      <c r="AL229">
        <f t="shared" si="58"/>
        <v>97.702320000000014</v>
      </c>
      <c r="AM229">
        <f t="shared" si="59"/>
        <v>21.494510400000003</v>
      </c>
      <c r="AO229">
        <f t="shared" si="60"/>
        <v>62.12513256779998</v>
      </c>
      <c r="AV229">
        <v>7.87</v>
      </c>
      <c r="AW229">
        <v>0.29651</v>
      </c>
      <c r="AX229">
        <f t="shared" si="62"/>
        <v>0.1927315</v>
      </c>
      <c r="AY229">
        <v>8.4971999999999994</v>
      </c>
      <c r="AZ229">
        <f t="shared" si="63"/>
        <v>11.471220000000001</v>
      </c>
      <c r="BA229">
        <f t="shared" si="64"/>
        <v>11.663951500000001</v>
      </c>
    </row>
    <row r="230" spans="1:53" x14ac:dyDescent="0.25">
      <c r="A230" t="s">
        <v>203</v>
      </c>
      <c r="B230">
        <v>60.9</v>
      </c>
      <c r="C230">
        <v>8.4789999999999992</v>
      </c>
      <c r="D230" s="1">
        <v>2.6650000000000001E-7</v>
      </c>
      <c r="E230">
        <v>60</v>
      </c>
      <c r="G230">
        <v>15</v>
      </c>
      <c r="H230" t="s">
        <v>12</v>
      </c>
      <c r="I230">
        <v>43</v>
      </c>
      <c r="J230" t="s">
        <v>12</v>
      </c>
      <c r="K230">
        <v>200</v>
      </c>
      <c r="L230" t="s">
        <v>12</v>
      </c>
      <c r="M230">
        <v>74</v>
      </c>
      <c r="N230">
        <f t="shared" si="65"/>
        <v>274.31</v>
      </c>
      <c r="O230">
        <f t="shared" si="53"/>
        <v>5.4682658306295796E-2</v>
      </c>
      <c r="P230">
        <f t="shared" si="54"/>
        <v>0.15675695381138127</v>
      </c>
      <c r="Q230">
        <f t="shared" si="55"/>
        <v>0.7291021107506106</v>
      </c>
      <c r="AI230">
        <v>7.875</v>
      </c>
      <c r="AJ230">
        <f t="shared" si="56"/>
        <v>116.45066190799993</v>
      </c>
      <c r="AK230">
        <f t="shared" si="57"/>
        <v>40.757731667799973</v>
      </c>
      <c r="AL230">
        <f t="shared" si="58"/>
        <v>106.67550000000001</v>
      </c>
      <c r="AM230">
        <f t="shared" si="59"/>
        <v>23.468610000000002</v>
      </c>
      <c r="AO230">
        <f t="shared" si="60"/>
        <v>64.226341667799971</v>
      </c>
      <c r="AV230">
        <v>7.875</v>
      </c>
      <c r="AW230">
        <v>0.36316999999999999</v>
      </c>
      <c r="AX230">
        <f t="shared" si="62"/>
        <v>0.23606050000000001</v>
      </c>
      <c r="AY230">
        <v>8.9731799999999993</v>
      </c>
      <c r="AZ230">
        <f t="shared" si="63"/>
        <v>12.113792999999999</v>
      </c>
      <c r="BA230">
        <f t="shared" si="64"/>
        <v>12.3498535</v>
      </c>
    </row>
    <row r="231" spans="1:53" x14ac:dyDescent="0.25">
      <c r="A231" t="s">
        <v>204</v>
      </c>
      <c r="B231">
        <v>60</v>
      </c>
      <c r="C231">
        <v>8.5029000000000003</v>
      </c>
      <c r="D231" s="1">
        <v>2.4830000000000002E-7</v>
      </c>
      <c r="E231">
        <v>60</v>
      </c>
      <c r="G231">
        <v>21</v>
      </c>
      <c r="H231" t="s">
        <v>12</v>
      </c>
      <c r="I231">
        <v>28</v>
      </c>
      <c r="J231" t="s">
        <v>12</v>
      </c>
      <c r="K231">
        <v>205</v>
      </c>
      <c r="L231" t="s">
        <v>12</v>
      </c>
      <c r="M231">
        <v>75</v>
      </c>
      <c r="N231">
        <f t="shared" si="65"/>
        <v>273.42</v>
      </c>
      <c r="O231">
        <f t="shared" si="53"/>
        <v>7.6804915514592925E-2</v>
      </c>
      <c r="P231">
        <f t="shared" si="54"/>
        <v>0.10240655401945724</v>
      </c>
      <c r="Q231">
        <f t="shared" si="55"/>
        <v>0.74976227049959765</v>
      </c>
      <c r="AI231">
        <v>7.88</v>
      </c>
      <c r="AJ231">
        <f t="shared" si="56"/>
        <v>116.88222190799993</v>
      </c>
      <c r="AK231">
        <f t="shared" si="57"/>
        <v>40.908777667799974</v>
      </c>
      <c r="AL231">
        <f t="shared" si="58"/>
        <v>116.09975000000001</v>
      </c>
      <c r="AM231">
        <f t="shared" si="59"/>
        <v>25.541945000000002</v>
      </c>
      <c r="AO231">
        <f t="shared" si="60"/>
        <v>66.45072266779998</v>
      </c>
      <c r="AV231">
        <v>7.88</v>
      </c>
      <c r="AW231">
        <v>0.43156</v>
      </c>
      <c r="AX231">
        <f t="shared" si="62"/>
        <v>0.28051399999999999</v>
      </c>
      <c r="AY231">
        <v>9.4242500000000007</v>
      </c>
      <c r="AZ231">
        <f t="shared" si="63"/>
        <v>12.722737500000001</v>
      </c>
      <c r="BA231">
        <f t="shared" si="64"/>
        <v>13.003251500000001</v>
      </c>
    </row>
    <row r="232" spans="1:53" x14ac:dyDescent="0.25">
      <c r="A232" t="s">
        <v>205</v>
      </c>
      <c r="B232">
        <v>60.9</v>
      </c>
      <c r="C232">
        <v>8.5200999999999993</v>
      </c>
      <c r="D232" s="1">
        <v>2.6310000000000002E-7</v>
      </c>
      <c r="E232">
        <v>60</v>
      </c>
      <c r="G232">
        <v>22</v>
      </c>
      <c r="H232" t="s">
        <v>12</v>
      </c>
      <c r="I232">
        <v>40</v>
      </c>
      <c r="J232" t="s">
        <v>12</v>
      </c>
      <c r="K232">
        <v>229.5</v>
      </c>
      <c r="L232" t="s">
        <v>12</v>
      </c>
      <c r="M232">
        <v>76</v>
      </c>
      <c r="N232">
        <f t="shared" si="65"/>
        <v>272.53000000000003</v>
      </c>
      <c r="O232">
        <f t="shared" si="53"/>
        <v>8.0725057791802723E-2</v>
      </c>
      <c r="P232">
        <f t="shared" si="54"/>
        <v>0.14677283234873223</v>
      </c>
      <c r="Q232">
        <f t="shared" si="55"/>
        <v>0.84210912560085116</v>
      </c>
      <c r="AI232">
        <v>7.8849999999999998</v>
      </c>
      <c r="AJ232">
        <f t="shared" si="56"/>
        <v>117.38784190799993</v>
      </c>
      <c r="AK232">
        <f t="shared" si="57"/>
        <v>41.085744667799972</v>
      </c>
      <c r="AL232">
        <f t="shared" si="58"/>
        <v>125.50753000000002</v>
      </c>
      <c r="AM232">
        <f t="shared" si="59"/>
        <v>27.611656600000003</v>
      </c>
      <c r="AO232">
        <f t="shared" si="60"/>
        <v>68.697401267799975</v>
      </c>
      <c r="AV232">
        <v>7.8849999999999998</v>
      </c>
      <c r="AW232">
        <v>0.50561999999999996</v>
      </c>
      <c r="AX232">
        <f t="shared" si="62"/>
        <v>0.32865299999999997</v>
      </c>
      <c r="AY232">
        <v>9.4077800000000007</v>
      </c>
      <c r="AZ232">
        <f t="shared" si="63"/>
        <v>12.700503000000001</v>
      </c>
      <c r="BA232">
        <f t="shared" si="64"/>
        <v>13.029156</v>
      </c>
    </row>
    <row r="233" spans="1:53" x14ac:dyDescent="0.25">
      <c r="A233" t="s">
        <v>206</v>
      </c>
      <c r="B233">
        <v>60</v>
      </c>
      <c r="C233">
        <v>8.5405999999999995</v>
      </c>
      <c r="D233" s="1">
        <v>3.2239999999999998E-7</v>
      </c>
      <c r="E233">
        <v>60</v>
      </c>
      <c r="G233">
        <v>16</v>
      </c>
      <c r="H233" t="s">
        <v>12</v>
      </c>
      <c r="I233">
        <v>32</v>
      </c>
      <c r="J233" t="s">
        <v>12</v>
      </c>
      <c r="K233">
        <v>219</v>
      </c>
      <c r="L233" t="s">
        <v>12</v>
      </c>
      <c r="M233">
        <v>77</v>
      </c>
      <c r="N233">
        <f t="shared" si="65"/>
        <v>271.64</v>
      </c>
      <c r="O233">
        <f t="shared" si="53"/>
        <v>5.8901487262553384E-2</v>
      </c>
      <c r="P233">
        <f t="shared" si="54"/>
        <v>0.11780297452510677</v>
      </c>
      <c r="Q233">
        <f t="shared" si="55"/>
        <v>0.80621410690619943</v>
      </c>
      <c r="AI233">
        <v>7.89</v>
      </c>
      <c r="AJ233">
        <f t="shared" si="56"/>
        <v>117.96752190799992</v>
      </c>
      <c r="AK233">
        <f t="shared" si="57"/>
        <v>41.288632667799973</v>
      </c>
      <c r="AL233">
        <f t="shared" si="58"/>
        <v>134.75194000000002</v>
      </c>
      <c r="AM233">
        <f t="shared" si="59"/>
        <v>29.645426800000003</v>
      </c>
      <c r="AO233">
        <f t="shared" si="60"/>
        <v>70.934059467799983</v>
      </c>
      <c r="AV233">
        <v>7.89</v>
      </c>
      <c r="AW233">
        <v>0.57967999999999997</v>
      </c>
      <c r="AX233">
        <f t="shared" si="62"/>
        <v>0.37679200000000002</v>
      </c>
      <c r="AY233">
        <v>9.2444100000000002</v>
      </c>
      <c r="AZ233">
        <f t="shared" si="63"/>
        <v>12.479953500000001</v>
      </c>
      <c r="BA233">
        <f t="shared" si="64"/>
        <v>12.856745500000001</v>
      </c>
    </row>
    <row r="234" spans="1:53" x14ac:dyDescent="0.25">
      <c r="A234" t="s">
        <v>207</v>
      </c>
      <c r="B234">
        <v>60.9</v>
      </c>
      <c r="C234">
        <v>8.5602</v>
      </c>
      <c r="D234" s="1">
        <v>3.3850000000000002E-7</v>
      </c>
      <c r="E234">
        <v>60</v>
      </c>
      <c r="G234">
        <v>21</v>
      </c>
      <c r="H234" t="s">
        <v>12</v>
      </c>
      <c r="I234">
        <v>31</v>
      </c>
      <c r="J234" t="s">
        <v>12</v>
      </c>
      <c r="K234">
        <v>233.5</v>
      </c>
      <c r="L234" t="s">
        <v>12</v>
      </c>
      <c r="M234">
        <v>78</v>
      </c>
      <c r="N234">
        <f t="shared" si="65"/>
        <v>270.75</v>
      </c>
      <c r="O234">
        <f t="shared" si="53"/>
        <v>7.7562326869806089E-2</v>
      </c>
      <c r="P234">
        <f t="shared" si="54"/>
        <v>0.11449676823638043</v>
      </c>
      <c r="Q234">
        <f t="shared" si="55"/>
        <v>0.8624192059095106</v>
      </c>
      <c r="AI234">
        <v>7.8949999999999996</v>
      </c>
      <c r="AJ234">
        <f t="shared" si="56"/>
        <v>118.61698190799993</v>
      </c>
      <c r="AK234">
        <f t="shared" si="57"/>
        <v>41.515943667799974</v>
      </c>
      <c r="AL234">
        <f t="shared" si="58"/>
        <v>143.71907000000002</v>
      </c>
      <c r="AM234">
        <f t="shared" si="59"/>
        <v>31.618195400000005</v>
      </c>
      <c r="AO234">
        <f t="shared" si="60"/>
        <v>73.134139067799978</v>
      </c>
      <c r="AV234">
        <v>7.8949999999999996</v>
      </c>
      <c r="AW234">
        <v>0.64946000000000004</v>
      </c>
      <c r="AX234">
        <f t="shared" si="62"/>
        <v>0.42214900000000005</v>
      </c>
      <c r="AY234">
        <v>8.9671299999999992</v>
      </c>
      <c r="AZ234">
        <f t="shared" si="63"/>
        <v>12.1056255</v>
      </c>
      <c r="BA234">
        <f t="shared" si="64"/>
        <v>12.5277745</v>
      </c>
    </row>
    <row r="235" spans="1:53" x14ac:dyDescent="0.25">
      <c r="A235" t="s">
        <v>208</v>
      </c>
      <c r="B235">
        <v>60.9</v>
      </c>
      <c r="C235">
        <v>8.5786999999999995</v>
      </c>
      <c r="D235" s="1">
        <v>3.5059999999999998E-7</v>
      </c>
      <c r="E235">
        <v>61</v>
      </c>
      <c r="G235">
        <v>16</v>
      </c>
      <c r="H235" t="s">
        <v>12</v>
      </c>
      <c r="I235">
        <v>29</v>
      </c>
      <c r="J235" t="s">
        <v>12</v>
      </c>
      <c r="K235">
        <v>193.5</v>
      </c>
      <c r="L235" t="s">
        <v>12</v>
      </c>
      <c r="M235">
        <v>79</v>
      </c>
      <c r="N235">
        <f t="shared" si="65"/>
        <v>269.86</v>
      </c>
      <c r="O235">
        <f t="shared" si="53"/>
        <v>5.9290002223375084E-2</v>
      </c>
      <c r="P235">
        <f t="shared" si="54"/>
        <v>0.10746312902986734</v>
      </c>
      <c r="Q235">
        <f t="shared" si="55"/>
        <v>0.71703846438894236</v>
      </c>
      <c r="AI235">
        <v>7.9</v>
      </c>
      <c r="AJ235">
        <f t="shared" si="56"/>
        <v>119.22941190799993</v>
      </c>
      <c r="AK235">
        <f t="shared" si="57"/>
        <v>41.730294167799975</v>
      </c>
      <c r="AL235">
        <f t="shared" si="58"/>
        <v>152.32450000000003</v>
      </c>
      <c r="AM235">
        <f t="shared" si="59"/>
        <v>33.511390000000006</v>
      </c>
      <c r="AO235">
        <f t="shared" si="60"/>
        <v>75.241684167799974</v>
      </c>
      <c r="AV235">
        <v>7.9</v>
      </c>
      <c r="AW235">
        <v>0.61243000000000003</v>
      </c>
      <c r="AX235">
        <f t="shared" si="62"/>
        <v>0.39807950000000003</v>
      </c>
      <c r="AY235">
        <v>8.6054300000000001</v>
      </c>
      <c r="AZ235">
        <f t="shared" si="63"/>
        <v>11.617330500000001</v>
      </c>
      <c r="BA235">
        <f t="shared" si="64"/>
        <v>12.015410000000001</v>
      </c>
    </row>
    <row r="236" spans="1:53" x14ac:dyDescent="0.25">
      <c r="A236" t="s">
        <v>209</v>
      </c>
      <c r="B236">
        <v>60.9</v>
      </c>
      <c r="C236">
        <v>8.6014999999999997</v>
      </c>
      <c r="D236" s="1">
        <v>3.3509999999999998E-7</v>
      </c>
      <c r="E236">
        <v>61</v>
      </c>
      <c r="G236">
        <v>16</v>
      </c>
      <c r="H236" t="s">
        <v>12</v>
      </c>
      <c r="I236">
        <v>35</v>
      </c>
      <c r="J236" t="s">
        <v>12</v>
      </c>
      <c r="K236">
        <v>204</v>
      </c>
      <c r="L236" t="s">
        <v>12</v>
      </c>
      <c r="M236">
        <v>80</v>
      </c>
      <c r="N236">
        <f t="shared" si="65"/>
        <v>268.97000000000003</v>
      </c>
      <c r="O236">
        <f t="shared" si="53"/>
        <v>5.9486188050711972E-2</v>
      </c>
      <c r="P236">
        <f t="shared" si="54"/>
        <v>0.13012603636093242</v>
      </c>
      <c r="Q236">
        <f t="shared" si="55"/>
        <v>0.75844889764657764</v>
      </c>
      <c r="AI236">
        <v>7.9050000000000002</v>
      </c>
      <c r="AJ236">
        <f t="shared" si="56"/>
        <v>119.81297190799994</v>
      </c>
      <c r="AK236">
        <f t="shared" si="57"/>
        <v>41.934540167799973</v>
      </c>
      <c r="AL236">
        <f t="shared" si="58"/>
        <v>160.56823000000003</v>
      </c>
      <c r="AM236">
        <f t="shared" si="59"/>
        <v>35.325010600000006</v>
      </c>
      <c r="AO236">
        <f t="shared" si="60"/>
        <v>77.259550767799979</v>
      </c>
      <c r="AV236">
        <v>7.9050000000000002</v>
      </c>
      <c r="AW236">
        <v>0.58355999999999997</v>
      </c>
      <c r="AX236">
        <f t="shared" si="62"/>
        <v>0.37931399999999998</v>
      </c>
      <c r="AY236">
        <v>8.2437299999999993</v>
      </c>
      <c r="AZ236">
        <f t="shared" si="63"/>
        <v>11.129035500000001</v>
      </c>
      <c r="BA236">
        <f t="shared" si="64"/>
        <v>11.508349500000001</v>
      </c>
    </row>
    <row r="237" spans="1:53" x14ac:dyDescent="0.25">
      <c r="A237" t="s">
        <v>210</v>
      </c>
      <c r="B237">
        <v>60.9</v>
      </c>
      <c r="C237">
        <v>8.6220999999999997</v>
      </c>
      <c r="D237" s="1">
        <v>3.5129999999999998E-7</v>
      </c>
      <c r="E237">
        <v>61</v>
      </c>
      <c r="G237">
        <v>18</v>
      </c>
      <c r="H237" t="s">
        <v>12</v>
      </c>
      <c r="I237">
        <v>49</v>
      </c>
      <c r="J237" t="s">
        <v>12</v>
      </c>
      <c r="K237">
        <v>260.5</v>
      </c>
      <c r="L237" t="s">
        <v>12</v>
      </c>
      <c r="M237">
        <v>81</v>
      </c>
      <c r="N237">
        <f t="shared" si="65"/>
        <v>268.08000000000004</v>
      </c>
      <c r="O237">
        <f t="shared" si="53"/>
        <v>6.7144136078782446E-2</v>
      </c>
      <c r="P237">
        <f t="shared" si="54"/>
        <v>0.18278125932557443</v>
      </c>
      <c r="Q237">
        <f t="shared" si="55"/>
        <v>0.97172485825126809</v>
      </c>
      <c r="AI237">
        <v>7.91</v>
      </c>
      <c r="AJ237">
        <f t="shared" si="56"/>
        <v>120.37801190799993</v>
      </c>
      <c r="AK237">
        <f t="shared" si="57"/>
        <v>42.132304167799973</v>
      </c>
      <c r="AL237">
        <f t="shared" si="58"/>
        <v>168.39133000000004</v>
      </c>
      <c r="AM237">
        <f t="shared" si="59"/>
        <v>37.046092600000009</v>
      </c>
      <c r="AO237">
        <f t="shared" si="60"/>
        <v>79.178396767799981</v>
      </c>
      <c r="AV237">
        <v>7.91</v>
      </c>
      <c r="AW237">
        <v>0.56503999999999999</v>
      </c>
      <c r="AX237">
        <f t="shared" si="62"/>
        <v>0.36727599999999999</v>
      </c>
      <c r="AY237">
        <v>7.8231000000000002</v>
      </c>
      <c r="AZ237">
        <f t="shared" si="63"/>
        <v>10.561185</v>
      </c>
      <c r="BA237">
        <f t="shared" si="64"/>
        <v>10.928461</v>
      </c>
    </row>
    <row r="238" spans="1:53" x14ac:dyDescent="0.25">
      <c r="A238" t="s">
        <v>211</v>
      </c>
      <c r="B238">
        <v>60.9</v>
      </c>
      <c r="C238">
        <v>8.6395999999999997</v>
      </c>
      <c r="D238" s="1">
        <v>3.5149999999999999E-7</v>
      </c>
      <c r="E238">
        <v>61</v>
      </c>
      <c r="G238">
        <v>10</v>
      </c>
      <c r="H238" t="s">
        <v>12</v>
      </c>
      <c r="I238">
        <v>33</v>
      </c>
      <c r="J238" t="s">
        <v>12</v>
      </c>
      <c r="K238">
        <v>207</v>
      </c>
      <c r="L238" t="s">
        <v>12</v>
      </c>
      <c r="M238">
        <v>82</v>
      </c>
      <c r="N238">
        <f t="shared" si="65"/>
        <v>267.19</v>
      </c>
      <c r="O238">
        <f t="shared" si="53"/>
        <v>3.7426550394850107E-2</v>
      </c>
      <c r="P238">
        <f t="shared" si="54"/>
        <v>0.12350761630300536</v>
      </c>
      <c r="Q238">
        <f t="shared" si="55"/>
        <v>0.77472959317339718</v>
      </c>
      <c r="AI238">
        <v>7.915</v>
      </c>
      <c r="AJ238">
        <f t="shared" si="56"/>
        <v>120.92453190799993</v>
      </c>
      <c r="AK238">
        <f t="shared" si="57"/>
        <v>42.323586167799974</v>
      </c>
      <c r="AL238">
        <f t="shared" si="58"/>
        <v>175.76328000000004</v>
      </c>
      <c r="AM238">
        <f t="shared" si="59"/>
        <v>38.667921600000007</v>
      </c>
      <c r="AO238">
        <f t="shared" si="60"/>
        <v>80.991507767799988</v>
      </c>
      <c r="AV238">
        <v>7.915</v>
      </c>
      <c r="AW238">
        <v>0.54652000000000001</v>
      </c>
      <c r="AX238">
        <f t="shared" si="62"/>
        <v>0.355238</v>
      </c>
      <c r="AY238">
        <v>7.37195</v>
      </c>
      <c r="AZ238">
        <f t="shared" si="63"/>
        <v>9.9521325000000012</v>
      </c>
      <c r="BA238">
        <f t="shared" si="64"/>
        <v>10.307370500000001</v>
      </c>
    </row>
    <row r="239" spans="1:53" x14ac:dyDescent="0.25">
      <c r="A239" t="s">
        <v>212</v>
      </c>
      <c r="B239">
        <v>60.9</v>
      </c>
      <c r="C239">
        <v>8.6591000000000005</v>
      </c>
      <c r="D239" s="1">
        <v>2.614E-7</v>
      </c>
      <c r="E239">
        <v>61</v>
      </c>
      <c r="G239">
        <v>10</v>
      </c>
      <c r="H239" t="s">
        <v>12</v>
      </c>
      <c r="I239">
        <v>31</v>
      </c>
      <c r="J239" t="s">
        <v>12</v>
      </c>
      <c r="K239">
        <v>227.5</v>
      </c>
      <c r="L239" t="s">
        <v>12</v>
      </c>
      <c r="M239">
        <v>83</v>
      </c>
      <c r="N239">
        <f t="shared" si="65"/>
        <v>266.3</v>
      </c>
      <c r="O239">
        <f t="shared" si="53"/>
        <v>3.7551633496057078E-2</v>
      </c>
      <c r="P239">
        <f t="shared" si="54"/>
        <v>0.11641006383777694</v>
      </c>
      <c r="Q239">
        <f t="shared" si="55"/>
        <v>0.8542996620352985</v>
      </c>
      <c r="AI239">
        <v>7.92</v>
      </c>
      <c r="AJ239">
        <f t="shared" si="56"/>
        <v>121.45254190799993</v>
      </c>
      <c r="AK239">
        <f t="shared" si="57"/>
        <v>42.508389667799975</v>
      </c>
      <c r="AL239">
        <f t="shared" si="58"/>
        <v>182.74470000000002</v>
      </c>
      <c r="AM239">
        <f t="shared" si="59"/>
        <v>40.203834000000008</v>
      </c>
      <c r="AO239">
        <f t="shared" si="60"/>
        <v>82.712223667799975</v>
      </c>
      <c r="AV239">
        <v>7.92</v>
      </c>
      <c r="AW239">
        <v>0.52800999999999998</v>
      </c>
      <c r="AX239">
        <f t="shared" si="62"/>
        <v>0.34320650000000003</v>
      </c>
      <c r="AY239">
        <v>6.98142</v>
      </c>
      <c r="AZ239">
        <f t="shared" si="63"/>
        <v>9.4249170000000007</v>
      </c>
      <c r="BA239">
        <f t="shared" si="64"/>
        <v>9.7681235000000015</v>
      </c>
    </row>
    <row r="240" spans="1:53" x14ac:dyDescent="0.25">
      <c r="A240" t="s">
        <v>213</v>
      </c>
      <c r="B240">
        <v>60.9</v>
      </c>
      <c r="C240">
        <v>8.6808999999999994</v>
      </c>
      <c r="D240" s="1">
        <v>3.5199999999999998E-7</v>
      </c>
      <c r="E240">
        <v>60</v>
      </c>
      <c r="G240">
        <v>14</v>
      </c>
      <c r="H240" t="s">
        <v>12</v>
      </c>
      <c r="I240">
        <v>29</v>
      </c>
      <c r="J240" t="s">
        <v>12</v>
      </c>
      <c r="K240">
        <v>209</v>
      </c>
      <c r="L240" t="s">
        <v>12</v>
      </c>
      <c r="M240">
        <v>84</v>
      </c>
      <c r="N240">
        <f t="shared" si="65"/>
        <v>265.41000000000003</v>
      </c>
      <c r="O240">
        <f t="shared" si="53"/>
        <v>5.2748577672280618E-2</v>
      </c>
      <c r="P240">
        <f t="shared" si="54"/>
        <v>0.10926491089258128</v>
      </c>
      <c r="Q240">
        <f t="shared" si="55"/>
        <v>0.78746090953618919</v>
      </c>
      <c r="AI240">
        <v>7.9249999999999998</v>
      </c>
      <c r="AJ240">
        <f t="shared" si="56"/>
        <v>121.97012190799992</v>
      </c>
      <c r="AK240">
        <f t="shared" si="57"/>
        <v>42.689542667799969</v>
      </c>
      <c r="AL240">
        <f t="shared" si="58"/>
        <v>189.40331000000003</v>
      </c>
      <c r="AM240">
        <f t="shared" si="59"/>
        <v>41.668728200000011</v>
      </c>
      <c r="AO240">
        <f t="shared" si="60"/>
        <v>84.358270867799973</v>
      </c>
      <c r="AV240">
        <v>7.9249999999999998</v>
      </c>
      <c r="AW240">
        <v>0.51758000000000004</v>
      </c>
      <c r="AX240">
        <f t="shared" si="62"/>
        <v>0.33642700000000003</v>
      </c>
      <c r="AY240">
        <v>6.6586100000000004</v>
      </c>
      <c r="AZ240">
        <f t="shared" si="63"/>
        <v>8.9891235000000016</v>
      </c>
      <c r="BA240">
        <f t="shared" si="64"/>
        <v>9.3255505000000021</v>
      </c>
    </row>
    <row r="241" spans="1:53" x14ac:dyDescent="0.25">
      <c r="A241" t="s">
        <v>214</v>
      </c>
      <c r="B241">
        <v>60.9</v>
      </c>
      <c r="C241">
        <v>8.7005999999999997</v>
      </c>
      <c r="D241" s="1">
        <v>3.0960000000000002E-7</v>
      </c>
      <c r="E241">
        <v>60</v>
      </c>
      <c r="G241">
        <v>18</v>
      </c>
      <c r="H241" t="s">
        <v>12</v>
      </c>
      <c r="I241">
        <v>36</v>
      </c>
      <c r="J241" t="s">
        <v>12</v>
      </c>
      <c r="K241">
        <v>210.5</v>
      </c>
      <c r="L241" t="s">
        <v>12</v>
      </c>
      <c r="M241">
        <v>85</v>
      </c>
      <c r="N241">
        <f t="shared" si="65"/>
        <v>264.52</v>
      </c>
      <c r="O241">
        <f t="shared" si="53"/>
        <v>6.8047784666565858E-2</v>
      </c>
      <c r="P241">
        <f t="shared" si="54"/>
        <v>0.13609556933313172</v>
      </c>
      <c r="Q241">
        <f t="shared" si="55"/>
        <v>0.79578103735067296</v>
      </c>
      <c r="AI241">
        <v>7.93</v>
      </c>
      <c r="AJ241">
        <f t="shared" si="56"/>
        <v>122.51415190799993</v>
      </c>
      <c r="AK241">
        <f t="shared" si="57"/>
        <v>42.879953167799975</v>
      </c>
      <c r="AL241">
        <f t="shared" si="58"/>
        <v>195.73910000000004</v>
      </c>
      <c r="AM241">
        <f t="shared" si="59"/>
        <v>43.062602000000005</v>
      </c>
      <c r="AO241">
        <f t="shared" si="60"/>
        <v>85.942555167799981</v>
      </c>
      <c r="AV241">
        <v>7.93</v>
      </c>
      <c r="AW241">
        <v>0.54403000000000001</v>
      </c>
      <c r="AX241">
        <f t="shared" si="62"/>
        <v>0.35361950000000003</v>
      </c>
      <c r="AY241">
        <v>6.3357900000000003</v>
      </c>
      <c r="AZ241">
        <f t="shared" si="63"/>
        <v>8.5533165000000011</v>
      </c>
      <c r="BA241">
        <f t="shared" si="64"/>
        <v>8.9069360000000017</v>
      </c>
    </row>
    <row r="242" spans="1:53" x14ac:dyDescent="0.25">
      <c r="A242" t="s">
        <v>215</v>
      </c>
      <c r="B242">
        <v>60.9</v>
      </c>
      <c r="C242">
        <v>8.7211999999999996</v>
      </c>
      <c r="D242" s="1">
        <v>3.3579999999999998E-7</v>
      </c>
      <c r="E242">
        <v>60</v>
      </c>
      <c r="G242">
        <v>15</v>
      </c>
      <c r="H242" t="s">
        <v>12</v>
      </c>
      <c r="I242">
        <v>37</v>
      </c>
      <c r="J242" t="s">
        <v>12</v>
      </c>
      <c r="K242">
        <v>271.5</v>
      </c>
      <c r="L242" t="s">
        <v>12</v>
      </c>
      <c r="M242">
        <v>86</v>
      </c>
      <c r="N242">
        <f t="shared" si="65"/>
        <v>263.63</v>
      </c>
      <c r="O242">
        <f t="shared" si="53"/>
        <v>5.6897925122330537E-2</v>
      </c>
      <c r="P242">
        <f t="shared" si="54"/>
        <v>0.14034821530174865</v>
      </c>
      <c r="Q242">
        <f t="shared" si="55"/>
        <v>1.0298524447141828</v>
      </c>
      <c r="AI242">
        <v>7.9349999999999996</v>
      </c>
      <c r="AJ242">
        <f t="shared" si="56"/>
        <v>123.08463190799993</v>
      </c>
      <c r="AK242">
        <f t="shared" si="57"/>
        <v>43.079621167799978</v>
      </c>
      <c r="AL242">
        <f t="shared" si="58"/>
        <v>201.75208000000003</v>
      </c>
      <c r="AM242">
        <f t="shared" si="59"/>
        <v>44.385457600000009</v>
      </c>
      <c r="AO242">
        <f t="shared" si="60"/>
        <v>87.46507876779998</v>
      </c>
      <c r="AV242">
        <v>7.9349999999999996</v>
      </c>
      <c r="AW242">
        <v>0.57047999999999999</v>
      </c>
      <c r="AX242">
        <f t="shared" si="62"/>
        <v>0.37081200000000003</v>
      </c>
      <c r="AY242">
        <v>6.0129799999999998</v>
      </c>
      <c r="AZ242">
        <f t="shared" si="63"/>
        <v>8.1175230000000003</v>
      </c>
      <c r="BA242">
        <f t="shared" si="64"/>
        <v>8.4883350000000011</v>
      </c>
    </row>
    <row r="243" spans="1:53" x14ac:dyDescent="0.25">
      <c r="A243" t="s">
        <v>216</v>
      </c>
      <c r="B243">
        <v>60.9</v>
      </c>
      <c r="C243">
        <v>8.7405000000000008</v>
      </c>
      <c r="D243" s="1">
        <v>3.5219999999999999E-7</v>
      </c>
      <c r="E243">
        <v>60</v>
      </c>
      <c r="G243">
        <v>20</v>
      </c>
      <c r="H243" t="s">
        <v>12</v>
      </c>
      <c r="I243">
        <v>30</v>
      </c>
      <c r="J243" t="s">
        <v>12</v>
      </c>
      <c r="K243">
        <v>240</v>
      </c>
      <c r="L243" t="s">
        <v>12</v>
      </c>
      <c r="M243">
        <v>87</v>
      </c>
      <c r="N243">
        <f t="shared" si="65"/>
        <v>262.74</v>
      </c>
      <c r="O243">
        <f t="shared" si="53"/>
        <v>7.6120879957372309E-2</v>
      </c>
      <c r="P243">
        <f t="shared" si="54"/>
        <v>0.11418131993605846</v>
      </c>
      <c r="Q243">
        <f t="shared" si="55"/>
        <v>0.91345055948846765</v>
      </c>
      <c r="AI243">
        <v>7.94</v>
      </c>
      <c r="AJ243">
        <f t="shared" si="56"/>
        <v>123.68156190799994</v>
      </c>
      <c r="AK243">
        <f t="shared" si="57"/>
        <v>43.288546667799977</v>
      </c>
      <c r="AL243">
        <f t="shared" si="58"/>
        <v>207.44880000000003</v>
      </c>
      <c r="AM243">
        <f t="shared" si="59"/>
        <v>45.638736000000009</v>
      </c>
      <c r="AO243">
        <f t="shared" si="60"/>
        <v>88.927282667799986</v>
      </c>
      <c r="AV243">
        <v>7.94</v>
      </c>
      <c r="AW243">
        <v>0.59692999999999996</v>
      </c>
      <c r="AX243">
        <f t="shared" si="62"/>
        <v>0.38800449999999997</v>
      </c>
      <c r="AY243">
        <v>5.69672</v>
      </c>
      <c r="AZ243">
        <f t="shared" si="63"/>
        <v>7.6905720000000004</v>
      </c>
      <c r="BA243">
        <f t="shared" si="64"/>
        <v>8.0785765000000005</v>
      </c>
    </row>
    <row r="244" spans="1:53" x14ac:dyDescent="0.25">
      <c r="A244" t="s">
        <v>217</v>
      </c>
      <c r="B244">
        <v>60.9</v>
      </c>
      <c r="C244">
        <v>8.7622</v>
      </c>
      <c r="D244" s="1">
        <v>3.5199999999999998E-7</v>
      </c>
      <c r="E244">
        <v>60</v>
      </c>
      <c r="G244">
        <v>15</v>
      </c>
      <c r="H244" t="s">
        <v>12</v>
      </c>
      <c r="I244">
        <v>28</v>
      </c>
      <c r="J244" t="s">
        <v>12</v>
      </c>
      <c r="K244">
        <v>224.5</v>
      </c>
      <c r="L244" t="s">
        <v>12</v>
      </c>
      <c r="M244">
        <v>88</v>
      </c>
      <c r="N244">
        <f t="shared" si="65"/>
        <v>261.85000000000002</v>
      </c>
      <c r="O244">
        <f t="shared" si="53"/>
        <v>5.7284704983769329E-2</v>
      </c>
      <c r="P244">
        <f t="shared" si="54"/>
        <v>0.10693144930303608</v>
      </c>
      <c r="Q244">
        <f t="shared" si="55"/>
        <v>0.85736108459041427</v>
      </c>
      <c r="AI244">
        <v>7.9450000000000003</v>
      </c>
      <c r="AJ244">
        <f t="shared" si="56"/>
        <v>124.29671190799993</v>
      </c>
      <c r="AK244">
        <f t="shared" si="57"/>
        <v>43.503849167799977</v>
      </c>
      <c r="AL244">
        <f t="shared" si="58"/>
        <v>212.88882000000004</v>
      </c>
      <c r="AM244">
        <f t="shared" si="59"/>
        <v>46.835540400000006</v>
      </c>
      <c r="AO244">
        <f t="shared" si="60"/>
        <v>90.339389567799984</v>
      </c>
      <c r="AV244">
        <v>7.9450000000000003</v>
      </c>
      <c r="AW244">
        <v>0.61514999999999997</v>
      </c>
      <c r="AX244">
        <f t="shared" si="62"/>
        <v>0.39984750000000002</v>
      </c>
      <c r="AY244">
        <v>5.4400199999999996</v>
      </c>
      <c r="AZ244">
        <f t="shared" si="63"/>
        <v>7.3440269999999996</v>
      </c>
      <c r="BA244">
        <f t="shared" si="64"/>
        <v>7.7438744999999995</v>
      </c>
    </row>
    <row r="245" spans="1:53" x14ac:dyDescent="0.25">
      <c r="A245" t="s">
        <v>218</v>
      </c>
      <c r="B245">
        <v>60.9</v>
      </c>
      <c r="C245">
        <v>8.7819000000000003</v>
      </c>
      <c r="D245" s="1">
        <v>3.5240000000000001E-7</v>
      </c>
      <c r="E245">
        <v>60</v>
      </c>
      <c r="G245">
        <v>20</v>
      </c>
      <c r="H245" t="s">
        <v>12</v>
      </c>
      <c r="I245">
        <v>33</v>
      </c>
      <c r="J245" t="s">
        <v>12</v>
      </c>
      <c r="K245">
        <v>243.5</v>
      </c>
      <c r="L245" t="s">
        <v>12</v>
      </c>
      <c r="M245">
        <v>89</v>
      </c>
      <c r="N245">
        <f t="shared" si="65"/>
        <v>260.96000000000004</v>
      </c>
      <c r="O245">
        <f t="shared" si="53"/>
        <v>7.6640098099325552E-2</v>
      </c>
      <c r="P245">
        <f t="shared" si="54"/>
        <v>0.12645616186388717</v>
      </c>
      <c r="Q245">
        <f t="shared" si="55"/>
        <v>0.93309319435928861</v>
      </c>
      <c r="AI245">
        <v>7.95</v>
      </c>
      <c r="AJ245">
        <f t="shared" si="56"/>
        <v>124.92009190799993</v>
      </c>
      <c r="AK245">
        <f t="shared" si="57"/>
        <v>43.722032167799973</v>
      </c>
      <c r="AL245">
        <f t="shared" si="58"/>
        <v>218.07214000000005</v>
      </c>
      <c r="AM245">
        <f t="shared" si="59"/>
        <v>47.97587080000001</v>
      </c>
      <c r="AO245">
        <f t="shared" si="60"/>
        <v>91.69790296779999</v>
      </c>
      <c r="AV245">
        <v>7.95</v>
      </c>
      <c r="AW245">
        <v>0.62338000000000005</v>
      </c>
      <c r="AX245">
        <f t="shared" si="62"/>
        <v>0.40519700000000003</v>
      </c>
      <c r="AY245">
        <v>5.1833200000000001</v>
      </c>
      <c r="AZ245">
        <f t="shared" si="63"/>
        <v>6.9974820000000006</v>
      </c>
      <c r="BA245">
        <f t="shared" si="64"/>
        <v>7.4026790000000009</v>
      </c>
    </row>
    <row r="246" spans="1:53" x14ac:dyDescent="0.25">
      <c r="A246" t="s">
        <v>219</v>
      </c>
      <c r="B246">
        <v>60.9</v>
      </c>
      <c r="C246">
        <v>8.8002000000000002</v>
      </c>
      <c r="D246" s="1">
        <v>3.5260000000000002E-7</v>
      </c>
      <c r="E246">
        <v>60</v>
      </c>
      <c r="G246">
        <v>10</v>
      </c>
      <c r="H246" t="s">
        <v>12</v>
      </c>
      <c r="I246">
        <v>25</v>
      </c>
      <c r="J246" t="s">
        <v>12</v>
      </c>
      <c r="K246">
        <v>225</v>
      </c>
      <c r="L246" t="s">
        <v>12</v>
      </c>
      <c r="M246">
        <v>90</v>
      </c>
      <c r="N246">
        <f t="shared" si="65"/>
        <v>260.07000000000005</v>
      </c>
      <c r="O246">
        <f t="shared" si="53"/>
        <v>3.8451186219094852E-2</v>
      </c>
      <c r="P246">
        <f t="shared" si="54"/>
        <v>9.6127965547737129E-2</v>
      </c>
      <c r="Q246">
        <f t="shared" si="55"/>
        <v>0.8651516899296342</v>
      </c>
      <c r="AI246">
        <v>7.9550000000000001</v>
      </c>
      <c r="AJ246">
        <f t="shared" si="56"/>
        <v>125.55170190799993</v>
      </c>
      <c r="AK246">
        <f t="shared" si="57"/>
        <v>43.943095667799973</v>
      </c>
      <c r="AL246">
        <f t="shared" si="58"/>
        <v>223.11942000000005</v>
      </c>
      <c r="AM246">
        <f t="shared" si="59"/>
        <v>49.086272400000013</v>
      </c>
      <c r="AO246">
        <f t="shared" si="60"/>
        <v>93.029368067799993</v>
      </c>
      <c r="AV246">
        <v>7.9550000000000001</v>
      </c>
      <c r="AW246">
        <v>0.63161</v>
      </c>
      <c r="AX246">
        <f t="shared" si="62"/>
        <v>0.41054650000000004</v>
      </c>
      <c r="AY246">
        <v>5.0472799999999998</v>
      </c>
      <c r="AZ246">
        <f t="shared" si="63"/>
        <v>6.813828</v>
      </c>
      <c r="BA246">
        <f t="shared" si="64"/>
        <v>7.2243744999999997</v>
      </c>
    </row>
    <row r="247" spans="1:53" x14ac:dyDescent="0.25">
      <c r="A247" t="s">
        <v>220</v>
      </c>
      <c r="B247">
        <v>60.9</v>
      </c>
      <c r="C247">
        <v>8.8214000000000006</v>
      </c>
      <c r="D247" s="1">
        <v>3.5279999999999998E-7</v>
      </c>
      <c r="E247">
        <v>60</v>
      </c>
      <c r="G247">
        <v>19</v>
      </c>
      <c r="H247" t="s">
        <v>12</v>
      </c>
      <c r="I247">
        <v>23</v>
      </c>
      <c r="J247" t="s">
        <v>12</v>
      </c>
      <c r="K247">
        <v>236.5</v>
      </c>
      <c r="L247" t="s">
        <v>12</v>
      </c>
      <c r="M247">
        <v>91</v>
      </c>
      <c r="N247">
        <f t="shared" si="65"/>
        <v>259.18</v>
      </c>
      <c r="O247">
        <f t="shared" si="53"/>
        <v>7.3308125626977388E-2</v>
      </c>
      <c r="P247">
        <f t="shared" si="54"/>
        <v>8.8741415232656842E-2</v>
      </c>
      <c r="Q247">
        <f t="shared" si="55"/>
        <v>0.91249324793579745</v>
      </c>
      <c r="AI247">
        <v>7.96</v>
      </c>
      <c r="AJ247">
        <f t="shared" si="56"/>
        <v>126.19154190799993</v>
      </c>
      <c r="AK247">
        <f t="shared" si="57"/>
        <v>44.167039667799976</v>
      </c>
      <c r="AL247">
        <f t="shared" si="58"/>
        <v>228.04222000000004</v>
      </c>
      <c r="AM247">
        <f t="shared" si="59"/>
        <v>50.169288400000006</v>
      </c>
      <c r="AO247">
        <f t="shared" si="60"/>
        <v>94.336328067799982</v>
      </c>
      <c r="AV247">
        <v>7.96</v>
      </c>
      <c r="AW247">
        <v>0.63983999999999996</v>
      </c>
      <c r="AX247">
        <f t="shared" si="62"/>
        <v>0.41589599999999999</v>
      </c>
      <c r="AY247">
        <v>4.9227999999999996</v>
      </c>
      <c r="AZ247">
        <f t="shared" si="63"/>
        <v>6.6457800000000002</v>
      </c>
      <c r="BA247">
        <f t="shared" si="64"/>
        <v>7.0616760000000003</v>
      </c>
    </row>
    <row r="248" spans="1:53" x14ac:dyDescent="0.25">
      <c r="A248" t="s">
        <v>221</v>
      </c>
      <c r="B248">
        <v>60.9</v>
      </c>
      <c r="C248">
        <v>8.8414999999999999</v>
      </c>
      <c r="D248" s="1">
        <v>2.5330000000000002E-7</v>
      </c>
      <c r="E248">
        <v>60</v>
      </c>
      <c r="G248">
        <v>17</v>
      </c>
      <c r="H248" t="s">
        <v>12</v>
      </c>
      <c r="I248">
        <v>33</v>
      </c>
      <c r="J248" t="s">
        <v>12</v>
      </c>
      <c r="K248">
        <v>246.5</v>
      </c>
      <c r="L248" t="s">
        <v>12</v>
      </c>
      <c r="M248">
        <v>92</v>
      </c>
      <c r="N248">
        <f t="shared" si="65"/>
        <v>258.29000000000002</v>
      </c>
      <c r="O248">
        <f t="shared" ref="O248:O311" si="66">G248/N248</f>
        <v>6.5817491966394359E-2</v>
      </c>
      <c r="P248">
        <f t="shared" ref="P248:P311" si="67">I248/N248</f>
        <v>0.12776336675829492</v>
      </c>
      <c r="Q248">
        <f t="shared" ref="Q248:Q311" si="68">K248/N248</f>
        <v>0.95435363351271818</v>
      </c>
      <c r="AI248">
        <v>7.9649999999999999</v>
      </c>
      <c r="AJ248">
        <f t="shared" ref="AJ248:AJ311" si="69">AW248+AJ247</f>
        <v>126.83961190799994</v>
      </c>
      <c r="AK248">
        <f t="shared" ref="AK248:AK311" si="70">AJ248*0.35</f>
        <v>44.393864167799975</v>
      </c>
      <c r="AL248">
        <f t="shared" ref="AL248:AL311" si="71">AY248+AL247</f>
        <v>232.90971000000005</v>
      </c>
      <c r="AM248">
        <f t="shared" ref="AM248:AM311" si="72">AL248*0.22</f>
        <v>51.240136200000009</v>
      </c>
      <c r="AO248">
        <f t="shared" ref="AO248:AO311" si="73">AK248+AM248</f>
        <v>95.634000367799985</v>
      </c>
      <c r="AV248">
        <v>7.9649999999999999</v>
      </c>
      <c r="AW248">
        <v>0.64807000000000003</v>
      </c>
      <c r="AX248">
        <f t="shared" ref="AX248:AX311" si="74">AW248*0.65</f>
        <v>0.42124550000000005</v>
      </c>
      <c r="AY248">
        <v>4.8674900000000001</v>
      </c>
      <c r="AZ248">
        <f t="shared" ref="AZ248:AZ311" si="75">AY248*1.35</f>
        <v>6.5711115000000007</v>
      </c>
      <c r="BA248">
        <f t="shared" ref="BA248:BA311" si="76">AX248+AZ248</f>
        <v>6.992357000000001</v>
      </c>
    </row>
    <row r="249" spans="1:53" x14ac:dyDescent="0.25">
      <c r="A249" t="s">
        <v>222</v>
      </c>
      <c r="B249">
        <v>60.9</v>
      </c>
      <c r="C249">
        <v>8.8590999999999998</v>
      </c>
      <c r="D249" s="1">
        <v>3.5339999999999997E-7</v>
      </c>
      <c r="E249">
        <v>60</v>
      </c>
      <c r="G249">
        <v>11</v>
      </c>
      <c r="H249" t="s">
        <v>12</v>
      </c>
      <c r="I249">
        <v>37</v>
      </c>
      <c r="J249" t="s">
        <v>12</v>
      </c>
      <c r="K249">
        <v>267.5</v>
      </c>
      <c r="L249" t="s">
        <v>12</v>
      </c>
      <c r="M249">
        <v>93</v>
      </c>
      <c r="N249">
        <f t="shared" si="65"/>
        <v>257.40000000000003</v>
      </c>
      <c r="O249">
        <f t="shared" si="66"/>
        <v>4.2735042735042729E-2</v>
      </c>
      <c r="P249">
        <f t="shared" si="67"/>
        <v>0.14374514374514372</v>
      </c>
      <c r="Q249">
        <f t="shared" si="68"/>
        <v>1.039238539238539</v>
      </c>
      <c r="AI249">
        <v>7.97</v>
      </c>
      <c r="AJ249">
        <f t="shared" si="69"/>
        <v>127.46614190799994</v>
      </c>
      <c r="AK249">
        <f t="shared" si="70"/>
        <v>44.613149667799973</v>
      </c>
      <c r="AL249">
        <f t="shared" si="71"/>
        <v>237.74800000000005</v>
      </c>
      <c r="AM249">
        <f t="shared" si="72"/>
        <v>52.304560000000009</v>
      </c>
      <c r="AO249">
        <f t="shared" si="73"/>
        <v>96.917709667799983</v>
      </c>
      <c r="AV249">
        <v>7.97</v>
      </c>
      <c r="AW249">
        <v>0.62653000000000003</v>
      </c>
      <c r="AX249">
        <f t="shared" si="74"/>
        <v>0.40724450000000001</v>
      </c>
      <c r="AY249">
        <v>4.8382899999999998</v>
      </c>
      <c r="AZ249">
        <f t="shared" si="75"/>
        <v>6.5316915</v>
      </c>
      <c r="BA249">
        <f t="shared" si="76"/>
        <v>6.938936</v>
      </c>
    </row>
    <row r="250" spans="1:53" x14ac:dyDescent="0.25">
      <c r="A250" t="s">
        <v>223</v>
      </c>
      <c r="B250">
        <v>60.9</v>
      </c>
      <c r="C250">
        <v>8.8790999999999993</v>
      </c>
      <c r="D250" s="1">
        <v>3.5359999999999999E-7</v>
      </c>
      <c r="E250">
        <v>60</v>
      </c>
      <c r="G250">
        <v>14</v>
      </c>
      <c r="H250" t="s">
        <v>12</v>
      </c>
      <c r="I250">
        <v>37</v>
      </c>
      <c r="J250" t="s">
        <v>12</v>
      </c>
      <c r="K250">
        <v>259.5</v>
      </c>
      <c r="L250" t="s">
        <v>12</v>
      </c>
      <c r="M250">
        <v>94</v>
      </c>
      <c r="N250">
        <f t="shared" si="65"/>
        <v>256.51</v>
      </c>
      <c r="O250">
        <f t="shared" si="66"/>
        <v>5.4578768858913884E-2</v>
      </c>
      <c r="P250">
        <f t="shared" si="67"/>
        <v>0.14424388912712954</v>
      </c>
      <c r="Q250">
        <f t="shared" si="68"/>
        <v>1.0116564656348681</v>
      </c>
      <c r="AI250">
        <v>7.9749999999999996</v>
      </c>
      <c r="AJ250">
        <f t="shared" si="69"/>
        <v>128.05564190799993</v>
      </c>
      <c r="AK250">
        <f t="shared" si="70"/>
        <v>44.819474667799973</v>
      </c>
      <c r="AL250">
        <f t="shared" si="71"/>
        <v>242.55709000000004</v>
      </c>
      <c r="AM250">
        <f t="shared" si="72"/>
        <v>53.362559800000007</v>
      </c>
      <c r="AO250">
        <f t="shared" si="73"/>
        <v>98.18203446779998</v>
      </c>
      <c r="AV250">
        <v>7.9749999999999996</v>
      </c>
      <c r="AW250">
        <v>0.58950000000000002</v>
      </c>
      <c r="AX250">
        <f t="shared" si="74"/>
        <v>0.38317500000000004</v>
      </c>
      <c r="AY250">
        <v>4.8090900000000003</v>
      </c>
      <c r="AZ250">
        <f t="shared" si="75"/>
        <v>6.4922715000000011</v>
      </c>
      <c r="BA250">
        <f t="shared" si="76"/>
        <v>6.8754465000000007</v>
      </c>
    </row>
    <row r="251" spans="1:53" x14ac:dyDescent="0.25">
      <c r="A251" t="s">
        <v>224</v>
      </c>
      <c r="B251">
        <v>60.9</v>
      </c>
      <c r="C251">
        <v>8.9007000000000005</v>
      </c>
      <c r="D251" s="1">
        <v>3.5390000000000001E-7</v>
      </c>
      <c r="E251">
        <v>60</v>
      </c>
      <c r="G251">
        <v>17</v>
      </c>
      <c r="H251" t="s">
        <v>12</v>
      </c>
      <c r="I251">
        <v>35</v>
      </c>
      <c r="J251" t="s">
        <v>12</v>
      </c>
      <c r="K251">
        <v>246.5</v>
      </c>
      <c r="L251" t="s">
        <v>12</v>
      </c>
      <c r="M251">
        <v>95</v>
      </c>
      <c r="N251">
        <f t="shared" si="65"/>
        <v>255.62</v>
      </c>
      <c r="O251">
        <f t="shared" si="66"/>
        <v>6.6504968312338625E-2</v>
      </c>
      <c r="P251">
        <f t="shared" si="67"/>
        <v>0.13692199358422658</v>
      </c>
      <c r="Q251">
        <f t="shared" si="68"/>
        <v>0.96432204052891013</v>
      </c>
      <c r="AI251">
        <v>7.98</v>
      </c>
      <c r="AJ251">
        <f t="shared" si="69"/>
        <v>128.60811190799993</v>
      </c>
      <c r="AK251">
        <f t="shared" si="70"/>
        <v>45.012839167799974</v>
      </c>
      <c r="AL251">
        <f t="shared" si="71"/>
        <v>247.40790000000004</v>
      </c>
      <c r="AM251">
        <f t="shared" si="72"/>
        <v>54.429738000000008</v>
      </c>
      <c r="AO251">
        <f t="shared" si="73"/>
        <v>99.442577167799982</v>
      </c>
      <c r="AV251">
        <v>7.98</v>
      </c>
      <c r="AW251">
        <v>0.55247000000000002</v>
      </c>
      <c r="AX251">
        <f t="shared" si="74"/>
        <v>0.35910550000000002</v>
      </c>
      <c r="AY251">
        <v>4.8508100000000001</v>
      </c>
      <c r="AZ251">
        <f t="shared" si="75"/>
        <v>6.5485935000000008</v>
      </c>
      <c r="BA251">
        <f t="shared" si="76"/>
        <v>6.9076990000000009</v>
      </c>
    </row>
    <row r="252" spans="1:53" x14ac:dyDescent="0.25">
      <c r="A252" t="s">
        <v>225</v>
      </c>
      <c r="B252">
        <v>60.9</v>
      </c>
      <c r="C252">
        <v>8.9207999999999998</v>
      </c>
      <c r="D252" s="1">
        <v>3.5409999999999997E-7</v>
      </c>
      <c r="E252">
        <v>60</v>
      </c>
      <c r="G252">
        <v>13</v>
      </c>
      <c r="H252" t="s">
        <v>12</v>
      </c>
      <c r="I252">
        <v>23</v>
      </c>
      <c r="J252" t="s">
        <v>12</v>
      </c>
      <c r="K252">
        <v>239.5</v>
      </c>
      <c r="L252" t="s">
        <v>12</v>
      </c>
      <c r="M252">
        <v>96</v>
      </c>
      <c r="N252">
        <f t="shared" si="65"/>
        <v>254.73000000000002</v>
      </c>
      <c r="O252">
        <f t="shared" si="66"/>
        <v>5.1034428610685821E-2</v>
      </c>
      <c r="P252">
        <f t="shared" si="67"/>
        <v>9.0291681388136452E-2</v>
      </c>
      <c r="Q252">
        <f t="shared" si="68"/>
        <v>0.94021120401994263</v>
      </c>
      <c r="AI252">
        <v>7.9850000000000003</v>
      </c>
      <c r="AJ252">
        <f t="shared" si="69"/>
        <v>129.15776190799994</v>
      </c>
      <c r="AK252">
        <f t="shared" si="70"/>
        <v>45.205216667799974</v>
      </c>
      <c r="AL252">
        <f t="shared" si="71"/>
        <v>252.33758000000003</v>
      </c>
      <c r="AM252">
        <f t="shared" si="72"/>
        <v>55.514267600000004</v>
      </c>
      <c r="AO252">
        <f t="shared" si="73"/>
        <v>100.71948426779997</v>
      </c>
      <c r="AV252">
        <v>7.9850000000000003</v>
      </c>
      <c r="AW252">
        <v>0.54964999999999997</v>
      </c>
      <c r="AX252">
        <f t="shared" si="74"/>
        <v>0.35727249999999999</v>
      </c>
      <c r="AY252">
        <v>4.9296800000000003</v>
      </c>
      <c r="AZ252">
        <f t="shared" si="75"/>
        <v>6.6550680000000009</v>
      </c>
      <c r="BA252">
        <f t="shared" si="76"/>
        <v>7.0123405000000005</v>
      </c>
    </row>
    <row r="253" spans="1:53" x14ac:dyDescent="0.25">
      <c r="A253" t="s">
        <v>226</v>
      </c>
      <c r="B253">
        <v>60.9</v>
      </c>
      <c r="C253">
        <v>8.9410000000000007</v>
      </c>
      <c r="D253" s="1">
        <v>3.3459999999999999E-7</v>
      </c>
      <c r="E253">
        <v>60</v>
      </c>
      <c r="G253">
        <v>12</v>
      </c>
      <c r="H253" t="s">
        <v>12</v>
      </c>
      <c r="I253">
        <v>27</v>
      </c>
      <c r="J253" t="s">
        <v>12</v>
      </c>
      <c r="K253">
        <v>224.5</v>
      </c>
      <c r="L253" t="s">
        <v>12</v>
      </c>
      <c r="M253">
        <v>97</v>
      </c>
      <c r="N253">
        <f t="shared" si="65"/>
        <v>253.84000000000003</v>
      </c>
      <c r="O253">
        <f t="shared" si="66"/>
        <v>4.7273873306019537E-2</v>
      </c>
      <c r="P253">
        <f t="shared" si="67"/>
        <v>0.10636621493854395</v>
      </c>
      <c r="Q253">
        <f t="shared" si="68"/>
        <v>0.88441537976678208</v>
      </c>
      <c r="AI253">
        <v>7.99</v>
      </c>
      <c r="AJ253">
        <f t="shared" si="69"/>
        <v>129.74445190799995</v>
      </c>
      <c r="AK253">
        <f t="shared" si="70"/>
        <v>45.410558167799977</v>
      </c>
      <c r="AL253">
        <f t="shared" si="71"/>
        <v>257.38390000000004</v>
      </c>
      <c r="AM253">
        <f t="shared" si="72"/>
        <v>56.624458000000011</v>
      </c>
      <c r="AO253">
        <f t="shared" si="73"/>
        <v>102.03501616779999</v>
      </c>
      <c r="AV253">
        <v>7.99</v>
      </c>
      <c r="AW253">
        <v>0.58669000000000004</v>
      </c>
      <c r="AX253">
        <f t="shared" si="74"/>
        <v>0.38134850000000003</v>
      </c>
      <c r="AY253">
        <v>5.0463199999999997</v>
      </c>
      <c r="AZ253">
        <f t="shared" si="75"/>
        <v>6.812532</v>
      </c>
      <c r="BA253">
        <f t="shared" si="76"/>
        <v>7.1938804999999997</v>
      </c>
    </row>
    <row r="254" spans="1:53" x14ac:dyDescent="0.25">
      <c r="A254" t="s">
        <v>227</v>
      </c>
      <c r="B254">
        <v>60.9</v>
      </c>
      <c r="C254">
        <v>8.9605999999999995</v>
      </c>
      <c r="D254" s="1">
        <v>3.5359999999999999E-7</v>
      </c>
      <c r="E254">
        <v>60</v>
      </c>
      <c r="G254">
        <v>7</v>
      </c>
      <c r="H254" t="s">
        <v>12</v>
      </c>
      <c r="I254">
        <v>23.5</v>
      </c>
      <c r="J254" t="s">
        <v>12</v>
      </c>
      <c r="K254">
        <v>223.5</v>
      </c>
      <c r="L254" t="s">
        <v>12</v>
      </c>
      <c r="M254">
        <v>98</v>
      </c>
      <c r="N254">
        <f t="shared" si="65"/>
        <v>252.95000000000002</v>
      </c>
      <c r="O254">
        <f t="shared" si="66"/>
        <v>2.7673453251630755E-2</v>
      </c>
      <c r="P254">
        <f t="shared" si="67"/>
        <v>9.2903735916188959E-2</v>
      </c>
      <c r="Q254">
        <f t="shared" si="68"/>
        <v>0.88357382881992486</v>
      </c>
      <c r="AI254">
        <v>7.9950000000000001</v>
      </c>
      <c r="AJ254">
        <f t="shared" si="69"/>
        <v>130.36817190799994</v>
      </c>
      <c r="AK254">
        <f t="shared" si="70"/>
        <v>45.628860167799978</v>
      </c>
      <c r="AL254">
        <f t="shared" si="71"/>
        <v>262.55751000000004</v>
      </c>
      <c r="AM254">
        <f t="shared" si="72"/>
        <v>57.762652200000005</v>
      </c>
      <c r="AO254">
        <f t="shared" si="73"/>
        <v>103.39151236779998</v>
      </c>
      <c r="AV254">
        <v>7.9950000000000001</v>
      </c>
      <c r="AW254">
        <v>0.62372000000000005</v>
      </c>
      <c r="AX254">
        <f t="shared" si="74"/>
        <v>0.40541800000000006</v>
      </c>
      <c r="AY254">
        <v>5.17361</v>
      </c>
      <c r="AZ254">
        <f t="shared" si="75"/>
        <v>6.9843735000000002</v>
      </c>
      <c r="BA254">
        <f t="shared" si="76"/>
        <v>7.3897915000000003</v>
      </c>
    </row>
    <row r="255" spans="1:53" x14ac:dyDescent="0.25">
      <c r="A255" t="s">
        <v>228</v>
      </c>
      <c r="B255">
        <v>60.9</v>
      </c>
      <c r="C255">
        <v>8.9777000000000005</v>
      </c>
      <c r="D255" s="1">
        <v>2.6969999999999999E-7</v>
      </c>
      <c r="E255">
        <v>60</v>
      </c>
      <c r="G255">
        <v>20</v>
      </c>
      <c r="H255" t="s">
        <v>12</v>
      </c>
      <c r="I255">
        <v>31</v>
      </c>
      <c r="J255" t="s">
        <v>12</v>
      </c>
      <c r="K255">
        <v>235.5</v>
      </c>
      <c r="L255" t="s">
        <v>12</v>
      </c>
      <c r="M255">
        <v>99</v>
      </c>
      <c r="N255">
        <f t="shared" si="65"/>
        <v>252.06</v>
      </c>
      <c r="O255">
        <f t="shared" si="66"/>
        <v>7.9346187415694672E-2</v>
      </c>
      <c r="P255">
        <f t="shared" si="67"/>
        <v>0.12298659049432675</v>
      </c>
      <c r="Q255">
        <f t="shared" si="68"/>
        <v>0.93430135681980475</v>
      </c>
      <c r="AI255">
        <v>8</v>
      </c>
      <c r="AJ255">
        <f t="shared" si="69"/>
        <v>130.90071190799995</v>
      </c>
      <c r="AK255">
        <f t="shared" si="70"/>
        <v>45.815249167799976</v>
      </c>
      <c r="AL255">
        <f t="shared" si="71"/>
        <v>267.91192000000001</v>
      </c>
      <c r="AM255">
        <f t="shared" si="72"/>
        <v>58.940622400000002</v>
      </c>
      <c r="AO255">
        <f t="shared" si="73"/>
        <v>104.75587156779997</v>
      </c>
      <c r="AV255">
        <v>8</v>
      </c>
      <c r="AW255">
        <v>0.53254000000000001</v>
      </c>
      <c r="AX255">
        <f t="shared" si="74"/>
        <v>0.34615100000000004</v>
      </c>
      <c r="AY255">
        <v>5.3544099999999997</v>
      </c>
      <c r="AZ255">
        <f t="shared" si="75"/>
        <v>7.2284534999999996</v>
      </c>
      <c r="BA255">
        <f t="shared" si="76"/>
        <v>7.5746044999999995</v>
      </c>
    </row>
    <row r="256" spans="1:53" x14ac:dyDescent="0.25">
      <c r="A256" t="s">
        <v>229</v>
      </c>
      <c r="B256">
        <v>60.9</v>
      </c>
      <c r="C256">
        <v>9.0029000000000003</v>
      </c>
      <c r="D256" s="1">
        <v>3.3270000000000001E-7</v>
      </c>
      <c r="E256">
        <v>60</v>
      </c>
      <c r="G256">
        <v>9</v>
      </c>
      <c r="H256" t="s">
        <v>12</v>
      </c>
      <c r="I256">
        <v>29</v>
      </c>
      <c r="J256" t="s">
        <v>12</v>
      </c>
      <c r="K256">
        <v>274</v>
      </c>
      <c r="L256" t="s">
        <v>12</v>
      </c>
      <c r="M256">
        <v>100</v>
      </c>
      <c r="N256">
        <f t="shared" si="65"/>
        <v>251.17000000000002</v>
      </c>
      <c r="O256">
        <f t="shared" si="66"/>
        <v>3.5832304813472944E-2</v>
      </c>
      <c r="P256">
        <f t="shared" si="67"/>
        <v>0.11545964884341282</v>
      </c>
      <c r="Q256">
        <f t="shared" si="68"/>
        <v>1.0908946132101762</v>
      </c>
      <c r="AI256">
        <v>8.0050000000000008</v>
      </c>
      <c r="AJ256">
        <f t="shared" si="69"/>
        <v>131.33889190799994</v>
      </c>
      <c r="AK256">
        <f t="shared" si="70"/>
        <v>45.968612167799975</v>
      </c>
      <c r="AL256">
        <f t="shared" si="71"/>
        <v>273.44713000000002</v>
      </c>
      <c r="AM256">
        <f t="shared" si="72"/>
        <v>60.158368600000003</v>
      </c>
      <c r="AO256">
        <f t="shared" si="73"/>
        <v>106.12698076779998</v>
      </c>
      <c r="AV256">
        <v>8.0050000000000008</v>
      </c>
      <c r="AW256">
        <v>0.43818000000000001</v>
      </c>
      <c r="AX256">
        <f t="shared" si="74"/>
        <v>0.28481700000000004</v>
      </c>
      <c r="AY256">
        <v>5.5352100000000002</v>
      </c>
      <c r="AZ256">
        <f t="shared" si="75"/>
        <v>7.4725335000000008</v>
      </c>
      <c r="BA256">
        <f t="shared" si="76"/>
        <v>7.7573505000000011</v>
      </c>
    </row>
    <row r="257" spans="1:53" x14ac:dyDescent="0.25">
      <c r="A257" t="s">
        <v>230</v>
      </c>
      <c r="B257">
        <v>60.9</v>
      </c>
      <c r="C257">
        <v>6.9996</v>
      </c>
      <c r="D257" s="1">
        <v>3.2440000000000002E-7</v>
      </c>
      <c r="E257">
        <v>61</v>
      </c>
      <c r="G257">
        <v>0</v>
      </c>
      <c r="H257" t="s">
        <v>12</v>
      </c>
      <c r="I257">
        <v>0</v>
      </c>
      <c r="J257" t="s">
        <v>12</v>
      </c>
      <c r="K257">
        <v>0</v>
      </c>
      <c r="L257" t="s">
        <v>12</v>
      </c>
      <c r="M257">
        <v>0</v>
      </c>
      <c r="N257">
        <f>-0.205*M257+243.92</f>
        <v>243.92</v>
      </c>
      <c r="O257">
        <f t="shared" si="66"/>
        <v>0</v>
      </c>
      <c r="P257">
        <f t="shared" si="67"/>
        <v>0</v>
      </c>
      <c r="Q257">
        <f t="shared" si="68"/>
        <v>0</v>
      </c>
      <c r="AI257">
        <v>8.01</v>
      </c>
      <c r="AJ257">
        <f t="shared" si="69"/>
        <v>131.79823190799993</v>
      </c>
      <c r="AK257">
        <f t="shared" si="70"/>
        <v>46.129381167799977</v>
      </c>
      <c r="AL257">
        <f t="shared" si="71"/>
        <v>279.21433000000002</v>
      </c>
      <c r="AM257">
        <f t="shared" si="72"/>
        <v>61.427152600000007</v>
      </c>
      <c r="AO257">
        <f t="shared" si="73"/>
        <v>107.55653376779998</v>
      </c>
      <c r="AV257">
        <v>8.01</v>
      </c>
      <c r="AW257">
        <v>0.45934000000000003</v>
      </c>
      <c r="AX257">
        <f t="shared" si="74"/>
        <v>0.29857100000000003</v>
      </c>
      <c r="AY257">
        <v>5.7671999999999999</v>
      </c>
      <c r="AZ257">
        <f t="shared" si="75"/>
        <v>7.7857200000000004</v>
      </c>
      <c r="BA257">
        <f t="shared" si="76"/>
        <v>8.0842910000000003</v>
      </c>
    </row>
    <row r="258" spans="1:53" x14ac:dyDescent="0.25">
      <c r="A258" t="s">
        <v>231</v>
      </c>
      <c r="B258">
        <v>60.9</v>
      </c>
      <c r="C258">
        <v>7.0206999999999997</v>
      </c>
      <c r="D258" s="1">
        <v>3.4700000000000002E-7</v>
      </c>
      <c r="E258">
        <v>61</v>
      </c>
      <c r="G258">
        <v>0</v>
      </c>
      <c r="H258" t="s">
        <v>12</v>
      </c>
      <c r="I258">
        <v>0</v>
      </c>
      <c r="J258" t="s">
        <v>12</v>
      </c>
      <c r="K258">
        <v>0</v>
      </c>
      <c r="L258" t="s">
        <v>12</v>
      </c>
      <c r="M258">
        <v>1</v>
      </c>
      <c r="N258">
        <f t="shared" ref="N258:N321" si="77">-0.205*M258+243.92</f>
        <v>243.71499999999997</v>
      </c>
      <c r="O258">
        <f t="shared" si="66"/>
        <v>0</v>
      </c>
      <c r="P258">
        <f t="shared" si="67"/>
        <v>0</v>
      </c>
      <c r="Q258">
        <f t="shared" si="68"/>
        <v>0</v>
      </c>
      <c r="AI258">
        <v>8.0150000000000006</v>
      </c>
      <c r="AJ258">
        <f t="shared" si="69"/>
        <v>132.27873190799994</v>
      </c>
      <c r="AK258">
        <f t="shared" si="70"/>
        <v>46.297556167799975</v>
      </c>
      <c r="AL258">
        <f t="shared" si="71"/>
        <v>285.36650000000003</v>
      </c>
      <c r="AM258">
        <f t="shared" si="72"/>
        <v>62.780630000000009</v>
      </c>
      <c r="AO258">
        <f t="shared" si="73"/>
        <v>109.07818616779998</v>
      </c>
      <c r="AV258">
        <v>8.0150000000000006</v>
      </c>
      <c r="AW258">
        <v>0.48049999999999998</v>
      </c>
      <c r="AX258">
        <f t="shared" si="74"/>
        <v>0.31232500000000002</v>
      </c>
      <c r="AY258">
        <v>6.1521699999999999</v>
      </c>
      <c r="AZ258">
        <f t="shared" si="75"/>
        <v>8.3054295000000007</v>
      </c>
      <c r="BA258">
        <f t="shared" si="76"/>
        <v>8.6177545000000002</v>
      </c>
    </row>
    <row r="259" spans="1:53" x14ac:dyDescent="0.25">
      <c r="A259" t="s">
        <v>232</v>
      </c>
      <c r="B259">
        <v>60.9</v>
      </c>
      <c r="C259">
        <v>7.0389999999999997</v>
      </c>
      <c r="D259" s="1">
        <v>3.3830000000000001E-7</v>
      </c>
      <c r="E259">
        <v>61</v>
      </c>
      <c r="G259">
        <v>1</v>
      </c>
      <c r="H259" t="s">
        <v>12</v>
      </c>
      <c r="I259">
        <v>0</v>
      </c>
      <c r="J259" t="s">
        <v>12</v>
      </c>
      <c r="K259">
        <v>1</v>
      </c>
      <c r="L259" t="s">
        <v>12</v>
      </c>
      <c r="M259">
        <v>2</v>
      </c>
      <c r="N259">
        <f t="shared" si="77"/>
        <v>243.51</v>
      </c>
      <c r="O259">
        <f t="shared" si="66"/>
        <v>4.1066075315182131E-3</v>
      </c>
      <c r="P259">
        <f t="shared" si="67"/>
        <v>0</v>
      </c>
      <c r="Q259">
        <f t="shared" si="68"/>
        <v>4.1066075315182131E-3</v>
      </c>
      <c r="AI259">
        <v>8.02</v>
      </c>
      <c r="AJ259">
        <f t="shared" si="69"/>
        <v>132.78039190799993</v>
      </c>
      <c r="AK259">
        <f t="shared" si="70"/>
        <v>46.473137167799969</v>
      </c>
      <c r="AL259">
        <f t="shared" si="71"/>
        <v>291.74635000000001</v>
      </c>
      <c r="AM259">
        <f t="shared" si="72"/>
        <v>64.184196999999998</v>
      </c>
      <c r="AO259">
        <f t="shared" si="73"/>
        <v>110.65733416779997</v>
      </c>
      <c r="AV259">
        <v>8.02</v>
      </c>
      <c r="AW259">
        <v>0.50165999999999999</v>
      </c>
      <c r="AX259">
        <f t="shared" si="74"/>
        <v>0.32607900000000001</v>
      </c>
      <c r="AY259">
        <v>6.3798500000000002</v>
      </c>
      <c r="AZ259">
        <f t="shared" si="75"/>
        <v>8.612797500000001</v>
      </c>
      <c r="BA259">
        <f t="shared" si="76"/>
        <v>8.938876500000001</v>
      </c>
    </row>
    <row r="260" spans="1:53" x14ac:dyDescent="0.25">
      <c r="A260" t="s">
        <v>233</v>
      </c>
      <c r="B260">
        <v>60.9</v>
      </c>
      <c r="C260">
        <v>7.0629</v>
      </c>
      <c r="D260" s="1">
        <v>2.8340000000000001E-7</v>
      </c>
      <c r="E260">
        <v>61</v>
      </c>
      <c r="G260">
        <v>0</v>
      </c>
      <c r="H260" t="s">
        <v>12</v>
      </c>
      <c r="I260">
        <v>0</v>
      </c>
      <c r="J260" t="s">
        <v>12</v>
      </c>
      <c r="K260">
        <v>-0.5</v>
      </c>
      <c r="L260" t="s">
        <v>12</v>
      </c>
      <c r="M260">
        <v>3</v>
      </c>
      <c r="N260">
        <f t="shared" si="77"/>
        <v>243.30499999999998</v>
      </c>
      <c r="O260">
        <f t="shared" si="66"/>
        <v>0</v>
      </c>
      <c r="P260">
        <f t="shared" si="67"/>
        <v>0</v>
      </c>
      <c r="Q260">
        <f t="shared" si="68"/>
        <v>-2.0550338053060974E-3</v>
      </c>
      <c r="AI260">
        <v>8.0250000000000004</v>
      </c>
      <c r="AJ260">
        <f t="shared" si="69"/>
        <v>133.28738190799993</v>
      </c>
      <c r="AK260">
        <f t="shared" si="70"/>
        <v>46.650583667799971</v>
      </c>
      <c r="AL260">
        <f t="shared" si="71"/>
        <v>298.31283999999999</v>
      </c>
      <c r="AM260">
        <f t="shared" si="72"/>
        <v>65.628824800000004</v>
      </c>
      <c r="AO260">
        <f t="shared" si="73"/>
        <v>112.27940846779998</v>
      </c>
      <c r="AV260">
        <v>8.0250000000000004</v>
      </c>
      <c r="AW260">
        <v>0.50699000000000005</v>
      </c>
      <c r="AX260">
        <f t="shared" si="74"/>
        <v>0.32954350000000004</v>
      </c>
      <c r="AY260">
        <v>6.5664899999999999</v>
      </c>
      <c r="AZ260">
        <f t="shared" si="75"/>
        <v>8.8647615000000002</v>
      </c>
      <c r="BA260">
        <f t="shared" si="76"/>
        <v>9.1943049999999999</v>
      </c>
    </row>
    <row r="261" spans="1:53" x14ac:dyDescent="0.25">
      <c r="A261" t="s">
        <v>234</v>
      </c>
      <c r="B261">
        <v>60.9</v>
      </c>
      <c r="C261">
        <v>7.0808</v>
      </c>
      <c r="D261" s="1">
        <v>3.3620000000000001E-7</v>
      </c>
      <c r="E261">
        <v>61</v>
      </c>
      <c r="G261">
        <v>0</v>
      </c>
      <c r="H261" t="s">
        <v>12</v>
      </c>
      <c r="I261">
        <v>1</v>
      </c>
      <c r="J261" t="s">
        <v>12</v>
      </c>
      <c r="K261">
        <v>1</v>
      </c>
      <c r="L261" t="s">
        <v>12</v>
      </c>
      <c r="M261">
        <v>4</v>
      </c>
      <c r="N261">
        <f t="shared" si="77"/>
        <v>243.1</v>
      </c>
      <c r="O261">
        <f t="shared" si="66"/>
        <v>0</v>
      </c>
      <c r="P261">
        <f t="shared" si="67"/>
        <v>4.1135335252982311E-3</v>
      </c>
      <c r="Q261">
        <f t="shared" si="68"/>
        <v>4.1135335252982311E-3</v>
      </c>
      <c r="AI261">
        <v>8.0299999999999994</v>
      </c>
      <c r="AJ261">
        <f t="shared" si="69"/>
        <v>133.78202190799993</v>
      </c>
      <c r="AK261">
        <f t="shared" si="70"/>
        <v>46.823707667799972</v>
      </c>
      <c r="AL261">
        <f t="shared" si="71"/>
        <v>305.06596000000002</v>
      </c>
      <c r="AM261">
        <f t="shared" si="72"/>
        <v>67.11451120000001</v>
      </c>
      <c r="AO261">
        <f t="shared" si="73"/>
        <v>113.93821886779997</v>
      </c>
      <c r="AV261">
        <v>8.0299999999999994</v>
      </c>
      <c r="AW261">
        <v>0.49464000000000002</v>
      </c>
      <c r="AX261">
        <f t="shared" si="74"/>
        <v>0.32151600000000002</v>
      </c>
      <c r="AY261">
        <v>6.75312</v>
      </c>
      <c r="AZ261">
        <f t="shared" si="75"/>
        <v>9.1167120000000015</v>
      </c>
      <c r="BA261">
        <f t="shared" si="76"/>
        <v>9.4382280000000023</v>
      </c>
    </row>
    <row r="262" spans="1:53" x14ac:dyDescent="0.25">
      <c r="A262" t="s">
        <v>235</v>
      </c>
      <c r="B262">
        <v>60.9</v>
      </c>
      <c r="C262">
        <v>7.0994000000000002</v>
      </c>
      <c r="D262" s="1">
        <v>3.4760000000000002E-7</v>
      </c>
      <c r="E262">
        <v>61</v>
      </c>
      <c r="G262">
        <v>0</v>
      </c>
      <c r="H262" t="s">
        <v>12</v>
      </c>
      <c r="I262">
        <v>1</v>
      </c>
      <c r="J262" t="s">
        <v>12</v>
      </c>
      <c r="K262">
        <v>0.5</v>
      </c>
      <c r="L262" t="s">
        <v>12</v>
      </c>
      <c r="M262">
        <v>5</v>
      </c>
      <c r="N262">
        <f t="shared" si="77"/>
        <v>242.89499999999998</v>
      </c>
      <c r="O262">
        <f t="shared" si="66"/>
        <v>0</v>
      </c>
      <c r="P262">
        <f t="shared" si="67"/>
        <v>4.1170052903517981E-3</v>
      </c>
      <c r="Q262">
        <f t="shared" si="68"/>
        <v>2.0585026451758991E-3</v>
      </c>
      <c r="AI262">
        <v>8.0350000000000001</v>
      </c>
      <c r="AJ262">
        <f t="shared" si="69"/>
        <v>134.26432190799994</v>
      </c>
      <c r="AK262">
        <f t="shared" si="70"/>
        <v>46.992512667799978</v>
      </c>
      <c r="AL262">
        <f t="shared" si="71"/>
        <v>312.14904000000001</v>
      </c>
      <c r="AM262">
        <f t="shared" si="72"/>
        <v>68.672788800000006</v>
      </c>
      <c r="AO262">
        <f t="shared" si="73"/>
        <v>115.66530146779999</v>
      </c>
      <c r="AV262">
        <v>8.0350000000000001</v>
      </c>
      <c r="AW262">
        <v>0.48230000000000001</v>
      </c>
      <c r="AX262">
        <f t="shared" si="74"/>
        <v>0.31349500000000002</v>
      </c>
      <c r="AY262">
        <v>7.0830799999999998</v>
      </c>
      <c r="AZ262">
        <f t="shared" si="75"/>
        <v>9.5621580000000002</v>
      </c>
      <c r="BA262">
        <f t="shared" si="76"/>
        <v>9.8756529999999998</v>
      </c>
    </row>
    <row r="263" spans="1:53" x14ac:dyDescent="0.25">
      <c r="A263" t="s">
        <v>236</v>
      </c>
      <c r="B263">
        <v>60.9</v>
      </c>
      <c r="C263">
        <v>7.12</v>
      </c>
      <c r="D263" s="1">
        <v>3.03E-7</v>
      </c>
      <c r="E263">
        <v>61</v>
      </c>
      <c r="G263">
        <v>0</v>
      </c>
      <c r="H263" t="s">
        <v>12</v>
      </c>
      <c r="I263">
        <v>1</v>
      </c>
      <c r="J263" t="s">
        <v>12</v>
      </c>
      <c r="K263">
        <v>1</v>
      </c>
      <c r="L263" t="s">
        <v>12</v>
      </c>
      <c r="M263">
        <v>6</v>
      </c>
      <c r="N263">
        <f t="shared" si="77"/>
        <v>242.69</v>
      </c>
      <c r="O263">
        <f t="shared" si="66"/>
        <v>0</v>
      </c>
      <c r="P263">
        <f t="shared" si="67"/>
        <v>4.1204829205982937E-3</v>
      </c>
      <c r="Q263">
        <f t="shared" si="68"/>
        <v>4.1204829205982937E-3</v>
      </c>
      <c r="AI263">
        <v>8.0399999999999991</v>
      </c>
      <c r="AJ263">
        <f t="shared" si="69"/>
        <v>134.74590190799995</v>
      </c>
      <c r="AK263">
        <f t="shared" si="70"/>
        <v>47.161065667799981</v>
      </c>
      <c r="AL263">
        <f t="shared" si="71"/>
        <v>319.58208999999999</v>
      </c>
      <c r="AM263">
        <f t="shared" si="72"/>
        <v>70.308059799999995</v>
      </c>
      <c r="AO263">
        <f t="shared" si="73"/>
        <v>117.46912546779998</v>
      </c>
      <c r="AV263">
        <v>8.0399999999999991</v>
      </c>
      <c r="AW263">
        <v>0.48158000000000001</v>
      </c>
      <c r="AX263">
        <f t="shared" si="74"/>
        <v>0.313027</v>
      </c>
      <c r="AY263">
        <v>7.4330499999999997</v>
      </c>
      <c r="AZ263">
        <f t="shared" si="75"/>
        <v>10.0346175</v>
      </c>
      <c r="BA263">
        <f t="shared" si="76"/>
        <v>10.347644499999999</v>
      </c>
    </row>
    <row r="264" spans="1:53" x14ac:dyDescent="0.25">
      <c r="A264" t="s">
        <v>237</v>
      </c>
      <c r="B264">
        <v>60.9</v>
      </c>
      <c r="C264">
        <v>7.1378000000000004</v>
      </c>
      <c r="D264" s="1">
        <v>3.396E-7</v>
      </c>
      <c r="E264">
        <v>61</v>
      </c>
      <c r="G264">
        <v>0</v>
      </c>
      <c r="H264" t="s">
        <v>12</v>
      </c>
      <c r="I264">
        <v>1</v>
      </c>
      <c r="J264" t="s">
        <v>12</v>
      </c>
      <c r="K264">
        <v>2</v>
      </c>
      <c r="L264" t="s">
        <v>12</v>
      </c>
      <c r="M264">
        <v>7</v>
      </c>
      <c r="N264">
        <f t="shared" si="77"/>
        <v>242.48499999999999</v>
      </c>
      <c r="O264">
        <f t="shared" si="66"/>
        <v>0</v>
      </c>
      <c r="P264">
        <f t="shared" si="67"/>
        <v>4.1239664309132527E-3</v>
      </c>
      <c r="Q264">
        <f t="shared" si="68"/>
        <v>8.2479328618265055E-3</v>
      </c>
      <c r="AI264">
        <v>8.0449999999999999</v>
      </c>
      <c r="AJ264">
        <f t="shared" si="69"/>
        <v>135.25710190799995</v>
      </c>
      <c r="AK264">
        <f t="shared" si="70"/>
        <v>47.339985667799979</v>
      </c>
      <c r="AL264">
        <f t="shared" si="71"/>
        <v>327.38123000000002</v>
      </c>
      <c r="AM264">
        <f t="shared" si="72"/>
        <v>72.023870600000009</v>
      </c>
      <c r="AO264">
        <f t="shared" si="73"/>
        <v>119.36385626779999</v>
      </c>
      <c r="AV264">
        <v>8.0449999999999999</v>
      </c>
      <c r="AW264">
        <v>0.51119999999999999</v>
      </c>
      <c r="AX264">
        <f t="shared" si="74"/>
        <v>0.33228000000000002</v>
      </c>
      <c r="AY264">
        <v>7.7991400000000004</v>
      </c>
      <c r="AZ264">
        <f t="shared" si="75"/>
        <v>10.528839000000001</v>
      </c>
      <c r="BA264">
        <f t="shared" si="76"/>
        <v>10.861119000000002</v>
      </c>
    </row>
    <row r="265" spans="1:53" x14ac:dyDescent="0.25">
      <c r="A265" t="s">
        <v>238</v>
      </c>
      <c r="B265">
        <v>60.9</v>
      </c>
      <c r="C265">
        <v>7.1615000000000002</v>
      </c>
      <c r="D265" s="1">
        <v>2.7939999999999997E-7</v>
      </c>
      <c r="E265">
        <v>61</v>
      </c>
      <c r="G265">
        <v>0</v>
      </c>
      <c r="H265" t="s">
        <v>12</v>
      </c>
      <c r="I265">
        <v>0</v>
      </c>
      <c r="J265" t="s">
        <v>12</v>
      </c>
      <c r="K265">
        <v>0</v>
      </c>
      <c r="L265" t="s">
        <v>12</v>
      </c>
      <c r="M265">
        <v>8</v>
      </c>
      <c r="N265">
        <f t="shared" si="77"/>
        <v>242.28</v>
      </c>
      <c r="O265">
        <f t="shared" si="66"/>
        <v>0</v>
      </c>
      <c r="P265">
        <f t="shared" si="67"/>
        <v>0</v>
      </c>
      <c r="Q265">
        <f t="shared" si="68"/>
        <v>0</v>
      </c>
      <c r="AI265">
        <v>8.0500000000000007</v>
      </c>
      <c r="AJ265">
        <f t="shared" si="69"/>
        <v>135.79793190799995</v>
      </c>
      <c r="AK265">
        <f t="shared" si="70"/>
        <v>47.529276167799978</v>
      </c>
      <c r="AL265">
        <f t="shared" si="71"/>
        <v>335.55367000000001</v>
      </c>
      <c r="AM265">
        <f t="shared" si="72"/>
        <v>73.821807399999997</v>
      </c>
      <c r="AO265">
        <f t="shared" si="73"/>
        <v>121.35108356779998</v>
      </c>
      <c r="AV265">
        <v>8.0500000000000007</v>
      </c>
      <c r="AW265">
        <v>0.54083000000000003</v>
      </c>
      <c r="AX265">
        <f t="shared" si="74"/>
        <v>0.35153950000000006</v>
      </c>
      <c r="AY265">
        <v>8.1724399999999999</v>
      </c>
      <c r="AZ265">
        <f t="shared" si="75"/>
        <v>11.032794000000001</v>
      </c>
      <c r="BA265">
        <f t="shared" si="76"/>
        <v>11.3843335</v>
      </c>
    </row>
    <row r="266" spans="1:53" x14ac:dyDescent="0.25">
      <c r="A266" t="s">
        <v>239</v>
      </c>
      <c r="B266">
        <v>60.9</v>
      </c>
      <c r="C266">
        <v>7.1798000000000002</v>
      </c>
      <c r="D266" s="1">
        <v>2.5409999999999998E-7</v>
      </c>
      <c r="E266">
        <v>61</v>
      </c>
      <c r="G266">
        <v>0</v>
      </c>
      <c r="H266" t="s">
        <v>12</v>
      </c>
      <c r="I266">
        <v>0</v>
      </c>
      <c r="J266" t="s">
        <v>12</v>
      </c>
      <c r="K266">
        <v>0</v>
      </c>
      <c r="L266" t="s">
        <v>12</v>
      </c>
      <c r="M266">
        <v>9</v>
      </c>
      <c r="N266">
        <f t="shared" si="77"/>
        <v>242.07499999999999</v>
      </c>
      <c r="O266">
        <f t="shared" si="66"/>
        <v>0</v>
      </c>
      <c r="P266">
        <f t="shared" si="67"/>
        <v>0</v>
      </c>
      <c r="Q266">
        <f t="shared" si="68"/>
        <v>0</v>
      </c>
      <c r="AI266">
        <v>8.0549999999999997</v>
      </c>
      <c r="AJ266">
        <f t="shared" si="69"/>
        <v>136.30473190799995</v>
      </c>
      <c r="AK266">
        <f t="shared" si="70"/>
        <v>47.706656167799977</v>
      </c>
      <c r="AL266">
        <f t="shared" si="71"/>
        <v>343.95230000000004</v>
      </c>
      <c r="AM266">
        <f t="shared" si="72"/>
        <v>75.669506000000013</v>
      </c>
      <c r="AO266">
        <f t="shared" si="73"/>
        <v>123.37616216779999</v>
      </c>
      <c r="AV266">
        <v>8.0549999999999997</v>
      </c>
      <c r="AW266">
        <v>0.50680000000000003</v>
      </c>
      <c r="AX266">
        <f t="shared" si="74"/>
        <v>0.32942000000000005</v>
      </c>
      <c r="AY266">
        <v>8.3986300000000007</v>
      </c>
      <c r="AZ266">
        <f t="shared" si="75"/>
        <v>11.338150500000001</v>
      </c>
      <c r="BA266">
        <f t="shared" si="76"/>
        <v>11.667570500000002</v>
      </c>
    </row>
    <row r="267" spans="1:53" x14ac:dyDescent="0.25">
      <c r="A267" t="s">
        <v>240</v>
      </c>
      <c r="B267">
        <v>60.9</v>
      </c>
      <c r="C267">
        <v>7.1997999999999998</v>
      </c>
      <c r="D267" s="1">
        <v>2.6129999999999999E-7</v>
      </c>
      <c r="E267">
        <v>61</v>
      </c>
      <c r="G267">
        <v>0</v>
      </c>
      <c r="H267" t="s">
        <v>12</v>
      </c>
      <c r="I267">
        <v>0</v>
      </c>
      <c r="J267" t="s">
        <v>12</v>
      </c>
      <c r="K267">
        <v>0</v>
      </c>
      <c r="L267" t="s">
        <v>12</v>
      </c>
      <c r="M267">
        <v>10</v>
      </c>
      <c r="N267">
        <f t="shared" si="77"/>
        <v>241.86999999999998</v>
      </c>
      <c r="O267">
        <f t="shared" si="66"/>
        <v>0</v>
      </c>
      <c r="P267">
        <f t="shared" si="67"/>
        <v>0</v>
      </c>
      <c r="Q267">
        <f t="shared" si="68"/>
        <v>0</v>
      </c>
      <c r="AI267">
        <v>8.06</v>
      </c>
      <c r="AJ267">
        <f t="shared" si="69"/>
        <v>136.73747190799995</v>
      </c>
      <c r="AK267">
        <f t="shared" si="70"/>
        <v>47.85811516779998</v>
      </c>
      <c r="AL267">
        <f t="shared" si="71"/>
        <v>352.43256000000002</v>
      </c>
      <c r="AM267">
        <f t="shared" si="72"/>
        <v>77.5351632</v>
      </c>
      <c r="AO267">
        <f t="shared" si="73"/>
        <v>125.39327836779998</v>
      </c>
      <c r="AV267">
        <v>8.06</v>
      </c>
      <c r="AW267">
        <v>0.43274000000000001</v>
      </c>
      <c r="AX267">
        <f t="shared" si="74"/>
        <v>0.281281</v>
      </c>
      <c r="AY267">
        <v>8.4802599999999995</v>
      </c>
      <c r="AZ267">
        <f t="shared" si="75"/>
        <v>11.448351000000001</v>
      </c>
      <c r="BA267">
        <f t="shared" si="76"/>
        <v>11.729632000000001</v>
      </c>
    </row>
    <row r="268" spans="1:53" x14ac:dyDescent="0.25">
      <c r="A268" t="s">
        <v>241</v>
      </c>
      <c r="B268">
        <v>60.9</v>
      </c>
      <c r="C268">
        <v>7.2175000000000002</v>
      </c>
      <c r="D268" s="1">
        <v>3.4289999999999998E-7</v>
      </c>
      <c r="E268">
        <v>61</v>
      </c>
      <c r="G268">
        <v>0</v>
      </c>
      <c r="H268" t="s">
        <v>12</v>
      </c>
      <c r="I268">
        <v>0</v>
      </c>
      <c r="J268" t="s">
        <v>12</v>
      </c>
      <c r="K268">
        <v>0</v>
      </c>
      <c r="L268" t="s">
        <v>12</v>
      </c>
      <c r="M268">
        <v>11</v>
      </c>
      <c r="N268">
        <f t="shared" si="77"/>
        <v>241.66499999999999</v>
      </c>
      <c r="O268">
        <f t="shared" si="66"/>
        <v>0</v>
      </c>
      <c r="P268">
        <f t="shared" si="67"/>
        <v>0</v>
      </c>
      <c r="Q268">
        <f t="shared" si="68"/>
        <v>0</v>
      </c>
      <c r="AI268">
        <v>8.0649999999999995</v>
      </c>
      <c r="AJ268">
        <f t="shared" si="69"/>
        <v>137.09615190799994</v>
      </c>
      <c r="AK268">
        <f t="shared" si="70"/>
        <v>47.983653167799979</v>
      </c>
      <c r="AL268">
        <f t="shared" si="71"/>
        <v>360.99445000000003</v>
      </c>
      <c r="AM268">
        <f t="shared" si="72"/>
        <v>79.418779000000001</v>
      </c>
      <c r="AO268">
        <f t="shared" si="73"/>
        <v>127.40243216779999</v>
      </c>
      <c r="AV268">
        <v>8.0649999999999995</v>
      </c>
      <c r="AW268">
        <v>0.35868</v>
      </c>
      <c r="AX268">
        <f t="shared" si="74"/>
        <v>0.23314200000000002</v>
      </c>
      <c r="AY268">
        <v>8.56189</v>
      </c>
      <c r="AZ268">
        <f t="shared" si="75"/>
        <v>11.5585515</v>
      </c>
      <c r="BA268">
        <f t="shared" si="76"/>
        <v>11.791693500000001</v>
      </c>
    </row>
    <row r="269" spans="1:53" x14ac:dyDescent="0.25">
      <c r="A269" t="s">
        <v>242</v>
      </c>
      <c r="B269">
        <v>60.9</v>
      </c>
      <c r="C269">
        <v>7.2408000000000001</v>
      </c>
      <c r="D269" s="1">
        <v>3.4859999999999998E-7</v>
      </c>
      <c r="E269">
        <v>61</v>
      </c>
      <c r="G269">
        <v>0</v>
      </c>
      <c r="H269" t="s">
        <v>12</v>
      </c>
      <c r="I269">
        <v>0</v>
      </c>
      <c r="J269" t="s">
        <v>12</v>
      </c>
      <c r="K269">
        <v>1</v>
      </c>
      <c r="L269" t="s">
        <v>12</v>
      </c>
      <c r="M269">
        <v>12</v>
      </c>
      <c r="N269">
        <f t="shared" si="77"/>
        <v>241.45999999999998</v>
      </c>
      <c r="O269">
        <f t="shared" si="66"/>
        <v>0</v>
      </c>
      <c r="P269">
        <f t="shared" si="67"/>
        <v>0</v>
      </c>
      <c r="Q269">
        <f t="shared" si="68"/>
        <v>4.1414727076948569E-3</v>
      </c>
      <c r="AI269">
        <v>8.07</v>
      </c>
      <c r="AJ269">
        <f t="shared" si="69"/>
        <v>137.48639190799994</v>
      </c>
      <c r="AK269">
        <f t="shared" si="70"/>
        <v>48.120237167799978</v>
      </c>
      <c r="AL269">
        <f t="shared" si="71"/>
        <v>369.45247000000001</v>
      </c>
      <c r="AM269">
        <f t="shared" si="72"/>
        <v>81.279543400000009</v>
      </c>
      <c r="AO269">
        <f t="shared" si="73"/>
        <v>129.39978056779998</v>
      </c>
      <c r="AV269">
        <v>8.07</v>
      </c>
      <c r="AW269">
        <v>0.39023999999999998</v>
      </c>
      <c r="AX269">
        <f t="shared" si="74"/>
        <v>0.25365599999999999</v>
      </c>
      <c r="AY269">
        <v>8.4580199999999994</v>
      </c>
      <c r="AZ269">
        <f t="shared" si="75"/>
        <v>11.418327</v>
      </c>
      <c r="BA269">
        <f t="shared" si="76"/>
        <v>11.671982999999999</v>
      </c>
    </row>
    <row r="270" spans="1:53" x14ac:dyDescent="0.25">
      <c r="A270" t="s">
        <v>243</v>
      </c>
      <c r="B270">
        <v>60.9</v>
      </c>
      <c r="C270">
        <v>7.2595000000000001</v>
      </c>
      <c r="D270" s="1">
        <v>3.488E-7</v>
      </c>
      <c r="E270">
        <v>61</v>
      </c>
      <c r="G270">
        <v>0</v>
      </c>
      <c r="H270" t="s">
        <v>12</v>
      </c>
      <c r="I270">
        <v>0</v>
      </c>
      <c r="J270" t="s">
        <v>12</v>
      </c>
      <c r="K270">
        <v>1</v>
      </c>
      <c r="L270" t="s">
        <v>12</v>
      </c>
      <c r="M270">
        <v>13</v>
      </c>
      <c r="N270">
        <f t="shared" si="77"/>
        <v>241.255</v>
      </c>
      <c r="O270">
        <f t="shared" si="66"/>
        <v>0</v>
      </c>
      <c r="P270">
        <f t="shared" si="67"/>
        <v>0</v>
      </c>
      <c r="Q270">
        <f t="shared" si="68"/>
        <v>4.1449918136411681E-3</v>
      </c>
      <c r="AI270">
        <v>8.0749999999999993</v>
      </c>
      <c r="AJ270">
        <f t="shared" si="69"/>
        <v>137.91366190799994</v>
      </c>
      <c r="AK270">
        <f t="shared" si="70"/>
        <v>48.269781667799975</v>
      </c>
      <c r="AL270">
        <f t="shared" si="71"/>
        <v>377.67712</v>
      </c>
      <c r="AM270">
        <f t="shared" si="72"/>
        <v>83.088966400000004</v>
      </c>
      <c r="AO270">
        <f t="shared" si="73"/>
        <v>131.35874806779998</v>
      </c>
      <c r="AV270">
        <v>8.0749999999999993</v>
      </c>
      <c r="AW270">
        <v>0.42726999999999998</v>
      </c>
      <c r="AX270">
        <f t="shared" si="74"/>
        <v>0.27772550000000001</v>
      </c>
      <c r="AY270">
        <v>8.2246500000000005</v>
      </c>
      <c r="AZ270">
        <f t="shared" si="75"/>
        <v>11.103277500000001</v>
      </c>
      <c r="BA270">
        <f t="shared" si="76"/>
        <v>11.381003000000002</v>
      </c>
    </row>
    <row r="271" spans="1:53" x14ac:dyDescent="0.25">
      <c r="A271" t="s">
        <v>244</v>
      </c>
      <c r="B271">
        <v>60</v>
      </c>
      <c r="C271">
        <v>7.2805999999999997</v>
      </c>
      <c r="D271" s="1">
        <v>2.6510000000000001E-7</v>
      </c>
      <c r="E271">
        <v>61</v>
      </c>
      <c r="G271">
        <v>1</v>
      </c>
      <c r="H271" t="s">
        <v>12</v>
      </c>
      <c r="I271">
        <v>0</v>
      </c>
      <c r="J271" t="s">
        <v>12</v>
      </c>
      <c r="K271">
        <v>1</v>
      </c>
      <c r="L271" t="s">
        <v>12</v>
      </c>
      <c r="M271">
        <v>14</v>
      </c>
      <c r="N271">
        <f t="shared" si="77"/>
        <v>241.04999999999998</v>
      </c>
      <c r="O271">
        <f t="shared" si="66"/>
        <v>4.1485169052063887E-3</v>
      </c>
      <c r="P271">
        <f t="shared" si="67"/>
        <v>0</v>
      </c>
      <c r="Q271">
        <f t="shared" si="68"/>
        <v>4.1485169052063887E-3</v>
      </c>
      <c r="AI271">
        <v>8.08</v>
      </c>
      <c r="AJ271">
        <f t="shared" si="69"/>
        <v>138.36883190799995</v>
      </c>
      <c r="AK271">
        <f t="shared" si="70"/>
        <v>48.429091167799982</v>
      </c>
      <c r="AL271">
        <f t="shared" si="71"/>
        <v>385.64024000000001</v>
      </c>
      <c r="AM271">
        <f t="shared" si="72"/>
        <v>84.840852800000008</v>
      </c>
      <c r="AO271">
        <f t="shared" si="73"/>
        <v>133.26994396779997</v>
      </c>
      <c r="AV271">
        <v>8.08</v>
      </c>
      <c r="AW271">
        <v>0.45517000000000002</v>
      </c>
      <c r="AX271">
        <f t="shared" si="74"/>
        <v>0.29586050000000003</v>
      </c>
      <c r="AY271">
        <v>7.96312</v>
      </c>
      <c r="AZ271">
        <f t="shared" si="75"/>
        <v>10.750212000000001</v>
      </c>
      <c r="BA271">
        <f t="shared" si="76"/>
        <v>11.046072500000001</v>
      </c>
    </row>
    <row r="272" spans="1:53" x14ac:dyDescent="0.25">
      <c r="A272" t="s">
        <v>245</v>
      </c>
      <c r="B272">
        <v>60</v>
      </c>
      <c r="C272">
        <v>7.2998000000000003</v>
      </c>
      <c r="D272" s="1">
        <v>3.4369999999999999E-7</v>
      </c>
      <c r="E272">
        <v>61</v>
      </c>
      <c r="G272">
        <v>0</v>
      </c>
      <c r="H272" t="s">
        <v>12</v>
      </c>
      <c r="I272">
        <v>3</v>
      </c>
      <c r="J272" t="s">
        <v>12</v>
      </c>
      <c r="K272">
        <v>4</v>
      </c>
      <c r="L272" t="s">
        <v>12</v>
      </c>
      <c r="M272">
        <v>15</v>
      </c>
      <c r="N272">
        <f t="shared" si="77"/>
        <v>240.845</v>
      </c>
      <c r="O272">
        <f t="shared" si="66"/>
        <v>0</v>
      </c>
      <c r="P272">
        <f t="shared" si="67"/>
        <v>1.245614399302456E-2</v>
      </c>
      <c r="Q272">
        <f t="shared" si="68"/>
        <v>1.6608191990699413E-2</v>
      </c>
      <c r="AI272">
        <v>8.0850000000000009</v>
      </c>
      <c r="AJ272">
        <f t="shared" si="69"/>
        <v>138.82929190799996</v>
      </c>
      <c r="AK272">
        <f t="shared" si="70"/>
        <v>48.590252167799981</v>
      </c>
      <c r="AL272">
        <f t="shared" si="71"/>
        <v>393.29998999999998</v>
      </c>
      <c r="AM272">
        <f t="shared" si="72"/>
        <v>86.525997799999999</v>
      </c>
      <c r="AO272">
        <f t="shared" si="73"/>
        <v>135.11624996779997</v>
      </c>
      <c r="AV272">
        <v>8.0850000000000009</v>
      </c>
      <c r="AW272">
        <v>0.46045999999999998</v>
      </c>
      <c r="AX272">
        <f t="shared" si="74"/>
        <v>0.29929899999999998</v>
      </c>
      <c r="AY272">
        <v>7.6597499999999998</v>
      </c>
      <c r="AZ272">
        <f t="shared" si="75"/>
        <v>10.340662500000001</v>
      </c>
      <c r="BA272">
        <f t="shared" si="76"/>
        <v>10.6399615</v>
      </c>
    </row>
    <row r="273" spans="1:53" x14ac:dyDescent="0.25">
      <c r="A273" t="s">
        <v>246</v>
      </c>
      <c r="B273">
        <v>60.9</v>
      </c>
      <c r="C273">
        <v>7.3188000000000004</v>
      </c>
      <c r="D273" s="1">
        <v>3.4980000000000002E-7</v>
      </c>
      <c r="E273">
        <v>61</v>
      </c>
      <c r="G273">
        <v>0</v>
      </c>
      <c r="H273" t="s">
        <v>12</v>
      </c>
      <c r="I273">
        <v>0</v>
      </c>
      <c r="J273" t="s">
        <v>12</v>
      </c>
      <c r="K273">
        <v>2</v>
      </c>
      <c r="L273" t="s">
        <v>12</v>
      </c>
      <c r="M273">
        <v>16</v>
      </c>
      <c r="N273">
        <f t="shared" si="77"/>
        <v>240.64</v>
      </c>
      <c r="O273">
        <f t="shared" si="66"/>
        <v>0</v>
      </c>
      <c r="P273">
        <f t="shared" si="67"/>
        <v>0</v>
      </c>
      <c r="Q273">
        <f t="shared" si="68"/>
        <v>8.3111702127659573E-3</v>
      </c>
      <c r="AI273">
        <v>8.09</v>
      </c>
      <c r="AJ273">
        <f t="shared" si="69"/>
        <v>139.29504190799997</v>
      </c>
      <c r="AK273">
        <f t="shared" si="70"/>
        <v>48.753264667799989</v>
      </c>
      <c r="AL273">
        <f t="shared" si="71"/>
        <v>400.68657999999999</v>
      </c>
      <c r="AM273">
        <f t="shared" si="72"/>
        <v>88.151047599999998</v>
      </c>
      <c r="AO273">
        <f t="shared" si="73"/>
        <v>136.90431226779998</v>
      </c>
      <c r="AV273">
        <v>8.09</v>
      </c>
      <c r="AW273">
        <v>0.46575</v>
      </c>
      <c r="AX273">
        <f t="shared" si="74"/>
        <v>0.30273749999999999</v>
      </c>
      <c r="AY273">
        <v>7.38659</v>
      </c>
      <c r="AZ273">
        <f t="shared" si="75"/>
        <v>9.9718965000000015</v>
      </c>
      <c r="BA273">
        <f t="shared" si="76"/>
        <v>10.274634000000001</v>
      </c>
    </row>
    <row r="274" spans="1:53" x14ac:dyDescent="0.25">
      <c r="A274" t="s">
        <v>247</v>
      </c>
      <c r="B274">
        <v>60</v>
      </c>
      <c r="C274">
        <v>7.3373999999999997</v>
      </c>
      <c r="D274" s="1">
        <v>3.4999999999999998E-7</v>
      </c>
      <c r="E274">
        <v>61</v>
      </c>
      <c r="G274">
        <v>0</v>
      </c>
      <c r="H274" t="s">
        <v>12</v>
      </c>
      <c r="I274">
        <v>0</v>
      </c>
      <c r="J274" t="s">
        <v>12</v>
      </c>
      <c r="K274">
        <v>0</v>
      </c>
      <c r="L274" t="s">
        <v>12</v>
      </c>
      <c r="M274">
        <v>17</v>
      </c>
      <c r="N274">
        <f t="shared" si="77"/>
        <v>240.43499999999997</v>
      </c>
      <c r="O274">
        <f t="shared" si="66"/>
        <v>0</v>
      </c>
      <c r="P274">
        <f t="shared" si="67"/>
        <v>0</v>
      </c>
      <c r="Q274">
        <f t="shared" si="68"/>
        <v>0</v>
      </c>
      <c r="AI274">
        <v>8.0950000000000006</v>
      </c>
      <c r="AJ274">
        <f t="shared" si="69"/>
        <v>139.76608190799996</v>
      </c>
      <c r="AK274">
        <f t="shared" si="70"/>
        <v>48.918128667799984</v>
      </c>
      <c r="AL274">
        <f t="shared" si="71"/>
        <v>407.90980000000002</v>
      </c>
      <c r="AM274">
        <f t="shared" si="72"/>
        <v>89.740155999999999</v>
      </c>
      <c r="AO274">
        <f t="shared" si="73"/>
        <v>138.65828466779999</v>
      </c>
      <c r="AV274">
        <v>8.0950000000000006</v>
      </c>
      <c r="AW274">
        <v>0.47104000000000001</v>
      </c>
      <c r="AX274">
        <f t="shared" si="74"/>
        <v>0.306176</v>
      </c>
      <c r="AY274">
        <v>7.2232200000000004</v>
      </c>
      <c r="AZ274">
        <f t="shared" si="75"/>
        <v>9.7513470000000009</v>
      </c>
      <c r="BA274">
        <f t="shared" si="76"/>
        <v>10.057523000000002</v>
      </c>
    </row>
    <row r="275" spans="1:53" x14ac:dyDescent="0.25">
      <c r="A275" t="s">
        <v>248</v>
      </c>
      <c r="B275">
        <v>60.9</v>
      </c>
      <c r="C275">
        <v>7.3597999999999999</v>
      </c>
      <c r="D275" s="1">
        <v>3.502E-7</v>
      </c>
      <c r="E275">
        <v>61</v>
      </c>
      <c r="G275">
        <v>0</v>
      </c>
      <c r="H275" t="s">
        <v>12</v>
      </c>
      <c r="I275">
        <v>2</v>
      </c>
      <c r="J275" t="s">
        <v>12</v>
      </c>
      <c r="K275">
        <v>4</v>
      </c>
      <c r="L275" t="s">
        <v>12</v>
      </c>
      <c r="M275">
        <v>18</v>
      </c>
      <c r="N275">
        <f t="shared" si="77"/>
        <v>240.23</v>
      </c>
      <c r="O275">
        <f t="shared" si="66"/>
        <v>0</v>
      </c>
      <c r="P275">
        <f t="shared" si="67"/>
        <v>8.3253548682512592E-3</v>
      </c>
      <c r="Q275">
        <f t="shared" si="68"/>
        <v>1.6650709736502518E-2</v>
      </c>
      <c r="AI275">
        <v>8.1</v>
      </c>
      <c r="AJ275">
        <f t="shared" si="69"/>
        <v>140.20839190799995</v>
      </c>
      <c r="AK275">
        <f t="shared" si="70"/>
        <v>49.072937167799978</v>
      </c>
      <c r="AL275">
        <f t="shared" si="71"/>
        <v>414.97237000000001</v>
      </c>
      <c r="AM275">
        <f t="shared" si="72"/>
        <v>91.293921400000002</v>
      </c>
      <c r="AO275">
        <f t="shared" si="73"/>
        <v>140.36685856779997</v>
      </c>
      <c r="AV275">
        <v>8.1</v>
      </c>
      <c r="AW275">
        <v>0.44230999999999998</v>
      </c>
      <c r="AX275">
        <f t="shared" si="74"/>
        <v>0.28750150000000002</v>
      </c>
      <c r="AY275">
        <v>7.06257</v>
      </c>
      <c r="AZ275">
        <f t="shared" si="75"/>
        <v>9.5344695000000002</v>
      </c>
      <c r="BA275">
        <f t="shared" si="76"/>
        <v>9.8219709999999996</v>
      </c>
    </row>
    <row r="276" spans="1:53" x14ac:dyDescent="0.25">
      <c r="A276" t="s">
        <v>249</v>
      </c>
      <c r="B276">
        <v>60.9</v>
      </c>
      <c r="C276">
        <v>7.3781999999999996</v>
      </c>
      <c r="D276" s="1">
        <v>3.5059999999999998E-7</v>
      </c>
      <c r="E276">
        <v>61</v>
      </c>
      <c r="G276">
        <v>0</v>
      </c>
      <c r="H276" t="s">
        <v>12</v>
      </c>
      <c r="I276">
        <v>1</v>
      </c>
      <c r="J276" t="s">
        <v>12</v>
      </c>
      <c r="K276">
        <v>1.5</v>
      </c>
      <c r="L276" t="s">
        <v>12</v>
      </c>
      <c r="M276">
        <v>19</v>
      </c>
      <c r="N276">
        <f t="shared" si="77"/>
        <v>240.02499999999998</v>
      </c>
      <c r="O276">
        <f t="shared" si="66"/>
        <v>0</v>
      </c>
      <c r="P276">
        <f t="shared" si="67"/>
        <v>4.1662326840954068E-3</v>
      </c>
      <c r="Q276">
        <f t="shared" si="68"/>
        <v>6.2493490261431106E-3</v>
      </c>
      <c r="AI276">
        <v>8.1050000000000004</v>
      </c>
      <c r="AJ276">
        <f t="shared" si="69"/>
        <v>140.59515190799996</v>
      </c>
      <c r="AK276">
        <f t="shared" si="70"/>
        <v>49.208303167799983</v>
      </c>
      <c r="AL276">
        <f t="shared" si="71"/>
        <v>421.96491000000003</v>
      </c>
      <c r="AM276">
        <f t="shared" si="72"/>
        <v>92.832280200000014</v>
      </c>
      <c r="AO276">
        <f t="shared" si="73"/>
        <v>142.0405833678</v>
      </c>
      <c r="AV276">
        <v>8.1050000000000004</v>
      </c>
      <c r="AW276">
        <v>0.38675999999999999</v>
      </c>
      <c r="AX276">
        <f t="shared" si="74"/>
        <v>0.25139400000000001</v>
      </c>
      <c r="AY276">
        <v>6.99254</v>
      </c>
      <c r="AZ276">
        <f t="shared" si="75"/>
        <v>9.4399290000000011</v>
      </c>
      <c r="BA276">
        <f t="shared" si="76"/>
        <v>9.6913230000000006</v>
      </c>
    </row>
    <row r="277" spans="1:53" x14ac:dyDescent="0.25">
      <c r="A277" t="s">
        <v>250</v>
      </c>
      <c r="B277">
        <v>60.9</v>
      </c>
      <c r="C277">
        <v>7.3994999999999997</v>
      </c>
      <c r="D277" s="1">
        <v>3.5100000000000001E-7</v>
      </c>
      <c r="E277">
        <v>61</v>
      </c>
      <c r="G277">
        <v>0</v>
      </c>
      <c r="H277" t="s">
        <v>12</v>
      </c>
      <c r="I277">
        <v>1</v>
      </c>
      <c r="J277" t="s">
        <v>12</v>
      </c>
      <c r="K277">
        <v>3</v>
      </c>
      <c r="L277" t="s">
        <v>12</v>
      </c>
      <c r="M277">
        <v>20</v>
      </c>
      <c r="N277">
        <f t="shared" si="77"/>
        <v>239.82</v>
      </c>
      <c r="O277">
        <f t="shared" si="66"/>
        <v>0</v>
      </c>
      <c r="P277">
        <f t="shared" si="67"/>
        <v>4.1697940121757987E-3</v>
      </c>
      <c r="Q277">
        <f t="shared" si="68"/>
        <v>1.2509382036527395E-2</v>
      </c>
      <c r="AI277">
        <v>8.11</v>
      </c>
      <c r="AJ277">
        <f t="shared" si="69"/>
        <v>140.98723190799996</v>
      </c>
      <c r="AK277">
        <f t="shared" si="70"/>
        <v>49.345531167799983</v>
      </c>
      <c r="AL277">
        <f t="shared" si="71"/>
        <v>428.88742000000002</v>
      </c>
      <c r="AM277">
        <f t="shared" si="72"/>
        <v>94.355232400000006</v>
      </c>
      <c r="AO277">
        <f t="shared" si="73"/>
        <v>143.70076356779998</v>
      </c>
      <c r="AV277">
        <v>8.11</v>
      </c>
      <c r="AW277">
        <v>0.39207999999999998</v>
      </c>
      <c r="AX277">
        <f t="shared" si="74"/>
        <v>0.25485200000000002</v>
      </c>
      <c r="AY277">
        <v>6.9225099999999999</v>
      </c>
      <c r="AZ277">
        <f t="shared" si="75"/>
        <v>9.3453885000000003</v>
      </c>
      <c r="BA277">
        <f t="shared" si="76"/>
        <v>9.6002405</v>
      </c>
    </row>
    <row r="278" spans="1:53" x14ac:dyDescent="0.25">
      <c r="A278" t="s">
        <v>251</v>
      </c>
      <c r="B278">
        <v>60.9</v>
      </c>
      <c r="C278">
        <v>7.4223999999999997</v>
      </c>
      <c r="D278" s="1">
        <v>3.5129999999999998E-7</v>
      </c>
      <c r="E278">
        <v>61</v>
      </c>
      <c r="G278">
        <v>7</v>
      </c>
      <c r="H278" t="s">
        <v>12</v>
      </c>
      <c r="I278">
        <v>1</v>
      </c>
      <c r="J278" t="s">
        <v>12</v>
      </c>
      <c r="K278">
        <v>9</v>
      </c>
      <c r="L278" t="s">
        <v>12</v>
      </c>
      <c r="M278">
        <v>21</v>
      </c>
      <c r="N278">
        <f t="shared" si="77"/>
        <v>239.61499999999998</v>
      </c>
      <c r="O278">
        <f t="shared" si="66"/>
        <v>2.9213530037768925E-2</v>
      </c>
      <c r="P278">
        <f t="shared" si="67"/>
        <v>4.1733614339669886E-3</v>
      </c>
      <c r="Q278">
        <f t="shared" si="68"/>
        <v>3.7560252905702904E-2</v>
      </c>
      <c r="AI278">
        <v>8.1150000000000002</v>
      </c>
      <c r="AJ278">
        <f t="shared" si="69"/>
        <v>141.46571190799995</v>
      </c>
      <c r="AK278">
        <f t="shared" si="70"/>
        <v>49.512999167799975</v>
      </c>
      <c r="AL278">
        <f t="shared" si="71"/>
        <v>435.75634000000002</v>
      </c>
      <c r="AM278">
        <f t="shared" si="72"/>
        <v>95.866394800000009</v>
      </c>
      <c r="AO278">
        <f t="shared" si="73"/>
        <v>145.37939396779998</v>
      </c>
      <c r="AV278">
        <v>8.1150000000000002</v>
      </c>
      <c r="AW278">
        <v>0.47848000000000002</v>
      </c>
      <c r="AX278">
        <f t="shared" si="74"/>
        <v>0.31101200000000001</v>
      </c>
      <c r="AY278">
        <v>6.8689200000000001</v>
      </c>
      <c r="AZ278">
        <f t="shared" si="75"/>
        <v>9.2730420000000002</v>
      </c>
      <c r="BA278">
        <f t="shared" si="76"/>
        <v>9.5840540000000001</v>
      </c>
    </row>
    <row r="279" spans="1:53" x14ac:dyDescent="0.25">
      <c r="A279" t="s">
        <v>252</v>
      </c>
      <c r="B279">
        <v>60.9</v>
      </c>
      <c r="C279">
        <v>7.4386000000000001</v>
      </c>
      <c r="D279" s="1">
        <v>2.868E-7</v>
      </c>
      <c r="E279">
        <v>61</v>
      </c>
      <c r="G279">
        <v>9</v>
      </c>
      <c r="H279" t="s">
        <v>12</v>
      </c>
      <c r="I279">
        <v>5</v>
      </c>
      <c r="J279" t="s">
        <v>12</v>
      </c>
      <c r="K279">
        <v>16</v>
      </c>
      <c r="L279" t="s">
        <v>12</v>
      </c>
      <c r="M279">
        <v>22</v>
      </c>
      <c r="N279">
        <f t="shared" si="77"/>
        <v>239.41</v>
      </c>
      <c r="O279">
        <f t="shared" si="66"/>
        <v>3.7592414686103338E-2</v>
      </c>
      <c r="P279">
        <f t="shared" si="67"/>
        <v>2.0884674825612966E-2</v>
      </c>
      <c r="Q279">
        <f t="shared" si="68"/>
        <v>6.6830959441961491E-2</v>
      </c>
      <c r="AI279">
        <v>8.1199999999999992</v>
      </c>
      <c r="AJ279">
        <f t="shared" si="69"/>
        <v>142.03060190799994</v>
      </c>
      <c r="AK279">
        <f t="shared" si="70"/>
        <v>49.710710667799972</v>
      </c>
      <c r="AL279">
        <f t="shared" si="71"/>
        <v>442.69989000000004</v>
      </c>
      <c r="AM279">
        <f t="shared" si="72"/>
        <v>97.393975800000007</v>
      </c>
      <c r="AO279">
        <f t="shared" si="73"/>
        <v>147.10468646779998</v>
      </c>
      <c r="AV279">
        <v>8.1199999999999992</v>
      </c>
      <c r="AW279">
        <v>0.56489</v>
      </c>
      <c r="AX279">
        <f t="shared" si="74"/>
        <v>0.36717850000000002</v>
      </c>
      <c r="AY279">
        <v>6.9435500000000001</v>
      </c>
      <c r="AZ279">
        <f t="shared" si="75"/>
        <v>9.3737925000000004</v>
      </c>
      <c r="BA279">
        <f t="shared" si="76"/>
        <v>9.740971</v>
      </c>
    </row>
    <row r="280" spans="1:53" x14ac:dyDescent="0.25">
      <c r="A280" t="s">
        <v>253</v>
      </c>
      <c r="B280">
        <v>60.9</v>
      </c>
      <c r="C280">
        <v>7.4583000000000004</v>
      </c>
      <c r="D280" s="1">
        <v>3.4690000000000002E-7</v>
      </c>
      <c r="E280">
        <v>61</v>
      </c>
      <c r="G280">
        <v>4</v>
      </c>
      <c r="H280" t="s">
        <v>12</v>
      </c>
      <c r="I280">
        <v>4</v>
      </c>
      <c r="J280" t="s">
        <v>12</v>
      </c>
      <c r="K280">
        <v>9</v>
      </c>
      <c r="L280" t="s">
        <v>12</v>
      </c>
      <c r="M280">
        <v>23</v>
      </c>
      <c r="N280">
        <f t="shared" si="77"/>
        <v>239.20499999999998</v>
      </c>
      <c r="O280">
        <f t="shared" si="66"/>
        <v>1.6722058485399555E-2</v>
      </c>
      <c r="P280">
        <f t="shared" si="67"/>
        <v>1.6722058485399555E-2</v>
      </c>
      <c r="Q280">
        <f t="shared" si="68"/>
        <v>3.7624631592148995E-2</v>
      </c>
      <c r="AI280">
        <v>8.125</v>
      </c>
      <c r="AJ280">
        <f t="shared" si="69"/>
        <v>142.64019190799993</v>
      </c>
      <c r="AK280">
        <f t="shared" si="70"/>
        <v>49.924067167799976</v>
      </c>
      <c r="AL280">
        <f t="shared" si="71"/>
        <v>449.71808000000004</v>
      </c>
      <c r="AM280">
        <f t="shared" si="72"/>
        <v>98.937977600000011</v>
      </c>
      <c r="AO280">
        <f t="shared" si="73"/>
        <v>148.8620447678</v>
      </c>
      <c r="AV280">
        <v>8.125</v>
      </c>
      <c r="AW280">
        <v>0.60958999999999997</v>
      </c>
      <c r="AX280">
        <f t="shared" si="74"/>
        <v>0.39623350000000002</v>
      </c>
      <c r="AY280">
        <v>7.0181899999999997</v>
      </c>
      <c r="AZ280">
        <f t="shared" si="75"/>
        <v>9.4745565000000003</v>
      </c>
      <c r="BA280">
        <f t="shared" si="76"/>
        <v>9.8707899999999995</v>
      </c>
    </row>
    <row r="281" spans="1:53" x14ac:dyDescent="0.25">
      <c r="A281" t="s">
        <v>254</v>
      </c>
      <c r="B281">
        <v>60.9</v>
      </c>
      <c r="C281">
        <v>7.4802</v>
      </c>
      <c r="D281" s="1">
        <v>2.4670000000000001E-7</v>
      </c>
      <c r="E281">
        <v>61</v>
      </c>
      <c r="G281">
        <v>1</v>
      </c>
      <c r="H281" t="s">
        <v>12</v>
      </c>
      <c r="I281">
        <v>3</v>
      </c>
      <c r="J281" t="s">
        <v>12</v>
      </c>
      <c r="K281">
        <v>6</v>
      </c>
      <c r="L281" t="s">
        <v>12</v>
      </c>
      <c r="M281">
        <v>24</v>
      </c>
      <c r="N281">
        <f t="shared" si="77"/>
        <v>239</v>
      </c>
      <c r="O281">
        <f t="shared" si="66"/>
        <v>4.1841004184100415E-3</v>
      </c>
      <c r="P281">
        <f t="shared" si="67"/>
        <v>1.2552301255230125E-2</v>
      </c>
      <c r="Q281">
        <f t="shared" si="68"/>
        <v>2.5104602510460251E-2</v>
      </c>
      <c r="AI281">
        <v>8.1300000000000008</v>
      </c>
      <c r="AJ281">
        <f t="shared" si="69"/>
        <v>143.15720190799993</v>
      </c>
      <c r="AK281">
        <f t="shared" si="70"/>
        <v>50.105020667799977</v>
      </c>
      <c r="AL281">
        <f t="shared" si="71"/>
        <v>456.81090000000006</v>
      </c>
      <c r="AM281">
        <f t="shared" si="72"/>
        <v>100.49839800000001</v>
      </c>
      <c r="AO281">
        <f t="shared" si="73"/>
        <v>150.60341866779999</v>
      </c>
      <c r="AV281">
        <v>8.1300000000000008</v>
      </c>
      <c r="AW281">
        <v>0.51700999999999997</v>
      </c>
      <c r="AX281">
        <f t="shared" si="74"/>
        <v>0.33605649999999998</v>
      </c>
      <c r="AY281">
        <v>7.0928199999999997</v>
      </c>
      <c r="AZ281">
        <f t="shared" si="75"/>
        <v>9.5753070000000005</v>
      </c>
      <c r="BA281">
        <f t="shared" si="76"/>
        <v>9.9113635000000002</v>
      </c>
    </row>
    <row r="282" spans="1:53" x14ac:dyDescent="0.25">
      <c r="A282" t="s">
        <v>255</v>
      </c>
      <c r="B282">
        <v>60.9</v>
      </c>
      <c r="C282">
        <v>7.5002000000000004</v>
      </c>
      <c r="D282" s="1">
        <v>3.4919999999999998E-7</v>
      </c>
      <c r="E282">
        <v>61</v>
      </c>
      <c r="G282">
        <v>2</v>
      </c>
      <c r="H282" t="s">
        <v>12</v>
      </c>
      <c r="I282">
        <v>5</v>
      </c>
      <c r="J282" t="s">
        <v>12</v>
      </c>
      <c r="K282">
        <v>9</v>
      </c>
      <c r="L282" t="s">
        <v>12</v>
      </c>
      <c r="M282">
        <v>25</v>
      </c>
      <c r="N282">
        <f t="shared" si="77"/>
        <v>238.79499999999999</v>
      </c>
      <c r="O282">
        <f t="shared" si="66"/>
        <v>8.3753847442366892E-3</v>
      </c>
      <c r="P282">
        <f t="shared" si="67"/>
        <v>2.0938461860591721E-2</v>
      </c>
      <c r="Q282">
        <f t="shared" si="68"/>
        <v>3.76892313490651E-2</v>
      </c>
      <c r="AI282">
        <v>8.1349999999999998</v>
      </c>
      <c r="AJ282">
        <f t="shared" si="69"/>
        <v>143.59682190799992</v>
      </c>
      <c r="AK282">
        <f t="shared" si="70"/>
        <v>50.258887667799968</v>
      </c>
      <c r="AL282">
        <f t="shared" si="71"/>
        <v>464.00172000000003</v>
      </c>
      <c r="AM282">
        <f t="shared" si="72"/>
        <v>102.08037840000001</v>
      </c>
      <c r="AO282">
        <f t="shared" si="73"/>
        <v>152.3392660678</v>
      </c>
      <c r="AV282">
        <v>8.1349999999999998</v>
      </c>
      <c r="AW282">
        <v>0.43962000000000001</v>
      </c>
      <c r="AX282">
        <f t="shared" si="74"/>
        <v>0.28575300000000003</v>
      </c>
      <c r="AY282">
        <v>7.1908200000000004</v>
      </c>
      <c r="AZ282">
        <f t="shared" si="75"/>
        <v>9.7076070000000012</v>
      </c>
      <c r="BA282">
        <f t="shared" si="76"/>
        <v>9.9933600000000009</v>
      </c>
    </row>
    <row r="283" spans="1:53" x14ac:dyDescent="0.25">
      <c r="A283" t="s">
        <v>256</v>
      </c>
      <c r="B283">
        <v>60.9</v>
      </c>
      <c r="C283">
        <v>7.5213999999999999</v>
      </c>
      <c r="D283" s="1">
        <v>3.5149999999999999E-7</v>
      </c>
      <c r="E283">
        <v>60</v>
      </c>
      <c r="G283">
        <v>1</v>
      </c>
      <c r="H283" t="s">
        <v>12</v>
      </c>
      <c r="I283">
        <v>8</v>
      </c>
      <c r="J283" t="s">
        <v>12</v>
      </c>
      <c r="K283">
        <v>16</v>
      </c>
      <c r="L283" t="s">
        <v>12</v>
      </c>
      <c r="M283">
        <v>26</v>
      </c>
      <c r="N283">
        <f t="shared" si="77"/>
        <v>238.58999999999997</v>
      </c>
      <c r="O283">
        <f t="shared" si="66"/>
        <v>4.1912904983444407E-3</v>
      </c>
      <c r="P283">
        <f t="shared" si="67"/>
        <v>3.3530323986755525E-2</v>
      </c>
      <c r="Q283">
        <f t="shared" si="68"/>
        <v>6.7060647973511051E-2</v>
      </c>
      <c r="AI283">
        <v>8.14</v>
      </c>
      <c r="AJ283">
        <f t="shared" si="69"/>
        <v>144.09199190799993</v>
      </c>
      <c r="AK283">
        <f t="shared" si="70"/>
        <v>50.43219716779997</v>
      </c>
      <c r="AL283">
        <f t="shared" si="71"/>
        <v>471.31695000000002</v>
      </c>
      <c r="AM283">
        <f t="shared" si="72"/>
        <v>103.689729</v>
      </c>
      <c r="AO283">
        <f t="shared" si="73"/>
        <v>154.12192616779998</v>
      </c>
      <c r="AV283">
        <v>8.14</v>
      </c>
      <c r="AW283">
        <v>0.49517</v>
      </c>
      <c r="AX283">
        <f t="shared" si="74"/>
        <v>0.32186049999999999</v>
      </c>
      <c r="AY283">
        <v>7.3152299999999997</v>
      </c>
      <c r="AZ283">
        <f t="shared" si="75"/>
        <v>9.8755605000000006</v>
      </c>
      <c r="BA283">
        <f t="shared" si="76"/>
        <v>10.197421</v>
      </c>
    </row>
    <row r="284" spans="1:53" x14ac:dyDescent="0.25">
      <c r="A284" t="s">
        <v>257</v>
      </c>
      <c r="B284">
        <v>60.9</v>
      </c>
      <c r="C284">
        <v>7.54</v>
      </c>
      <c r="D284" s="1">
        <v>3.5199999999999998E-7</v>
      </c>
      <c r="E284">
        <v>60</v>
      </c>
      <c r="G284">
        <v>1</v>
      </c>
      <c r="H284" t="s">
        <v>12</v>
      </c>
      <c r="I284">
        <v>3</v>
      </c>
      <c r="J284" t="s">
        <v>12</v>
      </c>
      <c r="K284">
        <v>13</v>
      </c>
      <c r="L284" t="s">
        <v>12</v>
      </c>
      <c r="M284">
        <v>27</v>
      </c>
      <c r="N284">
        <f t="shared" si="77"/>
        <v>238.38499999999999</v>
      </c>
      <c r="O284">
        <f t="shared" si="66"/>
        <v>4.1948948130125637E-3</v>
      </c>
      <c r="P284">
        <f t="shared" si="67"/>
        <v>1.2584684439037692E-2</v>
      </c>
      <c r="Q284">
        <f t="shared" si="68"/>
        <v>5.4533632569163333E-2</v>
      </c>
      <c r="AI284">
        <v>8.1449999999999996</v>
      </c>
      <c r="AJ284">
        <f t="shared" si="69"/>
        <v>144.64270190799994</v>
      </c>
      <c r="AK284">
        <f t="shared" si="70"/>
        <v>50.624945667799977</v>
      </c>
      <c r="AL284">
        <f t="shared" si="71"/>
        <v>478.71876000000003</v>
      </c>
      <c r="AM284">
        <f t="shared" si="72"/>
        <v>105.31812720000001</v>
      </c>
      <c r="AO284">
        <f t="shared" si="73"/>
        <v>155.94307286779997</v>
      </c>
      <c r="AV284">
        <v>8.1449999999999996</v>
      </c>
      <c r="AW284">
        <v>0.55071000000000003</v>
      </c>
      <c r="AX284">
        <f t="shared" si="74"/>
        <v>0.35796150000000004</v>
      </c>
      <c r="AY284">
        <v>7.4018100000000002</v>
      </c>
      <c r="AZ284">
        <f t="shared" si="75"/>
        <v>9.9924435000000003</v>
      </c>
      <c r="BA284">
        <f t="shared" si="76"/>
        <v>10.350405</v>
      </c>
    </row>
    <row r="285" spans="1:53" x14ac:dyDescent="0.25">
      <c r="A285" t="s">
        <v>258</v>
      </c>
      <c r="B285">
        <v>60.9</v>
      </c>
      <c r="C285">
        <v>7.5614999999999997</v>
      </c>
      <c r="D285" s="1">
        <v>3.4770000000000002E-7</v>
      </c>
      <c r="E285">
        <v>60</v>
      </c>
      <c r="G285">
        <v>3</v>
      </c>
      <c r="H285" t="s">
        <v>12</v>
      </c>
      <c r="I285">
        <v>4</v>
      </c>
      <c r="J285" t="s">
        <v>12</v>
      </c>
      <c r="K285">
        <v>18</v>
      </c>
      <c r="L285" t="s">
        <v>12</v>
      </c>
      <c r="M285">
        <v>28</v>
      </c>
      <c r="N285">
        <f t="shared" si="77"/>
        <v>238.17999999999998</v>
      </c>
      <c r="O285">
        <f t="shared" si="66"/>
        <v>1.2595515996305316E-2</v>
      </c>
      <c r="P285">
        <f t="shared" si="67"/>
        <v>1.6794021328407089E-2</v>
      </c>
      <c r="Q285">
        <f t="shared" si="68"/>
        <v>7.5573095977831906E-2</v>
      </c>
      <c r="AI285">
        <v>8.15</v>
      </c>
      <c r="AJ285">
        <f t="shared" si="69"/>
        <v>145.16347190799993</v>
      </c>
      <c r="AK285">
        <f t="shared" si="70"/>
        <v>50.807215167799974</v>
      </c>
      <c r="AL285">
        <f t="shared" si="71"/>
        <v>486.11120000000005</v>
      </c>
      <c r="AM285">
        <f t="shared" si="72"/>
        <v>106.94446400000001</v>
      </c>
      <c r="AO285">
        <f t="shared" si="73"/>
        <v>157.75167916779998</v>
      </c>
      <c r="AV285">
        <v>8.15</v>
      </c>
      <c r="AW285">
        <v>0.52076999999999996</v>
      </c>
      <c r="AX285">
        <f t="shared" si="74"/>
        <v>0.33850049999999998</v>
      </c>
      <c r="AY285">
        <v>7.3924399999999997</v>
      </c>
      <c r="AZ285">
        <f t="shared" si="75"/>
        <v>9.9797940000000001</v>
      </c>
      <c r="BA285">
        <f t="shared" si="76"/>
        <v>10.3182945</v>
      </c>
    </row>
    <row r="286" spans="1:53" x14ac:dyDescent="0.25">
      <c r="A286" t="s">
        <v>259</v>
      </c>
      <c r="B286">
        <v>60.9</v>
      </c>
      <c r="C286">
        <v>7.5796000000000001</v>
      </c>
      <c r="D286" s="1">
        <v>3.5190000000000002E-7</v>
      </c>
      <c r="E286">
        <v>60</v>
      </c>
      <c r="G286">
        <v>4</v>
      </c>
      <c r="H286" t="s">
        <v>12</v>
      </c>
      <c r="I286">
        <v>1</v>
      </c>
      <c r="J286" t="s">
        <v>12</v>
      </c>
      <c r="K286">
        <v>19</v>
      </c>
      <c r="L286" t="s">
        <v>12</v>
      </c>
      <c r="M286">
        <v>29</v>
      </c>
      <c r="N286">
        <f t="shared" si="77"/>
        <v>237.97499999999999</v>
      </c>
      <c r="O286">
        <f t="shared" si="66"/>
        <v>1.6808488286584725E-2</v>
      </c>
      <c r="P286">
        <f t="shared" si="67"/>
        <v>4.2021220716461812E-3</v>
      </c>
      <c r="Q286">
        <f t="shared" si="68"/>
        <v>7.9840319361277445E-2</v>
      </c>
      <c r="AI286">
        <v>8.1549999999999994</v>
      </c>
      <c r="AJ286">
        <f t="shared" si="69"/>
        <v>145.65184190799994</v>
      </c>
      <c r="AK286">
        <f t="shared" si="70"/>
        <v>50.978144667799974</v>
      </c>
      <c r="AL286">
        <f t="shared" si="71"/>
        <v>493.49427000000003</v>
      </c>
      <c r="AM286">
        <f t="shared" si="72"/>
        <v>108.56873940000001</v>
      </c>
      <c r="AO286">
        <f t="shared" si="73"/>
        <v>159.54688406779999</v>
      </c>
      <c r="AV286">
        <v>8.1549999999999994</v>
      </c>
      <c r="AW286">
        <v>0.48837000000000003</v>
      </c>
      <c r="AX286">
        <f t="shared" si="74"/>
        <v>0.31744050000000001</v>
      </c>
      <c r="AY286">
        <v>7.38307</v>
      </c>
      <c r="AZ286">
        <f t="shared" si="75"/>
        <v>9.9671444999999999</v>
      </c>
      <c r="BA286">
        <f t="shared" si="76"/>
        <v>10.284585</v>
      </c>
    </row>
    <row r="287" spans="1:53" x14ac:dyDescent="0.25">
      <c r="A287" t="s">
        <v>260</v>
      </c>
      <c r="B287">
        <v>60</v>
      </c>
      <c r="C287">
        <v>7.6026999999999996</v>
      </c>
      <c r="D287" s="1">
        <v>3.5149999999999999E-7</v>
      </c>
      <c r="E287">
        <v>60</v>
      </c>
      <c r="G287">
        <v>1</v>
      </c>
      <c r="H287" t="s">
        <v>12</v>
      </c>
      <c r="I287">
        <v>4</v>
      </c>
      <c r="J287" t="s">
        <v>12</v>
      </c>
      <c r="K287">
        <v>17</v>
      </c>
      <c r="L287" t="s">
        <v>12</v>
      </c>
      <c r="M287">
        <v>30</v>
      </c>
      <c r="N287">
        <f t="shared" si="77"/>
        <v>237.76999999999998</v>
      </c>
      <c r="O287">
        <f t="shared" si="66"/>
        <v>4.2057450477352067E-3</v>
      </c>
      <c r="P287">
        <f t="shared" si="67"/>
        <v>1.6822980190940827E-2</v>
      </c>
      <c r="Q287">
        <f t="shared" si="68"/>
        <v>7.1497665811498509E-2</v>
      </c>
      <c r="AI287">
        <v>8.16</v>
      </c>
      <c r="AJ287">
        <f t="shared" si="69"/>
        <v>146.10781190799995</v>
      </c>
      <c r="AK287">
        <f t="shared" si="70"/>
        <v>51.137734167799977</v>
      </c>
      <c r="AL287">
        <f t="shared" si="71"/>
        <v>500.86797000000001</v>
      </c>
      <c r="AM287">
        <f t="shared" si="72"/>
        <v>110.1909534</v>
      </c>
      <c r="AO287">
        <f t="shared" si="73"/>
        <v>161.32868756779999</v>
      </c>
      <c r="AV287">
        <v>8.16</v>
      </c>
      <c r="AW287">
        <v>0.45596999999999999</v>
      </c>
      <c r="AX287">
        <f t="shared" si="74"/>
        <v>0.29638049999999999</v>
      </c>
      <c r="AY287">
        <v>7.3737000000000004</v>
      </c>
      <c r="AZ287">
        <f t="shared" si="75"/>
        <v>9.9544950000000014</v>
      </c>
      <c r="BA287">
        <f t="shared" si="76"/>
        <v>10.250875500000001</v>
      </c>
    </row>
    <row r="288" spans="1:53" x14ac:dyDescent="0.25">
      <c r="A288" t="s">
        <v>261</v>
      </c>
      <c r="B288">
        <v>60.9</v>
      </c>
      <c r="C288">
        <v>7.6200999999999999</v>
      </c>
      <c r="D288" s="1">
        <v>3.5190000000000002E-7</v>
      </c>
      <c r="E288">
        <v>60</v>
      </c>
      <c r="G288">
        <v>4</v>
      </c>
      <c r="H288" t="s">
        <v>12</v>
      </c>
      <c r="I288">
        <v>8</v>
      </c>
      <c r="J288" t="s">
        <v>12</v>
      </c>
      <c r="K288">
        <v>20</v>
      </c>
      <c r="L288" t="s">
        <v>12</v>
      </c>
      <c r="M288">
        <v>31</v>
      </c>
      <c r="N288">
        <f t="shared" si="77"/>
        <v>237.565</v>
      </c>
      <c r="O288">
        <f t="shared" si="66"/>
        <v>1.6837497106055185E-2</v>
      </c>
      <c r="P288">
        <f t="shared" si="67"/>
        <v>3.3674994212110371E-2</v>
      </c>
      <c r="Q288">
        <f t="shared" si="68"/>
        <v>8.4187485530275927E-2</v>
      </c>
      <c r="AI288">
        <v>8.1649999999999991</v>
      </c>
      <c r="AJ288">
        <f t="shared" si="69"/>
        <v>146.53137190799995</v>
      </c>
      <c r="AK288">
        <f t="shared" si="70"/>
        <v>51.285980167799984</v>
      </c>
      <c r="AL288">
        <f t="shared" si="71"/>
        <v>508.19357000000002</v>
      </c>
      <c r="AM288">
        <f t="shared" si="72"/>
        <v>111.80258540000001</v>
      </c>
      <c r="AO288">
        <f t="shared" si="73"/>
        <v>163.0885655678</v>
      </c>
      <c r="AV288">
        <v>8.1649999999999991</v>
      </c>
      <c r="AW288">
        <v>0.42355999999999999</v>
      </c>
      <c r="AX288">
        <f t="shared" si="74"/>
        <v>0.275314</v>
      </c>
      <c r="AY288">
        <v>7.3255999999999997</v>
      </c>
      <c r="AZ288">
        <f t="shared" si="75"/>
        <v>9.8895599999999995</v>
      </c>
      <c r="BA288">
        <f t="shared" si="76"/>
        <v>10.164873999999999</v>
      </c>
    </row>
    <row r="289" spans="1:53" x14ac:dyDescent="0.25">
      <c r="A289" t="s">
        <v>262</v>
      </c>
      <c r="B289">
        <v>60.9</v>
      </c>
      <c r="C289">
        <v>7.6402999999999999</v>
      </c>
      <c r="D289" s="1">
        <v>3.5180000000000001E-7</v>
      </c>
      <c r="E289">
        <v>60</v>
      </c>
      <c r="G289">
        <v>2</v>
      </c>
      <c r="H289" t="s">
        <v>12</v>
      </c>
      <c r="I289">
        <v>3</v>
      </c>
      <c r="J289" t="s">
        <v>12</v>
      </c>
      <c r="K289">
        <v>10</v>
      </c>
      <c r="L289" t="s">
        <v>12</v>
      </c>
      <c r="M289">
        <v>32</v>
      </c>
      <c r="N289">
        <f t="shared" si="77"/>
        <v>237.35999999999999</v>
      </c>
      <c r="O289">
        <f t="shared" si="66"/>
        <v>8.426019548365353E-3</v>
      </c>
      <c r="P289">
        <f t="shared" si="67"/>
        <v>1.2639029322548029E-2</v>
      </c>
      <c r="Q289">
        <f t="shared" si="68"/>
        <v>4.2130097741826765E-2</v>
      </c>
      <c r="AI289">
        <v>8.17</v>
      </c>
      <c r="AJ289">
        <f t="shared" si="69"/>
        <v>146.95686190799995</v>
      </c>
      <c r="AK289">
        <f t="shared" si="70"/>
        <v>51.434901667799977</v>
      </c>
      <c r="AL289">
        <f t="shared" si="71"/>
        <v>515.46812</v>
      </c>
      <c r="AM289">
        <f t="shared" si="72"/>
        <v>113.4029864</v>
      </c>
      <c r="AO289">
        <f t="shared" si="73"/>
        <v>164.83788806779998</v>
      </c>
      <c r="AV289">
        <v>8.17</v>
      </c>
      <c r="AW289">
        <v>0.42548999999999998</v>
      </c>
      <c r="AX289">
        <f t="shared" si="74"/>
        <v>0.27656849999999999</v>
      </c>
      <c r="AY289">
        <v>7.2745499999999996</v>
      </c>
      <c r="AZ289">
        <f t="shared" si="75"/>
        <v>9.8206424999999999</v>
      </c>
      <c r="BA289">
        <f t="shared" si="76"/>
        <v>10.097211</v>
      </c>
    </row>
    <row r="290" spans="1:53" x14ac:dyDescent="0.25">
      <c r="A290" t="s">
        <v>263</v>
      </c>
      <c r="B290">
        <v>60.9</v>
      </c>
      <c r="C290">
        <v>7.6608999999999998</v>
      </c>
      <c r="D290" s="1">
        <v>3.5190000000000002E-7</v>
      </c>
      <c r="E290">
        <v>60</v>
      </c>
      <c r="G290">
        <v>0</v>
      </c>
      <c r="H290" t="s">
        <v>12</v>
      </c>
      <c r="I290">
        <v>3</v>
      </c>
      <c r="J290" t="s">
        <v>12</v>
      </c>
      <c r="K290">
        <v>11</v>
      </c>
      <c r="L290" t="s">
        <v>12</v>
      </c>
      <c r="M290">
        <v>33</v>
      </c>
      <c r="N290">
        <f t="shared" si="77"/>
        <v>237.155</v>
      </c>
      <c r="O290">
        <f t="shared" si="66"/>
        <v>0</v>
      </c>
      <c r="P290">
        <f t="shared" si="67"/>
        <v>1.2649954670995762E-2</v>
      </c>
      <c r="Q290">
        <f t="shared" si="68"/>
        <v>4.6383167126984461E-2</v>
      </c>
      <c r="AI290">
        <v>8.1750000000000007</v>
      </c>
      <c r="AJ290">
        <f t="shared" si="69"/>
        <v>147.39822190799995</v>
      </c>
      <c r="AK290">
        <f t="shared" si="70"/>
        <v>51.58937766779998</v>
      </c>
      <c r="AL290">
        <f t="shared" si="71"/>
        <v>522.77763000000004</v>
      </c>
      <c r="AM290">
        <f t="shared" si="72"/>
        <v>115.0110786</v>
      </c>
      <c r="AO290">
        <f t="shared" si="73"/>
        <v>166.60045626779998</v>
      </c>
      <c r="AV290">
        <v>8.1750000000000007</v>
      </c>
      <c r="AW290">
        <v>0.44135999999999997</v>
      </c>
      <c r="AX290">
        <f t="shared" si="74"/>
        <v>0.28688399999999997</v>
      </c>
      <c r="AY290">
        <v>7.3095100000000004</v>
      </c>
      <c r="AZ290">
        <f t="shared" si="75"/>
        <v>9.8678385000000013</v>
      </c>
      <c r="BA290">
        <f t="shared" si="76"/>
        <v>10.154722500000002</v>
      </c>
    </row>
    <row r="291" spans="1:53" x14ac:dyDescent="0.25">
      <c r="A291" t="s">
        <v>264</v>
      </c>
      <c r="B291">
        <v>60.9</v>
      </c>
      <c r="C291">
        <v>7.6816000000000004</v>
      </c>
      <c r="D291" s="1">
        <v>3.5209999999999998E-7</v>
      </c>
      <c r="E291">
        <v>60</v>
      </c>
      <c r="G291">
        <v>4</v>
      </c>
      <c r="H291" t="s">
        <v>12</v>
      </c>
      <c r="I291">
        <v>7</v>
      </c>
      <c r="J291" t="s">
        <v>12</v>
      </c>
      <c r="K291">
        <v>23</v>
      </c>
      <c r="L291" t="s">
        <v>12</v>
      </c>
      <c r="M291">
        <v>34</v>
      </c>
      <c r="N291">
        <f t="shared" si="77"/>
        <v>236.95</v>
      </c>
      <c r="O291">
        <f t="shared" si="66"/>
        <v>1.6881198565098121E-2</v>
      </c>
      <c r="P291">
        <f t="shared" si="67"/>
        <v>2.9542097488921715E-2</v>
      </c>
      <c r="Q291">
        <f t="shared" si="68"/>
        <v>9.706689174931421E-2</v>
      </c>
      <c r="AI291">
        <v>8.18</v>
      </c>
      <c r="AJ291">
        <f t="shared" si="69"/>
        <v>147.85545190799996</v>
      </c>
      <c r="AK291">
        <f t="shared" si="70"/>
        <v>51.749408167799984</v>
      </c>
      <c r="AL291">
        <f t="shared" si="71"/>
        <v>530.12211000000002</v>
      </c>
      <c r="AM291">
        <f t="shared" si="72"/>
        <v>116.6268642</v>
      </c>
      <c r="AO291">
        <f t="shared" si="73"/>
        <v>168.37627236779997</v>
      </c>
      <c r="AV291">
        <v>8.18</v>
      </c>
      <c r="AW291">
        <v>0.45723000000000003</v>
      </c>
      <c r="AX291">
        <f t="shared" si="74"/>
        <v>0.29719950000000001</v>
      </c>
      <c r="AY291">
        <v>7.3444799999999999</v>
      </c>
      <c r="AZ291">
        <f t="shared" si="75"/>
        <v>9.9150480000000005</v>
      </c>
      <c r="BA291">
        <f t="shared" si="76"/>
        <v>10.2122475</v>
      </c>
    </row>
    <row r="292" spans="1:53" x14ac:dyDescent="0.25">
      <c r="A292" t="s">
        <v>265</v>
      </c>
      <c r="B292">
        <v>60.9</v>
      </c>
      <c r="C292">
        <v>7.7016</v>
      </c>
      <c r="D292" s="1">
        <v>3.2780000000000001E-7</v>
      </c>
      <c r="E292">
        <v>60</v>
      </c>
      <c r="G292">
        <v>3</v>
      </c>
      <c r="H292" t="s">
        <v>12</v>
      </c>
      <c r="I292">
        <v>6</v>
      </c>
      <c r="J292" t="s">
        <v>12</v>
      </c>
      <c r="K292">
        <v>20</v>
      </c>
      <c r="L292" t="s">
        <v>12</v>
      </c>
      <c r="M292">
        <v>35</v>
      </c>
      <c r="N292">
        <f t="shared" si="77"/>
        <v>236.74499999999998</v>
      </c>
      <c r="O292">
        <f t="shared" si="66"/>
        <v>1.2671862130140025E-2</v>
      </c>
      <c r="P292">
        <f t="shared" si="67"/>
        <v>2.5343724260280049E-2</v>
      </c>
      <c r="Q292">
        <f t="shared" si="68"/>
        <v>8.447908086760017E-2</v>
      </c>
      <c r="AI292">
        <v>8.1850000000000005</v>
      </c>
      <c r="AJ292">
        <f t="shared" si="69"/>
        <v>148.32855190799995</v>
      </c>
      <c r="AK292">
        <f t="shared" si="70"/>
        <v>51.914993167799977</v>
      </c>
      <c r="AL292">
        <f t="shared" si="71"/>
        <v>537.47989000000007</v>
      </c>
      <c r="AM292">
        <f t="shared" si="72"/>
        <v>118.24557580000001</v>
      </c>
      <c r="AO292">
        <f t="shared" si="73"/>
        <v>170.16056896779997</v>
      </c>
      <c r="AV292">
        <v>8.1850000000000005</v>
      </c>
      <c r="AW292">
        <v>0.47310000000000002</v>
      </c>
      <c r="AX292">
        <f t="shared" si="74"/>
        <v>0.30751500000000004</v>
      </c>
      <c r="AY292">
        <v>7.35778</v>
      </c>
      <c r="AZ292">
        <f t="shared" si="75"/>
        <v>9.9330030000000011</v>
      </c>
      <c r="BA292">
        <f t="shared" si="76"/>
        <v>10.240518000000002</v>
      </c>
    </row>
    <row r="293" spans="1:53" x14ac:dyDescent="0.25">
      <c r="A293" t="s">
        <v>266</v>
      </c>
      <c r="B293">
        <v>60.9</v>
      </c>
      <c r="C293">
        <v>7.7220000000000004</v>
      </c>
      <c r="D293" s="1">
        <v>3.4270000000000002E-7</v>
      </c>
      <c r="E293">
        <v>60</v>
      </c>
      <c r="G293">
        <v>5</v>
      </c>
      <c r="H293" t="s">
        <v>12</v>
      </c>
      <c r="I293">
        <v>5</v>
      </c>
      <c r="J293" t="s">
        <v>12</v>
      </c>
      <c r="K293">
        <v>23</v>
      </c>
      <c r="L293" t="s">
        <v>12</v>
      </c>
      <c r="M293">
        <v>36</v>
      </c>
      <c r="N293">
        <f t="shared" si="77"/>
        <v>236.54</v>
      </c>
      <c r="O293">
        <f t="shared" si="66"/>
        <v>2.1138073898706349E-2</v>
      </c>
      <c r="P293">
        <f t="shared" si="67"/>
        <v>2.1138073898706349E-2</v>
      </c>
      <c r="Q293">
        <f t="shared" si="68"/>
        <v>9.7235139934049211E-2</v>
      </c>
      <c r="AI293">
        <v>8.19</v>
      </c>
      <c r="AJ293">
        <f t="shared" si="69"/>
        <v>148.78373190799996</v>
      </c>
      <c r="AK293">
        <f t="shared" si="70"/>
        <v>52.074306167799982</v>
      </c>
      <c r="AL293">
        <f t="shared" si="71"/>
        <v>544.79097000000002</v>
      </c>
      <c r="AM293">
        <f t="shared" si="72"/>
        <v>119.8540134</v>
      </c>
      <c r="AO293">
        <f t="shared" si="73"/>
        <v>171.92831956779997</v>
      </c>
      <c r="AV293">
        <v>8.19</v>
      </c>
      <c r="AW293">
        <v>0.45517999999999997</v>
      </c>
      <c r="AX293">
        <f t="shared" si="74"/>
        <v>0.29586699999999999</v>
      </c>
      <c r="AY293">
        <v>7.3110799999999996</v>
      </c>
      <c r="AZ293">
        <f t="shared" si="75"/>
        <v>9.8699580000000005</v>
      </c>
      <c r="BA293">
        <f t="shared" si="76"/>
        <v>10.165825</v>
      </c>
    </row>
    <row r="294" spans="1:53" x14ac:dyDescent="0.25">
      <c r="A294" t="s">
        <v>267</v>
      </c>
      <c r="B294">
        <v>60.9</v>
      </c>
      <c r="C294">
        <v>7.7389000000000001</v>
      </c>
      <c r="D294" s="1">
        <v>3.4299999999999999E-7</v>
      </c>
      <c r="E294">
        <v>60</v>
      </c>
      <c r="G294">
        <v>4</v>
      </c>
      <c r="H294" t="s">
        <v>12</v>
      </c>
      <c r="I294">
        <v>8</v>
      </c>
      <c r="J294" t="s">
        <v>12</v>
      </c>
      <c r="K294">
        <v>31.5</v>
      </c>
      <c r="L294" t="s">
        <v>12</v>
      </c>
      <c r="M294">
        <v>37</v>
      </c>
      <c r="N294">
        <f t="shared" si="77"/>
        <v>236.33499999999998</v>
      </c>
      <c r="O294">
        <f t="shared" si="66"/>
        <v>1.6925127467366241E-2</v>
      </c>
      <c r="P294">
        <f t="shared" si="67"/>
        <v>3.3850254934732482E-2</v>
      </c>
      <c r="Q294">
        <f t="shared" si="68"/>
        <v>0.13328537880550914</v>
      </c>
      <c r="AI294">
        <v>8.1950000000000003</v>
      </c>
      <c r="AJ294">
        <f t="shared" si="69"/>
        <v>149.22039190799995</v>
      </c>
      <c r="AK294">
        <f t="shared" si="70"/>
        <v>52.227137167799981</v>
      </c>
      <c r="AL294">
        <f t="shared" si="71"/>
        <v>552.05534999999998</v>
      </c>
      <c r="AM294">
        <f t="shared" si="72"/>
        <v>121.45217699999999</v>
      </c>
      <c r="AO294">
        <f t="shared" si="73"/>
        <v>173.67931416779999</v>
      </c>
      <c r="AV294">
        <v>8.1950000000000003</v>
      </c>
      <c r="AW294">
        <v>0.43665999999999999</v>
      </c>
      <c r="AX294">
        <f t="shared" si="74"/>
        <v>0.283829</v>
      </c>
      <c r="AY294">
        <v>7.2643800000000001</v>
      </c>
      <c r="AZ294">
        <f t="shared" si="75"/>
        <v>9.8069130000000015</v>
      </c>
      <c r="BA294">
        <f t="shared" si="76"/>
        <v>10.090742000000002</v>
      </c>
    </row>
    <row r="295" spans="1:53" x14ac:dyDescent="0.25">
      <c r="A295" t="s">
        <v>268</v>
      </c>
      <c r="B295">
        <v>60.9</v>
      </c>
      <c r="C295">
        <v>7.7632000000000003</v>
      </c>
      <c r="D295" s="1">
        <v>3.4229999999999999E-7</v>
      </c>
      <c r="E295">
        <v>61</v>
      </c>
      <c r="G295">
        <v>7</v>
      </c>
      <c r="H295" t="s">
        <v>12</v>
      </c>
      <c r="I295">
        <v>3</v>
      </c>
      <c r="J295" t="s">
        <v>12</v>
      </c>
      <c r="K295">
        <v>32</v>
      </c>
      <c r="L295" t="s">
        <v>12</v>
      </c>
      <c r="M295">
        <v>38</v>
      </c>
      <c r="N295">
        <f t="shared" si="77"/>
        <v>236.13</v>
      </c>
      <c r="O295">
        <f t="shared" si="66"/>
        <v>2.9644687248549528E-2</v>
      </c>
      <c r="P295">
        <f t="shared" si="67"/>
        <v>1.2704865963664084E-2</v>
      </c>
      <c r="Q295">
        <f t="shared" si="68"/>
        <v>0.13551857027908357</v>
      </c>
      <c r="AI295">
        <v>8.1999999999999993</v>
      </c>
      <c r="AJ295">
        <f t="shared" si="69"/>
        <v>149.63854190799995</v>
      </c>
      <c r="AK295">
        <f t="shared" si="70"/>
        <v>52.37348966779998</v>
      </c>
      <c r="AL295">
        <f t="shared" si="71"/>
        <v>559.26976000000002</v>
      </c>
      <c r="AM295">
        <f t="shared" si="72"/>
        <v>123.03934720000001</v>
      </c>
      <c r="AO295">
        <f t="shared" si="73"/>
        <v>175.4128368678</v>
      </c>
      <c r="AV295">
        <v>8.1999999999999993</v>
      </c>
      <c r="AW295">
        <v>0.41815000000000002</v>
      </c>
      <c r="AX295">
        <f t="shared" si="74"/>
        <v>0.27179750000000003</v>
      </c>
      <c r="AY295">
        <v>7.21441</v>
      </c>
      <c r="AZ295">
        <f t="shared" si="75"/>
        <v>9.7394534999999998</v>
      </c>
      <c r="BA295">
        <f t="shared" si="76"/>
        <v>10.011251</v>
      </c>
    </row>
    <row r="296" spans="1:53" x14ac:dyDescent="0.25">
      <c r="A296" t="s">
        <v>269</v>
      </c>
      <c r="B296">
        <v>60.9</v>
      </c>
      <c r="C296">
        <v>7.7812999999999999</v>
      </c>
      <c r="D296" s="1">
        <v>2.572E-7</v>
      </c>
      <c r="E296">
        <v>61</v>
      </c>
      <c r="G296">
        <v>3</v>
      </c>
      <c r="H296" t="s">
        <v>12</v>
      </c>
      <c r="I296">
        <v>3</v>
      </c>
      <c r="J296" t="s">
        <v>12</v>
      </c>
      <c r="K296">
        <v>40.5</v>
      </c>
      <c r="L296" t="s">
        <v>12</v>
      </c>
      <c r="M296">
        <v>39</v>
      </c>
      <c r="N296">
        <f t="shared" si="77"/>
        <v>235.92499999999998</v>
      </c>
      <c r="O296">
        <f t="shared" si="66"/>
        <v>1.2715905478435945E-2</v>
      </c>
      <c r="P296">
        <f t="shared" si="67"/>
        <v>1.2715905478435945E-2</v>
      </c>
      <c r="Q296">
        <f t="shared" si="68"/>
        <v>0.17166472395888524</v>
      </c>
      <c r="AI296">
        <v>8.2050000000000001</v>
      </c>
      <c r="AJ296">
        <f t="shared" si="69"/>
        <v>150.06003190799996</v>
      </c>
      <c r="AK296">
        <f t="shared" si="70"/>
        <v>52.521011167799983</v>
      </c>
      <c r="AL296">
        <f t="shared" si="71"/>
        <v>566.42813999999998</v>
      </c>
      <c r="AM296">
        <f t="shared" si="72"/>
        <v>124.6141908</v>
      </c>
      <c r="AO296">
        <f t="shared" si="73"/>
        <v>177.13520196779999</v>
      </c>
      <c r="AV296">
        <v>8.2050000000000001</v>
      </c>
      <c r="AW296">
        <v>0.42148999999999998</v>
      </c>
      <c r="AX296">
        <f t="shared" si="74"/>
        <v>0.2739685</v>
      </c>
      <c r="AY296">
        <v>7.1583800000000002</v>
      </c>
      <c r="AZ296">
        <f t="shared" si="75"/>
        <v>9.6638130000000011</v>
      </c>
      <c r="BA296">
        <f t="shared" si="76"/>
        <v>9.9377815000000016</v>
      </c>
    </row>
    <row r="297" spans="1:53" x14ac:dyDescent="0.25">
      <c r="A297" t="s">
        <v>270</v>
      </c>
      <c r="B297">
        <v>60.9</v>
      </c>
      <c r="C297">
        <v>7.7994000000000003</v>
      </c>
      <c r="D297" s="1">
        <v>3.305E-7</v>
      </c>
      <c r="E297">
        <v>61</v>
      </c>
      <c r="G297">
        <v>3</v>
      </c>
      <c r="H297" t="s">
        <v>12</v>
      </c>
      <c r="I297">
        <v>6</v>
      </c>
      <c r="J297" t="s">
        <v>12</v>
      </c>
      <c r="K297">
        <v>32</v>
      </c>
      <c r="L297" t="s">
        <v>12</v>
      </c>
      <c r="M297">
        <v>40</v>
      </c>
      <c r="N297">
        <f t="shared" si="77"/>
        <v>235.72</v>
      </c>
      <c r="O297">
        <f t="shared" si="66"/>
        <v>1.2726964194807398E-2</v>
      </c>
      <c r="P297">
        <f t="shared" si="67"/>
        <v>2.5453928389614796E-2</v>
      </c>
      <c r="Q297">
        <f t="shared" si="68"/>
        <v>0.13575428474461226</v>
      </c>
      <c r="AI297">
        <v>8.2100000000000009</v>
      </c>
      <c r="AJ297">
        <f t="shared" si="69"/>
        <v>150.49077190799994</v>
      </c>
      <c r="AK297">
        <f t="shared" si="70"/>
        <v>52.671770167799977</v>
      </c>
      <c r="AL297">
        <f t="shared" si="71"/>
        <v>573.53048000000001</v>
      </c>
      <c r="AM297">
        <f t="shared" si="72"/>
        <v>126.17670560000001</v>
      </c>
      <c r="AO297">
        <f t="shared" si="73"/>
        <v>178.84847576779998</v>
      </c>
      <c r="AV297">
        <v>8.2100000000000009</v>
      </c>
      <c r="AW297">
        <v>0.43074000000000001</v>
      </c>
      <c r="AX297">
        <f t="shared" si="74"/>
        <v>0.27998100000000004</v>
      </c>
      <c r="AY297">
        <v>7.1023399999999999</v>
      </c>
      <c r="AZ297">
        <f t="shared" si="75"/>
        <v>9.588159000000001</v>
      </c>
      <c r="BA297">
        <f t="shared" si="76"/>
        <v>9.8681400000000004</v>
      </c>
    </row>
    <row r="298" spans="1:53" x14ac:dyDescent="0.25">
      <c r="A298" t="s">
        <v>271</v>
      </c>
      <c r="B298">
        <v>60.9</v>
      </c>
      <c r="C298">
        <v>7.8220999999999998</v>
      </c>
      <c r="D298" s="1">
        <v>2.3340000000000001E-7</v>
      </c>
      <c r="E298">
        <v>61</v>
      </c>
      <c r="G298">
        <v>3</v>
      </c>
      <c r="H298" t="s">
        <v>12</v>
      </c>
      <c r="I298">
        <v>6</v>
      </c>
      <c r="J298" t="s">
        <v>12</v>
      </c>
      <c r="K298">
        <v>24</v>
      </c>
      <c r="L298" t="s">
        <v>12</v>
      </c>
      <c r="M298">
        <v>41</v>
      </c>
      <c r="N298">
        <f t="shared" si="77"/>
        <v>235.51499999999999</v>
      </c>
      <c r="O298">
        <f t="shared" si="66"/>
        <v>1.273804216291956E-2</v>
      </c>
      <c r="P298">
        <f t="shared" si="67"/>
        <v>2.5476084325839119E-2</v>
      </c>
      <c r="Q298">
        <f t="shared" si="68"/>
        <v>0.10190433730335648</v>
      </c>
      <c r="AI298">
        <v>8.2149999999999999</v>
      </c>
      <c r="AJ298">
        <f t="shared" si="69"/>
        <v>150.93077190799994</v>
      </c>
      <c r="AK298">
        <f t="shared" si="70"/>
        <v>52.825770167799973</v>
      </c>
      <c r="AL298">
        <f t="shared" si="71"/>
        <v>580.57678999999996</v>
      </c>
      <c r="AM298">
        <f t="shared" si="72"/>
        <v>127.72689379999998</v>
      </c>
      <c r="AO298">
        <f t="shared" si="73"/>
        <v>180.55266396779996</v>
      </c>
      <c r="AV298">
        <v>8.2149999999999999</v>
      </c>
      <c r="AW298">
        <v>0.44</v>
      </c>
      <c r="AX298">
        <f t="shared" si="74"/>
        <v>0.28600000000000003</v>
      </c>
      <c r="AY298">
        <v>7.0463100000000001</v>
      </c>
      <c r="AZ298">
        <f t="shared" si="75"/>
        <v>9.5125185000000005</v>
      </c>
      <c r="BA298">
        <f t="shared" si="76"/>
        <v>9.7985185000000001</v>
      </c>
    </row>
    <row r="299" spans="1:53" x14ac:dyDescent="0.25">
      <c r="A299" t="s">
        <v>272</v>
      </c>
      <c r="B299">
        <v>60.9</v>
      </c>
      <c r="C299">
        <v>7.8400999999999996</v>
      </c>
      <c r="D299" s="1">
        <v>3.4449999999999999E-7</v>
      </c>
      <c r="E299">
        <v>61</v>
      </c>
      <c r="G299">
        <v>4</v>
      </c>
      <c r="H299" t="s">
        <v>12</v>
      </c>
      <c r="I299">
        <v>8</v>
      </c>
      <c r="J299" t="s">
        <v>12</v>
      </c>
      <c r="K299">
        <v>31</v>
      </c>
      <c r="L299" t="s">
        <v>12</v>
      </c>
      <c r="M299">
        <v>42</v>
      </c>
      <c r="N299">
        <f t="shared" si="77"/>
        <v>235.31</v>
      </c>
      <c r="O299">
        <f t="shared" si="66"/>
        <v>1.6998852577451023E-2</v>
      </c>
      <c r="P299">
        <f t="shared" si="67"/>
        <v>3.3997705154902046E-2</v>
      </c>
      <c r="Q299">
        <f t="shared" si="68"/>
        <v>0.13174110747524542</v>
      </c>
      <c r="AI299">
        <v>8.2200000000000006</v>
      </c>
      <c r="AJ299">
        <f t="shared" si="69"/>
        <v>151.38003190799995</v>
      </c>
      <c r="AK299">
        <f t="shared" si="70"/>
        <v>52.98301116779998</v>
      </c>
      <c r="AL299">
        <f t="shared" si="71"/>
        <v>587.6395</v>
      </c>
      <c r="AM299">
        <f t="shared" si="72"/>
        <v>129.28068999999999</v>
      </c>
      <c r="AO299">
        <f t="shared" si="73"/>
        <v>182.26370116779998</v>
      </c>
      <c r="AV299">
        <v>8.2200000000000006</v>
      </c>
      <c r="AW299">
        <v>0.44925999999999999</v>
      </c>
      <c r="AX299">
        <f t="shared" si="74"/>
        <v>0.29201900000000003</v>
      </c>
      <c r="AY299">
        <v>7.06271</v>
      </c>
      <c r="AZ299">
        <f t="shared" si="75"/>
        <v>9.5346585000000008</v>
      </c>
      <c r="BA299">
        <f t="shared" si="76"/>
        <v>9.8266775000000006</v>
      </c>
    </row>
    <row r="300" spans="1:53" x14ac:dyDescent="0.25">
      <c r="A300" t="s">
        <v>273</v>
      </c>
      <c r="B300">
        <v>60.9</v>
      </c>
      <c r="C300">
        <v>7.8623000000000003</v>
      </c>
      <c r="D300" s="1">
        <v>3.1609999999999998E-7</v>
      </c>
      <c r="E300">
        <v>61</v>
      </c>
      <c r="G300">
        <v>3</v>
      </c>
      <c r="H300" t="s">
        <v>12</v>
      </c>
      <c r="I300">
        <v>7</v>
      </c>
      <c r="J300" t="s">
        <v>12</v>
      </c>
      <c r="K300">
        <v>25</v>
      </c>
      <c r="L300" t="s">
        <v>12</v>
      </c>
      <c r="M300">
        <v>43</v>
      </c>
      <c r="N300">
        <f t="shared" si="77"/>
        <v>235.10499999999999</v>
      </c>
      <c r="O300">
        <f t="shared" si="66"/>
        <v>1.2760256055804853E-2</v>
      </c>
      <c r="P300">
        <f t="shared" si="67"/>
        <v>2.9773930796877991E-2</v>
      </c>
      <c r="Q300">
        <f t="shared" si="68"/>
        <v>0.10633546713170712</v>
      </c>
      <c r="AI300">
        <v>8.2249999999999996</v>
      </c>
      <c r="AJ300">
        <f t="shared" si="69"/>
        <v>151.80641190799994</v>
      </c>
      <c r="AK300">
        <f t="shared" si="70"/>
        <v>53.132244167799975</v>
      </c>
      <c r="AL300">
        <f t="shared" si="71"/>
        <v>594.74883999999997</v>
      </c>
      <c r="AM300">
        <f t="shared" si="72"/>
        <v>130.8447448</v>
      </c>
      <c r="AO300">
        <f t="shared" si="73"/>
        <v>183.97698896779997</v>
      </c>
      <c r="AV300">
        <v>8.2249999999999996</v>
      </c>
      <c r="AW300">
        <v>0.42637999999999998</v>
      </c>
      <c r="AX300">
        <f t="shared" si="74"/>
        <v>0.27714699999999998</v>
      </c>
      <c r="AY300">
        <v>7.1093400000000004</v>
      </c>
      <c r="AZ300">
        <f t="shared" si="75"/>
        <v>9.5976090000000021</v>
      </c>
      <c r="BA300">
        <f t="shared" si="76"/>
        <v>9.8747560000000014</v>
      </c>
    </row>
    <row r="301" spans="1:53" x14ac:dyDescent="0.25">
      <c r="A301" t="s">
        <v>274</v>
      </c>
      <c r="B301">
        <v>60.9</v>
      </c>
      <c r="C301">
        <v>7.8800999999999997</v>
      </c>
      <c r="D301" s="1">
        <v>3.4289999999999998E-7</v>
      </c>
      <c r="E301">
        <v>61</v>
      </c>
      <c r="G301">
        <v>8</v>
      </c>
      <c r="H301" t="s">
        <v>12</v>
      </c>
      <c r="I301">
        <v>8</v>
      </c>
      <c r="J301" t="s">
        <v>12</v>
      </c>
      <c r="K301">
        <v>34</v>
      </c>
      <c r="L301" t="s">
        <v>12</v>
      </c>
      <c r="M301">
        <v>44</v>
      </c>
      <c r="N301">
        <f t="shared" si="77"/>
        <v>234.89999999999998</v>
      </c>
      <c r="O301">
        <f t="shared" si="66"/>
        <v>3.4057045551298432E-2</v>
      </c>
      <c r="P301">
        <f t="shared" si="67"/>
        <v>3.4057045551298432E-2</v>
      </c>
      <c r="Q301">
        <f t="shared" si="68"/>
        <v>0.14474244359301833</v>
      </c>
      <c r="AI301">
        <v>8.23</v>
      </c>
      <c r="AJ301">
        <f t="shared" si="69"/>
        <v>152.18095190799994</v>
      </c>
      <c r="AK301">
        <f t="shared" si="70"/>
        <v>53.263333167799978</v>
      </c>
      <c r="AL301">
        <f t="shared" si="71"/>
        <v>601.90077999999994</v>
      </c>
      <c r="AM301">
        <f t="shared" si="72"/>
        <v>132.41817159999999</v>
      </c>
      <c r="AO301">
        <f t="shared" si="73"/>
        <v>185.68150476779996</v>
      </c>
      <c r="AV301">
        <v>8.23</v>
      </c>
      <c r="AW301">
        <v>0.37453999999999998</v>
      </c>
      <c r="AX301">
        <f t="shared" si="74"/>
        <v>0.243451</v>
      </c>
      <c r="AY301">
        <v>7.1519399999999997</v>
      </c>
      <c r="AZ301">
        <f t="shared" si="75"/>
        <v>9.6551190000000009</v>
      </c>
      <c r="BA301">
        <f t="shared" si="76"/>
        <v>9.8985700000000012</v>
      </c>
    </row>
    <row r="302" spans="1:53" x14ac:dyDescent="0.25">
      <c r="A302" t="s">
        <v>275</v>
      </c>
      <c r="B302">
        <v>60.9</v>
      </c>
      <c r="C302">
        <v>7.9019000000000004</v>
      </c>
      <c r="D302" s="1">
        <v>3.411E-7</v>
      </c>
      <c r="E302">
        <v>61</v>
      </c>
      <c r="G302">
        <v>11</v>
      </c>
      <c r="H302" t="s">
        <v>12</v>
      </c>
      <c r="I302">
        <v>11</v>
      </c>
      <c r="J302" t="s">
        <v>12</v>
      </c>
      <c r="K302">
        <v>43</v>
      </c>
      <c r="L302" t="s">
        <v>12</v>
      </c>
      <c r="M302">
        <v>45</v>
      </c>
      <c r="N302">
        <f t="shared" si="77"/>
        <v>234.69499999999999</v>
      </c>
      <c r="O302">
        <f t="shared" si="66"/>
        <v>4.6869341059673192E-2</v>
      </c>
      <c r="P302">
        <f t="shared" si="67"/>
        <v>4.6869341059673192E-2</v>
      </c>
      <c r="Q302">
        <f t="shared" si="68"/>
        <v>0.18321651505144976</v>
      </c>
      <c r="AI302">
        <v>8.2349999999999994</v>
      </c>
      <c r="AJ302">
        <f t="shared" si="69"/>
        <v>152.50364190799993</v>
      </c>
      <c r="AK302">
        <f t="shared" si="70"/>
        <v>53.376274667799976</v>
      </c>
      <c r="AL302">
        <f t="shared" si="71"/>
        <v>609.09156999999993</v>
      </c>
      <c r="AM302">
        <f t="shared" si="72"/>
        <v>134.00014539999998</v>
      </c>
      <c r="AO302">
        <f t="shared" si="73"/>
        <v>187.37642006779996</v>
      </c>
      <c r="AV302">
        <v>8.2349999999999994</v>
      </c>
      <c r="AW302">
        <v>0.32268999999999998</v>
      </c>
      <c r="AX302">
        <f t="shared" si="74"/>
        <v>0.2097485</v>
      </c>
      <c r="AY302">
        <v>7.1907899999999998</v>
      </c>
      <c r="AZ302">
        <f t="shared" si="75"/>
        <v>9.7075665000000004</v>
      </c>
      <c r="BA302">
        <f t="shared" si="76"/>
        <v>9.9173150000000003</v>
      </c>
    </row>
    <row r="303" spans="1:53" x14ac:dyDescent="0.25">
      <c r="A303" t="s">
        <v>276</v>
      </c>
      <c r="B303">
        <v>60.9</v>
      </c>
      <c r="C303">
        <v>7.9196999999999997</v>
      </c>
      <c r="D303" s="1">
        <v>2.5820000000000002E-7</v>
      </c>
      <c r="E303">
        <v>61</v>
      </c>
      <c r="G303">
        <v>10</v>
      </c>
      <c r="H303" t="s">
        <v>12</v>
      </c>
      <c r="I303">
        <v>17</v>
      </c>
      <c r="J303" t="s">
        <v>12</v>
      </c>
      <c r="K303">
        <v>48</v>
      </c>
      <c r="L303" t="s">
        <v>12</v>
      </c>
      <c r="M303">
        <v>46</v>
      </c>
      <c r="N303">
        <f t="shared" si="77"/>
        <v>234.48999999999998</v>
      </c>
      <c r="O303">
        <f t="shared" si="66"/>
        <v>4.2645741822679009E-2</v>
      </c>
      <c r="P303">
        <f t="shared" si="67"/>
        <v>7.2497761098554311E-2</v>
      </c>
      <c r="Q303">
        <f t="shared" si="68"/>
        <v>0.20469956074885926</v>
      </c>
      <c r="AI303">
        <v>8.24</v>
      </c>
      <c r="AJ303">
        <f t="shared" si="69"/>
        <v>152.85117190799994</v>
      </c>
      <c r="AK303">
        <f t="shared" si="70"/>
        <v>53.497910167799979</v>
      </c>
      <c r="AL303">
        <f t="shared" si="71"/>
        <v>616.30635999999993</v>
      </c>
      <c r="AM303">
        <f t="shared" si="72"/>
        <v>135.58739919999999</v>
      </c>
      <c r="AO303">
        <f t="shared" si="73"/>
        <v>189.08530936779997</v>
      </c>
      <c r="AV303">
        <v>8.24</v>
      </c>
      <c r="AW303">
        <v>0.34753000000000001</v>
      </c>
      <c r="AX303">
        <f t="shared" si="74"/>
        <v>0.2258945</v>
      </c>
      <c r="AY303">
        <v>7.2147899999999998</v>
      </c>
      <c r="AZ303">
        <f t="shared" si="75"/>
        <v>9.7399664999999995</v>
      </c>
      <c r="BA303">
        <f t="shared" si="76"/>
        <v>9.9658610000000003</v>
      </c>
    </row>
    <row r="304" spans="1:53" x14ac:dyDescent="0.25">
      <c r="A304" t="s">
        <v>277</v>
      </c>
      <c r="B304">
        <v>60.9</v>
      </c>
      <c r="C304">
        <v>7.9406999999999996</v>
      </c>
      <c r="D304" s="1">
        <v>3.4490000000000002E-7</v>
      </c>
      <c r="E304">
        <v>61</v>
      </c>
      <c r="G304">
        <v>12</v>
      </c>
      <c r="H304" t="s">
        <v>12</v>
      </c>
      <c r="I304">
        <v>22</v>
      </c>
      <c r="J304" t="s">
        <v>12</v>
      </c>
      <c r="K304">
        <v>63.5</v>
      </c>
      <c r="L304" t="s">
        <v>12</v>
      </c>
      <c r="M304">
        <v>47</v>
      </c>
      <c r="N304">
        <f t="shared" si="77"/>
        <v>234.285</v>
      </c>
      <c r="O304">
        <f t="shared" si="66"/>
        <v>5.1219668352647414E-2</v>
      </c>
      <c r="P304">
        <f t="shared" si="67"/>
        <v>9.3902725313186927E-2</v>
      </c>
      <c r="Q304">
        <f t="shared" si="68"/>
        <v>0.27103741169942591</v>
      </c>
      <c r="AI304">
        <v>8.2449999999999992</v>
      </c>
      <c r="AJ304">
        <f t="shared" si="69"/>
        <v>153.23574190799994</v>
      </c>
      <c r="AK304">
        <f t="shared" si="70"/>
        <v>53.632509667799972</v>
      </c>
      <c r="AL304">
        <f t="shared" si="71"/>
        <v>623.51527999999996</v>
      </c>
      <c r="AM304">
        <f t="shared" si="72"/>
        <v>137.17336159999999</v>
      </c>
      <c r="AO304">
        <f t="shared" si="73"/>
        <v>190.80587126779997</v>
      </c>
      <c r="AV304">
        <v>8.2449999999999992</v>
      </c>
      <c r="AW304">
        <v>0.38457000000000002</v>
      </c>
      <c r="AX304">
        <f t="shared" si="74"/>
        <v>0.24997050000000001</v>
      </c>
      <c r="AY304">
        <v>7.20892</v>
      </c>
      <c r="AZ304">
        <f t="shared" si="75"/>
        <v>9.7320419999999999</v>
      </c>
      <c r="BA304">
        <f t="shared" si="76"/>
        <v>9.9820124999999997</v>
      </c>
    </row>
    <row r="305" spans="1:53" x14ac:dyDescent="0.25">
      <c r="A305" t="s">
        <v>278</v>
      </c>
      <c r="B305">
        <v>60.9</v>
      </c>
      <c r="C305">
        <v>7.9592000000000001</v>
      </c>
      <c r="D305" s="1">
        <v>3.4519999999999999E-7</v>
      </c>
      <c r="E305">
        <v>61</v>
      </c>
      <c r="G305">
        <v>13</v>
      </c>
      <c r="H305" t="s">
        <v>12</v>
      </c>
      <c r="I305">
        <v>27</v>
      </c>
      <c r="J305" t="s">
        <v>12</v>
      </c>
      <c r="K305">
        <v>68</v>
      </c>
      <c r="L305" t="s">
        <v>12</v>
      </c>
      <c r="M305">
        <v>48</v>
      </c>
      <c r="N305">
        <f t="shared" si="77"/>
        <v>234.07999999999998</v>
      </c>
      <c r="O305">
        <f t="shared" si="66"/>
        <v>5.5536568694463433E-2</v>
      </c>
      <c r="P305">
        <f t="shared" si="67"/>
        <v>0.11534518113465482</v>
      </c>
      <c r="Q305">
        <f t="shared" si="68"/>
        <v>0.29049897470950103</v>
      </c>
      <c r="AI305">
        <v>8.25</v>
      </c>
      <c r="AJ305">
        <f t="shared" si="69"/>
        <v>153.65734190799995</v>
      </c>
      <c r="AK305">
        <f t="shared" si="70"/>
        <v>53.780069667799978</v>
      </c>
      <c r="AL305">
        <f t="shared" si="71"/>
        <v>630.71832999999992</v>
      </c>
      <c r="AM305">
        <f t="shared" si="72"/>
        <v>138.75803259999998</v>
      </c>
      <c r="AO305">
        <f t="shared" si="73"/>
        <v>192.53810226779996</v>
      </c>
      <c r="AV305">
        <v>8.25</v>
      </c>
      <c r="AW305">
        <v>0.42159999999999997</v>
      </c>
      <c r="AX305">
        <f t="shared" si="74"/>
        <v>0.27404000000000001</v>
      </c>
      <c r="AY305">
        <v>7.2030500000000002</v>
      </c>
      <c r="AZ305">
        <f t="shared" si="75"/>
        <v>9.7241175000000002</v>
      </c>
      <c r="BA305">
        <f t="shared" si="76"/>
        <v>9.9981574999999996</v>
      </c>
    </row>
    <row r="306" spans="1:53" x14ac:dyDescent="0.25">
      <c r="A306" t="s">
        <v>279</v>
      </c>
      <c r="B306">
        <v>60.9</v>
      </c>
      <c r="C306">
        <v>7.9816000000000003</v>
      </c>
      <c r="D306" s="1">
        <v>2.6819999999999998E-7</v>
      </c>
      <c r="E306">
        <v>61</v>
      </c>
      <c r="G306">
        <v>15</v>
      </c>
      <c r="H306" t="s">
        <v>12</v>
      </c>
      <c r="I306">
        <v>18</v>
      </c>
      <c r="J306" t="s">
        <v>12</v>
      </c>
      <c r="K306">
        <v>62</v>
      </c>
      <c r="L306" t="s">
        <v>12</v>
      </c>
      <c r="M306">
        <v>49</v>
      </c>
      <c r="N306">
        <f t="shared" si="77"/>
        <v>233.875</v>
      </c>
      <c r="O306">
        <f t="shared" si="66"/>
        <v>6.4136825227151251E-2</v>
      </c>
      <c r="P306">
        <f t="shared" si="67"/>
        <v>7.6964190272581501E-2</v>
      </c>
      <c r="Q306">
        <f t="shared" si="68"/>
        <v>0.2650988776055585</v>
      </c>
      <c r="AI306">
        <v>8.2550000000000008</v>
      </c>
      <c r="AJ306">
        <f t="shared" si="69"/>
        <v>154.10518190799996</v>
      </c>
      <c r="AK306">
        <f t="shared" si="70"/>
        <v>53.936813667799981</v>
      </c>
      <c r="AL306">
        <f t="shared" si="71"/>
        <v>638.12222999999994</v>
      </c>
      <c r="AM306">
        <f t="shared" si="72"/>
        <v>140.38689059999999</v>
      </c>
      <c r="AO306">
        <f t="shared" si="73"/>
        <v>194.32370426779997</v>
      </c>
      <c r="AV306">
        <v>8.2550000000000008</v>
      </c>
      <c r="AW306">
        <v>0.44784000000000002</v>
      </c>
      <c r="AX306">
        <f t="shared" si="74"/>
        <v>0.29109600000000002</v>
      </c>
      <c r="AY306">
        <v>7.4039000000000001</v>
      </c>
      <c r="AZ306">
        <f t="shared" si="75"/>
        <v>9.9952650000000016</v>
      </c>
      <c r="BA306">
        <f t="shared" si="76"/>
        <v>10.286361000000001</v>
      </c>
    </row>
    <row r="307" spans="1:53" x14ac:dyDescent="0.25">
      <c r="A307" t="s">
        <v>280</v>
      </c>
      <c r="B307">
        <v>60.9</v>
      </c>
      <c r="C307">
        <v>7.9989999999999997</v>
      </c>
      <c r="D307" s="1">
        <v>3.4569999999999998E-7</v>
      </c>
      <c r="E307">
        <v>61</v>
      </c>
      <c r="G307">
        <v>12</v>
      </c>
      <c r="H307" t="s">
        <v>12</v>
      </c>
      <c r="I307">
        <v>19</v>
      </c>
      <c r="J307" t="s">
        <v>12</v>
      </c>
      <c r="K307">
        <v>78.5</v>
      </c>
      <c r="L307" t="s">
        <v>12</v>
      </c>
      <c r="M307">
        <v>50</v>
      </c>
      <c r="N307">
        <f t="shared" si="77"/>
        <v>233.67</v>
      </c>
      <c r="O307">
        <f t="shared" si="66"/>
        <v>5.1354474258569781E-2</v>
      </c>
      <c r="P307">
        <f t="shared" si="67"/>
        <v>8.1311250909402152E-2</v>
      </c>
      <c r="Q307">
        <f t="shared" si="68"/>
        <v>0.33594385244147734</v>
      </c>
      <c r="AI307">
        <v>8.26</v>
      </c>
      <c r="AJ307">
        <f t="shared" si="69"/>
        <v>154.50982190799996</v>
      </c>
      <c r="AK307">
        <f t="shared" si="70"/>
        <v>54.078437667799982</v>
      </c>
      <c r="AL307">
        <f t="shared" si="71"/>
        <v>645.71105999999997</v>
      </c>
      <c r="AM307">
        <f t="shared" si="72"/>
        <v>142.05643319999999</v>
      </c>
      <c r="AO307">
        <f t="shared" si="73"/>
        <v>196.13487086779998</v>
      </c>
      <c r="AV307">
        <v>8.26</v>
      </c>
      <c r="AW307">
        <v>0.40464</v>
      </c>
      <c r="AX307">
        <f t="shared" si="74"/>
        <v>0.26301600000000003</v>
      </c>
      <c r="AY307">
        <v>7.5888299999999997</v>
      </c>
      <c r="AZ307">
        <f t="shared" si="75"/>
        <v>10.244920500000001</v>
      </c>
      <c r="BA307">
        <f t="shared" si="76"/>
        <v>10.507936500000001</v>
      </c>
    </row>
    <row r="308" spans="1:53" x14ac:dyDescent="0.25">
      <c r="A308" t="s">
        <v>281</v>
      </c>
      <c r="B308">
        <v>60.9</v>
      </c>
      <c r="C308">
        <v>8.0183999999999997</v>
      </c>
      <c r="D308" s="1">
        <v>3.0199999999999998E-7</v>
      </c>
      <c r="E308">
        <v>61</v>
      </c>
      <c r="G308">
        <v>13</v>
      </c>
      <c r="H308" t="s">
        <v>12</v>
      </c>
      <c r="I308">
        <v>22</v>
      </c>
      <c r="J308" t="s">
        <v>12</v>
      </c>
      <c r="K308">
        <v>68</v>
      </c>
      <c r="L308" t="s">
        <v>12</v>
      </c>
      <c r="M308">
        <v>51</v>
      </c>
      <c r="N308">
        <f t="shared" si="77"/>
        <v>233.46499999999997</v>
      </c>
      <c r="O308">
        <f t="shared" si="66"/>
        <v>5.5682864669222371E-2</v>
      </c>
      <c r="P308">
        <f t="shared" si="67"/>
        <v>9.423254020945325E-2</v>
      </c>
      <c r="Q308">
        <f t="shared" si="68"/>
        <v>0.2912642151928555</v>
      </c>
      <c r="AI308">
        <v>8.2650000000000006</v>
      </c>
      <c r="AJ308">
        <f t="shared" si="69"/>
        <v>154.87125190799998</v>
      </c>
      <c r="AK308">
        <f t="shared" si="70"/>
        <v>54.204938167799988</v>
      </c>
      <c r="AL308">
        <f t="shared" si="71"/>
        <v>653.34653000000003</v>
      </c>
      <c r="AM308">
        <f t="shared" si="72"/>
        <v>143.73623660000001</v>
      </c>
      <c r="AO308">
        <f t="shared" si="73"/>
        <v>197.94117476779999</v>
      </c>
      <c r="AV308">
        <v>8.2650000000000006</v>
      </c>
      <c r="AW308">
        <v>0.36142999999999997</v>
      </c>
      <c r="AX308">
        <f t="shared" si="74"/>
        <v>0.23492949999999999</v>
      </c>
      <c r="AY308">
        <v>7.6354699999999998</v>
      </c>
      <c r="AZ308">
        <f t="shared" si="75"/>
        <v>10.3078845</v>
      </c>
      <c r="BA308">
        <f t="shared" si="76"/>
        <v>10.542814</v>
      </c>
    </row>
    <row r="309" spans="1:53" x14ac:dyDescent="0.25">
      <c r="A309" t="s">
        <v>282</v>
      </c>
      <c r="B309">
        <v>60.9</v>
      </c>
      <c r="C309">
        <v>8.0404</v>
      </c>
      <c r="D309" s="1">
        <v>3.4610000000000001E-7</v>
      </c>
      <c r="E309">
        <v>61</v>
      </c>
      <c r="G309">
        <v>12</v>
      </c>
      <c r="H309" t="s">
        <v>12</v>
      </c>
      <c r="I309">
        <v>21</v>
      </c>
      <c r="J309" t="s">
        <v>12</v>
      </c>
      <c r="K309">
        <v>86</v>
      </c>
      <c r="L309" t="s">
        <v>12</v>
      </c>
      <c r="M309">
        <v>52</v>
      </c>
      <c r="N309">
        <f t="shared" si="77"/>
        <v>233.26</v>
      </c>
      <c r="O309">
        <f t="shared" si="66"/>
        <v>5.1444739775357969E-2</v>
      </c>
      <c r="P309">
        <f t="shared" si="67"/>
        <v>9.0028294606876447E-2</v>
      </c>
      <c r="Q309">
        <f t="shared" si="68"/>
        <v>0.36868730172339881</v>
      </c>
      <c r="AI309">
        <v>8.27</v>
      </c>
      <c r="AJ309">
        <f t="shared" si="69"/>
        <v>155.18948190799998</v>
      </c>
      <c r="AK309">
        <f t="shared" si="70"/>
        <v>54.31631866779999</v>
      </c>
      <c r="AL309">
        <f t="shared" si="71"/>
        <v>661.02863000000002</v>
      </c>
      <c r="AM309">
        <f t="shared" si="72"/>
        <v>145.4262986</v>
      </c>
      <c r="AO309">
        <f t="shared" si="73"/>
        <v>199.74261726779997</v>
      </c>
      <c r="AV309">
        <v>8.27</v>
      </c>
      <c r="AW309">
        <v>0.31823000000000001</v>
      </c>
      <c r="AX309">
        <f t="shared" si="74"/>
        <v>0.20684950000000002</v>
      </c>
      <c r="AY309">
        <v>7.6821000000000002</v>
      </c>
      <c r="AZ309">
        <f t="shared" si="75"/>
        <v>10.370835000000001</v>
      </c>
      <c r="BA309">
        <f t="shared" si="76"/>
        <v>10.577684500000002</v>
      </c>
    </row>
    <row r="310" spans="1:53" x14ac:dyDescent="0.25">
      <c r="A310" t="s">
        <v>283</v>
      </c>
      <c r="B310">
        <v>60.9</v>
      </c>
      <c r="C310">
        <v>8.0601000000000003</v>
      </c>
      <c r="D310" s="1">
        <v>3.4610000000000001E-7</v>
      </c>
      <c r="E310">
        <v>61</v>
      </c>
      <c r="G310">
        <v>12</v>
      </c>
      <c r="H310" t="s">
        <v>12</v>
      </c>
      <c r="I310">
        <v>17</v>
      </c>
      <c r="J310" t="s">
        <v>12</v>
      </c>
      <c r="K310">
        <v>73</v>
      </c>
      <c r="L310" t="s">
        <v>12</v>
      </c>
      <c r="M310">
        <v>53</v>
      </c>
      <c r="N310">
        <f t="shared" si="77"/>
        <v>233.05499999999998</v>
      </c>
      <c r="O310">
        <f t="shared" si="66"/>
        <v>5.1489991632876361E-2</v>
      </c>
      <c r="P310">
        <f t="shared" si="67"/>
        <v>7.2944154813241513E-2</v>
      </c>
      <c r="Q310">
        <f t="shared" si="68"/>
        <v>0.31323078243333119</v>
      </c>
      <c r="AI310">
        <v>8.2750000000000004</v>
      </c>
      <c r="AJ310">
        <f t="shared" si="69"/>
        <v>155.60935190799998</v>
      </c>
      <c r="AK310">
        <f t="shared" si="70"/>
        <v>54.46327316779999</v>
      </c>
      <c r="AL310">
        <f t="shared" si="71"/>
        <v>668.72581000000002</v>
      </c>
      <c r="AM310">
        <f t="shared" si="72"/>
        <v>147.11967820000001</v>
      </c>
      <c r="AO310">
        <f t="shared" si="73"/>
        <v>201.58295136780001</v>
      </c>
      <c r="AV310">
        <v>8.2750000000000004</v>
      </c>
      <c r="AW310">
        <v>0.41987000000000002</v>
      </c>
      <c r="AX310">
        <f t="shared" si="74"/>
        <v>0.27291550000000003</v>
      </c>
      <c r="AY310">
        <v>7.6971800000000004</v>
      </c>
      <c r="AZ310">
        <f t="shared" si="75"/>
        <v>10.391193000000001</v>
      </c>
      <c r="BA310">
        <f t="shared" si="76"/>
        <v>10.664108500000001</v>
      </c>
    </row>
    <row r="311" spans="1:53" x14ac:dyDescent="0.25">
      <c r="A311" t="s">
        <v>284</v>
      </c>
      <c r="B311">
        <v>60</v>
      </c>
      <c r="C311">
        <v>8.0833999999999993</v>
      </c>
      <c r="D311" s="1">
        <v>2.8869999999999998E-7</v>
      </c>
      <c r="E311">
        <v>61</v>
      </c>
      <c r="G311">
        <v>23</v>
      </c>
      <c r="H311" t="s">
        <v>12</v>
      </c>
      <c r="I311">
        <v>18</v>
      </c>
      <c r="J311" t="s">
        <v>12</v>
      </c>
      <c r="K311">
        <v>71</v>
      </c>
      <c r="L311" t="s">
        <v>12</v>
      </c>
      <c r="M311">
        <v>54</v>
      </c>
      <c r="N311">
        <f t="shared" si="77"/>
        <v>232.85</v>
      </c>
      <c r="O311">
        <f t="shared" si="66"/>
        <v>9.8776036074726223E-2</v>
      </c>
      <c r="P311">
        <f t="shared" si="67"/>
        <v>7.7302984754133566E-2</v>
      </c>
      <c r="Q311">
        <f t="shared" si="68"/>
        <v>0.30491732875241573</v>
      </c>
      <c r="AI311">
        <v>8.2799999999999994</v>
      </c>
      <c r="AJ311">
        <f t="shared" si="69"/>
        <v>156.14032190799998</v>
      </c>
      <c r="AK311">
        <f t="shared" si="70"/>
        <v>54.64911266779999</v>
      </c>
      <c r="AL311">
        <f t="shared" si="71"/>
        <v>676.42879000000005</v>
      </c>
      <c r="AM311">
        <f t="shared" si="72"/>
        <v>148.81433380000001</v>
      </c>
      <c r="AO311">
        <f t="shared" si="73"/>
        <v>203.4634464678</v>
      </c>
      <c r="AV311">
        <v>8.2799999999999994</v>
      </c>
      <c r="AW311">
        <v>0.53097000000000005</v>
      </c>
      <c r="AX311">
        <f t="shared" si="74"/>
        <v>0.34513050000000006</v>
      </c>
      <c r="AY311">
        <v>7.7029800000000002</v>
      </c>
      <c r="AZ311">
        <f t="shared" si="75"/>
        <v>10.399023000000001</v>
      </c>
      <c r="BA311">
        <f t="shared" si="76"/>
        <v>10.744153500000001</v>
      </c>
    </row>
    <row r="312" spans="1:53" x14ac:dyDescent="0.25">
      <c r="A312" t="s">
        <v>285</v>
      </c>
      <c r="B312">
        <v>60.9</v>
      </c>
      <c r="C312">
        <v>8.1021000000000001</v>
      </c>
      <c r="D312" s="1">
        <v>3.467E-7</v>
      </c>
      <c r="E312">
        <v>61</v>
      </c>
      <c r="G312">
        <v>13</v>
      </c>
      <c r="H312" t="s">
        <v>12</v>
      </c>
      <c r="I312">
        <v>22</v>
      </c>
      <c r="J312" t="s">
        <v>12</v>
      </c>
      <c r="K312">
        <v>88</v>
      </c>
      <c r="L312" t="s">
        <v>12</v>
      </c>
      <c r="M312">
        <v>55</v>
      </c>
      <c r="N312">
        <f t="shared" si="77"/>
        <v>232.64499999999998</v>
      </c>
      <c r="O312">
        <f t="shared" ref="O312:O375" si="78">G312/N312</f>
        <v>5.5879129145264252E-2</v>
      </c>
      <c r="P312">
        <f t="shared" ref="P312:P375" si="79">I312/N312</f>
        <v>9.4564680091985653E-2</v>
      </c>
      <c r="Q312">
        <f t="shared" ref="Q312:Q375" si="80">K312/N312</f>
        <v>0.37825872036794261</v>
      </c>
      <c r="AI312">
        <v>8.2850000000000001</v>
      </c>
      <c r="AJ312">
        <f t="shared" ref="AJ312:AJ375" si="81">AW312+AJ311</f>
        <v>156.73645190799996</v>
      </c>
      <c r="AK312">
        <f t="shared" ref="AK312:AK375" si="82">AJ312*0.35</f>
        <v>54.857758167799986</v>
      </c>
      <c r="AL312">
        <f t="shared" ref="AL312:AL375" si="83">AY312+AL311</f>
        <v>684.1375700000001</v>
      </c>
      <c r="AM312">
        <f t="shared" ref="AM312:AM375" si="84">AL312*0.22</f>
        <v>150.51026540000001</v>
      </c>
      <c r="AO312">
        <f t="shared" ref="AO312:AO375" si="85">AK312+AM312</f>
        <v>205.36802356779998</v>
      </c>
      <c r="AV312">
        <v>8.2850000000000001</v>
      </c>
      <c r="AW312">
        <v>0.59613000000000005</v>
      </c>
      <c r="AX312">
        <f t="shared" ref="AX312:AX375" si="86">AW312*0.65</f>
        <v>0.38748450000000006</v>
      </c>
      <c r="AY312">
        <v>7.70878</v>
      </c>
      <c r="AZ312">
        <f t="shared" ref="AZ312:AZ375" si="87">AY312*1.35</f>
        <v>10.406853</v>
      </c>
      <c r="BA312">
        <f t="shared" ref="BA312:BA375" si="88">AX312+AZ312</f>
        <v>10.794337499999999</v>
      </c>
    </row>
    <row r="313" spans="1:53" x14ac:dyDescent="0.25">
      <c r="A313" t="s">
        <v>286</v>
      </c>
      <c r="B313">
        <v>60</v>
      </c>
      <c r="C313">
        <v>8.1188000000000002</v>
      </c>
      <c r="D313" s="1">
        <v>2.5709999999999999E-7</v>
      </c>
      <c r="E313">
        <v>61</v>
      </c>
      <c r="G313">
        <v>9</v>
      </c>
      <c r="H313" t="s">
        <v>12</v>
      </c>
      <c r="I313">
        <v>18</v>
      </c>
      <c r="J313" t="s">
        <v>12</v>
      </c>
      <c r="K313">
        <v>76</v>
      </c>
      <c r="L313" t="s">
        <v>12</v>
      </c>
      <c r="M313">
        <v>56</v>
      </c>
      <c r="N313">
        <f t="shared" si="77"/>
        <v>232.44</v>
      </c>
      <c r="O313">
        <f t="shared" si="78"/>
        <v>3.8719669592152811E-2</v>
      </c>
      <c r="P313">
        <f t="shared" si="79"/>
        <v>7.7439339184305622E-2</v>
      </c>
      <c r="Q313">
        <f t="shared" si="80"/>
        <v>0.32696609877817934</v>
      </c>
      <c r="AI313">
        <v>8.2899999999999991</v>
      </c>
      <c r="AJ313">
        <f t="shared" si="81"/>
        <v>157.27703190799997</v>
      </c>
      <c r="AK313">
        <f t="shared" si="82"/>
        <v>55.046961167799985</v>
      </c>
      <c r="AL313">
        <f t="shared" si="83"/>
        <v>691.89715000000012</v>
      </c>
      <c r="AM313">
        <f t="shared" si="84"/>
        <v>152.21737300000004</v>
      </c>
      <c r="AO313">
        <f t="shared" si="85"/>
        <v>207.26433416780003</v>
      </c>
      <c r="AV313">
        <v>8.2899999999999991</v>
      </c>
      <c r="AW313">
        <v>0.54057999999999995</v>
      </c>
      <c r="AX313">
        <f t="shared" si="86"/>
        <v>0.35137699999999999</v>
      </c>
      <c r="AY313">
        <v>7.7595799999999997</v>
      </c>
      <c r="AZ313">
        <f t="shared" si="87"/>
        <v>10.475433000000001</v>
      </c>
      <c r="BA313">
        <f t="shared" si="88"/>
        <v>10.82681</v>
      </c>
    </row>
    <row r="314" spans="1:53" x14ac:dyDescent="0.25">
      <c r="A314" t="s">
        <v>287</v>
      </c>
      <c r="B314">
        <v>60.9</v>
      </c>
      <c r="C314">
        <v>8.1417999999999999</v>
      </c>
      <c r="D314" s="1">
        <v>2.6619999999999999E-7</v>
      </c>
      <c r="E314">
        <v>61</v>
      </c>
      <c r="G314">
        <v>14</v>
      </c>
      <c r="H314" t="s">
        <v>12</v>
      </c>
      <c r="I314">
        <v>20</v>
      </c>
      <c r="J314" t="s">
        <v>12</v>
      </c>
      <c r="K314">
        <v>90</v>
      </c>
      <c r="L314" t="s">
        <v>12</v>
      </c>
      <c r="M314">
        <v>57</v>
      </c>
      <c r="N314">
        <f t="shared" si="77"/>
        <v>232.23499999999999</v>
      </c>
      <c r="O314">
        <f t="shared" si="78"/>
        <v>6.0283764290481628E-2</v>
      </c>
      <c r="P314">
        <f t="shared" si="79"/>
        <v>8.6119663272116606E-2</v>
      </c>
      <c r="Q314">
        <f t="shared" si="80"/>
        <v>0.38753848472452473</v>
      </c>
      <c r="AI314">
        <v>8.2949999999999999</v>
      </c>
      <c r="AJ314">
        <f t="shared" si="81"/>
        <v>157.76206190799996</v>
      </c>
      <c r="AK314">
        <f t="shared" si="82"/>
        <v>55.216721667799987</v>
      </c>
      <c r="AL314">
        <f t="shared" si="83"/>
        <v>699.71503000000007</v>
      </c>
      <c r="AM314">
        <f t="shared" si="84"/>
        <v>153.93730660000003</v>
      </c>
      <c r="AO314">
        <f t="shared" si="85"/>
        <v>209.15402826780002</v>
      </c>
      <c r="AV314">
        <v>8.2949999999999999</v>
      </c>
      <c r="AW314">
        <v>0.48503000000000002</v>
      </c>
      <c r="AX314">
        <f t="shared" si="86"/>
        <v>0.31526950000000004</v>
      </c>
      <c r="AY314">
        <v>7.8178799999999997</v>
      </c>
      <c r="AZ314">
        <f t="shared" si="87"/>
        <v>10.554138</v>
      </c>
      <c r="BA314">
        <f t="shared" si="88"/>
        <v>10.869407499999999</v>
      </c>
    </row>
    <row r="315" spans="1:53" x14ac:dyDescent="0.25">
      <c r="A315" t="s">
        <v>288</v>
      </c>
      <c r="B315">
        <v>60.9</v>
      </c>
      <c r="C315">
        <v>8.1616999999999997</v>
      </c>
      <c r="D315" s="1">
        <v>3.2169999999999998E-7</v>
      </c>
      <c r="E315">
        <v>61</v>
      </c>
      <c r="G315">
        <v>25</v>
      </c>
      <c r="H315" t="s">
        <v>12</v>
      </c>
      <c r="I315">
        <v>27</v>
      </c>
      <c r="J315" t="s">
        <v>12</v>
      </c>
      <c r="K315">
        <v>110</v>
      </c>
      <c r="L315" t="s">
        <v>12</v>
      </c>
      <c r="M315">
        <v>58</v>
      </c>
      <c r="N315">
        <f t="shared" si="77"/>
        <v>232.03</v>
      </c>
      <c r="O315">
        <f t="shared" si="78"/>
        <v>0.10774468818687238</v>
      </c>
      <c r="P315">
        <f t="shared" si="79"/>
        <v>0.11636426324182218</v>
      </c>
      <c r="Q315">
        <f t="shared" si="80"/>
        <v>0.47407662802223849</v>
      </c>
      <c r="AI315">
        <v>8.3000000000000007</v>
      </c>
      <c r="AJ315">
        <f t="shared" si="81"/>
        <v>158.19709190799998</v>
      </c>
      <c r="AK315">
        <f t="shared" si="82"/>
        <v>55.368982167799992</v>
      </c>
      <c r="AL315">
        <f t="shared" si="83"/>
        <v>707.59121000000005</v>
      </c>
      <c r="AM315">
        <f t="shared" si="84"/>
        <v>155.67006620000001</v>
      </c>
      <c r="AO315">
        <f t="shared" si="85"/>
        <v>211.03904836780001</v>
      </c>
      <c r="AV315">
        <v>8.3000000000000007</v>
      </c>
      <c r="AW315">
        <v>0.43502999999999997</v>
      </c>
      <c r="AX315">
        <f t="shared" si="86"/>
        <v>0.28276950000000001</v>
      </c>
      <c r="AY315">
        <v>7.8761799999999997</v>
      </c>
      <c r="AZ315">
        <f t="shared" si="87"/>
        <v>10.632843000000001</v>
      </c>
      <c r="BA315">
        <f t="shared" si="88"/>
        <v>10.915612500000002</v>
      </c>
    </row>
    <row r="316" spans="1:53" x14ac:dyDescent="0.25">
      <c r="A316" t="s">
        <v>289</v>
      </c>
      <c r="B316">
        <v>60.9</v>
      </c>
      <c r="C316">
        <v>8.1814</v>
      </c>
      <c r="D316" s="1">
        <v>3.4709999999999998E-7</v>
      </c>
      <c r="E316">
        <v>61</v>
      </c>
      <c r="G316">
        <v>25</v>
      </c>
      <c r="H316" t="s">
        <v>12</v>
      </c>
      <c r="I316">
        <v>39</v>
      </c>
      <c r="J316" t="s">
        <v>12</v>
      </c>
      <c r="K316">
        <v>129</v>
      </c>
      <c r="L316" t="s">
        <v>12</v>
      </c>
      <c r="M316">
        <v>59</v>
      </c>
      <c r="N316">
        <f t="shared" si="77"/>
        <v>231.82499999999999</v>
      </c>
      <c r="O316">
        <f t="shared" si="78"/>
        <v>0.10783996549121105</v>
      </c>
      <c r="P316">
        <f t="shared" si="79"/>
        <v>0.16823034616628924</v>
      </c>
      <c r="Q316">
        <f t="shared" si="80"/>
        <v>0.556454221934649</v>
      </c>
      <c r="AI316">
        <v>8.3049999999999997</v>
      </c>
      <c r="AJ316">
        <f t="shared" si="81"/>
        <v>158.64601190799996</v>
      </c>
      <c r="AK316">
        <f t="shared" si="82"/>
        <v>55.526104167799986</v>
      </c>
      <c r="AL316">
        <f t="shared" si="83"/>
        <v>715.55865000000006</v>
      </c>
      <c r="AM316">
        <f t="shared" si="84"/>
        <v>157.42290300000002</v>
      </c>
      <c r="AO316">
        <f t="shared" si="85"/>
        <v>212.9490071678</v>
      </c>
      <c r="AV316">
        <v>8.3049999999999997</v>
      </c>
      <c r="AW316">
        <v>0.44891999999999999</v>
      </c>
      <c r="AX316">
        <f t="shared" si="86"/>
        <v>0.291798</v>
      </c>
      <c r="AY316">
        <v>7.9674399999999999</v>
      </c>
      <c r="AZ316">
        <f t="shared" si="87"/>
        <v>10.756044000000001</v>
      </c>
      <c r="BA316">
        <f t="shared" si="88"/>
        <v>11.047842000000001</v>
      </c>
    </row>
    <row r="317" spans="1:53" x14ac:dyDescent="0.25">
      <c r="A317" t="s">
        <v>290</v>
      </c>
      <c r="B317">
        <v>60.9</v>
      </c>
      <c r="C317">
        <v>8.2020999999999997</v>
      </c>
      <c r="D317" s="1">
        <v>3.4719999999999999E-7</v>
      </c>
      <c r="E317">
        <v>61</v>
      </c>
      <c r="G317">
        <v>22</v>
      </c>
      <c r="H317" t="s">
        <v>12</v>
      </c>
      <c r="I317">
        <v>34</v>
      </c>
      <c r="J317" t="s">
        <v>12</v>
      </c>
      <c r="K317">
        <v>122</v>
      </c>
      <c r="L317" t="s">
        <v>12</v>
      </c>
      <c r="M317">
        <v>60</v>
      </c>
      <c r="N317">
        <f t="shared" si="77"/>
        <v>231.61999999999998</v>
      </c>
      <c r="O317">
        <f t="shared" si="78"/>
        <v>9.4983162075813837E-2</v>
      </c>
      <c r="P317">
        <f t="shared" si="79"/>
        <v>0.14679215957171229</v>
      </c>
      <c r="Q317">
        <f t="shared" si="80"/>
        <v>0.52672480787496767</v>
      </c>
      <c r="AI317">
        <v>8.31</v>
      </c>
      <c r="AJ317">
        <f t="shared" si="81"/>
        <v>159.10882190799995</v>
      </c>
      <c r="AK317">
        <f t="shared" si="82"/>
        <v>55.688087667799984</v>
      </c>
      <c r="AL317">
        <f t="shared" si="83"/>
        <v>723.48388000000011</v>
      </c>
      <c r="AM317">
        <f t="shared" si="84"/>
        <v>159.16645360000004</v>
      </c>
      <c r="AO317">
        <f t="shared" si="85"/>
        <v>214.85454126780002</v>
      </c>
      <c r="AV317">
        <v>8.31</v>
      </c>
      <c r="AW317">
        <v>0.46281</v>
      </c>
      <c r="AX317">
        <f t="shared" si="86"/>
        <v>0.3008265</v>
      </c>
      <c r="AY317">
        <v>7.92523</v>
      </c>
      <c r="AZ317">
        <f t="shared" si="87"/>
        <v>10.6990605</v>
      </c>
      <c r="BA317">
        <f t="shared" si="88"/>
        <v>10.999886999999999</v>
      </c>
    </row>
    <row r="318" spans="1:53" x14ac:dyDescent="0.25">
      <c r="A318" t="s">
        <v>291</v>
      </c>
      <c r="B318">
        <v>60.9</v>
      </c>
      <c r="C318">
        <v>8.2218</v>
      </c>
      <c r="D318" s="1">
        <v>3.4750000000000001E-7</v>
      </c>
      <c r="E318">
        <v>61</v>
      </c>
      <c r="G318">
        <v>8</v>
      </c>
      <c r="H318" t="s">
        <v>12</v>
      </c>
      <c r="I318">
        <v>30</v>
      </c>
      <c r="J318" t="s">
        <v>12</v>
      </c>
      <c r="K318">
        <v>99</v>
      </c>
      <c r="L318" t="s">
        <v>12</v>
      </c>
      <c r="M318">
        <v>61</v>
      </c>
      <c r="N318">
        <f t="shared" si="77"/>
        <v>231.41499999999999</v>
      </c>
      <c r="O318">
        <f t="shared" si="78"/>
        <v>3.4569928483460452E-2</v>
      </c>
      <c r="P318">
        <f t="shared" si="79"/>
        <v>0.12963723181297668</v>
      </c>
      <c r="Q318">
        <f t="shared" si="80"/>
        <v>0.42780286498282311</v>
      </c>
      <c r="AI318">
        <v>8.3149999999999995</v>
      </c>
      <c r="AJ318">
        <f t="shared" si="81"/>
        <v>159.58552190799995</v>
      </c>
      <c r="AK318">
        <f t="shared" si="82"/>
        <v>55.854932667799979</v>
      </c>
      <c r="AL318">
        <f t="shared" si="83"/>
        <v>731.22645000000011</v>
      </c>
      <c r="AM318">
        <f t="shared" si="84"/>
        <v>160.86981900000004</v>
      </c>
      <c r="AO318">
        <f t="shared" si="85"/>
        <v>216.72475166780001</v>
      </c>
      <c r="AV318">
        <v>8.3149999999999995</v>
      </c>
      <c r="AW318">
        <v>0.47670000000000001</v>
      </c>
      <c r="AX318">
        <f t="shared" si="86"/>
        <v>0.30985499999999999</v>
      </c>
      <c r="AY318">
        <v>7.7425699999999997</v>
      </c>
      <c r="AZ318">
        <f t="shared" si="87"/>
        <v>10.452469500000001</v>
      </c>
      <c r="BA318">
        <f t="shared" si="88"/>
        <v>10.762324500000002</v>
      </c>
    </row>
    <row r="319" spans="1:53" x14ac:dyDescent="0.25">
      <c r="A319" t="s">
        <v>292</v>
      </c>
      <c r="B319">
        <v>60.9</v>
      </c>
      <c r="C319">
        <v>8.2371999999999996</v>
      </c>
      <c r="D319" s="1">
        <v>3.4760000000000002E-7</v>
      </c>
      <c r="E319">
        <v>61</v>
      </c>
      <c r="G319">
        <v>18</v>
      </c>
      <c r="H319" t="s">
        <v>12</v>
      </c>
      <c r="I319">
        <v>24</v>
      </c>
      <c r="J319" t="s">
        <v>12</v>
      </c>
      <c r="K319">
        <v>123.5</v>
      </c>
      <c r="L319" t="s">
        <v>12</v>
      </c>
      <c r="M319">
        <v>62</v>
      </c>
      <c r="N319">
        <f t="shared" si="77"/>
        <v>231.20999999999998</v>
      </c>
      <c r="O319">
        <f t="shared" si="78"/>
        <v>7.7851304009342162E-2</v>
      </c>
      <c r="P319">
        <f t="shared" si="79"/>
        <v>0.10380173867912289</v>
      </c>
      <c r="Q319">
        <f t="shared" si="80"/>
        <v>0.53414644695298652</v>
      </c>
      <c r="AI319">
        <v>8.32</v>
      </c>
      <c r="AJ319">
        <f t="shared" si="81"/>
        <v>160.07610190799994</v>
      </c>
      <c r="AK319">
        <f t="shared" si="82"/>
        <v>56.02663566779998</v>
      </c>
      <c r="AL319">
        <f t="shared" si="83"/>
        <v>738.93632000000014</v>
      </c>
      <c r="AM319">
        <f t="shared" si="84"/>
        <v>162.56599040000003</v>
      </c>
      <c r="AO319">
        <f t="shared" si="85"/>
        <v>218.59262606780001</v>
      </c>
      <c r="AV319">
        <v>8.32</v>
      </c>
      <c r="AW319">
        <v>0.49058000000000002</v>
      </c>
      <c r="AX319">
        <f t="shared" si="86"/>
        <v>0.31887700000000002</v>
      </c>
      <c r="AY319">
        <v>7.7098699999999996</v>
      </c>
      <c r="AZ319">
        <f t="shared" si="87"/>
        <v>10.408324500000001</v>
      </c>
      <c r="BA319">
        <f t="shared" si="88"/>
        <v>10.727201500000001</v>
      </c>
    </row>
    <row r="320" spans="1:53" x14ac:dyDescent="0.25">
      <c r="A320" t="s">
        <v>293</v>
      </c>
      <c r="B320">
        <v>60.9</v>
      </c>
      <c r="C320">
        <v>8.2591000000000001</v>
      </c>
      <c r="D320" s="1">
        <v>3.2230000000000002E-7</v>
      </c>
      <c r="E320">
        <v>61</v>
      </c>
      <c r="G320">
        <v>14</v>
      </c>
      <c r="H320" t="s">
        <v>12</v>
      </c>
      <c r="I320">
        <v>44</v>
      </c>
      <c r="J320" t="s">
        <v>12</v>
      </c>
      <c r="K320">
        <v>118.5</v>
      </c>
      <c r="L320" t="s">
        <v>12</v>
      </c>
      <c r="M320">
        <v>63</v>
      </c>
      <c r="N320">
        <f t="shared" si="77"/>
        <v>231.005</v>
      </c>
      <c r="O320">
        <f t="shared" si="78"/>
        <v>6.0604748814960717E-2</v>
      </c>
      <c r="P320">
        <f t="shared" si="79"/>
        <v>0.19047206770416225</v>
      </c>
      <c r="Q320">
        <f t="shared" si="80"/>
        <v>0.51297590961234607</v>
      </c>
      <c r="AI320">
        <v>8.3249999999999993</v>
      </c>
      <c r="AJ320">
        <f t="shared" si="81"/>
        <v>160.57931190799994</v>
      </c>
      <c r="AK320">
        <f t="shared" si="82"/>
        <v>56.202759167799975</v>
      </c>
      <c r="AL320">
        <f t="shared" si="83"/>
        <v>746.61349000000018</v>
      </c>
      <c r="AM320">
        <f t="shared" si="84"/>
        <v>164.25496780000003</v>
      </c>
      <c r="AO320">
        <f t="shared" si="85"/>
        <v>220.4577269678</v>
      </c>
      <c r="AV320">
        <v>8.3249999999999993</v>
      </c>
      <c r="AW320">
        <v>0.50321000000000005</v>
      </c>
      <c r="AX320">
        <f t="shared" si="86"/>
        <v>0.32708650000000006</v>
      </c>
      <c r="AY320">
        <v>7.6771700000000003</v>
      </c>
      <c r="AZ320">
        <f t="shared" si="87"/>
        <v>10.364179500000001</v>
      </c>
      <c r="BA320">
        <f t="shared" si="88"/>
        <v>10.691266000000001</v>
      </c>
    </row>
    <row r="321" spans="1:53" x14ac:dyDescent="0.25">
      <c r="A321" t="s">
        <v>294</v>
      </c>
      <c r="B321">
        <v>60.9</v>
      </c>
      <c r="C321">
        <v>8.2794000000000008</v>
      </c>
      <c r="D321" s="1">
        <v>3.4789999999999999E-7</v>
      </c>
      <c r="E321">
        <v>61</v>
      </c>
      <c r="G321">
        <v>11</v>
      </c>
      <c r="H321" t="s">
        <v>12</v>
      </c>
      <c r="I321">
        <v>28</v>
      </c>
      <c r="J321" t="s">
        <v>12</v>
      </c>
      <c r="K321">
        <v>115</v>
      </c>
      <c r="L321" t="s">
        <v>12</v>
      </c>
      <c r="M321">
        <v>64</v>
      </c>
      <c r="N321">
        <f t="shared" si="77"/>
        <v>230.79999999999998</v>
      </c>
      <c r="O321">
        <f t="shared" si="78"/>
        <v>4.7660311958405546E-2</v>
      </c>
      <c r="P321">
        <f t="shared" si="79"/>
        <v>0.12131715771230503</v>
      </c>
      <c r="Q321">
        <f t="shared" si="80"/>
        <v>0.49826689774696709</v>
      </c>
      <c r="AI321">
        <v>8.33</v>
      </c>
      <c r="AJ321">
        <f t="shared" si="81"/>
        <v>161.09486190799993</v>
      </c>
      <c r="AK321">
        <f t="shared" si="82"/>
        <v>56.383201667799973</v>
      </c>
      <c r="AL321">
        <f t="shared" si="83"/>
        <v>754.25796000000014</v>
      </c>
      <c r="AM321">
        <f t="shared" si="84"/>
        <v>165.93675120000003</v>
      </c>
      <c r="AO321">
        <f t="shared" si="85"/>
        <v>222.3199528678</v>
      </c>
      <c r="AV321">
        <v>8.33</v>
      </c>
      <c r="AW321">
        <v>0.51554999999999995</v>
      </c>
      <c r="AX321">
        <f t="shared" si="86"/>
        <v>0.3351075</v>
      </c>
      <c r="AY321">
        <v>7.6444700000000001</v>
      </c>
      <c r="AZ321">
        <f t="shared" si="87"/>
        <v>10.3200345</v>
      </c>
      <c r="BA321">
        <f t="shared" si="88"/>
        <v>10.655142</v>
      </c>
    </row>
    <row r="322" spans="1:53" x14ac:dyDescent="0.25">
      <c r="A322" t="s">
        <v>295</v>
      </c>
      <c r="B322">
        <v>60.9</v>
      </c>
      <c r="C322">
        <v>8.2997999999999994</v>
      </c>
      <c r="D322" s="1">
        <v>3.4799999999999999E-7</v>
      </c>
      <c r="E322">
        <v>61</v>
      </c>
      <c r="G322">
        <v>11</v>
      </c>
      <c r="H322" t="s">
        <v>12</v>
      </c>
      <c r="I322">
        <v>31</v>
      </c>
      <c r="J322" t="s">
        <v>12</v>
      </c>
      <c r="K322">
        <v>117</v>
      </c>
      <c r="L322" t="s">
        <v>12</v>
      </c>
      <c r="M322">
        <v>65</v>
      </c>
      <c r="N322">
        <f t="shared" ref="N322:N357" si="89">-0.205*M322+243.92</f>
        <v>230.595</v>
      </c>
      <c r="O322">
        <f t="shared" si="78"/>
        <v>4.770268219172142E-2</v>
      </c>
      <c r="P322">
        <f t="shared" si="79"/>
        <v>0.13443483163121489</v>
      </c>
      <c r="Q322">
        <f t="shared" si="80"/>
        <v>0.5073830742210369</v>
      </c>
      <c r="AI322">
        <v>8.3350000000000009</v>
      </c>
      <c r="AJ322">
        <f t="shared" si="81"/>
        <v>161.62275190799994</v>
      </c>
      <c r="AK322">
        <f t="shared" si="82"/>
        <v>56.567963167799974</v>
      </c>
      <c r="AL322">
        <f t="shared" si="83"/>
        <v>761.90299000000016</v>
      </c>
      <c r="AM322">
        <f t="shared" si="84"/>
        <v>167.61865780000002</v>
      </c>
      <c r="AO322">
        <f t="shared" si="85"/>
        <v>224.1866209678</v>
      </c>
      <c r="AV322">
        <v>8.3350000000000009</v>
      </c>
      <c r="AW322">
        <v>0.52788999999999997</v>
      </c>
      <c r="AX322">
        <f t="shared" si="86"/>
        <v>0.3431285</v>
      </c>
      <c r="AY322">
        <v>7.6450300000000002</v>
      </c>
      <c r="AZ322">
        <f t="shared" si="87"/>
        <v>10.320790500000001</v>
      </c>
      <c r="BA322">
        <f t="shared" si="88"/>
        <v>10.663919000000002</v>
      </c>
    </row>
    <row r="323" spans="1:53" x14ac:dyDescent="0.25">
      <c r="A323" t="s">
        <v>296</v>
      </c>
      <c r="B323">
        <v>60</v>
      </c>
      <c r="C323">
        <v>8.3209999999999997</v>
      </c>
      <c r="D323" s="1">
        <v>3.4820000000000001E-7</v>
      </c>
      <c r="E323">
        <v>61</v>
      </c>
      <c r="G323">
        <v>9</v>
      </c>
      <c r="H323" t="s">
        <v>12</v>
      </c>
      <c r="I323">
        <v>30</v>
      </c>
      <c r="J323" t="s">
        <v>12</v>
      </c>
      <c r="K323">
        <v>117</v>
      </c>
      <c r="L323" t="s">
        <v>12</v>
      </c>
      <c r="M323">
        <v>66</v>
      </c>
      <c r="N323">
        <f t="shared" si="89"/>
        <v>230.39</v>
      </c>
      <c r="O323">
        <f t="shared" si="78"/>
        <v>3.9064195494596124E-2</v>
      </c>
      <c r="P323">
        <f t="shared" si="79"/>
        <v>0.13021398498198708</v>
      </c>
      <c r="Q323">
        <f t="shared" si="80"/>
        <v>0.5078345414297496</v>
      </c>
      <c r="AI323">
        <v>8.34</v>
      </c>
      <c r="AJ323">
        <f t="shared" si="81"/>
        <v>162.11491190799995</v>
      </c>
      <c r="AK323">
        <f t="shared" si="82"/>
        <v>56.740219167799978</v>
      </c>
      <c r="AL323">
        <f t="shared" si="83"/>
        <v>769.60243000000014</v>
      </c>
      <c r="AM323">
        <f t="shared" si="84"/>
        <v>169.31253460000002</v>
      </c>
      <c r="AO323">
        <f t="shared" si="85"/>
        <v>226.0527537678</v>
      </c>
      <c r="AV323">
        <v>8.34</v>
      </c>
      <c r="AW323">
        <v>0.49215999999999999</v>
      </c>
      <c r="AX323">
        <f t="shared" si="86"/>
        <v>0.31990400000000002</v>
      </c>
      <c r="AY323">
        <v>7.6994400000000001</v>
      </c>
      <c r="AZ323">
        <f t="shared" si="87"/>
        <v>10.394244</v>
      </c>
      <c r="BA323">
        <f t="shared" si="88"/>
        <v>10.714148</v>
      </c>
    </row>
    <row r="324" spans="1:53" x14ac:dyDescent="0.25">
      <c r="A324" t="s">
        <v>297</v>
      </c>
      <c r="B324">
        <v>60.9</v>
      </c>
      <c r="C324">
        <v>8.3391000000000002</v>
      </c>
      <c r="D324" s="1">
        <v>3.4820000000000001E-7</v>
      </c>
      <c r="E324">
        <v>61</v>
      </c>
      <c r="G324">
        <v>22</v>
      </c>
      <c r="H324" t="s">
        <v>12</v>
      </c>
      <c r="I324">
        <v>27</v>
      </c>
      <c r="J324" t="s">
        <v>12</v>
      </c>
      <c r="K324">
        <v>141.5</v>
      </c>
      <c r="L324" t="s">
        <v>12</v>
      </c>
      <c r="M324">
        <v>67</v>
      </c>
      <c r="N324">
        <f t="shared" si="89"/>
        <v>230.185</v>
      </c>
      <c r="O324">
        <f t="shared" si="78"/>
        <v>9.5575298129765188E-2</v>
      </c>
      <c r="P324">
        <f t="shared" si="79"/>
        <v>0.11729695679562091</v>
      </c>
      <c r="Q324">
        <f t="shared" si="80"/>
        <v>0.61472294024371699</v>
      </c>
      <c r="AI324">
        <v>8.3450000000000006</v>
      </c>
      <c r="AJ324">
        <f t="shared" si="81"/>
        <v>162.54226190799994</v>
      </c>
      <c r="AK324">
        <f t="shared" si="82"/>
        <v>56.889791667799976</v>
      </c>
      <c r="AL324">
        <f t="shared" si="83"/>
        <v>777.34413000000018</v>
      </c>
      <c r="AM324">
        <f t="shared" si="84"/>
        <v>171.01570860000004</v>
      </c>
      <c r="AO324">
        <f t="shared" si="85"/>
        <v>227.90550026780002</v>
      </c>
      <c r="AV324">
        <v>8.3450000000000006</v>
      </c>
      <c r="AW324">
        <v>0.42735000000000001</v>
      </c>
      <c r="AX324">
        <f t="shared" si="86"/>
        <v>0.27777750000000001</v>
      </c>
      <c r="AY324">
        <v>7.7416999999999998</v>
      </c>
      <c r="AZ324">
        <f t="shared" si="87"/>
        <v>10.451295</v>
      </c>
      <c r="BA324">
        <f t="shared" si="88"/>
        <v>10.729072500000001</v>
      </c>
    </row>
    <row r="325" spans="1:53" x14ac:dyDescent="0.25">
      <c r="A325" t="s">
        <v>298</v>
      </c>
      <c r="B325">
        <v>60.9</v>
      </c>
      <c r="C325">
        <v>8.3574999999999999</v>
      </c>
      <c r="D325" s="1">
        <v>3.192E-7</v>
      </c>
      <c r="E325">
        <v>61</v>
      </c>
      <c r="G325">
        <v>21</v>
      </c>
      <c r="H325" t="s">
        <v>12</v>
      </c>
      <c r="I325">
        <v>30</v>
      </c>
      <c r="J325" t="s">
        <v>12</v>
      </c>
      <c r="K325">
        <v>142</v>
      </c>
      <c r="L325" t="s">
        <v>12</v>
      </c>
      <c r="M325">
        <v>68</v>
      </c>
      <c r="N325">
        <f t="shared" si="89"/>
        <v>229.98</v>
      </c>
      <c r="O325">
        <f t="shared" si="78"/>
        <v>9.1312288025045665E-2</v>
      </c>
      <c r="P325">
        <f t="shared" si="79"/>
        <v>0.13044612575006523</v>
      </c>
      <c r="Q325">
        <f t="shared" si="80"/>
        <v>0.61744499521697538</v>
      </c>
      <c r="AI325">
        <v>8.35</v>
      </c>
      <c r="AJ325">
        <f t="shared" si="81"/>
        <v>162.94485190799995</v>
      </c>
      <c r="AK325">
        <f t="shared" si="82"/>
        <v>57.030698167799976</v>
      </c>
      <c r="AL325">
        <f t="shared" si="83"/>
        <v>785.07802000000015</v>
      </c>
      <c r="AM325">
        <f t="shared" si="84"/>
        <v>172.71716440000003</v>
      </c>
      <c r="AO325">
        <f t="shared" si="85"/>
        <v>229.74786256780001</v>
      </c>
      <c r="AV325">
        <v>8.35</v>
      </c>
      <c r="AW325">
        <v>0.40259</v>
      </c>
      <c r="AX325">
        <f t="shared" si="86"/>
        <v>0.26168350000000001</v>
      </c>
      <c r="AY325">
        <v>7.7338899999999997</v>
      </c>
      <c r="AZ325">
        <f t="shared" si="87"/>
        <v>10.440751500000001</v>
      </c>
      <c r="BA325">
        <f t="shared" si="88"/>
        <v>10.702435000000001</v>
      </c>
    </row>
    <row r="326" spans="1:53" x14ac:dyDescent="0.25">
      <c r="A326" t="s">
        <v>299</v>
      </c>
      <c r="B326">
        <v>60.9</v>
      </c>
      <c r="C326">
        <v>8.3824000000000005</v>
      </c>
      <c r="D326" s="1">
        <v>2.8620000000000001E-7</v>
      </c>
      <c r="E326">
        <v>61</v>
      </c>
      <c r="G326">
        <v>15</v>
      </c>
      <c r="H326" t="s">
        <v>12</v>
      </c>
      <c r="I326">
        <v>27</v>
      </c>
      <c r="J326" t="s">
        <v>12</v>
      </c>
      <c r="K326">
        <v>147.5</v>
      </c>
      <c r="L326" t="s">
        <v>12</v>
      </c>
      <c r="M326">
        <v>69</v>
      </c>
      <c r="N326">
        <f t="shared" si="89"/>
        <v>229.77499999999998</v>
      </c>
      <c r="O326">
        <f t="shared" si="78"/>
        <v>6.5281253400065284E-2</v>
      </c>
      <c r="P326">
        <f t="shared" si="79"/>
        <v>0.11750625612011752</v>
      </c>
      <c r="Q326">
        <f t="shared" si="80"/>
        <v>0.64193232510064202</v>
      </c>
      <c r="AI326">
        <v>8.3550000000000004</v>
      </c>
      <c r="AJ326">
        <f t="shared" si="81"/>
        <v>163.36389190799994</v>
      </c>
      <c r="AK326">
        <f t="shared" si="82"/>
        <v>57.177362167799977</v>
      </c>
      <c r="AL326">
        <f t="shared" si="83"/>
        <v>792.80478000000016</v>
      </c>
      <c r="AM326">
        <f t="shared" si="84"/>
        <v>174.41705160000004</v>
      </c>
      <c r="AO326">
        <f t="shared" si="85"/>
        <v>231.59441376780001</v>
      </c>
      <c r="AV326">
        <v>8.3550000000000004</v>
      </c>
      <c r="AW326">
        <v>0.41904000000000002</v>
      </c>
      <c r="AX326">
        <f t="shared" si="86"/>
        <v>0.27237600000000001</v>
      </c>
      <c r="AY326">
        <v>7.7267599999999996</v>
      </c>
      <c r="AZ326">
        <f t="shared" si="87"/>
        <v>10.431126000000001</v>
      </c>
      <c r="BA326">
        <f t="shared" si="88"/>
        <v>10.703502</v>
      </c>
    </row>
    <row r="327" spans="1:53" x14ac:dyDescent="0.25">
      <c r="A327" t="s">
        <v>300</v>
      </c>
      <c r="B327">
        <v>60.9</v>
      </c>
      <c r="C327">
        <v>8.4011999999999993</v>
      </c>
      <c r="D327" s="1">
        <v>2.4009999999999999E-7</v>
      </c>
      <c r="E327">
        <v>61</v>
      </c>
      <c r="G327">
        <v>15</v>
      </c>
      <c r="H327" t="s">
        <v>12</v>
      </c>
      <c r="I327">
        <v>23</v>
      </c>
      <c r="J327" t="s">
        <v>12</v>
      </c>
      <c r="K327">
        <v>148.5</v>
      </c>
      <c r="L327" t="s">
        <v>12</v>
      </c>
      <c r="M327">
        <v>70</v>
      </c>
      <c r="N327">
        <f t="shared" si="89"/>
        <v>229.57</v>
      </c>
      <c r="O327">
        <f t="shared" si="78"/>
        <v>6.5339547850328875E-2</v>
      </c>
      <c r="P327">
        <f t="shared" si="79"/>
        <v>0.10018730670383762</v>
      </c>
      <c r="Q327">
        <f t="shared" si="80"/>
        <v>0.64686152371825589</v>
      </c>
      <c r="AI327">
        <v>8.36</v>
      </c>
      <c r="AJ327">
        <f t="shared" si="81"/>
        <v>163.79939190799993</v>
      </c>
      <c r="AK327">
        <f t="shared" si="82"/>
        <v>57.329787167799971</v>
      </c>
      <c r="AL327">
        <f t="shared" si="83"/>
        <v>800.60150000000021</v>
      </c>
      <c r="AM327">
        <f t="shared" si="84"/>
        <v>176.13233000000005</v>
      </c>
      <c r="AO327">
        <f t="shared" si="85"/>
        <v>233.46211716780002</v>
      </c>
      <c r="AV327">
        <v>8.36</v>
      </c>
      <c r="AW327">
        <v>0.4355</v>
      </c>
      <c r="AX327">
        <f t="shared" si="86"/>
        <v>0.28307500000000002</v>
      </c>
      <c r="AY327">
        <v>7.7967199999999997</v>
      </c>
      <c r="AZ327">
        <f t="shared" si="87"/>
        <v>10.525572</v>
      </c>
      <c r="BA327">
        <f t="shared" si="88"/>
        <v>10.808647000000001</v>
      </c>
    </row>
    <row r="328" spans="1:53" x14ac:dyDescent="0.25">
      <c r="A328" t="s">
        <v>301</v>
      </c>
      <c r="B328">
        <v>60.9</v>
      </c>
      <c r="C328">
        <v>8.4201999999999995</v>
      </c>
      <c r="D328" s="1">
        <v>3.3700000000000001E-7</v>
      </c>
      <c r="E328">
        <v>61</v>
      </c>
      <c r="G328">
        <v>14</v>
      </c>
      <c r="H328" t="s">
        <v>12</v>
      </c>
      <c r="I328">
        <v>31</v>
      </c>
      <c r="J328" t="s">
        <v>12</v>
      </c>
      <c r="K328">
        <v>154.5</v>
      </c>
      <c r="L328" t="s">
        <v>12</v>
      </c>
      <c r="M328">
        <v>71</v>
      </c>
      <c r="N328">
        <f t="shared" si="89"/>
        <v>229.36499999999998</v>
      </c>
      <c r="O328">
        <f t="shared" si="78"/>
        <v>6.1038083404181112E-2</v>
      </c>
      <c r="P328">
        <f t="shared" si="79"/>
        <v>0.13515575610925817</v>
      </c>
      <c r="Q328">
        <f t="shared" si="80"/>
        <v>0.67359884899614153</v>
      </c>
      <c r="AI328">
        <v>8.3650000000000002</v>
      </c>
      <c r="AJ328">
        <f t="shared" si="81"/>
        <v>164.25135190799995</v>
      </c>
      <c r="AK328">
        <f t="shared" si="82"/>
        <v>57.487973167799979</v>
      </c>
      <c r="AL328">
        <f t="shared" si="83"/>
        <v>808.46819000000016</v>
      </c>
      <c r="AM328">
        <f t="shared" si="84"/>
        <v>177.86300180000003</v>
      </c>
      <c r="AO328">
        <f t="shared" si="85"/>
        <v>235.35097496780003</v>
      </c>
      <c r="AV328">
        <v>8.3650000000000002</v>
      </c>
      <c r="AW328">
        <v>0.45195999999999997</v>
      </c>
      <c r="AX328">
        <f t="shared" si="86"/>
        <v>0.29377399999999998</v>
      </c>
      <c r="AY328">
        <v>7.8666900000000002</v>
      </c>
      <c r="AZ328">
        <f t="shared" si="87"/>
        <v>10.620031500000001</v>
      </c>
      <c r="BA328">
        <f t="shared" si="88"/>
        <v>10.913805500000002</v>
      </c>
    </row>
    <row r="329" spans="1:53" x14ac:dyDescent="0.25">
      <c r="A329" t="s">
        <v>302</v>
      </c>
      <c r="B329">
        <v>60.9</v>
      </c>
      <c r="C329">
        <v>8.4383999999999997</v>
      </c>
      <c r="D329" s="1">
        <v>2.5919999999999999E-7</v>
      </c>
      <c r="E329">
        <v>61</v>
      </c>
      <c r="G329">
        <v>19</v>
      </c>
      <c r="H329" t="s">
        <v>12</v>
      </c>
      <c r="I329">
        <v>26</v>
      </c>
      <c r="J329" t="s">
        <v>12</v>
      </c>
      <c r="K329">
        <v>173.5</v>
      </c>
      <c r="L329" t="s">
        <v>12</v>
      </c>
      <c r="M329">
        <v>72</v>
      </c>
      <c r="N329">
        <f t="shared" si="89"/>
        <v>229.16</v>
      </c>
      <c r="O329">
        <f t="shared" si="78"/>
        <v>8.2911502880083782E-2</v>
      </c>
      <c r="P329">
        <f t="shared" si="79"/>
        <v>0.11345784604643044</v>
      </c>
      <c r="Q329">
        <f t="shared" si="80"/>
        <v>0.75711293419444925</v>
      </c>
      <c r="AI329">
        <v>8.3699999999999992</v>
      </c>
      <c r="AJ329">
        <f t="shared" si="81"/>
        <v>164.71977190799996</v>
      </c>
      <c r="AK329">
        <f t="shared" si="82"/>
        <v>57.651920167799979</v>
      </c>
      <c r="AL329">
        <f t="shared" si="83"/>
        <v>816.53913000000011</v>
      </c>
      <c r="AM329">
        <f t="shared" si="84"/>
        <v>179.63860860000003</v>
      </c>
      <c r="AO329">
        <f t="shared" si="85"/>
        <v>237.2905287678</v>
      </c>
      <c r="AV329">
        <v>8.3699999999999992</v>
      </c>
      <c r="AW329">
        <v>0.46842</v>
      </c>
      <c r="AX329">
        <f t="shared" si="86"/>
        <v>0.30447299999999999</v>
      </c>
      <c r="AY329">
        <v>8.0709400000000002</v>
      </c>
      <c r="AZ329">
        <f t="shared" si="87"/>
        <v>10.895769000000001</v>
      </c>
      <c r="BA329">
        <f t="shared" si="88"/>
        <v>11.200242000000001</v>
      </c>
    </row>
    <row r="330" spans="1:53" x14ac:dyDescent="0.25">
      <c r="A330" t="s">
        <v>303</v>
      </c>
      <c r="B330">
        <v>60</v>
      </c>
      <c r="C330">
        <v>8.4603000000000002</v>
      </c>
      <c r="D330" s="1">
        <v>3.4159999999999999E-7</v>
      </c>
      <c r="E330">
        <v>61</v>
      </c>
      <c r="G330">
        <v>12</v>
      </c>
      <c r="H330" t="s">
        <v>12</v>
      </c>
      <c r="I330">
        <v>28</v>
      </c>
      <c r="J330" t="s">
        <v>12</v>
      </c>
      <c r="K330">
        <v>152.5</v>
      </c>
      <c r="L330" t="s">
        <v>12</v>
      </c>
      <c r="M330">
        <v>73</v>
      </c>
      <c r="N330">
        <f t="shared" si="89"/>
        <v>228.95499999999998</v>
      </c>
      <c r="O330">
        <f t="shared" si="78"/>
        <v>5.2412046035247108E-2</v>
      </c>
      <c r="P330">
        <f t="shared" si="79"/>
        <v>0.12229477408224325</v>
      </c>
      <c r="Q330">
        <f t="shared" si="80"/>
        <v>0.66606975169793192</v>
      </c>
      <c r="AI330">
        <v>8.375</v>
      </c>
      <c r="AJ330">
        <f t="shared" si="81"/>
        <v>165.17835190799997</v>
      </c>
      <c r="AK330">
        <f t="shared" si="82"/>
        <v>57.812423167799984</v>
      </c>
      <c r="AL330">
        <f t="shared" si="83"/>
        <v>824.74133000000006</v>
      </c>
      <c r="AM330">
        <f t="shared" si="84"/>
        <v>181.44309260000003</v>
      </c>
      <c r="AO330">
        <f t="shared" si="85"/>
        <v>239.25551576780001</v>
      </c>
      <c r="AV330">
        <v>8.375</v>
      </c>
      <c r="AW330">
        <v>0.45857999999999999</v>
      </c>
      <c r="AX330">
        <f t="shared" si="86"/>
        <v>0.29807699999999998</v>
      </c>
      <c r="AY330">
        <v>8.2021999999999995</v>
      </c>
      <c r="AZ330">
        <f t="shared" si="87"/>
        <v>11.07297</v>
      </c>
      <c r="BA330">
        <f t="shared" si="88"/>
        <v>11.371046999999999</v>
      </c>
    </row>
    <row r="331" spans="1:53" x14ac:dyDescent="0.25">
      <c r="A331" t="s">
        <v>304</v>
      </c>
      <c r="B331">
        <v>60.9</v>
      </c>
      <c r="C331">
        <v>8.4783000000000008</v>
      </c>
      <c r="D331" s="1">
        <v>3.023E-7</v>
      </c>
      <c r="E331">
        <v>61</v>
      </c>
      <c r="G331">
        <v>13</v>
      </c>
      <c r="H331" t="s">
        <v>12</v>
      </c>
      <c r="I331">
        <v>40</v>
      </c>
      <c r="J331" t="s">
        <v>12</v>
      </c>
      <c r="K331">
        <v>169.5</v>
      </c>
      <c r="L331" t="s">
        <v>12</v>
      </c>
      <c r="M331">
        <v>74</v>
      </c>
      <c r="N331">
        <f t="shared" si="89"/>
        <v>228.75</v>
      </c>
      <c r="O331">
        <f t="shared" si="78"/>
        <v>5.6830601092896178E-2</v>
      </c>
      <c r="P331">
        <f t="shared" si="79"/>
        <v>0.17486338797814208</v>
      </c>
      <c r="Q331">
        <f t="shared" si="80"/>
        <v>0.74098360655737705</v>
      </c>
      <c r="AI331">
        <v>8.3800000000000008</v>
      </c>
      <c r="AJ331">
        <f t="shared" si="81"/>
        <v>165.61577190799997</v>
      </c>
      <c r="AK331">
        <f t="shared" si="82"/>
        <v>57.965520167799987</v>
      </c>
      <c r="AL331">
        <f t="shared" si="83"/>
        <v>832.89683000000002</v>
      </c>
      <c r="AM331">
        <f t="shared" si="84"/>
        <v>183.23730259999999</v>
      </c>
      <c r="AO331">
        <f t="shared" si="85"/>
        <v>241.20282276779997</v>
      </c>
      <c r="AV331">
        <v>8.3800000000000008</v>
      </c>
      <c r="AW331">
        <v>0.43741999999999998</v>
      </c>
      <c r="AX331">
        <f t="shared" si="86"/>
        <v>0.28432299999999999</v>
      </c>
      <c r="AY331">
        <v>8.1555</v>
      </c>
      <c r="AZ331">
        <f t="shared" si="87"/>
        <v>11.009925000000001</v>
      </c>
      <c r="BA331">
        <f t="shared" si="88"/>
        <v>11.294248000000001</v>
      </c>
    </row>
    <row r="332" spans="1:53" x14ac:dyDescent="0.25">
      <c r="A332" t="s">
        <v>305</v>
      </c>
      <c r="B332">
        <v>60.9</v>
      </c>
      <c r="C332">
        <v>8.5002999999999993</v>
      </c>
      <c r="D332" s="1">
        <v>3.3360000000000002E-7</v>
      </c>
      <c r="E332">
        <v>61</v>
      </c>
      <c r="G332">
        <v>17</v>
      </c>
      <c r="H332" t="s">
        <v>12</v>
      </c>
      <c r="I332">
        <v>34</v>
      </c>
      <c r="J332" t="s">
        <v>12</v>
      </c>
      <c r="K332">
        <v>178.5</v>
      </c>
      <c r="L332" t="s">
        <v>12</v>
      </c>
      <c r="M332">
        <v>75</v>
      </c>
      <c r="N332">
        <f t="shared" si="89"/>
        <v>228.54499999999999</v>
      </c>
      <c r="O332">
        <f t="shared" si="78"/>
        <v>7.4383600603819822E-2</v>
      </c>
      <c r="P332">
        <f t="shared" si="79"/>
        <v>0.14876720120763964</v>
      </c>
      <c r="Q332">
        <f t="shared" si="80"/>
        <v>0.78102780634010815</v>
      </c>
      <c r="AI332">
        <v>8.3849999999999998</v>
      </c>
      <c r="AJ332">
        <f t="shared" si="81"/>
        <v>166.03203190799996</v>
      </c>
      <c r="AK332">
        <f t="shared" si="82"/>
        <v>58.111211167799986</v>
      </c>
      <c r="AL332">
        <f t="shared" si="83"/>
        <v>841.00563</v>
      </c>
      <c r="AM332">
        <f t="shared" si="84"/>
        <v>185.0212386</v>
      </c>
      <c r="AO332">
        <f t="shared" si="85"/>
        <v>243.13244976779998</v>
      </c>
      <c r="AV332">
        <v>8.3849999999999998</v>
      </c>
      <c r="AW332">
        <v>0.41626000000000002</v>
      </c>
      <c r="AX332">
        <f t="shared" si="86"/>
        <v>0.270569</v>
      </c>
      <c r="AY332">
        <v>8.1088000000000005</v>
      </c>
      <c r="AZ332">
        <f t="shared" si="87"/>
        <v>10.946880000000002</v>
      </c>
      <c r="BA332">
        <f t="shared" si="88"/>
        <v>11.217449000000002</v>
      </c>
    </row>
    <row r="333" spans="1:53" x14ac:dyDescent="0.25">
      <c r="A333" t="s">
        <v>306</v>
      </c>
      <c r="B333">
        <v>60.9</v>
      </c>
      <c r="C333">
        <v>8.5202000000000009</v>
      </c>
      <c r="D333" s="1">
        <v>3.424E-7</v>
      </c>
      <c r="E333">
        <v>61</v>
      </c>
      <c r="G333">
        <v>17</v>
      </c>
      <c r="H333" t="s">
        <v>12</v>
      </c>
      <c r="I333">
        <v>37</v>
      </c>
      <c r="J333" t="s">
        <v>12</v>
      </c>
      <c r="K333">
        <v>190</v>
      </c>
      <c r="L333" t="s">
        <v>12</v>
      </c>
      <c r="M333">
        <v>76</v>
      </c>
      <c r="N333">
        <f t="shared" si="89"/>
        <v>228.33999999999997</v>
      </c>
      <c r="O333">
        <f t="shared" si="78"/>
        <v>7.445038101077342E-2</v>
      </c>
      <c r="P333">
        <f t="shared" si="79"/>
        <v>0.1620390645528598</v>
      </c>
      <c r="Q333">
        <f t="shared" si="80"/>
        <v>0.83209249364982052</v>
      </c>
      <c r="AI333">
        <v>8.39</v>
      </c>
      <c r="AJ333">
        <f t="shared" si="81"/>
        <v>166.42713190799998</v>
      </c>
      <c r="AK333">
        <f t="shared" si="82"/>
        <v>58.24949616779999</v>
      </c>
      <c r="AL333">
        <f t="shared" si="83"/>
        <v>849.05724999999995</v>
      </c>
      <c r="AM333">
        <f t="shared" si="84"/>
        <v>186.79259499999998</v>
      </c>
      <c r="AO333">
        <f t="shared" si="85"/>
        <v>245.04209116779998</v>
      </c>
      <c r="AV333">
        <v>8.39</v>
      </c>
      <c r="AW333">
        <v>0.39510000000000001</v>
      </c>
      <c r="AX333">
        <f t="shared" si="86"/>
        <v>0.25681500000000002</v>
      </c>
      <c r="AY333">
        <v>8.0516199999999998</v>
      </c>
      <c r="AZ333">
        <f t="shared" si="87"/>
        <v>10.869687000000001</v>
      </c>
      <c r="BA333">
        <f t="shared" si="88"/>
        <v>11.126502</v>
      </c>
    </row>
    <row r="334" spans="1:53" x14ac:dyDescent="0.25">
      <c r="A334" t="s">
        <v>307</v>
      </c>
      <c r="B334">
        <v>60</v>
      </c>
      <c r="C334">
        <v>8.5412999999999997</v>
      </c>
      <c r="D334" s="1">
        <v>3.4280000000000003E-7</v>
      </c>
      <c r="E334">
        <v>61</v>
      </c>
      <c r="G334">
        <v>13</v>
      </c>
      <c r="H334" t="s">
        <v>12</v>
      </c>
      <c r="I334">
        <v>38</v>
      </c>
      <c r="J334" t="s">
        <v>12</v>
      </c>
      <c r="K334">
        <v>196.5</v>
      </c>
      <c r="L334" t="s">
        <v>12</v>
      </c>
      <c r="M334">
        <v>77</v>
      </c>
      <c r="N334">
        <f t="shared" si="89"/>
        <v>228.13499999999999</v>
      </c>
      <c r="O334">
        <f t="shared" si="78"/>
        <v>5.6983803449711795E-2</v>
      </c>
      <c r="P334">
        <f t="shared" si="79"/>
        <v>0.16656804085300372</v>
      </c>
      <c r="Q334">
        <f t="shared" si="80"/>
        <v>0.86133210598987442</v>
      </c>
      <c r="AI334">
        <v>8.3949999999999996</v>
      </c>
      <c r="AJ334">
        <f t="shared" si="81"/>
        <v>166.86654190799999</v>
      </c>
      <c r="AK334">
        <f t="shared" si="82"/>
        <v>58.403289667799989</v>
      </c>
      <c r="AL334">
        <f t="shared" si="83"/>
        <v>857.03883999999994</v>
      </c>
      <c r="AM334">
        <f t="shared" si="84"/>
        <v>188.54854479999997</v>
      </c>
      <c r="AO334">
        <f t="shared" si="85"/>
        <v>246.95183446779996</v>
      </c>
      <c r="AV334">
        <v>8.3949999999999996</v>
      </c>
      <c r="AW334">
        <v>0.43941000000000002</v>
      </c>
      <c r="AX334">
        <f t="shared" si="86"/>
        <v>0.28561650000000005</v>
      </c>
      <c r="AY334">
        <v>7.9815899999999997</v>
      </c>
      <c r="AZ334">
        <f t="shared" si="87"/>
        <v>10.7751465</v>
      </c>
      <c r="BA334">
        <f t="shared" si="88"/>
        <v>11.060763</v>
      </c>
    </row>
    <row r="335" spans="1:53" x14ac:dyDescent="0.25">
      <c r="A335" t="s">
        <v>308</v>
      </c>
      <c r="B335">
        <v>60.9</v>
      </c>
      <c r="C335">
        <v>8.5632999999999999</v>
      </c>
      <c r="D335" s="1">
        <v>2.6670000000000003E-7</v>
      </c>
      <c r="E335">
        <v>61</v>
      </c>
      <c r="G335">
        <v>22</v>
      </c>
      <c r="H335" t="s">
        <v>12</v>
      </c>
      <c r="I335">
        <v>31</v>
      </c>
      <c r="J335" t="s">
        <v>12</v>
      </c>
      <c r="K335">
        <v>197</v>
      </c>
      <c r="L335" t="s">
        <v>12</v>
      </c>
      <c r="M335">
        <v>78</v>
      </c>
      <c r="N335">
        <f t="shared" si="89"/>
        <v>227.92999999999998</v>
      </c>
      <c r="O335">
        <f t="shared" si="78"/>
        <v>9.6520861668055985E-2</v>
      </c>
      <c r="P335">
        <f t="shared" si="79"/>
        <v>0.1360066687140789</v>
      </c>
      <c r="Q335">
        <f t="shared" si="80"/>
        <v>0.8643004431185014</v>
      </c>
      <c r="AI335">
        <v>8.4</v>
      </c>
      <c r="AJ335">
        <f t="shared" si="81"/>
        <v>167.352241908</v>
      </c>
      <c r="AK335">
        <f t="shared" si="82"/>
        <v>58.573284667799996</v>
      </c>
      <c r="AL335">
        <f t="shared" si="83"/>
        <v>864.92589999999996</v>
      </c>
      <c r="AM335">
        <f t="shared" si="84"/>
        <v>190.28369799999999</v>
      </c>
      <c r="AO335">
        <f t="shared" si="85"/>
        <v>248.85698266779997</v>
      </c>
      <c r="AV335">
        <v>8.4</v>
      </c>
      <c r="AW335">
        <v>0.48570000000000002</v>
      </c>
      <c r="AX335">
        <f t="shared" si="86"/>
        <v>0.31570500000000001</v>
      </c>
      <c r="AY335">
        <v>7.88706</v>
      </c>
      <c r="AZ335">
        <f t="shared" si="87"/>
        <v>10.647531000000001</v>
      </c>
      <c r="BA335">
        <f t="shared" si="88"/>
        <v>10.963236</v>
      </c>
    </row>
    <row r="336" spans="1:53" x14ac:dyDescent="0.25">
      <c r="A336" t="s">
        <v>309</v>
      </c>
      <c r="B336">
        <v>60</v>
      </c>
      <c r="C336">
        <v>8.5807000000000002</v>
      </c>
      <c r="D336" s="1">
        <v>3.404E-7</v>
      </c>
      <c r="E336">
        <v>61</v>
      </c>
      <c r="G336">
        <v>10</v>
      </c>
      <c r="H336" t="s">
        <v>12</v>
      </c>
      <c r="I336">
        <v>24</v>
      </c>
      <c r="J336" t="s">
        <v>12</v>
      </c>
      <c r="K336">
        <v>171</v>
      </c>
      <c r="L336" t="s">
        <v>12</v>
      </c>
      <c r="M336">
        <v>79</v>
      </c>
      <c r="N336">
        <f t="shared" si="89"/>
        <v>227.72499999999999</v>
      </c>
      <c r="O336">
        <f t="shared" si="78"/>
        <v>4.39126138983423E-2</v>
      </c>
      <c r="P336">
        <f t="shared" si="79"/>
        <v>0.10539027335602152</v>
      </c>
      <c r="Q336">
        <f t="shared" si="80"/>
        <v>0.75090569766165338</v>
      </c>
      <c r="AI336">
        <v>8.4049999999999994</v>
      </c>
      <c r="AJ336">
        <f t="shared" si="81"/>
        <v>167.80178190800001</v>
      </c>
      <c r="AK336">
        <f t="shared" si="82"/>
        <v>58.730623667799996</v>
      </c>
      <c r="AL336">
        <f t="shared" si="83"/>
        <v>872.84403999999995</v>
      </c>
      <c r="AM336">
        <f t="shared" si="84"/>
        <v>192.02568879999998</v>
      </c>
      <c r="AO336">
        <f t="shared" si="85"/>
        <v>250.75631246779997</v>
      </c>
      <c r="AV336">
        <v>8.4049999999999994</v>
      </c>
      <c r="AW336">
        <v>0.44954</v>
      </c>
      <c r="AX336">
        <f t="shared" si="86"/>
        <v>0.29220099999999999</v>
      </c>
      <c r="AY336">
        <v>7.9181400000000002</v>
      </c>
      <c r="AZ336">
        <f t="shared" si="87"/>
        <v>10.689489000000002</v>
      </c>
      <c r="BA336">
        <f t="shared" si="88"/>
        <v>10.981690000000002</v>
      </c>
    </row>
    <row r="337" spans="1:53" x14ac:dyDescent="0.25">
      <c r="A337" t="s">
        <v>310</v>
      </c>
      <c r="B337">
        <v>60</v>
      </c>
      <c r="C337">
        <v>8.5993999999999993</v>
      </c>
      <c r="D337" s="1">
        <v>2.6459999999999997E-7</v>
      </c>
      <c r="E337">
        <v>61</v>
      </c>
      <c r="G337">
        <v>18</v>
      </c>
      <c r="H337" t="s">
        <v>12</v>
      </c>
      <c r="I337">
        <v>35</v>
      </c>
      <c r="J337" t="s">
        <v>12</v>
      </c>
      <c r="K337">
        <v>193.5</v>
      </c>
      <c r="L337" t="s">
        <v>12</v>
      </c>
      <c r="M337">
        <v>80</v>
      </c>
      <c r="N337">
        <f t="shared" si="89"/>
        <v>227.51999999999998</v>
      </c>
      <c r="O337">
        <f t="shared" si="78"/>
        <v>7.9113924050632917E-2</v>
      </c>
      <c r="P337">
        <f t="shared" si="79"/>
        <v>0.15383263009845288</v>
      </c>
      <c r="Q337">
        <f t="shared" si="80"/>
        <v>0.85047468354430389</v>
      </c>
      <c r="AI337">
        <v>8.41</v>
      </c>
      <c r="AJ337">
        <f t="shared" si="81"/>
        <v>168.19947190800002</v>
      </c>
      <c r="AK337">
        <f t="shared" si="82"/>
        <v>58.869815167800006</v>
      </c>
      <c r="AL337">
        <f t="shared" si="83"/>
        <v>880.77910999999995</v>
      </c>
      <c r="AM337">
        <f t="shared" si="84"/>
        <v>193.77140419999998</v>
      </c>
      <c r="AO337">
        <f t="shared" si="85"/>
        <v>252.64121936779998</v>
      </c>
      <c r="AV337">
        <v>8.41</v>
      </c>
      <c r="AW337">
        <v>0.39768999999999999</v>
      </c>
      <c r="AX337">
        <f t="shared" si="86"/>
        <v>0.25849850000000002</v>
      </c>
      <c r="AY337">
        <v>7.9350699999999996</v>
      </c>
      <c r="AZ337">
        <f t="shared" si="87"/>
        <v>10.7123445</v>
      </c>
      <c r="BA337">
        <f t="shared" si="88"/>
        <v>10.970843</v>
      </c>
    </row>
    <row r="338" spans="1:53" x14ac:dyDescent="0.25">
      <c r="A338" t="s">
        <v>311</v>
      </c>
      <c r="B338">
        <v>60</v>
      </c>
      <c r="C338">
        <v>8.6206999999999994</v>
      </c>
      <c r="D338" s="1">
        <v>3.3550000000000001E-7</v>
      </c>
      <c r="E338">
        <v>61</v>
      </c>
      <c r="G338">
        <v>18</v>
      </c>
      <c r="H338" t="s">
        <v>12</v>
      </c>
      <c r="I338">
        <v>29</v>
      </c>
      <c r="J338" t="s">
        <v>12</v>
      </c>
      <c r="K338">
        <v>203.5</v>
      </c>
      <c r="L338" t="s">
        <v>12</v>
      </c>
      <c r="M338">
        <v>81</v>
      </c>
      <c r="N338">
        <f t="shared" si="89"/>
        <v>227.315</v>
      </c>
      <c r="O338">
        <f t="shared" si="78"/>
        <v>7.918527153949366E-2</v>
      </c>
      <c r="P338">
        <f t="shared" si="79"/>
        <v>0.12757627081362866</v>
      </c>
      <c r="Q338">
        <f t="shared" si="80"/>
        <v>0.89523348657149771</v>
      </c>
      <c r="AI338">
        <v>8.4149999999999991</v>
      </c>
      <c r="AJ338">
        <f t="shared" si="81"/>
        <v>168.56762190800004</v>
      </c>
      <c r="AK338">
        <f t="shared" si="82"/>
        <v>58.998667667800007</v>
      </c>
      <c r="AL338">
        <f t="shared" si="83"/>
        <v>888.55858999999998</v>
      </c>
      <c r="AM338">
        <f t="shared" si="84"/>
        <v>195.48288980000001</v>
      </c>
      <c r="AO338">
        <f t="shared" si="85"/>
        <v>254.48155746780003</v>
      </c>
      <c r="AV338">
        <v>8.4149999999999991</v>
      </c>
      <c r="AW338">
        <v>0.36814999999999998</v>
      </c>
      <c r="AX338">
        <f t="shared" si="86"/>
        <v>0.2392975</v>
      </c>
      <c r="AY338">
        <v>7.7794800000000004</v>
      </c>
      <c r="AZ338">
        <f t="shared" si="87"/>
        <v>10.502298000000001</v>
      </c>
      <c r="BA338">
        <f t="shared" si="88"/>
        <v>10.741595500000001</v>
      </c>
    </row>
    <row r="339" spans="1:53" x14ac:dyDescent="0.25">
      <c r="A339" t="s">
        <v>312</v>
      </c>
      <c r="B339">
        <v>60.9</v>
      </c>
      <c r="C339">
        <v>8.6387</v>
      </c>
      <c r="D339" s="1">
        <v>2.6839999999999999E-7</v>
      </c>
      <c r="E339">
        <v>61</v>
      </c>
      <c r="G339">
        <v>12</v>
      </c>
      <c r="H339" t="s">
        <v>12</v>
      </c>
      <c r="I339">
        <v>26</v>
      </c>
      <c r="J339" t="s">
        <v>12</v>
      </c>
      <c r="K339">
        <v>184</v>
      </c>
      <c r="L339" t="s">
        <v>12</v>
      </c>
      <c r="M339">
        <v>82</v>
      </c>
      <c r="N339">
        <f t="shared" si="89"/>
        <v>227.10999999999999</v>
      </c>
      <c r="O339">
        <f t="shared" si="78"/>
        <v>5.2837831887631546E-2</v>
      </c>
      <c r="P339">
        <f t="shared" si="79"/>
        <v>0.11448196908986835</v>
      </c>
      <c r="Q339">
        <f t="shared" si="80"/>
        <v>0.81018008894368376</v>
      </c>
      <c r="AI339">
        <v>8.42</v>
      </c>
      <c r="AJ339">
        <f t="shared" si="81"/>
        <v>169.00983190800002</v>
      </c>
      <c r="AK339">
        <f t="shared" si="82"/>
        <v>59.153441167800004</v>
      </c>
      <c r="AL339">
        <f t="shared" si="83"/>
        <v>896.18247999999994</v>
      </c>
      <c r="AM339">
        <f t="shared" si="84"/>
        <v>197.16014559999999</v>
      </c>
      <c r="AO339">
        <f t="shared" si="85"/>
        <v>256.31358676780002</v>
      </c>
      <c r="AV339">
        <v>8.42</v>
      </c>
      <c r="AW339">
        <v>0.44220999999999999</v>
      </c>
      <c r="AX339">
        <f t="shared" si="86"/>
        <v>0.28743649999999998</v>
      </c>
      <c r="AY339">
        <v>7.6238900000000003</v>
      </c>
      <c r="AZ339">
        <f t="shared" si="87"/>
        <v>10.292251500000001</v>
      </c>
      <c r="BA339">
        <f t="shared" si="88"/>
        <v>10.579688000000001</v>
      </c>
    </row>
    <row r="340" spans="1:53" x14ac:dyDescent="0.25">
      <c r="A340" t="s">
        <v>313</v>
      </c>
      <c r="B340">
        <v>60.9</v>
      </c>
      <c r="C340">
        <v>8.6620000000000008</v>
      </c>
      <c r="D340" s="1">
        <v>3.4379999999999999E-7</v>
      </c>
      <c r="E340">
        <v>61</v>
      </c>
      <c r="G340">
        <v>10</v>
      </c>
      <c r="H340" t="s">
        <v>12</v>
      </c>
      <c r="I340">
        <v>27</v>
      </c>
      <c r="J340" t="s">
        <v>12</v>
      </c>
      <c r="K340">
        <v>182</v>
      </c>
      <c r="L340" t="s">
        <v>12</v>
      </c>
      <c r="M340">
        <v>83</v>
      </c>
      <c r="N340">
        <f t="shared" si="89"/>
        <v>226.90499999999997</v>
      </c>
      <c r="O340">
        <f t="shared" si="78"/>
        <v>4.4071307375333296E-2</v>
      </c>
      <c r="P340">
        <f t="shared" si="79"/>
        <v>0.1189925299133999</v>
      </c>
      <c r="Q340">
        <f t="shared" si="80"/>
        <v>0.80209779423106597</v>
      </c>
      <c r="AI340">
        <v>8.4250000000000007</v>
      </c>
      <c r="AJ340">
        <f t="shared" si="81"/>
        <v>169.45907190800003</v>
      </c>
      <c r="AK340">
        <f t="shared" si="82"/>
        <v>59.310675167800007</v>
      </c>
      <c r="AL340">
        <f t="shared" si="83"/>
        <v>903.65077999999994</v>
      </c>
      <c r="AM340">
        <f t="shared" si="84"/>
        <v>198.80317159999998</v>
      </c>
      <c r="AO340">
        <f t="shared" si="85"/>
        <v>258.1138467678</v>
      </c>
      <c r="AV340">
        <v>8.4250000000000007</v>
      </c>
      <c r="AW340">
        <v>0.44923999999999997</v>
      </c>
      <c r="AX340">
        <f t="shared" si="86"/>
        <v>0.29200599999999999</v>
      </c>
      <c r="AY340">
        <v>7.4683000000000002</v>
      </c>
      <c r="AZ340">
        <f t="shared" si="87"/>
        <v>10.082205</v>
      </c>
      <c r="BA340">
        <f t="shared" si="88"/>
        <v>10.374211000000001</v>
      </c>
    </row>
    <row r="341" spans="1:53" x14ac:dyDescent="0.25">
      <c r="A341" t="s">
        <v>314</v>
      </c>
      <c r="B341">
        <v>60.9</v>
      </c>
      <c r="C341">
        <v>8.6786999999999992</v>
      </c>
      <c r="D341" s="1">
        <v>2.417E-7</v>
      </c>
      <c r="E341">
        <v>61</v>
      </c>
      <c r="G341">
        <v>17</v>
      </c>
      <c r="H341" t="s">
        <v>12</v>
      </c>
      <c r="I341">
        <v>30</v>
      </c>
      <c r="J341" t="s">
        <v>12</v>
      </c>
      <c r="K341">
        <v>199</v>
      </c>
      <c r="L341" t="s">
        <v>12</v>
      </c>
      <c r="M341">
        <v>84</v>
      </c>
      <c r="N341">
        <f t="shared" si="89"/>
        <v>226.7</v>
      </c>
      <c r="O341">
        <f t="shared" si="78"/>
        <v>7.4988972209969126E-2</v>
      </c>
      <c r="P341">
        <f t="shared" si="79"/>
        <v>0.13233348037053375</v>
      </c>
      <c r="Q341">
        <f t="shared" si="80"/>
        <v>0.8778120864578739</v>
      </c>
      <c r="AI341">
        <v>8.43</v>
      </c>
      <c r="AJ341">
        <f t="shared" si="81"/>
        <v>169.86665190800002</v>
      </c>
      <c r="AK341">
        <f t="shared" si="82"/>
        <v>59.453328167800002</v>
      </c>
      <c r="AL341">
        <f t="shared" si="83"/>
        <v>910.96348999999998</v>
      </c>
      <c r="AM341">
        <f t="shared" si="84"/>
        <v>200.41196779999999</v>
      </c>
      <c r="AO341">
        <f t="shared" si="85"/>
        <v>259.86529596779997</v>
      </c>
      <c r="AV341">
        <v>8.43</v>
      </c>
      <c r="AW341">
        <v>0.40758</v>
      </c>
      <c r="AX341">
        <f t="shared" si="86"/>
        <v>0.26492700000000002</v>
      </c>
      <c r="AY341">
        <v>7.31271</v>
      </c>
      <c r="AZ341">
        <f t="shared" si="87"/>
        <v>9.8721585000000012</v>
      </c>
      <c r="BA341">
        <f t="shared" si="88"/>
        <v>10.137085500000001</v>
      </c>
    </row>
    <row r="342" spans="1:53" x14ac:dyDescent="0.25">
      <c r="A342" t="s">
        <v>315</v>
      </c>
      <c r="B342">
        <v>60</v>
      </c>
      <c r="C342">
        <v>8.6991999999999994</v>
      </c>
      <c r="D342" s="1">
        <v>3.3290000000000002E-7</v>
      </c>
      <c r="E342">
        <v>61</v>
      </c>
      <c r="G342">
        <v>12</v>
      </c>
      <c r="H342" t="s">
        <v>12</v>
      </c>
      <c r="I342">
        <v>25</v>
      </c>
      <c r="J342" t="s">
        <v>12</v>
      </c>
      <c r="K342">
        <v>208.5</v>
      </c>
      <c r="L342" t="s">
        <v>12</v>
      </c>
      <c r="M342">
        <v>85</v>
      </c>
      <c r="N342">
        <f t="shared" si="89"/>
        <v>226.49499999999998</v>
      </c>
      <c r="O342">
        <f t="shared" si="78"/>
        <v>5.2981302015497035E-2</v>
      </c>
      <c r="P342">
        <f t="shared" si="79"/>
        <v>0.1103777125322855</v>
      </c>
      <c r="Q342">
        <f t="shared" si="80"/>
        <v>0.92055012251926105</v>
      </c>
      <c r="AI342">
        <v>8.4350000000000005</v>
      </c>
      <c r="AJ342">
        <f t="shared" si="81"/>
        <v>170.23257190800001</v>
      </c>
      <c r="AK342">
        <f t="shared" si="82"/>
        <v>59.581400167799998</v>
      </c>
      <c r="AL342">
        <f t="shared" si="83"/>
        <v>918.22991000000002</v>
      </c>
      <c r="AM342">
        <f t="shared" si="84"/>
        <v>202.01058019999999</v>
      </c>
      <c r="AO342">
        <f t="shared" si="85"/>
        <v>261.59198036779998</v>
      </c>
      <c r="AV342">
        <v>8.4350000000000005</v>
      </c>
      <c r="AW342">
        <v>0.36592000000000002</v>
      </c>
      <c r="AX342">
        <f t="shared" si="86"/>
        <v>0.23784800000000003</v>
      </c>
      <c r="AY342">
        <v>7.2664200000000001</v>
      </c>
      <c r="AZ342">
        <f t="shared" si="87"/>
        <v>9.809667000000001</v>
      </c>
      <c r="BA342">
        <f t="shared" si="88"/>
        <v>10.047515000000001</v>
      </c>
    </row>
    <row r="343" spans="1:53" x14ac:dyDescent="0.25">
      <c r="A343" t="s">
        <v>316</v>
      </c>
      <c r="B343">
        <v>60</v>
      </c>
      <c r="C343">
        <v>8.7202000000000002</v>
      </c>
      <c r="D343" s="1">
        <v>2.558E-7</v>
      </c>
      <c r="E343">
        <v>61</v>
      </c>
      <c r="G343">
        <v>14</v>
      </c>
      <c r="H343" t="s">
        <v>12</v>
      </c>
      <c r="I343">
        <v>27</v>
      </c>
      <c r="J343" t="s">
        <v>12</v>
      </c>
      <c r="K343">
        <v>220.5</v>
      </c>
      <c r="L343" t="s">
        <v>12</v>
      </c>
      <c r="M343">
        <v>86</v>
      </c>
      <c r="N343">
        <f t="shared" si="89"/>
        <v>226.29</v>
      </c>
      <c r="O343">
        <f t="shared" si="78"/>
        <v>6.1867515135445666E-2</v>
      </c>
      <c r="P343">
        <f t="shared" si="79"/>
        <v>0.11931592204693094</v>
      </c>
      <c r="Q343">
        <f t="shared" si="80"/>
        <v>0.97441336338326934</v>
      </c>
      <c r="AI343">
        <v>8.44</v>
      </c>
      <c r="AJ343">
        <f t="shared" si="81"/>
        <v>170.55683190800002</v>
      </c>
      <c r="AK343">
        <f t="shared" si="82"/>
        <v>59.694891167800002</v>
      </c>
      <c r="AL343">
        <f t="shared" si="83"/>
        <v>925.49629000000004</v>
      </c>
      <c r="AM343">
        <f t="shared" si="84"/>
        <v>203.60918380000001</v>
      </c>
      <c r="AO343">
        <f t="shared" si="85"/>
        <v>263.30407496780003</v>
      </c>
      <c r="AV343">
        <v>8.44</v>
      </c>
      <c r="AW343">
        <v>0.32425999999999999</v>
      </c>
      <c r="AX343">
        <f t="shared" si="86"/>
        <v>0.21076900000000001</v>
      </c>
      <c r="AY343">
        <v>7.2663799999999998</v>
      </c>
      <c r="AZ343">
        <f t="shared" si="87"/>
        <v>9.8096130000000006</v>
      </c>
      <c r="BA343">
        <f t="shared" si="88"/>
        <v>10.020382000000001</v>
      </c>
    </row>
    <row r="344" spans="1:53" x14ac:dyDescent="0.25">
      <c r="A344" t="s">
        <v>317</v>
      </c>
      <c r="B344">
        <v>60</v>
      </c>
      <c r="C344">
        <v>8.7408999999999999</v>
      </c>
      <c r="D344" s="1">
        <v>2.7109999999999999E-7</v>
      </c>
      <c r="E344">
        <v>61</v>
      </c>
      <c r="G344">
        <v>9</v>
      </c>
      <c r="H344" t="s">
        <v>12</v>
      </c>
      <c r="I344">
        <v>23</v>
      </c>
      <c r="J344" t="s">
        <v>12</v>
      </c>
      <c r="K344">
        <v>201</v>
      </c>
      <c r="L344" t="s">
        <v>12</v>
      </c>
      <c r="M344">
        <v>87</v>
      </c>
      <c r="N344">
        <f t="shared" si="89"/>
        <v>226.08499999999998</v>
      </c>
      <c r="O344">
        <f t="shared" si="78"/>
        <v>3.9808036800318469E-2</v>
      </c>
      <c r="P344">
        <f t="shared" si="79"/>
        <v>0.10173164960081386</v>
      </c>
      <c r="Q344">
        <f t="shared" si="80"/>
        <v>0.8890461552071125</v>
      </c>
      <c r="AI344">
        <v>8.4450000000000003</v>
      </c>
      <c r="AJ344">
        <f t="shared" si="81"/>
        <v>170.87331190800003</v>
      </c>
      <c r="AK344">
        <f t="shared" si="82"/>
        <v>59.805659167800009</v>
      </c>
      <c r="AL344">
        <f t="shared" si="83"/>
        <v>932.69039000000009</v>
      </c>
      <c r="AM344">
        <f t="shared" si="84"/>
        <v>205.19188580000002</v>
      </c>
      <c r="AO344">
        <f t="shared" si="85"/>
        <v>264.99754496780002</v>
      </c>
      <c r="AV344">
        <v>8.4450000000000003</v>
      </c>
      <c r="AW344">
        <v>0.31647999999999998</v>
      </c>
      <c r="AX344">
        <f t="shared" si="86"/>
        <v>0.20571200000000001</v>
      </c>
      <c r="AY344">
        <v>7.1940999999999997</v>
      </c>
      <c r="AZ344">
        <f t="shared" si="87"/>
        <v>9.7120350000000002</v>
      </c>
      <c r="BA344">
        <f t="shared" si="88"/>
        <v>9.9177470000000003</v>
      </c>
    </row>
    <row r="345" spans="1:53" x14ac:dyDescent="0.25">
      <c r="A345" t="s">
        <v>318</v>
      </c>
      <c r="B345">
        <v>60.9</v>
      </c>
      <c r="C345">
        <v>8.7608999999999995</v>
      </c>
      <c r="D345" s="1">
        <v>3.3620000000000001E-7</v>
      </c>
      <c r="E345">
        <v>61</v>
      </c>
      <c r="G345">
        <v>19</v>
      </c>
      <c r="H345" t="s">
        <v>12</v>
      </c>
      <c r="I345">
        <v>26</v>
      </c>
      <c r="J345" t="s">
        <v>12</v>
      </c>
      <c r="K345">
        <v>208</v>
      </c>
      <c r="L345" t="s">
        <v>12</v>
      </c>
      <c r="M345">
        <v>88</v>
      </c>
      <c r="N345">
        <f t="shared" si="89"/>
        <v>225.88</v>
      </c>
      <c r="O345">
        <f t="shared" si="78"/>
        <v>8.411545953603683E-2</v>
      </c>
      <c r="P345">
        <f t="shared" si="79"/>
        <v>0.11510536568089251</v>
      </c>
      <c r="Q345">
        <f t="shared" si="80"/>
        <v>0.92084292544714008</v>
      </c>
      <c r="AI345">
        <v>8.4499999999999993</v>
      </c>
      <c r="AJ345">
        <f t="shared" si="81"/>
        <v>171.25460190800004</v>
      </c>
      <c r="AK345">
        <f t="shared" si="82"/>
        <v>59.939110667800009</v>
      </c>
      <c r="AL345">
        <f t="shared" si="83"/>
        <v>939.79038000000014</v>
      </c>
      <c r="AM345">
        <f t="shared" si="84"/>
        <v>206.75388360000002</v>
      </c>
      <c r="AO345">
        <f t="shared" si="85"/>
        <v>266.69299426780003</v>
      </c>
      <c r="AV345">
        <v>8.4499999999999993</v>
      </c>
      <c r="AW345">
        <v>0.38129000000000002</v>
      </c>
      <c r="AX345">
        <f t="shared" si="86"/>
        <v>0.24783850000000002</v>
      </c>
      <c r="AY345">
        <v>7.09999</v>
      </c>
      <c r="AZ345">
        <f t="shared" si="87"/>
        <v>9.5849865000000012</v>
      </c>
      <c r="BA345">
        <f t="shared" si="88"/>
        <v>9.8328250000000015</v>
      </c>
    </row>
    <row r="346" spans="1:53" x14ac:dyDescent="0.25">
      <c r="A346" t="s">
        <v>319</v>
      </c>
      <c r="B346">
        <v>60.9</v>
      </c>
      <c r="C346">
        <v>8.7805999999999997</v>
      </c>
      <c r="D346" s="1">
        <v>3.446E-7</v>
      </c>
      <c r="E346">
        <v>61</v>
      </c>
      <c r="G346">
        <v>10</v>
      </c>
      <c r="H346" t="s">
        <v>12</v>
      </c>
      <c r="I346">
        <v>34</v>
      </c>
      <c r="J346" t="s">
        <v>12</v>
      </c>
      <c r="K346">
        <v>203.5</v>
      </c>
      <c r="L346" t="s">
        <v>12</v>
      </c>
      <c r="M346">
        <v>89</v>
      </c>
      <c r="N346">
        <f t="shared" si="89"/>
        <v>225.67499999999998</v>
      </c>
      <c r="O346">
        <f t="shared" si="78"/>
        <v>4.4311509914700349E-2</v>
      </c>
      <c r="P346">
        <f t="shared" si="79"/>
        <v>0.15065913370998119</v>
      </c>
      <c r="Q346">
        <f t="shared" si="80"/>
        <v>0.90173922676415208</v>
      </c>
      <c r="AI346">
        <v>8.4550000000000001</v>
      </c>
      <c r="AJ346">
        <f t="shared" si="81"/>
        <v>171.69409190800005</v>
      </c>
      <c r="AK346">
        <f t="shared" si="82"/>
        <v>60.092932167800015</v>
      </c>
      <c r="AL346">
        <f t="shared" si="83"/>
        <v>946.82596000000012</v>
      </c>
      <c r="AM346">
        <f t="shared" si="84"/>
        <v>208.30171120000003</v>
      </c>
      <c r="AO346">
        <f t="shared" si="85"/>
        <v>268.39464336780003</v>
      </c>
      <c r="AV346">
        <v>8.4550000000000001</v>
      </c>
      <c r="AW346">
        <v>0.43948999999999999</v>
      </c>
      <c r="AX346">
        <f t="shared" si="86"/>
        <v>0.28566849999999999</v>
      </c>
      <c r="AY346">
        <v>7.0355800000000004</v>
      </c>
      <c r="AZ346">
        <f t="shared" si="87"/>
        <v>9.4980330000000013</v>
      </c>
      <c r="BA346">
        <f t="shared" si="88"/>
        <v>9.7837015000000012</v>
      </c>
    </row>
    <row r="347" spans="1:53" x14ac:dyDescent="0.25">
      <c r="A347" t="s">
        <v>320</v>
      </c>
      <c r="B347">
        <v>60.9</v>
      </c>
      <c r="C347">
        <v>8.7989999999999995</v>
      </c>
      <c r="D347" s="1">
        <v>2.4960000000000001E-7</v>
      </c>
      <c r="E347">
        <v>61</v>
      </c>
      <c r="G347">
        <v>12</v>
      </c>
      <c r="H347" t="s">
        <v>12</v>
      </c>
      <c r="I347">
        <v>18</v>
      </c>
      <c r="J347" t="s">
        <v>12</v>
      </c>
      <c r="K347">
        <v>199</v>
      </c>
      <c r="L347" t="s">
        <v>12</v>
      </c>
      <c r="M347">
        <v>90</v>
      </c>
      <c r="N347">
        <f t="shared" si="89"/>
        <v>225.47</v>
      </c>
      <c r="O347">
        <f t="shared" si="78"/>
        <v>5.3222158158513326E-2</v>
      </c>
      <c r="P347">
        <f t="shared" si="79"/>
        <v>7.9833237237769986E-2</v>
      </c>
      <c r="Q347">
        <f t="shared" si="80"/>
        <v>0.8826007894620127</v>
      </c>
      <c r="AI347">
        <v>8.4600000000000009</v>
      </c>
      <c r="AJ347">
        <f t="shared" si="81"/>
        <v>172.16320190800005</v>
      </c>
      <c r="AK347">
        <f t="shared" si="82"/>
        <v>60.25712066780001</v>
      </c>
      <c r="AL347">
        <f t="shared" si="83"/>
        <v>953.83234000000016</v>
      </c>
      <c r="AM347">
        <f t="shared" si="84"/>
        <v>209.84311480000002</v>
      </c>
      <c r="AO347">
        <f t="shared" si="85"/>
        <v>270.10023546780002</v>
      </c>
      <c r="AV347">
        <v>8.4600000000000009</v>
      </c>
      <c r="AW347">
        <v>0.46911000000000003</v>
      </c>
      <c r="AX347">
        <f t="shared" si="86"/>
        <v>0.30492150000000001</v>
      </c>
      <c r="AY347">
        <v>7.0063800000000001</v>
      </c>
      <c r="AZ347">
        <f t="shared" si="87"/>
        <v>9.4586130000000015</v>
      </c>
      <c r="BA347">
        <f t="shared" si="88"/>
        <v>9.7635345000000022</v>
      </c>
    </row>
    <row r="348" spans="1:53" x14ac:dyDescent="0.25">
      <c r="A348" t="s">
        <v>321</v>
      </c>
      <c r="B348">
        <v>60.9</v>
      </c>
      <c r="C348">
        <v>8.8193000000000001</v>
      </c>
      <c r="D348" s="1">
        <v>3.277E-7</v>
      </c>
      <c r="E348">
        <v>61</v>
      </c>
      <c r="G348">
        <v>11</v>
      </c>
      <c r="H348" t="s">
        <v>12</v>
      </c>
      <c r="I348">
        <v>25</v>
      </c>
      <c r="J348" t="s">
        <v>12</v>
      </c>
      <c r="K348">
        <v>189</v>
      </c>
      <c r="L348" t="s">
        <v>12</v>
      </c>
      <c r="M348">
        <v>91</v>
      </c>
      <c r="N348">
        <f t="shared" si="89"/>
        <v>225.26499999999999</v>
      </c>
      <c r="O348">
        <f t="shared" si="78"/>
        <v>4.8831376378931486E-2</v>
      </c>
      <c r="P348">
        <f t="shared" si="79"/>
        <v>0.11098040086120792</v>
      </c>
      <c r="Q348">
        <f t="shared" si="80"/>
        <v>0.8390118305107318</v>
      </c>
      <c r="AI348">
        <v>8.4649999999999999</v>
      </c>
      <c r="AJ348">
        <f t="shared" si="81"/>
        <v>172.66194190800005</v>
      </c>
      <c r="AK348">
        <f t="shared" si="82"/>
        <v>60.431679667800012</v>
      </c>
      <c r="AL348">
        <f t="shared" si="83"/>
        <v>960.80952000000013</v>
      </c>
      <c r="AM348">
        <f t="shared" si="84"/>
        <v>211.37809440000004</v>
      </c>
      <c r="AO348">
        <f t="shared" si="85"/>
        <v>271.80977406780005</v>
      </c>
      <c r="AV348">
        <v>8.4649999999999999</v>
      </c>
      <c r="AW348">
        <v>0.49874000000000002</v>
      </c>
      <c r="AX348">
        <f t="shared" si="86"/>
        <v>0.324181</v>
      </c>
      <c r="AY348">
        <v>6.9771799999999997</v>
      </c>
      <c r="AZ348">
        <f t="shared" si="87"/>
        <v>9.4191929999999999</v>
      </c>
      <c r="BA348">
        <f t="shared" si="88"/>
        <v>9.7433739999999993</v>
      </c>
    </row>
    <row r="349" spans="1:53" x14ac:dyDescent="0.25">
      <c r="A349" t="s">
        <v>322</v>
      </c>
      <c r="B349">
        <v>60.9</v>
      </c>
      <c r="C349">
        <v>8.8398000000000003</v>
      </c>
      <c r="D349" s="1">
        <v>3.4490000000000002E-7</v>
      </c>
      <c r="E349">
        <v>61</v>
      </c>
      <c r="G349">
        <v>10</v>
      </c>
      <c r="H349" t="s">
        <v>12</v>
      </c>
      <c r="I349">
        <v>17</v>
      </c>
      <c r="J349" t="s">
        <v>12</v>
      </c>
      <c r="K349">
        <v>200.5</v>
      </c>
      <c r="L349" t="s">
        <v>12</v>
      </c>
      <c r="M349">
        <v>92</v>
      </c>
      <c r="N349">
        <f t="shared" si="89"/>
        <v>225.06</v>
      </c>
      <c r="O349">
        <f t="shared" si="78"/>
        <v>4.4432595752243849E-2</v>
      </c>
      <c r="P349">
        <f t="shared" si="79"/>
        <v>7.5535412778814537E-2</v>
      </c>
      <c r="Q349">
        <f t="shared" si="80"/>
        <v>0.89087354483248915</v>
      </c>
      <c r="AI349">
        <v>8.4700000000000006</v>
      </c>
      <c r="AJ349">
        <f t="shared" si="81"/>
        <v>173.19242190800006</v>
      </c>
      <c r="AK349">
        <f t="shared" si="82"/>
        <v>60.617347667800018</v>
      </c>
      <c r="AL349">
        <f t="shared" si="83"/>
        <v>967.79534000000012</v>
      </c>
      <c r="AM349">
        <f t="shared" si="84"/>
        <v>212.91497480000004</v>
      </c>
      <c r="AO349">
        <f t="shared" si="85"/>
        <v>273.53232246780004</v>
      </c>
      <c r="AV349">
        <v>8.4700000000000006</v>
      </c>
      <c r="AW349">
        <v>0.53047999999999995</v>
      </c>
      <c r="AX349">
        <f t="shared" si="86"/>
        <v>0.34481200000000001</v>
      </c>
      <c r="AY349">
        <v>6.9858200000000004</v>
      </c>
      <c r="AZ349">
        <f t="shared" si="87"/>
        <v>9.4308570000000014</v>
      </c>
      <c r="BA349">
        <f t="shared" si="88"/>
        <v>9.7756690000000006</v>
      </c>
    </row>
    <row r="350" spans="1:53" x14ac:dyDescent="0.25">
      <c r="A350" t="s">
        <v>323</v>
      </c>
      <c r="B350">
        <v>60.9</v>
      </c>
      <c r="C350">
        <v>8.8603000000000005</v>
      </c>
      <c r="D350" s="1">
        <v>2.343E-7</v>
      </c>
      <c r="E350">
        <v>61</v>
      </c>
      <c r="G350">
        <v>12</v>
      </c>
      <c r="H350" t="s">
        <v>12</v>
      </c>
      <c r="I350">
        <v>24</v>
      </c>
      <c r="J350" t="s">
        <v>12</v>
      </c>
      <c r="K350">
        <v>237</v>
      </c>
      <c r="L350" t="s">
        <v>12</v>
      </c>
      <c r="M350">
        <v>93</v>
      </c>
      <c r="N350">
        <f t="shared" si="89"/>
        <v>224.85499999999999</v>
      </c>
      <c r="O350">
        <f t="shared" si="78"/>
        <v>5.3367725867781463E-2</v>
      </c>
      <c r="P350">
        <f t="shared" si="79"/>
        <v>0.10673545173556293</v>
      </c>
      <c r="Q350">
        <f t="shared" si="80"/>
        <v>1.054012585888684</v>
      </c>
      <c r="AI350">
        <v>8.4749999999999996</v>
      </c>
      <c r="AJ350">
        <f t="shared" si="81"/>
        <v>173.75657190800007</v>
      </c>
      <c r="AK350">
        <f t="shared" si="82"/>
        <v>60.814800167800023</v>
      </c>
      <c r="AL350">
        <f t="shared" si="83"/>
        <v>974.84334000000013</v>
      </c>
      <c r="AM350">
        <f t="shared" si="84"/>
        <v>214.46553480000003</v>
      </c>
      <c r="AO350">
        <f t="shared" si="85"/>
        <v>275.28033496780006</v>
      </c>
      <c r="AV350">
        <v>8.4749999999999996</v>
      </c>
      <c r="AW350">
        <v>0.56415000000000004</v>
      </c>
      <c r="AX350">
        <f t="shared" si="86"/>
        <v>0.36669750000000007</v>
      </c>
      <c r="AY350">
        <v>7.048</v>
      </c>
      <c r="AZ350">
        <f t="shared" si="87"/>
        <v>9.514800000000001</v>
      </c>
      <c r="BA350">
        <f t="shared" si="88"/>
        <v>9.8814975000000018</v>
      </c>
    </row>
    <row r="351" spans="1:53" x14ac:dyDescent="0.25">
      <c r="A351" t="s">
        <v>324</v>
      </c>
      <c r="B351">
        <v>60.9</v>
      </c>
      <c r="C351">
        <v>8.8813999999999993</v>
      </c>
      <c r="D351" s="1">
        <v>3.3649999999999998E-7</v>
      </c>
      <c r="E351">
        <v>61</v>
      </c>
      <c r="G351">
        <v>11</v>
      </c>
      <c r="H351" t="s">
        <v>12</v>
      </c>
      <c r="I351">
        <v>29</v>
      </c>
      <c r="J351" t="s">
        <v>12</v>
      </c>
      <c r="K351">
        <v>225.5</v>
      </c>
      <c r="L351" t="s">
        <v>12</v>
      </c>
      <c r="M351">
        <v>94</v>
      </c>
      <c r="N351">
        <f t="shared" si="89"/>
        <v>224.64999999999998</v>
      </c>
      <c r="O351">
        <f t="shared" si="78"/>
        <v>4.8965056754952156E-2</v>
      </c>
      <c r="P351">
        <f t="shared" si="79"/>
        <v>0.12908969508123749</v>
      </c>
      <c r="Q351">
        <f t="shared" si="80"/>
        <v>1.0037836634765192</v>
      </c>
      <c r="AI351">
        <v>8.48</v>
      </c>
      <c r="AJ351">
        <f t="shared" si="81"/>
        <v>174.35438190800008</v>
      </c>
      <c r="AK351">
        <f t="shared" si="82"/>
        <v>61.024033667800026</v>
      </c>
      <c r="AL351">
        <f t="shared" si="83"/>
        <v>981.91551000000015</v>
      </c>
      <c r="AM351">
        <f t="shared" si="84"/>
        <v>216.02141220000004</v>
      </c>
      <c r="AO351">
        <f t="shared" si="85"/>
        <v>277.04544586780008</v>
      </c>
      <c r="AV351">
        <v>8.48</v>
      </c>
      <c r="AW351">
        <v>0.59780999999999995</v>
      </c>
      <c r="AX351">
        <f t="shared" si="86"/>
        <v>0.38857649999999999</v>
      </c>
      <c r="AY351">
        <v>7.0721699999999998</v>
      </c>
      <c r="AZ351">
        <f t="shared" si="87"/>
        <v>9.5474294999999998</v>
      </c>
      <c r="BA351">
        <f t="shared" si="88"/>
        <v>9.936005999999999</v>
      </c>
    </row>
    <row r="352" spans="1:53" x14ac:dyDescent="0.25">
      <c r="A352" t="s">
        <v>325</v>
      </c>
      <c r="B352">
        <v>60.9</v>
      </c>
      <c r="C352">
        <v>8.9014000000000006</v>
      </c>
      <c r="D352" s="1">
        <v>3.4490000000000002E-7</v>
      </c>
      <c r="E352">
        <v>61</v>
      </c>
      <c r="G352">
        <v>18</v>
      </c>
      <c r="H352" t="s">
        <v>12</v>
      </c>
      <c r="I352">
        <v>28</v>
      </c>
      <c r="J352" t="s">
        <v>12</v>
      </c>
      <c r="K352">
        <v>237</v>
      </c>
      <c r="L352" t="s">
        <v>12</v>
      </c>
      <c r="M352">
        <v>95</v>
      </c>
      <c r="N352">
        <f t="shared" si="89"/>
        <v>224.44499999999999</v>
      </c>
      <c r="O352">
        <f t="shared" si="78"/>
        <v>8.0197821292521551E-2</v>
      </c>
      <c r="P352">
        <f t="shared" si="79"/>
        <v>0.12475216645503354</v>
      </c>
      <c r="Q352">
        <f t="shared" si="80"/>
        <v>1.0559379803515339</v>
      </c>
      <c r="AI352">
        <v>8.4849999999999994</v>
      </c>
      <c r="AJ352">
        <f t="shared" si="81"/>
        <v>174.98586190800009</v>
      </c>
      <c r="AK352">
        <f t="shared" si="82"/>
        <v>61.245051667800027</v>
      </c>
      <c r="AL352">
        <f t="shared" si="83"/>
        <v>988.88264000000015</v>
      </c>
      <c r="AM352">
        <f t="shared" si="84"/>
        <v>217.55418080000004</v>
      </c>
      <c r="AO352">
        <f t="shared" si="85"/>
        <v>278.79923246780004</v>
      </c>
      <c r="AV352">
        <v>8.4849999999999994</v>
      </c>
      <c r="AW352">
        <v>0.63148000000000004</v>
      </c>
      <c r="AX352">
        <f t="shared" si="86"/>
        <v>0.41046200000000005</v>
      </c>
      <c r="AY352">
        <v>6.96713</v>
      </c>
      <c r="AZ352">
        <f t="shared" si="87"/>
        <v>9.4056255000000011</v>
      </c>
      <c r="BA352">
        <f t="shared" si="88"/>
        <v>9.8160875000000019</v>
      </c>
    </row>
    <row r="353" spans="1:53" x14ac:dyDescent="0.25">
      <c r="A353" t="s">
        <v>326</v>
      </c>
      <c r="B353">
        <v>60.9</v>
      </c>
      <c r="C353">
        <v>8.9191000000000003</v>
      </c>
      <c r="D353" s="1">
        <v>3.4490000000000002E-7</v>
      </c>
      <c r="E353">
        <v>61</v>
      </c>
      <c r="G353">
        <v>14</v>
      </c>
      <c r="H353" t="s">
        <v>12</v>
      </c>
      <c r="I353">
        <v>32.5</v>
      </c>
      <c r="J353" t="s">
        <v>12</v>
      </c>
      <c r="K353">
        <v>229.5</v>
      </c>
      <c r="L353" t="s">
        <v>12</v>
      </c>
      <c r="M353">
        <v>96</v>
      </c>
      <c r="N353">
        <f t="shared" si="89"/>
        <v>224.23999999999998</v>
      </c>
      <c r="O353">
        <f t="shared" si="78"/>
        <v>6.243310738494471E-2</v>
      </c>
      <c r="P353">
        <f t="shared" si="79"/>
        <v>0.14493399928647879</v>
      </c>
      <c r="Q353">
        <f t="shared" si="80"/>
        <v>1.0234570103460578</v>
      </c>
      <c r="AI353">
        <v>8.49</v>
      </c>
      <c r="AJ353">
        <f t="shared" si="81"/>
        <v>175.6510019080001</v>
      </c>
      <c r="AK353">
        <f t="shared" si="82"/>
        <v>61.477850667800027</v>
      </c>
      <c r="AL353">
        <f t="shared" si="83"/>
        <v>995.74474000000021</v>
      </c>
      <c r="AM353">
        <f t="shared" si="84"/>
        <v>219.06384280000006</v>
      </c>
      <c r="AO353">
        <f t="shared" si="85"/>
        <v>280.54169346780009</v>
      </c>
      <c r="AV353">
        <v>8.49</v>
      </c>
      <c r="AW353">
        <v>0.66513999999999995</v>
      </c>
      <c r="AX353">
        <f t="shared" si="86"/>
        <v>0.43234099999999998</v>
      </c>
      <c r="AY353">
        <v>6.8620999999999999</v>
      </c>
      <c r="AZ353">
        <f t="shared" si="87"/>
        <v>9.2638350000000003</v>
      </c>
      <c r="BA353">
        <f t="shared" si="88"/>
        <v>9.6961759999999995</v>
      </c>
    </row>
    <row r="354" spans="1:53" x14ac:dyDescent="0.25">
      <c r="A354" t="s">
        <v>327</v>
      </c>
      <c r="B354">
        <v>60</v>
      </c>
      <c r="C354">
        <v>8.9410000000000007</v>
      </c>
      <c r="D354" s="1">
        <v>3.4490000000000002E-7</v>
      </c>
      <c r="E354">
        <v>61</v>
      </c>
      <c r="G354">
        <v>8</v>
      </c>
      <c r="H354" t="s">
        <v>12</v>
      </c>
      <c r="I354">
        <v>30</v>
      </c>
      <c r="J354" t="s">
        <v>12</v>
      </c>
      <c r="K354">
        <v>218</v>
      </c>
      <c r="L354" t="s">
        <v>12</v>
      </c>
      <c r="M354">
        <v>97</v>
      </c>
      <c r="N354">
        <f t="shared" si="89"/>
        <v>224.035</v>
      </c>
      <c r="O354">
        <f t="shared" si="78"/>
        <v>3.5708706228937445E-2</v>
      </c>
      <c r="P354">
        <f t="shared" si="79"/>
        <v>0.1339076483585154</v>
      </c>
      <c r="Q354">
        <f t="shared" si="80"/>
        <v>0.9730622447385453</v>
      </c>
      <c r="AI354">
        <v>8.4949999999999992</v>
      </c>
      <c r="AJ354">
        <f t="shared" si="81"/>
        <v>176.34981190800011</v>
      </c>
      <c r="AK354">
        <f t="shared" si="82"/>
        <v>61.722434167800031</v>
      </c>
      <c r="AL354">
        <f t="shared" si="83"/>
        <v>1002.5127200000002</v>
      </c>
      <c r="AM354">
        <f t="shared" si="84"/>
        <v>220.55279840000003</v>
      </c>
      <c r="AO354">
        <f t="shared" si="85"/>
        <v>282.27523256780006</v>
      </c>
      <c r="AV354">
        <v>8.4949999999999992</v>
      </c>
      <c r="AW354">
        <v>0.69881000000000004</v>
      </c>
      <c r="AX354">
        <f t="shared" si="86"/>
        <v>0.45422650000000003</v>
      </c>
      <c r="AY354">
        <v>6.7679799999999997</v>
      </c>
      <c r="AZ354">
        <f t="shared" si="87"/>
        <v>9.1367729999999998</v>
      </c>
      <c r="BA354">
        <f t="shared" si="88"/>
        <v>9.5909995000000006</v>
      </c>
    </row>
    <row r="355" spans="1:53" x14ac:dyDescent="0.25">
      <c r="A355" t="s">
        <v>328</v>
      </c>
      <c r="B355">
        <v>60.9</v>
      </c>
      <c r="C355">
        <v>8.9603999999999999</v>
      </c>
      <c r="D355" s="1">
        <v>3.453E-7</v>
      </c>
      <c r="E355">
        <v>61</v>
      </c>
      <c r="G355">
        <v>13</v>
      </c>
      <c r="H355" t="s">
        <v>12</v>
      </c>
      <c r="I355">
        <v>27</v>
      </c>
      <c r="J355" t="s">
        <v>12</v>
      </c>
      <c r="K355">
        <v>214.5</v>
      </c>
      <c r="L355" t="s">
        <v>12</v>
      </c>
      <c r="M355">
        <v>98</v>
      </c>
      <c r="N355">
        <f t="shared" si="89"/>
        <v>223.82999999999998</v>
      </c>
      <c r="O355">
        <f t="shared" si="78"/>
        <v>5.8079792699816828E-2</v>
      </c>
      <c r="P355">
        <f t="shared" si="79"/>
        <v>0.12062726176115803</v>
      </c>
      <c r="Q355">
        <f t="shared" si="80"/>
        <v>0.95831657954697769</v>
      </c>
      <c r="AI355">
        <v>8.5</v>
      </c>
      <c r="AJ355">
        <f t="shared" si="81"/>
        <v>177.05371190800011</v>
      </c>
      <c r="AK355">
        <f t="shared" si="82"/>
        <v>61.968799167800036</v>
      </c>
      <c r="AL355">
        <f t="shared" si="83"/>
        <v>1009.2106700000002</v>
      </c>
      <c r="AM355">
        <f t="shared" si="84"/>
        <v>222.02634740000005</v>
      </c>
      <c r="AO355">
        <f t="shared" si="85"/>
        <v>283.99514656780008</v>
      </c>
      <c r="AV355">
        <v>8.5</v>
      </c>
      <c r="AW355">
        <v>0.70389999999999997</v>
      </c>
      <c r="AX355">
        <f t="shared" si="86"/>
        <v>0.45753499999999997</v>
      </c>
      <c r="AY355">
        <v>6.6979499999999996</v>
      </c>
      <c r="AZ355">
        <f t="shared" si="87"/>
        <v>9.0422325000000008</v>
      </c>
      <c r="BA355">
        <f t="shared" si="88"/>
        <v>9.4997675000000008</v>
      </c>
    </row>
    <row r="356" spans="1:53" x14ac:dyDescent="0.25">
      <c r="A356" t="s">
        <v>329</v>
      </c>
      <c r="B356">
        <v>60.9</v>
      </c>
      <c r="C356">
        <v>8.9772999999999996</v>
      </c>
      <c r="D356" s="1">
        <v>3.1600000000000002E-7</v>
      </c>
      <c r="E356">
        <v>61</v>
      </c>
      <c r="G356">
        <v>15</v>
      </c>
      <c r="H356" t="s">
        <v>12</v>
      </c>
      <c r="I356">
        <v>25</v>
      </c>
      <c r="J356" t="s">
        <v>12</v>
      </c>
      <c r="K356">
        <v>218.5</v>
      </c>
      <c r="L356" t="s">
        <v>12</v>
      </c>
      <c r="M356">
        <v>99</v>
      </c>
      <c r="N356">
        <f t="shared" si="89"/>
        <v>223.625</v>
      </c>
      <c r="O356">
        <f t="shared" si="78"/>
        <v>6.7076579094466182E-2</v>
      </c>
      <c r="P356">
        <f t="shared" si="79"/>
        <v>0.11179429849077697</v>
      </c>
      <c r="Q356">
        <f t="shared" si="80"/>
        <v>0.97708216880939069</v>
      </c>
      <c r="AI356">
        <v>8.5050000000000008</v>
      </c>
      <c r="AJ356">
        <f t="shared" si="81"/>
        <v>177.7483519080001</v>
      </c>
      <c r="AK356">
        <f t="shared" si="82"/>
        <v>62.21192316780003</v>
      </c>
      <c r="AL356">
        <f t="shared" si="83"/>
        <v>1015.8444300000002</v>
      </c>
      <c r="AM356">
        <f t="shared" si="84"/>
        <v>223.48577460000004</v>
      </c>
      <c r="AO356">
        <f t="shared" si="85"/>
        <v>285.69769776780009</v>
      </c>
      <c r="AV356">
        <v>8.5050000000000008</v>
      </c>
      <c r="AW356">
        <v>0.69464000000000004</v>
      </c>
      <c r="AX356">
        <f t="shared" si="86"/>
        <v>0.45151600000000003</v>
      </c>
      <c r="AY356">
        <v>6.6337599999999997</v>
      </c>
      <c r="AZ356">
        <f t="shared" si="87"/>
        <v>8.9555760000000006</v>
      </c>
      <c r="BA356">
        <f t="shared" si="88"/>
        <v>9.4070920000000005</v>
      </c>
    </row>
    <row r="357" spans="1:53" x14ac:dyDescent="0.25">
      <c r="A357" t="s">
        <v>330</v>
      </c>
      <c r="B357">
        <v>60.9</v>
      </c>
      <c r="C357">
        <v>9.0006000000000004</v>
      </c>
      <c r="D357" s="1">
        <v>2.4670000000000001E-7</v>
      </c>
      <c r="E357">
        <v>61</v>
      </c>
      <c r="G357">
        <v>16</v>
      </c>
      <c r="H357" t="s">
        <v>12</v>
      </c>
      <c r="I357">
        <v>19</v>
      </c>
      <c r="J357" t="s">
        <v>12</v>
      </c>
      <c r="K357">
        <v>179.5</v>
      </c>
      <c r="L357" t="s">
        <v>12</v>
      </c>
      <c r="M357">
        <v>100</v>
      </c>
      <c r="N357">
        <f t="shared" si="89"/>
        <v>223.42</v>
      </c>
      <c r="O357">
        <f t="shared" si="78"/>
        <v>7.161400053710501E-2</v>
      </c>
      <c r="P357">
        <f t="shared" si="79"/>
        <v>8.5041625637812202E-2</v>
      </c>
      <c r="Q357">
        <f t="shared" si="80"/>
        <v>0.80341956852564678</v>
      </c>
      <c r="AI357">
        <v>8.51</v>
      </c>
      <c r="AJ357">
        <f t="shared" si="81"/>
        <v>178.43373190800011</v>
      </c>
      <c r="AK357">
        <f t="shared" si="82"/>
        <v>62.451806167800036</v>
      </c>
      <c r="AL357">
        <f t="shared" si="83"/>
        <v>1022.4548300000002</v>
      </c>
      <c r="AM357">
        <f t="shared" si="84"/>
        <v>224.94006260000006</v>
      </c>
      <c r="AO357">
        <f t="shared" si="85"/>
        <v>287.39186876780008</v>
      </c>
      <c r="AV357">
        <v>8.51</v>
      </c>
      <c r="AW357">
        <v>0.68537999999999999</v>
      </c>
      <c r="AX357">
        <f t="shared" si="86"/>
        <v>0.44549700000000003</v>
      </c>
      <c r="AY357">
        <v>6.6104000000000003</v>
      </c>
      <c r="AZ357">
        <f t="shared" si="87"/>
        <v>8.9240400000000015</v>
      </c>
      <c r="BA357">
        <f t="shared" si="88"/>
        <v>9.3695370000000011</v>
      </c>
    </row>
    <row r="358" spans="1:53" x14ac:dyDescent="0.25">
      <c r="A358" t="s">
        <v>331</v>
      </c>
      <c r="B358">
        <v>60</v>
      </c>
      <c r="C358">
        <v>6.9988000000000001</v>
      </c>
      <c r="D358" s="1">
        <v>6.2239999999999996E-7</v>
      </c>
      <c r="E358">
        <v>63</v>
      </c>
      <c r="G358">
        <v>0</v>
      </c>
      <c r="H358" t="s">
        <v>12</v>
      </c>
      <c r="I358">
        <v>1</v>
      </c>
      <c r="J358" t="s">
        <v>12</v>
      </c>
      <c r="K358">
        <v>2</v>
      </c>
      <c r="L358" t="s">
        <v>12</v>
      </c>
      <c r="M358">
        <v>0</v>
      </c>
      <c r="N358">
        <f>-1.02*M358+343.17</f>
        <v>343.17</v>
      </c>
      <c r="O358">
        <f t="shared" si="78"/>
        <v>0</v>
      </c>
      <c r="P358">
        <f t="shared" si="79"/>
        <v>2.9140076347000028E-3</v>
      </c>
      <c r="Q358">
        <f t="shared" si="80"/>
        <v>5.8280152694000055E-3</v>
      </c>
      <c r="AI358">
        <v>8.5150000000000006</v>
      </c>
      <c r="AJ358">
        <f t="shared" si="81"/>
        <v>179.10985190800011</v>
      </c>
      <c r="AK358">
        <f t="shared" si="82"/>
        <v>62.688448167800033</v>
      </c>
      <c r="AL358">
        <f t="shared" si="83"/>
        <v>1029.0418600000003</v>
      </c>
      <c r="AM358">
        <f t="shared" si="84"/>
        <v>226.38920920000007</v>
      </c>
      <c r="AO358">
        <f t="shared" si="85"/>
        <v>289.0776573678001</v>
      </c>
      <c r="AV358">
        <v>8.5150000000000006</v>
      </c>
      <c r="AW358">
        <v>0.67612000000000005</v>
      </c>
      <c r="AX358">
        <f t="shared" si="86"/>
        <v>0.43947800000000004</v>
      </c>
      <c r="AY358">
        <v>6.5870300000000004</v>
      </c>
      <c r="AZ358">
        <f t="shared" si="87"/>
        <v>8.892490500000001</v>
      </c>
      <c r="BA358">
        <f t="shared" si="88"/>
        <v>9.3319685000000003</v>
      </c>
    </row>
    <row r="359" spans="1:53" x14ac:dyDescent="0.25">
      <c r="A359" t="s">
        <v>332</v>
      </c>
      <c r="B359">
        <v>60.9</v>
      </c>
      <c r="C359">
        <v>7.0204000000000004</v>
      </c>
      <c r="D359" s="1">
        <v>6.1529999999999996E-7</v>
      </c>
      <c r="E359">
        <v>63</v>
      </c>
      <c r="G359">
        <v>1</v>
      </c>
      <c r="H359" t="s">
        <v>12</v>
      </c>
      <c r="I359">
        <v>0</v>
      </c>
      <c r="J359" t="s">
        <v>12</v>
      </c>
      <c r="K359">
        <v>2</v>
      </c>
      <c r="L359" t="s">
        <v>12</v>
      </c>
      <c r="M359">
        <v>1</v>
      </c>
      <c r="N359">
        <f t="shared" ref="N359:N422" si="90">-1.02*M359+343.17</f>
        <v>342.15000000000003</v>
      </c>
      <c r="O359">
        <f t="shared" si="78"/>
        <v>2.9226947245360219E-3</v>
      </c>
      <c r="P359">
        <f t="shared" si="79"/>
        <v>0</v>
      </c>
      <c r="Q359">
        <f t="shared" si="80"/>
        <v>5.8453894490720438E-3</v>
      </c>
      <c r="AI359">
        <v>8.52</v>
      </c>
      <c r="AJ359">
        <f t="shared" si="81"/>
        <v>179.77671190800012</v>
      </c>
      <c r="AK359">
        <f t="shared" si="82"/>
        <v>62.92184916780004</v>
      </c>
      <c r="AL359">
        <f t="shared" si="83"/>
        <v>1035.4832100000003</v>
      </c>
      <c r="AM359">
        <f t="shared" si="84"/>
        <v>227.80630620000008</v>
      </c>
      <c r="AO359">
        <f t="shared" si="85"/>
        <v>290.72815536780013</v>
      </c>
      <c r="AV359">
        <v>8.52</v>
      </c>
      <c r="AW359">
        <v>0.66686000000000001</v>
      </c>
      <c r="AX359">
        <f t="shared" si="86"/>
        <v>0.43345900000000004</v>
      </c>
      <c r="AY359">
        <v>6.4413499999999999</v>
      </c>
      <c r="AZ359">
        <f t="shared" si="87"/>
        <v>8.6958225000000002</v>
      </c>
      <c r="BA359">
        <f t="shared" si="88"/>
        <v>9.1292815000000012</v>
      </c>
    </row>
    <row r="360" spans="1:53" x14ac:dyDescent="0.25">
      <c r="A360" t="s">
        <v>333</v>
      </c>
      <c r="B360">
        <v>60.9</v>
      </c>
      <c r="C360">
        <v>7.0388999999999999</v>
      </c>
      <c r="D360" s="1">
        <v>4.8739999999999998E-7</v>
      </c>
      <c r="E360">
        <v>64</v>
      </c>
      <c r="G360">
        <v>0</v>
      </c>
      <c r="H360" t="s">
        <v>12</v>
      </c>
      <c r="I360">
        <v>0</v>
      </c>
      <c r="J360" t="s">
        <v>12</v>
      </c>
      <c r="K360">
        <v>0</v>
      </c>
      <c r="L360" t="s">
        <v>12</v>
      </c>
      <c r="M360">
        <v>2</v>
      </c>
      <c r="N360">
        <f t="shared" si="90"/>
        <v>341.13</v>
      </c>
      <c r="O360">
        <f t="shared" si="78"/>
        <v>0</v>
      </c>
      <c r="P360">
        <f t="shared" si="79"/>
        <v>0</v>
      </c>
      <c r="Q360">
        <f t="shared" si="80"/>
        <v>0</v>
      </c>
      <c r="AI360">
        <v>8.5250000000000004</v>
      </c>
      <c r="AJ360">
        <f t="shared" si="81"/>
        <v>180.43432190800013</v>
      </c>
      <c r="AK360">
        <f t="shared" si="82"/>
        <v>63.152012667800044</v>
      </c>
      <c r="AL360">
        <f t="shared" si="83"/>
        <v>1041.8856400000004</v>
      </c>
      <c r="AM360">
        <f t="shared" si="84"/>
        <v>229.2148408000001</v>
      </c>
      <c r="AO360">
        <f t="shared" si="85"/>
        <v>292.36685346780013</v>
      </c>
      <c r="AV360">
        <v>8.5250000000000004</v>
      </c>
      <c r="AW360">
        <v>0.65761000000000003</v>
      </c>
      <c r="AX360">
        <f t="shared" si="86"/>
        <v>0.42744650000000001</v>
      </c>
      <c r="AY360">
        <v>6.4024299999999998</v>
      </c>
      <c r="AZ360">
        <f t="shared" si="87"/>
        <v>8.6432804999999995</v>
      </c>
      <c r="BA360">
        <f t="shared" si="88"/>
        <v>9.0707269999999998</v>
      </c>
    </row>
    <row r="361" spans="1:53" x14ac:dyDescent="0.25">
      <c r="A361" t="s">
        <v>334</v>
      </c>
      <c r="B361">
        <v>60.9</v>
      </c>
      <c r="C361">
        <v>7.0601000000000003</v>
      </c>
      <c r="D361" s="1">
        <v>4.4130000000000001E-7</v>
      </c>
      <c r="E361">
        <v>64</v>
      </c>
      <c r="G361">
        <v>0</v>
      </c>
      <c r="H361" t="s">
        <v>12</v>
      </c>
      <c r="I361">
        <v>1</v>
      </c>
      <c r="J361" t="s">
        <v>12</v>
      </c>
      <c r="K361">
        <v>1</v>
      </c>
      <c r="L361" t="s">
        <v>12</v>
      </c>
      <c r="M361">
        <v>3</v>
      </c>
      <c r="N361">
        <f t="shared" si="90"/>
        <v>340.11</v>
      </c>
      <c r="O361">
        <f t="shared" si="78"/>
        <v>0</v>
      </c>
      <c r="P361">
        <f t="shared" si="79"/>
        <v>2.9402252212519476E-3</v>
      </c>
      <c r="Q361">
        <f t="shared" si="80"/>
        <v>2.9402252212519476E-3</v>
      </c>
      <c r="AI361">
        <v>8.5299999999999994</v>
      </c>
      <c r="AJ361">
        <f t="shared" si="81"/>
        <v>181.08267190800012</v>
      </c>
      <c r="AK361">
        <f t="shared" si="82"/>
        <v>63.378935167800037</v>
      </c>
      <c r="AL361">
        <f t="shared" si="83"/>
        <v>1048.2527700000005</v>
      </c>
      <c r="AM361">
        <f t="shared" si="84"/>
        <v>230.61560940000012</v>
      </c>
      <c r="AO361">
        <f t="shared" si="85"/>
        <v>293.99454456780018</v>
      </c>
      <c r="AV361">
        <v>8.5299999999999994</v>
      </c>
      <c r="AW361">
        <v>0.64834999999999998</v>
      </c>
      <c r="AX361">
        <f t="shared" si="86"/>
        <v>0.42142750000000001</v>
      </c>
      <c r="AY361">
        <v>6.3671300000000004</v>
      </c>
      <c r="AZ361">
        <f t="shared" si="87"/>
        <v>8.5956255000000006</v>
      </c>
      <c r="BA361">
        <f t="shared" si="88"/>
        <v>9.0170530000000007</v>
      </c>
    </row>
    <row r="362" spans="1:53" x14ac:dyDescent="0.25">
      <c r="A362" t="s">
        <v>335</v>
      </c>
      <c r="B362">
        <v>60.9</v>
      </c>
      <c r="C362">
        <v>7.0795000000000003</v>
      </c>
      <c r="D362" s="1">
        <v>5.285E-7</v>
      </c>
      <c r="E362">
        <v>64</v>
      </c>
      <c r="G362">
        <v>0</v>
      </c>
      <c r="H362" t="s">
        <v>12</v>
      </c>
      <c r="I362">
        <v>0</v>
      </c>
      <c r="J362" t="s">
        <v>12</v>
      </c>
      <c r="K362">
        <v>1</v>
      </c>
      <c r="L362" t="s">
        <v>12</v>
      </c>
      <c r="M362">
        <v>4</v>
      </c>
      <c r="N362">
        <f t="shared" si="90"/>
        <v>339.09000000000003</v>
      </c>
      <c r="O362">
        <f t="shared" si="78"/>
        <v>0</v>
      </c>
      <c r="P362">
        <f t="shared" si="79"/>
        <v>0</v>
      </c>
      <c r="Q362">
        <f t="shared" si="80"/>
        <v>2.9490695685511219E-3</v>
      </c>
      <c r="AI362">
        <v>8.5350000000000001</v>
      </c>
      <c r="AJ362">
        <f t="shared" si="81"/>
        <v>181.72176190800013</v>
      </c>
      <c r="AK362">
        <f t="shared" si="82"/>
        <v>63.602616667800042</v>
      </c>
      <c r="AL362">
        <f t="shared" si="83"/>
        <v>1054.6884400000006</v>
      </c>
      <c r="AM362">
        <f t="shared" si="84"/>
        <v>232.03145680000014</v>
      </c>
      <c r="AO362">
        <f t="shared" si="85"/>
        <v>295.63407346780019</v>
      </c>
      <c r="AV362">
        <v>8.5350000000000001</v>
      </c>
      <c r="AW362">
        <v>0.63909000000000005</v>
      </c>
      <c r="AX362">
        <f t="shared" si="86"/>
        <v>0.41540850000000007</v>
      </c>
      <c r="AY362">
        <v>6.43567</v>
      </c>
      <c r="AZ362">
        <f t="shared" si="87"/>
        <v>8.6881545000000013</v>
      </c>
      <c r="BA362">
        <f t="shared" si="88"/>
        <v>9.1035630000000012</v>
      </c>
    </row>
    <row r="363" spans="1:53" x14ac:dyDescent="0.25">
      <c r="A363" t="s">
        <v>336</v>
      </c>
      <c r="B363">
        <v>60.9</v>
      </c>
      <c r="C363">
        <v>7.1006</v>
      </c>
      <c r="D363" s="1">
        <v>5.6049999999999997E-7</v>
      </c>
      <c r="E363">
        <v>65</v>
      </c>
      <c r="G363">
        <v>2</v>
      </c>
      <c r="H363" t="s">
        <v>12</v>
      </c>
      <c r="I363">
        <v>1</v>
      </c>
      <c r="J363" t="s">
        <v>12</v>
      </c>
      <c r="K363">
        <v>3</v>
      </c>
      <c r="L363" t="s">
        <v>12</v>
      </c>
      <c r="M363">
        <v>5</v>
      </c>
      <c r="N363">
        <f t="shared" si="90"/>
        <v>338.07</v>
      </c>
      <c r="O363">
        <f t="shared" si="78"/>
        <v>5.9159345697636584E-3</v>
      </c>
      <c r="P363">
        <f t="shared" si="79"/>
        <v>2.9579672848818292E-3</v>
      </c>
      <c r="Q363">
        <f t="shared" si="80"/>
        <v>8.8739018546454881E-3</v>
      </c>
      <c r="AI363">
        <v>8.5399999999999991</v>
      </c>
      <c r="AJ363">
        <f t="shared" si="81"/>
        <v>182.35159190800013</v>
      </c>
      <c r="AK363">
        <f t="shared" si="82"/>
        <v>63.823057167800044</v>
      </c>
      <c r="AL363">
        <f t="shared" si="83"/>
        <v>1061.0774100000006</v>
      </c>
      <c r="AM363">
        <f t="shared" si="84"/>
        <v>233.43703020000012</v>
      </c>
      <c r="AO363">
        <f t="shared" si="85"/>
        <v>297.26008736780017</v>
      </c>
      <c r="AV363">
        <v>8.5399999999999991</v>
      </c>
      <c r="AW363">
        <v>0.62983</v>
      </c>
      <c r="AX363">
        <f t="shared" si="86"/>
        <v>0.40938950000000002</v>
      </c>
      <c r="AY363">
        <v>6.3889699999999996</v>
      </c>
      <c r="AZ363">
        <f t="shared" si="87"/>
        <v>8.6251095000000007</v>
      </c>
      <c r="BA363">
        <f t="shared" si="88"/>
        <v>9.0344990000000003</v>
      </c>
    </row>
    <row r="364" spans="1:53" x14ac:dyDescent="0.25">
      <c r="A364" t="s">
        <v>337</v>
      </c>
      <c r="B364">
        <v>60.9</v>
      </c>
      <c r="C364">
        <v>7.1184000000000003</v>
      </c>
      <c r="D364" s="1">
        <v>4.5139999999999998E-7</v>
      </c>
      <c r="E364">
        <v>65</v>
      </c>
      <c r="G364">
        <v>1</v>
      </c>
      <c r="H364" t="s">
        <v>12</v>
      </c>
      <c r="I364">
        <v>2</v>
      </c>
      <c r="J364" t="s">
        <v>12</v>
      </c>
      <c r="K364">
        <v>3</v>
      </c>
      <c r="L364" t="s">
        <v>12</v>
      </c>
      <c r="M364">
        <v>6</v>
      </c>
      <c r="N364">
        <f t="shared" si="90"/>
        <v>337.05</v>
      </c>
      <c r="O364">
        <f t="shared" si="78"/>
        <v>2.966918854769322E-3</v>
      </c>
      <c r="P364">
        <f t="shared" si="79"/>
        <v>5.933837709538644E-3</v>
      </c>
      <c r="Q364">
        <f t="shared" si="80"/>
        <v>8.9007565643079659E-3</v>
      </c>
      <c r="AI364">
        <v>8.5449999999999999</v>
      </c>
      <c r="AJ364">
        <f t="shared" si="81"/>
        <v>182.97216190800012</v>
      </c>
      <c r="AK364">
        <f t="shared" si="82"/>
        <v>64.040256667800037</v>
      </c>
      <c r="AL364">
        <f t="shared" si="83"/>
        <v>1067.4196800000007</v>
      </c>
      <c r="AM364">
        <f t="shared" si="84"/>
        <v>234.83232960000015</v>
      </c>
      <c r="AO364">
        <f t="shared" si="85"/>
        <v>298.87258626780022</v>
      </c>
      <c r="AV364">
        <v>8.5449999999999999</v>
      </c>
      <c r="AW364">
        <v>0.62056999999999995</v>
      </c>
      <c r="AX364">
        <f t="shared" si="86"/>
        <v>0.40337049999999997</v>
      </c>
      <c r="AY364">
        <v>6.3422700000000001</v>
      </c>
      <c r="AZ364">
        <f t="shared" si="87"/>
        <v>8.5620645</v>
      </c>
      <c r="BA364">
        <f t="shared" si="88"/>
        <v>8.9654349999999994</v>
      </c>
    </row>
    <row r="365" spans="1:53" x14ac:dyDescent="0.25">
      <c r="A365" t="s">
        <v>338</v>
      </c>
      <c r="B365">
        <v>60.9</v>
      </c>
      <c r="C365">
        <v>7.1403999999999996</v>
      </c>
      <c r="D365" s="1">
        <v>5.863E-7</v>
      </c>
      <c r="E365">
        <v>65</v>
      </c>
      <c r="G365">
        <v>1</v>
      </c>
      <c r="H365" t="s">
        <v>12</v>
      </c>
      <c r="I365">
        <v>1</v>
      </c>
      <c r="J365" t="s">
        <v>12</v>
      </c>
      <c r="K365">
        <v>2</v>
      </c>
      <c r="L365" t="s">
        <v>12</v>
      </c>
      <c r="M365">
        <v>7</v>
      </c>
      <c r="N365">
        <f t="shared" si="90"/>
        <v>336.03000000000003</v>
      </c>
      <c r="O365">
        <f t="shared" si="78"/>
        <v>2.9759247686218489E-3</v>
      </c>
      <c r="P365">
        <f t="shared" si="79"/>
        <v>2.9759247686218489E-3</v>
      </c>
      <c r="Q365">
        <f t="shared" si="80"/>
        <v>5.9518495372436978E-3</v>
      </c>
      <c r="AI365">
        <v>8.5500000000000007</v>
      </c>
      <c r="AJ365">
        <f t="shared" si="81"/>
        <v>183.58381190800011</v>
      </c>
      <c r="AK365">
        <f t="shared" si="82"/>
        <v>64.254334167800039</v>
      </c>
      <c r="AL365">
        <f t="shared" si="83"/>
        <v>1073.6798700000006</v>
      </c>
      <c r="AM365">
        <f t="shared" si="84"/>
        <v>236.20957140000013</v>
      </c>
      <c r="AO365">
        <f t="shared" si="85"/>
        <v>300.46390556780017</v>
      </c>
      <c r="AV365">
        <v>8.5500000000000007</v>
      </c>
      <c r="AW365">
        <v>0.61165000000000003</v>
      </c>
      <c r="AX365">
        <f t="shared" si="86"/>
        <v>0.39757250000000005</v>
      </c>
      <c r="AY365">
        <v>6.2601899999999997</v>
      </c>
      <c r="AZ365">
        <f t="shared" si="87"/>
        <v>8.4512564999999995</v>
      </c>
      <c r="BA365">
        <f t="shared" si="88"/>
        <v>8.8488290000000003</v>
      </c>
    </row>
    <row r="366" spans="1:53" x14ac:dyDescent="0.25">
      <c r="A366" t="s">
        <v>339</v>
      </c>
      <c r="B366">
        <v>60.9</v>
      </c>
      <c r="C366">
        <v>7.1618000000000004</v>
      </c>
      <c r="D366" s="1">
        <v>5.7429999999999995E-7</v>
      </c>
      <c r="E366">
        <v>65</v>
      </c>
      <c r="G366">
        <v>0</v>
      </c>
      <c r="H366" t="s">
        <v>12</v>
      </c>
      <c r="I366">
        <v>0</v>
      </c>
      <c r="J366" t="s">
        <v>12</v>
      </c>
      <c r="K366">
        <v>0</v>
      </c>
      <c r="L366" t="s">
        <v>12</v>
      </c>
      <c r="M366">
        <v>8</v>
      </c>
      <c r="N366">
        <f t="shared" si="90"/>
        <v>335.01</v>
      </c>
      <c r="O366">
        <f t="shared" si="78"/>
        <v>0</v>
      </c>
      <c r="P366">
        <f t="shared" si="79"/>
        <v>0</v>
      </c>
      <c r="Q366">
        <f t="shared" si="80"/>
        <v>0</v>
      </c>
      <c r="AI366">
        <v>8.5549999999999997</v>
      </c>
      <c r="AJ366">
        <f t="shared" si="81"/>
        <v>184.21105190800012</v>
      </c>
      <c r="AK366">
        <f t="shared" si="82"/>
        <v>64.473868167800035</v>
      </c>
      <c r="AL366">
        <f t="shared" si="83"/>
        <v>1079.8000300000006</v>
      </c>
      <c r="AM366">
        <f t="shared" si="84"/>
        <v>237.55600660000013</v>
      </c>
      <c r="AO366">
        <f t="shared" si="85"/>
        <v>302.02987476780015</v>
      </c>
      <c r="AV366">
        <v>8.5549999999999997</v>
      </c>
      <c r="AW366">
        <v>0.62724000000000002</v>
      </c>
      <c r="AX366">
        <f t="shared" si="86"/>
        <v>0.40770600000000001</v>
      </c>
      <c r="AY366">
        <v>6.1201600000000003</v>
      </c>
      <c r="AZ366">
        <f t="shared" si="87"/>
        <v>8.2622160000000004</v>
      </c>
      <c r="BA366">
        <f t="shared" si="88"/>
        <v>8.6699219999999997</v>
      </c>
    </row>
    <row r="367" spans="1:53" x14ac:dyDescent="0.25">
      <c r="A367" t="s">
        <v>340</v>
      </c>
      <c r="B367">
        <v>60.9</v>
      </c>
      <c r="C367">
        <v>7.1817000000000002</v>
      </c>
      <c r="D367" s="1">
        <v>5.792E-7</v>
      </c>
      <c r="E367">
        <v>65</v>
      </c>
      <c r="G367">
        <v>0</v>
      </c>
      <c r="H367" t="s">
        <v>12</v>
      </c>
      <c r="I367">
        <v>0</v>
      </c>
      <c r="J367" t="s">
        <v>12</v>
      </c>
      <c r="K367">
        <v>2</v>
      </c>
      <c r="L367" t="s">
        <v>12</v>
      </c>
      <c r="M367">
        <v>9</v>
      </c>
      <c r="N367">
        <f t="shared" si="90"/>
        <v>333.99</v>
      </c>
      <c r="O367">
        <f t="shared" si="78"/>
        <v>0</v>
      </c>
      <c r="P367">
        <f t="shared" si="79"/>
        <v>0</v>
      </c>
      <c r="Q367">
        <f t="shared" si="80"/>
        <v>5.9882032396179523E-3</v>
      </c>
      <c r="AI367">
        <v>8.56</v>
      </c>
      <c r="AJ367">
        <f t="shared" si="81"/>
        <v>184.85388190800012</v>
      </c>
      <c r="AK367">
        <f t="shared" si="82"/>
        <v>64.698858667800039</v>
      </c>
      <c r="AL367">
        <f t="shared" si="83"/>
        <v>1085.8041000000005</v>
      </c>
      <c r="AM367">
        <f t="shared" si="84"/>
        <v>238.87690200000011</v>
      </c>
      <c r="AO367">
        <f t="shared" si="85"/>
        <v>303.57576066780018</v>
      </c>
      <c r="AV367">
        <v>8.56</v>
      </c>
      <c r="AW367">
        <v>0.64283000000000001</v>
      </c>
      <c r="AX367">
        <f t="shared" si="86"/>
        <v>0.41783950000000003</v>
      </c>
      <c r="AY367">
        <v>6.0040699999999996</v>
      </c>
      <c r="AZ367">
        <f t="shared" si="87"/>
        <v>8.1054945000000007</v>
      </c>
      <c r="BA367">
        <f t="shared" si="88"/>
        <v>8.5233340000000002</v>
      </c>
    </row>
    <row r="368" spans="1:53" x14ac:dyDescent="0.25">
      <c r="A368" t="s">
        <v>341</v>
      </c>
      <c r="B368">
        <v>60.9</v>
      </c>
      <c r="C368">
        <v>7.2023999999999999</v>
      </c>
      <c r="D368" s="1">
        <v>5.4600000000000005E-7</v>
      </c>
      <c r="E368">
        <v>65</v>
      </c>
      <c r="G368">
        <v>0</v>
      </c>
      <c r="H368" t="s">
        <v>12</v>
      </c>
      <c r="I368">
        <v>1</v>
      </c>
      <c r="J368" t="s">
        <v>12</v>
      </c>
      <c r="K368">
        <v>3</v>
      </c>
      <c r="L368" t="s">
        <v>12</v>
      </c>
      <c r="M368">
        <v>10</v>
      </c>
      <c r="N368">
        <f t="shared" si="90"/>
        <v>332.97</v>
      </c>
      <c r="O368">
        <f t="shared" si="78"/>
        <v>0</v>
      </c>
      <c r="P368">
        <f t="shared" si="79"/>
        <v>3.0032735681893262E-3</v>
      </c>
      <c r="Q368">
        <f t="shared" si="80"/>
        <v>9.0098207045679786E-3</v>
      </c>
      <c r="AI368">
        <v>8.5649999999999995</v>
      </c>
      <c r="AJ368">
        <f t="shared" si="81"/>
        <v>185.51230190800013</v>
      </c>
      <c r="AK368">
        <f t="shared" si="82"/>
        <v>64.929305667800037</v>
      </c>
      <c r="AL368">
        <f t="shared" si="83"/>
        <v>1091.7925800000005</v>
      </c>
      <c r="AM368">
        <f t="shared" si="84"/>
        <v>240.19436760000011</v>
      </c>
      <c r="AO368">
        <f t="shared" si="85"/>
        <v>305.12367326780014</v>
      </c>
      <c r="AV368">
        <v>8.5649999999999995</v>
      </c>
      <c r="AW368">
        <v>0.65842000000000001</v>
      </c>
      <c r="AX368">
        <f t="shared" si="86"/>
        <v>0.42797299999999999</v>
      </c>
      <c r="AY368">
        <v>5.98848</v>
      </c>
      <c r="AZ368">
        <f t="shared" si="87"/>
        <v>8.0844480000000001</v>
      </c>
      <c r="BA368">
        <f t="shared" si="88"/>
        <v>8.5124209999999998</v>
      </c>
    </row>
    <row r="369" spans="1:53" x14ac:dyDescent="0.25">
      <c r="A369" t="s">
        <v>342</v>
      </c>
      <c r="B369">
        <v>60.9</v>
      </c>
      <c r="C369">
        <v>7.2190000000000003</v>
      </c>
      <c r="D369" s="1">
        <v>4.4509999999999998E-7</v>
      </c>
      <c r="E369">
        <v>65</v>
      </c>
      <c r="G369">
        <v>0</v>
      </c>
      <c r="H369" t="s">
        <v>12</v>
      </c>
      <c r="I369">
        <v>0</v>
      </c>
      <c r="J369" t="s">
        <v>12</v>
      </c>
      <c r="K369">
        <v>1</v>
      </c>
      <c r="L369" t="s">
        <v>12</v>
      </c>
      <c r="M369">
        <v>11</v>
      </c>
      <c r="N369">
        <f t="shared" si="90"/>
        <v>331.95</v>
      </c>
      <c r="O369">
        <f t="shared" si="78"/>
        <v>0</v>
      </c>
      <c r="P369">
        <f t="shared" si="79"/>
        <v>0</v>
      </c>
      <c r="Q369">
        <f t="shared" si="80"/>
        <v>3.0125018828136767E-3</v>
      </c>
      <c r="AI369">
        <v>8.57</v>
      </c>
      <c r="AJ369">
        <f t="shared" si="81"/>
        <v>186.18632190800014</v>
      </c>
      <c r="AK369">
        <f t="shared" si="82"/>
        <v>65.165212667800049</v>
      </c>
      <c r="AL369">
        <f t="shared" si="83"/>
        <v>1097.7644100000005</v>
      </c>
      <c r="AM369">
        <f t="shared" si="84"/>
        <v>241.50817020000011</v>
      </c>
      <c r="AO369">
        <f t="shared" si="85"/>
        <v>306.67338286780017</v>
      </c>
      <c r="AV369">
        <v>8.57</v>
      </c>
      <c r="AW369">
        <v>0.67401999999999995</v>
      </c>
      <c r="AX369">
        <f t="shared" si="86"/>
        <v>0.43811299999999997</v>
      </c>
      <c r="AY369">
        <v>5.9718299999999997</v>
      </c>
      <c r="AZ369">
        <f t="shared" si="87"/>
        <v>8.061970500000001</v>
      </c>
      <c r="BA369">
        <f t="shared" si="88"/>
        <v>8.5000835000000006</v>
      </c>
    </row>
    <row r="370" spans="1:53" x14ac:dyDescent="0.25">
      <c r="A370" t="s">
        <v>343</v>
      </c>
      <c r="B370">
        <v>60.9</v>
      </c>
      <c r="C370">
        <v>7.2393999999999998</v>
      </c>
      <c r="D370" s="1">
        <v>5.6889999999999997E-7</v>
      </c>
      <c r="E370">
        <v>65</v>
      </c>
      <c r="G370">
        <v>0</v>
      </c>
      <c r="H370" t="s">
        <v>12</v>
      </c>
      <c r="I370">
        <v>0</v>
      </c>
      <c r="J370" t="s">
        <v>12</v>
      </c>
      <c r="K370">
        <v>2</v>
      </c>
      <c r="L370" t="s">
        <v>12</v>
      </c>
      <c r="M370">
        <v>12</v>
      </c>
      <c r="N370">
        <f t="shared" si="90"/>
        <v>330.93</v>
      </c>
      <c r="O370">
        <f t="shared" si="78"/>
        <v>0</v>
      </c>
      <c r="P370">
        <f t="shared" si="79"/>
        <v>0</v>
      </c>
      <c r="Q370">
        <f t="shared" si="80"/>
        <v>6.0435741697639983E-3</v>
      </c>
      <c r="AI370">
        <v>8.5749999999999993</v>
      </c>
      <c r="AJ370">
        <f t="shared" si="81"/>
        <v>186.87593190800013</v>
      </c>
      <c r="AK370">
        <f t="shared" si="82"/>
        <v>65.40657616780004</v>
      </c>
      <c r="AL370">
        <f t="shared" si="83"/>
        <v>1103.5378700000006</v>
      </c>
      <c r="AM370">
        <f t="shared" si="84"/>
        <v>242.77833140000013</v>
      </c>
      <c r="AO370">
        <f t="shared" si="85"/>
        <v>308.18490756780017</v>
      </c>
      <c r="AV370">
        <v>8.5749999999999993</v>
      </c>
      <c r="AW370">
        <v>0.68960999999999995</v>
      </c>
      <c r="AX370">
        <f t="shared" si="86"/>
        <v>0.44824649999999999</v>
      </c>
      <c r="AY370">
        <v>5.77346</v>
      </c>
      <c r="AZ370">
        <f t="shared" si="87"/>
        <v>7.7941710000000004</v>
      </c>
      <c r="BA370">
        <f t="shared" si="88"/>
        <v>8.2424175000000002</v>
      </c>
    </row>
    <row r="371" spans="1:53" x14ac:dyDescent="0.25">
      <c r="A371" t="s">
        <v>344</v>
      </c>
      <c r="B371">
        <v>60.9</v>
      </c>
      <c r="C371">
        <v>7.2591999999999999</v>
      </c>
      <c r="D371" s="1">
        <v>5.6390000000000001E-7</v>
      </c>
      <c r="E371">
        <v>65</v>
      </c>
      <c r="G371">
        <v>0</v>
      </c>
      <c r="H371" t="s">
        <v>12</v>
      </c>
      <c r="I371">
        <v>4</v>
      </c>
      <c r="J371" t="s">
        <v>12</v>
      </c>
      <c r="K371">
        <v>4</v>
      </c>
      <c r="L371" t="s">
        <v>12</v>
      </c>
      <c r="M371">
        <v>13</v>
      </c>
      <c r="N371">
        <f t="shared" si="90"/>
        <v>329.91</v>
      </c>
      <c r="O371">
        <f t="shared" si="78"/>
        <v>0</v>
      </c>
      <c r="P371">
        <f t="shared" si="79"/>
        <v>1.21245188081598E-2</v>
      </c>
      <c r="Q371">
        <f t="shared" si="80"/>
        <v>1.21245188081598E-2</v>
      </c>
      <c r="AI371">
        <v>8.58</v>
      </c>
      <c r="AJ371">
        <f t="shared" si="81"/>
        <v>187.58113190800012</v>
      </c>
      <c r="AK371">
        <f t="shared" si="82"/>
        <v>65.65339616780004</v>
      </c>
      <c r="AL371">
        <f t="shared" si="83"/>
        <v>1109.2140000000006</v>
      </c>
      <c r="AM371">
        <f t="shared" si="84"/>
        <v>244.02708000000013</v>
      </c>
      <c r="AO371">
        <f t="shared" si="85"/>
        <v>309.68047616780018</v>
      </c>
      <c r="AV371">
        <v>8.58</v>
      </c>
      <c r="AW371">
        <v>0.70520000000000005</v>
      </c>
      <c r="AX371">
        <f t="shared" si="86"/>
        <v>0.45838000000000007</v>
      </c>
      <c r="AY371">
        <v>5.6761299999999997</v>
      </c>
      <c r="AZ371">
        <f t="shared" si="87"/>
        <v>7.6627755000000004</v>
      </c>
      <c r="BA371">
        <f t="shared" si="88"/>
        <v>8.1211555000000004</v>
      </c>
    </row>
    <row r="372" spans="1:53" x14ac:dyDescent="0.25">
      <c r="A372" t="s">
        <v>345</v>
      </c>
      <c r="B372">
        <v>60.9</v>
      </c>
      <c r="C372">
        <v>7.2808000000000002</v>
      </c>
      <c r="D372" s="1">
        <v>5.3539999999999999E-7</v>
      </c>
      <c r="E372">
        <v>65</v>
      </c>
      <c r="G372">
        <v>2</v>
      </c>
      <c r="H372" t="s">
        <v>12</v>
      </c>
      <c r="I372">
        <v>0</v>
      </c>
      <c r="J372" t="s">
        <v>12</v>
      </c>
      <c r="K372">
        <v>3</v>
      </c>
      <c r="L372" t="s">
        <v>12</v>
      </c>
      <c r="M372">
        <v>14</v>
      </c>
      <c r="N372">
        <f t="shared" si="90"/>
        <v>328.89</v>
      </c>
      <c r="O372">
        <f t="shared" si="78"/>
        <v>6.081060536957646E-3</v>
      </c>
      <c r="P372">
        <f t="shared" si="79"/>
        <v>0</v>
      </c>
      <c r="Q372">
        <f t="shared" si="80"/>
        <v>9.1215908054364681E-3</v>
      </c>
      <c r="AI372">
        <v>8.5850000000000009</v>
      </c>
      <c r="AJ372">
        <f t="shared" si="81"/>
        <v>188.30192190800011</v>
      </c>
      <c r="AK372">
        <f t="shared" si="82"/>
        <v>65.905672667800033</v>
      </c>
      <c r="AL372">
        <f t="shared" si="83"/>
        <v>1114.8760900000007</v>
      </c>
      <c r="AM372">
        <f t="shared" si="84"/>
        <v>245.27273980000015</v>
      </c>
      <c r="AO372">
        <f t="shared" si="85"/>
        <v>311.17841246780017</v>
      </c>
      <c r="AV372">
        <v>8.5850000000000009</v>
      </c>
      <c r="AW372">
        <v>0.72079000000000004</v>
      </c>
      <c r="AX372">
        <f t="shared" si="86"/>
        <v>0.46851350000000003</v>
      </c>
      <c r="AY372">
        <v>5.6620900000000001</v>
      </c>
      <c r="AZ372">
        <f t="shared" si="87"/>
        <v>7.6438215000000005</v>
      </c>
      <c r="BA372">
        <f t="shared" si="88"/>
        <v>8.1123349999999999</v>
      </c>
    </row>
    <row r="373" spans="1:53" x14ac:dyDescent="0.25">
      <c r="A373" t="s">
        <v>346</v>
      </c>
      <c r="B373">
        <v>60.9</v>
      </c>
      <c r="C373">
        <v>7.2991000000000001</v>
      </c>
      <c r="D373" s="1">
        <v>5.2870000000000002E-7</v>
      </c>
      <c r="E373">
        <v>65</v>
      </c>
      <c r="G373">
        <v>0</v>
      </c>
      <c r="H373" t="s">
        <v>12</v>
      </c>
      <c r="I373">
        <v>0</v>
      </c>
      <c r="J373" t="s">
        <v>12</v>
      </c>
      <c r="K373">
        <v>1</v>
      </c>
      <c r="L373" t="s">
        <v>12</v>
      </c>
      <c r="M373">
        <v>15</v>
      </c>
      <c r="N373">
        <f t="shared" si="90"/>
        <v>327.87</v>
      </c>
      <c r="O373">
        <f t="shared" si="78"/>
        <v>0</v>
      </c>
      <c r="P373">
        <f t="shared" si="79"/>
        <v>0</v>
      </c>
      <c r="Q373">
        <f t="shared" si="80"/>
        <v>3.0499893250373624E-3</v>
      </c>
      <c r="AI373">
        <v>8.59</v>
      </c>
      <c r="AJ373">
        <f t="shared" si="81"/>
        <v>189.03831190800011</v>
      </c>
      <c r="AK373">
        <f t="shared" si="82"/>
        <v>66.16340916780004</v>
      </c>
      <c r="AL373">
        <f t="shared" si="83"/>
        <v>1120.5241500000006</v>
      </c>
      <c r="AM373">
        <f t="shared" si="84"/>
        <v>246.51531300000013</v>
      </c>
      <c r="AO373">
        <f t="shared" si="85"/>
        <v>312.67872216780017</v>
      </c>
      <c r="AV373">
        <v>8.59</v>
      </c>
      <c r="AW373">
        <v>0.73638999999999999</v>
      </c>
      <c r="AX373">
        <f t="shared" si="86"/>
        <v>0.47865350000000001</v>
      </c>
      <c r="AY373">
        <v>5.6480600000000001</v>
      </c>
      <c r="AZ373">
        <f t="shared" si="87"/>
        <v>7.6248810000000002</v>
      </c>
      <c r="BA373">
        <f t="shared" si="88"/>
        <v>8.1035345000000003</v>
      </c>
    </row>
    <row r="374" spans="1:53" x14ac:dyDescent="0.25">
      <c r="A374" t="s">
        <v>347</v>
      </c>
      <c r="B374">
        <v>60.9</v>
      </c>
      <c r="C374">
        <v>7.3197000000000001</v>
      </c>
      <c r="D374" s="1">
        <v>4.2380000000000002E-7</v>
      </c>
      <c r="E374">
        <v>65</v>
      </c>
      <c r="G374">
        <v>0</v>
      </c>
      <c r="H374" t="s">
        <v>12</v>
      </c>
      <c r="I374">
        <v>0</v>
      </c>
      <c r="J374" t="s">
        <v>12</v>
      </c>
      <c r="K374">
        <v>0</v>
      </c>
      <c r="L374" t="s">
        <v>12</v>
      </c>
      <c r="M374">
        <v>16</v>
      </c>
      <c r="N374">
        <f t="shared" si="90"/>
        <v>326.85000000000002</v>
      </c>
      <c r="O374">
        <f t="shared" si="78"/>
        <v>0</v>
      </c>
      <c r="P374">
        <f t="shared" si="79"/>
        <v>0</v>
      </c>
      <c r="Q374">
        <f t="shared" si="80"/>
        <v>0</v>
      </c>
      <c r="AI374">
        <v>8.5950000000000006</v>
      </c>
      <c r="AJ374">
        <f t="shared" si="81"/>
        <v>189.79029190800011</v>
      </c>
      <c r="AK374">
        <f t="shared" si="82"/>
        <v>66.426602167800041</v>
      </c>
      <c r="AL374">
        <f t="shared" si="83"/>
        <v>1126.1581700000006</v>
      </c>
      <c r="AM374">
        <f t="shared" si="84"/>
        <v>247.75479740000014</v>
      </c>
      <c r="AO374">
        <f t="shared" si="85"/>
        <v>314.18139956780021</v>
      </c>
      <c r="AV374">
        <v>8.5950000000000006</v>
      </c>
      <c r="AW374">
        <v>0.75197999999999998</v>
      </c>
      <c r="AX374">
        <f t="shared" si="86"/>
        <v>0.48878700000000003</v>
      </c>
      <c r="AY374">
        <v>5.6340199999999996</v>
      </c>
      <c r="AZ374">
        <f t="shared" si="87"/>
        <v>7.6059270000000003</v>
      </c>
      <c r="BA374">
        <f t="shared" si="88"/>
        <v>8.0947139999999997</v>
      </c>
    </row>
    <row r="375" spans="1:53" x14ac:dyDescent="0.25">
      <c r="A375" t="s">
        <v>348</v>
      </c>
      <c r="B375">
        <v>60.9</v>
      </c>
      <c r="C375">
        <v>7.3396999999999997</v>
      </c>
      <c r="D375" s="1">
        <v>5.5499999999999998E-7</v>
      </c>
      <c r="E375">
        <v>65</v>
      </c>
      <c r="G375">
        <v>2</v>
      </c>
      <c r="H375" t="s">
        <v>12</v>
      </c>
      <c r="I375">
        <v>2</v>
      </c>
      <c r="J375" t="s">
        <v>12</v>
      </c>
      <c r="K375">
        <v>5</v>
      </c>
      <c r="L375" t="s">
        <v>12</v>
      </c>
      <c r="M375">
        <v>17</v>
      </c>
      <c r="N375">
        <f t="shared" si="90"/>
        <v>325.83000000000004</v>
      </c>
      <c r="O375">
        <f t="shared" si="78"/>
        <v>6.1381702114599633E-3</v>
      </c>
      <c r="P375">
        <f t="shared" si="79"/>
        <v>6.1381702114599633E-3</v>
      </c>
      <c r="Q375">
        <f t="shared" si="80"/>
        <v>1.5345425528649908E-2</v>
      </c>
      <c r="AI375">
        <v>8.6</v>
      </c>
      <c r="AJ375">
        <f t="shared" si="81"/>
        <v>190.55786190800012</v>
      </c>
      <c r="AK375">
        <f t="shared" si="82"/>
        <v>66.695251667800036</v>
      </c>
      <c r="AL375">
        <f t="shared" si="83"/>
        <v>1131.7908100000006</v>
      </c>
      <c r="AM375">
        <f t="shared" si="84"/>
        <v>248.99397820000016</v>
      </c>
      <c r="AO375">
        <f t="shared" si="85"/>
        <v>315.68922986780018</v>
      </c>
      <c r="AV375">
        <v>8.6</v>
      </c>
      <c r="AW375">
        <v>0.76756999999999997</v>
      </c>
      <c r="AX375">
        <f t="shared" si="86"/>
        <v>0.49892049999999999</v>
      </c>
      <c r="AY375">
        <v>5.6326400000000003</v>
      </c>
      <c r="AZ375">
        <f t="shared" si="87"/>
        <v>7.604064000000001</v>
      </c>
      <c r="BA375">
        <f t="shared" si="88"/>
        <v>8.1029845000000016</v>
      </c>
    </row>
    <row r="376" spans="1:53" x14ac:dyDescent="0.25">
      <c r="A376" t="s">
        <v>349</v>
      </c>
      <c r="B376">
        <v>60.9</v>
      </c>
      <c r="C376">
        <v>7.3593999999999999</v>
      </c>
      <c r="D376" s="1">
        <v>5.5280000000000003E-7</v>
      </c>
      <c r="E376">
        <v>65</v>
      </c>
      <c r="G376">
        <v>2</v>
      </c>
      <c r="H376" t="s">
        <v>12</v>
      </c>
      <c r="I376">
        <v>1</v>
      </c>
      <c r="J376" t="s">
        <v>12</v>
      </c>
      <c r="K376">
        <v>5</v>
      </c>
      <c r="L376" t="s">
        <v>12</v>
      </c>
      <c r="M376">
        <v>18</v>
      </c>
      <c r="N376">
        <f t="shared" si="90"/>
        <v>324.81</v>
      </c>
      <c r="O376">
        <f t="shared" ref="O376:O439" si="91">G376/N376</f>
        <v>6.1574458914442293E-3</v>
      </c>
      <c r="P376">
        <f t="shared" ref="P376:P439" si="92">I376/N376</f>
        <v>3.0787229457221147E-3</v>
      </c>
      <c r="Q376">
        <f t="shared" ref="Q376:Q439" si="93">K376/N376</f>
        <v>1.5393614728610573E-2</v>
      </c>
      <c r="AI376">
        <v>8.6050000000000004</v>
      </c>
      <c r="AJ376">
        <f t="shared" ref="AJ376:AJ439" si="94">AW376+AJ375</f>
        <v>191.33754190800013</v>
      </c>
      <c r="AK376">
        <f t="shared" ref="AK376:AK439" si="95">AJ376*0.35</f>
        <v>66.968139667800045</v>
      </c>
      <c r="AL376">
        <f t="shared" ref="AL376:AL439" si="96">AY376+AL375</f>
        <v>1137.4234200000005</v>
      </c>
      <c r="AM376">
        <f t="shared" ref="AM376:AM439" si="97">AL376*0.22</f>
        <v>250.23315240000011</v>
      </c>
      <c r="AO376">
        <f t="shared" ref="AO376:AO439" si="98">AK376+AM376</f>
        <v>317.20129206780018</v>
      </c>
      <c r="AV376">
        <v>8.6050000000000004</v>
      </c>
      <c r="AW376">
        <v>0.77968000000000004</v>
      </c>
      <c r="AX376">
        <f t="shared" ref="AX376:AX439" si="99">AW376*0.65</f>
        <v>0.50679200000000002</v>
      </c>
      <c r="AY376">
        <v>5.6326099999999997</v>
      </c>
      <c r="AZ376">
        <f t="shared" ref="AZ376:AZ439" si="100">AY376*1.35</f>
        <v>7.6040235000000003</v>
      </c>
      <c r="BA376">
        <f t="shared" ref="BA376:BA439" si="101">AX376+AZ376</f>
        <v>8.1108155000000011</v>
      </c>
    </row>
    <row r="377" spans="1:53" x14ac:dyDescent="0.25">
      <c r="A377" t="s">
        <v>350</v>
      </c>
      <c r="B377">
        <v>60.9</v>
      </c>
      <c r="C377">
        <v>7.3787000000000003</v>
      </c>
      <c r="D377" s="1">
        <v>5.4750000000000005E-7</v>
      </c>
      <c r="E377">
        <v>65</v>
      </c>
      <c r="G377">
        <v>4</v>
      </c>
      <c r="H377" t="s">
        <v>12</v>
      </c>
      <c r="I377">
        <v>1</v>
      </c>
      <c r="J377" t="s">
        <v>12</v>
      </c>
      <c r="K377">
        <v>7</v>
      </c>
      <c r="L377" t="s">
        <v>12</v>
      </c>
      <c r="M377">
        <v>19</v>
      </c>
      <c r="N377">
        <f t="shared" si="90"/>
        <v>323.79000000000002</v>
      </c>
      <c r="O377">
        <f t="shared" si="91"/>
        <v>1.2353686031069519E-2</v>
      </c>
      <c r="P377">
        <f t="shared" si="92"/>
        <v>3.0884215077673798E-3</v>
      </c>
      <c r="Q377">
        <f t="shared" si="93"/>
        <v>2.1618950554371658E-2</v>
      </c>
      <c r="AI377">
        <v>8.61</v>
      </c>
      <c r="AJ377">
        <f t="shared" si="94"/>
        <v>192.12891190800013</v>
      </c>
      <c r="AK377">
        <f t="shared" si="95"/>
        <v>67.245119167800041</v>
      </c>
      <c r="AL377">
        <f t="shared" si="96"/>
        <v>1143.0559900000005</v>
      </c>
      <c r="AM377">
        <f t="shared" si="97"/>
        <v>251.47231780000013</v>
      </c>
      <c r="AO377">
        <f t="shared" si="98"/>
        <v>318.71743696780015</v>
      </c>
      <c r="AV377">
        <v>8.61</v>
      </c>
      <c r="AW377">
        <v>0.79137000000000002</v>
      </c>
      <c r="AX377">
        <f t="shared" si="99"/>
        <v>0.51439050000000008</v>
      </c>
      <c r="AY377">
        <v>5.6325700000000003</v>
      </c>
      <c r="AZ377">
        <f t="shared" si="100"/>
        <v>7.6039695000000007</v>
      </c>
      <c r="BA377">
        <f t="shared" si="101"/>
        <v>8.1183600000000009</v>
      </c>
    </row>
    <row r="378" spans="1:53" x14ac:dyDescent="0.25">
      <c r="A378" t="s">
        <v>351</v>
      </c>
      <c r="B378">
        <v>60.9</v>
      </c>
      <c r="C378">
        <v>7.3997000000000002</v>
      </c>
      <c r="D378" s="1">
        <v>5.3949999999999998E-7</v>
      </c>
      <c r="E378">
        <v>65</v>
      </c>
      <c r="G378">
        <v>1</v>
      </c>
      <c r="H378" t="s">
        <v>12</v>
      </c>
      <c r="I378">
        <v>4</v>
      </c>
      <c r="J378" t="s">
        <v>12</v>
      </c>
      <c r="K378">
        <v>9</v>
      </c>
      <c r="L378" t="s">
        <v>12</v>
      </c>
      <c r="M378">
        <v>20</v>
      </c>
      <c r="N378">
        <f t="shared" si="90"/>
        <v>322.77000000000004</v>
      </c>
      <c r="O378">
        <f t="shared" si="91"/>
        <v>3.0981813675372552E-3</v>
      </c>
      <c r="P378">
        <f t="shared" si="92"/>
        <v>1.2392725470149021E-2</v>
      </c>
      <c r="Q378">
        <f t="shared" si="93"/>
        <v>2.7883632307835297E-2</v>
      </c>
      <c r="AI378">
        <v>8.6150000000000002</v>
      </c>
      <c r="AJ378">
        <f t="shared" si="94"/>
        <v>192.93198190800013</v>
      </c>
      <c r="AK378">
        <f t="shared" si="95"/>
        <v>67.526193667800044</v>
      </c>
      <c r="AL378">
        <f t="shared" si="96"/>
        <v>1148.6885300000006</v>
      </c>
      <c r="AM378">
        <f t="shared" si="97"/>
        <v>252.71147660000014</v>
      </c>
      <c r="AO378">
        <f t="shared" si="98"/>
        <v>320.23767026780018</v>
      </c>
      <c r="AV378">
        <v>8.6150000000000002</v>
      </c>
      <c r="AW378">
        <v>0.80306999999999995</v>
      </c>
      <c r="AX378">
        <f t="shared" si="99"/>
        <v>0.52199549999999995</v>
      </c>
      <c r="AY378">
        <v>5.6325399999999997</v>
      </c>
      <c r="AZ378">
        <f t="shared" si="100"/>
        <v>7.6039289999999999</v>
      </c>
      <c r="BA378">
        <f t="shared" si="101"/>
        <v>8.1259245</v>
      </c>
    </row>
    <row r="379" spans="1:53" x14ac:dyDescent="0.25">
      <c r="A379" t="s">
        <v>352</v>
      </c>
      <c r="B379">
        <v>60.9</v>
      </c>
      <c r="C379">
        <v>7.4210000000000003</v>
      </c>
      <c r="D379" s="1">
        <v>5.4280000000000002E-7</v>
      </c>
      <c r="E379">
        <v>65</v>
      </c>
      <c r="G379">
        <v>6</v>
      </c>
      <c r="H379" t="s">
        <v>12</v>
      </c>
      <c r="I379">
        <v>3</v>
      </c>
      <c r="J379" t="s">
        <v>12</v>
      </c>
      <c r="K379">
        <v>11</v>
      </c>
      <c r="L379" t="s">
        <v>12</v>
      </c>
      <c r="M379">
        <v>21</v>
      </c>
      <c r="N379">
        <f t="shared" si="90"/>
        <v>321.75</v>
      </c>
      <c r="O379">
        <f t="shared" si="91"/>
        <v>1.8648018648018648E-2</v>
      </c>
      <c r="P379">
        <f t="shared" si="92"/>
        <v>9.324009324009324E-3</v>
      </c>
      <c r="Q379">
        <f t="shared" si="93"/>
        <v>3.4188034188034191E-2</v>
      </c>
      <c r="AI379">
        <v>8.6199999999999992</v>
      </c>
      <c r="AJ379">
        <f t="shared" si="94"/>
        <v>193.74674190800013</v>
      </c>
      <c r="AK379">
        <f t="shared" si="95"/>
        <v>67.811359667800048</v>
      </c>
      <c r="AL379">
        <f t="shared" si="96"/>
        <v>1154.3458000000005</v>
      </c>
      <c r="AM379">
        <f t="shared" si="97"/>
        <v>253.95607600000011</v>
      </c>
      <c r="AO379">
        <f t="shared" si="98"/>
        <v>321.76743566780016</v>
      </c>
      <c r="AV379">
        <v>8.6199999999999992</v>
      </c>
      <c r="AW379">
        <v>0.81476000000000004</v>
      </c>
      <c r="AX379">
        <f t="shared" si="99"/>
        <v>0.52959400000000001</v>
      </c>
      <c r="AY379">
        <v>5.6572699999999996</v>
      </c>
      <c r="AZ379">
        <f t="shared" si="100"/>
        <v>7.6373144999999996</v>
      </c>
      <c r="BA379">
        <f t="shared" si="101"/>
        <v>8.1669084999999999</v>
      </c>
    </row>
    <row r="380" spans="1:53" x14ac:dyDescent="0.25">
      <c r="A380" t="s">
        <v>353</v>
      </c>
      <c r="B380">
        <v>60.9</v>
      </c>
      <c r="C380">
        <v>7.4420000000000002</v>
      </c>
      <c r="D380" s="1">
        <v>5.3949999999999998E-7</v>
      </c>
      <c r="E380">
        <v>65</v>
      </c>
      <c r="G380">
        <v>3</v>
      </c>
      <c r="H380" t="s">
        <v>12</v>
      </c>
      <c r="I380">
        <v>5</v>
      </c>
      <c r="J380" t="s">
        <v>12</v>
      </c>
      <c r="K380">
        <v>14</v>
      </c>
      <c r="L380" t="s">
        <v>12</v>
      </c>
      <c r="M380">
        <v>22</v>
      </c>
      <c r="N380">
        <f t="shared" si="90"/>
        <v>320.73</v>
      </c>
      <c r="O380">
        <f t="shared" si="91"/>
        <v>9.3536619586568129E-3</v>
      </c>
      <c r="P380">
        <f t="shared" si="92"/>
        <v>1.5589436597761356E-2</v>
      </c>
      <c r="Q380">
        <f t="shared" si="93"/>
        <v>4.3650422473731798E-2</v>
      </c>
      <c r="AI380">
        <v>8.625</v>
      </c>
      <c r="AJ380">
        <f t="shared" si="94"/>
        <v>194.57320190800013</v>
      </c>
      <c r="AK380">
        <f t="shared" si="95"/>
        <v>68.100620667800044</v>
      </c>
      <c r="AL380">
        <f t="shared" si="96"/>
        <v>1160.0497000000005</v>
      </c>
      <c r="AM380">
        <f t="shared" si="97"/>
        <v>255.21093400000009</v>
      </c>
      <c r="AO380">
        <f t="shared" si="98"/>
        <v>323.31155466780012</v>
      </c>
      <c r="AV380">
        <v>8.625</v>
      </c>
      <c r="AW380">
        <v>0.82645999999999997</v>
      </c>
      <c r="AX380">
        <f t="shared" si="99"/>
        <v>0.53719899999999998</v>
      </c>
      <c r="AY380">
        <v>5.7039</v>
      </c>
      <c r="AZ380">
        <f t="shared" si="100"/>
        <v>7.7002650000000008</v>
      </c>
      <c r="BA380">
        <f t="shared" si="101"/>
        <v>8.237464000000001</v>
      </c>
    </row>
    <row r="381" spans="1:53" x14ac:dyDescent="0.25">
      <c r="A381" t="s">
        <v>354</v>
      </c>
      <c r="B381">
        <v>60</v>
      </c>
      <c r="C381">
        <v>7.4621000000000004</v>
      </c>
      <c r="D381" s="1">
        <v>5.3590000000000003E-7</v>
      </c>
      <c r="E381">
        <v>65</v>
      </c>
      <c r="G381">
        <v>6</v>
      </c>
      <c r="H381" t="s">
        <v>12</v>
      </c>
      <c r="I381">
        <v>9</v>
      </c>
      <c r="J381" t="s">
        <v>12</v>
      </c>
      <c r="K381">
        <v>16</v>
      </c>
      <c r="L381" t="s">
        <v>12</v>
      </c>
      <c r="M381">
        <v>23</v>
      </c>
      <c r="N381">
        <f t="shared" si="90"/>
        <v>319.71000000000004</v>
      </c>
      <c r="O381">
        <f t="shared" si="91"/>
        <v>1.8767007600638076E-2</v>
      </c>
      <c r="P381">
        <f t="shared" si="92"/>
        <v>2.8150511400957114E-2</v>
      </c>
      <c r="Q381">
        <f t="shared" si="93"/>
        <v>5.0045353601701537E-2</v>
      </c>
      <c r="AI381">
        <v>8.6300000000000008</v>
      </c>
      <c r="AJ381">
        <f t="shared" si="94"/>
        <v>195.41135190800014</v>
      </c>
      <c r="AK381">
        <f t="shared" si="95"/>
        <v>68.393973167800041</v>
      </c>
      <c r="AL381">
        <f t="shared" si="96"/>
        <v>1165.8002300000005</v>
      </c>
      <c r="AM381">
        <f t="shared" si="97"/>
        <v>256.47605060000012</v>
      </c>
      <c r="AO381">
        <f t="shared" si="98"/>
        <v>324.87002376780015</v>
      </c>
      <c r="AV381">
        <v>8.6300000000000008</v>
      </c>
      <c r="AW381">
        <v>0.83814999999999995</v>
      </c>
      <c r="AX381">
        <f t="shared" si="99"/>
        <v>0.54479749999999993</v>
      </c>
      <c r="AY381">
        <v>5.7505300000000004</v>
      </c>
      <c r="AZ381">
        <f t="shared" si="100"/>
        <v>7.7632155000000012</v>
      </c>
      <c r="BA381">
        <f t="shared" si="101"/>
        <v>8.3080130000000008</v>
      </c>
    </row>
    <row r="382" spans="1:53" x14ac:dyDescent="0.25">
      <c r="A382" t="s">
        <v>355</v>
      </c>
      <c r="B382">
        <v>60.9</v>
      </c>
      <c r="C382">
        <v>7.4790999999999999</v>
      </c>
      <c r="D382" s="1">
        <v>5.0070000000000003E-7</v>
      </c>
      <c r="E382">
        <v>65</v>
      </c>
      <c r="G382">
        <v>6</v>
      </c>
      <c r="H382" t="s">
        <v>12</v>
      </c>
      <c r="I382">
        <v>11</v>
      </c>
      <c r="J382" t="s">
        <v>12</v>
      </c>
      <c r="K382">
        <v>20</v>
      </c>
      <c r="L382" t="s">
        <v>12</v>
      </c>
      <c r="M382">
        <v>24</v>
      </c>
      <c r="N382">
        <f t="shared" si="90"/>
        <v>318.69</v>
      </c>
      <c r="O382">
        <f t="shared" si="91"/>
        <v>1.8827073331450627E-2</v>
      </c>
      <c r="P382">
        <f t="shared" si="92"/>
        <v>3.4516301107659478E-2</v>
      </c>
      <c r="Q382">
        <f t="shared" si="93"/>
        <v>6.2756911104835417E-2</v>
      </c>
      <c r="AI382">
        <v>8.6349999999999998</v>
      </c>
      <c r="AJ382">
        <f t="shared" si="94"/>
        <v>196.26119190800014</v>
      </c>
      <c r="AK382">
        <f t="shared" si="95"/>
        <v>68.69141716780004</v>
      </c>
      <c r="AL382">
        <f t="shared" si="96"/>
        <v>1171.3964400000004</v>
      </c>
      <c r="AM382">
        <f t="shared" si="97"/>
        <v>257.70721680000008</v>
      </c>
      <c r="AO382">
        <f t="shared" si="98"/>
        <v>326.39863396780015</v>
      </c>
      <c r="AV382">
        <v>8.6349999999999998</v>
      </c>
      <c r="AW382">
        <v>0.84984000000000004</v>
      </c>
      <c r="AX382">
        <f t="shared" si="99"/>
        <v>0.552396</v>
      </c>
      <c r="AY382">
        <v>5.5962100000000001</v>
      </c>
      <c r="AZ382">
        <f t="shared" si="100"/>
        <v>7.5548835000000008</v>
      </c>
      <c r="BA382">
        <f t="shared" si="101"/>
        <v>8.1072795000000006</v>
      </c>
    </row>
    <row r="383" spans="1:53" x14ac:dyDescent="0.25">
      <c r="A383" t="s">
        <v>356</v>
      </c>
      <c r="B383">
        <v>60</v>
      </c>
      <c r="C383">
        <v>7.4987000000000004</v>
      </c>
      <c r="D383" s="1">
        <v>3.7720000000000002E-7</v>
      </c>
      <c r="E383">
        <v>65</v>
      </c>
      <c r="G383">
        <v>4</v>
      </c>
      <c r="H383" t="s">
        <v>12</v>
      </c>
      <c r="I383">
        <v>10</v>
      </c>
      <c r="J383" t="s">
        <v>12</v>
      </c>
      <c r="K383">
        <v>19</v>
      </c>
      <c r="L383" t="s">
        <v>12</v>
      </c>
      <c r="M383">
        <v>25</v>
      </c>
      <c r="N383">
        <f t="shared" si="90"/>
        <v>317.67</v>
      </c>
      <c r="O383">
        <f t="shared" si="91"/>
        <v>1.2591683193250857E-2</v>
      </c>
      <c r="P383">
        <f t="shared" si="92"/>
        <v>3.1479207983127144E-2</v>
      </c>
      <c r="Q383">
        <f t="shared" si="93"/>
        <v>5.9810495167941569E-2</v>
      </c>
      <c r="AI383">
        <v>8.64</v>
      </c>
      <c r="AJ383">
        <f t="shared" si="94"/>
        <v>197.12273190800013</v>
      </c>
      <c r="AK383">
        <f t="shared" si="95"/>
        <v>68.992956167800045</v>
      </c>
      <c r="AL383">
        <f t="shared" si="96"/>
        <v>1176.9573400000004</v>
      </c>
      <c r="AM383">
        <f t="shared" si="97"/>
        <v>258.93061480000011</v>
      </c>
      <c r="AO383">
        <f t="shared" si="98"/>
        <v>327.92357096780017</v>
      </c>
      <c r="AV383">
        <v>8.64</v>
      </c>
      <c r="AW383">
        <v>0.86153999999999997</v>
      </c>
      <c r="AX383">
        <f t="shared" si="99"/>
        <v>0.56000099999999997</v>
      </c>
      <c r="AY383">
        <v>5.5609000000000002</v>
      </c>
      <c r="AZ383">
        <f t="shared" si="100"/>
        <v>7.5072150000000004</v>
      </c>
      <c r="BA383">
        <f t="shared" si="101"/>
        <v>8.0672160000000002</v>
      </c>
    </row>
    <row r="384" spans="1:53" x14ac:dyDescent="0.25">
      <c r="A384" t="s">
        <v>357</v>
      </c>
      <c r="B384">
        <v>60.9</v>
      </c>
      <c r="C384">
        <v>7.5179</v>
      </c>
      <c r="D384" s="1">
        <v>5.2450000000000002E-7</v>
      </c>
      <c r="E384">
        <v>65</v>
      </c>
      <c r="G384">
        <v>6</v>
      </c>
      <c r="H384" t="s">
        <v>12</v>
      </c>
      <c r="I384">
        <v>5</v>
      </c>
      <c r="J384" t="s">
        <v>12</v>
      </c>
      <c r="K384">
        <v>18</v>
      </c>
      <c r="L384" t="s">
        <v>12</v>
      </c>
      <c r="M384">
        <v>26</v>
      </c>
      <c r="N384">
        <f t="shared" si="90"/>
        <v>316.65000000000003</v>
      </c>
      <c r="O384">
        <f t="shared" si="91"/>
        <v>1.8948365703458075E-2</v>
      </c>
      <c r="P384">
        <f t="shared" si="92"/>
        <v>1.5790304752881727E-2</v>
      </c>
      <c r="Q384">
        <f t="shared" si="93"/>
        <v>5.6845097110374221E-2</v>
      </c>
      <c r="AI384">
        <v>8.6449999999999996</v>
      </c>
      <c r="AJ384">
        <f t="shared" si="94"/>
        <v>197.99596190800014</v>
      </c>
      <c r="AK384">
        <f t="shared" si="95"/>
        <v>69.298586667800038</v>
      </c>
      <c r="AL384">
        <f t="shared" si="96"/>
        <v>1182.5143100000005</v>
      </c>
      <c r="AM384">
        <f t="shared" si="97"/>
        <v>260.15314820000009</v>
      </c>
      <c r="AO384">
        <f t="shared" si="98"/>
        <v>329.45173486780016</v>
      </c>
      <c r="AV384">
        <v>8.6449999999999996</v>
      </c>
      <c r="AW384">
        <v>0.87322999999999995</v>
      </c>
      <c r="AX384">
        <f t="shared" si="99"/>
        <v>0.56759950000000003</v>
      </c>
      <c r="AY384">
        <v>5.5569699999999997</v>
      </c>
      <c r="AZ384">
        <f t="shared" si="100"/>
        <v>7.5019095</v>
      </c>
      <c r="BA384">
        <f t="shared" si="101"/>
        <v>8.069509</v>
      </c>
    </row>
    <row r="385" spans="1:53" x14ac:dyDescent="0.25">
      <c r="A385" t="s">
        <v>358</v>
      </c>
      <c r="B385">
        <v>60.9</v>
      </c>
      <c r="C385">
        <v>7.5411999999999999</v>
      </c>
      <c r="D385" s="1">
        <v>4.242E-7</v>
      </c>
      <c r="E385">
        <v>65</v>
      </c>
      <c r="G385">
        <v>2</v>
      </c>
      <c r="H385" t="s">
        <v>12</v>
      </c>
      <c r="I385">
        <v>10</v>
      </c>
      <c r="J385" t="s">
        <v>12</v>
      </c>
      <c r="K385">
        <v>28</v>
      </c>
      <c r="L385" t="s">
        <v>12</v>
      </c>
      <c r="M385">
        <v>27</v>
      </c>
      <c r="N385">
        <f t="shared" si="90"/>
        <v>315.63</v>
      </c>
      <c r="O385">
        <f t="shared" si="91"/>
        <v>6.3365332826410669E-3</v>
      </c>
      <c r="P385">
        <f t="shared" si="92"/>
        <v>3.1682666413205336E-2</v>
      </c>
      <c r="Q385">
        <f t="shared" si="93"/>
        <v>8.8711465956974947E-2</v>
      </c>
      <c r="AI385">
        <v>8.65</v>
      </c>
      <c r="AJ385">
        <f t="shared" si="94"/>
        <v>198.88089190800014</v>
      </c>
      <c r="AK385">
        <f t="shared" si="95"/>
        <v>69.608312167800037</v>
      </c>
      <c r="AL385">
        <f t="shared" si="96"/>
        <v>1188.0673600000005</v>
      </c>
      <c r="AM385">
        <f t="shared" si="97"/>
        <v>261.3748192000001</v>
      </c>
      <c r="AO385">
        <f t="shared" si="98"/>
        <v>330.98313136780013</v>
      </c>
      <c r="AV385">
        <v>8.65</v>
      </c>
      <c r="AW385">
        <v>0.88492999999999999</v>
      </c>
      <c r="AX385">
        <f t="shared" si="99"/>
        <v>0.57520450000000001</v>
      </c>
      <c r="AY385">
        <v>5.5530499999999998</v>
      </c>
      <c r="AZ385">
        <f t="shared" si="100"/>
        <v>7.4966175000000002</v>
      </c>
      <c r="BA385">
        <f t="shared" si="101"/>
        <v>8.0718220000000009</v>
      </c>
    </row>
    <row r="386" spans="1:53" x14ac:dyDescent="0.25">
      <c r="A386" t="s">
        <v>359</v>
      </c>
      <c r="B386">
        <v>60.9</v>
      </c>
      <c r="C386">
        <v>7.5629999999999997</v>
      </c>
      <c r="D386" s="1">
        <v>4.031E-7</v>
      </c>
      <c r="E386">
        <v>65</v>
      </c>
      <c r="G386">
        <v>4</v>
      </c>
      <c r="H386" t="s">
        <v>12</v>
      </c>
      <c r="I386">
        <v>10</v>
      </c>
      <c r="J386" t="s">
        <v>12</v>
      </c>
      <c r="K386">
        <v>31</v>
      </c>
      <c r="L386" t="s">
        <v>12</v>
      </c>
      <c r="M386">
        <v>28</v>
      </c>
      <c r="N386">
        <f t="shared" si="90"/>
        <v>314.61</v>
      </c>
      <c r="O386">
        <f t="shared" si="91"/>
        <v>1.2714154031976097E-2</v>
      </c>
      <c r="P386">
        <f t="shared" si="92"/>
        <v>3.1785385079940241E-2</v>
      </c>
      <c r="Q386">
        <f t="shared" si="93"/>
        <v>9.8534693747814747E-2</v>
      </c>
      <c r="AI386">
        <v>8.6549999999999994</v>
      </c>
      <c r="AJ386">
        <f t="shared" si="94"/>
        <v>199.77689190800012</v>
      </c>
      <c r="AK386">
        <f t="shared" si="95"/>
        <v>69.921912167800045</v>
      </c>
      <c r="AL386">
        <f t="shared" si="96"/>
        <v>1193.6164900000006</v>
      </c>
      <c r="AM386">
        <f t="shared" si="97"/>
        <v>262.5956278000001</v>
      </c>
      <c r="AO386">
        <f t="shared" si="98"/>
        <v>332.51753996780013</v>
      </c>
      <c r="AV386">
        <v>8.6549999999999994</v>
      </c>
      <c r="AW386">
        <v>0.89600000000000002</v>
      </c>
      <c r="AX386">
        <f t="shared" si="99"/>
        <v>0.58240000000000003</v>
      </c>
      <c r="AY386">
        <v>5.5491299999999999</v>
      </c>
      <c r="AZ386">
        <f t="shared" si="100"/>
        <v>7.4913255000000003</v>
      </c>
      <c r="BA386">
        <f t="shared" si="101"/>
        <v>8.0737255000000001</v>
      </c>
    </row>
    <row r="387" spans="1:53" x14ac:dyDescent="0.25">
      <c r="A387" t="s">
        <v>360</v>
      </c>
      <c r="B387">
        <v>60.9</v>
      </c>
      <c r="C387">
        <v>7.5797999999999996</v>
      </c>
      <c r="D387" s="1">
        <v>4.8269999999999995E-7</v>
      </c>
      <c r="E387">
        <v>65</v>
      </c>
      <c r="G387">
        <v>2</v>
      </c>
      <c r="H387" t="s">
        <v>12</v>
      </c>
      <c r="I387">
        <v>7</v>
      </c>
      <c r="J387" t="s">
        <v>12</v>
      </c>
      <c r="K387">
        <v>19</v>
      </c>
      <c r="L387" t="s">
        <v>12</v>
      </c>
      <c r="M387">
        <v>29</v>
      </c>
      <c r="N387">
        <f t="shared" si="90"/>
        <v>313.59000000000003</v>
      </c>
      <c r="O387">
        <f t="shared" si="91"/>
        <v>6.3777543926783371E-3</v>
      </c>
      <c r="P387">
        <f t="shared" si="92"/>
        <v>2.2322140374374182E-2</v>
      </c>
      <c r="Q387">
        <f t="shared" si="93"/>
        <v>6.0588666730444204E-2</v>
      </c>
      <c r="AI387">
        <v>8.66</v>
      </c>
      <c r="AJ387">
        <f t="shared" si="94"/>
        <v>200.68378190800013</v>
      </c>
      <c r="AK387">
        <f t="shared" si="95"/>
        <v>70.239323667800036</v>
      </c>
      <c r="AL387">
        <f t="shared" si="96"/>
        <v>1199.1547100000005</v>
      </c>
      <c r="AM387">
        <f t="shared" si="97"/>
        <v>263.81403620000009</v>
      </c>
      <c r="AO387">
        <f t="shared" si="98"/>
        <v>334.05335986780011</v>
      </c>
      <c r="AV387">
        <v>8.66</v>
      </c>
      <c r="AW387">
        <v>0.90688999999999997</v>
      </c>
      <c r="AX387">
        <f t="shared" si="99"/>
        <v>0.58947850000000002</v>
      </c>
      <c r="AY387">
        <v>5.5382199999999999</v>
      </c>
      <c r="AZ387">
        <f t="shared" si="100"/>
        <v>7.4765970000000008</v>
      </c>
      <c r="BA387">
        <f t="shared" si="101"/>
        <v>8.0660755000000002</v>
      </c>
    </row>
    <row r="388" spans="1:53" x14ac:dyDescent="0.25">
      <c r="A388" t="s">
        <v>361</v>
      </c>
      <c r="B388">
        <v>60.9</v>
      </c>
      <c r="C388">
        <v>7.6017999999999999</v>
      </c>
      <c r="D388" s="1">
        <v>3.8099999999999998E-7</v>
      </c>
      <c r="E388">
        <v>65</v>
      </c>
      <c r="G388">
        <v>10</v>
      </c>
      <c r="H388" t="s">
        <v>12</v>
      </c>
      <c r="I388">
        <v>4</v>
      </c>
      <c r="J388" t="s">
        <v>12</v>
      </c>
      <c r="K388">
        <v>27</v>
      </c>
      <c r="L388" t="s">
        <v>12</v>
      </c>
      <c r="M388">
        <v>30</v>
      </c>
      <c r="N388">
        <f t="shared" si="90"/>
        <v>312.57</v>
      </c>
      <c r="O388">
        <f t="shared" si="91"/>
        <v>3.1992833605272421E-2</v>
      </c>
      <c r="P388">
        <f t="shared" si="92"/>
        <v>1.2797133442108968E-2</v>
      </c>
      <c r="Q388">
        <f t="shared" si="93"/>
        <v>8.6380650734235537E-2</v>
      </c>
      <c r="AI388">
        <v>8.6649999999999991</v>
      </c>
      <c r="AJ388">
        <f t="shared" si="94"/>
        <v>201.60156190800012</v>
      </c>
      <c r="AK388">
        <f t="shared" si="95"/>
        <v>70.56054666780004</v>
      </c>
      <c r="AL388">
        <f t="shared" si="96"/>
        <v>1204.6754000000005</v>
      </c>
      <c r="AM388">
        <f t="shared" si="97"/>
        <v>265.02858800000013</v>
      </c>
      <c r="AO388">
        <f t="shared" si="98"/>
        <v>335.58913466780018</v>
      </c>
      <c r="AV388">
        <v>8.6649999999999991</v>
      </c>
      <c r="AW388">
        <v>0.91778000000000004</v>
      </c>
      <c r="AX388">
        <f t="shared" si="99"/>
        <v>0.596557</v>
      </c>
      <c r="AY388">
        <v>5.5206900000000001</v>
      </c>
      <c r="AZ388">
        <f t="shared" si="100"/>
        <v>7.4529315000000009</v>
      </c>
      <c r="BA388">
        <f t="shared" si="101"/>
        <v>8.0494885000000007</v>
      </c>
    </row>
    <row r="389" spans="1:53" x14ac:dyDescent="0.25">
      <c r="A389" t="s">
        <v>362</v>
      </c>
      <c r="B389">
        <v>60.9</v>
      </c>
      <c r="C389">
        <v>7.6189999999999998</v>
      </c>
      <c r="D389" s="1">
        <v>3.8369999999999997E-7</v>
      </c>
      <c r="E389">
        <v>65</v>
      </c>
      <c r="G389">
        <v>6</v>
      </c>
      <c r="H389" t="s">
        <v>12</v>
      </c>
      <c r="I389">
        <v>11</v>
      </c>
      <c r="J389" t="s">
        <v>12</v>
      </c>
      <c r="K389">
        <v>27</v>
      </c>
      <c r="L389" t="s">
        <v>12</v>
      </c>
      <c r="M389">
        <v>31</v>
      </c>
      <c r="N389">
        <f t="shared" si="90"/>
        <v>311.55</v>
      </c>
      <c r="O389">
        <f t="shared" si="91"/>
        <v>1.9258545979778528E-2</v>
      </c>
      <c r="P389">
        <f t="shared" si="92"/>
        <v>3.530733429626063E-2</v>
      </c>
      <c r="Q389">
        <f t="shared" si="93"/>
        <v>8.6663456909003372E-2</v>
      </c>
      <c r="AI389">
        <v>8.67</v>
      </c>
      <c r="AJ389">
        <f t="shared" si="94"/>
        <v>202.53024190800011</v>
      </c>
      <c r="AK389">
        <f t="shared" si="95"/>
        <v>70.885584667800032</v>
      </c>
      <c r="AL389">
        <f t="shared" si="96"/>
        <v>1210.1785500000005</v>
      </c>
      <c r="AM389">
        <f t="shared" si="97"/>
        <v>266.23928100000012</v>
      </c>
      <c r="AO389">
        <f t="shared" si="98"/>
        <v>337.12486566780012</v>
      </c>
      <c r="AV389">
        <v>8.67</v>
      </c>
      <c r="AW389">
        <v>0.92867999999999995</v>
      </c>
      <c r="AX389">
        <f t="shared" si="99"/>
        <v>0.60364200000000001</v>
      </c>
      <c r="AY389">
        <v>5.5031499999999998</v>
      </c>
      <c r="AZ389">
        <f t="shared" si="100"/>
        <v>7.4292525000000005</v>
      </c>
      <c r="BA389">
        <f t="shared" si="101"/>
        <v>8.0328945000000012</v>
      </c>
    </row>
    <row r="390" spans="1:53" x14ac:dyDescent="0.25">
      <c r="A390" t="s">
        <v>363</v>
      </c>
      <c r="B390">
        <v>60.9</v>
      </c>
      <c r="C390">
        <v>7.6402999999999999</v>
      </c>
      <c r="D390" s="1">
        <v>5.0320000000000001E-7</v>
      </c>
      <c r="E390">
        <v>65</v>
      </c>
      <c r="G390">
        <v>6</v>
      </c>
      <c r="H390" t="s">
        <v>12</v>
      </c>
      <c r="I390">
        <v>7</v>
      </c>
      <c r="J390" t="s">
        <v>12</v>
      </c>
      <c r="K390">
        <v>31.5</v>
      </c>
      <c r="L390" t="s">
        <v>12</v>
      </c>
      <c r="M390">
        <v>32</v>
      </c>
      <c r="N390">
        <f t="shared" si="90"/>
        <v>310.53000000000003</v>
      </c>
      <c r="O390">
        <f t="shared" si="91"/>
        <v>1.932180465655492E-2</v>
      </c>
      <c r="P390">
        <f t="shared" si="92"/>
        <v>2.2542105432647407E-2</v>
      </c>
      <c r="Q390">
        <f t="shared" si="93"/>
        <v>0.10143947444691333</v>
      </c>
      <c r="AI390">
        <v>8.6750000000000007</v>
      </c>
      <c r="AJ390">
        <f t="shared" si="94"/>
        <v>203.46981190800011</v>
      </c>
      <c r="AK390">
        <f t="shared" si="95"/>
        <v>71.214434167800036</v>
      </c>
      <c r="AL390">
        <f t="shared" si="96"/>
        <v>1215.6774200000004</v>
      </c>
      <c r="AM390">
        <f t="shared" si="97"/>
        <v>267.44903240000008</v>
      </c>
      <c r="AO390">
        <f t="shared" si="98"/>
        <v>338.66346656780013</v>
      </c>
      <c r="AV390">
        <v>8.6750000000000007</v>
      </c>
      <c r="AW390">
        <v>0.93957000000000002</v>
      </c>
      <c r="AX390">
        <f t="shared" si="99"/>
        <v>0.6107205</v>
      </c>
      <c r="AY390">
        <v>5.4988700000000001</v>
      </c>
      <c r="AZ390">
        <f t="shared" si="100"/>
        <v>7.4234745000000011</v>
      </c>
      <c r="BA390">
        <f t="shared" si="101"/>
        <v>8.0341950000000004</v>
      </c>
    </row>
    <row r="391" spans="1:53" x14ac:dyDescent="0.25">
      <c r="A391" t="s">
        <v>364</v>
      </c>
      <c r="B391">
        <v>60.9</v>
      </c>
      <c r="C391">
        <v>7.6607000000000003</v>
      </c>
      <c r="D391" s="1">
        <v>4.5130000000000002E-7</v>
      </c>
      <c r="E391">
        <v>65</v>
      </c>
      <c r="G391">
        <v>5</v>
      </c>
      <c r="H391" t="s">
        <v>12</v>
      </c>
      <c r="I391">
        <v>10</v>
      </c>
      <c r="J391" t="s">
        <v>12</v>
      </c>
      <c r="K391">
        <v>28</v>
      </c>
      <c r="L391" t="s">
        <v>12</v>
      </c>
      <c r="M391">
        <v>33</v>
      </c>
      <c r="N391">
        <f t="shared" si="90"/>
        <v>309.51</v>
      </c>
      <c r="O391">
        <f t="shared" si="91"/>
        <v>1.6154566896061519E-2</v>
      </c>
      <c r="P391">
        <f t="shared" si="92"/>
        <v>3.2309133792123038E-2</v>
      </c>
      <c r="Q391">
        <f t="shared" si="93"/>
        <v>9.0465574617944494E-2</v>
      </c>
      <c r="AI391">
        <v>8.68</v>
      </c>
      <c r="AJ391">
        <f t="shared" si="94"/>
        <v>204.4202719080001</v>
      </c>
      <c r="AK391">
        <f t="shared" si="95"/>
        <v>71.547095167800038</v>
      </c>
      <c r="AL391">
        <f t="shared" si="96"/>
        <v>1221.1809200000005</v>
      </c>
      <c r="AM391">
        <f t="shared" si="97"/>
        <v>268.6598024000001</v>
      </c>
      <c r="AO391">
        <f t="shared" si="98"/>
        <v>340.20689756780013</v>
      </c>
      <c r="AV391">
        <v>8.68</v>
      </c>
      <c r="AW391">
        <v>0.95045999999999997</v>
      </c>
      <c r="AX391">
        <f t="shared" si="99"/>
        <v>0.61779899999999999</v>
      </c>
      <c r="AY391">
        <v>5.5034999999999998</v>
      </c>
      <c r="AZ391">
        <f t="shared" si="100"/>
        <v>7.4297250000000004</v>
      </c>
      <c r="BA391">
        <f t="shared" si="101"/>
        <v>8.047524000000001</v>
      </c>
    </row>
    <row r="392" spans="1:53" x14ac:dyDescent="0.25">
      <c r="A392" t="s">
        <v>365</v>
      </c>
      <c r="B392">
        <v>61</v>
      </c>
      <c r="C392">
        <v>7.6841999999999997</v>
      </c>
      <c r="D392" s="1">
        <v>4.2100000000000002E-7</v>
      </c>
      <c r="E392">
        <v>65</v>
      </c>
      <c r="G392">
        <v>5</v>
      </c>
      <c r="H392" t="s">
        <v>12</v>
      </c>
      <c r="I392">
        <v>11</v>
      </c>
      <c r="J392" t="s">
        <v>12</v>
      </c>
      <c r="K392">
        <v>34</v>
      </c>
      <c r="L392" t="s">
        <v>12</v>
      </c>
      <c r="M392">
        <v>34</v>
      </c>
      <c r="N392">
        <f t="shared" si="90"/>
        <v>308.49</v>
      </c>
      <c r="O392">
        <f t="shared" si="91"/>
        <v>1.6207980809750722E-2</v>
      </c>
      <c r="P392">
        <f t="shared" si="92"/>
        <v>3.5657557781451583E-2</v>
      </c>
      <c r="Q392">
        <f t="shared" si="93"/>
        <v>0.1102142695063049</v>
      </c>
      <c r="AI392">
        <v>8.6850000000000005</v>
      </c>
      <c r="AJ392">
        <f t="shared" si="94"/>
        <v>205.38162190800011</v>
      </c>
      <c r="AK392">
        <f t="shared" si="95"/>
        <v>71.883567667800037</v>
      </c>
      <c r="AL392">
        <f t="shared" si="96"/>
        <v>1226.6890500000004</v>
      </c>
      <c r="AM392">
        <f t="shared" si="97"/>
        <v>269.87159100000008</v>
      </c>
      <c r="AO392">
        <f t="shared" si="98"/>
        <v>341.75515866780012</v>
      </c>
      <c r="AV392">
        <v>8.6850000000000005</v>
      </c>
      <c r="AW392">
        <v>0.96135000000000004</v>
      </c>
      <c r="AX392">
        <f t="shared" si="99"/>
        <v>0.62487750000000009</v>
      </c>
      <c r="AY392">
        <v>5.5081300000000004</v>
      </c>
      <c r="AZ392">
        <f t="shared" si="100"/>
        <v>7.4359755000000014</v>
      </c>
      <c r="BA392">
        <f t="shared" si="101"/>
        <v>8.0608530000000016</v>
      </c>
    </row>
    <row r="393" spans="1:53" x14ac:dyDescent="0.25">
      <c r="A393" t="s">
        <v>366</v>
      </c>
      <c r="B393">
        <v>60.8</v>
      </c>
      <c r="C393">
        <v>7.7012</v>
      </c>
      <c r="D393" s="1">
        <v>4.9770000000000002E-7</v>
      </c>
      <c r="E393">
        <v>65</v>
      </c>
      <c r="G393">
        <v>3</v>
      </c>
      <c r="H393" t="s">
        <v>12</v>
      </c>
      <c r="I393">
        <v>6</v>
      </c>
      <c r="J393" t="s">
        <v>12</v>
      </c>
      <c r="K393">
        <v>29</v>
      </c>
      <c r="L393" t="s">
        <v>12</v>
      </c>
      <c r="M393">
        <v>35</v>
      </c>
      <c r="N393">
        <f t="shared" si="90"/>
        <v>307.47000000000003</v>
      </c>
      <c r="O393">
        <f t="shared" si="91"/>
        <v>9.7570494682408023E-3</v>
      </c>
      <c r="P393">
        <f t="shared" si="92"/>
        <v>1.9514098936481605E-2</v>
      </c>
      <c r="Q393">
        <f t="shared" si="93"/>
        <v>9.4318144859661099E-2</v>
      </c>
      <c r="AI393">
        <v>8.69</v>
      </c>
      <c r="AJ393">
        <f t="shared" si="94"/>
        <v>206.35386190800011</v>
      </c>
      <c r="AK393">
        <f t="shared" si="95"/>
        <v>72.223851667800034</v>
      </c>
      <c r="AL393">
        <f t="shared" si="96"/>
        <v>1232.2018100000005</v>
      </c>
      <c r="AM393">
        <f t="shared" si="97"/>
        <v>271.08439820000012</v>
      </c>
      <c r="AO393">
        <f t="shared" si="98"/>
        <v>343.30824986780016</v>
      </c>
      <c r="AV393">
        <v>8.69</v>
      </c>
      <c r="AW393">
        <v>0.97223999999999999</v>
      </c>
      <c r="AX393">
        <f t="shared" si="99"/>
        <v>0.63195599999999996</v>
      </c>
      <c r="AY393">
        <v>5.5127600000000001</v>
      </c>
      <c r="AZ393">
        <f t="shared" si="100"/>
        <v>7.4422260000000007</v>
      </c>
      <c r="BA393">
        <f t="shared" si="101"/>
        <v>8.0741820000000004</v>
      </c>
    </row>
    <row r="394" spans="1:53" x14ac:dyDescent="0.25">
      <c r="A394" t="s">
        <v>367</v>
      </c>
      <c r="B394">
        <v>60.9</v>
      </c>
      <c r="C394">
        <v>7.7202999999999999</v>
      </c>
      <c r="D394" s="1">
        <v>3.5989999999999999E-7</v>
      </c>
      <c r="E394">
        <v>65</v>
      </c>
      <c r="G394">
        <v>5</v>
      </c>
      <c r="H394" t="s">
        <v>12</v>
      </c>
      <c r="I394">
        <v>8</v>
      </c>
      <c r="J394" t="s">
        <v>12</v>
      </c>
      <c r="K394">
        <v>27</v>
      </c>
      <c r="L394" t="s">
        <v>12</v>
      </c>
      <c r="M394">
        <v>36</v>
      </c>
      <c r="N394">
        <f t="shared" si="90"/>
        <v>306.45000000000005</v>
      </c>
      <c r="O394">
        <f t="shared" si="91"/>
        <v>1.631587534671235E-2</v>
      </c>
      <c r="P394">
        <f t="shared" si="92"/>
        <v>2.6105400554739758E-2</v>
      </c>
      <c r="Q394">
        <f t="shared" si="93"/>
        <v>8.8105726872246687E-2</v>
      </c>
      <c r="AI394">
        <v>8.6950000000000003</v>
      </c>
      <c r="AJ394">
        <f t="shared" si="94"/>
        <v>207.3369919080001</v>
      </c>
      <c r="AK394">
        <f t="shared" si="95"/>
        <v>72.567947167800028</v>
      </c>
      <c r="AL394">
        <f t="shared" si="96"/>
        <v>1237.5708600000005</v>
      </c>
      <c r="AM394">
        <f t="shared" si="97"/>
        <v>272.26558920000014</v>
      </c>
      <c r="AO394">
        <f t="shared" si="98"/>
        <v>344.83353636780015</v>
      </c>
      <c r="AV394">
        <v>8.6950000000000003</v>
      </c>
      <c r="AW394">
        <v>0.98312999999999995</v>
      </c>
      <c r="AX394">
        <f t="shared" si="99"/>
        <v>0.63903449999999995</v>
      </c>
      <c r="AY394">
        <v>5.3690499999999997</v>
      </c>
      <c r="AZ394">
        <f t="shared" si="100"/>
        <v>7.2482175</v>
      </c>
      <c r="BA394">
        <f t="shared" si="101"/>
        <v>7.8872520000000002</v>
      </c>
    </row>
    <row r="395" spans="1:53" x14ac:dyDescent="0.25">
      <c r="A395" t="s">
        <v>368</v>
      </c>
      <c r="B395">
        <v>60.9</v>
      </c>
      <c r="C395">
        <v>7.7390999999999996</v>
      </c>
      <c r="D395" s="1">
        <v>4.9110000000000005E-7</v>
      </c>
      <c r="E395">
        <v>65</v>
      </c>
      <c r="G395">
        <v>2</v>
      </c>
      <c r="H395" t="s">
        <v>12</v>
      </c>
      <c r="I395">
        <v>3</v>
      </c>
      <c r="J395" t="s">
        <v>12</v>
      </c>
      <c r="K395">
        <v>33.5</v>
      </c>
      <c r="L395" t="s">
        <v>12</v>
      </c>
      <c r="M395">
        <v>37</v>
      </c>
      <c r="N395">
        <f t="shared" si="90"/>
        <v>305.43</v>
      </c>
      <c r="O395">
        <f t="shared" si="91"/>
        <v>6.5481452378613756E-3</v>
      </c>
      <c r="P395">
        <f t="shared" si="92"/>
        <v>9.8222178567920638E-3</v>
      </c>
      <c r="Q395">
        <f t="shared" si="93"/>
        <v>0.10968143273417805</v>
      </c>
      <c r="AI395">
        <v>8.6999999999999993</v>
      </c>
      <c r="AJ395">
        <f t="shared" si="94"/>
        <v>208.31520190800009</v>
      </c>
      <c r="AK395">
        <f t="shared" si="95"/>
        <v>72.910320667800022</v>
      </c>
      <c r="AL395">
        <f t="shared" si="96"/>
        <v>1242.9807100000005</v>
      </c>
      <c r="AM395">
        <f t="shared" si="97"/>
        <v>273.45575620000011</v>
      </c>
      <c r="AO395">
        <f t="shared" si="98"/>
        <v>346.36607686780013</v>
      </c>
      <c r="AV395">
        <v>8.6999999999999993</v>
      </c>
      <c r="AW395">
        <v>0.97821000000000002</v>
      </c>
      <c r="AX395">
        <f t="shared" si="99"/>
        <v>0.63583650000000003</v>
      </c>
      <c r="AY395">
        <v>5.4098499999999996</v>
      </c>
      <c r="AZ395">
        <f t="shared" si="100"/>
        <v>7.3032975000000002</v>
      </c>
      <c r="BA395">
        <f t="shared" si="101"/>
        <v>7.9391340000000001</v>
      </c>
    </row>
    <row r="396" spans="1:53" x14ac:dyDescent="0.25">
      <c r="A396" t="s">
        <v>369</v>
      </c>
      <c r="B396">
        <v>60.9</v>
      </c>
      <c r="C396">
        <v>7.7615999999999996</v>
      </c>
      <c r="D396" s="1">
        <v>4.9029999999999999E-7</v>
      </c>
      <c r="E396">
        <v>65</v>
      </c>
      <c r="G396">
        <v>9</v>
      </c>
      <c r="H396" t="s">
        <v>12</v>
      </c>
      <c r="I396">
        <v>7</v>
      </c>
      <c r="J396" t="s">
        <v>12</v>
      </c>
      <c r="K396">
        <v>41</v>
      </c>
      <c r="L396" t="s">
        <v>12</v>
      </c>
      <c r="M396">
        <v>38</v>
      </c>
      <c r="N396">
        <f t="shared" si="90"/>
        <v>304.41000000000003</v>
      </c>
      <c r="O396">
        <f t="shared" si="91"/>
        <v>2.956538878486252E-2</v>
      </c>
      <c r="P396">
        <f t="shared" si="92"/>
        <v>2.2995302388226405E-2</v>
      </c>
      <c r="Q396">
        <f t="shared" si="93"/>
        <v>0.13468677113104036</v>
      </c>
      <c r="AI396">
        <v>8.7050000000000001</v>
      </c>
      <c r="AJ396">
        <f t="shared" si="94"/>
        <v>209.28230190800008</v>
      </c>
      <c r="AK396">
        <f t="shared" si="95"/>
        <v>73.248805667800028</v>
      </c>
      <c r="AL396">
        <f t="shared" si="96"/>
        <v>1248.4313600000005</v>
      </c>
      <c r="AM396">
        <f t="shared" si="97"/>
        <v>274.6548992000001</v>
      </c>
      <c r="AO396">
        <f t="shared" si="98"/>
        <v>347.90370486780012</v>
      </c>
      <c r="AV396">
        <v>8.7050000000000001</v>
      </c>
      <c r="AW396">
        <v>0.96709999999999996</v>
      </c>
      <c r="AX396">
        <f t="shared" si="99"/>
        <v>0.62861500000000003</v>
      </c>
      <c r="AY396">
        <v>5.4506500000000004</v>
      </c>
      <c r="AZ396">
        <f t="shared" si="100"/>
        <v>7.3583775000000013</v>
      </c>
      <c r="BA396">
        <f t="shared" si="101"/>
        <v>7.9869925000000013</v>
      </c>
    </row>
    <row r="397" spans="1:53" x14ac:dyDescent="0.25">
      <c r="A397" t="s">
        <v>370</v>
      </c>
      <c r="B397">
        <v>60.9</v>
      </c>
      <c r="C397">
        <v>7.7816000000000001</v>
      </c>
      <c r="D397" s="1">
        <v>4.5880000000000001E-7</v>
      </c>
      <c r="E397">
        <v>65</v>
      </c>
      <c r="G397">
        <v>8</v>
      </c>
      <c r="H397" t="s">
        <v>12</v>
      </c>
      <c r="I397">
        <v>8</v>
      </c>
      <c r="J397" t="s">
        <v>12</v>
      </c>
      <c r="K397">
        <v>33.5</v>
      </c>
      <c r="L397" t="s">
        <v>12</v>
      </c>
      <c r="M397">
        <v>39</v>
      </c>
      <c r="N397">
        <f t="shared" si="90"/>
        <v>303.39</v>
      </c>
      <c r="O397">
        <f t="shared" si="91"/>
        <v>2.6368700352681369E-2</v>
      </c>
      <c r="P397">
        <f t="shared" si="92"/>
        <v>2.6368700352681369E-2</v>
      </c>
      <c r="Q397">
        <f t="shared" si="93"/>
        <v>0.11041893272685323</v>
      </c>
      <c r="AI397">
        <v>8.7100000000000009</v>
      </c>
      <c r="AJ397">
        <f t="shared" si="94"/>
        <v>210.23829190800009</v>
      </c>
      <c r="AK397">
        <f t="shared" si="95"/>
        <v>73.583402167800031</v>
      </c>
      <c r="AL397">
        <f t="shared" si="96"/>
        <v>1253.9264200000005</v>
      </c>
      <c r="AM397">
        <f t="shared" si="97"/>
        <v>275.86381240000009</v>
      </c>
      <c r="AO397">
        <f t="shared" si="98"/>
        <v>349.44721456780013</v>
      </c>
      <c r="AV397">
        <v>8.7100000000000009</v>
      </c>
      <c r="AW397">
        <v>0.95599000000000001</v>
      </c>
      <c r="AX397">
        <f t="shared" si="99"/>
        <v>0.62139350000000004</v>
      </c>
      <c r="AY397">
        <v>5.4950599999999996</v>
      </c>
      <c r="AZ397">
        <f t="shared" si="100"/>
        <v>7.4183310000000002</v>
      </c>
      <c r="BA397">
        <f t="shared" si="101"/>
        <v>8.0397245000000002</v>
      </c>
    </row>
    <row r="398" spans="1:53" x14ac:dyDescent="0.25">
      <c r="A398" t="s">
        <v>371</v>
      </c>
      <c r="B398">
        <v>60.9</v>
      </c>
      <c r="C398">
        <v>7.8006000000000002</v>
      </c>
      <c r="D398" s="1">
        <v>4.8230000000000002E-7</v>
      </c>
      <c r="E398">
        <v>64</v>
      </c>
      <c r="G398">
        <v>1</v>
      </c>
      <c r="H398" t="s">
        <v>12</v>
      </c>
      <c r="I398">
        <v>6</v>
      </c>
      <c r="J398" t="s">
        <v>12</v>
      </c>
      <c r="K398">
        <v>36</v>
      </c>
      <c r="L398" t="s">
        <v>12</v>
      </c>
      <c r="M398">
        <v>40</v>
      </c>
      <c r="N398">
        <f t="shared" si="90"/>
        <v>302.37</v>
      </c>
      <c r="O398">
        <f t="shared" si="91"/>
        <v>3.3072064027515956E-3</v>
      </c>
      <c r="P398">
        <f t="shared" si="92"/>
        <v>1.9843238416509573E-2</v>
      </c>
      <c r="Q398">
        <f t="shared" si="93"/>
        <v>0.11905943049905744</v>
      </c>
      <c r="AI398">
        <v>8.7149999999999999</v>
      </c>
      <c r="AJ398">
        <f t="shared" si="94"/>
        <v>211.18317190800011</v>
      </c>
      <c r="AK398">
        <f t="shared" si="95"/>
        <v>73.914110167800033</v>
      </c>
      <c r="AL398">
        <f t="shared" si="96"/>
        <v>1259.4739400000005</v>
      </c>
      <c r="AM398">
        <f t="shared" si="97"/>
        <v>277.08426680000014</v>
      </c>
      <c r="AO398">
        <f t="shared" si="98"/>
        <v>350.99837696780014</v>
      </c>
      <c r="AV398">
        <v>8.7149999999999999</v>
      </c>
      <c r="AW398">
        <v>0.94488000000000005</v>
      </c>
      <c r="AX398">
        <f t="shared" si="99"/>
        <v>0.61417200000000005</v>
      </c>
      <c r="AY398">
        <v>5.5475199999999996</v>
      </c>
      <c r="AZ398">
        <f t="shared" si="100"/>
        <v>7.4891519999999998</v>
      </c>
      <c r="BA398">
        <f t="shared" si="101"/>
        <v>8.1033240000000006</v>
      </c>
    </row>
    <row r="399" spans="1:53" x14ac:dyDescent="0.25">
      <c r="A399" t="s">
        <v>372</v>
      </c>
      <c r="B399">
        <v>60.9</v>
      </c>
      <c r="C399">
        <v>7.8192000000000004</v>
      </c>
      <c r="D399" s="1">
        <v>4.2780000000000001E-7</v>
      </c>
      <c r="E399">
        <v>64</v>
      </c>
      <c r="G399">
        <v>3</v>
      </c>
      <c r="H399" t="s">
        <v>12</v>
      </c>
      <c r="I399">
        <v>5</v>
      </c>
      <c r="J399" t="s">
        <v>12</v>
      </c>
      <c r="K399">
        <v>33</v>
      </c>
      <c r="L399" t="s">
        <v>12</v>
      </c>
      <c r="M399">
        <v>41</v>
      </c>
      <c r="N399">
        <f t="shared" si="90"/>
        <v>301.35000000000002</v>
      </c>
      <c r="O399">
        <f t="shared" si="91"/>
        <v>9.9552015928322541E-3</v>
      </c>
      <c r="P399">
        <f t="shared" si="92"/>
        <v>1.6592002654720425E-2</v>
      </c>
      <c r="Q399">
        <f t="shared" si="93"/>
        <v>0.10950721752115479</v>
      </c>
      <c r="AI399">
        <v>8.7200000000000006</v>
      </c>
      <c r="AJ399">
        <f t="shared" si="94"/>
        <v>212.11694190800011</v>
      </c>
      <c r="AK399">
        <f t="shared" si="95"/>
        <v>74.240929667800032</v>
      </c>
      <c r="AL399">
        <f t="shared" si="96"/>
        <v>1265.0739300000005</v>
      </c>
      <c r="AM399">
        <f t="shared" si="97"/>
        <v>278.31626460000012</v>
      </c>
      <c r="AO399">
        <f t="shared" si="98"/>
        <v>352.55719426780013</v>
      </c>
      <c r="AV399">
        <v>8.7200000000000006</v>
      </c>
      <c r="AW399">
        <v>0.93376999999999999</v>
      </c>
      <c r="AX399">
        <f t="shared" si="99"/>
        <v>0.60695050000000006</v>
      </c>
      <c r="AY399">
        <v>5.59999</v>
      </c>
      <c r="AZ399">
        <f t="shared" si="100"/>
        <v>7.5599865000000008</v>
      </c>
      <c r="BA399">
        <f t="shared" si="101"/>
        <v>8.1669370000000008</v>
      </c>
    </row>
    <row r="400" spans="1:53" x14ac:dyDescent="0.25">
      <c r="A400" t="s">
        <v>373</v>
      </c>
      <c r="B400">
        <v>60.9</v>
      </c>
      <c r="C400">
        <v>7.8417000000000003</v>
      </c>
      <c r="D400" s="1">
        <v>4.439E-7</v>
      </c>
      <c r="E400">
        <v>64</v>
      </c>
      <c r="G400">
        <v>10</v>
      </c>
      <c r="H400" t="s">
        <v>12</v>
      </c>
      <c r="I400">
        <v>5</v>
      </c>
      <c r="J400" t="s">
        <v>12</v>
      </c>
      <c r="K400">
        <v>28</v>
      </c>
      <c r="L400" t="s">
        <v>12</v>
      </c>
      <c r="M400">
        <v>42</v>
      </c>
      <c r="N400">
        <f t="shared" si="90"/>
        <v>300.33000000000004</v>
      </c>
      <c r="O400">
        <f t="shared" si="91"/>
        <v>3.3296706955682077E-2</v>
      </c>
      <c r="P400">
        <f t="shared" si="92"/>
        <v>1.6648353477841039E-2</v>
      </c>
      <c r="Q400">
        <f t="shared" si="93"/>
        <v>9.3230779475909825E-2</v>
      </c>
      <c r="AI400">
        <v>8.7249999999999996</v>
      </c>
      <c r="AJ400">
        <f t="shared" si="94"/>
        <v>213.03960190800012</v>
      </c>
      <c r="AK400">
        <f t="shared" si="95"/>
        <v>74.563860667800043</v>
      </c>
      <c r="AL400">
        <f t="shared" si="96"/>
        <v>1270.7547000000004</v>
      </c>
      <c r="AM400">
        <f t="shared" si="97"/>
        <v>279.56603400000012</v>
      </c>
      <c r="AO400">
        <f t="shared" si="98"/>
        <v>354.12989466780016</v>
      </c>
      <c r="AV400">
        <v>8.7249999999999996</v>
      </c>
      <c r="AW400">
        <v>0.92266000000000004</v>
      </c>
      <c r="AX400">
        <f t="shared" si="99"/>
        <v>0.59972900000000007</v>
      </c>
      <c r="AY400">
        <v>5.6807699999999999</v>
      </c>
      <c r="AZ400">
        <f t="shared" si="100"/>
        <v>7.6690395000000002</v>
      </c>
      <c r="BA400">
        <f t="shared" si="101"/>
        <v>8.2687685000000002</v>
      </c>
    </row>
    <row r="401" spans="1:53" x14ac:dyDescent="0.25">
      <c r="A401" t="s">
        <v>374</v>
      </c>
      <c r="B401">
        <v>60.9</v>
      </c>
      <c r="C401">
        <v>7.8601999999999999</v>
      </c>
      <c r="D401" s="1">
        <v>4.749E-7</v>
      </c>
      <c r="E401">
        <v>64</v>
      </c>
      <c r="G401">
        <v>7</v>
      </c>
      <c r="H401" t="s">
        <v>12</v>
      </c>
      <c r="I401">
        <v>7</v>
      </c>
      <c r="J401" t="s">
        <v>12</v>
      </c>
      <c r="K401">
        <v>36</v>
      </c>
      <c r="L401" t="s">
        <v>12</v>
      </c>
      <c r="M401">
        <v>43</v>
      </c>
      <c r="N401">
        <f t="shared" si="90"/>
        <v>299.31</v>
      </c>
      <c r="O401">
        <f t="shared" si="91"/>
        <v>2.3387123717884466E-2</v>
      </c>
      <c r="P401">
        <f t="shared" si="92"/>
        <v>2.3387123717884466E-2</v>
      </c>
      <c r="Q401">
        <f t="shared" si="93"/>
        <v>0.12027663626340583</v>
      </c>
      <c r="AI401">
        <v>8.73</v>
      </c>
      <c r="AJ401">
        <f t="shared" si="94"/>
        <v>213.95115190800013</v>
      </c>
      <c r="AK401">
        <f t="shared" si="95"/>
        <v>74.882903167800038</v>
      </c>
      <c r="AL401">
        <f t="shared" si="96"/>
        <v>1276.5598800000005</v>
      </c>
      <c r="AM401">
        <f t="shared" si="97"/>
        <v>280.84317360000011</v>
      </c>
      <c r="AO401">
        <f t="shared" si="98"/>
        <v>355.72607676780012</v>
      </c>
      <c r="AV401">
        <v>8.73</v>
      </c>
      <c r="AW401">
        <v>0.91154999999999997</v>
      </c>
      <c r="AX401">
        <f t="shared" si="99"/>
        <v>0.59250749999999996</v>
      </c>
      <c r="AY401">
        <v>5.80518</v>
      </c>
      <c r="AZ401">
        <f t="shared" si="100"/>
        <v>7.8369930000000005</v>
      </c>
      <c r="BA401">
        <f t="shared" si="101"/>
        <v>8.4295004999999996</v>
      </c>
    </row>
    <row r="402" spans="1:53" x14ac:dyDescent="0.25">
      <c r="A402" t="s">
        <v>375</v>
      </c>
      <c r="B402">
        <v>60</v>
      </c>
      <c r="C402">
        <v>7.8789999999999996</v>
      </c>
      <c r="D402" s="1">
        <v>4.7409999999999999E-7</v>
      </c>
      <c r="E402">
        <v>64</v>
      </c>
      <c r="G402">
        <v>9</v>
      </c>
      <c r="H402" t="s">
        <v>12</v>
      </c>
      <c r="I402">
        <v>11</v>
      </c>
      <c r="J402" t="s">
        <v>12</v>
      </c>
      <c r="K402">
        <v>37.5</v>
      </c>
      <c r="L402" t="s">
        <v>12</v>
      </c>
      <c r="M402">
        <v>44</v>
      </c>
      <c r="N402">
        <f t="shared" si="90"/>
        <v>298.29000000000002</v>
      </c>
      <c r="O402">
        <f t="shared" si="91"/>
        <v>3.0171980287639542E-2</v>
      </c>
      <c r="P402">
        <f t="shared" si="92"/>
        <v>3.6876864796003883E-2</v>
      </c>
      <c r="Q402">
        <f t="shared" si="93"/>
        <v>0.12571658453183143</v>
      </c>
      <c r="AI402">
        <v>8.7349999999999994</v>
      </c>
      <c r="AJ402">
        <f t="shared" si="94"/>
        <v>214.85159190800013</v>
      </c>
      <c r="AK402">
        <f t="shared" si="95"/>
        <v>75.198057167800044</v>
      </c>
      <c r="AL402">
        <f t="shared" si="96"/>
        <v>1282.4504300000006</v>
      </c>
      <c r="AM402">
        <f t="shared" si="97"/>
        <v>282.13909460000013</v>
      </c>
      <c r="AO402">
        <f t="shared" si="98"/>
        <v>357.33715176780015</v>
      </c>
      <c r="AV402">
        <v>8.7349999999999994</v>
      </c>
      <c r="AW402">
        <v>0.90044000000000002</v>
      </c>
      <c r="AX402">
        <f t="shared" si="99"/>
        <v>0.58528600000000008</v>
      </c>
      <c r="AY402">
        <v>5.8905500000000002</v>
      </c>
      <c r="AZ402">
        <f t="shared" si="100"/>
        <v>7.9522425000000005</v>
      </c>
      <c r="BA402">
        <f t="shared" si="101"/>
        <v>8.5375285000000005</v>
      </c>
    </row>
    <row r="403" spans="1:53" x14ac:dyDescent="0.25">
      <c r="A403" t="s">
        <v>376</v>
      </c>
      <c r="B403">
        <v>60.9</v>
      </c>
      <c r="C403">
        <v>7.9010999999999996</v>
      </c>
      <c r="D403" s="1">
        <v>3.8739999999999999E-7</v>
      </c>
      <c r="E403">
        <v>64</v>
      </c>
      <c r="G403">
        <v>12</v>
      </c>
      <c r="H403" t="s">
        <v>12</v>
      </c>
      <c r="I403">
        <v>8</v>
      </c>
      <c r="J403" t="s">
        <v>12</v>
      </c>
      <c r="K403">
        <v>43</v>
      </c>
      <c r="L403" t="s">
        <v>12</v>
      </c>
      <c r="M403">
        <v>45</v>
      </c>
      <c r="N403">
        <f t="shared" si="90"/>
        <v>297.27000000000004</v>
      </c>
      <c r="O403">
        <f t="shared" si="91"/>
        <v>4.036734281965889E-2</v>
      </c>
      <c r="P403">
        <f t="shared" si="92"/>
        <v>2.6911561879772592E-2</v>
      </c>
      <c r="Q403">
        <f t="shared" si="93"/>
        <v>0.1446496451037777</v>
      </c>
      <c r="AI403">
        <v>8.74</v>
      </c>
      <c r="AJ403">
        <f t="shared" si="94"/>
        <v>215.74092190800013</v>
      </c>
      <c r="AK403">
        <f t="shared" si="95"/>
        <v>75.509322667800035</v>
      </c>
      <c r="AL403">
        <f t="shared" si="96"/>
        <v>1288.2767800000006</v>
      </c>
      <c r="AM403">
        <f t="shared" si="97"/>
        <v>283.42089160000012</v>
      </c>
      <c r="AO403">
        <f t="shared" si="98"/>
        <v>358.93021426780012</v>
      </c>
      <c r="AV403">
        <v>8.74</v>
      </c>
      <c r="AW403">
        <v>0.88932999999999995</v>
      </c>
      <c r="AX403">
        <f t="shared" si="99"/>
        <v>0.57806449999999998</v>
      </c>
      <c r="AY403">
        <v>5.8263499999999997</v>
      </c>
      <c r="AZ403">
        <f t="shared" si="100"/>
        <v>7.8655724999999999</v>
      </c>
      <c r="BA403">
        <f t="shared" si="101"/>
        <v>8.4436369999999989</v>
      </c>
    </row>
    <row r="404" spans="1:53" x14ac:dyDescent="0.25">
      <c r="A404" t="s">
        <v>377</v>
      </c>
      <c r="B404">
        <v>60.9</v>
      </c>
      <c r="C404">
        <v>7.9211</v>
      </c>
      <c r="D404" s="1">
        <v>4.6759999999999998E-7</v>
      </c>
      <c r="E404">
        <v>64</v>
      </c>
      <c r="G404">
        <v>9</v>
      </c>
      <c r="H404" t="s">
        <v>12</v>
      </c>
      <c r="I404">
        <v>11</v>
      </c>
      <c r="J404" t="s">
        <v>12</v>
      </c>
      <c r="K404">
        <v>54</v>
      </c>
      <c r="L404" t="s">
        <v>12</v>
      </c>
      <c r="M404">
        <v>46</v>
      </c>
      <c r="N404">
        <f t="shared" si="90"/>
        <v>296.25</v>
      </c>
      <c r="O404">
        <f t="shared" si="91"/>
        <v>3.0379746835443037E-2</v>
      </c>
      <c r="P404">
        <f t="shared" si="92"/>
        <v>3.7130801687763712E-2</v>
      </c>
      <c r="Q404">
        <f t="shared" si="93"/>
        <v>0.18227848101265823</v>
      </c>
      <c r="AI404">
        <v>8.7449999999999992</v>
      </c>
      <c r="AJ404">
        <f t="shared" si="94"/>
        <v>216.61914190800013</v>
      </c>
      <c r="AK404">
        <f t="shared" si="95"/>
        <v>75.816699667800037</v>
      </c>
      <c r="AL404">
        <f t="shared" si="96"/>
        <v>1294.0389300000006</v>
      </c>
      <c r="AM404">
        <f t="shared" si="97"/>
        <v>284.68856460000012</v>
      </c>
      <c r="AO404">
        <f t="shared" si="98"/>
        <v>360.50526426780016</v>
      </c>
      <c r="AV404">
        <v>8.7449999999999992</v>
      </c>
      <c r="AW404">
        <v>0.87822</v>
      </c>
      <c r="AX404">
        <f t="shared" si="99"/>
        <v>0.57084299999999999</v>
      </c>
      <c r="AY404">
        <v>5.7621500000000001</v>
      </c>
      <c r="AZ404">
        <f t="shared" si="100"/>
        <v>7.7789025000000009</v>
      </c>
      <c r="BA404">
        <f t="shared" si="101"/>
        <v>8.3497455000000009</v>
      </c>
    </row>
    <row r="405" spans="1:53" x14ac:dyDescent="0.25">
      <c r="A405" t="s">
        <v>378</v>
      </c>
      <c r="B405">
        <v>60</v>
      </c>
      <c r="C405">
        <v>7.9406999999999996</v>
      </c>
      <c r="D405" s="1">
        <v>4.6810000000000002E-7</v>
      </c>
      <c r="E405">
        <v>64</v>
      </c>
      <c r="G405">
        <v>19</v>
      </c>
      <c r="H405" t="s">
        <v>12</v>
      </c>
      <c r="I405">
        <v>27</v>
      </c>
      <c r="J405" t="s">
        <v>12</v>
      </c>
      <c r="K405">
        <v>70</v>
      </c>
      <c r="L405" t="s">
        <v>12</v>
      </c>
      <c r="M405">
        <v>47</v>
      </c>
      <c r="N405">
        <f t="shared" si="90"/>
        <v>295.23</v>
      </c>
      <c r="O405">
        <f t="shared" si="91"/>
        <v>6.435660332622023E-2</v>
      </c>
      <c r="P405">
        <f t="shared" si="92"/>
        <v>9.1454120516207701E-2</v>
      </c>
      <c r="Q405">
        <f t="shared" si="93"/>
        <v>0.23710327541239032</v>
      </c>
      <c r="AI405">
        <v>8.75</v>
      </c>
      <c r="AJ405">
        <f t="shared" si="94"/>
        <v>217.48754190800014</v>
      </c>
      <c r="AK405">
        <f t="shared" si="95"/>
        <v>76.120639667800049</v>
      </c>
      <c r="AL405">
        <f t="shared" si="96"/>
        <v>1299.7351800000006</v>
      </c>
      <c r="AM405">
        <f t="shared" si="97"/>
        <v>285.94173960000012</v>
      </c>
      <c r="AO405">
        <f t="shared" si="98"/>
        <v>362.06237926780017</v>
      </c>
      <c r="AV405">
        <v>8.75</v>
      </c>
      <c r="AW405">
        <v>0.86839999999999995</v>
      </c>
      <c r="AX405">
        <f t="shared" si="99"/>
        <v>0.56445999999999996</v>
      </c>
      <c r="AY405">
        <v>5.69625</v>
      </c>
      <c r="AZ405">
        <f t="shared" si="100"/>
        <v>7.689937500000001</v>
      </c>
      <c r="BA405">
        <f t="shared" si="101"/>
        <v>8.2543975000000014</v>
      </c>
    </row>
    <row r="406" spans="1:53" x14ac:dyDescent="0.25">
      <c r="A406" t="s">
        <v>379</v>
      </c>
      <c r="B406">
        <v>60.9</v>
      </c>
      <c r="C406">
        <v>7.9615999999999998</v>
      </c>
      <c r="D406" s="1">
        <v>4.1940000000000001E-7</v>
      </c>
      <c r="E406">
        <v>64</v>
      </c>
      <c r="G406">
        <v>11</v>
      </c>
      <c r="H406" t="s">
        <v>12</v>
      </c>
      <c r="I406">
        <v>19</v>
      </c>
      <c r="J406" t="s">
        <v>12</v>
      </c>
      <c r="K406">
        <v>57</v>
      </c>
      <c r="L406" t="s">
        <v>12</v>
      </c>
      <c r="M406">
        <v>48</v>
      </c>
      <c r="N406">
        <f t="shared" si="90"/>
        <v>294.21000000000004</v>
      </c>
      <c r="O406">
        <f t="shared" si="91"/>
        <v>3.7388260086332885E-2</v>
      </c>
      <c r="P406">
        <f t="shared" si="92"/>
        <v>6.4579721967302259E-2</v>
      </c>
      <c r="Q406">
        <f t="shared" si="93"/>
        <v>0.19373916590190679</v>
      </c>
      <c r="AI406">
        <v>8.7550000000000008</v>
      </c>
      <c r="AJ406">
        <f t="shared" si="94"/>
        <v>218.36417190800015</v>
      </c>
      <c r="AK406">
        <f t="shared" si="95"/>
        <v>76.427460167800049</v>
      </c>
      <c r="AL406">
        <f t="shared" si="96"/>
        <v>1305.3613900000005</v>
      </c>
      <c r="AM406">
        <f t="shared" si="97"/>
        <v>287.17950580000013</v>
      </c>
      <c r="AO406">
        <f t="shared" si="98"/>
        <v>363.60696596780019</v>
      </c>
      <c r="AV406">
        <v>8.7550000000000008</v>
      </c>
      <c r="AW406">
        <v>0.87663000000000002</v>
      </c>
      <c r="AX406">
        <f t="shared" si="99"/>
        <v>0.56980950000000008</v>
      </c>
      <c r="AY406">
        <v>5.6262100000000004</v>
      </c>
      <c r="AZ406">
        <f t="shared" si="100"/>
        <v>7.5953835000000014</v>
      </c>
      <c r="BA406">
        <f t="shared" si="101"/>
        <v>8.1651930000000021</v>
      </c>
    </row>
    <row r="407" spans="1:53" x14ac:dyDescent="0.25">
      <c r="A407" t="s">
        <v>380</v>
      </c>
      <c r="B407">
        <v>60.9</v>
      </c>
      <c r="C407">
        <v>7.9824999999999999</v>
      </c>
      <c r="D407" s="1">
        <v>4.644E-7</v>
      </c>
      <c r="E407">
        <v>64</v>
      </c>
      <c r="G407">
        <v>20</v>
      </c>
      <c r="H407" t="s">
        <v>12</v>
      </c>
      <c r="I407">
        <v>27</v>
      </c>
      <c r="J407" t="s">
        <v>12</v>
      </c>
      <c r="K407">
        <v>90</v>
      </c>
      <c r="L407" t="s">
        <v>12</v>
      </c>
      <c r="M407">
        <v>49</v>
      </c>
      <c r="N407">
        <f t="shared" si="90"/>
        <v>293.19</v>
      </c>
      <c r="O407">
        <f t="shared" si="91"/>
        <v>6.8215150584944914E-2</v>
      </c>
      <c r="P407">
        <f t="shared" si="92"/>
        <v>9.2090453289675633E-2</v>
      </c>
      <c r="Q407">
        <f t="shared" si="93"/>
        <v>0.30696817763225215</v>
      </c>
      <c r="AI407">
        <v>8.76</v>
      </c>
      <c r="AJ407">
        <f t="shared" si="94"/>
        <v>219.24903190800015</v>
      </c>
      <c r="AK407">
        <f t="shared" si="95"/>
        <v>76.737161167800053</v>
      </c>
      <c r="AL407">
        <f t="shared" si="96"/>
        <v>1310.7748900000006</v>
      </c>
      <c r="AM407">
        <f t="shared" si="97"/>
        <v>288.37047580000012</v>
      </c>
      <c r="AO407">
        <f t="shared" si="98"/>
        <v>365.1076369678002</v>
      </c>
      <c r="AV407">
        <v>8.76</v>
      </c>
      <c r="AW407">
        <v>0.88485999999999998</v>
      </c>
      <c r="AX407">
        <f t="shared" si="99"/>
        <v>0.57515899999999998</v>
      </c>
      <c r="AY407">
        <v>5.4135</v>
      </c>
      <c r="AZ407">
        <f t="shared" si="100"/>
        <v>7.3082250000000002</v>
      </c>
      <c r="BA407">
        <f t="shared" si="101"/>
        <v>7.8833840000000004</v>
      </c>
    </row>
    <row r="408" spans="1:53" x14ac:dyDescent="0.25">
      <c r="A408" t="s">
        <v>381</v>
      </c>
      <c r="B408">
        <v>60.9</v>
      </c>
      <c r="C408">
        <v>8.0002999999999993</v>
      </c>
      <c r="D408" s="1">
        <v>4.6199999999999998E-7</v>
      </c>
      <c r="E408">
        <v>64</v>
      </c>
      <c r="G408">
        <v>19</v>
      </c>
      <c r="H408" t="s">
        <v>12</v>
      </c>
      <c r="I408">
        <v>28</v>
      </c>
      <c r="J408" t="s">
        <v>12</v>
      </c>
      <c r="K408">
        <v>87</v>
      </c>
      <c r="L408" t="s">
        <v>12</v>
      </c>
      <c r="M408">
        <v>50</v>
      </c>
      <c r="N408">
        <f t="shared" si="90"/>
        <v>292.17</v>
      </c>
      <c r="O408">
        <f t="shared" si="91"/>
        <v>6.5030632850737582E-2</v>
      </c>
      <c r="P408">
        <f t="shared" si="92"/>
        <v>9.5834616832665906E-2</v>
      </c>
      <c r="Q408">
        <f t="shared" si="93"/>
        <v>0.29777184515864052</v>
      </c>
      <c r="AI408">
        <v>8.7650000000000006</v>
      </c>
      <c r="AJ408">
        <f t="shared" si="94"/>
        <v>220.14212190800015</v>
      </c>
      <c r="AK408">
        <f t="shared" si="95"/>
        <v>77.049742667800047</v>
      </c>
      <c r="AL408">
        <f t="shared" si="96"/>
        <v>1315.9472500000006</v>
      </c>
      <c r="AM408">
        <f t="shared" si="97"/>
        <v>289.50839500000012</v>
      </c>
      <c r="AO408">
        <f t="shared" si="98"/>
        <v>366.55813766780017</v>
      </c>
      <c r="AV408">
        <v>8.7650000000000006</v>
      </c>
      <c r="AW408">
        <v>0.89309000000000005</v>
      </c>
      <c r="AX408">
        <f t="shared" si="99"/>
        <v>0.58050850000000009</v>
      </c>
      <c r="AY408">
        <v>5.1723600000000003</v>
      </c>
      <c r="AZ408">
        <f t="shared" si="100"/>
        <v>6.9826860000000011</v>
      </c>
      <c r="BA408">
        <f t="shared" si="101"/>
        <v>7.5631945000000016</v>
      </c>
    </row>
    <row r="409" spans="1:53" x14ac:dyDescent="0.25">
      <c r="A409" t="s">
        <v>382</v>
      </c>
      <c r="B409">
        <v>60.9</v>
      </c>
      <c r="C409">
        <v>8.0208999999999993</v>
      </c>
      <c r="D409" s="1">
        <v>4.5569999999999998E-7</v>
      </c>
      <c r="E409">
        <v>64</v>
      </c>
      <c r="G409">
        <v>8</v>
      </c>
      <c r="H409" t="s">
        <v>12</v>
      </c>
      <c r="I409">
        <v>22</v>
      </c>
      <c r="J409" t="s">
        <v>12</v>
      </c>
      <c r="K409">
        <v>78</v>
      </c>
      <c r="L409" t="s">
        <v>12</v>
      </c>
      <c r="M409">
        <v>51</v>
      </c>
      <c r="N409">
        <f t="shared" si="90"/>
        <v>291.15000000000003</v>
      </c>
      <c r="O409">
        <f t="shared" si="91"/>
        <v>2.7477245406148029E-2</v>
      </c>
      <c r="P409">
        <f t="shared" si="92"/>
        <v>7.5562424866907077E-2</v>
      </c>
      <c r="Q409">
        <f t="shared" si="93"/>
        <v>0.26790314270994331</v>
      </c>
      <c r="AI409">
        <v>8.77</v>
      </c>
      <c r="AJ409">
        <f t="shared" si="94"/>
        <v>221.04343190800014</v>
      </c>
      <c r="AK409">
        <f t="shared" si="95"/>
        <v>77.365201167800052</v>
      </c>
      <c r="AL409">
        <f t="shared" si="96"/>
        <v>1320.9439100000006</v>
      </c>
      <c r="AM409">
        <f t="shared" si="97"/>
        <v>290.60766020000017</v>
      </c>
      <c r="AO409">
        <f t="shared" si="98"/>
        <v>367.97286136780019</v>
      </c>
      <c r="AV409">
        <v>8.77</v>
      </c>
      <c r="AW409">
        <v>0.90130999999999994</v>
      </c>
      <c r="AX409">
        <f t="shared" si="99"/>
        <v>0.58585149999999997</v>
      </c>
      <c r="AY409">
        <v>4.9966600000000003</v>
      </c>
      <c r="AZ409">
        <f t="shared" si="100"/>
        <v>6.7454910000000012</v>
      </c>
      <c r="BA409">
        <f t="shared" si="101"/>
        <v>7.3313425000000016</v>
      </c>
    </row>
    <row r="410" spans="1:53" x14ac:dyDescent="0.25">
      <c r="A410" t="s">
        <v>383</v>
      </c>
      <c r="B410">
        <v>60.9</v>
      </c>
      <c r="C410">
        <v>8.0421999999999993</v>
      </c>
      <c r="D410" s="1">
        <v>3.2150000000000001E-7</v>
      </c>
      <c r="E410">
        <v>64</v>
      </c>
      <c r="G410">
        <v>18</v>
      </c>
      <c r="H410" t="s">
        <v>12</v>
      </c>
      <c r="I410">
        <v>23</v>
      </c>
      <c r="J410" t="s">
        <v>12</v>
      </c>
      <c r="K410">
        <v>93</v>
      </c>
      <c r="L410" t="s">
        <v>12</v>
      </c>
      <c r="M410">
        <v>52</v>
      </c>
      <c r="N410">
        <f t="shared" si="90"/>
        <v>290.13</v>
      </c>
      <c r="O410">
        <f t="shared" si="91"/>
        <v>6.2041153965463759E-2</v>
      </c>
      <c r="P410">
        <f t="shared" si="92"/>
        <v>7.9274807844759251E-2</v>
      </c>
      <c r="Q410">
        <f t="shared" si="93"/>
        <v>0.32054596215489611</v>
      </c>
      <c r="AI410">
        <v>8.7750000000000004</v>
      </c>
      <c r="AJ410">
        <f t="shared" si="94"/>
        <v>221.95297190800014</v>
      </c>
      <c r="AK410">
        <f t="shared" si="95"/>
        <v>77.683540167800047</v>
      </c>
      <c r="AL410">
        <f t="shared" si="96"/>
        <v>1325.7916900000007</v>
      </c>
      <c r="AM410">
        <f t="shared" si="97"/>
        <v>291.67417180000018</v>
      </c>
      <c r="AO410">
        <f t="shared" si="98"/>
        <v>369.35771196780024</v>
      </c>
      <c r="AV410">
        <v>8.7750000000000004</v>
      </c>
      <c r="AW410">
        <v>0.90954000000000002</v>
      </c>
      <c r="AX410">
        <f t="shared" si="99"/>
        <v>0.59120099999999998</v>
      </c>
      <c r="AY410">
        <v>4.8477800000000002</v>
      </c>
      <c r="AZ410">
        <f t="shared" si="100"/>
        <v>6.5445030000000006</v>
      </c>
      <c r="BA410">
        <f t="shared" si="101"/>
        <v>7.1357040000000005</v>
      </c>
    </row>
    <row r="411" spans="1:53" x14ac:dyDescent="0.25">
      <c r="A411" t="s">
        <v>384</v>
      </c>
      <c r="B411">
        <v>60.9</v>
      </c>
      <c r="C411">
        <v>8.0597999999999992</v>
      </c>
      <c r="D411" s="1">
        <v>4.228E-7</v>
      </c>
      <c r="E411">
        <v>64</v>
      </c>
      <c r="G411">
        <v>19</v>
      </c>
      <c r="H411" t="s">
        <v>12</v>
      </c>
      <c r="I411">
        <v>15</v>
      </c>
      <c r="J411" t="s">
        <v>12</v>
      </c>
      <c r="K411">
        <v>97</v>
      </c>
      <c r="L411" t="s">
        <v>12</v>
      </c>
      <c r="M411">
        <v>53</v>
      </c>
      <c r="N411">
        <f t="shared" si="90"/>
        <v>289.11</v>
      </c>
      <c r="O411">
        <f t="shared" si="91"/>
        <v>6.571893051087821E-2</v>
      </c>
      <c r="P411">
        <f t="shared" si="92"/>
        <v>5.1883366192798583E-2</v>
      </c>
      <c r="Q411">
        <f t="shared" si="93"/>
        <v>0.33551243471343084</v>
      </c>
      <c r="AI411">
        <v>8.7799999999999994</v>
      </c>
      <c r="AJ411">
        <f t="shared" si="94"/>
        <v>222.87074190800013</v>
      </c>
      <c r="AK411">
        <f t="shared" si="95"/>
        <v>78.004759667800045</v>
      </c>
      <c r="AL411">
        <f t="shared" si="96"/>
        <v>1330.5423400000006</v>
      </c>
      <c r="AM411">
        <f t="shared" si="97"/>
        <v>292.71931480000012</v>
      </c>
      <c r="AO411">
        <f t="shared" si="98"/>
        <v>370.72407446780016</v>
      </c>
      <c r="AV411">
        <v>8.7799999999999994</v>
      </c>
      <c r="AW411">
        <v>0.91776999999999997</v>
      </c>
      <c r="AX411">
        <f t="shared" si="99"/>
        <v>0.59655049999999998</v>
      </c>
      <c r="AY411">
        <v>4.7506500000000003</v>
      </c>
      <c r="AZ411">
        <f t="shared" si="100"/>
        <v>6.4133775000000011</v>
      </c>
      <c r="BA411">
        <f t="shared" si="101"/>
        <v>7.0099280000000013</v>
      </c>
    </row>
    <row r="412" spans="1:53" x14ac:dyDescent="0.25">
      <c r="A412" t="s">
        <v>385</v>
      </c>
      <c r="B412">
        <v>60.9</v>
      </c>
      <c r="C412">
        <v>8.0800999999999998</v>
      </c>
      <c r="D412" s="1">
        <v>3.4709999999999998E-7</v>
      </c>
      <c r="E412">
        <v>64</v>
      </c>
      <c r="G412">
        <v>13</v>
      </c>
      <c r="H412" t="s">
        <v>12</v>
      </c>
      <c r="I412">
        <v>21</v>
      </c>
      <c r="J412" t="s">
        <v>12</v>
      </c>
      <c r="K412">
        <v>76.5</v>
      </c>
      <c r="L412" t="s">
        <v>12</v>
      </c>
      <c r="M412">
        <v>54</v>
      </c>
      <c r="N412">
        <f t="shared" si="90"/>
        <v>288.09000000000003</v>
      </c>
      <c r="O412">
        <f t="shared" si="91"/>
        <v>4.5124787392828623E-2</v>
      </c>
      <c r="P412">
        <f t="shared" si="92"/>
        <v>7.2893887326877016E-2</v>
      </c>
      <c r="Q412">
        <f t="shared" si="93"/>
        <v>0.2655420181193377</v>
      </c>
      <c r="AI412">
        <v>8.7850000000000001</v>
      </c>
      <c r="AJ412">
        <f t="shared" si="94"/>
        <v>223.79674190800012</v>
      </c>
      <c r="AK412">
        <f t="shared" si="95"/>
        <v>78.328859667800032</v>
      </c>
      <c r="AL412">
        <f t="shared" si="96"/>
        <v>1335.3007300000006</v>
      </c>
      <c r="AM412">
        <f t="shared" si="97"/>
        <v>293.76616060000015</v>
      </c>
      <c r="AO412">
        <f t="shared" si="98"/>
        <v>372.09502026780018</v>
      </c>
      <c r="AV412">
        <v>8.7850000000000001</v>
      </c>
      <c r="AW412">
        <v>0.92600000000000005</v>
      </c>
      <c r="AX412">
        <f t="shared" si="99"/>
        <v>0.6019000000000001</v>
      </c>
      <c r="AY412">
        <v>4.7583900000000003</v>
      </c>
      <c r="AZ412">
        <f t="shared" si="100"/>
        <v>6.4238265000000006</v>
      </c>
      <c r="BA412">
        <f t="shared" si="101"/>
        <v>7.0257265000000011</v>
      </c>
    </row>
    <row r="413" spans="1:53" x14ac:dyDescent="0.25">
      <c r="A413" t="s">
        <v>386</v>
      </c>
      <c r="B413">
        <v>60</v>
      </c>
      <c r="C413">
        <v>8.1003000000000007</v>
      </c>
      <c r="D413" s="1">
        <v>4.5060000000000002E-7</v>
      </c>
      <c r="E413">
        <v>64</v>
      </c>
      <c r="G413">
        <v>21</v>
      </c>
      <c r="H413" t="s">
        <v>12</v>
      </c>
      <c r="I413">
        <v>17</v>
      </c>
      <c r="J413" t="s">
        <v>12</v>
      </c>
      <c r="K413">
        <v>96</v>
      </c>
      <c r="L413" t="s">
        <v>12</v>
      </c>
      <c r="M413">
        <v>55</v>
      </c>
      <c r="N413">
        <f t="shared" si="90"/>
        <v>287.07</v>
      </c>
      <c r="O413">
        <f t="shared" si="91"/>
        <v>7.3152889539136803E-2</v>
      </c>
      <c r="P413">
        <f t="shared" si="92"/>
        <v>5.9219005817396454E-2</v>
      </c>
      <c r="Q413">
        <f t="shared" si="93"/>
        <v>0.33441320932176821</v>
      </c>
      <c r="AI413">
        <v>8.7899999999999991</v>
      </c>
      <c r="AJ413">
        <f t="shared" si="94"/>
        <v>224.73097190800013</v>
      </c>
      <c r="AK413">
        <f t="shared" si="95"/>
        <v>78.655840167800037</v>
      </c>
      <c r="AL413">
        <f t="shared" si="96"/>
        <v>1340.0668600000006</v>
      </c>
      <c r="AM413">
        <f t="shared" si="97"/>
        <v>294.81470920000015</v>
      </c>
      <c r="AO413">
        <f t="shared" si="98"/>
        <v>373.47054936780017</v>
      </c>
      <c r="AV413">
        <v>8.7899999999999991</v>
      </c>
      <c r="AW413">
        <v>0.93423</v>
      </c>
      <c r="AX413">
        <f t="shared" si="99"/>
        <v>0.6072495</v>
      </c>
      <c r="AY413">
        <v>4.7661300000000004</v>
      </c>
      <c r="AZ413">
        <f t="shared" si="100"/>
        <v>6.4342755000000009</v>
      </c>
      <c r="BA413">
        <f t="shared" si="101"/>
        <v>7.0415250000000009</v>
      </c>
    </row>
    <row r="414" spans="1:53" x14ac:dyDescent="0.25">
      <c r="A414" t="s">
        <v>387</v>
      </c>
      <c r="B414">
        <v>60.9</v>
      </c>
      <c r="C414">
        <v>8.1199999999999992</v>
      </c>
      <c r="D414" s="1">
        <v>4.4400000000000001E-7</v>
      </c>
      <c r="E414">
        <v>64</v>
      </c>
      <c r="G414">
        <v>23</v>
      </c>
      <c r="H414" t="s">
        <v>12</v>
      </c>
      <c r="I414">
        <v>27</v>
      </c>
      <c r="J414" t="s">
        <v>12</v>
      </c>
      <c r="K414">
        <v>125.5</v>
      </c>
      <c r="L414" t="s">
        <v>12</v>
      </c>
      <c r="M414">
        <v>56</v>
      </c>
      <c r="N414">
        <f t="shared" si="90"/>
        <v>286.05</v>
      </c>
      <c r="O414">
        <f t="shared" si="91"/>
        <v>8.0405523509875898E-2</v>
      </c>
      <c r="P414">
        <f t="shared" si="92"/>
        <v>9.4389092815941267E-2</v>
      </c>
      <c r="Q414">
        <f t="shared" si="93"/>
        <v>0.43873448697780104</v>
      </c>
      <c r="AI414">
        <v>8.7949999999999999</v>
      </c>
      <c r="AJ414">
        <f t="shared" si="94"/>
        <v>225.67343190800014</v>
      </c>
      <c r="AK414">
        <f t="shared" si="95"/>
        <v>78.985701167800045</v>
      </c>
      <c r="AL414">
        <f t="shared" si="96"/>
        <v>1344.8407400000006</v>
      </c>
      <c r="AM414">
        <f t="shared" si="97"/>
        <v>295.86496280000011</v>
      </c>
      <c r="AO414">
        <f t="shared" si="98"/>
        <v>374.85066396780019</v>
      </c>
      <c r="AV414">
        <v>8.7949999999999999</v>
      </c>
      <c r="AW414">
        <v>0.94245999999999996</v>
      </c>
      <c r="AX414">
        <f t="shared" si="99"/>
        <v>0.612599</v>
      </c>
      <c r="AY414">
        <v>4.7738800000000001</v>
      </c>
      <c r="AZ414">
        <f t="shared" si="100"/>
        <v>6.444738000000001</v>
      </c>
      <c r="BA414">
        <f t="shared" si="101"/>
        <v>7.0573370000000013</v>
      </c>
    </row>
    <row r="415" spans="1:53" x14ac:dyDescent="0.25">
      <c r="A415" t="s">
        <v>388</v>
      </c>
      <c r="B415">
        <v>60.9</v>
      </c>
      <c r="C415">
        <v>8.14</v>
      </c>
      <c r="D415" s="1">
        <v>3.1530000000000002E-7</v>
      </c>
      <c r="E415">
        <v>64</v>
      </c>
      <c r="G415">
        <v>20</v>
      </c>
      <c r="H415" t="s">
        <v>12</v>
      </c>
      <c r="I415">
        <v>27</v>
      </c>
      <c r="J415" t="s">
        <v>12</v>
      </c>
      <c r="K415">
        <v>122</v>
      </c>
      <c r="L415" t="s">
        <v>12</v>
      </c>
      <c r="M415">
        <v>57</v>
      </c>
      <c r="N415">
        <f t="shared" si="90"/>
        <v>285.03000000000003</v>
      </c>
      <c r="O415">
        <f t="shared" si="91"/>
        <v>7.016805248570325E-2</v>
      </c>
      <c r="P415">
        <f t="shared" si="92"/>
        <v>9.4726870855699391E-2</v>
      </c>
      <c r="Q415">
        <f t="shared" si="93"/>
        <v>0.42802512016278982</v>
      </c>
      <c r="AI415">
        <v>8.8000000000000007</v>
      </c>
      <c r="AJ415">
        <f t="shared" si="94"/>
        <v>226.61364190800015</v>
      </c>
      <c r="AK415">
        <f t="shared" si="95"/>
        <v>79.314774667800052</v>
      </c>
      <c r="AL415">
        <f t="shared" si="96"/>
        <v>1349.6291600000006</v>
      </c>
      <c r="AM415">
        <f t="shared" si="97"/>
        <v>296.91841520000014</v>
      </c>
      <c r="AO415">
        <f t="shared" si="98"/>
        <v>376.23318986780021</v>
      </c>
      <c r="AV415">
        <v>8.8000000000000007</v>
      </c>
      <c r="AW415">
        <v>0.94020999999999999</v>
      </c>
      <c r="AX415">
        <f t="shared" si="99"/>
        <v>0.61113649999999997</v>
      </c>
      <c r="AY415">
        <v>4.7884200000000003</v>
      </c>
      <c r="AZ415">
        <f t="shared" si="100"/>
        <v>6.4643670000000011</v>
      </c>
      <c r="BA415">
        <f t="shared" si="101"/>
        <v>7.0755035000000008</v>
      </c>
    </row>
    <row r="416" spans="1:53" x14ac:dyDescent="0.25">
      <c r="A416" t="s">
        <v>389</v>
      </c>
      <c r="B416">
        <v>60.9</v>
      </c>
      <c r="C416">
        <v>8.1609999999999996</v>
      </c>
      <c r="D416" s="1">
        <v>4.3640000000000002E-7</v>
      </c>
      <c r="E416">
        <v>64</v>
      </c>
      <c r="G416">
        <v>19</v>
      </c>
      <c r="H416" t="s">
        <v>12</v>
      </c>
      <c r="I416">
        <v>44</v>
      </c>
      <c r="J416" t="s">
        <v>12</v>
      </c>
      <c r="K416">
        <v>138.5</v>
      </c>
      <c r="L416" t="s">
        <v>12</v>
      </c>
      <c r="M416">
        <v>58</v>
      </c>
      <c r="N416">
        <f t="shared" si="90"/>
        <v>284.01</v>
      </c>
      <c r="O416">
        <f t="shared" si="91"/>
        <v>6.6899052850251758E-2</v>
      </c>
      <c r="P416">
        <f t="shared" si="92"/>
        <v>0.15492412239005671</v>
      </c>
      <c r="Q416">
        <f t="shared" si="93"/>
        <v>0.48765888525051937</v>
      </c>
      <c r="AI416">
        <v>8.8049999999999997</v>
      </c>
      <c r="AJ416">
        <f t="shared" si="94"/>
        <v>227.54020190800014</v>
      </c>
      <c r="AK416">
        <f t="shared" si="95"/>
        <v>79.639070667800041</v>
      </c>
      <c r="AL416">
        <f t="shared" si="96"/>
        <v>1354.5031100000006</v>
      </c>
      <c r="AM416">
        <f t="shared" si="97"/>
        <v>297.99068420000015</v>
      </c>
      <c r="AO416">
        <f t="shared" si="98"/>
        <v>377.62975486780022</v>
      </c>
      <c r="AV416">
        <v>8.8049999999999997</v>
      </c>
      <c r="AW416">
        <v>0.92656000000000005</v>
      </c>
      <c r="AX416">
        <f t="shared" si="99"/>
        <v>0.60226400000000002</v>
      </c>
      <c r="AY416">
        <v>4.8739499999999998</v>
      </c>
      <c r="AZ416">
        <f t="shared" si="100"/>
        <v>6.5798325000000002</v>
      </c>
      <c r="BA416">
        <f t="shared" si="101"/>
        <v>7.1820965000000001</v>
      </c>
    </row>
    <row r="417" spans="1:53" x14ac:dyDescent="0.25">
      <c r="A417" t="s">
        <v>390</v>
      </c>
      <c r="B417">
        <v>60</v>
      </c>
      <c r="C417">
        <v>8.1804000000000006</v>
      </c>
      <c r="D417" s="1">
        <v>4.3370000000000003E-7</v>
      </c>
      <c r="E417">
        <v>64</v>
      </c>
      <c r="G417">
        <v>23</v>
      </c>
      <c r="H417" t="s">
        <v>12</v>
      </c>
      <c r="I417">
        <v>29</v>
      </c>
      <c r="J417" t="s">
        <v>12</v>
      </c>
      <c r="K417">
        <v>123.5</v>
      </c>
      <c r="L417" t="s">
        <v>12</v>
      </c>
      <c r="M417">
        <v>59</v>
      </c>
      <c r="N417">
        <f t="shared" si="90"/>
        <v>282.99</v>
      </c>
      <c r="O417">
        <f t="shared" si="91"/>
        <v>8.1274956712251309E-2</v>
      </c>
      <c r="P417">
        <f t="shared" si="92"/>
        <v>0.10247711933283861</v>
      </c>
      <c r="Q417">
        <f t="shared" si="93"/>
        <v>0.43641118060708856</v>
      </c>
      <c r="AI417">
        <v>8.81</v>
      </c>
      <c r="AJ417">
        <f t="shared" si="94"/>
        <v>228.45312190800016</v>
      </c>
      <c r="AK417">
        <f t="shared" si="95"/>
        <v>79.958592667800048</v>
      </c>
      <c r="AL417">
        <f t="shared" si="96"/>
        <v>1359.4625800000006</v>
      </c>
      <c r="AM417">
        <f t="shared" si="97"/>
        <v>299.08176760000015</v>
      </c>
      <c r="AO417">
        <f t="shared" si="98"/>
        <v>379.04036026780022</v>
      </c>
      <c r="AV417">
        <v>8.81</v>
      </c>
      <c r="AW417">
        <v>0.91291999999999995</v>
      </c>
      <c r="AX417">
        <f t="shared" si="99"/>
        <v>0.59339799999999998</v>
      </c>
      <c r="AY417">
        <v>4.9594699999999996</v>
      </c>
      <c r="AZ417">
        <f t="shared" si="100"/>
        <v>6.6952844999999996</v>
      </c>
      <c r="BA417">
        <f t="shared" si="101"/>
        <v>7.2886824999999993</v>
      </c>
    </row>
    <row r="418" spans="1:53" x14ac:dyDescent="0.25">
      <c r="A418" t="s">
        <v>391</v>
      </c>
      <c r="B418">
        <v>60.9</v>
      </c>
      <c r="C418">
        <v>8.1995000000000005</v>
      </c>
      <c r="D418" s="1">
        <v>4.3609999999999999E-7</v>
      </c>
      <c r="E418">
        <v>64</v>
      </c>
      <c r="G418">
        <v>26</v>
      </c>
      <c r="H418" t="s">
        <v>12</v>
      </c>
      <c r="I418">
        <v>36</v>
      </c>
      <c r="J418" t="s">
        <v>12</v>
      </c>
      <c r="K418">
        <v>135</v>
      </c>
      <c r="L418" t="s">
        <v>12</v>
      </c>
      <c r="M418">
        <v>60</v>
      </c>
      <c r="N418">
        <f t="shared" si="90"/>
        <v>281.97000000000003</v>
      </c>
      <c r="O418">
        <f t="shared" si="91"/>
        <v>9.2208390963577677E-2</v>
      </c>
      <c r="P418">
        <f t="shared" si="92"/>
        <v>0.12767315671879986</v>
      </c>
      <c r="Q418">
        <f t="shared" si="93"/>
        <v>0.47877433769549949</v>
      </c>
      <c r="AI418">
        <v>8.8149999999999995</v>
      </c>
      <c r="AJ418">
        <f t="shared" si="94"/>
        <v>229.35240190800016</v>
      </c>
      <c r="AK418">
        <f t="shared" si="95"/>
        <v>80.273340667800056</v>
      </c>
      <c r="AL418">
        <f t="shared" si="96"/>
        <v>1364.1502200000007</v>
      </c>
      <c r="AM418">
        <f t="shared" si="97"/>
        <v>300.11304840000014</v>
      </c>
      <c r="AO418">
        <f t="shared" si="98"/>
        <v>380.38638906780022</v>
      </c>
      <c r="AV418">
        <v>8.8149999999999995</v>
      </c>
      <c r="AW418">
        <v>0.89927999999999997</v>
      </c>
      <c r="AX418">
        <f t="shared" si="99"/>
        <v>0.58453200000000005</v>
      </c>
      <c r="AY418">
        <v>4.68764</v>
      </c>
      <c r="AZ418">
        <f t="shared" si="100"/>
        <v>6.3283140000000007</v>
      </c>
      <c r="BA418">
        <f t="shared" si="101"/>
        <v>6.9128460000000009</v>
      </c>
    </row>
    <row r="419" spans="1:53" x14ac:dyDescent="0.25">
      <c r="A419" t="s">
        <v>392</v>
      </c>
      <c r="B419">
        <v>60.9</v>
      </c>
      <c r="C419">
        <v>8.2202000000000002</v>
      </c>
      <c r="D419" s="1">
        <v>3.8140000000000001E-7</v>
      </c>
      <c r="E419">
        <v>64</v>
      </c>
      <c r="G419">
        <v>17</v>
      </c>
      <c r="H419" t="s">
        <v>12</v>
      </c>
      <c r="I419">
        <v>35</v>
      </c>
      <c r="J419" t="s">
        <v>12</v>
      </c>
      <c r="K419">
        <v>152</v>
      </c>
      <c r="L419" t="s">
        <v>12</v>
      </c>
      <c r="M419">
        <v>61</v>
      </c>
      <c r="N419">
        <f t="shared" si="90"/>
        <v>280.95000000000005</v>
      </c>
      <c r="O419">
        <f t="shared" si="91"/>
        <v>6.0508987364299688E-2</v>
      </c>
      <c r="P419">
        <f t="shared" si="92"/>
        <v>0.12457732692649935</v>
      </c>
      <c r="Q419">
        <f t="shared" si="93"/>
        <v>0.54102153408079723</v>
      </c>
      <c r="AI419">
        <v>8.82</v>
      </c>
      <c r="AJ419">
        <f t="shared" si="94"/>
        <v>230.23803190800015</v>
      </c>
      <c r="AK419">
        <f t="shared" si="95"/>
        <v>80.583311167800048</v>
      </c>
      <c r="AL419">
        <f t="shared" si="96"/>
        <v>1368.5267200000008</v>
      </c>
      <c r="AM419">
        <f t="shared" si="97"/>
        <v>301.07587840000019</v>
      </c>
      <c r="AO419">
        <f t="shared" si="98"/>
        <v>381.65918956780024</v>
      </c>
      <c r="AV419">
        <v>8.82</v>
      </c>
      <c r="AW419">
        <v>0.88563000000000003</v>
      </c>
      <c r="AX419">
        <f t="shared" si="99"/>
        <v>0.57565949999999999</v>
      </c>
      <c r="AY419">
        <v>4.3765000000000001</v>
      </c>
      <c r="AZ419">
        <f t="shared" si="100"/>
        <v>5.9082750000000006</v>
      </c>
      <c r="BA419">
        <f t="shared" si="101"/>
        <v>6.4839345000000002</v>
      </c>
    </row>
    <row r="420" spans="1:53" x14ac:dyDescent="0.25">
      <c r="A420" t="s">
        <v>393</v>
      </c>
      <c r="B420">
        <v>60.9</v>
      </c>
      <c r="C420">
        <v>8.2406000000000006</v>
      </c>
      <c r="D420" s="1">
        <v>4.3150000000000002E-7</v>
      </c>
      <c r="E420">
        <v>64</v>
      </c>
      <c r="G420">
        <v>16</v>
      </c>
      <c r="H420" t="s">
        <v>12</v>
      </c>
      <c r="I420">
        <v>33</v>
      </c>
      <c r="J420" t="s">
        <v>12</v>
      </c>
      <c r="K420">
        <v>136</v>
      </c>
      <c r="L420" t="s">
        <v>12</v>
      </c>
      <c r="M420">
        <v>62</v>
      </c>
      <c r="N420">
        <f t="shared" si="90"/>
        <v>279.93</v>
      </c>
      <c r="O420">
        <f t="shared" si="91"/>
        <v>5.7157146429464505E-2</v>
      </c>
      <c r="P420">
        <f t="shared" si="92"/>
        <v>0.11788661451077055</v>
      </c>
      <c r="Q420">
        <f t="shared" si="93"/>
        <v>0.48583574465044832</v>
      </c>
      <c r="AI420">
        <v>8.8249999999999993</v>
      </c>
      <c r="AJ420">
        <f t="shared" si="94"/>
        <v>231.11002190800016</v>
      </c>
      <c r="AK420">
        <f t="shared" si="95"/>
        <v>80.888507667800056</v>
      </c>
      <c r="AL420">
        <f t="shared" si="96"/>
        <v>1372.7267900000008</v>
      </c>
      <c r="AM420">
        <f t="shared" si="97"/>
        <v>301.99989380000017</v>
      </c>
      <c r="AO420">
        <f t="shared" si="98"/>
        <v>382.88840146780024</v>
      </c>
      <c r="AV420">
        <v>8.8249999999999993</v>
      </c>
      <c r="AW420">
        <v>0.87199000000000004</v>
      </c>
      <c r="AX420">
        <f t="shared" si="99"/>
        <v>0.56679350000000006</v>
      </c>
      <c r="AY420">
        <v>4.2000700000000002</v>
      </c>
      <c r="AZ420">
        <f t="shared" si="100"/>
        <v>5.6700945000000003</v>
      </c>
      <c r="BA420">
        <f t="shared" si="101"/>
        <v>6.2368880000000004</v>
      </c>
    </row>
    <row r="421" spans="1:53" x14ac:dyDescent="0.25">
      <c r="A421" t="s">
        <v>394</v>
      </c>
      <c r="B421">
        <v>60.9</v>
      </c>
      <c r="C421">
        <v>8.2589000000000006</v>
      </c>
      <c r="D421" s="1">
        <v>4.3099999999999998E-7</v>
      </c>
      <c r="E421">
        <v>64</v>
      </c>
      <c r="G421">
        <v>18</v>
      </c>
      <c r="H421" t="s">
        <v>12</v>
      </c>
      <c r="I421">
        <v>37</v>
      </c>
      <c r="J421" t="s">
        <v>12</v>
      </c>
      <c r="K421">
        <v>139.5</v>
      </c>
      <c r="L421" t="s">
        <v>12</v>
      </c>
      <c r="M421">
        <v>63</v>
      </c>
      <c r="N421">
        <f t="shared" si="90"/>
        <v>278.91000000000003</v>
      </c>
      <c r="O421">
        <f t="shared" si="91"/>
        <v>6.4536947402387856E-2</v>
      </c>
      <c r="P421">
        <f t="shared" si="92"/>
        <v>0.13265928077157504</v>
      </c>
      <c r="Q421">
        <f t="shared" si="93"/>
        <v>0.50016134236850596</v>
      </c>
      <c r="AI421">
        <v>8.83</v>
      </c>
      <c r="AJ421">
        <f t="shared" si="94"/>
        <v>231.96837190800017</v>
      </c>
      <c r="AK421">
        <f t="shared" si="95"/>
        <v>81.188930167800052</v>
      </c>
      <c r="AL421">
        <f t="shared" si="96"/>
        <v>1376.8043300000008</v>
      </c>
      <c r="AM421">
        <f t="shared" si="97"/>
        <v>302.89695260000019</v>
      </c>
      <c r="AO421">
        <f t="shared" si="98"/>
        <v>384.08588276780023</v>
      </c>
      <c r="AV421">
        <v>8.83</v>
      </c>
      <c r="AW421">
        <v>0.85834999999999995</v>
      </c>
      <c r="AX421">
        <f t="shared" si="99"/>
        <v>0.55792750000000002</v>
      </c>
      <c r="AY421">
        <v>4.0775399999999999</v>
      </c>
      <c r="AZ421">
        <f t="shared" si="100"/>
        <v>5.5046790000000003</v>
      </c>
      <c r="BA421">
        <f t="shared" si="101"/>
        <v>6.0626065000000002</v>
      </c>
    </row>
    <row r="422" spans="1:53" x14ac:dyDescent="0.25">
      <c r="A422" t="s">
        <v>395</v>
      </c>
      <c r="B422">
        <v>60.9</v>
      </c>
      <c r="C422">
        <v>8.2806999999999995</v>
      </c>
      <c r="D422" s="1">
        <v>4.3000000000000001E-7</v>
      </c>
      <c r="E422">
        <v>64</v>
      </c>
      <c r="G422">
        <v>22</v>
      </c>
      <c r="H422" t="s">
        <v>12</v>
      </c>
      <c r="I422">
        <v>38</v>
      </c>
      <c r="J422" t="s">
        <v>12</v>
      </c>
      <c r="K422">
        <v>152.5</v>
      </c>
      <c r="L422" t="s">
        <v>12</v>
      </c>
      <c r="M422">
        <v>64</v>
      </c>
      <c r="N422">
        <f t="shared" si="90"/>
        <v>277.89</v>
      </c>
      <c r="O422">
        <f t="shared" si="91"/>
        <v>7.9168016121486925E-2</v>
      </c>
      <c r="P422">
        <f t="shared" si="92"/>
        <v>0.13674475511893197</v>
      </c>
      <c r="Q422">
        <f t="shared" si="93"/>
        <v>0.548778293569398</v>
      </c>
      <c r="AI422">
        <v>8.8350000000000009</v>
      </c>
      <c r="AJ422">
        <f t="shared" si="94"/>
        <v>232.81307190800015</v>
      </c>
      <c r="AK422">
        <f t="shared" si="95"/>
        <v>81.484575167800045</v>
      </c>
      <c r="AL422">
        <f t="shared" si="96"/>
        <v>1380.7593400000007</v>
      </c>
      <c r="AM422">
        <f t="shared" si="97"/>
        <v>303.76705480000015</v>
      </c>
      <c r="AO422">
        <f t="shared" si="98"/>
        <v>385.25162996780023</v>
      </c>
      <c r="AV422">
        <v>8.8350000000000009</v>
      </c>
      <c r="AW422">
        <v>0.84470000000000001</v>
      </c>
      <c r="AX422">
        <f t="shared" si="99"/>
        <v>0.54905500000000007</v>
      </c>
      <c r="AY422">
        <v>3.9550100000000001</v>
      </c>
      <c r="AZ422">
        <f t="shared" si="100"/>
        <v>5.3392635000000004</v>
      </c>
      <c r="BA422">
        <f t="shared" si="101"/>
        <v>5.8883185000000005</v>
      </c>
    </row>
    <row r="423" spans="1:53" x14ac:dyDescent="0.25">
      <c r="A423" t="s">
        <v>396</v>
      </c>
      <c r="B423">
        <v>60.9</v>
      </c>
      <c r="C423">
        <v>8.2995000000000001</v>
      </c>
      <c r="D423" s="1">
        <v>4.2790000000000001E-7</v>
      </c>
      <c r="E423">
        <v>64</v>
      </c>
      <c r="G423">
        <v>23</v>
      </c>
      <c r="H423" t="s">
        <v>12</v>
      </c>
      <c r="I423">
        <v>33</v>
      </c>
      <c r="J423" t="s">
        <v>12</v>
      </c>
      <c r="K423">
        <v>143</v>
      </c>
      <c r="L423" t="s">
        <v>12</v>
      </c>
      <c r="M423">
        <v>65</v>
      </c>
      <c r="N423">
        <f t="shared" ref="N423:N458" si="102">-1.02*M423+343.17</f>
        <v>276.87</v>
      </c>
      <c r="O423">
        <f t="shared" si="91"/>
        <v>8.3071477588760073E-2</v>
      </c>
      <c r="P423">
        <f t="shared" si="92"/>
        <v>0.11918951132300358</v>
      </c>
      <c r="Q423">
        <f t="shared" si="93"/>
        <v>0.51648788239968213</v>
      </c>
      <c r="AI423">
        <v>8.84</v>
      </c>
      <c r="AJ423">
        <f t="shared" si="94"/>
        <v>233.64413190800016</v>
      </c>
      <c r="AK423">
        <f t="shared" si="95"/>
        <v>81.775446167800055</v>
      </c>
      <c r="AL423">
        <f t="shared" si="96"/>
        <v>1384.7316100000007</v>
      </c>
      <c r="AM423">
        <f t="shared" si="97"/>
        <v>304.64095420000018</v>
      </c>
      <c r="AO423">
        <f t="shared" si="98"/>
        <v>386.41640036780024</v>
      </c>
      <c r="AV423">
        <v>8.84</v>
      </c>
      <c r="AW423">
        <v>0.83106000000000002</v>
      </c>
      <c r="AX423">
        <f t="shared" si="99"/>
        <v>0.54018900000000003</v>
      </c>
      <c r="AY423">
        <v>3.97227</v>
      </c>
      <c r="AZ423">
        <f t="shared" si="100"/>
        <v>5.3625645000000004</v>
      </c>
      <c r="BA423">
        <f t="shared" si="101"/>
        <v>5.9027535000000002</v>
      </c>
    </row>
    <row r="424" spans="1:53" x14ac:dyDescent="0.25">
      <c r="A424" t="s">
        <v>397</v>
      </c>
      <c r="B424">
        <v>60.9</v>
      </c>
      <c r="C424">
        <v>8.3207000000000004</v>
      </c>
      <c r="D424" s="1">
        <v>4.2609999999999998E-7</v>
      </c>
      <c r="E424">
        <v>64</v>
      </c>
      <c r="G424">
        <v>27</v>
      </c>
      <c r="H424" t="s">
        <v>12</v>
      </c>
      <c r="I424">
        <v>29</v>
      </c>
      <c r="J424" t="s">
        <v>12</v>
      </c>
      <c r="K424">
        <v>161</v>
      </c>
      <c r="L424" t="s">
        <v>12</v>
      </c>
      <c r="M424">
        <v>66</v>
      </c>
      <c r="N424">
        <f t="shared" si="102"/>
        <v>275.85000000000002</v>
      </c>
      <c r="O424">
        <f t="shared" si="91"/>
        <v>9.7879282218597055E-2</v>
      </c>
      <c r="P424">
        <f t="shared" si="92"/>
        <v>0.10512959941997461</v>
      </c>
      <c r="Q424">
        <f t="shared" si="93"/>
        <v>0.58365053471089356</v>
      </c>
      <c r="AI424">
        <v>8.8450000000000006</v>
      </c>
      <c r="AJ424">
        <f t="shared" si="94"/>
        <v>234.46155190800016</v>
      </c>
      <c r="AK424">
        <f t="shared" si="95"/>
        <v>82.061543167800053</v>
      </c>
      <c r="AL424">
        <f t="shared" si="96"/>
        <v>1388.7563400000008</v>
      </c>
      <c r="AM424">
        <f t="shared" si="97"/>
        <v>305.52639480000016</v>
      </c>
      <c r="AO424">
        <f t="shared" si="98"/>
        <v>387.5879379678002</v>
      </c>
      <c r="AV424">
        <v>8.8450000000000006</v>
      </c>
      <c r="AW424">
        <v>0.81742000000000004</v>
      </c>
      <c r="AX424">
        <f t="shared" si="99"/>
        <v>0.53132299999999999</v>
      </c>
      <c r="AY424">
        <v>4.0247299999999999</v>
      </c>
      <c r="AZ424">
        <f t="shared" si="100"/>
        <v>5.4333855</v>
      </c>
      <c r="BA424">
        <f t="shared" si="101"/>
        <v>5.9647085000000004</v>
      </c>
    </row>
    <row r="425" spans="1:53" x14ac:dyDescent="0.25">
      <c r="A425" t="s">
        <v>398</v>
      </c>
      <c r="B425">
        <v>60.9</v>
      </c>
      <c r="C425">
        <v>8.3414999999999999</v>
      </c>
      <c r="D425" s="1">
        <v>4.256E-7</v>
      </c>
      <c r="E425">
        <v>64</v>
      </c>
      <c r="G425">
        <v>34</v>
      </c>
      <c r="H425" t="s">
        <v>12</v>
      </c>
      <c r="I425">
        <v>33</v>
      </c>
      <c r="J425" t="s">
        <v>12</v>
      </c>
      <c r="K425">
        <v>164</v>
      </c>
      <c r="L425" t="s">
        <v>12</v>
      </c>
      <c r="M425">
        <v>67</v>
      </c>
      <c r="N425">
        <f t="shared" si="102"/>
        <v>274.83000000000004</v>
      </c>
      <c r="O425">
        <f t="shared" si="91"/>
        <v>0.12371284066513843</v>
      </c>
      <c r="P425">
        <f t="shared" si="92"/>
        <v>0.12007422770439906</v>
      </c>
      <c r="Q425">
        <f t="shared" si="93"/>
        <v>0.596732525561256</v>
      </c>
      <c r="AI425">
        <v>8.85</v>
      </c>
      <c r="AJ425">
        <f t="shared" si="94"/>
        <v>235.27303190800015</v>
      </c>
      <c r="AK425">
        <f t="shared" si="95"/>
        <v>82.345561167800042</v>
      </c>
      <c r="AL425">
        <f t="shared" si="96"/>
        <v>1392.8335400000008</v>
      </c>
      <c r="AM425">
        <f t="shared" si="97"/>
        <v>306.42337880000019</v>
      </c>
      <c r="AO425">
        <f t="shared" si="98"/>
        <v>388.76893996780024</v>
      </c>
      <c r="AV425">
        <v>8.85</v>
      </c>
      <c r="AW425">
        <v>0.81147999999999998</v>
      </c>
      <c r="AX425">
        <f t="shared" si="99"/>
        <v>0.52746199999999999</v>
      </c>
      <c r="AY425">
        <v>4.0772000000000004</v>
      </c>
      <c r="AZ425">
        <f t="shared" si="100"/>
        <v>5.504220000000001</v>
      </c>
      <c r="BA425">
        <f t="shared" si="101"/>
        <v>6.0316820000000009</v>
      </c>
    </row>
    <row r="426" spans="1:53" x14ac:dyDescent="0.25">
      <c r="A426" t="s">
        <v>399</v>
      </c>
      <c r="B426">
        <v>60</v>
      </c>
      <c r="C426">
        <v>8.3602000000000007</v>
      </c>
      <c r="D426" s="1">
        <v>4.2370000000000002E-7</v>
      </c>
      <c r="E426">
        <v>64</v>
      </c>
      <c r="G426">
        <v>14</v>
      </c>
      <c r="H426" t="s">
        <v>12</v>
      </c>
      <c r="I426">
        <v>38</v>
      </c>
      <c r="J426" t="s">
        <v>12</v>
      </c>
      <c r="K426">
        <v>178</v>
      </c>
      <c r="L426" t="s">
        <v>12</v>
      </c>
      <c r="M426">
        <v>68</v>
      </c>
      <c r="N426">
        <f t="shared" si="102"/>
        <v>273.81</v>
      </c>
      <c r="O426">
        <f t="shared" si="91"/>
        <v>5.1130345860268066E-2</v>
      </c>
      <c r="P426">
        <f t="shared" si="92"/>
        <v>0.13878236733501334</v>
      </c>
      <c r="Q426">
        <f t="shared" si="93"/>
        <v>0.65008582593769404</v>
      </c>
      <c r="AI426">
        <v>8.8550000000000004</v>
      </c>
      <c r="AJ426">
        <f t="shared" si="94"/>
        <v>236.09231190800014</v>
      </c>
      <c r="AK426">
        <f t="shared" si="95"/>
        <v>82.632309167800045</v>
      </c>
      <c r="AL426">
        <f t="shared" si="96"/>
        <v>1396.8343800000007</v>
      </c>
      <c r="AM426">
        <f t="shared" si="97"/>
        <v>307.30356360000013</v>
      </c>
      <c r="AO426">
        <f t="shared" si="98"/>
        <v>389.93587276780016</v>
      </c>
      <c r="AV426">
        <v>8.8550000000000004</v>
      </c>
      <c r="AW426">
        <v>0.81928000000000001</v>
      </c>
      <c r="AX426">
        <f t="shared" si="99"/>
        <v>0.53253200000000001</v>
      </c>
      <c r="AY426">
        <v>4.0008400000000002</v>
      </c>
      <c r="AZ426">
        <f t="shared" si="100"/>
        <v>5.4011340000000008</v>
      </c>
      <c r="BA426">
        <f t="shared" si="101"/>
        <v>5.9336660000000006</v>
      </c>
    </row>
    <row r="427" spans="1:53" x14ac:dyDescent="0.25">
      <c r="A427" t="s">
        <v>400</v>
      </c>
      <c r="B427">
        <v>60.9</v>
      </c>
      <c r="C427">
        <v>8.3790999999999993</v>
      </c>
      <c r="D427" s="1">
        <v>3.5890000000000002E-7</v>
      </c>
      <c r="E427">
        <v>64</v>
      </c>
      <c r="G427">
        <v>13</v>
      </c>
      <c r="H427" t="s">
        <v>12</v>
      </c>
      <c r="I427">
        <v>46</v>
      </c>
      <c r="J427" t="s">
        <v>12</v>
      </c>
      <c r="K427">
        <v>173.5</v>
      </c>
      <c r="L427" t="s">
        <v>12</v>
      </c>
      <c r="M427">
        <v>69</v>
      </c>
      <c r="N427">
        <f t="shared" si="102"/>
        <v>272.79000000000002</v>
      </c>
      <c r="O427">
        <f t="shared" si="91"/>
        <v>4.765570585432017E-2</v>
      </c>
      <c r="P427">
        <f t="shared" si="92"/>
        <v>0.16862788225374828</v>
      </c>
      <c r="Q427">
        <f t="shared" si="93"/>
        <v>0.6360203819788115</v>
      </c>
      <c r="AI427">
        <v>8.86</v>
      </c>
      <c r="AJ427">
        <f t="shared" si="94"/>
        <v>236.91938190800013</v>
      </c>
      <c r="AK427">
        <f t="shared" si="95"/>
        <v>82.921783667800042</v>
      </c>
      <c r="AL427">
        <f t="shared" si="96"/>
        <v>1400.7418500000008</v>
      </c>
      <c r="AM427">
        <f t="shared" si="97"/>
        <v>308.16320700000017</v>
      </c>
      <c r="AO427">
        <f t="shared" si="98"/>
        <v>391.08499066780018</v>
      </c>
      <c r="AV427">
        <v>8.86</v>
      </c>
      <c r="AW427">
        <v>0.82706999999999997</v>
      </c>
      <c r="AX427">
        <f t="shared" si="99"/>
        <v>0.5375955</v>
      </c>
      <c r="AY427">
        <v>3.90747</v>
      </c>
      <c r="AZ427">
        <f t="shared" si="100"/>
        <v>5.2750845000000002</v>
      </c>
      <c r="BA427">
        <f t="shared" si="101"/>
        <v>5.8126800000000003</v>
      </c>
    </row>
    <row r="428" spans="1:53" x14ac:dyDescent="0.25">
      <c r="A428" t="s">
        <v>401</v>
      </c>
      <c r="B428">
        <v>60.9</v>
      </c>
      <c r="C428">
        <v>8.4016000000000002</v>
      </c>
      <c r="D428" s="1">
        <v>4.2170000000000002E-7</v>
      </c>
      <c r="E428">
        <v>64</v>
      </c>
      <c r="G428">
        <v>17</v>
      </c>
      <c r="H428" t="s">
        <v>12</v>
      </c>
      <c r="I428">
        <v>36</v>
      </c>
      <c r="J428" t="s">
        <v>12</v>
      </c>
      <c r="K428">
        <v>183</v>
      </c>
      <c r="L428" t="s">
        <v>12</v>
      </c>
      <c r="M428">
        <v>70</v>
      </c>
      <c r="N428">
        <f t="shared" si="102"/>
        <v>271.77</v>
      </c>
      <c r="O428">
        <f t="shared" si="91"/>
        <v>6.25528939912426E-2</v>
      </c>
      <c r="P428">
        <f t="shared" si="92"/>
        <v>0.13246495198145491</v>
      </c>
      <c r="Q428">
        <f t="shared" si="93"/>
        <v>0.67336350590572913</v>
      </c>
      <c r="AI428">
        <v>8.8650000000000002</v>
      </c>
      <c r="AJ428">
        <f t="shared" si="94"/>
        <v>237.75425190800013</v>
      </c>
      <c r="AK428">
        <f t="shared" si="95"/>
        <v>83.213988167800039</v>
      </c>
      <c r="AL428">
        <f t="shared" si="96"/>
        <v>1404.5803400000009</v>
      </c>
      <c r="AM428">
        <f t="shared" si="97"/>
        <v>309.00767480000019</v>
      </c>
      <c r="AO428">
        <f t="shared" si="98"/>
        <v>392.22166296780023</v>
      </c>
      <c r="AV428">
        <v>8.8650000000000002</v>
      </c>
      <c r="AW428">
        <v>0.83487</v>
      </c>
      <c r="AX428">
        <f t="shared" si="99"/>
        <v>0.54266550000000002</v>
      </c>
      <c r="AY428">
        <v>3.8384900000000002</v>
      </c>
      <c r="AZ428">
        <f t="shared" si="100"/>
        <v>5.1819615000000008</v>
      </c>
      <c r="BA428">
        <f t="shared" si="101"/>
        <v>5.7246270000000008</v>
      </c>
    </row>
    <row r="429" spans="1:53" x14ac:dyDescent="0.25">
      <c r="A429" t="s">
        <v>402</v>
      </c>
      <c r="B429">
        <v>60.9</v>
      </c>
      <c r="C429">
        <v>8.4207000000000001</v>
      </c>
      <c r="D429" s="1">
        <v>3.382E-7</v>
      </c>
      <c r="E429">
        <v>64</v>
      </c>
      <c r="G429">
        <v>27</v>
      </c>
      <c r="H429" t="s">
        <v>12</v>
      </c>
      <c r="I429">
        <v>33</v>
      </c>
      <c r="J429" t="s">
        <v>12</v>
      </c>
      <c r="K429">
        <v>197</v>
      </c>
      <c r="L429" t="s">
        <v>12</v>
      </c>
      <c r="M429">
        <v>71</v>
      </c>
      <c r="N429">
        <f t="shared" si="102"/>
        <v>270.75</v>
      </c>
      <c r="O429">
        <f t="shared" si="91"/>
        <v>9.9722991689750698E-2</v>
      </c>
      <c r="P429">
        <f t="shared" si="92"/>
        <v>0.12188365650969529</v>
      </c>
      <c r="Q429">
        <f t="shared" si="93"/>
        <v>0.72760849492151436</v>
      </c>
      <c r="AI429">
        <v>8.8699999999999992</v>
      </c>
      <c r="AJ429">
        <f t="shared" si="94"/>
        <v>238.59692190800013</v>
      </c>
      <c r="AK429">
        <f t="shared" si="95"/>
        <v>83.508922667800036</v>
      </c>
      <c r="AL429">
        <f t="shared" si="96"/>
        <v>1408.406490000001</v>
      </c>
      <c r="AM429">
        <f t="shared" si="97"/>
        <v>309.84942780000023</v>
      </c>
      <c r="AO429">
        <f t="shared" si="98"/>
        <v>393.35835046780028</v>
      </c>
      <c r="AV429">
        <v>8.8699999999999992</v>
      </c>
      <c r="AW429">
        <v>0.84267000000000003</v>
      </c>
      <c r="AX429">
        <f t="shared" si="99"/>
        <v>0.54773550000000004</v>
      </c>
      <c r="AY429">
        <v>3.8261500000000002</v>
      </c>
      <c r="AZ429">
        <f t="shared" si="100"/>
        <v>5.1653025000000001</v>
      </c>
      <c r="BA429">
        <f t="shared" si="101"/>
        <v>5.7130380000000001</v>
      </c>
    </row>
    <row r="430" spans="1:53" x14ac:dyDescent="0.25">
      <c r="A430" t="s">
        <v>403</v>
      </c>
      <c r="B430">
        <v>60</v>
      </c>
      <c r="C430">
        <v>8.4405000000000001</v>
      </c>
      <c r="D430" s="1">
        <v>3.4910000000000002E-7</v>
      </c>
      <c r="E430">
        <v>64</v>
      </c>
      <c r="G430">
        <v>20</v>
      </c>
      <c r="H430" t="s">
        <v>12</v>
      </c>
      <c r="I430">
        <v>39</v>
      </c>
      <c r="J430" t="s">
        <v>12</v>
      </c>
      <c r="K430">
        <v>198.5</v>
      </c>
      <c r="L430" t="s">
        <v>12</v>
      </c>
      <c r="M430">
        <v>72</v>
      </c>
      <c r="N430">
        <f t="shared" si="102"/>
        <v>269.73</v>
      </c>
      <c r="O430">
        <f t="shared" si="91"/>
        <v>7.4148222296370442E-2</v>
      </c>
      <c r="P430">
        <f t="shared" si="92"/>
        <v>0.14458903347792235</v>
      </c>
      <c r="Q430">
        <f t="shared" si="93"/>
        <v>0.73592110629147667</v>
      </c>
      <c r="AI430">
        <v>8.875</v>
      </c>
      <c r="AJ430">
        <f t="shared" si="94"/>
        <v>239.44738190800012</v>
      </c>
      <c r="AK430">
        <f t="shared" si="95"/>
        <v>83.806583667800041</v>
      </c>
      <c r="AL430">
        <f t="shared" si="96"/>
        <v>1412.366770000001</v>
      </c>
      <c r="AM430">
        <f t="shared" si="97"/>
        <v>310.7206894000002</v>
      </c>
      <c r="AO430">
        <f t="shared" si="98"/>
        <v>394.52727306780025</v>
      </c>
      <c r="AV430">
        <v>8.875</v>
      </c>
      <c r="AW430">
        <v>0.85045999999999999</v>
      </c>
      <c r="AX430">
        <f t="shared" si="99"/>
        <v>0.55279900000000004</v>
      </c>
      <c r="AY430">
        <v>3.96028</v>
      </c>
      <c r="AZ430">
        <f t="shared" si="100"/>
        <v>5.3463780000000005</v>
      </c>
      <c r="BA430">
        <f t="shared" si="101"/>
        <v>5.8991770000000008</v>
      </c>
    </row>
    <row r="431" spans="1:53" x14ac:dyDescent="0.25">
      <c r="A431" t="s">
        <v>404</v>
      </c>
      <c r="B431">
        <v>60.9</v>
      </c>
      <c r="C431">
        <v>8.4621999999999993</v>
      </c>
      <c r="D431" s="1">
        <v>3.9369999999999999E-7</v>
      </c>
      <c r="E431">
        <v>64</v>
      </c>
      <c r="G431">
        <v>17</v>
      </c>
      <c r="H431" t="s">
        <v>12</v>
      </c>
      <c r="I431">
        <v>53</v>
      </c>
      <c r="J431" t="s">
        <v>12</v>
      </c>
      <c r="K431">
        <v>192.5</v>
      </c>
      <c r="L431" t="s">
        <v>12</v>
      </c>
      <c r="M431">
        <v>73</v>
      </c>
      <c r="N431">
        <f t="shared" si="102"/>
        <v>268.71000000000004</v>
      </c>
      <c r="O431">
        <f t="shared" si="91"/>
        <v>6.3265230173793305E-2</v>
      </c>
      <c r="P431">
        <f t="shared" si="92"/>
        <v>0.1972386587771203</v>
      </c>
      <c r="Q431">
        <f t="shared" si="93"/>
        <v>0.71638569461501234</v>
      </c>
      <c r="AI431">
        <v>8.8800000000000008</v>
      </c>
      <c r="AJ431">
        <f t="shared" si="94"/>
        <v>240.30564190800013</v>
      </c>
      <c r="AK431">
        <f t="shared" si="95"/>
        <v>84.106974667800046</v>
      </c>
      <c r="AL431">
        <f t="shared" si="96"/>
        <v>1416.4611800000009</v>
      </c>
      <c r="AM431">
        <f t="shared" si="97"/>
        <v>311.62145960000021</v>
      </c>
      <c r="AO431">
        <f t="shared" si="98"/>
        <v>395.72843426780025</v>
      </c>
      <c r="AV431">
        <v>8.8800000000000008</v>
      </c>
      <c r="AW431">
        <v>0.85826000000000002</v>
      </c>
      <c r="AX431">
        <f t="shared" si="99"/>
        <v>0.55786900000000006</v>
      </c>
      <c r="AY431">
        <v>4.0944099999999999</v>
      </c>
      <c r="AZ431">
        <f t="shared" si="100"/>
        <v>5.5274535</v>
      </c>
      <c r="BA431">
        <f t="shared" si="101"/>
        <v>6.0853225000000002</v>
      </c>
    </row>
    <row r="432" spans="1:53" x14ac:dyDescent="0.25">
      <c r="A432" t="s">
        <v>405</v>
      </c>
      <c r="B432">
        <v>60.9</v>
      </c>
      <c r="C432">
        <v>8.4783000000000008</v>
      </c>
      <c r="D432" s="1">
        <v>4.1680000000000003E-7</v>
      </c>
      <c r="E432">
        <v>64</v>
      </c>
      <c r="G432">
        <v>20</v>
      </c>
      <c r="H432" t="s">
        <v>12</v>
      </c>
      <c r="I432">
        <v>39</v>
      </c>
      <c r="J432" t="s">
        <v>12</v>
      </c>
      <c r="K432">
        <v>194</v>
      </c>
      <c r="L432" t="s">
        <v>12</v>
      </c>
      <c r="M432">
        <v>74</v>
      </c>
      <c r="N432">
        <f t="shared" si="102"/>
        <v>267.69</v>
      </c>
      <c r="O432">
        <f t="shared" si="91"/>
        <v>7.4713287758227803E-2</v>
      </c>
      <c r="P432">
        <f t="shared" si="92"/>
        <v>0.14569091112854421</v>
      </c>
      <c r="Q432">
        <f t="shared" si="93"/>
        <v>0.72471889125480971</v>
      </c>
      <c r="AI432">
        <v>8.8849999999999998</v>
      </c>
      <c r="AJ432">
        <f t="shared" si="94"/>
        <v>241.17169190800013</v>
      </c>
      <c r="AK432">
        <f t="shared" si="95"/>
        <v>84.410092167800045</v>
      </c>
      <c r="AL432">
        <f t="shared" si="96"/>
        <v>1420.6614100000008</v>
      </c>
      <c r="AM432">
        <f t="shared" si="97"/>
        <v>312.54551020000019</v>
      </c>
      <c r="AO432">
        <f t="shared" si="98"/>
        <v>396.95560236780022</v>
      </c>
      <c r="AV432">
        <v>8.8849999999999998</v>
      </c>
      <c r="AW432">
        <v>0.86604999999999999</v>
      </c>
      <c r="AX432">
        <f t="shared" si="99"/>
        <v>0.56293250000000006</v>
      </c>
      <c r="AY432">
        <v>4.2002300000000004</v>
      </c>
      <c r="AZ432">
        <f t="shared" si="100"/>
        <v>5.6703105000000011</v>
      </c>
      <c r="BA432">
        <f t="shared" si="101"/>
        <v>6.2332430000000016</v>
      </c>
    </row>
    <row r="433" spans="1:53" x14ac:dyDescent="0.25">
      <c r="A433" t="s">
        <v>406</v>
      </c>
      <c r="B433">
        <v>60</v>
      </c>
      <c r="C433">
        <v>8.4975000000000005</v>
      </c>
      <c r="D433" s="1">
        <v>4.1619999999999998E-7</v>
      </c>
      <c r="E433">
        <v>64</v>
      </c>
      <c r="G433">
        <v>19</v>
      </c>
      <c r="H433" t="s">
        <v>12</v>
      </c>
      <c r="I433">
        <v>37</v>
      </c>
      <c r="J433" t="s">
        <v>12</v>
      </c>
      <c r="K433">
        <v>194</v>
      </c>
      <c r="L433" t="s">
        <v>12</v>
      </c>
      <c r="M433">
        <v>75</v>
      </c>
      <c r="N433">
        <f t="shared" si="102"/>
        <v>266.67</v>
      </c>
      <c r="O433">
        <f t="shared" si="91"/>
        <v>7.1249109386132672E-2</v>
      </c>
      <c r="P433">
        <f t="shared" si="92"/>
        <v>0.13874826564667941</v>
      </c>
      <c r="Q433">
        <f t="shared" si="93"/>
        <v>0.72749090636367042</v>
      </c>
      <c r="AI433">
        <v>8.89</v>
      </c>
      <c r="AJ433">
        <f t="shared" si="94"/>
        <v>242.04554190800013</v>
      </c>
      <c r="AK433">
        <f t="shared" si="95"/>
        <v>84.715939667800043</v>
      </c>
      <c r="AL433">
        <f t="shared" si="96"/>
        <v>1424.9082700000008</v>
      </c>
      <c r="AM433">
        <f t="shared" si="97"/>
        <v>313.47981940000017</v>
      </c>
      <c r="AO433">
        <f t="shared" si="98"/>
        <v>398.19575906780022</v>
      </c>
      <c r="AV433">
        <v>8.89</v>
      </c>
      <c r="AW433">
        <v>0.87385000000000002</v>
      </c>
      <c r="AX433">
        <f t="shared" si="99"/>
        <v>0.56800250000000008</v>
      </c>
      <c r="AY433">
        <v>4.2468599999999999</v>
      </c>
      <c r="AZ433">
        <f t="shared" si="100"/>
        <v>5.7332610000000006</v>
      </c>
      <c r="BA433">
        <f t="shared" si="101"/>
        <v>6.301263500000001</v>
      </c>
    </row>
    <row r="434" spans="1:53" x14ac:dyDescent="0.25">
      <c r="A434" t="s">
        <v>407</v>
      </c>
      <c r="B434">
        <v>60.9</v>
      </c>
      <c r="C434">
        <v>8.5200999999999993</v>
      </c>
      <c r="D434" s="1">
        <v>4.1520000000000001E-7</v>
      </c>
      <c r="E434">
        <v>64</v>
      </c>
      <c r="G434">
        <v>19</v>
      </c>
      <c r="H434" t="s">
        <v>12</v>
      </c>
      <c r="I434">
        <v>30</v>
      </c>
      <c r="J434" t="s">
        <v>12</v>
      </c>
      <c r="K434">
        <v>189</v>
      </c>
      <c r="L434" t="s">
        <v>12</v>
      </c>
      <c r="M434">
        <v>76</v>
      </c>
      <c r="N434">
        <f t="shared" si="102"/>
        <v>265.65000000000003</v>
      </c>
      <c r="O434">
        <f t="shared" si="91"/>
        <v>7.1522680218332385E-2</v>
      </c>
      <c r="P434">
        <f t="shared" si="92"/>
        <v>0.1129305477131564</v>
      </c>
      <c r="Q434">
        <f t="shared" si="93"/>
        <v>0.71146245059288526</v>
      </c>
      <c r="AI434">
        <v>8.8949999999999996</v>
      </c>
      <c r="AJ434">
        <f t="shared" si="94"/>
        <v>242.92719190800014</v>
      </c>
      <c r="AK434">
        <f t="shared" si="95"/>
        <v>85.024517167800042</v>
      </c>
      <c r="AL434">
        <f t="shared" si="96"/>
        <v>1429.1825800000008</v>
      </c>
      <c r="AM434">
        <f t="shared" si="97"/>
        <v>314.42016760000018</v>
      </c>
      <c r="AO434">
        <f t="shared" si="98"/>
        <v>399.44468476780025</v>
      </c>
      <c r="AV434">
        <v>8.8949999999999996</v>
      </c>
      <c r="AW434">
        <v>0.88165000000000004</v>
      </c>
      <c r="AX434">
        <f t="shared" si="99"/>
        <v>0.5730725000000001</v>
      </c>
      <c r="AY434">
        <v>4.2743099999999998</v>
      </c>
      <c r="AZ434">
        <f t="shared" si="100"/>
        <v>5.7703185000000001</v>
      </c>
      <c r="BA434">
        <f t="shared" si="101"/>
        <v>6.3433910000000004</v>
      </c>
    </row>
    <row r="435" spans="1:53" x14ac:dyDescent="0.25">
      <c r="A435" t="s">
        <v>408</v>
      </c>
      <c r="B435">
        <v>60.9</v>
      </c>
      <c r="C435">
        <v>8.5380000000000003</v>
      </c>
      <c r="D435" s="1">
        <v>4.1390000000000002E-7</v>
      </c>
      <c r="E435">
        <v>64</v>
      </c>
      <c r="G435">
        <v>18</v>
      </c>
      <c r="H435" t="s">
        <v>12</v>
      </c>
      <c r="I435">
        <v>39.5</v>
      </c>
      <c r="J435" t="s">
        <v>12</v>
      </c>
      <c r="K435">
        <v>212.5</v>
      </c>
      <c r="L435" t="s">
        <v>12</v>
      </c>
      <c r="M435">
        <v>77</v>
      </c>
      <c r="N435">
        <f t="shared" si="102"/>
        <v>264.63</v>
      </c>
      <c r="O435">
        <f t="shared" si="91"/>
        <v>6.8019498923024599E-2</v>
      </c>
      <c r="P435">
        <f t="shared" si="92"/>
        <v>0.14926501152552621</v>
      </c>
      <c r="Q435">
        <f t="shared" si="93"/>
        <v>0.80300797339681818</v>
      </c>
      <c r="AI435">
        <v>8.9</v>
      </c>
      <c r="AJ435">
        <f t="shared" si="94"/>
        <v>243.81121190800013</v>
      </c>
      <c r="AK435">
        <f t="shared" si="95"/>
        <v>85.333924167800035</v>
      </c>
      <c r="AL435">
        <f t="shared" si="96"/>
        <v>1433.3635200000008</v>
      </c>
      <c r="AM435">
        <f t="shared" si="97"/>
        <v>315.33997440000019</v>
      </c>
      <c r="AO435">
        <f t="shared" si="98"/>
        <v>400.67389856780022</v>
      </c>
      <c r="AV435">
        <v>8.9</v>
      </c>
      <c r="AW435">
        <v>0.88402000000000003</v>
      </c>
      <c r="AX435">
        <f t="shared" si="99"/>
        <v>0.57461300000000004</v>
      </c>
      <c r="AY435">
        <v>4.1809399999999997</v>
      </c>
      <c r="AZ435">
        <f t="shared" si="100"/>
        <v>5.6442689999999995</v>
      </c>
      <c r="BA435">
        <f t="shared" si="101"/>
        <v>6.2188819999999998</v>
      </c>
    </row>
    <row r="436" spans="1:53" x14ac:dyDescent="0.25">
      <c r="A436" t="s">
        <v>409</v>
      </c>
      <c r="B436">
        <v>60.9</v>
      </c>
      <c r="C436">
        <v>8.5569000000000006</v>
      </c>
      <c r="D436" s="1">
        <v>4.1310000000000001E-7</v>
      </c>
      <c r="E436">
        <v>64</v>
      </c>
      <c r="G436">
        <v>12</v>
      </c>
      <c r="H436" t="s">
        <v>12</v>
      </c>
      <c r="I436">
        <v>24</v>
      </c>
      <c r="J436" t="s">
        <v>12</v>
      </c>
      <c r="K436">
        <v>191.5</v>
      </c>
      <c r="L436" t="s">
        <v>12</v>
      </c>
      <c r="M436">
        <v>78</v>
      </c>
      <c r="N436">
        <f t="shared" si="102"/>
        <v>263.61</v>
      </c>
      <c r="O436">
        <f t="shared" si="91"/>
        <v>4.5521793558666208E-2</v>
      </c>
      <c r="P436">
        <f t="shared" si="92"/>
        <v>9.1043587117332417E-2</v>
      </c>
      <c r="Q436">
        <f t="shared" si="93"/>
        <v>0.72645195554038156</v>
      </c>
      <c r="AI436">
        <v>8.9049999999999994</v>
      </c>
      <c r="AJ436">
        <f t="shared" si="94"/>
        <v>244.68042190800014</v>
      </c>
      <c r="AK436">
        <f t="shared" si="95"/>
        <v>85.638147667800041</v>
      </c>
      <c r="AL436">
        <f t="shared" si="96"/>
        <v>1437.4246800000008</v>
      </c>
      <c r="AM436">
        <f t="shared" si="97"/>
        <v>316.23342960000019</v>
      </c>
      <c r="AO436">
        <f t="shared" si="98"/>
        <v>401.87157726780026</v>
      </c>
      <c r="AV436">
        <v>8.9049999999999994</v>
      </c>
      <c r="AW436">
        <v>0.86921000000000004</v>
      </c>
      <c r="AX436">
        <f t="shared" si="99"/>
        <v>0.56498650000000006</v>
      </c>
      <c r="AY436">
        <v>4.0611600000000001</v>
      </c>
      <c r="AZ436">
        <f t="shared" si="100"/>
        <v>5.4825660000000003</v>
      </c>
      <c r="BA436">
        <f t="shared" si="101"/>
        <v>6.0475525000000001</v>
      </c>
    </row>
    <row r="437" spans="1:53" x14ac:dyDescent="0.25">
      <c r="A437" t="s">
        <v>410</v>
      </c>
      <c r="B437">
        <v>60.9</v>
      </c>
      <c r="C437">
        <v>8.5861999999999998</v>
      </c>
      <c r="D437" s="1">
        <v>4.115E-7</v>
      </c>
      <c r="E437">
        <v>64</v>
      </c>
      <c r="G437">
        <v>11</v>
      </c>
      <c r="H437" t="s">
        <v>12</v>
      </c>
      <c r="I437">
        <v>36</v>
      </c>
      <c r="J437" t="s">
        <v>12</v>
      </c>
      <c r="K437">
        <v>194.5</v>
      </c>
      <c r="L437" t="s">
        <v>12</v>
      </c>
      <c r="M437">
        <v>79</v>
      </c>
      <c r="N437">
        <f t="shared" si="102"/>
        <v>262.59000000000003</v>
      </c>
      <c r="O437">
        <f t="shared" si="91"/>
        <v>4.1890399482082327E-2</v>
      </c>
      <c r="P437">
        <f t="shared" si="92"/>
        <v>0.13709585285045126</v>
      </c>
      <c r="Q437">
        <f t="shared" si="93"/>
        <v>0.74069842720591028</v>
      </c>
      <c r="AI437">
        <v>8.91</v>
      </c>
      <c r="AJ437">
        <f t="shared" si="94"/>
        <v>245.53482190800014</v>
      </c>
      <c r="AK437">
        <f t="shared" si="95"/>
        <v>85.937187667800046</v>
      </c>
      <c r="AL437">
        <f t="shared" si="96"/>
        <v>1441.3535800000009</v>
      </c>
      <c r="AM437">
        <f t="shared" si="97"/>
        <v>317.09778760000017</v>
      </c>
      <c r="AO437">
        <f t="shared" si="98"/>
        <v>403.03497526780023</v>
      </c>
      <c r="AV437">
        <v>8.91</v>
      </c>
      <c r="AW437">
        <v>0.85440000000000005</v>
      </c>
      <c r="AX437">
        <f t="shared" si="99"/>
        <v>0.55536000000000008</v>
      </c>
      <c r="AY437">
        <v>3.9289000000000001</v>
      </c>
      <c r="AZ437">
        <f t="shared" si="100"/>
        <v>5.3040150000000006</v>
      </c>
      <c r="BA437">
        <f t="shared" si="101"/>
        <v>5.8593750000000009</v>
      </c>
    </row>
    <row r="438" spans="1:53" x14ac:dyDescent="0.25">
      <c r="A438" t="s">
        <v>411</v>
      </c>
      <c r="B438">
        <v>60.9</v>
      </c>
      <c r="C438">
        <v>8.5958000000000006</v>
      </c>
      <c r="D438" s="1">
        <v>4.1090000000000001E-7</v>
      </c>
      <c r="E438">
        <v>64</v>
      </c>
      <c r="G438">
        <v>15</v>
      </c>
      <c r="H438" t="s">
        <v>12</v>
      </c>
      <c r="I438">
        <v>38</v>
      </c>
      <c r="J438" t="s">
        <v>12</v>
      </c>
      <c r="K438">
        <v>217</v>
      </c>
      <c r="L438" t="s">
        <v>12</v>
      </c>
      <c r="M438">
        <v>80</v>
      </c>
      <c r="N438">
        <f t="shared" si="102"/>
        <v>261.57000000000005</v>
      </c>
      <c r="O438">
        <f t="shared" si="91"/>
        <v>5.7346025920403706E-2</v>
      </c>
      <c r="P438">
        <f t="shared" si="92"/>
        <v>0.14527659899835604</v>
      </c>
      <c r="Q438">
        <f t="shared" si="93"/>
        <v>0.82960584164850693</v>
      </c>
      <c r="AI438">
        <v>8.9149999999999991</v>
      </c>
      <c r="AJ438">
        <f t="shared" si="94"/>
        <v>246.37441190800013</v>
      </c>
      <c r="AK438">
        <f t="shared" si="95"/>
        <v>86.231044167800036</v>
      </c>
      <c r="AL438">
        <f t="shared" si="96"/>
        <v>1445.2498600000008</v>
      </c>
      <c r="AM438">
        <f t="shared" si="97"/>
        <v>317.95496920000016</v>
      </c>
      <c r="AO438">
        <f t="shared" si="98"/>
        <v>404.18601336780023</v>
      </c>
      <c r="AV438">
        <v>8.9149999999999991</v>
      </c>
      <c r="AW438">
        <v>0.83958999999999995</v>
      </c>
      <c r="AX438">
        <f t="shared" si="99"/>
        <v>0.54573349999999998</v>
      </c>
      <c r="AY438">
        <v>3.89628</v>
      </c>
      <c r="AZ438">
        <f t="shared" si="100"/>
        <v>5.2599780000000003</v>
      </c>
      <c r="BA438">
        <f t="shared" si="101"/>
        <v>5.8057115000000001</v>
      </c>
    </row>
    <row r="439" spans="1:53" x14ac:dyDescent="0.25">
      <c r="A439" t="s">
        <v>412</v>
      </c>
      <c r="B439">
        <v>60</v>
      </c>
      <c r="C439">
        <v>8.6206999999999994</v>
      </c>
      <c r="D439" s="1">
        <v>4.0779999999999999E-7</v>
      </c>
      <c r="E439">
        <v>64</v>
      </c>
      <c r="G439">
        <v>15</v>
      </c>
      <c r="H439" t="s">
        <v>12</v>
      </c>
      <c r="I439">
        <v>34</v>
      </c>
      <c r="J439" t="s">
        <v>12</v>
      </c>
      <c r="K439">
        <v>205</v>
      </c>
      <c r="L439" t="s">
        <v>12</v>
      </c>
      <c r="M439">
        <v>81</v>
      </c>
      <c r="N439">
        <f t="shared" si="102"/>
        <v>260.55</v>
      </c>
      <c r="O439">
        <f t="shared" si="91"/>
        <v>5.7570523891767415E-2</v>
      </c>
      <c r="P439">
        <f t="shared" si="92"/>
        <v>0.13049318748800615</v>
      </c>
      <c r="Q439">
        <f t="shared" si="93"/>
        <v>0.78679715985415466</v>
      </c>
      <c r="AI439">
        <v>8.92</v>
      </c>
      <c r="AJ439">
        <f t="shared" si="94"/>
        <v>247.19918190800013</v>
      </c>
      <c r="AK439">
        <f t="shared" si="95"/>
        <v>86.519713667800033</v>
      </c>
      <c r="AL439">
        <f t="shared" si="96"/>
        <v>1449.2161100000008</v>
      </c>
      <c r="AM439">
        <f t="shared" si="97"/>
        <v>318.82754420000015</v>
      </c>
      <c r="AO439">
        <f t="shared" si="98"/>
        <v>405.34725786780018</v>
      </c>
      <c r="AV439">
        <v>8.92</v>
      </c>
      <c r="AW439">
        <v>0.82477</v>
      </c>
      <c r="AX439">
        <f t="shared" si="99"/>
        <v>0.53610049999999998</v>
      </c>
      <c r="AY439">
        <v>3.9662500000000001</v>
      </c>
      <c r="AZ439">
        <f t="shared" si="100"/>
        <v>5.3544375000000004</v>
      </c>
      <c r="BA439">
        <f t="shared" si="101"/>
        <v>5.8905380000000003</v>
      </c>
    </row>
    <row r="440" spans="1:53" x14ac:dyDescent="0.25">
      <c r="A440" t="s">
        <v>413</v>
      </c>
      <c r="B440">
        <v>60.9</v>
      </c>
      <c r="C440">
        <v>8.6388999999999996</v>
      </c>
      <c r="D440" s="1">
        <v>2.8519999999999999E-7</v>
      </c>
      <c r="E440">
        <v>64</v>
      </c>
      <c r="G440">
        <v>14</v>
      </c>
      <c r="H440" t="s">
        <v>12</v>
      </c>
      <c r="I440">
        <v>40</v>
      </c>
      <c r="J440" t="s">
        <v>12</v>
      </c>
      <c r="K440">
        <v>218.5</v>
      </c>
      <c r="L440" t="s">
        <v>12</v>
      </c>
      <c r="M440">
        <v>82</v>
      </c>
      <c r="N440">
        <f t="shared" si="102"/>
        <v>259.53000000000003</v>
      </c>
      <c r="O440">
        <f t="shared" ref="O440:O503" si="103">G440/N440</f>
        <v>5.394366739875929E-2</v>
      </c>
      <c r="P440">
        <f t="shared" ref="P440:P503" si="104">I440/N440</f>
        <v>0.15412476399645511</v>
      </c>
      <c r="Q440">
        <f t="shared" ref="Q440:Q503" si="105">K440/N440</f>
        <v>0.84190652333063609</v>
      </c>
      <c r="AI440">
        <v>8.9250000000000007</v>
      </c>
      <c r="AJ440">
        <f t="shared" ref="AJ440:AJ455" si="106">AW440+AJ439</f>
        <v>248.00914190800012</v>
      </c>
      <c r="AK440">
        <f t="shared" ref="AK440:AK455" si="107">AJ440*0.35</f>
        <v>86.80319966780003</v>
      </c>
      <c r="AL440">
        <f t="shared" ref="AL440:AL455" si="108">AY440+AL439</f>
        <v>1453.2523200000007</v>
      </c>
      <c r="AM440">
        <f t="shared" ref="AM440:AM455" si="109">AL440*0.22</f>
        <v>319.71551040000014</v>
      </c>
      <c r="AO440">
        <f t="shared" ref="AO440:AO455" si="110">AK440+AM440</f>
        <v>406.51871006780016</v>
      </c>
      <c r="AV440">
        <v>8.9250000000000007</v>
      </c>
      <c r="AW440">
        <v>0.80996000000000001</v>
      </c>
      <c r="AX440">
        <f t="shared" ref="AX440:AX455" si="111">AW440*0.65</f>
        <v>0.526474</v>
      </c>
      <c r="AY440">
        <v>4.0362099999999996</v>
      </c>
      <c r="AZ440">
        <f t="shared" ref="AZ440:AZ455" si="112">AY440*1.35</f>
        <v>5.4488835</v>
      </c>
      <c r="BA440">
        <f t="shared" ref="BA440:BA455" si="113">AX440+AZ440</f>
        <v>5.9753575000000003</v>
      </c>
    </row>
    <row r="441" spans="1:53" x14ac:dyDescent="0.25">
      <c r="A441" t="s">
        <v>414</v>
      </c>
      <c r="B441">
        <v>60.9</v>
      </c>
      <c r="C441">
        <v>8.6587999999999994</v>
      </c>
      <c r="D441" s="1">
        <v>4.0250000000000001E-7</v>
      </c>
      <c r="E441">
        <v>64</v>
      </c>
      <c r="G441">
        <v>15</v>
      </c>
      <c r="H441" t="s">
        <v>12</v>
      </c>
      <c r="I441">
        <v>29</v>
      </c>
      <c r="J441" t="s">
        <v>12</v>
      </c>
      <c r="K441">
        <v>196.5</v>
      </c>
      <c r="L441" t="s">
        <v>12</v>
      </c>
      <c r="M441">
        <v>83</v>
      </c>
      <c r="N441">
        <f t="shared" si="102"/>
        <v>258.51</v>
      </c>
      <c r="O441">
        <f t="shared" si="103"/>
        <v>5.8024834629221311E-2</v>
      </c>
      <c r="P441">
        <f t="shared" si="104"/>
        <v>0.11218134694982787</v>
      </c>
      <c r="Q441">
        <f t="shared" si="105"/>
        <v>0.76012533364279911</v>
      </c>
      <c r="AI441">
        <v>8.93</v>
      </c>
      <c r="AJ441">
        <f t="shared" si="106"/>
        <v>248.80429190800012</v>
      </c>
      <c r="AK441">
        <f t="shared" si="107"/>
        <v>87.081502167800039</v>
      </c>
      <c r="AL441">
        <f t="shared" si="108"/>
        <v>1457.3450300000006</v>
      </c>
      <c r="AM441">
        <f t="shared" si="109"/>
        <v>320.61590660000013</v>
      </c>
      <c r="AO441">
        <f t="shared" si="110"/>
        <v>407.6974087678002</v>
      </c>
      <c r="AV441">
        <v>8.93</v>
      </c>
      <c r="AW441">
        <v>0.79515000000000002</v>
      </c>
      <c r="AX441">
        <f t="shared" si="111"/>
        <v>0.51684750000000002</v>
      </c>
      <c r="AY441">
        <v>4.0927100000000003</v>
      </c>
      <c r="AZ441">
        <f t="shared" si="112"/>
        <v>5.5251585000000007</v>
      </c>
      <c r="BA441">
        <f t="shared" si="113"/>
        <v>6.0420060000000007</v>
      </c>
    </row>
    <row r="442" spans="1:53" x14ac:dyDescent="0.25">
      <c r="A442" t="s">
        <v>415</v>
      </c>
      <c r="B442">
        <v>60.9</v>
      </c>
      <c r="C442">
        <v>8.6773000000000007</v>
      </c>
      <c r="D442" s="1">
        <v>4.0639999999999999E-7</v>
      </c>
      <c r="E442">
        <v>64</v>
      </c>
      <c r="G442">
        <v>16</v>
      </c>
      <c r="H442" t="s">
        <v>12</v>
      </c>
      <c r="I442">
        <v>37</v>
      </c>
      <c r="J442" t="s">
        <v>12</v>
      </c>
      <c r="K442">
        <v>242.5</v>
      </c>
      <c r="L442" t="s">
        <v>12</v>
      </c>
      <c r="M442">
        <v>84</v>
      </c>
      <c r="N442">
        <f t="shared" si="102"/>
        <v>257.49</v>
      </c>
      <c r="O442">
        <f t="shared" si="103"/>
        <v>6.2138335469338613E-2</v>
      </c>
      <c r="P442">
        <f t="shared" si="104"/>
        <v>0.14369490077284555</v>
      </c>
      <c r="Q442">
        <f t="shared" si="105"/>
        <v>0.94178414695716339</v>
      </c>
      <c r="AI442">
        <v>8.9350000000000005</v>
      </c>
      <c r="AJ442">
        <f t="shared" si="106"/>
        <v>249.58463190800012</v>
      </c>
      <c r="AK442">
        <f t="shared" si="107"/>
        <v>87.354621167800033</v>
      </c>
      <c r="AL442">
        <f t="shared" si="108"/>
        <v>1461.4843700000006</v>
      </c>
      <c r="AM442">
        <f t="shared" si="109"/>
        <v>321.52656140000011</v>
      </c>
      <c r="AO442">
        <f t="shared" si="110"/>
        <v>408.88118256780012</v>
      </c>
      <c r="AV442">
        <v>8.9350000000000005</v>
      </c>
      <c r="AW442">
        <v>0.78034000000000003</v>
      </c>
      <c r="AX442">
        <f t="shared" si="111"/>
        <v>0.50722100000000003</v>
      </c>
      <c r="AY442">
        <v>4.1393399999999998</v>
      </c>
      <c r="AZ442">
        <f t="shared" si="112"/>
        <v>5.5881090000000002</v>
      </c>
      <c r="BA442">
        <f t="shared" si="113"/>
        <v>6.0953300000000006</v>
      </c>
    </row>
    <row r="443" spans="1:53" x14ac:dyDescent="0.25">
      <c r="A443" t="s">
        <v>416</v>
      </c>
      <c r="B443">
        <v>60.9</v>
      </c>
      <c r="C443">
        <v>8.6979000000000006</v>
      </c>
      <c r="D443" s="1">
        <v>3.1880000000000002E-7</v>
      </c>
      <c r="E443">
        <v>64</v>
      </c>
      <c r="G443">
        <v>21</v>
      </c>
      <c r="H443" t="s">
        <v>12</v>
      </c>
      <c r="I443">
        <v>38</v>
      </c>
      <c r="J443" t="s">
        <v>12</v>
      </c>
      <c r="K443">
        <v>233.5</v>
      </c>
      <c r="L443" t="s">
        <v>12</v>
      </c>
      <c r="M443">
        <v>85</v>
      </c>
      <c r="N443">
        <f t="shared" si="102"/>
        <v>256.47000000000003</v>
      </c>
      <c r="O443">
        <f t="shared" si="103"/>
        <v>8.1880921745233357E-2</v>
      </c>
      <c r="P443">
        <f t="shared" si="104"/>
        <v>0.14816547744375558</v>
      </c>
      <c r="Q443">
        <f t="shared" si="105"/>
        <v>0.91043786797676129</v>
      </c>
      <c r="AI443">
        <v>8.94</v>
      </c>
      <c r="AJ443">
        <f t="shared" si="106"/>
        <v>250.35015190800013</v>
      </c>
      <c r="AK443">
        <f t="shared" si="107"/>
        <v>87.622553167800035</v>
      </c>
      <c r="AL443">
        <f t="shared" si="108"/>
        <v>1465.6703500000006</v>
      </c>
      <c r="AM443">
        <f t="shared" si="109"/>
        <v>322.44747700000011</v>
      </c>
      <c r="AO443">
        <f t="shared" si="110"/>
        <v>410.07003016780016</v>
      </c>
      <c r="AV443">
        <v>8.94</v>
      </c>
      <c r="AW443">
        <v>0.76551999999999998</v>
      </c>
      <c r="AX443">
        <f t="shared" si="111"/>
        <v>0.49758800000000003</v>
      </c>
      <c r="AY443">
        <v>4.1859799999999998</v>
      </c>
      <c r="AZ443">
        <f t="shared" si="112"/>
        <v>5.6510730000000002</v>
      </c>
      <c r="BA443">
        <f t="shared" si="113"/>
        <v>6.1486610000000006</v>
      </c>
    </row>
    <row r="444" spans="1:53" x14ac:dyDescent="0.25">
      <c r="A444" t="s">
        <v>417</v>
      </c>
      <c r="B444">
        <v>60.9</v>
      </c>
      <c r="C444">
        <v>8.7169000000000008</v>
      </c>
      <c r="D444" s="1">
        <v>3.6440000000000001E-7</v>
      </c>
      <c r="E444">
        <v>64</v>
      </c>
      <c r="G444">
        <v>13</v>
      </c>
      <c r="H444" t="s">
        <v>12</v>
      </c>
      <c r="I444">
        <v>30</v>
      </c>
      <c r="J444" t="s">
        <v>12</v>
      </c>
      <c r="K444">
        <v>215.5</v>
      </c>
      <c r="L444" t="s">
        <v>12</v>
      </c>
      <c r="M444">
        <v>86</v>
      </c>
      <c r="N444">
        <f t="shared" si="102"/>
        <v>255.45000000000002</v>
      </c>
      <c r="O444">
        <f t="shared" si="103"/>
        <v>5.0890585241730277E-2</v>
      </c>
      <c r="P444">
        <f t="shared" si="104"/>
        <v>0.11743981209630064</v>
      </c>
      <c r="Q444">
        <f t="shared" si="105"/>
        <v>0.84360931689175955</v>
      </c>
      <c r="AI444">
        <v>8.9450000000000003</v>
      </c>
      <c r="AJ444">
        <f t="shared" si="106"/>
        <v>251.10086190800013</v>
      </c>
      <c r="AK444">
        <f t="shared" si="107"/>
        <v>87.885301667800036</v>
      </c>
      <c r="AL444">
        <f t="shared" si="108"/>
        <v>1469.8025800000005</v>
      </c>
      <c r="AM444">
        <f t="shared" si="109"/>
        <v>323.35656760000012</v>
      </c>
      <c r="AO444">
        <f t="shared" si="110"/>
        <v>411.24186926780015</v>
      </c>
      <c r="AV444">
        <v>8.9450000000000003</v>
      </c>
      <c r="AW444">
        <v>0.75070999999999999</v>
      </c>
      <c r="AX444">
        <f t="shared" si="111"/>
        <v>0.48796149999999999</v>
      </c>
      <c r="AY444">
        <v>4.1322299999999998</v>
      </c>
      <c r="AZ444">
        <f t="shared" si="112"/>
        <v>5.5785105000000001</v>
      </c>
      <c r="BA444">
        <f t="shared" si="113"/>
        <v>6.0664720000000001</v>
      </c>
    </row>
    <row r="445" spans="1:53" x14ac:dyDescent="0.25">
      <c r="A445" t="s">
        <v>418</v>
      </c>
      <c r="B445">
        <v>60.9</v>
      </c>
      <c r="C445">
        <v>8.7408999999999999</v>
      </c>
      <c r="D445" s="1">
        <v>3.6380000000000002E-7</v>
      </c>
      <c r="E445">
        <v>64</v>
      </c>
      <c r="G445">
        <v>14</v>
      </c>
      <c r="H445" t="s">
        <v>12</v>
      </c>
      <c r="I445">
        <v>41</v>
      </c>
      <c r="J445" t="s">
        <v>12</v>
      </c>
      <c r="K445">
        <v>260.5</v>
      </c>
      <c r="L445" t="s">
        <v>12</v>
      </c>
      <c r="M445">
        <v>87</v>
      </c>
      <c r="N445">
        <f t="shared" si="102"/>
        <v>254.43</v>
      </c>
      <c r="O445">
        <f t="shared" si="103"/>
        <v>5.5024957748693155E-2</v>
      </c>
      <c r="P445">
        <f t="shared" si="104"/>
        <v>0.16114451912117281</v>
      </c>
      <c r="Q445">
        <f t="shared" si="105"/>
        <v>1.0238572495381835</v>
      </c>
      <c r="AI445">
        <v>8.9499999999999993</v>
      </c>
      <c r="AJ445">
        <f t="shared" si="106"/>
        <v>251.83676190800011</v>
      </c>
      <c r="AK445">
        <f t="shared" si="107"/>
        <v>88.142866667800035</v>
      </c>
      <c r="AL445">
        <f t="shared" si="108"/>
        <v>1473.8035900000004</v>
      </c>
      <c r="AM445">
        <f t="shared" si="109"/>
        <v>324.23678980000011</v>
      </c>
      <c r="AO445">
        <f t="shared" si="110"/>
        <v>412.37965646780015</v>
      </c>
      <c r="AV445">
        <v>8.9499999999999993</v>
      </c>
      <c r="AW445">
        <v>0.7359</v>
      </c>
      <c r="AX445">
        <f t="shared" si="111"/>
        <v>0.47833500000000001</v>
      </c>
      <c r="AY445">
        <v>4.00101</v>
      </c>
      <c r="AZ445">
        <f t="shared" si="112"/>
        <v>5.4013635000000004</v>
      </c>
      <c r="BA445">
        <f t="shared" si="113"/>
        <v>5.8796985000000008</v>
      </c>
    </row>
    <row r="446" spans="1:53" x14ac:dyDescent="0.25">
      <c r="A446" t="s">
        <v>419</v>
      </c>
      <c r="B446">
        <v>60.9</v>
      </c>
      <c r="C446">
        <v>8.7620000000000005</v>
      </c>
      <c r="D446" s="1">
        <v>3.9859999999999998E-7</v>
      </c>
      <c r="E446">
        <v>64</v>
      </c>
      <c r="G446">
        <v>18</v>
      </c>
      <c r="H446" t="s">
        <v>12</v>
      </c>
      <c r="I446">
        <v>34</v>
      </c>
      <c r="J446" t="s">
        <v>12</v>
      </c>
      <c r="K446">
        <v>284</v>
      </c>
      <c r="L446" t="s">
        <v>12</v>
      </c>
      <c r="M446">
        <v>88</v>
      </c>
      <c r="N446">
        <f t="shared" si="102"/>
        <v>253.41000000000003</v>
      </c>
      <c r="O446">
        <f t="shared" si="103"/>
        <v>7.1031135314312766E-2</v>
      </c>
      <c r="P446">
        <f t="shared" si="104"/>
        <v>0.13416992226036856</v>
      </c>
      <c r="Q446">
        <f t="shared" si="105"/>
        <v>1.1207134682924904</v>
      </c>
      <c r="AI446">
        <v>8.9550000000000001</v>
      </c>
      <c r="AJ446">
        <f t="shared" si="106"/>
        <v>252.58013190800011</v>
      </c>
      <c r="AK446">
        <f t="shared" si="107"/>
        <v>88.403046167800028</v>
      </c>
      <c r="AL446">
        <f t="shared" si="108"/>
        <v>1477.5823200000004</v>
      </c>
      <c r="AM446">
        <f t="shared" si="109"/>
        <v>325.06811040000008</v>
      </c>
      <c r="AO446">
        <f t="shared" si="110"/>
        <v>413.47115656780011</v>
      </c>
      <c r="AV446">
        <v>8.9550000000000001</v>
      </c>
      <c r="AW446">
        <v>0.74336999999999998</v>
      </c>
      <c r="AX446">
        <f t="shared" si="111"/>
        <v>0.48319050000000002</v>
      </c>
      <c r="AY446">
        <v>3.7787299999999999</v>
      </c>
      <c r="AZ446">
        <f t="shared" si="112"/>
        <v>5.1012855000000004</v>
      </c>
      <c r="BA446">
        <f t="shared" si="113"/>
        <v>5.5844760000000004</v>
      </c>
    </row>
    <row r="447" spans="1:53" x14ac:dyDescent="0.25">
      <c r="A447" t="s">
        <v>420</v>
      </c>
      <c r="B447">
        <v>60</v>
      </c>
      <c r="C447">
        <v>8.7805999999999997</v>
      </c>
      <c r="D447" s="1">
        <v>3.3929999999999997E-7</v>
      </c>
      <c r="E447">
        <v>64</v>
      </c>
      <c r="G447">
        <v>7</v>
      </c>
      <c r="H447" t="s">
        <v>12</v>
      </c>
      <c r="I447">
        <v>36</v>
      </c>
      <c r="J447" t="s">
        <v>12</v>
      </c>
      <c r="K447">
        <v>244</v>
      </c>
      <c r="L447" t="s">
        <v>12</v>
      </c>
      <c r="M447">
        <v>89</v>
      </c>
      <c r="N447">
        <f t="shared" si="102"/>
        <v>252.39000000000001</v>
      </c>
      <c r="O447">
        <f t="shared" si="103"/>
        <v>2.7734854788224572E-2</v>
      </c>
      <c r="P447">
        <f t="shared" si="104"/>
        <v>0.14263639605372636</v>
      </c>
      <c r="Q447">
        <f t="shared" si="105"/>
        <v>0.96675779547525653</v>
      </c>
      <c r="AI447">
        <v>8.9600000000000009</v>
      </c>
      <c r="AJ447">
        <f t="shared" si="106"/>
        <v>253.34665190800013</v>
      </c>
      <c r="AK447">
        <f t="shared" si="107"/>
        <v>88.671328167800041</v>
      </c>
      <c r="AL447">
        <f t="shared" si="108"/>
        <v>1481.2148700000005</v>
      </c>
      <c r="AM447">
        <f t="shared" si="109"/>
        <v>325.86727140000011</v>
      </c>
      <c r="AO447">
        <f t="shared" si="110"/>
        <v>414.53859956780013</v>
      </c>
      <c r="AV447">
        <v>8.9600000000000009</v>
      </c>
      <c r="AW447">
        <v>0.76651999999999998</v>
      </c>
      <c r="AX447">
        <f t="shared" si="111"/>
        <v>0.49823800000000001</v>
      </c>
      <c r="AY447">
        <v>3.6325500000000002</v>
      </c>
      <c r="AZ447">
        <f t="shared" si="112"/>
        <v>4.9039425000000003</v>
      </c>
      <c r="BA447">
        <f t="shared" si="113"/>
        <v>5.4021805000000001</v>
      </c>
    </row>
    <row r="448" spans="1:53" x14ac:dyDescent="0.25">
      <c r="A448" t="s">
        <v>421</v>
      </c>
      <c r="B448">
        <v>60.9</v>
      </c>
      <c r="C448">
        <v>8.8003</v>
      </c>
      <c r="D448" s="1">
        <v>3.9579999999999998E-7</v>
      </c>
      <c r="E448">
        <v>64</v>
      </c>
      <c r="G448">
        <v>16</v>
      </c>
      <c r="H448" t="s">
        <v>12</v>
      </c>
      <c r="I448">
        <v>34</v>
      </c>
      <c r="J448" t="s">
        <v>12</v>
      </c>
      <c r="K448">
        <v>272.5</v>
      </c>
      <c r="L448" t="s">
        <v>12</v>
      </c>
      <c r="M448">
        <v>90</v>
      </c>
      <c r="N448">
        <f t="shared" si="102"/>
        <v>251.37</v>
      </c>
      <c r="O448">
        <f t="shared" si="103"/>
        <v>6.3651191470740345E-2</v>
      </c>
      <c r="P448">
        <f t="shared" si="104"/>
        <v>0.13525878187532323</v>
      </c>
      <c r="Q448">
        <f t="shared" si="105"/>
        <v>1.0840593547360464</v>
      </c>
      <c r="AI448">
        <v>8.9649999999999999</v>
      </c>
      <c r="AJ448">
        <f t="shared" si="106"/>
        <v>254.13631190800012</v>
      </c>
      <c r="AK448">
        <f t="shared" si="107"/>
        <v>88.947709167800042</v>
      </c>
      <c r="AL448">
        <f t="shared" si="108"/>
        <v>1484.7229400000006</v>
      </c>
      <c r="AM448">
        <f t="shared" si="109"/>
        <v>326.63904680000013</v>
      </c>
      <c r="AO448">
        <f t="shared" si="110"/>
        <v>415.58675596780017</v>
      </c>
      <c r="AV448">
        <v>8.9649999999999999</v>
      </c>
      <c r="AW448">
        <v>0.78966000000000003</v>
      </c>
      <c r="AX448">
        <f t="shared" si="111"/>
        <v>0.51327900000000004</v>
      </c>
      <c r="AY448">
        <v>3.50807</v>
      </c>
      <c r="AZ448">
        <f t="shared" si="112"/>
        <v>4.7358945000000006</v>
      </c>
      <c r="BA448">
        <f t="shared" si="113"/>
        <v>5.2491735000000004</v>
      </c>
    </row>
    <row r="449" spans="1:53" x14ac:dyDescent="0.25">
      <c r="A449" t="s">
        <v>422</v>
      </c>
      <c r="B449">
        <v>60.9</v>
      </c>
      <c r="C449">
        <v>8.8199000000000005</v>
      </c>
      <c r="D449" s="1">
        <v>3.9579999999999998E-7</v>
      </c>
      <c r="E449">
        <v>64</v>
      </c>
      <c r="G449">
        <v>15</v>
      </c>
      <c r="H449" t="s">
        <v>12</v>
      </c>
      <c r="I449">
        <v>26</v>
      </c>
      <c r="J449" t="s">
        <v>12</v>
      </c>
      <c r="K449">
        <v>269</v>
      </c>
      <c r="L449" t="s">
        <v>12</v>
      </c>
      <c r="M449">
        <v>91</v>
      </c>
      <c r="N449">
        <f t="shared" si="102"/>
        <v>250.35000000000002</v>
      </c>
      <c r="O449">
        <f t="shared" si="103"/>
        <v>5.9916117435590166E-2</v>
      </c>
      <c r="P449">
        <f t="shared" si="104"/>
        <v>0.10385460355502296</v>
      </c>
      <c r="Q449">
        <f t="shared" si="105"/>
        <v>1.0744957060115836</v>
      </c>
      <c r="AI449">
        <v>8.9700000000000006</v>
      </c>
      <c r="AJ449">
        <f t="shared" si="106"/>
        <v>254.94912190800014</v>
      </c>
      <c r="AK449">
        <f t="shared" si="107"/>
        <v>89.232192667800049</v>
      </c>
      <c r="AL449">
        <f t="shared" si="108"/>
        <v>1488.1544300000005</v>
      </c>
      <c r="AM449">
        <f t="shared" si="109"/>
        <v>327.39397460000009</v>
      </c>
      <c r="AO449">
        <f t="shared" si="110"/>
        <v>416.62616726780016</v>
      </c>
      <c r="AV449">
        <v>8.9700000000000006</v>
      </c>
      <c r="AW449">
        <v>0.81281000000000003</v>
      </c>
      <c r="AX449">
        <f t="shared" si="111"/>
        <v>0.52832650000000003</v>
      </c>
      <c r="AY449">
        <v>3.4314900000000002</v>
      </c>
      <c r="AZ449">
        <f t="shared" si="112"/>
        <v>4.6325115000000006</v>
      </c>
      <c r="BA449">
        <f t="shared" si="113"/>
        <v>5.1608380000000009</v>
      </c>
    </row>
    <row r="450" spans="1:53" x14ac:dyDescent="0.25">
      <c r="A450" t="s">
        <v>423</v>
      </c>
      <c r="B450">
        <v>60.9</v>
      </c>
      <c r="C450">
        <v>8.8398000000000003</v>
      </c>
      <c r="D450" s="1">
        <v>3.2660000000000003E-7</v>
      </c>
      <c r="E450">
        <v>64</v>
      </c>
      <c r="G450">
        <v>19</v>
      </c>
      <c r="H450" t="s">
        <v>12</v>
      </c>
      <c r="I450">
        <v>57</v>
      </c>
      <c r="J450" t="s">
        <v>12</v>
      </c>
      <c r="K450">
        <v>299</v>
      </c>
      <c r="L450" t="s">
        <v>12</v>
      </c>
      <c r="M450">
        <v>92</v>
      </c>
      <c r="N450">
        <f t="shared" si="102"/>
        <v>249.33</v>
      </c>
      <c r="O450">
        <f t="shared" si="103"/>
        <v>7.6204227329242369E-2</v>
      </c>
      <c r="P450">
        <f t="shared" si="104"/>
        <v>0.22861268198772711</v>
      </c>
      <c r="Q450">
        <f t="shared" si="105"/>
        <v>1.1992138932338667</v>
      </c>
      <c r="AI450">
        <v>8.9749999999999996</v>
      </c>
      <c r="AJ450">
        <f t="shared" si="106"/>
        <v>255.78507190800013</v>
      </c>
      <c r="AK450">
        <f t="shared" si="107"/>
        <v>89.524775167800044</v>
      </c>
      <c r="AL450">
        <f t="shared" si="108"/>
        <v>1491.5469900000005</v>
      </c>
      <c r="AM450">
        <f t="shared" si="109"/>
        <v>328.14033780000011</v>
      </c>
      <c r="AO450">
        <f t="shared" si="110"/>
        <v>417.66511296780016</v>
      </c>
      <c r="AV450">
        <v>8.9749999999999996</v>
      </c>
      <c r="AW450">
        <v>0.83594999999999997</v>
      </c>
      <c r="AX450">
        <f t="shared" si="111"/>
        <v>0.5433675</v>
      </c>
      <c r="AY450">
        <v>3.39256</v>
      </c>
      <c r="AZ450">
        <f t="shared" si="112"/>
        <v>4.5799560000000001</v>
      </c>
      <c r="BA450">
        <f t="shared" si="113"/>
        <v>5.1233234999999997</v>
      </c>
    </row>
    <row r="451" spans="1:53" x14ac:dyDescent="0.25">
      <c r="A451" t="s">
        <v>424</v>
      </c>
      <c r="B451">
        <v>60.9</v>
      </c>
      <c r="C451">
        <v>8.8589000000000002</v>
      </c>
      <c r="D451" s="1">
        <v>3.3029999999999999E-7</v>
      </c>
      <c r="E451">
        <v>64</v>
      </c>
      <c r="G451">
        <v>13</v>
      </c>
      <c r="H451" t="s">
        <v>12</v>
      </c>
      <c r="I451">
        <v>23</v>
      </c>
      <c r="J451" t="s">
        <v>12</v>
      </c>
      <c r="K451">
        <v>267.5</v>
      </c>
      <c r="L451" t="s">
        <v>12</v>
      </c>
      <c r="M451">
        <v>93</v>
      </c>
      <c r="N451">
        <f t="shared" si="102"/>
        <v>248.31</v>
      </c>
      <c r="O451">
        <f t="shared" si="103"/>
        <v>5.2353912448149492E-2</v>
      </c>
      <c r="P451">
        <f t="shared" si="104"/>
        <v>9.2626152792879862E-2</v>
      </c>
      <c r="Q451">
        <f t="shared" si="105"/>
        <v>1.0772824292215375</v>
      </c>
      <c r="AI451">
        <v>8.98</v>
      </c>
      <c r="AJ451">
        <f t="shared" si="106"/>
        <v>256.64417190800015</v>
      </c>
      <c r="AK451">
        <f t="shared" si="107"/>
        <v>89.825460167800045</v>
      </c>
      <c r="AL451">
        <f t="shared" si="108"/>
        <v>1494.6800400000004</v>
      </c>
      <c r="AM451">
        <f t="shared" si="109"/>
        <v>328.82960880000007</v>
      </c>
      <c r="AO451">
        <f t="shared" si="110"/>
        <v>418.6550689678001</v>
      </c>
      <c r="AV451">
        <v>8.98</v>
      </c>
      <c r="AW451">
        <v>0.85909999999999997</v>
      </c>
      <c r="AX451">
        <f t="shared" si="111"/>
        <v>0.55841499999999999</v>
      </c>
      <c r="AY451">
        <v>3.1330499999999999</v>
      </c>
      <c r="AZ451">
        <f t="shared" si="112"/>
        <v>4.2296174999999998</v>
      </c>
      <c r="BA451">
        <f t="shared" si="113"/>
        <v>4.7880324999999999</v>
      </c>
    </row>
    <row r="452" spans="1:53" x14ac:dyDescent="0.25">
      <c r="A452" t="s">
        <v>425</v>
      </c>
      <c r="B452">
        <v>60.9</v>
      </c>
      <c r="C452">
        <v>8.8793000000000006</v>
      </c>
      <c r="D452" s="1">
        <v>3.925E-7</v>
      </c>
      <c r="E452">
        <v>64</v>
      </c>
      <c r="G452">
        <v>15</v>
      </c>
      <c r="H452" t="s">
        <v>12</v>
      </c>
      <c r="I452">
        <v>28</v>
      </c>
      <c r="J452" t="s">
        <v>12</v>
      </c>
      <c r="K452">
        <v>244.5</v>
      </c>
      <c r="L452" t="s">
        <v>12</v>
      </c>
      <c r="M452">
        <v>94</v>
      </c>
      <c r="N452">
        <f t="shared" si="102"/>
        <v>247.29000000000002</v>
      </c>
      <c r="O452">
        <f t="shared" si="103"/>
        <v>6.0657527599175053E-2</v>
      </c>
      <c r="P452">
        <f t="shared" si="104"/>
        <v>0.11322738485179343</v>
      </c>
      <c r="Q452">
        <f t="shared" si="105"/>
        <v>0.98871769986655333</v>
      </c>
      <c r="AI452">
        <v>8.9849999999999994</v>
      </c>
      <c r="AJ452">
        <f t="shared" si="106"/>
        <v>257.52641190800017</v>
      </c>
      <c r="AK452">
        <f t="shared" si="107"/>
        <v>90.134244167800048</v>
      </c>
      <c r="AL452">
        <f t="shared" si="108"/>
        <v>1497.1830600000005</v>
      </c>
      <c r="AM452">
        <f t="shared" si="109"/>
        <v>329.38027320000009</v>
      </c>
      <c r="AO452">
        <f t="shared" si="110"/>
        <v>419.51451736780012</v>
      </c>
      <c r="AV452">
        <v>8.9849999999999994</v>
      </c>
      <c r="AW452">
        <v>0.88224000000000002</v>
      </c>
      <c r="AX452">
        <f t="shared" si="111"/>
        <v>0.57345600000000008</v>
      </c>
      <c r="AY452">
        <v>2.5030199999999998</v>
      </c>
      <c r="AZ452">
        <f t="shared" si="112"/>
        <v>3.3790770000000001</v>
      </c>
      <c r="BA452">
        <f t="shared" si="113"/>
        <v>3.9525330000000003</v>
      </c>
    </row>
    <row r="453" spans="1:53" x14ac:dyDescent="0.25">
      <c r="A453" t="s">
        <v>426</v>
      </c>
      <c r="B453">
        <v>60.9</v>
      </c>
      <c r="C453">
        <v>8.9007000000000005</v>
      </c>
      <c r="D453" s="1">
        <v>3.9159999999999999E-7</v>
      </c>
      <c r="E453">
        <v>64</v>
      </c>
      <c r="G453">
        <v>19</v>
      </c>
      <c r="H453" t="s">
        <v>12</v>
      </c>
      <c r="I453">
        <v>43</v>
      </c>
      <c r="J453" t="s">
        <v>12</v>
      </c>
      <c r="K453">
        <v>287.5</v>
      </c>
      <c r="L453" t="s">
        <v>12</v>
      </c>
      <c r="M453">
        <v>95</v>
      </c>
      <c r="N453">
        <f t="shared" si="102"/>
        <v>246.27</v>
      </c>
      <c r="O453">
        <f t="shared" si="103"/>
        <v>7.7151094327364278E-2</v>
      </c>
      <c r="P453">
        <f t="shared" si="104"/>
        <v>0.17460510821456124</v>
      </c>
      <c r="Q453">
        <f t="shared" si="105"/>
        <v>1.1674178746903805</v>
      </c>
      <c r="AI453">
        <v>8.99</v>
      </c>
      <c r="AJ453">
        <f t="shared" si="106"/>
        <v>258.43180190800018</v>
      </c>
      <c r="AK453">
        <f t="shared" si="107"/>
        <v>90.451130667800058</v>
      </c>
      <c r="AL453">
        <f t="shared" si="108"/>
        <v>1499.0560400000006</v>
      </c>
      <c r="AM453">
        <f t="shared" si="109"/>
        <v>329.79232880000012</v>
      </c>
      <c r="AO453">
        <f t="shared" si="110"/>
        <v>420.24345946780016</v>
      </c>
      <c r="AV453">
        <v>8.99</v>
      </c>
      <c r="AW453">
        <v>0.90539000000000003</v>
      </c>
      <c r="AX453">
        <f t="shared" si="111"/>
        <v>0.58850350000000007</v>
      </c>
      <c r="AY453">
        <v>1.8729800000000001</v>
      </c>
      <c r="AZ453">
        <f t="shared" si="112"/>
        <v>2.5285230000000003</v>
      </c>
      <c r="BA453">
        <f t="shared" si="113"/>
        <v>3.1170265000000006</v>
      </c>
    </row>
    <row r="454" spans="1:53" x14ac:dyDescent="0.25">
      <c r="A454" t="s">
        <v>427</v>
      </c>
      <c r="B454">
        <v>60.9</v>
      </c>
      <c r="C454">
        <v>8.9209999999999994</v>
      </c>
      <c r="D454" s="1">
        <v>2.8840000000000001E-7</v>
      </c>
      <c r="E454">
        <v>64</v>
      </c>
      <c r="G454">
        <v>12</v>
      </c>
      <c r="H454" t="s">
        <v>12</v>
      </c>
      <c r="I454">
        <v>39</v>
      </c>
      <c r="J454" t="s">
        <v>12</v>
      </c>
      <c r="K454">
        <v>271.5</v>
      </c>
      <c r="L454" t="s">
        <v>12</v>
      </c>
      <c r="M454">
        <v>96</v>
      </c>
      <c r="N454">
        <f t="shared" si="102"/>
        <v>245.25</v>
      </c>
      <c r="O454">
        <f t="shared" si="103"/>
        <v>4.8929663608562692E-2</v>
      </c>
      <c r="P454">
        <f t="shared" si="104"/>
        <v>0.15902140672782875</v>
      </c>
      <c r="Q454">
        <f t="shared" si="105"/>
        <v>1.107033639143731</v>
      </c>
      <c r="AI454">
        <v>8.9949999999999992</v>
      </c>
      <c r="AJ454">
        <f t="shared" si="106"/>
        <v>259.36033190800021</v>
      </c>
      <c r="AK454">
        <f t="shared" si="107"/>
        <v>90.776116167800069</v>
      </c>
      <c r="AL454">
        <f t="shared" si="108"/>
        <v>1500.2989900000007</v>
      </c>
      <c r="AM454">
        <f t="shared" si="109"/>
        <v>330.06577780000015</v>
      </c>
      <c r="AO454">
        <f t="shared" si="110"/>
        <v>420.84189396780022</v>
      </c>
      <c r="AV454">
        <v>8.9949999999999992</v>
      </c>
      <c r="AW454">
        <v>0.92852999999999997</v>
      </c>
      <c r="AX454">
        <f t="shared" si="111"/>
        <v>0.60354450000000004</v>
      </c>
      <c r="AY454">
        <v>1.24295</v>
      </c>
      <c r="AZ454">
        <f t="shared" si="112"/>
        <v>1.6779825000000002</v>
      </c>
      <c r="BA454">
        <f t="shared" si="113"/>
        <v>2.2815270000000001</v>
      </c>
    </row>
    <row r="455" spans="1:53" x14ac:dyDescent="0.25">
      <c r="A455" t="s">
        <v>428</v>
      </c>
      <c r="B455">
        <v>60.9</v>
      </c>
      <c r="C455">
        <v>8.9389000000000003</v>
      </c>
      <c r="D455" s="1">
        <v>3.6829999999999998E-7</v>
      </c>
      <c r="E455">
        <v>64</v>
      </c>
      <c r="G455">
        <v>14</v>
      </c>
      <c r="H455" t="s">
        <v>12</v>
      </c>
      <c r="I455">
        <v>23</v>
      </c>
      <c r="J455" t="s">
        <v>12</v>
      </c>
      <c r="K455">
        <v>250.5</v>
      </c>
      <c r="L455" t="s">
        <v>12</v>
      </c>
      <c r="M455">
        <v>97</v>
      </c>
      <c r="N455">
        <f t="shared" si="102"/>
        <v>244.23000000000002</v>
      </c>
      <c r="O455">
        <f t="shared" si="103"/>
        <v>5.7323015190599021E-2</v>
      </c>
      <c r="P455">
        <f t="shared" si="104"/>
        <v>9.4173524955984106E-2</v>
      </c>
      <c r="Q455">
        <f t="shared" si="105"/>
        <v>1.0256725218032181</v>
      </c>
      <c r="AI455">
        <v>9</v>
      </c>
      <c r="AJ455">
        <f t="shared" si="106"/>
        <v>260.31201190800022</v>
      </c>
      <c r="AK455">
        <f t="shared" si="107"/>
        <v>91.109204167800073</v>
      </c>
      <c r="AL455">
        <f t="shared" si="108"/>
        <v>1500.9119000000007</v>
      </c>
      <c r="AM455">
        <f t="shared" si="109"/>
        <v>330.20061800000019</v>
      </c>
      <c r="AO455">
        <f t="shared" si="110"/>
        <v>421.30982216780023</v>
      </c>
      <c r="AV455">
        <v>9</v>
      </c>
      <c r="AW455">
        <v>0.95167999999999997</v>
      </c>
      <c r="AX455">
        <f t="shared" si="111"/>
        <v>0.61859200000000003</v>
      </c>
      <c r="AY455">
        <v>0.61290999999999995</v>
      </c>
      <c r="AZ455">
        <f t="shared" si="112"/>
        <v>0.82742850000000001</v>
      </c>
      <c r="BA455">
        <f t="shared" si="113"/>
        <v>1.4460204999999999</v>
      </c>
    </row>
    <row r="456" spans="1:53" x14ac:dyDescent="0.25">
      <c r="A456" t="s">
        <v>429</v>
      </c>
      <c r="B456">
        <v>60.9</v>
      </c>
      <c r="C456">
        <v>8.9585000000000008</v>
      </c>
      <c r="D456" s="1">
        <v>3.9009999999999998E-7</v>
      </c>
      <c r="E456">
        <v>64</v>
      </c>
      <c r="G456">
        <v>11</v>
      </c>
      <c r="H456" t="s">
        <v>12</v>
      </c>
      <c r="I456">
        <v>31</v>
      </c>
      <c r="J456" t="s">
        <v>12</v>
      </c>
      <c r="K456">
        <v>265</v>
      </c>
      <c r="L456" t="s">
        <v>12</v>
      </c>
      <c r="M456">
        <v>98</v>
      </c>
      <c r="N456">
        <f t="shared" si="102"/>
        <v>243.21</v>
      </c>
      <c r="O456">
        <f t="shared" si="103"/>
        <v>4.5228403437358657E-2</v>
      </c>
      <c r="P456">
        <f t="shared" si="104"/>
        <v>0.12746186423255623</v>
      </c>
      <c r="Q456">
        <f t="shared" si="105"/>
        <v>1.0895933555363677</v>
      </c>
    </row>
    <row r="457" spans="1:53" x14ac:dyDescent="0.25">
      <c r="A457" t="s">
        <v>430</v>
      </c>
      <c r="B457">
        <v>60.9</v>
      </c>
      <c r="C457">
        <v>8.9791000000000007</v>
      </c>
      <c r="D457" s="1">
        <v>3.8309999999999998E-7</v>
      </c>
      <c r="E457">
        <v>64</v>
      </c>
      <c r="G457">
        <v>11</v>
      </c>
      <c r="H457" t="s">
        <v>12</v>
      </c>
      <c r="I457">
        <v>26</v>
      </c>
      <c r="J457" t="s">
        <v>12</v>
      </c>
      <c r="K457">
        <v>265.5</v>
      </c>
      <c r="L457" t="s">
        <v>12</v>
      </c>
      <c r="M457">
        <v>99</v>
      </c>
      <c r="N457">
        <f t="shared" si="102"/>
        <v>242.19</v>
      </c>
      <c r="O457">
        <f t="shared" si="103"/>
        <v>4.5418885998596142E-2</v>
      </c>
      <c r="P457">
        <f t="shared" si="104"/>
        <v>0.10735373054213634</v>
      </c>
      <c r="Q457">
        <f t="shared" si="105"/>
        <v>1.0962467484206615</v>
      </c>
    </row>
    <row r="458" spans="1:53" x14ac:dyDescent="0.25">
      <c r="A458" t="s">
        <v>431</v>
      </c>
      <c r="B458">
        <v>60.9</v>
      </c>
      <c r="C458">
        <v>8.9995999999999992</v>
      </c>
      <c r="D458" s="1">
        <v>2.8719999999999998E-7</v>
      </c>
      <c r="E458">
        <v>64</v>
      </c>
      <c r="G458">
        <v>19</v>
      </c>
      <c r="H458" t="s">
        <v>12</v>
      </c>
      <c r="I458">
        <v>25</v>
      </c>
      <c r="J458" t="s">
        <v>12</v>
      </c>
      <c r="K458">
        <v>261</v>
      </c>
      <c r="L458" t="s">
        <v>12</v>
      </c>
      <c r="M458">
        <v>100</v>
      </c>
      <c r="N458">
        <f t="shared" si="102"/>
        <v>241.17000000000002</v>
      </c>
      <c r="O458">
        <f t="shared" si="103"/>
        <v>7.8782601484430059E-2</v>
      </c>
      <c r="P458">
        <f t="shared" si="104"/>
        <v>0.10366131774267114</v>
      </c>
      <c r="Q458">
        <f t="shared" si="105"/>
        <v>1.0822241572334867</v>
      </c>
    </row>
    <row r="459" spans="1:53" x14ac:dyDescent="0.25">
      <c r="A459" t="s">
        <v>432</v>
      </c>
      <c r="B459">
        <v>60.9</v>
      </c>
      <c r="C459">
        <v>6.9981</v>
      </c>
      <c r="D459" s="1">
        <v>3.8720000000000003E-7</v>
      </c>
      <c r="E459">
        <v>64</v>
      </c>
      <c r="G459">
        <v>0</v>
      </c>
      <c r="H459" t="s">
        <v>12</v>
      </c>
      <c r="I459">
        <v>0</v>
      </c>
      <c r="J459" t="s">
        <v>12</v>
      </c>
      <c r="K459">
        <v>0</v>
      </c>
      <c r="L459" t="s">
        <v>12</v>
      </c>
      <c r="M459">
        <v>0</v>
      </c>
      <c r="N459">
        <f>-0.56*M459+258.83</f>
        <v>258.83</v>
      </c>
      <c r="O459">
        <f t="shared" si="103"/>
        <v>0</v>
      </c>
      <c r="P459">
        <f t="shared" si="104"/>
        <v>0</v>
      </c>
      <c r="Q459">
        <f t="shared" si="105"/>
        <v>0</v>
      </c>
    </row>
    <row r="460" spans="1:53" x14ac:dyDescent="0.25">
      <c r="A460" t="s">
        <v>433</v>
      </c>
      <c r="B460">
        <v>60</v>
      </c>
      <c r="C460">
        <v>7.0185000000000004</v>
      </c>
      <c r="D460" s="1">
        <v>3.8700000000000001E-7</v>
      </c>
      <c r="E460">
        <v>64</v>
      </c>
      <c r="G460">
        <v>0</v>
      </c>
      <c r="H460" t="s">
        <v>12</v>
      </c>
      <c r="I460">
        <v>0</v>
      </c>
      <c r="J460" t="s">
        <v>12</v>
      </c>
      <c r="K460">
        <v>0</v>
      </c>
      <c r="L460" t="s">
        <v>12</v>
      </c>
      <c r="M460">
        <v>1</v>
      </c>
      <c r="N460">
        <f t="shared" ref="N460:N523" si="114">-0.56*M460+258.83</f>
        <v>258.27</v>
      </c>
      <c r="O460">
        <f t="shared" si="103"/>
        <v>0</v>
      </c>
      <c r="P460">
        <f t="shared" si="104"/>
        <v>0</v>
      </c>
      <c r="Q460">
        <f t="shared" si="105"/>
        <v>0</v>
      </c>
    </row>
    <row r="461" spans="1:53" x14ac:dyDescent="0.25">
      <c r="A461" t="s">
        <v>434</v>
      </c>
      <c r="B461">
        <v>60.9</v>
      </c>
      <c r="C461">
        <v>7.0404</v>
      </c>
      <c r="D461" s="1">
        <v>3.8640000000000002E-7</v>
      </c>
      <c r="E461">
        <v>64</v>
      </c>
      <c r="G461">
        <v>1</v>
      </c>
      <c r="H461" t="s">
        <v>12</v>
      </c>
      <c r="I461">
        <v>0</v>
      </c>
      <c r="J461" t="s">
        <v>12</v>
      </c>
      <c r="K461">
        <v>1</v>
      </c>
      <c r="L461" t="s">
        <v>12</v>
      </c>
      <c r="M461">
        <v>2</v>
      </c>
      <c r="N461">
        <f t="shared" si="114"/>
        <v>257.70999999999998</v>
      </c>
      <c r="O461">
        <f t="shared" si="103"/>
        <v>3.8803306041674756E-3</v>
      </c>
      <c r="P461">
        <f t="shared" si="104"/>
        <v>0</v>
      </c>
      <c r="Q461">
        <f t="shared" si="105"/>
        <v>3.8803306041674756E-3</v>
      </c>
    </row>
    <row r="462" spans="1:53" x14ac:dyDescent="0.25">
      <c r="A462" t="s">
        <v>435</v>
      </c>
      <c r="B462">
        <v>60.9</v>
      </c>
      <c r="C462">
        <v>7.0591999999999997</v>
      </c>
      <c r="D462" s="1">
        <v>3.8589999999999998E-7</v>
      </c>
      <c r="E462">
        <v>64</v>
      </c>
      <c r="G462">
        <v>1</v>
      </c>
      <c r="H462" t="s">
        <v>12</v>
      </c>
      <c r="I462">
        <v>0</v>
      </c>
      <c r="J462" t="s">
        <v>12</v>
      </c>
      <c r="K462">
        <v>1</v>
      </c>
      <c r="L462" t="s">
        <v>12</v>
      </c>
      <c r="M462">
        <v>3</v>
      </c>
      <c r="N462">
        <f t="shared" si="114"/>
        <v>257.14999999999998</v>
      </c>
      <c r="O462">
        <f t="shared" si="103"/>
        <v>3.8887808671981337E-3</v>
      </c>
      <c r="P462">
        <f t="shared" si="104"/>
        <v>0</v>
      </c>
      <c r="Q462">
        <f t="shared" si="105"/>
        <v>3.8887808671981337E-3</v>
      </c>
    </row>
    <row r="463" spans="1:53" x14ac:dyDescent="0.25">
      <c r="A463" t="s">
        <v>436</v>
      </c>
      <c r="B463">
        <v>60.9</v>
      </c>
      <c r="C463">
        <v>7.0763999999999996</v>
      </c>
      <c r="D463" s="1">
        <v>3.8560000000000001E-7</v>
      </c>
      <c r="E463">
        <v>64</v>
      </c>
      <c r="G463">
        <v>0</v>
      </c>
      <c r="H463" t="s">
        <v>12</v>
      </c>
      <c r="I463">
        <v>0</v>
      </c>
      <c r="J463" t="s">
        <v>12</v>
      </c>
      <c r="K463">
        <v>0</v>
      </c>
      <c r="L463" t="s">
        <v>12</v>
      </c>
      <c r="M463">
        <v>4</v>
      </c>
      <c r="N463">
        <f t="shared" si="114"/>
        <v>256.58999999999997</v>
      </c>
      <c r="O463">
        <f t="shared" si="103"/>
        <v>0</v>
      </c>
      <c r="P463">
        <f t="shared" si="104"/>
        <v>0</v>
      </c>
      <c r="Q463">
        <f t="shared" si="105"/>
        <v>0</v>
      </c>
    </row>
    <row r="464" spans="1:53" x14ac:dyDescent="0.25">
      <c r="A464" t="s">
        <v>437</v>
      </c>
      <c r="B464">
        <v>60.9</v>
      </c>
      <c r="C464">
        <v>7.0984999999999996</v>
      </c>
      <c r="D464" s="1">
        <v>3.854E-7</v>
      </c>
      <c r="E464">
        <v>64</v>
      </c>
      <c r="G464">
        <v>0</v>
      </c>
      <c r="H464" t="s">
        <v>12</v>
      </c>
      <c r="I464">
        <v>0</v>
      </c>
      <c r="J464" t="s">
        <v>12</v>
      </c>
      <c r="K464">
        <v>0</v>
      </c>
      <c r="L464" t="s">
        <v>12</v>
      </c>
      <c r="M464">
        <v>5</v>
      </c>
      <c r="N464">
        <f t="shared" si="114"/>
        <v>256.02999999999997</v>
      </c>
      <c r="O464">
        <f t="shared" si="103"/>
        <v>0</v>
      </c>
      <c r="P464">
        <f t="shared" si="104"/>
        <v>0</v>
      </c>
      <c r="Q464">
        <f t="shared" si="105"/>
        <v>0</v>
      </c>
    </row>
    <row r="465" spans="1:17" x14ac:dyDescent="0.25">
      <c r="A465" t="s">
        <v>438</v>
      </c>
      <c r="B465">
        <v>60.9</v>
      </c>
      <c r="C465">
        <v>7.1177999999999999</v>
      </c>
      <c r="D465" s="1">
        <v>3.8449999999999998E-7</v>
      </c>
      <c r="E465">
        <v>64</v>
      </c>
      <c r="G465">
        <v>1</v>
      </c>
      <c r="H465" t="s">
        <v>12</v>
      </c>
      <c r="I465">
        <v>0</v>
      </c>
      <c r="J465" t="s">
        <v>12</v>
      </c>
      <c r="K465">
        <v>1</v>
      </c>
      <c r="L465" t="s">
        <v>12</v>
      </c>
      <c r="M465">
        <v>6</v>
      </c>
      <c r="N465">
        <f t="shared" si="114"/>
        <v>255.46999999999997</v>
      </c>
      <c r="O465">
        <f t="shared" si="103"/>
        <v>3.9143539358828831E-3</v>
      </c>
      <c r="P465">
        <f t="shared" si="104"/>
        <v>0</v>
      </c>
      <c r="Q465">
        <f t="shared" si="105"/>
        <v>3.9143539358828831E-3</v>
      </c>
    </row>
    <row r="466" spans="1:17" x14ac:dyDescent="0.25">
      <c r="A466" t="s">
        <v>439</v>
      </c>
      <c r="B466">
        <v>60.9</v>
      </c>
      <c r="C466">
        <v>7.1402999999999999</v>
      </c>
      <c r="D466" s="1">
        <v>3.8500000000000002E-7</v>
      </c>
      <c r="E466">
        <v>64</v>
      </c>
      <c r="G466">
        <v>1</v>
      </c>
      <c r="H466" t="s">
        <v>12</v>
      </c>
      <c r="I466">
        <v>0</v>
      </c>
      <c r="J466" t="s">
        <v>12</v>
      </c>
      <c r="K466">
        <v>3</v>
      </c>
      <c r="L466" t="s">
        <v>12</v>
      </c>
      <c r="M466">
        <v>7</v>
      </c>
      <c r="N466">
        <f t="shared" si="114"/>
        <v>254.91</v>
      </c>
      <c r="O466">
        <f t="shared" si="103"/>
        <v>3.9229531991683336E-3</v>
      </c>
      <c r="P466">
        <f t="shared" si="104"/>
        <v>0</v>
      </c>
      <c r="Q466">
        <f t="shared" si="105"/>
        <v>1.1768859597505002E-2</v>
      </c>
    </row>
    <row r="467" spans="1:17" x14ac:dyDescent="0.25">
      <c r="A467" t="s">
        <v>440</v>
      </c>
      <c r="B467">
        <v>60.9</v>
      </c>
      <c r="C467">
        <v>7.1618000000000004</v>
      </c>
      <c r="D467" s="1">
        <v>3.7479999999999999E-7</v>
      </c>
      <c r="E467">
        <v>64</v>
      </c>
      <c r="G467">
        <v>0</v>
      </c>
      <c r="H467" t="s">
        <v>12</v>
      </c>
      <c r="I467">
        <v>1</v>
      </c>
      <c r="J467" t="s">
        <v>12</v>
      </c>
      <c r="K467">
        <v>2</v>
      </c>
      <c r="L467" t="s">
        <v>12</v>
      </c>
      <c r="M467">
        <v>8</v>
      </c>
      <c r="N467">
        <f t="shared" si="114"/>
        <v>254.35</v>
      </c>
      <c r="O467">
        <f t="shared" si="103"/>
        <v>0</v>
      </c>
      <c r="P467">
        <f t="shared" si="104"/>
        <v>3.9315903282877923E-3</v>
      </c>
      <c r="Q467">
        <f t="shared" si="105"/>
        <v>7.8631806565755847E-3</v>
      </c>
    </row>
    <row r="468" spans="1:17" x14ac:dyDescent="0.25">
      <c r="A468" t="s">
        <v>441</v>
      </c>
      <c r="B468">
        <v>60.9</v>
      </c>
      <c r="C468">
        <v>7.1791999999999998</v>
      </c>
      <c r="D468" s="1">
        <v>3.65E-7</v>
      </c>
      <c r="E468">
        <v>64</v>
      </c>
      <c r="G468">
        <v>0</v>
      </c>
      <c r="H468" t="s">
        <v>12</v>
      </c>
      <c r="I468">
        <v>0</v>
      </c>
      <c r="J468" t="s">
        <v>12</v>
      </c>
      <c r="K468">
        <v>0</v>
      </c>
      <c r="L468" t="s">
        <v>12</v>
      </c>
      <c r="M468">
        <v>9</v>
      </c>
      <c r="N468">
        <f t="shared" si="114"/>
        <v>253.79</v>
      </c>
      <c r="O468">
        <f t="shared" si="103"/>
        <v>0</v>
      </c>
      <c r="P468">
        <f t="shared" si="104"/>
        <v>0</v>
      </c>
      <c r="Q468">
        <f t="shared" si="105"/>
        <v>0</v>
      </c>
    </row>
    <row r="469" spans="1:17" x14ac:dyDescent="0.25">
      <c r="A469" t="s">
        <v>442</v>
      </c>
      <c r="B469">
        <v>60</v>
      </c>
      <c r="C469">
        <v>7.1984000000000004</v>
      </c>
      <c r="D469" s="1">
        <v>3.8459999999999999E-7</v>
      </c>
      <c r="E469">
        <v>64</v>
      </c>
      <c r="G469">
        <v>0</v>
      </c>
      <c r="H469" t="s">
        <v>12</v>
      </c>
      <c r="I469">
        <v>0</v>
      </c>
      <c r="J469" t="s">
        <v>12</v>
      </c>
      <c r="K469">
        <v>2</v>
      </c>
      <c r="L469" t="s">
        <v>12</v>
      </c>
      <c r="M469">
        <v>10</v>
      </c>
      <c r="N469">
        <f t="shared" si="114"/>
        <v>253.23</v>
      </c>
      <c r="O469">
        <f t="shared" si="103"/>
        <v>0</v>
      </c>
      <c r="P469">
        <f t="shared" si="104"/>
        <v>0</v>
      </c>
      <c r="Q469">
        <f t="shared" si="105"/>
        <v>7.8979583777593499E-3</v>
      </c>
    </row>
    <row r="470" spans="1:17" x14ac:dyDescent="0.25">
      <c r="A470" t="s">
        <v>443</v>
      </c>
      <c r="B470">
        <v>60</v>
      </c>
      <c r="C470">
        <v>7.2218</v>
      </c>
      <c r="D470" s="1">
        <v>3.8449999999999998E-7</v>
      </c>
      <c r="E470">
        <v>64</v>
      </c>
      <c r="G470">
        <v>0</v>
      </c>
      <c r="H470" t="s">
        <v>12</v>
      </c>
      <c r="I470">
        <v>0</v>
      </c>
      <c r="J470" t="s">
        <v>12</v>
      </c>
      <c r="K470">
        <v>2.5</v>
      </c>
      <c r="L470" t="s">
        <v>12</v>
      </c>
      <c r="M470">
        <v>11</v>
      </c>
      <c r="N470">
        <f t="shared" si="114"/>
        <v>252.67</v>
      </c>
      <c r="O470">
        <f t="shared" si="103"/>
        <v>0</v>
      </c>
      <c r="P470">
        <f t="shared" si="104"/>
        <v>0</v>
      </c>
      <c r="Q470">
        <f t="shared" si="105"/>
        <v>9.8943285708631822E-3</v>
      </c>
    </row>
    <row r="471" spans="1:17" x14ac:dyDescent="0.25">
      <c r="A471" t="s">
        <v>444</v>
      </c>
      <c r="B471">
        <v>60.9</v>
      </c>
      <c r="C471">
        <v>7.2417999999999996</v>
      </c>
      <c r="D471" s="1">
        <v>2.699E-7</v>
      </c>
      <c r="E471">
        <v>64</v>
      </c>
      <c r="G471">
        <v>1</v>
      </c>
      <c r="H471" t="s">
        <v>12</v>
      </c>
      <c r="I471">
        <v>0</v>
      </c>
      <c r="J471" t="s">
        <v>12</v>
      </c>
      <c r="K471">
        <v>2</v>
      </c>
      <c r="L471" t="s">
        <v>12</v>
      </c>
      <c r="M471">
        <v>12</v>
      </c>
      <c r="N471">
        <f t="shared" si="114"/>
        <v>252.10999999999999</v>
      </c>
      <c r="O471">
        <f t="shared" si="103"/>
        <v>3.9665225496806952E-3</v>
      </c>
      <c r="P471">
        <f t="shared" si="104"/>
        <v>0</v>
      </c>
      <c r="Q471">
        <f t="shared" si="105"/>
        <v>7.9330450993613903E-3</v>
      </c>
    </row>
    <row r="472" spans="1:17" x14ac:dyDescent="0.25">
      <c r="A472" t="s">
        <v>445</v>
      </c>
      <c r="B472">
        <v>60.9</v>
      </c>
      <c r="C472">
        <v>7.2632000000000003</v>
      </c>
      <c r="D472" s="1">
        <v>3.8249999999999999E-7</v>
      </c>
      <c r="E472">
        <v>64</v>
      </c>
      <c r="G472">
        <v>0</v>
      </c>
      <c r="H472" t="s">
        <v>12</v>
      </c>
      <c r="I472">
        <v>1</v>
      </c>
      <c r="J472" t="s">
        <v>12</v>
      </c>
      <c r="K472">
        <v>3</v>
      </c>
      <c r="L472" t="s">
        <v>12</v>
      </c>
      <c r="M472">
        <v>13</v>
      </c>
      <c r="N472">
        <f t="shared" si="114"/>
        <v>251.54999999999998</v>
      </c>
      <c r="O472">
        <f t="shared" si="103"/>
        <v>0</v>
      </c>
      <c r="P472">
        <f t="shared" si="104"/>
        <v>3.9753528125621154E-3</v>
      </c>
      <c r="Q472">
        <f t="shared" si="105"/>
        <v>1.1926058437686345E-2</v>
      </c>
    </row>
    <row r="473" spans="1:17" x14ac:dyDescent="0.25">
      <c r="A473" t="s">
        <v>446</v>
      </c>
      <c r="B473">
        <v>60.9</v>
      </c>
      <c r="C473">
        <v>7.2830000000000004</v>
      </c>
      <c r="D473" s="1">
        <v>3.8299999999999998E-7</v>
      </c>
      <c r="E473">
        <v>64</v>
      </c>
      <c r="G473">
        <v>2</v>
      </c>
      <c r="H473" t="s">
        <v>12</v>
      </c>
      <c r="I473">
        <v>0</v>
      </c>
      <c r="J473" t="s">
        <v>12</v>
      </c>
      <c r="K473">
        <v>4</v>
      </c>
      <c r="L473" t="s">
        <v>12</v>
      </c>
      <c r="M473">
        <v>14</v>
      </c>
      <c r="N473">
        <f t="shared" si="114"/>
        <v>250.98999999999998</v>
      </c>
      <c r="O473">
        <f t="shared" si="103"/>
        <v>7.9684449579664543E-3</v>
      </c>
      <c r="P473">
        <f t="shared" si="104"/>
        <v>0</v>
      </c>
      <c r="Q473">
        <f t="shared" si="105"/>
        <v>1.5936889915932909E-2</v>
      </c>
    </row>
    <row r="474" spans="1:17" x14ac:dyDescent="0.25">
      <c r="A474" t="s">
        <v>447</v>
      </c>
      <c r="B474">
        <v>60</v>
      </c>
      <c r="C474">
        <v>7.2996999999999996</v>
      </c>
      <c r="D474" s="1">
        <v>2.995E-7</v>
      </c>
      <c r="E474">
        <v>64</v>
      </c>
      <c r="G474">
        <v>1</v>
      </c>
      <c r="H474" t="s">
        <v>12</v>
      </c>
      <c r="I474">
        <v>1</v>
      </c>
      <c r="J474" t="s">
        <v>12</v>
      </c>
      <c r="K474">
        <v>2</v>
      </c>
      <c r="L474" t="s">
        <v>12</v>
      </c>
      <c r="M474">
        <v>15</v>
      </c>
      <c r="N474">
        <f t="shared" si="114"/>
        <v>250.42999999999998</v>
      </c>
      <c r="O474">
        <f t="shared" si="103"/>
        <v>3.9931318132811564E-3</v>
      </c>
      <c r="P474">
        <f t="shared" si="104"/>
        <v>3.9931318132811564E-3</v>
      </c>
      <c r="Q474">
        <f t="shared" si="105"/>
        <v>7.9862636265623128E-3</v>
      </c>
    </row>
    <row r="475" spans="1:17" x14ac:dyDescent="0.25">
      <c r="A475" t="s">
        <v>448</v>
      </c>
      <c r="B475">
        <v>60</v>
      </c>
      <c r="C475">
        <v>7.3201999999999998</v>
      </c>
      <c r="D475" s="1">
        <v>3.8270000000000001E-7</v>
      </c>
      <c r="E475">
        <v>64</v>
      </c>
      <c r="G475">
        <v>0</v>
      </c>
      <c r="H475" t="s">
        <v>12</v>
      </c>
      <c r="I475">
        <v>0</v>
      </c>
      <c r="J475" t="s">
        <v>12</v>
      </c>
      <c r="K475">
        <v>0</v>
      </c>
      <c r="L475" t="s">
        <v>12</v>
      </c>
      <c r="M475">
        <v>16</v>
      </c>
      <c r="N475">
        <f t="shared" si="114"/>
        <v>249.86999999999998</v>
      </c>
      <c r="O475">
        <f t="shared" si="103"/>
        <v>0</v>
      </c>
      <c r="P475">
        <f t="shared" si="104"/>
        <v>0</v>
      </c>
      <c r="Q475">
        <f t="shared" si="105"/>
        <v>0</v>
      </c>
    </row>
    <row r="476" spans="1:17" x14ac:dyDescent="0.25">
      <c r="A476" t="s">
        <v>449</v>
      </c>
      <c r="B476">
        <v>60.9</v>
      </c>
      <c r="C476">
        <v>7.34</v>
      </c>
      <c r="D476" s="1">
        <v>3.8169999999999998E-7</v>
      </c>
      <c r="E476">
        <v>64</v>
      </c>
      <c r="G476">
        <v>3</v>
      </c>
      <c r="H476" t="s">
        <v>12</v>
      </c>
      <c r="I476">
        <v>0</v>
      </c>
      <c r="J476" t="s">
        <v>12</v>
      </c>
      <c r="K476">
        <v>4.5</v>
      </c>
      <c r="L476" t="s">
        <v>12</v>
      </c>
      <c r="M476">
        <v>17</v>
      </c>
      <c r="N476">
        <f t="shared" si="114"/>
        <v>249.30999999999997</v>
      </c>
      <c r="O476">
        <f t="shared" si="103"/>
        <v>1.2033211664193175E-2</v>
      </c>
      <c r="P476">
        <f t="shared" si="104"/>
        <v>0</v>
      </c>
      <c r="Q476">
        <f t="shared" si="105"/>
        <v>1.8049817496289762E-2</v>
      </c>
    </row>
    <row r="477" spans="1:17" x14ac:dyDescent="0.25">
      <c r="A477" t="s">
        <v>450</v>
      </c>
      <c r="B477">
        <v>60</v>
      </c>
      <c r="C477">
        <v>7.3605</v>
      </c>
      <c r="D477" s="1">
        <v>3.8099999999999998E-7</v>
      </c>
      <c r="E477">
        <v>64</v>
      </c>
      <c r="G477">
        <v>0</v>
      </c>
      <c r="H477" t="s">
        <v>12</v>
      </c>
      <c r="I477">
        <v>1</v>
      </c>
      <c r="J477" t="s">
        <v>12</v>
      </c>
      <c r="K477">
        <v>4</v>
      </c>
      <c r="L477" t="s">
        <v>12</v>
      </c>
      <c r="M477">
        <v>18</v>
      </c>
      <c r="N477">
        <f t="shared" si="114"/>
        <v>248.74999999999997</v>
      </c>
      <c r="O477">
        <f t="shared" si="103"/>
        <v>0</v>
      </c>
      <c r="P477">
        <f t="shared" si="104"/>
        <v>4.0201005025125632E-3</v>
      </c>
      <c r="Q477">
        <f t="shared" si="105"/>
        <v>1.6080402010050253E-2</v>
      </c>
    </row>
    <row r="478" spans="1:17" x14ac:dyDescent="0.25">
      <c r="A478" t="s">
        <v>451</v>
      </c>
      <c r="B478">
        <v>60.9</v>
      </c>
      <c r="C478">
        <v>7.3788</v>
      </c>
      <c r="D478" s="1">
        <v>3.8019999999999998E-7</v>
      </c>
      <c r="E478">
        <v>64</v>
      </c>
      <c r="G478">
        <v>0</v>
      </c>
      <c r="H478" t="s">
        <v>12</v>
      </c>
      <c r="I478">
        <v>1</v>
      </c>
      <c r="J478" t="s">
        <v>12</v>
      </c>
      <c r="K478">
        <v>1</v>
      </c>
      <c r="L478" t="s">
        <v>12</v>
      </c>
      <c r="M478">
        <v>19</v>
      </c>
      <c r="N478">
        <f t="shared" si="114"/>
        <v>248.19</v>
      </c>
      <c r="O478">
        <f t="shared" si="103"/>
        <v>0</v>
      </c>
      <c r="P478">
        <f t="shared" si="104"/>
        <v>4.0291711994842657E-3</v>
      </c>
      <c r="Q478">
        <f t="shared" si="105"/>
        <v>4.0291711994842657E-3</v>
      </c>
    </row>
    <row r="479" spans="1:17" x14ac:dyDescent="0.25">
      <c r="A479" t="s">
        <v>452</v>
      </c>
      <c r="B479">
        <v>60.9</v>
      </c>
      <c r="C479">
        <v>7.3990999999999998</v>
      </c>
      <c r="D479" s="1">
        <v>3.7899999999999999E-7</v>
      </c>
      <c r="E479">
        <v>64</v>
      </c>
      <c r="G479">
        <v>1</v>
      </c>
      <c r="H479" t="s">
        <v>12</v>
      </c>
      <c r="I479">
        <v>1</v>
      </c>
      <c r="J479" t="s">
        <v>12</v>
      </c>
      <c r="K479">
        <v>3</v>
      </c>
      <c r="L479" t="s">
        <v>12</v>
      </c>
      <c r="M479">
        <v>20</v>
      </c>
      <c r="N479">
        <f t="shared" si="114"/>
        <v>247.63</v>
      </c>
      <c r="O479">
        <f t="shared" si="103"/>
        <v>4.0382829221015226E-3</v>
      </c>
      <c r="P479">
        <f t="shared" si="104"/>
        <v>4.0382829221015226E-3</v>
      </c>
      <c r="Q479">
        <f t="shared" si="105"/>
        <v>1.2114848766304568E-2</v>
      </c>
    </row>
    <row r="480" spans="1:17" x14ac:dyDescent="0.25">
      <c r="A480" t="s">
        <v>453</v>
      </c>
      <c r="B480">
        <v>60</v>
      </c>
      <c r="C480">
        <v>7.4181999999999997</v>
      </c>
      <c r="D480" s="1">
        <v>3.0079999999999999E-7</v>
      </c>
      <c r="E480">
        <v>64</v>
      </c>
      <c r="G480">
        <v>6</v>
      </c>
      <c r="H480" t="s">
        <v>12</v>
      </c>
      <c r="I480">
        <v>0</v>
      </c>
      <c r="J480" t="s">
        <v>12</v>
      </c>
      <c r="K480">
        <v>8.5</v>
      </c>
      <c r="L480" t="s">
        <v>12</v>
      </c>
      <c r="M480">
        <v>21</v>
      </c>
      <c r="N480">
        <f t="shared" si="114"/>
        <v>247.07</v>
      </c>
      <c r="O480">
        <f t="shared" si="103"/>
        <v>2.4284615695956611E-2</v>
      </c>
      <c r="P480">
        <f t="shared" si="104"/>
        <v>0</v>
      </c>
      <c r="Q480">
        <f t="shared" si="105"/>
        <v>3.4403205569271865E-2</v>
      </c>
    </row>
    <row r="481" spans="1:17" x14ac:dyDescent="0.25">
      <c r="A481" t="s">
        <v>454</v>
      </c>
      <c r="B481">
        <v>60.9</v>
      </c>
      <c r="C481">
        <v>7.4397000000000002</v>
      </c>
      <c r="D481" s="1">
        <v>3.2889999999999999E-7</v>
      </c>
      <c r="E481">
        <v>64</v>
      </c>
      <c r="G481">
        <v>2</v>
      </c>
      <c r="H481" t="s">
        <v>12</v>
      </c>
      <c r="I481">
        <v>3</v>
      </c>
      <c r="J481" t="s">
        <v>12</v>
      </c>
      <c r="K481">
        <v>6</v>
      </c>
      <c r="L481" t="s">
        <v>12</v>
      </c>
      <c r="M481">
        <v>22</v>
      </c>
      <c r="N481">
        <f t="shared" si="114"/>
        <v>246.51</v>
      </c>
      <c r="O481">
        <f t="shared" si="103"/>
        <v>8.1132611253093186E-3</v>
      </c>
      <c r="P481">
        <f t="shared" si="104"/>
        <v>1.2169891687963978E-2</v>
      </c>
      <c r="Q481">
        <f t="shared" si="105"/>
        <v>2.4339783375927956E-2</v>
      </c>
    </row>
    <row r="482" spans="1:17" x14ac:dyDescent="0.25">
      <c r="A482" t="s">
        <v>455</v>
      </c>
      <c r="B482">
        <v>60.9</v>
      </c>
      <c r="C482">
        <v>7.4593999999999996</v>
      </c>
      <c r="D482" s="1">
        <v>3.7720000000000002E-7</v>
      </c>
      <c r="E482">
        <v>64</v>
      </c>
      <c r="G482">
        <v>6</v>
      </c>
      <c r="H482" t="s">
        <v>12</v>
      </c>
      <c r="I482">
        <v>4</v>
      </c>
      <c r="J482" t="s">
        <v>12</v>
      </c>
      <c r="K482">
        <v>10.5</v>
      </c>
      <c r="L482" t="s">
        <v>12</v>
      </c>
      <c r="M482">
        <v>23</v>
      </c>
      <c r="N482">
        <f t="shared" si="114"/>
        <v>245.95</v>
      </c>
      <c r="O482">
        <f t="shared" si="103"/>
        <v>2.4395202276885547E-2</v>
      </c>
      <c r="P482">
        <f t="shared" si="104"/>
        <v>1.6263468184590364E-2</v>
      </c>
      <c r="Q482">
        <f t="shared" si="105"/>
        <v>4.2691603984549707E-2</v>
      </c>
    </row>
    <row r="483" spans="1:17" x14ac:dyDescent="0.25">
      <c r="A483" t="s">
        <v>456</v>
      </c>
      <c r="B483">
        <v>60.9</v>
      </c>
      <c r="C483">
        <v>7.4806999999999997</v>
      </c>
      <c r="D483" s="1">
        <v>3.7580000000000002E-7</v>
      </c>
      <c r="E483">
        <v>64</v>
      </c>
      <c r="G483">
        <v>3</v>
      </c>
      <c r="H483" t="s">
        <v>12</v>
      </c>
      <c r="I483">
        <v>4</v>
      </c>
      <c r="J483" t="s">
        <v>12</v>
      </c>
      <c r="K483">
        <v>10.5</v>
      </c>
      <c r="L483" t="s">
        <v>12</v>
      </c>
      <c r="M483">
        <v>24</v>
      </c>
      <c r="N483">
        <f t="shared" si="114"/>
        <v>245.39</v>
      </c>
      <c r="O483">
        <f t="shared" si="103"/>
        <v>1.2225437059374874E-2</v>
      </c>
      <c r="P483">
        <f t="shared" si="104"/>
        <v>1.6300582745833164E-2</v>
      </c>
      <c r="Q483">
        <f t="shared" si="105"/>
        <v>4.2789029707812058E-2</v>
      </c>
    </row>
    <row r="484" spans="1:17" x14ac:dyDescent="0.25">
      <c r="A484" t="s">
        <v>457</v>
      </c>
      <c r="B484">
        <v>60.9</v>
      </c>
      <c r="C484">
        <v>7.4997999999999996</v>
      </c>
      <c r="D484" s="1">
        <v>3.7609999999999999E-7</v>
      </c>
      <c r="E484">
        <v>64</v>
      </c>
      <c r="G484">
        <v>1</v>
      </c>
      <c r="H484" t="s">
        <v>12</v>
      </c>
      <c r="I484">
        <v>1</v>
      </c>
      <c r="J484" t="s">
        <v>12</v>
      </c>
      <c r="K484">
        <v>5</v>
      </c>
      <c r="L484" t="s">
        <v>12</v>
      </c>
      <c r="M484">
        <v>25</v>
      </c>
      <c r="N484">
        <f t="shared" si="114"/>
        <v>244.82999999999998</v>
      </c>
      <c r="O484">
        <f t="shared" si="103"/>
        <v>4.0844667728628034E-3</v>
      </c>
      <c r="P484">
        <f t="shared" si="104"/>
        <v>4.0844667728628034E-3</v>
      </c>
      <c r="Q484">
        <f t="shared" si="105"/>
        <v>2.0422333864314014E-2</v>
      </c>
    </row>
    <row r="485" spans="1:17" x14ac:dyDescent="0.25">
      <c r="A485" t="s">
        <v>458</v>
      </c>
      <c r="B485">
        <v>60.9</v>
      </c>
      <c r="C485">
        <v>7.5225</v>
      </c>
      <c r="D485" s="1">
        <v>2.6039999999999998E-7</v>
      </c>
      <c r="E485">
        <v>64</v>
      </c>
      <c r="G485">
        <v>2</v>
      </c>
      <c r="H485" t="s">
        <v>12</v>
      </c>
      <c r="I485">
        <v>3</v>
      </c>
      <c r="J485" t="s">
        <v>12</v>
      </c>
      <c r="K485">
        <v>14</v>
      </c>
      <c r="L485" t="s">
        <v>12</v>
      </c>
      <c r="M485">
        <v>26</v>
      </c>
      <c r="N485">
        <f t="shared" si="114"/>
        <v>244.26999999999998</v>
      </c>
      <c r="O485">
        <f t="shared" si="103"/>
        <v>8.1876611945797696E-3</v>
      </c>
      <c r="P485">
        <f t="shared" si="104"/>
        <v>1.2281491791869653E-2</v>
      </c>
      <c r="Q485">
        <f t="shared" si="105"/>
        <v>5.7313628362058382E-2</v>
      </c>
    </row>
    <row r="486" spans="1:17" x14ac:dyDescent="0.25">
      <c r="A486" t="s">
        <v>459</v>
      </c>
      <c r="B486">
        <v>60.9</v>
      </c>
      <c r="C486">
        <v>7.5411999999999999</v>
      </c>
      <c r="D486" s="1">
        <v>2.945E-7</v>
      </c>
      <c r="E486">
        <v>64</v>
      </c>
      <c r="G486">
        <v>0</v>
      </c>
      <c r="H486" t="s">
        <v>12</v>
      </c>
      <c r="I486">
        <v>5</v>
      </c>
      <c r="J486" t="s">
        <v>12</v>
      </c>
      <c r="K486">
        <v>7</v>
      </c>
      <c r="L486" t="s">
        <v>12</v>
      </c>
      <c r="M486">
        <v>27</v>
      </c>
      <c r="N486">
        <f t="shared" si="114"/>
        <v>243.70999999999998</v>
      </c>
      <c r="O486">
        <f t="shared" si="103"/>
        <v>0</v>
      </c>
      <c r="P486">
        <f t="shared" si="104"/>
        <v>2.0516187271757417E-2</v>
      </c>
      <c r="Q486">
        <f t="shared" si="105"/>
        <v>2.8722662180460386E-2</v>
      </c>
    </row>
    <row r="487" spans="1:17" x14ac:dyDescent="0.25">
      <c r="A487" t="s">
        <v>460</v>
      </c>
      <c r="B487">
        <v>60.9</v>
      </c>
      <c r="C487">
        <v>7.5561999999999996</v>
      </c>
      <c r="D487" s="1">
        <v>2.8659999999999999E-7</v>
      </c>
      <c r="E487">
        <v>64</v>
      </c>
      <c r="G487">
        <v>3</v>
      </c>
      <c r="H487" t="s">
        <v>12</v>
      </c>
      <c r="I487">
        <v>4</v>
      </c>
      <c r="J487" t="s">
        <v>12</v>
      </c>
      <c r="K487">
        <v>21</v>
      </c>
      <c r="L487" t="s">
        <v>12</v>
      </c>
      <c r="M487">
        <v>28</v>
      </c>
      <c r="N487">
        <f t="shared" si="114"/>
        <v>243.14999999999998</v>
      </c>
      <c r="O487">
        <f t="shared" si="103"/>
        <v>1.2338062924120914E-2</v>
      </c>
      <c r="P487">
        <f t="shared" si="104"/>
        <v>1.6450750565494551E-2</v>
      </c>
      <c r="Q487">
        <f t="shared" si="105"/>
        <v>8.6366440468846395E-2</v>
      </c>
    </row>
    <row r="488" spans="1:17" x14ac:dyDescent="0.25">
      <c r="A488" t="s">
        <v>461</v>
      </c>
      <c r="B488">
        <v>60</v>
      </c>
      <c r="C488">
        <v>7.5797999999999996</v>
      </c>
      <c r="D488" s="1">
        <v>2.9069999999999998E-7</v>
      </c>
      <c r="E488">
        <v>64</v>
      </c>
      <c r="G488">
        <v>4</v>
      </c>
      <c r="H488" t="s">
        <v>12</v>
      </c>
      <c r="I488">
        <v>2</v>
      </c>
      <c r="J488" t="s">
        <v>12</v>
      </c>
      <c r="K488">
        <v>15</v>
      </c>
      <c r="L488" t="s">
        <v>12</v>
      </c>
      <c r="M488">
        <v>29</v>
      </c>
      <c r="N488">
        <f t="shared" si="114"/>
        <v>242.58999999999997</v>
      </c>
      <c r="O488">
        <f t="shared" si="103"/>
        <v>1.64887258337112E-2</v>
      </c>
      <c r="P488">
        <f t="shared" si="104"/>
        <v>8.2443629168556E-3</v>
      </c>
      <c r="Q488">
        <f t="shared" si="105"/>
        <v>6.1832721876417009E-2</v>
      </c>
    </row>
    <row r="489" spans="1:17" x14ac:dyDescent="0.25">
      <c r="A489" t="s">
        <v>462</v>
      </c>
      <c r="B489">
        <v>60.9</v>
      </c>
      <c r="C489">
        <v>7.6012000000000004</v>
      </c>
      <c r="D489" s="1">
        <v>3.714E-7</v>
      </c>
      <c r="E489">
        <v>64</v>
      </c>
      <c r="G489">
        <v>4</v>
      </c>
      <c r="H489" t="s">
        <v>12</v>
      </c>
      <c r="I489">
        <v>4.5</v>
      </c>
      <c r="J489" t="s">
        <v>12</v>
      </c>
      <c r="K489">
        <v>17</v>
      </c>
      <c r="L489" t="s">
        <v>12</v>
      </c>
      <c r="M489">
        <v>30</v>
      </c>
      <c r="N489">
        <f t="shared" si="114"/>
        <v>242.02999999999997</v>
      </c>
      <c r="O489">
        <f t="shared" si="103"/>
        <v>1.6526876833450402E-2</v>
      </c>
      <c r="P489">
        <f t="shared" si="104"/>
        <v>1.85927364376317E-2</v>
      </c>
      <c r="Q489">
        <f t="shared" si="105"/>
        <v>7.0239226542164204E-2</v>
      </c>
    </row>
    <row r="490" spans="1:17" x14ac:dyDescent="0.25">
      <c r="A490" t="s">
        <v>463</v>
      </c>
      <c r="B490">
        <v>60.9</v>
      </c>
      <c r="C490">
        <v>7.62</v>
      </c>
      <c r="D490" s="1">
        <v>3.6049999999999998E-7</v>
      </c>
      <c r="E490">
        <v>64</v>
      </c>
      <c r="G490">
        <v>5</v>
      </c>
      <c r="H490" t="s">
        <v>12</v>
      </c>
      <c r="I490">
        <v>8</v>
      </c>
      <c r="J490" t="s">
        <v>12</v>
      </c>
      <c r="K490">
        <v>25</v>
      </c>
      <c r="L490" t="s">
        <v>12</v>
      </c>
      <c r="M490">
        <v>31</v>
      </c>
      <c r="N490">
        <f t="shared" si="114"/>
        <v>241.46999999999997</v>
      </c>
      <c r="O490">
        <f t="shared" si="103"/>
        <v>2.070650598418023E-2</v>
      </c>
      <c r="P490">
        <f t="shared" si="104"/>
        <v>3.3130409574688373E-2</v>
      </c>
      <c r="Q490">
        <f t="shared" si="105"/>
        <v>0.10353252992090116</v>
      </c>
    </row>
    <row r="491" spans="1:17" x14ac:dyDescent="0.25">
      <c r="A491" t="s">
        <v>464</v>
      </c>
      <c r="B491">
        <v>60.9</v>
      </c>
      <c r="C491">
        <v>7.6384999999999996</v>
      </c>
      <c r="D491" s="1">
        <v>3.7380000000000003E-7</v>
      </c>
      <c r="E491">
        <v>64</v>
      </c>
      <c r="G491">
        <v>9</v>
      </c>
      <c r="H491" t="s">
        <v>12</v>
      </c>
      <c r="I491">
        <v>3</v>
      </c>
      <c r="J491" t="s">
        <v>12</v>
      </c>
      <c r="K491">
        <v>23</v>
      </c>
      <c r="L491" t="s">
        <v>12</v>
      </c>
      <c r="M491">
        <v>32</v>
      </c>
      <c r="N491">
        <f t="shared" si="114"/>
        <v>240.90999999999997</v>
      </c>
      <c r="O491">
        <f t="shared" si="103"/>
        <v>3.735834959113362E-2</v>
      </c>
      <c r="P491">
        <f t="shared" si="104"/>
        <v>1.2452783197044541E-2</v>
      </c>
      <c r="Q491">
        <f t="shared" si="105"/>
        <v>9.5471337844008144E-2</v>
      </c>
    </row>
    <row r="492" spans="1:17" x14ac:dyDescent="0.25">
      <c r="A492" t="s">
        <v>465</v>
      </c>
      <c r="B492">
        <v>60.9</v>
      </c>
      <c r="C492">
        <v>7.6605999999999996</v>
      </c>
      <c r="D492" s="1">
        <v>3.7389999999999998E-7</v>
      </c>
      <c r="E492">
        <v>64</v>
      </c>
      <c r="G492">
        <v>6</v>
      </c>
      <c r="H492" t="s">
        <v>12</v>
      </c>
      <c r="I492">
        <v>5</v>
      </c>
      <c r="J492" t="s">
        <v>12</v>
      </c>
      <c r="K492">
        <v>27.5</v>
      </c>
      <c r="L492" t="s">
        <v>12</v>
      </c>
      <c r="M492">
        <v>33</v>
      </c>
      <c r="N492">
        <f t="shared" si="114"/>
        <v>240.35</v>
      </c>
      <c r="O492">
        <f t="shared" si="103"/>
        <v>2.4963594757645102E-2</v>
      </c>
      <c r="P492">
        <f t="shared" si="104"/>
        <v>2.0802995631370919E-2</v>
      </c>
      <c r="Q492">
        <f t="shared" si="105"/>
        <v>0.11441647597254005</v>
      </c>
    </row>
    <row r="493" spans="1:17" x14ac:dyDescent="0.25">
      <c r="A493" t="s">
        <v>466</v>
      </c>
      <c r="B493">
        <v>60.9</v>
      </c>
      <c r="C493">
        <v>7.6806000000000001</v>
      </c>
      <c r="D493" s="1">
        <v>3.735E-7</v>
      </c>
      <c r="E493">
        <v>64</v>
      </c>
      <c r="G493">
        <v>2</v>
      </c>
      <c r="H493" t="s">
        <v>12</v>
      </c>
      <c r="I493">
        <v>6</v>
      </c>
      <c r="J493" t="s">
        <v>12</v>
      </c>
      <c r="K493">
        <v>15</v>
      </c>
      <c r="L493" t="s">
        <v>12</v>
      </c>
      <c r="M493">
        <v>34</v>
      </c>
      <c r="N493">
        <f t="shared" si="114"/>
        <v>239.79</v>
      </c>
      <c r="O493">
        <f t="shared" si="103"/>
        <v>8.340631385795905E-3</v>
      </c>
      <c r="P493">
        <f t="shared" si="104"/>
        <v>2.5021894157387713E-2</v>
      </c>
      <c r="Q493">
        <f t="shared" si="105"/>
        <v>6.2554735393469285E-2</v>
      </c>
    </row>
    <row r="494" spans="1:17" x14ac:dyDescent="0.25">
      <c r="A494" t="s">
        <v>467</v>
      </c>
      <c r="B494">
        <v>60.9</v>
      </c>
      <c r="C494">
        <v>7.7008999999999999</v>
      </c>
      <c r="D494" s="1">
        <v>3.4449999999999999E-7</v>
      </c>
      <c r="E494">
        <v>64</v>
      </c>
      <c r="G494">
        <v>2</v>
      </c>
      <c r="H494" t="s">
        <v>12</v>
      </c>
      <c r="I494">
        <v>5</v>
      </c>
      <c r="J494" t="s">
        <v>12</v>
      </c>
      <c r="K494">
        <v>24</v>
      </c>
      <c r="L494" t="s">
        <v>12</v>
      </c>
      <c r="M494">
        <v>35</v>
      </c>
      <c r="N494">
        <f t="shared" si="114"/>
        <v>239.23</v>
      </c>
      <c r="O494">
        <f t="shared" si="103"/>
        <v>8.3601554988922792E-3</v>
      </c>
      <c r="P494">
        <f t="shared" si="104"/>
        <v>2.09003887472307E-2</v>
      </c>
      <c r="Q494">
        <f t="shared" si="105"/>
        <v>0.10032186598670735</v>
      </c>
    </row>
    <row r="495" spans="1:17" x14ac:dyDescent="0.25">
      <c r="A495" t="s">
        <v>468</v>
      </c>
      <c r="B495">
        <v>60.9</v>
      </c>
      <c r="C495">
        <v>7.7202999999999999</v>
      </c>
      <c r="D495" s="1">
        <v>3.7300000000000002E-7</v>
      </c>
      <c r="E495">
        <v>64</v>
      </c>
      <c r="G495">
        <v>2</v>
      </c>
      <c r="H495" t="s">
        <v>12</v>
      </c>
      <c r="I495">
        <v>3</v>
      </c>
      <c r="J495" t="s">
        <v>12</v>
      </c>
      <c r="K495">
        <v>17</v>
      </c>
      <c r="L495" t="s">
        <v>12</v>
      </c>
      <c r="M495">
        <v>36</v>
      </c>
      <c r="N495">
        <f t="shared" si="114"/>
        <v>238.67</v>
      </c>
      <c r="O495">
        <f t="shared" si="103"/>
        <v>8.3797712322453595E-3</v>
      </c>
      <c r="P495">
        <f t="shared" si="104"/>
        <v>1.2569656848368041E-2</v>
      </c>
      <c r="Q495">
        <f t="shared" si="105"/>
        <v>7.1228055474085561E-2</v>
      </c>
    </row>
    <row r="496" spans="1:17" x14ac:dyDescent="0.25">
      <c r="A496" t="s">
        <v>469</v>
      </c>
      <c r="B496">
        <v>60.9</v>
      </c>
      <c r="C496">
        <v>7.7415000000000003</v>
      </c>
      <c r="D496" s="1">
        <v>3.2819999999999999E-7</v>
      </c>
      <c r="E496">
        <v>64</v>
      </c>
      <c r="G496">
        <v>3</v>
      </c>
      <c r="H496" t="s">
        <v>12</v>
      </c>
      <c r="I496">
        <v>4</v>
      </c>
      <c r="J496" t="s">
        <v>12</v>
      </c>
      <c r="K496">
        <v>19.5</v>
      </c>
      <c r="L496" t="s">
        <v>12</v>
      </c>
      <c r="M496">
        <v>37</v>
      </c>
      <c r="N496">
        <f t="shared" si="114"/>
        <v>238.10999999999999</v>
      </c>
      <c r="O496">
        <f t="shared" si="103"/>
        <v>1.2599218848431399E-2</v>
      </c>
      <c r="P496">
        <f t="shared" si="104"/>
        <v>1.6798958464575197E-2</v>
      </c>
      <c r="Q496">
        <f t="shared" si="105"/>
        <v>8.1894922514804083E-2</v>
      </c>
    </row>
    <row r="497" spans="1:17" x14ac:dyDescent="0.25">
      <c r="A497" t="s">
        <v>470</v>
      </c>
      <c r="B497">
        <v>60.9</v>
      </c>
      <c r="C497">
        <v>7.7603</v>
      </c>
      <c r="D497" s="1">
        <v>3.72E-7</v>
      </c>
      <c r="E497">
        <v>64</v>
      </c>
      <c r="G497">
        <v>7</v>
      </c>
      <c r="H497" t="s">
        <v>12</v>
      </c>
      <c r="I497">
        <v>7</v>
      </c>
      <c r="J497" t="s">
        <v>12</v>
      </c>
      <c r="K497">
        <v>31</v>
      </c>
      <c r="L497" t="s">
        <v>12</v>
      </c>
      <c r="M497">
        <v>38</v>
      </c>
      <c r="N497">
        <f t="shared" si="114"/>
        <v>237.54999999999998</v>
      </c>
      <c r="O497">
        <f t="shared" si="103"/>
        <v>2.946748053041465E-2</v>
      </c>
      <c r="P497">
        <f t="shared" si="104"/>
        <v>2.946748053041465E-2</v>
      </c>
      <c r="Q497">
        <f t="shared" si="105"/>
        <v>0.13049884234897918</v>
      </c>
    </row>
    <row r="498" spans="1:17" x14ac:dyDescent="0.25">
      <c r="A498" t="s">
        <v>471</v>
      </c>
      <c r="B498">
        <v>60.9</v>
      </c>
      <c r="C498">
        <v>7.7792000000000003</v>
      </c>
      <c r="D498" s="1">
        <v>3.7170000000000003E-7</v>
      </c>
      <c r="E498">
        <v>64</v>
      </c>
      <c r="G498">
        <v>1</v>
      </c>
      <c r="H498" t="s">
        <v>12</v>
      </c>
      <c r="I498">
        <v>4</v>
      </c>
      <c r="J498" t="s">
        <v>12</v>
      </c>
      <c r="K498">
        <v>20.5</v>
      </c>
      <c r="L498" t="s">
        <v>12</v>
      </c>
      <c r="M498">
        <v>39</v>
      </c>
      <c r="N498">
        <f t="shared" si="114"/>
        <v>236.98999999999998</v>
      </c>
      <c r="O498">
        <f t="shared" si="103"/>
        <v>4.2195873243596783E-3</v>
      </c>
      <c r="P498">
        <f t="shared" si="104"/>
        <v>1.6878349297438713E-2</v>
      </c>
      <c r="Q498">
        <f t="shared" si="105"/>
        <v>8.6501540149373404E-2</v>
      </c>
    </row>
    <row r="499" spans="1:17" x14ac:dyDescent="0.25">
      <c r="A499" t="s">
        <v>472</v>
      </c>
      <c r="B499">
        <v>60.9</v>
      </c>
      <c r="C499">
        <v>7.7984</v>
      </c>
      <c r="D499" s="1">
        <v>2.9560000000000003E-7</v>
      </c>
      <c r="E499">
        <v>64</v>
      </c>
      <c r="G499">
        <v>7</v>
      </c>
      <c r="H499" t="s">
        <v>12</v>
      </c>
      <c r="I499">
        <v>7</v>
      </c>
      <c r="J499" t="s">
        <v>12</v>
      </c>
      <c r="K499">
        <v>32</v>
      </c>
      <c r="L499" t="s">
        <v>12</v>
      </c>
      <c r="M499">
        <v>40</v>
      </c>
      <c r="N499">
        <f t="shared" si="114"/>
        <v>236.42999999999998</v>
      </c>
      <c r="O499">
        <f t="shared" si="103"/>
        <v>2.9607071860592991E-2</v>
      </c>
      <c r="P499">
        <f t="shared" si="104"/>
        <v>2.9607071860592991E-2</v>
      </c>
      <c r="Q499">
        <f t="shared" si="105"/>
        <v>0.13534661421985367</v>
      </c>
    </row>
    <row r="500" spans="1:17" x14ac:dyDescent="0.25">
      <c r="A500" t="s">
        <v>473</v>
      </c>
      <c r="B500">
        <v>60</v>
      </c>
      <c r="C500">
        <v>7.8194999999999997</v>
      </c>
      <c r="D500" s="1">
        <v>2.6329999999999998E-7</v>
      </c>
      <c r="E500">
        <v>64</v>
      </c>
      <c r="G500">
        <v>4</v>
      </c>
      <c r="H500" t="s">
        <v>12</v>
      </c>
      <c r="I500">
        <v>11</v>
      </c>
      <c r="J500" t="s">
        <v>12</v>
      </c>
      <c r="K500">
        <v>35</v>
      </c>
      <c r="L500" t="s">
        <v>12</v>
      </c>
      <c r="M500">
        <v>41</v>
      </c>
      <c r="N500">
        <f t="shared" si="114"/>
        <v>235.86999999999998</v>
      </c>
      <c r="O500">
        <f t="shared" si="103"/>
        <v>1.6958494085725188E-2</v>
      </c>
      <c r="P500">
        <f t="shared" si="104"/>
        <v>4.6635858735744273E-2</v>
      </c>
      <c r="Q500">
        <f t="shared" si="105"/>
        <v>0.14838682325009542</v>
      </c>
    </row>
    <row r="501" spans="1:17" x14ac:dyDescent="0.25">
      <c r="A501" t="s">
        <v>474</v>
      </c>
      <c r="B501">
        <v>60.9</v>
      </c>
      <c r="C501">
        <v>7.8411</v>
      </c>
      <c r="D501" s="1">
        <v>3.537E-7</v>
      </c>
      <c r="E501">
        <v>64</v>
      </c>
      <c r="G501">
        <v>2</v>
      </c>
      <c r="H501" t="s">
        <v>12</v>
      </c>
      <c r="I501">
        <v>11</v>
      </c>
      <c r="J501" t="s">
        <v>12</v>
      </c>
      <c r="K501">
        <v>30.5</v>
      </c>
      <c r="L501" t="s">
        <v>12</v>
      </c>
      <c r="M501">
        <v>42</v>
      </c>
      <c r="N501">
        <f t="shared" si="114"/>
        <v>235.30999999999997</v>
      </c>
      <c r="O501">
        <f t="shared" si="103"/>
        <v>8.4994262887255114E-3</v>
      </c>
      <c r="P501">
        <f t="shared" si="104"/>
        <v>4.6746844587990319E-2</v>
      </c>
      <c r="Q501">
        <f t="shared" si="105"/>
        <v>0.12961625090306406</v>
      </c>
    </row>
    <row r="502" spans="1:17" x14ac:dyDescent="0.25">
      <c r="A502" t="s">
        <v>475</v>
      </c>
      <c r="B502">
        <v>60</v>
      </c>
      <c r="C502">
        <v>7.8587999999999996</v>
      </c>
      <c r="D502" s="1">
        <v>3.6979999999999999E-7</v>
      </c>
      <c r="E502">
        <v>64</v>
      </c>
      <c r="G502">
        <v>3</v>
      </c>
      <c r="H502" t="s">
        <v>12</v>
      </c>
      <c r="I502">
        <v>11</v>
      </c>
      <c r="J502" t="s">
        <v>12</v>
      </c>
      <c r="K502">
        <v>30</v>
      </c>
      <c r="L502" t="s">
        <v>12</v>
      </c>
      <c r="M502">
        <v>43</v>
      </c>
      <c r="N502">
        <f t="shared" si="114"/>
        <v>234.74999999999997</v>
      </c>
      <c r="O502">
        <f t="shared" si="103"/>
        <v>1.2779552715654953E-2</v>
      </c>
      <c r="P502">
        <f t="shared" si="104"/>
        <v>4.6858359957401494E-2</v>
      </c>
      <c r="Q502">
        <f t="shared" si="105"/>
        <v>0.12779552715654954</v>
      </c>
    </row>
    <row r="503" spans="1:17" x14ac:dyDescent="0.25">
      <c r="A503" t="s">
        <v>476</v>
      </c>
      <c r="B503">
        <v>60.9</v>
      </c>
      <c r="C503">
        <v>7.8785999999999996</v>
      </c>
      <c r="D503" s="1">
        <v>3.693E-7</v>
      </c>
      <c r="E503">
        <v>64</v>
      </c>
      <c r="G503">
        <v>6</v>
      </c>
      <c r="H503" t="s">
        <v>12</v>
      </c>
      <c r="I503">
        <v>12</v>
      </c>
      <c r="J503" t="s">
        <v>12</v>
      </c>
      <c r="K503">
        <v>31</v>
      </c>
      <c r="L503" t="s">
        <v>12</v>
      </c>
      <c r="M503">
        <v>44</v>
      </c>
      <c r="N503">
        <f t="shared" si="114"/>
        <v>234.19</v>
      </c>
      <c r="O503">
        <f t="shared" si="103"/>
        <v>2.5620222895939196E-2</v>
      </c>
      <c r="P503">
        <f t="shared" si="104"/>
        <v>5.1240445791878392E-2</v>
      </c>
      <c r="Q503">
        <f t="shared" si="105"/>
        <v>0.13237115162901916</v>
      </c>
    </row>
    <row r="504" spans="1:17" x14ac:dyDescent="0.25">
      <c r="A504" t="s">
        <v>477</v>
      </c>
      <c r="B504">
        <v>60.9</v>
      </c>
      <c r="C504">
        <v>7.8982999999999999</v>
      </c>
      <c r="D504" s="1">
        <v>3.227E-7</v>
      </c>
      <c r="E504">
        <v>64</v>
      </c>
      <c r="G504">
        <v>10</v>
      </c>
      <c r="H504" t="s">
        <v>12</v>
      </c>
      <c r="I504">
        <v>9</v>
      </c>
      <c r="J504" t="s">
        <v>12</v>
      </c>
      <c r="K504">
        <v>37</v>
      </c>
      <c r="L504" t="s">
        <v>12</v>
      </c>
      <c r="M504">
        <v>45</v>
      </c>
      <c r="N504">
        <f t="shared" si="114"/>
        <v>233.63</v>
      </c>
      <c r="O504">
        <f t="shared" ref="O504:O567" si="115">G504/N504</f>
        <v>4.2802722253135299E-2</v>
      </c>
      <c r="P504">
        <f t="shared" ref="P504:P567" si="116">I504/N504</f>
        <v>3.8522450027821772E-2</v>
      </c>
      <c r="Q504">
        <f t="shared" ref="Q504:Q567" si="117">K504/N504</f>
        <v>0.15837007233660061</v>
      </c>
    </row>
    <row r="505" spans="1:17" x14ac:dyDescent="0.25">
      <c r="A505" t="s">
        <v>478</v>
      </c>
      <c r="B505">
        <v>60.9</v>
      </c>
      <c r="C505">
        <v>7.9207000000000001</v>
      </c>
      <c r="D505" s="1">
        <v>3.6390000000000002E-7</v>
      </c>
      <c r="E505">
        <v>64</v>
      </c>
      <c r="G505">
        <v>10</v>
      </c>
      <c r="H505" t="s">
        <v>12</v>
      </c>
      <c r="I505">
        <v>16</v>
      </c>
      <c r="J505" t="s">
        <v>12</v>
      </c>
      <c r="K505">
        <v>42</v>
      </c>
      <c r="L505" t="s">
        <v>12</v>
      </c>
      <c r="M505">
        <v>46</v>
      </c>
      <c r="N505">
        <f t="shared" si="114"/>
        <v>233.07</v>
      </c>
      <c r="O505">
        <f t="shared" si="115"/>
        <v>4.2905564851761273E-2</v>
      </c>
      <c r="P505">
        <f t="shared" si="116"/>
        <v>6.8648903762818042E-2</v>
      </c>
      <c r="Q505">
        <f t="shared" si="117"/>
        <v>0.18020337237739736</v>
      </c>
    </row>
    <row r="506" spans="1:17" x14ac:dyDescent="0.25">
      <c r="A506" t="s">
        <v>479</v>
      </c>
      <c r="B506">
        <v>60.9</v>
      </c>
      <c r="C506">
        <v>7.9419000000000004</v>
      </c>
      <c r="D506" s="1">
        <v>3.685E-7</v>
      </c>
      <c r="E506">
        <v>64</v>
      </c>
      <c r="G506">
        <v>14</v>
      </c>
      <c r="H506" t="s">
        <v>12</v>
      </c>
      <c r="I506">
        <v>18</v>
      </c>
      <c r="J506" t="s">
        <v>12</v>
      </c>
      <c r="K506">
        <v>56.5</v>
      </c>
      <c r="L506" t="s">
        <v>12</v>
      </c>
      <c r="M506">
        <v>47</v>
      </c>
      <c r="N506">
        <f t="shared" si="114"/>
        <v>232.51</v>
      </c>
      <c r="O506">
        <f t="shared" si="115"/>
        <v>6.0212463980043873E-2</v>
      </c>
      <c r="P506">
        <f t="shared" si="116"/>
        <v>7.7416025117199264E-2</v>
      </c>
      <c r="Q506">
        <f t="shared" si="117"/>
        <v>0.2430003010623199</v>
      </c>
    </row>
    <row r="507" spans="1:17" x14ac:dyDescent="0.25">
      <c r="A507" t="s">
        <v>480</v>
      </c>
      <c r="B507">
        <v>60</v>
      </c>
      <c r="C507">
        <v>7.9566999999999997</v>
      </c>
      <c r="D507" s="1">
        <v>3.6839999999999999E-7</v>
      </c>
      <c r="E507">
        <v>64</v>
      </c>
      <c r="G507">
        <v>13</v>
      </c>
      <c r="H507" t="s">
        <v>12</v>
      </c>
      <c r="I507">
        <v>16</v>
      </c>
      <c r="J507" t="s">
        <v>12</v>
      </c>
      <c r="K507">
        <v>52</v>
      </c>
      <c r="L507" t="s">
        <v>12</v>
      </c>
      <c r="M507">
        <v>48</v>
      </c>
      <c r="N507">
        <f t="shared" si="114"/>
        <v>231.95</v>
      </c>
      <c r="O507">
        <f t="shared" si="115"/>
        <v>5.6046561758999788E-2</v>
      </c>
      <c r="P507">
        <f t="shared" si="116"/>
        <v>6.8980383703384357E-2</v>
      </c>
      <c r="Q507">
        <f t="shared" si="117"/>
        <v>0.22418624703599915</v>
      </c>
    </row>
    <row r="508" spans="1:17" x14ac:dyDescent="0.25">
      <c r="A508" t="s">
        <v>481</v>
      </c>
      <c r="B508">
        <v>60.9</v>
      </c>
      <c r="C508">
        <v>7.9828000000000001</v>
      </c>
      <c r="D508" s="1">
        <v>2.65E-7</v>
      </c>
      <c r="E508">
        <v>64</v>
      </c>
      <c r="G508">
        <v>15</v>
      </c>
      <c r="H508" t="s">
        <v>12</v>
      </c>
      <c r="I508">
        <v>33</v>
      </c>
      <c r="J508" t="s">
        <v>12</v>
      </c>
      <c r="K508">
        <v>78</v>
      </c>
      <c r="L508" t="s">
        <v>12</v>
      </c>
      <c r="M508">
        <v>49</v>
      </c>
      <c r="N508">
        <f t="shared" si="114"/>
        <v>231.39</v>
      </c>
      <c r="O508">
        <f t="shared" si="115"/>
        <v>6.4825619084662264E-2</v>
      </c>
      <c r="P508">
        <f t="shared" si="116"/>
        <v>0.14261636198625699</v>
      </c>
      <c r="Q508">
        <f t="shared" si="117"/>
        <v>0.33709321924024377</v>
      </c>
    </row>
    <row r="509" spans="1:17" x14ac:dyDescent="0.25">
      <c r="A509" t="s">
        <v>482</v>
      </c>
      <c r="B509">
        <v>60.9</v>
      </c>
      <c r="C509">
        <v>8.0002999999999993</v>
      </c>
      <c r="D509" s="1">
        <v>2.7780000000000001E-7</v>
      </c>
      <c r="E509">
        <v>64</v>
      </c>
      <c r="G509">
        <v>11</v>
      </c>
      <c r="H509" t="s">
        <v>12</v>
      </c>
      <c r="I509">
        <v>20</v>
      </c>
      <c r="J509" t="s">
        <v>12</v>
      </c>
      <c r="K509">
        <v>68</v>
      </c>
      <c r="L509" t="s">
        <v>12</v>
      </c>
      <c r="M509">
        <v>50</v>
      </c>
      <c r="N509">
        <f t="shared" si="114"/>
        <v>230.82999999999998</v>
      </c>
      <c r="O509">
        <f t="shared" si="115"/>
        <v>4.7654117748992766E-2</v>
      </c>
      <c r="P509">
        <f t="shared" si="116"/>
        <v>8.6643850452714125E-2</v>
      </c>
      <c r="Q509">
        <f t="shared" si="117"/>
        <v>0.29458909153922802</v>
      </c>
    </row>
    <row r="510" spans="1:17" x14ac:dyDescent="0.25">
      <c r="A510" t="s">
        <v>483</v>
      </c>
      <c r="B510">
        <v>60</v>
      </c>
      <c r="C510">
        <v>8.0177999999999994</v>
      </c>
      <c r="D510" s="1">
        <v>3.6160000000000001E-7</v>
      </c>
      <c r="E510">
        <v>64</v>
      </c>
      <c r="G510">
        <v>14</v>
      </c>
      <c r="H510" t="s">
        <v>12</v>
      </c>
      <c r="I510">
        <v>18</v>
      </c>
      <c r="J510" t="s">
        <v>12</v>
      </c>
      <c r="K510">
        <v>72</v>
      </c>
      <c r="L510" t="s">
        <v>12</v>
      </c>
      <c r="M510">
        <v>51</v>
      </c>
      <c r="N510">
        <f t="shared" si="114"/>
        <v>230.26999999999998</v>
      </c>
      <c r="O510">
        <f t="shared" si="115"/>
        <v>6.0798193425109656E-2</v>
      </c>
      <c r="P510">
        <f t="shared" si="116"/>
        <v>7.8169105832283842E-2</v>
      </c>
      <c r="Q510">
        <f t="shared" si="117"/>
        <v>0.31267642332913537</v>
      </c>
    </row>
    <row r="511" spans="1:17" x14ac:dyDescent="0.25">
      <c r="A511" t="s">
        <v>484</v>
      </c>
      <c r="B511">
        <v>60.9</v>
      </c>
      <c r="C511">
        <v>8.0404</v>
      </c>
      <c r="D511" s="1">
        <v>3.6049999999999998E-7</v>
      </c>
      <c r="E511">
        <v>64</v>
      </c>
      <c r="G511">
        <v>11</v>
      </c>
      <c r="H511" t="s">
        <v>12</v>
      </c>
      <c r="I511">
        <v>19</v>
      </c>
      <c r="J511" t="s">
        <v>12</v>
      </c>
      <c r="K511">
        <v>70</v>
      </c>
      <c r="L511" t="s">
        <v>12</v>
      </c>
      <c r="M511">
        <v>52</v>
      </c>
      <c r="N511">
        <f t="shared" si="114"/>
        <v>229.70999999999998</v>
      </c>
      <c r="O511">
        <f t="shared" si="115"/>
        <v>4.7886465543511385E-2</v>
      </c>
      <c r="P511">
        <f t="shared" si="116"/>
        <v>8.2712985938792394E-2</v>
      </c>
      <c r="Q511">
        <f t="shared" si="117"/>
        <v>0.30473205345870885</v>
      </c>
    </row>
    <row r="512" spans="1:17" x14ac:dyDescent="0.25">
      <c r="A512" t="s">
        <v>485</v>
      </c>
      <c r="B512">
        <v>60.9</v>
      </c>
      <c r="C512">
        <v>8.0587999999999997</v>
      </c>
      <c r="D512" s="1">
        <v>3.5970000000000002E-7</v>
      </c>
      <c r="E512">
        <v>64</v>
      </c>
      <c r="G512">
        <v>15</v>
      </c>
      <c r="H512" t="s">
        <v>12</v>
      </c>
      <c r="I512">
        <v>23</v>
      </c>
      <c r="J512" t="s">
        <v>12</v>
      </c>
      <c r="K512">
        <v>84.5</v>
      </c>
      <c r="L512" t="s">
        <v>12</v>
      </c>
      <c r="M512">
        <v>53</v>
      </c>
      <c r="N512">
        <f t="shared" si="114"/>
        <v>229.14999999999998</v>
      </c>
      <c r="O512">
        <f t="shared" si="115"/>
        <v>6.5459306131355019E-2</v>
      </c>
      <c r="P512">
        <f t="shared" si="116"/>
        <v>0.10037093606807769</v>
      </c>
      <c r="Q512">
        <f t="shared" si="117"/>
        <v>0.36875409120663327</v>
      </c>
    </row>
    <row r="513" spans="1:17" x14ac:dyDescent="0.25">
      <c r="A513" t="s">
        <v>486</v>
      </c>
      <c r="B513">
        <v>60.9</v>
      </c>
      <c r="C513">
        <v>8.0771999999999995</v>
      </c>
      <c r="D513" s="1">
        <v>3.5909999999999998E-7</v>
      </c>
      <c r="E513">
        <v>64</v>
      </c>
      <c r="G513">
        <v>23</v>
      </c>
      <c r="H513" t="s">
        <v>12</v>
      </c>
      <c r="I513">
        <v>30</v>
      </c>
      <c r="J513" t="s">
        <v>12</v>
      </c>
      <c r="K513">
        <v>98</v>
      </c>
      <c r="L513" t="s">
        <v>12</v>
      </c>
      <c r="M513">
        <v>54</v>
      </c>
      <c r="N513">
        <f t="shared" si="114"/>
        <v>228.58999999999997</v>
      </c>
      <c r="O513">
        <f t="shared" si="115"/>
        <v>0.10061682488297827</v>
      </c>
      <c r="P513">
        <f t="shared" si="116"/>
        <v>0.13123933680388469</v>
      </c>
      <c r="Q513">
        <f t="shared" si="117"/>
        <v>0.42871516689269001</v>
      </c>
    </row>
    <row r="514" spans="1:17" x14ac:dyDescent="0.25">
      <c r="A514" t="s">
        <v>487</v>
      </c>
      <c r="B514">
        <v>60</v>
      </c>
      <c r="C514">
        <v>8.0993999999999993</v>
      </c>
      <c r="D514" s="1">
        <v>3.5909999999999998E-7</v>
      </c>
      <c r="E514">
        <v>64</v>
      </c>
      <c r="G514">
        <v>19</v>
      </c>
      <c r="H514" t="s">
        <v>12</v>
      </c>
      <c r="I514">
        <v>28</v>
      </c>
      <c r="J514" t="s">
        <v>12</v>
      </c>
      <c r="K514">
        <v>100</v>
      </c>
      <c r="L514" t="s">
        <v>12</v>
      </c>
      <c r="M514">
        <v>55</v>
      </c>
      <c r="N514">
        <f t="shared" si="114"/>
        <v>228.02999999999997</v>
      </c>
      <c r="O514">
        <f t="shared" si="115"/>
        <v>8.3322369863614451E-2</v>
      </c>
      <c r="P514">
        <f t="shared" si="116"/>
        <v>0.12279086085164234</v>
      </c>
      <c r="Q514">
        <f t="shared" si="117"/>
        <v>0.43853878875586549</v>
      </c>
    </row>
    <row r="515" spans="1:17" x14ac:dyDescent="0.25">
      <c r="A515" t="s">
        <v>488</v>
      </c>
      <c r="B515">
        <v>60.9</v>
      </c>
      <c r="C515">
        <v>8.1188000000000002</v>
      </c>
      <c r="D515" s="1">
        <v>3.5120000000000002E-7</v>
      </c>
      <c r="E515">
        <v>64</v>
      </c>
      <c r="G515">
        <v>19</v>
      </c>
      <c r="H515" t="s">
        <v>12</v>
      </c>
      <c r="I515">
        <v>22</v>
      </c>
      <c r="J515" t="s">
        <v>12</v>
      </c>
      <c r="K515">
        <v>90</v>
      </c>
      <c r="L515" t="s">
        <v>12</v>
      </c>
      <c r="M515">
        <v>56</v>
      </c>
      <c r="N515">
        <f t="shared" si="114"/>
        <v>227.46999999999997</v>
      </c>
      <c r="O515">
        <f t="shared" si="115"/>
        <v>8.3527498131621761E-2</v>
      </c>
      <c r="P515">
        <f t="shared" si="116"/>
        <v>9.6716050468193621E-2</v>
      </c>
      <c r="Q515">
        <f t="shared" si="117"/>
        <v>0.39565657009715571</v>
      </c>
    </row>
    <row r="516" spans="1:17" x14ac:dyDescent="0.25">
      <c r="A516" t="s">
        <v>489</v>
      </c>
      <c r="B516">
        <v>60.9</v>
      </c>
      <c r="C516">
        <v>8.1416000000000004</v>
      </c>
      <c r="D516" s="1">
        <v>2.7589999999999998E-7</v>
      </c>
      <c r="E516">
        <v>64</v>
      </c>
      <c r="G516">
        <v>17</v>
      </c>
      <c r="H516" t="s">
        <v>12</v>
      </c>
      <c r="I516">
        <v>28</v>
      </c>
      <c r="J516" t="s">
        <v>12</v>
      </c>
      <c r="K516">
        <v>113.5</v>
      </c>
      <c r="L516" t="s">
        <v>12</v>
      </c>
      <c r="M516">
        <v>57</v>
      </c>
      <c r="N516">
        <f t="shared" si="114"/>
        <v>226.90999999999997</v>
      </c>
      <c r="O516">
        <f t="shared" si="115"/>
        <v>7.4919571636331589E-2</v>
      </c>
      <c r="P516">
        <f t="shared" si="116"/>
        <v>0.1233969415186638</v>
      </c>
      <c r="Q516">
        <f t="shared" si="117"/>
        <v>0.50019831651315505</v>
      </c>
    </row>
    <row r="517" spans="1:17" x14ac:dyDescent="0.25">
      <c r="A517" t="s">
        <v>490</v>
      </c>
      <c r="B517">
        <v>60.9</v>
      </c>
      <c r="C517">
        <v>8.1608999999999998</v>
      </c>
      <c r="D517" s="1">
        <v>3.566E-7</v>
      </c>
      <c r="E517">
        <v>64</v>
      </c>
      <c r="G517">
        <v>28</v>
      </c>
      <c r="H517" t="s">
        <v>12</v>
      </c>
      <c r="I517">
        <v>24</v>
      </c>
      <c r="J517" t="s">
        <v>12</v>
      </c>
      <c r="K517">
        <v>115.5</v>
      </c>
      <c r="L517" t="s">
        <v>12</v>
      </c>
      <c r="M517">
        <v>58</v>
      </c>
      <c r="N517">
        <f t="shared" si="114"/>
        <v>226.34999999999997</v>
      </c>
      <c r="O517">
        <f t="shared" si="115"/>
        <v>0.12370223105809589</v>
      </c>
      <c r="P517">
        <f t="shared" si="116"/>
        <v>0.1060304837640822</v>
      </c>
      <c r="Q517">
        <f t="shared" si="117"/>
        <v>0.51027170311464554</v>
      </c>
    </row>
    <row r="518" spans="1:17" x14ac:dyDescent="0.25">
      <c r="A518" t="s">
        <v>491</v>
      </c>
      <c r="B518">
        <v>60</v>
      </c>
      <c r="C518">
        <v>8.1801999999999992</v>
      </c>
      <c r="D518" s="1">
        <v>3.0639999999999999E-7</v>
      </c>
      <c r="E518">
        <v>64</v>
      </c>
      <c r="G518">
        <v>17</v>
      </c>
      <c r="H518" t="s">
        <v>12</v>
      </c>
      <c r="I518">
        <v>29</v>
      </c>
      <c r="J518" t="s">
        <v>12</v>
      </c>
      <c r="K518">
        <v>112</v>
      </c>
      <c r="L518" t="s">
        <v>12</v>
      </c>
      <c r="M518">
        <v>59</v>
      </c>
      <c r="N518">
        <f t="shared" si="114"/>
        <v>225.78999999999996</v>
      </c>
      <c r="O518">
        <f t="shared" si="115"/>
        <v>7.5291199787413096E-2</v>
      </c>
      <c r="P518">
        <f t="shared" si="116"/>
        <v>0.12843792904911647</v>
      </c>
      <c r="Q518">
        <f t="shared" si="117"/>
        <v>0.49603613977589806</v>
      </c>
    </row>
    <row r="519" spans="1:17" x14ac:dyDescent="0.25">
      <c r="A519" t="s">
        <v>492</v>
      </c>
      <c r="B519">
        <v>60.9</v>
      </c>
      <c r="C519">
        <v>8.2004999999999999</v>
      </c>
      <c r="D519" s="1">
        <v>3.2179999999999998E-7</v>
      </c>
      <c r="E519">
        <v>64</v>
      </c>
      <c r="G519">
        <v>23</v>
      </c>
      <c r="H519" t="s">
        <v>12</v>
      </c>
      <c r="I519">
        <v>23</v>
      </c>
      <c r="J519" t="s">
        <v>12</v>
      </c>
      <c r="K519">
        <v>108</v>
      </c>
      <c r="L519" t="s">
        <v>12</v>
      </c>
      <c r="M519">
        <v>60</v>
      </c>
      <c r="N519">
        <f t="shared" si="114"/>
        <v>225.23</v>
      </c>
      <c r="O519">
        <f t="shared" si="115"/>
        <v>0.10211783510189584</v>
      </c>
      <c r="P519">
        <f t="shared" si="116"/>
        <v>0.10211783510189584</v>
      </c>
      <c r="Q519">
        <f t="shared" si="117"/>
        <v>0.4795098343915109</v>
      </c>
    </row>
    <row r="520" spans="1:17" x14ac:dyDescent="0.25">
      <c r="A520" t="s">
        <v>493</v>
      </c>
      <c r="B520">
        <v>60.9</v>
      </c>
      <c r="C520">
        <v>8.2207000000000008</v>
      </c>
      <c r="D520" s="1">
        <v>3.3719999999999998E-7</v>
      </c>
      <c r="E520">
        <v>64</v>
      </c>
      <c r="G520">
        <v>16</v>
      </c>
      <c r="H520" t="s">
        <v>12</v>
      </c>
      <c r="I520">
        <v>37</v>
      </c>
      <c r="J520" t="s">
        <v>12</v>
      </c>
      <c r="K520">
        <v>114</v>
      </c>
      <c r="L520" t="s">
        <v>12</v>
      </c>
      <c r="M520">
        <v>61</v>
      </c>
      <c r="N520">
        <f t="shared" si="114"/>
        <v>224.67</v>
      </c>
      <c r="O520">
        <f t="shared" si="115"/>
        <v>7.1215560599991096E-2</v>
      </c>
      <c r="P520">
        <f t="shared" si="116"/>
        <v>0.16468598388747943</v>
      </c>
      <c r="Q520">
        <f t="shared" si="117"/>
        <v>0.50741086927493662</v>
      </c>
    </row>
    <row r="521" spans="1:17" x14ac:dyDescent="0.25">
      <c r="A521" t="s">
        <v>494</v>
      </c>
      <c r="B521">
        <v>60.9</v>
      </c>
      <c r="C521">
        <v>8.2409999999999997</v>
      </c>
      <c r="D521" s="1">
        <v>3.5699999999999998E-7</v>
      </c>
      <c r="E521">
        <v>64</v>
      </c>
      <c r="G521">
        <v>16</v>
      </c>
      <c r="H521" t="s">
        <v>12</v>
      </c>
      <c r="I521">
        <v>31</v>
      </c>
      <c r="J521" t="s">
        <v>12</v>
      </c>
      <c r="K521">
        <v>117.5</v>
      </c>
      <c r="L521" t="s">
        <v>12</v>
      </c>
      <c r="M521">
        <v>62</v>
      </c>
      <c r="N521">
        <f t="shared" si="114"/>
        <v>224.10999999999999</v>
      </c>
      <c r="O521">
        <f t="shared" si="115"/>
        <v>7.1393512114586596E-2</v>
      </c>
      <c r="P521">
        <f t="shared" si="116"/>
        <v>0.13832492972201152</v>
      </c>
      <c r="Q521">
        <f t="shared" si="117"/>
        <v>0.52429610459149534</v>
      </c>
    </row>
    <row r="522" spans="1:17" x14ac:dyDescent="0.25">
      <c r="A522" t="s">
        <v>495</v>
      </c>
      <c r="B522">
        <v>60.9</v>
      </c>
      <c r="C522">
        <v>8.2591999999999999</v>
      </c>
      <c r="D522" s="1">
        <v>3.565E-7</v>
      </c>
      <c r="E522">
        <v>64</v>
      </c>
      <c r="G522">
        <v>17</v>
      </c>
      <c r="H522" t="s">
        <v>12</v>
      </c>
      <c r="I522">
        <v>25</v>
      </c>
      <c r="J522" t="s">
        <v>12</v>
      </c>
      <c r="K522">
        <v>130</v>
      </c>
      <c r="L522" t="s">
        <v>12</v>
      </c>
      <c r="M522">
        <v>63</v>
      </c>
      <c r="N522">
        <f t="shared" si="114"/>
        <v>223.54999999999998</v>
      </c>
      <c r="O522">
        <f t="shared" si="115"/>
        <v>7.6045627376425867E-2</v>
      </c>
      <c r="P522">
        <f t="shared" si="116"/>
        <v>0.11183180496533215</v>
      </c>
      <c r="Q522">
        <f t="shared" si="117"/>
        <v>0.58152538581972713</v>
      </c>
    </row>
    <row r="523" spans="1:17" x14ac:dyDescent="0.25">
      <c r="A523" t="s">
        <v>496</v>
      </c>
      <c r="B523">
        <v>60.9</v>
      </c>
      <c r="C523">
        <v>8.2809000000000008</v>
      </c>
      <c r="D523" s="1">
        <v>3.5620000000000003E-7</v>
      </c>
      <c r="E523">
        <v>64</v>
      </c>
      <c r="G523">
        <v>21</v>
      </c>
      <c r="H523" t="s">
        <v>12</v>
      </c>
      <c r="I523">
        <v>26</v>
      </c>
      <c r="J523" t="s">
        <v>12</v>
      </c>
      <c r="K523">
        <v>124</v>
      </c>
      <c r="L523" t="s">
        <v>12</v>
      </c>
      <c r="M523">
        <v>64</v>
      </c>
      <c r="N523">
        <f t="shared" si="114"/>
        <v>222.98999999999998</v>
      </c>
      <c r="O523">
        <f t="shared" si="115"/>
        <v>9.4174626664872876E-2</v>
      </c>
      <c r="P523">
        <f t="shared" si="116"/>
        <v>0.11659715682317594</v>
      </c>
      <c r="Q523">
        <f t="shared" si="117"/>
        <v>0.55607874792591605</v>
      </c>
    </row>
    <row r="524" spans="1:17" x14ac:dyDescent="0.25">
      <c r="A524" t="s">
        <v>497</v>
      </c>
      <c r="B524">
        <v>60.9</v>
      </c>
      <c r="C524">
        <v>8.3027999999999995</v>
      </c>
      <c r="D524" s="1">
        <v>3.291E-7</v>
      </c>
      <c r="E524">
        <v>64</v>
      </c>
      <c r="G524">
        <v>21</v>
      </c>
      <c r="H524" t="s">
        <v>12</v>
      </c>
      <c r="I524">
        <v>25</v>
      </c>
      <c r="J524" t="s">
        <v>12</v>
      </c>
      <c r="K524">
        <v>116.5</v>
      </c>
      <c r="L524" t="s">
        <v>12</v>
      </c>
      <c r="M524">
        <v>65</v>
      </c>
      <c r="N524">
        <f t="shared" ref="N524:N559" si="118">-0.56*M524+258.83</f>
        <v>222.42999999999998</v>
      </c>
      <c r="O524">
        <f t="shared" si="115"/>
        <v>9.4411725037090333E-2</v>
      </c>
      <c r="P524">
        <f t="shared" si="116"/>
        <v>0.11239491075844087</v>
      </c>
      <c r="Q524">
        <f t="shared" si="117"/>
        <v>0.5237602841343344</v>
      </c>
    </row>
    <row r="525" spans="1:17" x14ac:dyDescent="0.25">
      <c r="A525" t="s">
        <v>498</v>
      </c>
      <c r="B525">
        <v>60.9</v>
      </c>
      <c r="C525">
        <v>8.3196999999999992</v>
      </c>
      <c r="D525" s="1">
        <v>3.0419999999999998E-7</v>
      </c>
      <c r="E525">
        <v>64</v>
      </c>
      <c r="G525">
        <v>19</v>
      </c>
      <c r="H525" t="s">
        <v>12</v>
      </c>
      <c r="I525">
        <v>36</v>
      </c>
      <c r="J525" t="s">
        <v>12</v>
      </c>
      <c r="K525">
        <v>158</v>
      </c>
      <c r="L525" t="s">
        <v>12</v>
      </c>
      <c r="M525">
        <v>66</v>
      </c>
      <c r="N525">
        <f t="shared" si="118"/>
        <v>221.86999999999998</v>
      </c>
      <c r="O525">
        <f t="shared" si="115"/>
        <v>8.5635732636228437E-2</v>
      </c>
      <c r="P525">
        <f t="shared" si="116"/>
        <v>0.16225717762653807</v>
      </c>
      <c r="Q525">
        <f t="shared" si="117"/>
        <v>0.71212872402758376</v>
      </c>
    </row>
    <row r="526" spans="1:17" x14ac:dyDescent="0.25">
      <c r="A526" t="s">
        <v>499</v>
      </c>
      <c r="B526">
        <v>60.9</v>
      </c>
      <c r="C526">
        <v>8.3394999999999992</v>
      </c>
      <c r="D526" s="1">
        <v>3.5549999999999997E-7</v>
      </c>
      <c r="E526">
        <v>64</v>
      </c>
      <c r="G526">
        <v>22</v>
      </c>
      <c r="H526" t="s">
        <v>12</v>
      </c>
      <c r="I526">
        <v>28</v>
      </c>
      <c r="J526" t="s">
        <v>12</v>
      </c>
      <c r="K526">
        <v>149.5</v>
      </c>
      <c r="L526" t="s">
        <v>12</v>
      </c>
      <c r="M526">
        <v>67</v>
      </c>
      <c r="N526">
        <f t="shared" si="118"/>
        <v>221.30999999999997</v>
      </c>
      <c r="O526">
        <f t="shared" si="115"/>
        <v>9.9408070127874934E-2</v>
      </c>
      <c r="P526">
        <f t="shared" si="116"/>
        <v>0.12651936198093175</v>
      </c>
      <c r="Q526">
        <f t="shared" si="117"/>
        <v>0.67552302200533199</v>
      </c>
    </row>
    <row r="527" spans="1:17" x14ac:dyDescent="0.25">
      <c r="A527" t="s">
        <v>500</v>
      </c>
      <c r="B527">
        <v>60.9</v>
      </c>
      <c r="C527">
        <v>8.3588000000000005</v>
      </c>
      <c r="D527" s="1">
        <v>2.9190000000000001E-7</v>
      </c>
      <c r="E527">
        <v>64</v>
      </c>
      <c r="G527">
        <v>20</v>
      </c>
      <c r="H527" t="s">
        <v>12</v>
      </c>
      <c r="I527">
        <v>38</v>
      </c>
      <c r="J527" t="s">
        <v>12</v>
      </c>
      <c r="K527">
        <v>157</v>
      </c>
      <c r="L527" t="s">
        <v>12</v>
      </c>
      <c r="M527">
        <v>68</v>
      </c>
      <c r="N527">
        <f t="shared" si="118"/>
        <v>220.74999999999997</v>
      </c>
      <c r="O527">
        <f t="shared" si="115"/>
        <v>9.0600226500566261E-2</v>
      </c>
      <c r="P527">
        <f t="shared" si="116"/>
        <v>0.1721404303510759</v>
      </c>
      <c r="Q527">
        <f t="shared" si="117"/>
        <v>0.71121177802944513</v>
      </c>
    </row>
    <row r="528" spans="1:17" x14ac:dyDescent="0.25">
      <c r="A528" t="s">
        <v>501</v>
      </c>
      <c r="B528">
        <v>60.9</v>
      </c>
      <c r="C528">
        <v>8.3789999999999996</v>
      </c>
      <c r="D528" s="1">
        <v>2.7350000000000001E-7</v>
      </c>
      <c r="E528">
        <v>64</v>
      </c>
      <c r="G528">
        <v>16</v>
      </c>
      <c r="H528" t="s">
        <v>12</v>
      </c>
      <c r="I528">
        <v>29</v>
      </c>
      <c r="J528" t="s">
        <v>12</v>
      </c>
      <c r="K528">
        <v>158.5</v>
      </c>
      <c r="L528" t="s">
        <v>12</v>
      </c>
      <c r="M528">
        <v>69</v>
      </c>
      <c r="N528">
        <f t="shared" si="118"/>
        <v>220.19</v>
      </c>
      <c r="O528">
        <f t="shared" si="115"/>
        <v>7.2664517008038512E-2</v>
      </c>
      <c r="P528">
        <f t="shared" si="116"/>
        <v>0.1317044370770698</v>
      </c>
      <c r="Q528">
        <f t="shared" si="117"/>
        <v>0.7198328716108815</v>
      </c>
    </row>
    <row r="529" spans="1:17" x14ac:dyDescent="0.25">
      <c r="A529" t="s">
        <v>502</v>
      </c>
      <c r="B529">
        <v>60.9</v>
      </c>
      <c r="C529">
        <v>8.3999000000000006</v>
      </c>
      <c r="D529" s="1">
        <v>3.5489999999999998E-7</v>
      </c>
      <c r="E529">
        <v>64</v>
      </c>
      <c r="G529">
        <v>16</v>
      </c>
      <c r="H529" t="s">
        <v>12</v>
      </c>
      <c r="I529">
        <v>37</v>
      </c>
      <c r="J529" t="s">
        <v>12</v>
      </c>
      <c r="K529">
        <v>190</v>
      </c>
      <c r="L529" t="s">
        <v>12</v>
      </c>
      <c r="M529">
        <v>70</v>
      </c>
      <c r="N529">
        <f t="shared" si="118"/>
        <v>219.63</v>
      </c>
      <c r="O529">
        <f t="shared" si="115"/>
        <v>7.2849792833401636E-2</v>
      </c>
      <c r="P529">
        <f t="shared" si="116"/>
        <v>0.16846514592724127</v>
      </c>
      <c r="Q529">
        <f t="shared" si="117"/>
        <v>0.86509128989664441</v>
      </c>
    </row>
    <row r="530" spans="1:17" x14ac:dyDescent="0.25">
      <c r="A530" t="s">
        <v>503</v>
      </c>
      <c r="B530">
        <v>60.9</v>
      </c>
      <c r="C530">
        <v>8.4217999999999993</v>
      </c>
      <c r="D530" s="1">
        <v>3.544E-7</v>
      </c>
      <c r="E530">
        <v>64</v>
      </c>
      <c r="G530">
        <v>21</v>
      </c>
      <c r="H530" t="s">
        <v>12</v>
      </c>
      <c r="I530">
        <v>45</v>
      </c>
      <c r="J530" t="s">
        <v>12</v>
      </c>
      <c r="K530">
        <v>210.5</v>
      </c>
      <c r="L530" t="s">
        <v>12</v>
      </c>
      <c r="M530">
        <v>71</v>
      </c>
      <c r="N530">
        <f t="shared" si="118"/>
        <v>219.07</v>
      </c>
      <c r="O530">
        <f t="shared" si="115"/>
        <v>9.5859770849500162E-2</v>
      </c>
      <c r="P530">
        <f t="shared" si="116"/>
        <v>0.20541379467750034</v>
      </c>
      <c r="Q530">
        <f t="shared" si="117"/>
        <v>0.96088008399141833</v>
      </c>
    </row>
    <row r="531" spans="1:17" x14ac:dyDescent="0.25">
      <c r="A531" t="s">
        <v>504</v>
      </c>
      <c r="B531">
        <v>60.9</v>
      </c>
      <c r="C531">
        <v>8.4419000000000004</v>
      </c>
      <c r="D531" s="1">
        <v>3.1549999999999999E-7</v>
      </c>
      <c r="E531">
        <v>64</v>
      </c>
      <c r="G531">
        <v>22</v>
      </c>
      <c r="H531" t="s">
        <v>12</v>
      </c>
      <c r="I531">
        <v>24</v>
      </c>
      <c r="J531" t="s">
        <v>12</v>
      </c>
      <c r="K531">
        <v>166.5</v>
      </c>
      <c r="L531" t="s">
        <v>12</v>
      </c>
      <c r="M531">
        <v>72</v>
      </c>
      <c r="N531">
        <f t="shared" si="118"/>
        <v>218.51</v>
      </c>
      <c r="O531">
        <f t="shared" si="115"/>
        <v>0.10068189098897076</v>
      </c>
      <c r="P531">
        <f t="shared" si="116"/>
        <v>0.10983479016978628</v>
      </c>
      <c r="Q531">
        <f t="shared" si="117"/>
        <v>0.76197885680289235</v>
      </c>
    </row>
    <row r="532" spans="1:17" x14ac:dyDescent="0.25">
      <c r="A532" t="s">
        <v>505</v>
      </c>
      <c r="B532">
        <v>60.9</v>
      </c>
      <c r="C532">
        <v>8.4606999999999992</v>
      </c>
      <c r="D532" s="1">
        <v>2.9209999999999998E-7</v>
      </c>
      <c r="E532">
        <v>64</v>
      </c>
      <c r="G532">
        <v>17</v>
      </c>
      <c r="H532" t="s">
        <v>12</v>
      </c>
      <c r="I532">
        <v>35</v>
      </c>
      <c r="J532" t="s">
        <v>12</v>
      </c>
      <c r="K532">
        <v>198.5</v>
      </c>
      <c r="L532" t="s">
        <v>12</v>
      </c>
      <c r="M532">
        <v>73</v>
      </c>
      <c r="N532">
        <f t="shared" si="118"/>
        <v>217.95</v>
      </c>
      <c r="O532">
        <f t="shared" si="115"/>
        <v>7.7999541179169532E-2</v>
      </c>
      <c r="P532">
        <f t="shared" si="116"/>
        <v>0.1605872906629961</v>
      </c>
      <c r="Q532">
        <f t="shared" si="117"/>
        <v>0.91075934847442075</v>
      </c>
    </row>
    <row r="533" spans="1:17" x14ac:dyDescent="0.25">
      <c r="A533" t="s">
        <v>506</v>
      </c>
      <c r="B533">
        <v>60.9</v>
      </c>
      <c r="C533">
        <v>8.4799000000000007</v>
      </c>
      <c r="D533" s="1">
        <v>3.5390000000000001E-7</v>
      </c>
      <c r="E533">
        <v>64</v>
      </c>
      <c r="G533">
        <v>15</v>
      </c>
      <c r="H533" t="s">
        <v>12</v>
      </c>
      <c r="I533">
        <v>39</v>
      </c>
      <c r="J533" t="s">
        <v>12</v>
      </c>
      <c r="K533">
        <v>204</v>
      </c>
      <c r="L533" t="s">
        <v>12</v>
      </c>
      <c r="M533">
        <v>74</v>
      </c>
      <c r="N533">
        <f t="shared" si="118"/>
        <v>217.39</v>
      </c>
      <c r="O533">
        <f t="shared" si="115"/>
        <v>6.9000414002484023E-2</v>
      </c>
      <c r="P533">
        <f t="shared" si="116"/>
        <v>0.17940107640645844</v>
      </c>
      <c r="Q533">
        <f t="shared" si="117"/>
        <v>0.93840563043378267</v>
      </c>
    </row>
    <row r="534" spans="1:17" x14ac:dyDescent="0.25">
      <c r="A534" t="s">
        <v>507</v>
      </c>
      <c r="B534">
        <v>60.9</v>
      </c>
      <c r="C534">
        <v>8.5025999999999993</v>
      </c>
      <c r="D534" s="1">
        <v>3.5330000000000002E-7</v>
      </c>
      <c r="E534">
        <v>64</v>
      </c>
      <c r="G534">
        <v>16</v>
      </c>
      <c r="H534" t="s">
        <v>12</v>
      </c>
      <c r="I534">
        <v>25</v>
      </c>
      <c r="J534" t="s">
        <v>12</v>
      </c>
      <c r="K534">
        <v>164.5</v>
      </c>
      <c r="L534" t="s">
        <v>12</v>
      </c>
      <c r="M534">
        <v>75</v>
      </c>
      <c r="N534">
        <f t="shared" si="118"/>
        <v>216.82999999999998</v>
      </c>
      <c r="O534">
        <f t="shared" si="115"/>
        <v>7.3790527141078269E-2</v>
      </c>
      <c r="P534">
        <f t="shared" si="116"/>
        <v>0.11529769865793479</v>
      </c>
      <c r="Q534">
        <f t="shared" si="117"/>
        <v>0.758658857169211</v>
      </c>
    </row>
    <row r="535" spans="1:17" x14ac:dyDescent="0.25">
      <c r="A535" t="s">
        <v>508</v>
      </c>
      <c r="B535">
        <v>60.9</v>
      </c>
      <c r="C535">
        <v>8.5202000000000009</v>
      </c>
      <c r="D535" s="1">
        <v>2.5629999999999999E-7</v>
      </c>
      <c r="E535">
        <v>64</v>
      </c>
      <c r="G535">
        <v>16</v>
      </c>
      <c r="H535" t="s">
        <v>12</v>
      </c>
      <c r="I535">
        <v>27</v>
      </c>
      <c r="J535" t="s">
        <v>12</v>
      </c>
      <c r="K535">
        <v>187</v>
      </c>
      <c r="L535" t="s">
        <v>12</v>
      </c>
      <c r="M535">
        <v>76</v>
      </c>
      <c r="N535">
        <f t="shared" si="118"/>
        <v>216.26999999999998</v>
      </c>
      <c r="O535">
        <f t="shared" si="115"/>
        <v>7.3981597077726918E-2</v>
      </c>
      <c r="P535">
        <f t="shared" si="116"/>
        <v>0.12484394506866418</v>
      </c>
      <c r="Q535">
        <f t="shared" si="117"/>
        <v>0.86465991584593338</v>
      </c>
    </row>
    <row r="536" spans="1:17" x14ac:dyDescent="0.25">
      <c r="A536" t="s">
        <v>509</v>
      </c>
      <c r="B536">
        <v>60.9</v>
      </c>
      <c r="C536">
        <v>8.5396000000000001</v>
      </c>
      <c r="D536" s="1">
        <v>3.53E-7</v>
      </c>
      <c r="E536">
        <v>64</v>
      </c>
      <c r="G536">
        <v>27</v>
      </c>
      <c r="H536" t="s">
        <v>12</v>
      </c>
      <c r="I536">
        <v>37</v>
      </c>
      <c r="J536" t="s">
        <v>12</v>
      </c>
      <c r="K536">
        <v>202</v>
      </c>
      <c r="L536" t="s">
        <v>12</v>
      </c>
      <c r="M536">
        <v>77</v>
      </c>
      <c r="N536">
        <f t="shared" si="118"/>
        <v>215.70999999999998</v>
      </c>
      <c r="O536">
        <f t="shared" si="115"/>
        <v>0.12516804969635159</v>
      </c>
      <c r="P536">
        <f t="shared" si="116"/>
        <v>0.17152658662092626</v>
      </c>
      <c r="Q536">
        <f t="shared" si="117"/>
        <v>0.93644244587640824</v>
      </c>
    </row>
    <row r="537" spans="1:17" x14ac:dyDescent="0.25">
      <c r="A537" t="s">
        <v>510</v>
      </c>
      <c r="B537">
        <v>60.9</v>
      </c>
      <c r="C537">
        <v>8.5603999999999996</v>
      </c>
      <c r="D537" s="1">
        <v>3.5240000000000001E-7</v>
      </c>
      <c r="E537">
        <v>64</v>
      </c>
      <c r="G537">
        <v>13</v>
      </c>
      <c r="H537" t="s">
        <v>12</v>
      </c>
      <c r="I537">
        <v>24</v>
      </c>
      <c r="J537" t="s">
        <v>12</v>
      </c>
      <c r="K537">
        <v>169</v>
      </c>
      <c r="L537" t="s">
        <v>12</v>
      </c>
      <c r="M537">
        <v>78</v>
      </c>
      <c r="N537">
        <f t="shared" si="118"/>
        <v>215.14999999999998</v>
      </c>
      <c r="O537">
        <f t="shared" si="115"/>
        <v>6.0422960725075532E-2</v>
      </c>
      <c r="P537">
        <f t="shared" si="116"/>
        <v>0.11155008133860099</v>
      </c>
      <c r="Q537">
        <f t="shared" si="117"/>
        <v>0.78549848942598199</v>
      </c>
    </row>
    <row r="538" spans="1:17" x14ac:dyDescent="0.25">
      <c r="A538" t="s">
        <v>511</v>
      </c>
      <c r="B538">
        <v>60.9</v>
      </c>
      <c r="C538">
        <v>8.5791000000000004</v>
      </c>
      <c r="D538" s="1">
        <v>3.1189999999999998E-7</v>
      </c>
      <c r="E538">
        <v>64</v>
      </c>
      <c r="G538">
        <v>10</v>
      </c>
      <c r="H538" t="s">
        <v>12</v>
      </c>
      <c r="I538">
        <v>23</v>
      </c>
      <c r="J538" t="s">
        <v>12</v>
      </c>
      <c r="K538">
        <v>169</v>
      </c>
      <c r="L538" t="s">
        <v>12</v>
      </c>
      <c r="M538">
        <v>79</v>
      </c>
      <c r="N538">
        <f t="shared" si="118"/>
        <v>214.58999999999997</v>
      </c>
      <c r="O538">
        <f t="shared" si="115"/>
        <v>4.6600493965236037E-2</v>
      </c>
      <c r="P538">
        <f t="shared" si="116"/>
        <v>0.10718113612004289</v>
      </c>
      <c r="Q538">
        <f t="shared" si="117"/>
        <v>0.78754834801248907</v>
      </c>
    </row>
    <row r="539" spans="1:17" x14ac:dyDescent="0.25">
      <c r="A539" t="s">
        <v>512</v>
      </c>
      <c r="B539">
        <v>60</v>
      </c>
      <c r="C539">
        <v>8.5993999999999993</v>
      </c>
      <c r="D539" s="1">
        <v>3.347E-7</v>
      </c>
      <c r="E539">
        <v>64</v>
      </c>
      <c r="G539">
        <v>18</v>
      </c>
      <c r="H539" t="s">
        <v>12</v>
      </c>
      <c r="I539">
        <v>33</v>
      </c>
      <c r="J539" t="s">
        <v>12</v>
      </c>
      <c r="K539">
        <v>188.5</v>
      </c>
      <c r="L539" t="s">
        <v>12</v>
      </c>
      <c r="M539">
        <v>80</v>
      </c>
      <c r="N539">
        <f t="shared" si="118"/>
        <v>214.02999999999997</v>
      </c>
      <c r="O539">
        <f t="shared" si="115"/>
        <v>8.4100359762650109E-2</v>
      </c>
      <c r="P539">
        <f t="shared" si="116"/>
        <v>0.15418399289819187</v>
      </c>
      <c r="Q539">
        <f t="shared" si="117"/>
        <v>0.88071765640330801</v>
      </c>
    </row>
    <row r="540" spans="1:17" x14ac:dyDescent="0.25">
      <c r="A540" t="s">
        <v>513</v>
      </c>
      <c r="B540">
        <v>60.9</v>
      </c>
      <c r="C540">
        <v>8.6183999999999994</v>
      </c>
      <c r="D540" s="1">
        <v>3.4999999999999998E-7</v>
      </c>
      <c r="E540">
        <v>64</v>
      </c>
      <c r="G540">
        <v>9</v>
      </c>
      <c r="H540" t="s">
        <v>12</v>
      </c>
      <c r="I540">
        <v>22</v>
      </c>
      <c r="J540" t="s">
        <v>12</v>
      </c>
      <c r="K540">
        <v>163</v>
      </c>
      <c r="L540" t="s">
        <v>12</v>
      </c>
      <c r="M540">
        <v>81</v>
      </c>
      <c r="N540">
        <f t="shared" si="118"/>
        <v>213.46999999999997</v>
      </c>
      <c r="O540">
        <f t="shared" si="115"/>
        <v>4.2160490935494455E-2</v>
      </c>
      <c r="P540">
        <f t="shared" si="116"/>
        <v>0.10305897784231978</v>
      </c>
      <c r="Q540">
        <f t="shared" si="117"/>
        <v>0.76357333583173292</v>
      </c>
    </row>
    <row r="541" spans="1:17" x14ac:dyDescent="0.25">
      <c r="A541" t="s">
        <v>514</v>
      </c>
      <c r="B541">
        <v>60.9</v>
      </c>
      <c r="C541">
        <v>8.6379999999999999</v>
      </c>
      <c r="D541" s="1">
        <v>3.5190000000000002E-7</v>
      </c>
      <c r="E541">
        <v>64</v>
      </c>
      <c r="G541">
        <v>14</v>
      </c>
      <c r="H541" t="s">
        <v>12</v>
      </c>
      <c r="I541">
        <v>37</v>
      </c>
      <c r="J541" t="s">
        <v>12</v>
      </c>
      <c r="K541">
        <v>189</v>
      </c>
      <c r="L541" t="s">
        <v>12</v>
      </c>
      <c r="M541">
        <v>82</v>
      </c>
      <c r="N541">
        <f t="shared" si="118"/>
        <v>212.90999999999997</v>
      </c>
      <c r="O541">
        <f t="shared" si="115"/>
        <v>6.5755483537645029E-2</v>
      </c>
      <c r="P541">
        <f t="shared" si="116"/>
        <v>0.17378234934949041</v>
      </c>
      <c r="Q541">
        <f t="shared" si="117"/>
        <v>0.88769902775820786</v>
      </c>
    </row>
    <row r="542" spans="1:17" x14ac:dyDescent="0.25">
      <c r="A542" t="s">
        <v>515</v>
      </c>
      <c r="B542">
        <v>60.9</v>
      </c>
      <c r="C542">
        <v>8.6620000000000008</v>
      </c>
      <c r="D542" s="1">
        <v>3.5170000000000001E-7</v>
      </c>
      <c r="E542">
        <v>64</v>
      </c>
      <c r="G542">
        <v>13</v>
      </c>
      <c r="H542" t="s">
        <v>12</v>
      </c>
      <c r="I542">
        <v>37</v>
      </c>
      <c r="J542" t="s">
        <v>12</v>
      </c>
      <c r="K542">
        <v>220.5</v>
      </c>
      <c r="L542" t="s">
        <v>12</v>
      </c>
      <c r="M542">
        <v>83</v>
      </c>
      <c r="N542">
        <f t="shared" si="118"/>
        <v>212.34999999999997</v>
      </c>
      <c r="O542">
        <f t="shared" si="115"/>
        <v>6.1219684483164595E-2</v>
      </c>
      <c r="P542">
        <f t="shared" si="116"/>
        <v>0.17424064045208384</v>
      </c>
      <c r="Q542">
        <f t="shared" si="117"/>
        <v>1.0383800329644457</v>
      </c>
    </row>
    <row r="543" spans="1:17" x14ac:dyDescent="0.25">
      <c r="A543" t="s">
        <v>516</v>
      </c>
      <c r="B543">
        <v>60.9</v>
      </c>
      <c r="C543">
        <v>8.6784999999999997</v>
      </c>
      <c r="D543" s="1">
        <v>2.741E-7</v>
      </c>
      <c r="E543">
        <v>64</v>
      </c>
      <c r="G543">
        <v>11</v>
      </c>
      <c r="H543" t="s">
        <v>12</v>
      </c>
      <c r="I543">
        <v>29</v>
      </c>
      <c r="J543" t="s">
        <v>12</v>
      </c>
      <c r="K543">
        <v>201</v>
      </c>
      <c r="L543" t="s">
        <v>12</v>
      </c>
      <c r="M543">
        <v>84</v>
      </c>
      <c r="N543">
        <f t="shared" si="118"/>
        <v>211.78999999999996</v>
      </c>
      <c r="O543">
        <f t="shared" si="115"/>
        <v>5.1938240710137411E-2</v>
      </c>
      <c r="P543">
        <f t="shared" si="116"/>
        <v>0.13692808914490773</v>
      </c>
      <c r="Q543">
        <f t="shared" si="117"/>
        <v>0.94905330752160177</v>
      </c>
    </row>
    <row r="544" spans="1:17" x14ac:dyDescent="0.25">
      <c r="A544" t="s">
        <v>517</v>
      </c>
      <c r="B544">
        <v>60.9</v>
      </c>
      <c r="C544">
        <v>8.6995000000000005</v>
      </c>
      <c r="D544" s="1">
        <v>3.5110000000000001E-7</v>
      </c>
      <c r="E544">
        <v>64</v>
      </c>
      <c r="G544">
        <v>9</v>
      </c>
      <c r="H544" t="s">
        <v>12</v>
      </c>
      <c r="I544">
        <v>35</v>
      </c>
      <c r="J544" t="s">
        <v>12</v>
      </c>
      <c r="K544">
        <v>206</v>
      </c>
      <c r="L544" t="s">
        <v>12</v>
      </c>
      <c r="M544">
        <v>85</v>
      </c>
      <c r="N544">
        <f t="shared" si="118"/>
        <v>211.23</v>
      </c>
      <c r="O544">
        <f t="shared" si="115"/>
        <v>4.26075841499787E-2</v>
      </c>
      <c r="P544">
        <f t="shared" si="116"/>
        <v>0.16569616058325048</v>
      </c>
      <c r="Q544">
        <f t="shared" si="117"/>
        <v>0.97524025943284576</v>
      </c>
    </row>
    <row r="545" spans="1:17" x14ac:dyDescent="0.25">
      <c r="A545" t="s">
        <v>518</v>
      </c>
      <c r="B545">
        <v>60.9</v>
      </c>
      <c r="C545">
        <v>8.7208000000000006</v>
      </c>
      <c r="D545" s="1">
        <v>3.5079999999999999E-7</v>
      </c>
      <c r="E545">
        <v>64</v>
      </c>
      <c r="G545">
        <v>15</v>
      </c>
      <c r="H545" t="s">
        <v>12</v>
      </c>
      <c r="I545">
        <v>32</v>
      </c>
      <c r="J545" t="s">
        <v>12</v>
      </c>
      <c r="K545">
        <v>218</v>
      </c>
      <c r="L545" t="s">
        <v>12</v>
      </c>
      <c r="M545">
        <v>86</v>
      </c>
      <c r="N545">
        <f t="shared" si="118"/>
        <v>210.67</v>
      </c>
      <c r="O545">
        <f t="shared" si="115"/>
        <v>7.1201405041059485E-2</v>
      </c>
      <c r="P545">
        <f t="shared" si="116"/>
        <v>0.15189633075426023</v>
      </c>
      <c r="Q545">
        <f t="shared" si="117"/>
        <v>1.0347937532633977</v>
      </c>
    </row>
    <row r="546" spans="1:17" x14ac:dyDescent="0.25">
      <c r="A546" t="s">
        <v>519</v>
      </c>
      <c r="B546">
        <v>60.9</v>
      </c>
      <c r="C546">
        <v>8.7407000000000004</v>
      </c>
      <c r="D546" s="1">
        <v>3.5079999999999999E-7</v>
      </c>
      <c r="E546">
        <v>64</v>
      </c>
      <c r="G546">
        <v>17</v>
      </c>
      <c r="H546" t="s">
        <v>12</v>
      </c>
      <c r="I546">
        <v>36</v>
      </c>
      <c r="J546" t="s">
        <v>12</v>
      </c>
      <c r="K546">
        <v>218.5</v>
      </c>
      <c r="L546" t="s">
        <v>12</v>
      </c>
      <c r="M546">
        <v>87</v>
      </c>
      <c r="N546">
        <f t="shared" si="118"/>
        <v>210.10999999999999</v>
      </c>
      <c r="O546">
        <f t="shared" si="115"/>
        <v>8.0909999524058834E-2</v>
      </c>
      <c r="P546">
        <f t="shared" si="116"/>
        <v>0.17133882252153634</v>
      </c>
      <c r="Q546">
        <f t="shared" si="117"/>
        <v>1.0399314644709914</v>
      </c>
    </row>
    <row r="547" spans="1:17" x14ac:dyDescent="0.25">
      <c r="A547" t="s">
        <v>520</v>
      </c>
      <c r="B547">
        <v>60.9</v>
      </c>
      <c r="C547">
        <v>8.7588000000000008</v>
      </c>
      <c r="D547" s="1">
        <v>2.7930000000000002E-7</v>
      </c>
      <c r="E547">
        <v>64</v>
      </c>
      <c r="G547">
        <v>14</v>
      </c>
      <c r="H547" t="s">
        <v>12</v>
      </c>
      <c r="I547">
        <v>29</v>
      </c>
      <c r="J547" t="s">
        <v>12</v>
      </c>
      <c r="K547">
        <v>205.5</v>
      </c>
      <c r="L547" t="s">
        <v>12</v>
      </c>
      <c r="M547">
        <v>88</v>
      </c>
      <c r="N547">
        <f t="shared" si="118"/>
        <v>209.54999999999998</v>
      </c>
      <c r="O547">
        <f t="shared" si="115"/>
        <v>6.680983058935816E-2</v>
      </c>
      <c r="P547">
        <f t="shared" si="116"/>
        <v>0.13839179193509904</v>
      </c>
      <c r="Q547">
        <f t="shared" si="117"/>
        <v>0.98067287043665008</v>
      </c>
    </row>
    <row r="548" spans="1:17" x14ac:dyDescent="0.25">
      <c r="A548" t="s">
        <v>521</v>
      </c>
      <c r="B548">
        <v>60</v>
      </c>
      <c r="C548">
        <v>8.7792999999999992</v>
      </c>
      <c r="D548" s="1">
        <v>3.5059999999999998E-7</v>
      </c>
      <c r="E548">
        <v>64</v>
      </c>
      <c r="G548">
        <v>17</v>
      </c>
      <c r="H548" t="s">
        <v>12</v>
      </c>
      <c r="I548">
        <v>36</v>
      </c>
      <c r="J548" t="s">
        <v>12</v>
      </c>
      <c r="K548">
        <v>227</v>
      </c>
      <c r="L548" t="s">
        <v>12</v>
      </c>
      <c r="M548">
        <v>89</v>
      </c>
      <c r="N548">
        <f t="shared" si="118"/>
        <v>208.98999999999998</v>
      </c>
      <c r="O548">
        <f t="shared" si="115"/>
        <v>8.1343604957174992E-2</v>
      </c>
      <c r="P548">
        <f t="shared" si="116"/>
        <v>0.17225704579166468</v>
      </c>
      <c r="Q548">
        <f t="shared" si="117"/>
        <v>1.0861763720752191</v>
      </c>
    </row>
    <row r="549" spans="1:17" x14ac:dyDescent="0.25">
      <c r="A549" t="s">
        <v>522</v>
      </c>
      <c r="B549">
        <v>60.9</v>
      </c>
      <c r="C549">
        <v>8.8003</v>
      </c>
      <c r="D549" s="1">
        <v>2.5870000000000001E-7</v>
      </c>
      <c r="E549">
        <v>64</v>
      </c>
      <c r="G549">
        <v>11</v>
      </c>
      <c r="H549" t="s">
        <v>12</v>
      </c>
      <c r="I549">
        <v>23.5</v>
      </c>
      <c r="J549" t="s">
        <v>12</v>
      </c>
      <c r="K549">
        <v>191</v>
      </c>
      <c r="L549" t="s">
        <v>12</v>
      </c>
      <c r="M549">
        <v>90</v>
      </c>
      <c r="N549">
        <f t="shared" si="118"/>
        <v>208.42999999999998</v>
      </c>
      <c r="O549">
        <f t="shared" si="115"/>
        <v>5.2775512162356673E-2</v>
      </c>
      <c r="P549">
        <f t="shared" si="116"/>
        <v>0.11274768507412562</v>
      </c>
      <c r="Q549">
        <f t="shared" si="117"/>
        <v>0.91637480209182953</v>
      </c>
    </row>
    <row r="550" spans="1:17" x14ac:dyDescent="0.25">
      <c r="A550" t="s">
        <v>523</v>
      </c>
      <c r="B550">
        <v>60.9</v>
      </c>
      <c r="C550">
        <v>8.8199000000000005</v>
      </c>
      <c r="D550" s="1">
        <v>3.3509999999999998E-7</v>
      </c>
      <c r="E550">
        <v>64</v>
      </c>
      <c r="G550">
        <v>16</v>
      </c>
      <c r="H550" t="s">
        <v>12</v>
      </c>
      <c r="I550">
        <v>34</v>
      </c>
      <c r="J550" t="s">
        <v>12</v>
      </c>
      <c r="K550">
        <v>234</v>
      </c>
      <c r="L550" t="s">
        <v>12</v>
      </c>
      <c r="M550">
        <v>91</v>
      </c>
      <c r="N550">
        <f t="shared" si="118"/>
        <v>207.86999999999998</v>
      </c>
      <c r="O550">
        <f t="shared" si="115"/>
        <v>7.6971183913022573E-2</v>
      </c>
      <c r="P550">
        <f t="shared" si="116"/>
        <v>0.16356376581517296</v>
      </c>
      <c r="Q550">
        <f t="shared" si="117"/>
        <v>1.1257035647279552</v>
      </c>
    </row>
    <row r="551" spans="1:17" x14ac:dyDescent="0.25">
      <c r="A551" t="s">
        <v>524</v>
      </c>
      <c r="B551">
        <v>60</v>
      </c>
      <c r="C551">
        <v>8.8409999999999993</v>
      </c>
      <c r="D551" s="1">
        <v>2.9610000000000001E-7</v>
      </c>
      <c r="E551">
        <v>64</v>
      </c>
      <c r="G551">
        <v>14</v>
      </c>
      <c r="H551" t="s">
        <v>12</v>
      </c>
      <c r="I551">
        <v>25</v>
      </c>
      <c r="J551" t="s">
        <v>12</v>
      </c>
      <c r="K551">
        <v>218</v>
      </c>
      <c r="L551" t="s">
        <v>12</v>
      </c>
      <c r="M551">
        <v>92</v>
      </c>
      <c r="N551">
        <f t="shared" si="118"/>
        <v>207.30999999999997</v>
      </c>
      <c r="O551">
        <f t="shared" si="115"/>
        <v>6.7531715787950419E-2</v>
      </c>
      <c r="P551">
        <f t="shared" si="116"/>
        <v>0.12059234962134004</v>
      </c>
      <c r="Q551">
        <f t="shared" si="117"/>
        <v>1.0515652886980851</v>
      </c>
    </row>
    <row r="552" spans="1:17" x14ac:dyDescent="0.25">
      <c r="A552" t="s">
        <v>525</v>
      </c>
      <c r="B552">
        <v>60.9</v>
      </c>
      <c r="C552">
        <v>8.8600999999999992</v>
      </c>
      <c r="D552" s="1">
        <v>3.4960000000000001E-7</v>
      </c>
      <c r="E552">
        <v>64</v>
      </c>
      <c r="G552">
        <v>10</v>
      </c>
      <c r="H552" t="s">
        <v>12</v>
      </c>
      <c r="I552">
        <v>24</v>
      </c>
      <c r="J552" t="s">
        <v>12</v>
      </c>
      <c r="K552">
        <v>231.5</v>
      </c>
      <c r="L552" t="s">
        <v>12</v>
      </c>
      <c r="M552">
        <v>93</v>
      </c>
      <c r="N552">
        <f t="shared" si="118"/>
        <v>206.74999999999997</v>
      </c>
      <c r="O552">
        <f t="shared" si="115"/>
        <v>4.8367593712212824E-2</v>
      </c>
      <c r="P552">
        <f t="shared" si="116"/>
        <v>0.11608222490931078</v>
      </c>
      <c r="Q552">
        <f t="shared" si="117"/>
        <v>1.1197097944377268</v>
      </c>
    </row>
    <row r="553" spans="1:17" x14ac:dyDescent="0.25">
      <c r="A553" t="s">
        <v>526</v>
      </c>
      <c r="B553">
        <v>60.9</v>
      </c>
      <c r="C553">
        <v>8.8805999999999994</v>
      </c>
      <c r="D553" s="1">
        <v>3.4939999999999999E-7</v>
      </c>
      <c r="E553">
        <v>64</v>
      </c>
      <c r="G553">
        <v>9</v>
      </c>
      <c r="H553" t="s">
        <v>12</v>
      </c>
      <c r="I553">
        <v>27</v>
      </c>
      <c r="J553" t="s">
        <v>12</v>
      </c>
      <c r="K553">
        <v>200</v>
      </c>
      <c r="L553" t="s">
        <v>12</v>
      </c>
      <c r="M553">
        <v>94</v>
      </c>
      <c r="N553">
        <f t="shared" si="118"/>
        <v>206.18999999999997</v>
      </c>
      <c r="O553">
        <f t="shared" si="115"/>
        <v>4.3649061545176789E-2</v>
      </c>
      <c r="P553">
        <f t="shared" si="116"/>
        <v>0.13094718463553034</v>
      </c>
      <c r="Q553">
        <f t="shared" si="117"/>
        <v>0.96997914544837305</v>
      </c>
    </row>
    <row r="554" spans="1:17" x14ac:dyDescent="0.25">
      <c r="A554" t="s">
        <v>527</v>
      </c>
      <c r="B554">
        <v>60.9</v>
      </c>
      <c r="C554">
        <v>8.9002999999999997</v>
      </c>
      <c r="D554" s="1">
        <v>3.1059999999999999E-7</v>
      </c>
      <c r="E554">
        <v>64</v>
      </c>
      <c r="G554">
        <v>14</v>
      </c>
      <c r="H554" t="s">
        <v>12</v>
      </c>
      <c r="I554">
        <v>33</v>
      </c>
      <c r="J554" t="s">
        <v>12</v>
      </c>
      <c r="K554">
        <v>216</v>
      </c>
      <c r="L554" t="s">
        <v>12</v>
      </c>
      <c r="M554">
        <v>95</v>
      </c>
      <c r="N554">
        <f t="shared" si="118"/>
        <v>205.63</v>
      </c>
      <c r="O554">
        <f t="shared" si="115"/>
        <v>6.8083450858337793E-2</v>
      </c>
      <c r="P554">
        <f t="shared" si="116"/>
        <v>0.16048241988036765</v>
      </c>
      <c r="Q554">
        <f t="shared" si="117"/>
        <v>1.0504303846714973</v>
      </c>
    </row>
    <row r="555" spans="1:17" x14ac:dyDescent="0.25">
      <c r="A555" t="s">
        <v>528</v>
      </c>
      <c r="B555">
        <v>60.9</v>
      </c>
      <c r="C555">
        <v>8.9171999999999993</v>
      </c>
      <c r="D555" s="1">
        <v>2.7819999999999999E-7</v>
      </c>
      <c r="E555">
        <v>64</v>
      </c>
      <c r="G555">
        <v>14</v>
      </c>
      <c r="H555" t="s">
        <v>12</v>
      </c>
      <c r="I555">
        <v>26</v>
      </c>
      <c r="J555" t="s">
        <v>12</v>
      </c>
      <c r="K555">
        <v>226.5</v>
      </c>
      <c r="L555" t="s">
        <v>12</v>
      </c>
      <c r="M555">
        <v>96</v>
      </c>
      <c r="N555">
        <f t="shared" si="118"/>
        <v>205.07</v>
      </c>
      <c r="O555">
        <f t="shared" si="115"/>
        <v>6.8269371434144438E-2</v>
      </c>
      <c r="P555">
        <f t="shared" si="116"/>
        <v>0.12678597552055396</v>
      </c>
      <c r="Q555">
        <f t="shared" si="117"/>
        <v>1.1045009021309797</v>
      </c>
    </row>
    <row r="556" spans="1:17" x14ac:dyDescent="0.25">
      <c r="A556" t="s">
        <v>529</v>
      </c>
      <c r="B556">
        <v>60.9</v>
      </c>
      <c r="C556">
        <v>8.9390999999999998</v>
      </c>
      <c r="D556" s="1">
        <v>3.4579999999999999E-7</v>
      </c>
      <c r="E556">
        <v>64</v>
      </c>
      <c r="G556">
        <v>16</v>
      </c>
      <c r="H556" t="s">
        <v>12</v>
      </c>
      <c r="I556">
        <v>24</v>
      </c>
      <c r="J556" t="s">
        <v>12</v>
      </c>
      <c r="K556">
        <v>218.5</v>
      </c>
      <c r="L556" t="s">
        <v>12</v>
      </c>
      <c r="M556">
        <v>97</v>
      </c>
      <c r="N556">
        <f t="shared" si="118"/>
        <v>204.51</v>
      </c>
      <c r="O556">
        <f t="shared" si="115"/>
        <v>7.823578309129138E-2</v>
      </c>
      <c r="P556">
        <f t="shared" si="116"/>
        <v>0.11735367463693708</v>
      </c>
      <c r="Q556">
        <f t="shared" si="117"/>
        <v>1.0684074128404479</v>
      </c>
    </row>
    <row r="557" spans="1:17" x14ac:dyDescent="0.25">
      <c r="A557" t="s">
        <v>530</v>
      </c>
      <c r="B557">
        <v>60.9</v>
      </c>
      <c r="C557">
        <v>8.9611999999999998</v>
      </c>
      <c r="D557" s="1">
        <v>3.4830000000000002E-7</v>
      </c>
      <c r="E557">
        <v>64</v>
      </c>
      <c r="G557">
        <v>7</v>
      </c>
      <c r="H557" t="s">
        <v>12</v>
      </c>
      <c r="I557">
        <v>22</v>
      </c>
      <c r="J557" t="s">
        <v>12</v>
      </c>
      <c r="K557">
        <v>198</v>
      </c>
      <c r="L557" t="s">
        <v>12</v>
      </c>
      <c r="M557">
        <v>98</v>
      </c>
      <c r="N557">
        <f t="shared" si="118"/>
        <v>203.95</v>
      </c>
      <c r="O557">
        <f t="shared" si="115"/>
        <v>3.4322137778867369E-2</v>
      </c>
      <c r="P557">
        <f t="shared" si="116"/>
        <v>0.1078695758764403</v>
      </c>
      <c r="Q557">
        <f t="shared" si="117"/>
        <v>0.97082618288796274</v>
      </c>
    </row>
    <row r="558" spans="1:17" x14ac:dyDescent="0.25">
      <c r="A558" t="s">
        <v>531</v>
      </c>
      <c r="B558">
        <v>60.9</v>
      </c>
      <c r="C558">
        <v>8.9802</v>
      </c>
      <c r="D558" s="1">
        <v>2.7070000000000001E-7</v>
      </c>
      <c r="E558">
        <v>64</v>
      </c>
      <c r="G558">
        <v>12</v>
      </c>
      <c r="H558" t="s">
        <v>12</v>
      </c>
      <c r="I558">
        <v>17</v>
      </c>
      <c r="J558" t="s">
        <v>12</v>
      </c>
      <c r="K558">
        <v>230.5</v>
      </c>
      <c r="L558" t="s">
        <v>12</v>
      </c>
      <c r="M558">
        <v>99</v>
      </c>
      <c r="N558">
        <f t="shared" si="118"/>
        <v>203.39</v>
      </c>
      <c r="O558">
        <f t="shared" si="115"/>
        <v>5.8999950833374309E-2</v>
      </c>
      <c r="P558">
        <f t="shared" si="116"/>
        <v>8.3583263680613612E-2</v>
      </c>
      <c r="Q558">
        <f t="shared" si="117"/>
        <v>1.1332907222577315</v>
      </c>
    </row>
    <row r="559" spans="1:17" x14ac:dyDescent="0.25">
      <c r="A559" t="s">
        <v>532</v>
      </c>
      <c r="B559">
        <v>60.9</v>
      </c>
      <c r="C559">
        <v>8.9976000000000003</v>
      </c>
      <c r="D559" s="1">
        <v>2.9939999999999999E-7</v>
      </c>
      <c r="E559">
        <v>64</v>
      </c>
      <c r="G559">
        <v>10</v>
      </c>
      <c r="H559" t="s">
        <v>12</v>
      </c>
      <c r="I559">
        <v>14</v>
      </c>
      <c r="J559" t="s">
        <v>12</v>
      </c>
      <c r="K559">
        <v>220.5</v>
      </c>
      <c r="L559" t="s">
        <v>12</v>
      </c>
      <c r="M559">
        <v>100</v>
      </c>
      <c r="N559">
        <f t="shared" si="118"/>
        <v>202.82999999999998</v>
      </c>
      <c r="O559">
        <f t="shared" si="115"/>
        <v>4.9302371444066462E-2</v>
      </c>
      <c r="P559">
        <f t="shared" si="116"/>
        <v>6.9023320021693049E-2</v>
      </c>
      <c r="Q559">
        <f t="shared" si="117"/>
        <v>1.0871172903416655</v>
      </c>
    </row>
    <row r="560" spans="1:17" x14ac:dyDescent="0.25">
      <c r="A560" t="s">
        <v>533</v>
      </c>
      <c r="B560">
        <v>60.9</v>
      </c>
      <c r="C560">
        <v>7.0007999999999999</v>
      </c>
      <c r="D560" s="1">
        <v>3.39E-7</v>
      </c>
      <c r="E560">
        <v>64</v>
      </c>
      <c r="G560">
        <v>0</v>
      </c>
      <c r="H560" t="s">
        <v>12</v>
      </c>
      <c r="I560">
        <v>0</v>
      </c>
      <c r="J560" t="s">
        <v>12</v>
      </c>
      <c r="K560">
        <v>0</v>
      </c>
      <c r="L560" t="s">
        <v>12</v>
      </c>
      <c r="M560">
        <v>0</v>
      </c>
      <c r="N560">
        <f>-0.125*M560+222.08</f>
        <v>222.08</v>
      </c>
      <c r="O560">
        <f t="shared" si="115"/>
        <v>0</v>
      </c>
      <c r="P560">
        <f t="shared" si="116"/>
        <v>0</v>
      </c>
      <c r="Q560">
        <f t="shared" si="117"/>
        <v>0</v>
      </c>
    </row>
    <row r="561" spans="1:17" x14ac:dyDescent="0.25">
      <c r="A561" t="s">
        <v>534</v>
      </c>
      <c r="B561">
        <v>60.9</v>
      </c>
      <c r="C561">
        <v>7.0220000000000002</v>
      </c>
      <c r="D561" s="1">
        <v>2.5750000000000002E-7</v>
      </c>
      <c r="E561">
        <v>64</v>
      </c>
      <c r="G561">
        <v>0</v>
      </c>
      <c r="H561" t="s">
        <v>12</v>
      </c>
      <c r="I561">
        <v>0</v>
      </c>
      <c r="J561" t="s">
        <v>12</v>
      </c>
      <c r="K561">
        <v>0</v>
      </c>
      <c r="L561" t="s">
        <v>12</v>
      </c>
      <c r="M561">
        <v>1</v>
      </c>
      <c r="N561">
        <f t="shared" ref="N561:N624" si="119">-0.125*M561+222.08</f>
        <v>221.95500000000001</v>
      </c>
      <c r="O561">
        <f t="shared" si="115"/>
        <v>0</v>
      </c>
      <c r="P561">
        <f t="shared" si="116"/>
        <v>0</v>
      </c>
      <c r="Q561">
        <f t="shared" si="117"/>
        <v>0</v>
      </c>
    </row>
    <row r="562" spans="1:17" x14ac:dyDescent="0.25">
      <c r="A562" t="s">
        <v>535</v>
      </c>
      <c r="B562">
        <v>60.9</v>
      </c>
      <c r="C562">
        <v>7.0393999999999997</v>
      </c>
      <c r="D562" s="1">
        <v>3.1930000000000001E-7</v>
      </c>
      <c r="E562">
        <v>64</v>
      </c>
      <c r="G562">
        <v>0</v>
      </c>
      <c r="H562" t="s">
        <v>12</v>
      </c>
      <c r="I562">
        <v>0</v>
      </c>
      <c r="J562" t="s">
        <v>12</v>
      </c>
      <c r="K562">
        <v>0</v>
      </c>
      <c r="L562" t="s">
        <v>12</v>
      </c>
      <c r="M562">
        <v>2</v>
      </c>
      <c r="N562">
        <f t="shared" si="119"/>
        <v>221.83</v>
      </c>
      <c r="O562">
        <f t="shared" si="115"/>
        <v>0</v>
      </c>
      <c r="P562">
        <f t="shared" si="116"/>
        <v>0</v>
      </c>
      <c r="Q562">
        <f t="shared" si="117"/>
        <v>0</v>
      </c>
    </row>
    <row r="563" spans="1:17" x14ac:dyDescent="0.25">
      <c r="A563" t="s">
        <v>536</v>
      </c>
      <c r="B563">
        <v>60.9</v>
      </c>
      <c r="C563">
        <v>7.0613000000000001</v>
      </c>
      <c r="D563" s="1">
        <v>2.7329999999999999E-7</v>
      </c>
      <c r="E563">
        <v>64</v>
      </c>
      <c r="G563">
        <v>0</v>
      </c>
      <c r="H563" t="s">
        <v>12</v>
      </c>
      <c r="I563">
        <v>0</v>
      </c>
      <c r="J563" t="s">
        <v>12</v>
      </c>
      <c r="K563">
        <v>0</v>
      </c>
      <c r="L563" t="s">
        <v>12</v>
      </c>
      <c r="M563">
        <v>3</v>
      </c>
      <c r="N563">
        <f t="shared" si="119"/>
        <v>221.70500000000001</v>
      </c>
      <c r="O563">
        <f t="shared" si="115"/>
        <v>0</v>
      </c>
      <c r="P563">
        <f t="shared" si="116"/>
        <v>0</v>
      </c>
      <c r="Q563">
        <f t="shared" si="117"/>
        <v>0</v>
      </c>
    </row>
    <row r="564" spans="1:17" x14ac:dyDescent="0.25">
      <c r="A564" t="s">
        <v>537</v>
      </c>
      <c r="B564">
        <v>60.9</v>
      </c>
      <c r="C564">
        <v>7.0795000000000003</v>
      </c>
      <c r="D564" s="1">
        <v>3.4639999999999998E-7</v>
      </c>
      <c r="E564">
        <v>64</v>
      </c>
      <c r="G564">
        <v>0</v>
      </c>
      <c r="H564" t="s">
        <v>12</v>
      </c>
      <c r="I564">
        <v>0</v>
      </c>
      <c r="J564" t="s">
        <v>12</v>
      </c>
      <c r="K564">
        <v>0</v>
      </c>
      <c r="L564" t="s">
        <v>12</v>
      </c>
      <c r="M564">
        <v>4</v>
      </c>
      <c r="N564">
        <f t="shared" si="119"/>
        <v>221.58</v>
      </c>
      <c r="O564">
        <f t="shared" si="115"/>
        <v>0</v>
      </c>
      <c r="P564">
        <f t="shared" si="116"/>
        <v>0</v>
      </c>
      <c r="Q564">
        <f t="shared" si="117"/>
        <v>0</v>
      </c>
    </row>
    <row r="565" spans="1:17" x14ac:dyDescent="0.25">
      <c r="A565" t="s">
        <v>538</v>
      </c>
      <c r="B565">
        <v>60.9</v>
      </c>
      <c r="C565">
        <v>7.1006</v>
      </c>
      <c r="D565" s="1">
        <v>3.0660000000000001E-7</v>
      </c>
      <c r="E565">
        <v>64</v>
      </c>
      <c r="G565">
        <v>0</v>
      </c>
      <c r="H565" t="s">
        <v>12</v>
      </c>
      <c r="I565">
        <v>2</v>
      </c>
      <c r="J565" t="s">
        <v>12</v>
      </c>
      <c r="K565">
        <v>2</v>
      </c>
      <c r="L565" t="s">
        <v>12</v>
      </c>
      <c r="M565">
        <v>5</v>
      </c>
      <c r="N565">
        <f t="shared" si="119"/>
        <v>221.45500000000001</v>
      </c>
      <c r="O565">
        <f t="shared" si="115"/>
        <v>0</v>
      </c>
      <c r="P565">
        <f t="shared" si="116"/>
        <v>9.0311801494660313E-3</v>
      </c>
      <c r="Q565">
        <f t="shared" si="117"/>
        <v>9.0311801494660313E-3</v>
      </c>
    </row>
    <row r="566" spans="1:17" x14ac:dyDescent="0.25">
      <c r="A566" t="s">
        <v>539</v>
      </c>
      <c r="B566">
        <v>60.9</v>
      </c>
      <c r="C566">
        <v>7.1212</v>
      </c>
      <c r="D566" s="1">
        <v>2.8659999999999999E-7</v>
      </c>
      <c r="E566">
        <v>64</v>
      </c>
      <c r="G566">
        <v>0</v>
      </c>
      <c r="H566" t="s">
        <v>12</v>
      </c>
      <c r="I566">
        <v>0</v>
      </c>
      <c r="J566" t="s">
        <v>12</v>
      </c>
      <c r="K566">
        <v>0</v>
      </c>
      <c r="L566" t="s">
        <v>12</v>
      </c>
      <c r="M566">
        <v>6</v>
      </c>
      <c r="N566">
        <f t="shared" si="119"/>
        <v>221.33</v>
      </c>
      <c r="O566">
        <f t="shared" si="115"/>
        <v>0</v>
      </c>
      <c r="P566">
        <f t="shared" si="116"/>
        <v>0</v>
      </c>
      <c r="Q566">
        <f t="shared" si="117"/>
        <v>0</v>
      </c>
    </row>
    <row r="567" spans="1:17" x14ac:dyDescent="0.25">
      <c r="A567" t="s">
        <v>540</v>
      </c>
      <c r="B567">
        <v>60.9</v>
      </c>
      <c r="C567">
        <v>7.1414999999999997</v>
      </c>
      <c r="D567" s="1">
        <v>3.3340000000000001E-7</v>
      </c>
      <c r="E567">
        <v>64</v>
      </c>
      <c r="G567">
        <v>1</v>
      </c>
      <c r="H567" t="s">
        <v>12</v>
      </c>
      <c r="I567">
        <v>0</v>
      </c>
      <c r="J567" t="s">
        <v>12</v>
      </c>
      <c r="K567">
        <v>1</v>
      </c>
      <c r="L567" t="s">
        <v>12</v>
      </c>
      <c r="M567">
        <v>7</v>
      </c>
      <c r="N567">
        <f t="shared" si="119"/>
        <v>221.20500000000001</v>
      </c>
      <c r="O567">
        <f t="shared" si="115"/>
        <v>4.5206934743789694E-3</v>
      </c>
      <c r="P567">
        <f t="shared" si="116"/>
        <v>0</v>
      </c>
      <c r="Q567">
        <f t="shared" si="117"/>
        <v>4.5206934743789694E-3</v>
      </c>
    </row>
    <row r="568" spans="1:17" x14ac:dyDescent="0.25">
      <c r="A568" t="s">
        <v>541</v>
      </c>
      <c r="B568">
        <v>60.9</v>
      </c>
      <c r="C568">
        <v>7.1588000000000003</v>
      </c>
      <c r="D568" s="1">
        <v>3.4569999999999998E-7</v>
      </c>
      <c r="E568">
        <v>64</v>
      </c>
      <c r="G568">
        <v>0</v>
      </c>
      <c r="H568" t="s">
        <v>12</v>
      </c>
      <c r="I568">
        <v>0</v>
      </c>
      <c r="J568" t="s">
        <v>12</v>
      </c>
      <c r="K568">
        <v>0</v>
      </c>
      <c r="L568" t="s">
        <v>12</v>
      </c>
      <c r="M568">
        <v>8</v>
      </c>
      <c r="N568">
        <f t="shared" si="119"/>
        <v>221.08</v>
      </c>
      <c r="O568">
        <f t="shared" ref="O568:O631" si="120">G568/N568</f>
        <v>0</v>
      </c>
      <c r="P568">
        <f t="shared" ref="P568:P631" si="121">I568/N568</f>
        <v>0</v>
      </c>
      <c r="Q568">
        <f t="shared" ref="Q568:Q631" si="122">K568/N568</f>
        <v>0</v>
      </c>
    </row>
    <row r="569" spans="1:17" x14ac:dyDescent="0.25">
      <c r="A569" t="s">
        <v>542</v>
      </c>
      <c r="B569">
        <v>60.9</v>
      </c>
      <c r="C569">
        <v>7.1787000000000001</v>
      </c>
      <c r="D569" s="1">
        <v>2.7510000000000002E-7</v>
      </c>
      <c r="E569">
        <v>64</v>
      </c>
      <c r="G569">
        <v>2</v>
      </c>
      <c r="H569" t="s">
        <v>12</v>
      </c>
      <c r="I569">
        <v>0</v>
      </c>
      <c r="J569" t="s">
        <v>12</v>
      </c>
      <c r="K569">
        <v>4</v>
      </c>
      <c r="L569" t="s">
        <v>12</v>
      </c>
      <c r="M569">
        <v>9</v>
      </c>
      <c r="N569">
        <f t="shared" si="119"/>
        <v>220.95500000000001</v>
      </c>
      <c r="O569">
        <f t="shared" si="120"/>
        <v>9.0516168450589483E-3</v>
      </c>
      <c r="P569">
        <f t="shared" si="121"/>
        <v>0</v>
      </c>
      <c r="Q569">
        <f t="shared" si="122"/>
        <v>1.8103233690117897E-2</v>
      </c>
    </row>
    <row r="570" spans="1:17" x14ac:dyDescent="0.25">
      <c r="A570" t="s">
        <v>543</v>
      </c>
      <c r="B570">
        <v>60.9</v>
      </c>
      <c r="C570">
        <v>7.1994999999999996</v>
      </c>
      <c r="D570" s="1">
        <v>3.4519999999999999E-7</v>
      </c>
      <c r="E570">
        <v>64</v>
      </c>
      <c r="G570">
        <v>0</v>
      </c>
      <c r="H570" t="s">
        <v>12</v>
      </c>
      <c r="I570">
        <v>0</v>
      </c>
      <c r="J570" t="s">
        <v>12</v>
      </c>
      <c r="K570">
        <v>1</v>
      </c>
      <c r="L570" t="s">
        <v>12</v>
      </c>
      <c r="M570">
        <v>10</v>
      </c>
      <c r="N570">
        <f t="shared" si="119"/>
        <v>220.83</v>
      </c>
      <c r="O570">
        <f t="shared" si="120"/>
        <v>0</v>
      </c>
      <c r="P570">
        <f t="shared" si="121"/>
        <v>0</v>
      </c>
      <c r="Q570">
        <f t="shared" si="122"/>
        <v>4.5283702395507858E-3</v>
      </c>
    </row>
    <row r="571" spans="1:17" x14ac:dyDescent="0.25">
      <c r="A571" t="s">
        <v>544</v>
      </c>
      <c r="B571">
        <v>60.9</v>
      </c>
      <c r="C571">
        <v>7.2218</v>
      </c>
      <c r="D571" s="1">
        <v>3.0149999999999999E-7</v>
      </c>
      <c r="E571">
        <v>64</v>
      </c>
      <c r="G571">
        <v>0</v>
      </c>
      <c r="H571" t="s">
        <v>12</v>
      </c>
      <c r="I571">
        <v>0</v>
      </c>
      <c r="J571" t="s">
        <v>12</v>
      </c>
      <c r="K571">
        <v>0</v>
      </c>
      <c r="L571" t="s">
        <v>12</v>
      </c>
      <c r="M571">
        <v>11</v>
      </c>
      <c r="N571">
        <f t="shared" si="119"/>
        <v>220.70500000000001</v>
      </c>
      <c r="O571">
        <f t="shared" si="120"/>
        <v>0</v>
      </c>
      <c r="P571">
        <f t="shared" si="121"/>
        <v>0</v>
      </c>
      <c r="Q571">
        <f t="shared" si="122"/>
        <v>0</v>
      </c>
    </row>
    <row r="572" spans="1:17" x14ac:dyDescent="0.25">
      <c r="A572" t="s">
        <v>545</v>
      </c>
      <c r="B572">
        <v>60</v>
      </c>
      <c r="C572">
        <v>7.2407000000000004</v>
      </c>
      <c r="D572" s="1">
        <v>2.6810000000000003E-7</v>
      </c>
      <c r="E572">
        <v>64</v>
      </c>
      <c r="G572">
        <v>0</v>
      </c>
      <c r="H572" t="s">
        <v>12</v>
      </c>
      <c r="I572">
        <v>0</v>
      </c>
      <c r="J572" t="s">
        <v>12</v>
      </c>
      <c r="K572">
        <v>2</v>
      </c>
      <c r="L572" t="s">
        <v>12</v>
      </c>
      <c r="M572">
        <v>12</v>
      </c>
      <c r="N572">
        <f t="shared" si="119"/>
        <v>220.58</v>
      </c>
      <c r="O572">
        <f t="shared" si="120"/>
        <v>0</v>
      </c>
      <c r="P572">
        <f t="shared" si="121"/>
        <v>0</v>
      </c>
      <c r="Q572">
        <f t="shared" si="122"/>
        <v>9.0670051681929452E-3</v>
      </c>
    </row>
    <row r="573" spans="1:17" x14ac:dyDescent="0.25">
      <c r="A573" t="s">
        <v>546</v>
      </c>
      <c r="B573">
        <v>60.9</v>
      </c>
      <c r="C573">
        <v>7.2591999999999999</v>
      </c>
      <c r="D573" s="1">
        <v>2.939E-7</v>
      </c>
      <c r="E573">
        <v>64</v>
      </c>
      <c r="G573">
        <v>0</v>
      </c>
      <c r="H573" t="s">
        <v>12</v>
      </c>
      <c r="I573">
        <v>0</v>
      </c>
      <c r="J573" t="s">
        <v>12</v>
      </c>
      <c r="K573">
        <v>1</v>
      </c>
      <c r="L573" t="s">
        <v>12</v>
      </c>
      <c r="M573">
        <v>13</v>
      </c>
      <c r="N573">
        <f t="shared" si="119"/>
        <v>220.45500000000001</v>
      </c>
      <c r="O573">
        <f t="shared" si="120"/>
        <v>0</v>
      </c>
      <c r="P573">
        <f t="shared" si="121"/>
        <v>0</v>
      </c>
      <c r="Q573">
        <f t="shared" si="122"/>
        <v>4.536073121498718E-3</v>
      </c>
    </row>
    <row r="574" spans="1:17" x14ac:dyDescent="0.25">
      <c r="A574" t="s">
        <v>547</v>
      </c>
      <c r="B574">
        <v>60</v>
      </c>
      <c r="C574">
        <v>7.2801999999999998</v>
      </c>
      <c r="D574" s="1">
        <v>3.4449999999999999E-7</v>
      </c>
      <c r="E574">
        <v>64</v>
      </c>
      <c r="G574">
        <v>2</v>
      </c>
      <c r="H574" t="s">
        <v>12</v>
      </c>
      <c r="I574">
        <v>0</v>
      </c>
      <c r="J574" t="s">
        <v>12</v>
      </c>
      <c r="K574">
        <v>3</v>
      </c>
      <c r="L574" t="s">
        <v>12</v>
      </c>
      <c r="M574">
        <v>14</v>
      </c>
      <c r="N574">
        <f t="shared" si="119"/>
        <v>220.33</v>
      </c>
      <c r="O574">
        <f t="shared" si="120"/>
        <v>9.0772931511823168E-3</v>
      </c>
      <c r="P574">
        <f t="shared" si="121"/>
        <v>0</v>
      </c>
      <c r="Q574">
        <f t="shared" si="122"/>
        <v>1.3615939726773475E-2</v>
      </c>
    </row>
    <row r="575" spans="1:17" x14ac:dyDescent="0.25">
      <c r="A575" t="s">
        <v>548</v>
      </c>
      <c r="B575">
        <v>60.9</v>
      </c>
      <c r="C575">
        <v>7.2988</v>
      </c>
      <c r="D575" s="1">
        <v>3.4340000000000002E-7</v>
      </c>
      <c r="E575">
        <v>64</v>
      </c>
      <c r="G575">
        <v>0</v>
      </c>
      <c r="H575" t="s">
        <v>12</v>
      </c>
      <c r="I575">
        <v>1</v>
      </c>
      <c r="J575" t="s">
        <v>12</v>
      </c>
      <c r="K575">
        <v>1</v>
      </c>
      <c r="L575" t="s">
        <v>12</v>
      </c>
      <c r="M575">
        <v>15</v>
      </c>
      <c r="N575">
        <f t="shared" si="119"/>
        <v>220.20500000000001</v>
      </c>
      <c r="O575">
        <f t="shared" si="120"/>
        <v>0</v>
      </c>
      <c r="P575">
        <f t="shared" si="121"/>
        <v>4.5412229513407962E-3</v>
      </c>
      <c r="Q575">
        <f t="shared" si="122"/>
        <v>4.5412229513407962E-3</v>
      </c>
    </row>
    <row r="576" spans="1:17" x14ac:dyDescent="0.25">
      <c r="A576" t="s">
        <v>549</v>
      </c>
      <c r="B576">
        <v>60.9</v>
      </c>
      <c r="C576">
        <v>7.3197999999999999</v>
      </c>
      <c r="D576" s="1">
        <v>3.4439999999999999E-7</v>
      </c>
      <c r="E576">
        <v>64</v>
      </c>
      <c r="G576">
        <v>0</v>
      </c>
      <c r="H576" t="s">
        <v>12</v>
      </c>
      <c r="I576">
        <v>1</v>
      </c>
      <c r="J576" t="s">
        <v>12</v>
      </c>
      <c r="K576">
        <v>2</v>
      </c>
      <c r="L576" t="s">
        <v>12</v>
      </c>
      <c r="M576">
        <v>16</v>
      </c>
      <c r="N576">
        <f t="shared" si="119"/>
        <v>220.08</v>
      </c>
      <c r="O576">
        <f t="shared" si="120"/>
        <v>0</v>
      </c>
      <c r="P576">
        <f t="shared" si="121"/>
        <v>4.5438022537259174E-3</v>
      </c>
      <c r="Q576">
        <f t="shared" si="122"/>
        <v>9.0876045074518349E-3</v>
      </c>
    </row>
    <row r="577" spans="1:17" x14ac:dyDescent="0.25">
      <c r="A577" t="s">
        <v>550</v>
      </c>
      <c r="B577">
        <v>60.9</v>
      </c>
      <c r="C577">
        <v>7.3388</v>
      </c>
      <c r="D577" s="1">
        <v>3.4400000000000001E-7</v>
      </c>
      <c r="E577">
        <v>64</v>
      </c>
      <c r="G577">
        <v>0</v>
      </c>
      <c r="H577" t="s">
        <v>12</v>
      </c>
      <c r="I577">
        <v>0</v>
      </c>
      <c r="J577" t="s">
        <v>12</v>
      </c>
      <c r="K577">
        <v>0</v>
      </c>
      <c r="L577" t="s">
        <v>12</v>
      </c>
      <c r="M577">
        <v>17</v>
      </c>
      <c r="N577">
        <f t="shared" si="119"/>
        <v>219.95500000000001</v>
      </c>
      <c r="O577">
        <f t="shared" si="120"/>
        <v>0</v>
      </c>
      <c r="P577">
        <f t="shared" si="121"/>
        <v>0</v>
      </c>
      <c r="Q577">
        <f t="shared" si="122"/>
        <v>0</v>
      </c>
    </row>
    <row r="578" spans="1:17" x14ac:dyDescent="0.25">
      <c r="A578" t="s">
        <v>551</v>
      </c>
      <c r="B578">
        <v>60.9</v>
      </c>
      <c r="C578">
        <v>7.3593999999999999</v>
      </c>
      <c r="D578" s="1">
        <v>3.1329999999999998E-7</v>
      </c>
      <c r="E578">
        <v>64</v>
      </c>
      <c r="G578">
        <v>0</v>
      </c>
      <c r="H578" t="s">
        <v>12</v>
      </c>
      <c r="I578">
        <v>1</v>
      </c>
      <c r="J578" t="s">
        <v>12</v>
      </c>
      <c r="K578">
        <v>3</v>
      </c>
      <c r="L578" t="s">
        <v>12</v>
      </c>
      <c r="M578">
        <v>18</v>
      </c>
      <c r="N578">
        <f t="shared" si="119"/>
        <v>219.83</v>
      </c>
      <c r="O578">
        <f t="shared" si="120"/>
        <v>0</v>
      </c>
      <c r="P578">
        <f t="shared" si="121"/>
        <v>4.5489696583723782E-3</v>
      </c>
      <c r="Q578">
        <f t="shared" si="122"/>
        <v>1.3646908975117136E-2</v>
      </c>
    </row>
    <row r="579" spans="1:17" x14ac:dyDescent="0.25">
      <c r="A579" t="s">
        <v>552</v>
      </c>
      <c r="B579">
        <v>60.9</v>
      </c>
      <c r="C579">
        <v>7.3791000000000002</v>
      </c>
      <c r="D579" s="1">
        <v>3.3850000000000002E-7</v>
      </c>
      <c r="E579">
        <v>64</v>
      </c>
      <c r="G579">
        <v>0</v>
      </c>
      <c r="H579" t="s">
        <v>12</v>
      </c>
      <c r="I579">
        <v>2</v>
      </c>
      <c r="J579" t="s">
        <v>12</v>
      </c>
      <c r="K579">
        <v>2.5</v>
      </c>
      <c r="L579" t="s">
        <v>12</v>
      </c>
      <c r="M579">
        <v>19</v>
      </c>
      <c r="N579">
        <f t="shared" si="119"/>
        <v>219.70500000000001</v>
      </c>
      <c r="O579">
        <f t="shared" si="120"/>
        <v>0</v>
      </c>
      <c r="P579">
        <f t="shared" si="121"/>
        <v>9.103115541294008E-3</v>
      </c>
      <c r="Q579">
        <f t="shared" si="122"/>
        <v>1.1378894426617509E-2</v>
      </c>
    </row>
    <row r="580" spans="1:17" x14ac:dyDescent="0.25">
      <c r="A580" t="s">
        <v>553</v>
      </c>
      <c r="B580">
        <v>60</v>
      </c>
      <c r="C580">
        <v>7.3997000000000002</v>
      </c>
      <c r="D580" s="1">
        <v>3.4379999999999999E-7</v>
      </c>
      <c r="E580">
        <v>64</v>
      </c>
      <c r="G580">
        <v>1</v>
      </c>
      <c r="H580" t="s">
        <v>12</v>
      </c>
      <c r="I580">
        <v>1</v>
      </c>
      <c r="J580" t="s">
        <v>12</v>
      </c>
      <c r="K580">
        <v>2</v>
      </c>
      <c r="L580" t="s">
        <v>12</v>
      </c>
      <c r="M580">
        <v>20</v>
      </c>
      <c r="N580">
        <f t="shared" si="119"/>
        <v>219.58</v>
      </c>
      <c r="O580">
        <f t="shared" si="120"/>
        <v>4.5541488295837507E-3</v>
      </c>
      <c r="P580">
        <f t="shared" si="121"/>
        <v>4.5541488295837507E-3</v>
      </c>
      <c r="Q580">
        <f t="shared" si="122"/>
        <v>9.1082976591675014E-3</v>
      </c>
    </row>
    <row r="581" spans="1:17" x14ac:dyDescent="0.25">
      <c r="A581" t="s">
        <v>554</v>
      </c>
      <c r="B581">
        <v>60.9</v>
      </c>
      <c r="C581">
        <v>7.4203999999999999</v>
      </c>
      <c r="D581" s="1">
        <v>3.128E-7</v>
      </c>
      <c r="E581">
        <v>64</v>
      </c>
      <c r="G581">
        <v>2</v>
      </c>
      <c r="H581" t="s">
        <v>12</v>
      </c>
      <c r="I581">
        <v>0</v>
      </c>
      <c r="J581" t="s">
        <v>12</v>
      </c>
      <c r="K581">
        <v>4</v>
      </c>
      <c r="L581" t="s">
        <v>12</v>
      </c>
      <c r="M581">
        <v>21</v>
      </c>
      <c r="N581">
        <f t="shared" si="119"/>
        <v>219.45500000000001</v>
      </c>
      <c r="O581">
        <f t="shared" si="120"/>
        <v>9.1134856804356238E-3</v>
      </c>
      <c r="P581">
        <f t="shared" si="121"/>
        <v>0</v>
      </c>
      <c r="Q581">
        <f t="shared" si="122"/>
        <v>1.8226971360871248E-2</v>
      </c>
    </row>
    <row r="582" spans="1:17" x14ac:dyDescent="0.25">
      <c r="A582" t="s">
        <v>555</v>
      </c>
      <c r="B582">
        <v>60.9</v>
      </c>
      <c r="C582">
        <v>7.4448999999999996</v>
      </c>
      <c r="D582" s="1">
        <v>3.432E-7</v>
      </c>
      <c r="E582">
        <v>64</v>
      </c>
      <c r="G582">
        <v>1</v>
      </c>
      <c r="H582" t="s">
        <v>12</v>
      </c>
      <c r="I582">
        <v>4</v>
      </c>
      <c r="J582" t="s">
        <v>12</v>
      </c>
      <c r="K582">
        <v>7</v>
      </c>
      <c r="L582" t="s">
        <v>12</v>
      </c>
      <c r="M582">
        <v>22</v>
      </c>
      <c r="N582">
        <f t="shared" si="119"/>
        <v>219.33</v>
      </c>
      <c r="O582">
        <f t="shared" si="120"/>
        <v>4.5593398075958599E-3</v>
      </c>
      <c r="P582">
        <f t="shared" si="121"/>
        <v>1.823735923038344E-2</v>
      </c>
      <c r="Q582">
        <f t="shared" si="122"/>
        <v>3.1915378653171018E-2</v>
      </c>
    </row>
    <row r="583" spans="1:17" x14ac:dyDescent="0.25">
      <c r="A583" t="s">
        <v>556</v>
      </c>
      <c r="B583">
        <v>60.9</v>
      </c>
      <c r="C583">
        <v>7.4634</v>
      </c>
      <c r="D583" s="1">
        <v>3.1259999999999998E-7</v>
      </c>
      <c r="E583">
        <v>64</v>
      </c>
      <c r="G583">
        <v>1</v>
      </c>
      <c r="H583" t="s">
        <v>12</v>
      </c>
      <c r="I583">
        <v>4</v>
      </c>
      <c r="J583" t="s">
        <v>12</v>
      </c>
      <c r="K583">
        <v>6.5</v>
      </c>
      <c r="L583" t="s">
        <v>12</v>
      </c>
      <c r="M583">
        <v>23</v>
      </c>
      <c r="N583">
        <f t="shared" si="119"/>
        <v>219.20500000000001</v>
      </c>
      <c r="O583">
        <f t="shared" si="120"/>
        <v>4.5619397367760769E-3</v>
      </c>
      <c r="P583">
        <f t="shared" si="121"/>
        <v>1.8247758947104308E-2</v>
      </c>
      <c r="Q583">
        <f t="shared" si="122"/>
        <v>2.9652608289044501E-2</v>
      </c>
    </row>
    <row r="584" spans="1:17" x14ac:dyDescent="0.25">
      <c r="A584" t="s">
        <v>557</v>
      </c>
      <c r="B584">
        <v>60.9</v>
      </c>
      <c r="C584">
        <v>7.4794999999999998</v>
      </c>
      <c r="D584" s="1">
        <v>3.114E-7</v>
      </c>
      <c r="E584">
        <v>64</v>
      </c>
      <c r="G584">
        <v>4</v>
      </c>
      <c r="H584" t="s">
        <v>12</v>
      </c>
      <c r="I584">
        <v>4</v>
      </c>
      <c r="J584" t="s">
        <v>12</v>
      </c>
      <c r="K584">
        <v>10</v>
      </c>
      <c r="L584" t="s">
        <v>12</v>
      </c>
      <c r="M584">
        <v>24</v>
      </c>
      <c r="N584">
        <f t="shared" si="119"/>
        <v>219.08</v>
      </c>
      <c r="O584">
        <f t="shared" si="120"/>
        <v>1.8258170531312762E-2</v>
      </c>
      <c r="P584">
        <f t="shared" si="121"/>
        <v>1.8258170531312762E-2</v>
      </c>
      <c r="Q584">
        <f t="shared" si="122"/>
        <v>4.5645426328281904E-2</v>
      </c>
    </row>
    <row r="585" spans="1:17" x14ac:dyDescent="0.25">
      <c r="A585" t="s">
        <v>558</v>
      </c>
      <c r="B585">
        <v>60.9</v>
      </c>
      <c r="C585">
        <v>7.4977</v>
      </c>
      <c r="D585" s="1">
        <v>2.8089999999999998E-7</v>
      </c>
      <c r="E585">
        <v>64</v>
      </c>
      <c r="G585">
        <v>2</v>
      </c>
      <c r="H585" t="s">
        <v>12</v>
      </c>
      <c r="I585">
        <v>5</v>
      </c>
      <c r="J585" t="s">
        <v>12</v>
      </c>
      <c r="K585">
        <v>12</v>
      </c>
      <c r="L585" t="s">
        <v>12</v>
      </c>
      <c r="M585">
        <v>25</v>
      </c>
      <c r="N585">
        <f t="shared" si="119"/>
        <v>218.95500000000001</v>
      </c>
      <c r="O585">
        <f t="shared" si="120"/>
        <v>9.1342970016670081E-3</v>
      </c>
      <c r="P585">
        <f t="shared" si="121"/>
        <v>2.2835742504167523E-2</v>
      </c>
      <c r="Q585">
        <f t="shared" si="122"/>
        <v>5.4805782010002052E-2</v>
      </c>
    </row>
    <row r="586" spans="1:17" x14ac:dyDescent="0.25">
      <c r="A586" t="s">
        <v>559</v>
      </c>
      <c r="B586">
        <v>60.9</v>
      </c>
      <c r="C586">
        <v>7.5197000000000003</v>
      </c>
      <c r="D586" s="1">
        <v>3.347E-7</v>
      </c>
      <c r="E586">
        <v>64</v>
      </c>
      <c r="G586">
        <v>2</v>
      </c>
      <c r="H586" t="s">
        <v>12</v>
      </c>
      <c r="I586">
        <v>6</v>
      </c>
      <c r="J586" t="s">
        <v>12</v>
      </c>
      <c r="K586">
        <v>16</v>
      </c>
      <c r="L586" t="s">
        <v>12</v>
      </c>
      <c r="M586">
        <v>26</v>
      </c>
      <c r="N586">
        <f t="shared" si="119"/>
        <v>218.83</v>
      </c>
      <c r="O586">
        <f t="shared" si="120"/>
        <v>9.1395146917698667E-3</v>
      </c>
      <c r="P586">
        <f t="shared" si="121"/>
        <v>2.7418544075309598E-2</v>
      </c>
      <c r="Q586">
        <f t="shared" si="122"/>
        <v>7.3116117534158934E-2</v>
      </c>
    </row>
    <row r="587" spans="1:17" x14ac:dyDescent="0.25">
      <c r="A587" t="s">
        <v>560</v>
      </c>
      <c r="B587">
        <v>60.9</v>
      </c>
      <c r="C587">
        <v>7.54</v>
      </c>
      <c r="D587" s="1">
        <v>3.424E-7</v>
      </c>
      <c r="E587">
        <v>64</v>
      </c>
      <c r="G587">
        <v>2</v>
      </c>
      <c r="H587" t="s">
        <v>12</v>
      </c>
      <c r="I587">
        <v>4</v>
      </c>
      <c r="J587" t="s">
        <v>12</v>
      </c>
      <c r="K587">
        <v>16</v>
      </c>
      <c r="L587" t="s">
        <v>12</v>
      </c>
      <c r="M587">
        <v>27</v>
      </c>
      <c r="N587">
        <f t="shared" si="119"/>
        <v>218.70500000000001</v>
      </c>
      <c r="O587">
        <f t="shared" si="120"/>
        <v>9.1447383461740698E-3</v>
      </c>
      <c r="P587">
        <f t="shared" si="121"/>
        <v>1.828947669234814E-2</v>
      </c>
      <c r="Q587">
        <f t="shared" si="122"/>
        <v>7.3157906769392558E-2</v>
      </c>
    </row>
    <row r="588" spans="1:17" x14ac:dyDescent="0.25">
      <c r="A588" t="s">
        <v>561</v>
      </c>
      <c r="B588">
        <v>60</v>
      </c>
      <c r="C588">
        <v>7.5631000000000004</v>
      </c>
      <c r="D588" s="1">
        <v>2.7290000000000002E-7</v>
      </c>
      <c r="E588">
        <v>64</v>
      </c>
      <c r="G588">
        <v>1</v>
      </c>
      <c r="H588" t="s">
        <v>12</v>
      </c>
      <c r="I588">
        <v>4</v>
      </c>
      <c r="J588" t="s">
        <v>12</v>
      </c>
      <c r="K588">
        <v>14</v>
      </c>
      <c r="L588" t="s">
        <v>12</v>
      </c>
      <c r="M588">
        <v>28</v>
      </c>
      <c r="N588">
        <f t="shared" si="119"/>
        <v>218.58</v>
      </c>
      <c r="O588">
        <f t="shared" si="120"/>
        <v>4.5749839875560434E-3</v>
      </c>
      <c r="P588">
        <f t="shared" si="121"/>
        <v>1.8299935950224173E-2</v>
      </c>
      <c r="Q588">
        <f t="shared" si="122"/>
        <v>6.4049775825784611E-2</v>
      </c>
    </row>
    <row r="589" spans="1:17" x14ac:dyDescent="0.25">
      <c r="A589" t="s">
        <v>562</v>
      </c>
      <c r="B589">
        <v>60.9</v>
      </c>
      <c r="C589">
        <v>7.5831</v>
      </c>
      <c r="D589" s="1">
        <v>2.967E-7</v>
      </c>
      <c r="E589">
        <v>64</v>
      </c>
      <c r="G589">
        <v>3</v>
      </c>
      <c r="H589" t="s">
        <v>12</v>
      </c>
      <c r="I589">
        <v>8</v>
      </c>
      <c r="J589" t="s">
        <v>12</v>
      </c>
      <c r="K589">
        <v>19.5</v>
      </c>
      <c r="L589" t="s">
        <v>12</v>
      </c>
      <c r="M589">
        <v>29</v>
      </c>
      <c r="N589">
        <f t="shared" si="119"/>
        <v>218.45500000000001</v>
      </c>
      <c r="O589">
        <f t="shared" si="120"/>
        <v>1.3732805383259709E-2</v>
      </c>
      <c r="P589">
        <f t="shared" si="121"/>
        <v>3.6620814355359223E-2</v>
      </c>
      <c r="Q589">
        <f t="shared" si="122"/>
        <v>8.9263234991188115E-2</v>
      </c>
    </row>
    <row r="590" spans="1:17" x14ac:dyDescent="0.25">
      <c r="A590" t="s">
        <v>563</v>
      </c>
      <c r="B590">
        <v>60</v>
      </c>
      <c r="C590">
        <v>7.6025999999999998</v>
      </c>
      <c r="D590" s="1">
        <v>3.4200000000000002E-7</v>
      </c>
      <c r="E590">
        <v>64</v>
      </c>
      <c r="G590">
        <v>3</v>
      </c>
      <c r="H590" t="s">
        <v>12</v>
      </c>
      <c r="I590">
        <v>10</v>
      </c>
      <c r="J590" t="s">
        <v>12</v>
      </c>
      <c r="K590">
        <v>20</v>
      </c>
      <c r="L590" t="s">
        <v>12</v>
      </c>
      <c r="M590">
        <v>30</v>
      </c>
      <c r="N590">
        <f t="shared" si="119"/>
        <v>218.33</v>
      </c>
      <c r="O590">
        <f t="shared" si="120"/>
        <v>1.3740667796454907E-2</v>
      </c>
      <c r="P590">
        <f t="shared" si="121"/>
        <v>4.5802225988183023E-2</v>
      </c>
      <c r="Q590">
        <f t="shared" si="122"/>
        <v>9.1604451976366047E-2</v>
      </c>
    </row>
    <row r="591" spans="1:17" x14ac:dyDescent="0.25">
      <c r="A591" t="s">
        <v>564</v>
      </c>
      <c r="B591">
        <v>60</v>
      </c>
      <c r="C591">
        <v>7.6184000000000003</v>
      </c>
      <c r="D591" s="1">
        <v>3.4200000000000002E-7</v>
      </c>
      <c r="E591">
        <v>64</v>
      </c>
      <c r="G591">
        <v>1</v>
      </c>
      <c r="H591" t="s">
        <v>12</v>
      </c>
      <c r="I591">
        <v>5</v>
      </c>
      <c r="J591" t="s">
        <v>12</v>
      </c>
      <c r="K591">
        <v>15</v>
      </c>
      <c r="L591" t="s">
        <v>12</v>
      </c>
      <c r="M591">
        <v>31</v>
      </c>
      <c r="N591">
        <f t="shared" si="119"/>
        <v>218.20500000000001</v>
      </c>
      <c r="O591">
        <f t="shared" si="120"/>
        <v>4.5828464059027062E-3</v>
      </c>
      <c r="P591">
        <f t="shared" si="121"/>
        <v>2.291423202951353E-2</v>
      </c>
      <c r="Q591">
        <f t="shared" si="122"/>
        <v>6.8742696088540584E-2</v>
      </c>
    </row>
    <row r="592" spans="1:17" x14ac:dyDescent="0.25">
      <c r="A592" t="s">
        <v>565</v>
      </c>
      <c r="B592">
        <v>60.9</v>
      </c>
      <c r="C592">
        <v>7.6406000000000001</v>
      </c>
      <c r="D592" s="1">
        <v>3.4050000000000001E-7</v>
      </c>
      <c r="E592">
        <v>64</v>
      </c>
      <c r="G592">
        <v>0</v>
      </c>
      <c r="H592" t="s">
        <v>12</v>
      </c>
      <c r="I592">
        <v>4</v>
      </c>
      <c r="J592" t="s">
        <v>12</v>
      </c>
      <c r="K592">
        <v>6</v>
      </c>
      <c r="L592" t="s">
        <v>12</v>
      </c>
      <c r="M592">
        <v>32</v>
      </c>
      <c r="N592">
        <f t="shared" si="119"/>
        <v>218.08</v>
      </c>
      <c r="O592">
        <f t="shared" si="120"/>
        <v>0</v>
      </c>
      <c r="P592">
        <f t="shared" si="121"/>
        <v>1.8341892883345562E-2</v>
      </c>
      <c r="Q592">
        <f t="shared" si="122"/>
        <v>2.7512839325018339E-2</v>
      </c>
    </row>
    <row r="593" spans="1:17" x14ac:dyDescent="0.25">
      <c r="A593" t="s">
        <v>566</v>
      </c>
      <c r="B593">
        <v>60.9</v>
      </c>
      <c r="C593">
        <v>7.6616999999999997</v>
      </c>
      <c r="D593" s="1">
        <v>3.3589999999999998E-7</v>
      </c>
      <c r="E593">
        <v>64</v>
      </c>
      <c r="G593">
        <v>3</v>
      </c>
      <c r="H593" t="s">
        <v>12</v>
      </c>
      <c r="I593">
        <v>7</v>
      </c>
      <c r="J593" t="s">
        <v>12</v>
      </c>
      <c r="K593">
        <v>17</v>
      </c>
      <c r="L593" t="s">
        <v>12</v>
      </c>
      <c r="M593">
        <v>33</v>
      </c>
      <c r="N593">
        <f t="shared" si="119"/>
        <v>217.95500000000001</v>
      </c>
      <c r="O593">
        <f t="shared" si="120"/>
        <v>1.3764309146383427E-2</v>
      </c>
      <c r="P593">
        <f t="shared" si="121"/>
        <v>3.2116721341561329E-2</v>
      </c>
      <c r="Q593">
        <f t="shared" si="122"/>
        <v>7.7997751829506093E-2</v>
      </c>
    </row>
    <row r="594" spans="1:17" x14ac:dyDescent="0.25">
      <c r="A594" t="s">
        <v>567</v>
      </c>
      <c r="B594">
        <v>60</v>
      </c>
      <c r="C594">
        <v>7.6798000000000002</v>
      </c>
      <c r="D594" s="1">
        <v>2.9900000000000002E-7</v>
      </c>
      <c r="E594">
        <v>64</v>
      </c>
      <c r="G594">
        <v>1</v>
      </c>
      <c r="H594" t="s">
        <v>12</v>
      </c>
      <c r="I594">
        <v>4</v>
      </c>
      <c r="J594" t="s">
        <v>12</v>
      </c>
      <c r="K594">
        <v>21</v>
      </c>
      <c r="L594" t="s">
        <v>12</v>
      </c>
      <c r="M594">
        <v>34</v>
      </c>
      <c r="N594">
        <f t="shared" si="119"/>
        <v>217.83</v>
      </c>
      <c r="O594">
        <f t="shared" si="120"/>
        <v>4.5907358949639626E-3</v>
      </c>
      <c r="P594">
        <f t="shared" si="121"/>
        <v>1.836294357985585E-2</v>
      </c>
      <c r="Q594">
        <f t="shared" si="122"/>
        <v>9.6405453794243215E-2</v>
      </c>
    </row>
    <row r="595" spans="1:17" x14ac:dyDescent="0.25">
      <c r="A595" t="s">
        <v>568</v>
      </c>
      <c r="B595">
        <v>60.9</v>
      </c>
      <c r="C595">
        <v>7.7005999999999997</v>
      </c>
      <c r="D595" s="1">
        <v>2.6399999999999998E-7</v>
      </c>
      <c r="E595">
        <v>64</v>
      </c>
      <c r="G595">
        <v>7</v>
      </c>
      <c r="H595" t="s">
        <v>12</v>
      </c>
      <c r="I595">
        <v>7</v>
      </c>
      <c r="J595" t="s">
        <v>12</v>
      </c>
      <c r="K595">
        <v>31</v>
      </c>
      <c r="L595" t="s">
        <v>12</v>
      </c>
      <c r="M595">
        <v>35</v>
      </c>
      <c r="N595">
        <f t="shared" si="119"/>
        <v>217.70500000000001</v>
      </c>
      <c r="O595">
        <f t="shared" si="120"/>
        <v>3.2153602351806344E-2</v>
      </c>
      <c r="P595">
        <f t="shared" si="121"/>
        <v>3.2153602351806344E-2</v>
      </c>
      <c r="Q595">
        <f t="shared" si="122"/>
        <v>0.14239452470085665</v>
      </c>
    </row>
    <row r="596" spans="1:17" x14ac:dyDescent="0.25">
      <c r="A596" t="s">
        <v>569</v>
      </c>
      <c r="B596">
        <v>60.9</v>
      </c>
      <c r="C596">
        <v>7.7196999999999996</v>
      </c>
      <c r="D596" s="1">
        <v>3.3439999999999998E-7</v>
      </c>
      <c r="E596">
        <v>64</v>
      </c>
      <c r="G596">
        <v>2</v>
      </c>
      <c r="H596" t="s">
        <v>12</v>
      </c>
      <c r="I596">
        <v>4</v>
      </c>
      <c r="J596" t="s">
        <v>12</v>
      </c>
      <c r="K596">
        <v>13</v>
      </c>
      <c r="L596" t="s">
        <v>12</v>
      </c>
      <c r="M596">
        <v>36</v>
      </c>
      <c r="N596">
        <f t="shared" si="119"/>
        <v>217.58</v>
      </c>
      <c r="O596">
        <f t="shared" si="120"/>
        <v>9.1920213254894738E-3</v>
      </c>
      <c r="P596">
        <f t="shared" si="121"/>
        <v>1.8384042650978948E-2</v>
      </c>
      <c r="Q596">
        <f t="shared" si="122"/>
        <v>5.9748138615681588E-2</v>
      </c>
    </row>
    <row r="597" spans="1:17" x14ac:dyDescent="0.25">
      <c r="A597" t="s">
        <v>570</v>
      </c>
      <c r="B597">
        <v>60.9</v>
      </c>
      <c r="C597">
        <v>7.7413999999999996</v>
      </c>
      <c r="D597" s="1">
        <v>3.3439999999999998E-7</v>
      </c>
      <c r="E597">
        <v>64</v>
      </c>
      <c r="G597">
        <v>0</v>
      </c>
      <c r="H597" t="s">
        <v>12</v>
      </c>
      <c r="I597">
        <v>4</v>
      </c>
      <c r="J597" t="s">
        <v>12</v>
      </c>
      <c r="K597">
        <v>24</v>
      </c>
      <c r="L597" t="s">
        <v>12</v>
      </c>
      <c r="M597">
        <v>37</v>
      </c>
      <c r="N597">
        <f t="shared" si="119"/>
        <v>217.45500000000001</v>
      </c>
      <c r="O597">
        <f t="shared" si="120"/>
        <v>0</v>
      </c>
      <c r="P597">
        <f t="shared" si="121"/>
        <v>1.8394610379158904E-2</v>
      </c>
      <c r="Q597">
        <f t="shared" si="122"/>
        <v>0.11036766227495343</v>
      </c>
    </row>
    <row r="598" spans="1:17" x14ac:dyDescent="0.25">
      <c r="A598" t="s">
        <v>571</v>
      </c>
      <c r="B598">
        <v>60</v>
      </c>
      <c r="C598">
        <v>7.7613000000000003</v>
      </c>
      <c r="D598" s="1">
        <v>3.3439999999999998E-7</v>
      </c>
      <c r="E598">
        <v>64</v>
      </c>
      <c r="G598">
        <v>8</v>
      </c>
      <c r="H598" t="s">
        <v>12</v>
      </c>
      <c r="I598">
        <v>3</v>
      </c>
      <c r="J598" t="s">
        <v>12</v>
      </c>
      <c r="K598">
        <v>26.5</v>
      </c>
      <c r="L598" t="s">
        <v>12</v>
      </c>
      <c r="M598">
        <v>38</v>
      </c>
      <c r="N598">
        <f t="shared" si="119"/>
        <v>217.33</v>
      </c>
      <c r="O598">
        <f t="shared" si="120"/>
        <v>3.68103805273087E-2</v>
      </c>
      <c r="P598">
        <f t="shared" si="121"/>
        <v>1.3803892697740763E-2</v>
      </c>
      <c r="Q598">
        <f t="shared" si="122"/>
        <v>0.12193438549671007</v>
      </c>
    </row>
    <row r="599" spans="1:17" x14ac:dyDescent="0.25">
      <c r="A599" t="s">
        <v>572</v>
      </c>
      <c r="B599">
        <v>60.9</v>
      </c>
      <c r="C599">
        <v>7.7789000000000001</v>
      </c>
      <c r="D599" s="1">
        <v>2.9750000000000001E-7</v>
      </c>
      <c r="E599">
        <v>64</v>
      </c>
      <c r="G599">
        <v>6</v>
      </c>
      <c r="H599" t="s">
        <v>12</v>
      </c>
      <c r="I599">
        <v>5</v>
      </c>
      <c r="J599" t="s">
        <v>12</v>
      </c>
      <c r="K599">
        <v>24</v>
      </c>
      <c r="L599" t="s">
        <v>12</v>
      </c>
      <c r="M599">
        <v>39</v>
      </c>
      <c r="N599">
        <f t="shared" si="119"/>
        <v>217.20500000000001</v>
      </c>
      <c r="O599">
        <f t="shared" si="120"/>
        <v>2.762367348817937E-2</v>
      </c>
      <c r="P599">
        <f t="shared" si="121"/>
        <v>2.301972790681614E-2</v>
      </c>
      <c r="Q599">
        <f t="shared" si="122"/>
        <v>0.11049469395271748</v>
      </c>
    </row>
    <row r="600" spans="1:17" x14ac:dyDescent="0.25">
      <c r="A600" t="s">
        <v>573</v>
      </c>
      <c r="B600">
        <v>60.9</v>
      </c>
      <c r="C600">
        <v>7.8002000000000002</v>
      </c>
      <c r="D600" s="1">
        <v>3.128E-7</v>
      </c>
      <c r="E600">
        <v>64</v>
      </c>
      <c r="G600">
        <v>2</v>
      </c>
      <c r="H600" t="s">
        <v>12</v>
      </c>
      <c r="I600">
        <v>9</v>
      </c>
      <c r="J600" t="s">
        <v>12</v>
      </c>
      <c r="K600">
        <v>25</v>
      </c>
      <c r="L600" t="s">
        <v>12</v>
      </c>
      <c r="M600">
        <v>40</v>
      </c>
      <c r="N600">
        <f t="shared" si="119"/>
        <v>217.08</v>
      </c>
      <c r="O600">
        <f t="shared" si="120"/>
        <v>9.2131932927952825E-3</v>
      </c>
      <c r="P600">
        <f t="shared" si="121"/>
        <v>4.1459369817578771E-2</v>
      </c>
      <c r="Q600">
        <f t="shared" si="122"/>
        <v>0.11516491615994102</v>
      </c>
    </row>
    <row r="601" spans="1:17" x14ac:dyDescent="0.25">
      <c r="A601" t="s">
        <v>574</v>
      </c>
      <c r="B601">
        <v>60</v>
      </c>
      <c r="C601">
        <v>7.8220000000000001</v>
      </c>
      <c r="D601" s="1">
        <v>3.2230000000000002E-7</v>
      </c>
      <c r="E601">
        <v>64</v>
      </c>
      <c r="G601">
        <v>8</v>
      </c>
      <c r="H601" t="s">
        <v>12</v>
      </c>
      <c r="I601">
        <v>2</v>
      </c>
      <c r="J601" t="s">
        <v>12</v>
      </c>
      <c r="K601">
        <v>22</v>
      </c>
      <c r="L601" t="s">
        <v>12</v>
      </c>
      <c r="M601">
        <v>41</v>
      </c>
      <c r="N601">
        <f t="shared" si="119"/>
        <v>216.95500000000001</v>
      </c>
      <c r="O601">
        <f t="shared" si="120"/>
        <v>3.6874006130303519E-2</v>
      </c>
      <c r="P601">
        <f t="shared" si="121"/>
        <v>9.2185015325758797E-3</v>
      </c>
      <c r="Q601">
        <f t="shared" si="122"/>
        <v>0.10140351685833467</v>
      </c>
    </row>
    <row r="602" spans="1:17" x14ac:dyDescent="0.25">
      <c r="A602" t="s">
        <v>575</v>
      </c>
      <c r="B602">
        <v>60.9</v>
      </c>
      <c r="C602">
        <v>7.8388999999999998</v>
      </c>
      <c r="D602" s="1">
        <v>2.7350000000000001E-7</v>
      </c>
      <c r="E602">
        <v>64</v>
      </c>
      <c r="G602">
        <v>8</v>
      </c>
      <c r="H602" t="s">
        <v>12</v>
      </c>
      <c r="I602">
        <v>12</v>
      </c>
      <c r="J602" t="s">
        <v>12</v>
      </c>
      <c r="K602">
        <v>38</v>
      </c>
      <c r="L602" t="s">
        <v>12</v>
      </c>
      <c r="M602">
        <v>42</v>
      </c>
      <c r="N602">
        <f t="shared" si="119"/>
        <v>216.83</v>
      </c>
      <c r="O602">
        <f t="shared" si="120"/>
        <v>3.6895263570539127E-2</v>
      </c>
      <c r="P602">
        <f t="shared" si="121"/>
        <v>5.5342895355808698E-2</v>
      </c>
      <c r="Q602">
        <f t="shared" si="122"/>
        <v>0.17525250196006087</v>
      </c>
    </row>
    <row r="603" spans="1:17" x14ac:dyDescent="0.25">
      <c r="A603" t="s">
        <v>576</v>
      </c>
      <c r="B603">
        <v>60</v>
      </c>
      <c r="C603">
        <v>7.8605</v>
      </c>
      <c r="D603" s="1">
        <v>2.9960000000000001E-7</v>
      </c>
      <c r="E603">
        <v>64</v>
      </c>
      <c r="G603">
        <v>5</v>
      </c>
      <c r="H603" t="s">
        <v>12</v>
      </c>
      <c r="I603">
        <v>5</v>
      </c>
      <c r="J603" t="s">
        <v>12</v>
      </c>
      <c r="K603">
        <v>22</v>
      </c>
      <c r="L603" t="s">
        <v>12</v>
      </c>
      <c r="M603">
        <v>43</v>
      </c>
      <c r="N603">
        <f t="shared" si="119"/>
        <v>216.70500000000001</v>
      </c>
      <c r="O603">
        <f t="shared" si="120"/>
        <v>2.307284095890727E-2</v>
      </c>
      <c r="P603">
        <f t="shared" si="121"/>
        <v>2.307284095890727E-2</v>
      </c>
      <c r="Q603">
        <f t="shared" si="122"/>
        <v>0.10152050021919198</v>
      </c>
    </row>
    <row r="604" spans="1:17" x14ac:dyDescent="0.25">
      <c r="A604" t="s">
        <v>577</v>
      </c>
      <c r="B604">
        <v>60.9</v>
      </c>
      <c r="C604">
        <v>7.8800999999999997</v>
      </c>
      <c r="D604" s="1">
        <v>3.347E-7</v>
      </c>
      <c r="E604">
        <v>64</v>
      </c>
      <c r="G604">
        <v>11</v>
      </c>
      <c r="H604" t="s">
        <v>12</v>
      </c>
      <c r="I604">
        <v>9</v>
      </c>
      <c r="J604" t="s">
        <v>12</v>
      </c>
      <c r="K604">
        <v>43</v>
      </c>
      <c r="L604" t="s">
        <v>12</v>
      </c>
      <c r="M604">
        <v>44</v>
      </c>
      <c r="N604">
        <f t="shared" si="119"/>
        <v>216.58</v>
      </c>
      <c r="O604">
        <f t="shared" si="120"/>
        <v>5.0789546587865914E-2</v>
      </c>
      <c r="P604">
        <f t="shared" si="121"/>
        <v>4.1555083571890292E-2</v>
      </c>
      <c r="Q604">
        <f t="shared" si="122"/>
        <v>0.19854095484347584</v>
      </c>
    </row>
    <row r="605" spans="1:17" x14ac:dyDescent="0.25">
      <c r="A605" t="s">
        <v>578</v>
      </c>
      <c r="B605">
        <v>60.9</v>
      </c>
      <c r="C605">
        <v>7.9013</v>
      </c>
      <c r="D605" s="1">
        <v>2.6249999999999997E-7</v>
      </c>
      <c r="E605">
        <v>64</v>
      </c>
      <c r="G605">
        <v>14</v>
      </c>
      <c r="H605" t="s">
        <v>12</v>
      </c>
      <c r="I605">
        <v>18</v>
      </c>
      <c r="J605" t="s">
        <v>12</v>
      </c>
      <c r="K605">
        <v>57</v>
      </c>
      <c r="L605" t="s">
        <v>12</v>
      </c>
      <c r="M605">
        <v>45</v>
      </c>
      <c r="N605">
        <f t="shared" si="119"/>
        <v>216.45500000000001</v>
      </c>
      <c r="O605">
        <f t="shared" si="120"/>
        <v>6.4678570603589655E-2</v>
      </c>
      <c r="P605">
        <f t="shared" si="121"/>
        <v>8.3158162204615277E-2</v>
      </c>
      <c r="Q605">
        <f t="shared" si="122"/>
        <v>0.26333418031461503</v>
      </c>
    </row>
    <row r="606" spans="1:17" x14ac:dyDescent="0.25">
      <c r="A606" t="s">
        <v>579</v>
      </c>
      <c r="B606">
        <v>60.9</v>
      </c>
      <c r="C606">
        <v>7.9234999999999998</v>
      </c>
      <c r="D606" s="1">
        <v>3.3439999999999998E-7</v>
      </c>
      <c r="E606">
        <v>64</v>
      </c>
      <c r="G606">
        <v>13</v>
      </c>
      <c r="H606" t="s">
        <v>12</v>
      </c>
      <c r="I606">
        <v>15</v>
      </c>
      <c r="J606" t="s">
        <v>12</v>
      </c>
      <c r="K606">
        <v>52.5</v>
      </c>
      <c r="L606" t="s">
        <v>12</v>
      </c>
      <c r="M606">
        <v>46</v>
      </c>
      <c r="N606">
        <f t="shared" si="119"/>
        <v>216.33</v>
      </c>
      <c r="O606">
        <f t="shared" si="120"/>
        <v>6.0093375860953167E-2</v>
      </c>
      <c r="P606">
        <f t="shared" si="121"/>
        <v>6.933851060879212E-2</v>
      </c>
      <c r="Q606">
        <f t="shared" si="122"/>
        <v>0.24268478713077241</v>
      </c>
    </row>
    <row r="607" spans="1:17" x14ac:dyDescent="0.25">
      <c r="A607" t="s">
        <v>580</v>
      </c>
      <c r="B607">
        <v>60.9</v>
      </c>
      <c r="C607">
        <v>7.9409000000000001</v>
      </c>
      <c r="D607" s="1">
        <v>3.0820000000000002E-7</v>
      </c>
      <c r="E607">
        <v>64</v>
      </c>
      <c r="G607">
        <v>19</v>
      </c>
      <c r="H607" t="s">
        <v>12</v>
      </c>
      <c r="I607">
        <v>14</v>
      </c>
      <c r="J607" t="s">
        <v>12</v>
      </c>
      <c r="K607">
        <v>61</v>
      </c>
      <c r="L607" t="s">
        <v>12</v>
      </c>
      <c r="M607">
        <v>47</v>
      </c>
      <c r="N607">
        <f t="shared" si="119"/>
        <v>216.20500000000001</v>
      </c>
      <c r="O607">
        <f t="shared" si="120"/>
        <v>8.7879558752110259E-2</v>
      </c>
      <c r="P607">
        <f t="shared" si="121"/>
        <v>6.4753359080502296E-2</v>
      </c>
      <c r="Q607">
        <f t="shared" si="122"/>
        <v>0.28213963599361713</v>
      </c>
    </row>
    <row r="608" spans="1:17" x14ac:dyDescent="0.25">
      <c r="A608" t="s">
        <v>581</v>
      </c>
      <c r="B608">
        <v>60.9</v>
      </c>
      <c r="C608">
        <v>7.9612999999999996</v>
      </c>
      <c r="D608" s="1">
        <v>2.8009999999999997E-7</v>
      </c>
      <c r="E608">
        <v>64</v>
      </c>
      <c r="G608">
        <v>18</v>
      </c>
      <c r="H608" t="s">
        <v>12</v>
      </c>
      <c r="I608">
        <v>17</v>
      </c>
      <c r="J608" t="s">
        <v>12</v>
      </c>
      <c r="K608">
        <v>67</v>
      </c>
      <c r="L608" t="s">
        <v>12</v>
      </c>
      <c r="M608">
        <v>48</v>
      </c>
      <c r="N608">
        <f t="shared" si="119"/>
        <v>216.08</v>
      </c>
      <c r="O608">
        <f t="shared" si="120"/>
        <v>8.3302480562754536E-2</v>
      </c>
      <c r="P608">
        <f t="shared" si="121"/>
        <v>7.8674564975934835E-2</v>
      </c>
      <c r="Q608">
        <f t="shared" si="122"/>
        <v>0.31007034431691965</v>
      </c>
    </row>
    <row r="609" spans="1:17" x14ac:dyDescent="0.25">
      <c r="A609" t="s">
        <v>582</v>
      </c>
      <c r="B609">
        <v>60</v>
      </c>
      <c r="C609">
        <v>7.9821</v>
      </c>
      <c r="D609" s="1">
        <v>3.1269999999999999E-7</v>
      </c>
      <c r="E609">
        <v>64</v>
      </c>
      <c r="G609">
        <v>12</v>
      </c>
      <c r="H609" t="s">
        <v>12</v>
      </c>
      <c r="I609">
        <v>25</v>
      </c>
      <c r="J609" t="s">
        <v>12</v>
      </c>
      <c r="K609">
        <v>72.5</v>
      </c>
      <c r="L609" t="s">
        <v>12</v>
      </c>
      <c r="M609">
        <v>49</v>
      </c>
      <c r="N609">
        <f t="shared" si="119"/>
        <v>215.95500000000001</v>
      </c>
      <c r="O609">
        <f t="shared" si="120"/>
        <v>5.5567132041397509E-2</v>
      </c>
      <c r="P609">
        <f t="shared" si="121"/>
        <v>0.11576485841957815</v>
      </c>
      <c r="Q609">
        <f t="shared" si="122"/>
        <v>0.33571808941677661</v>
      </c>
    </row>
    <row r="610" spans="1:17" x14ac:dyDescent="0.25">
      <c r="A610" t="s">
        <v>583</v>
      </c>
      <c r="B610">
        <v>60</v>
      </c>
      <c r="C610">
        <v>7.9966999999999997</v>
      </c>
      <c r="D610" s="1">
        <v>3.3430000000000002E-7</v>
      </c>
      <c r="E610">
        <v>64</v>
      </c>
      <c r="G610">
        <v>9</v>
      </c>
      <c r="H610" t="s">
        <v>12</v>
      </c>
      <c r="I610">
        <v>22</v>
      </c>
      <c r="J610" t="s">
        <v>12</v>
      </c>
      <c r="K610">
        <v>66</v>
      </c>
      <c r="L610" t="s">
        <v>12</v>
      </c>
      <c r="M610">
        <v>50</v>
      </c>
      <c r="N610">
        <f t="shared" si="119"/>
        <v>215.83</v>
      </c>
      <c r="O610">
        <f t="shared" si="120"/>
        <v>4.1699485706342951E-2</v>
      </c>
      <c r="P610">
        <f t="shared" si="121"/>
        <v>0.10193207617106055</v>
      </c>
      <c r="Q610">
        <f t="shared" si="122"/>
        <v>0.30579622851318167</v>
      </c>
    </row>
    <row r="611" spans="1:17" x14ac:dyDescent="0.25">
      <c r="A611" t="s">
        <v>584</v>
      </c>
      <c r="B611">
        <v>60</v>
      </c>
      <c r="C611">
        <v>8.0204000000000004</v>
      </c>
      <c r="D611" s="1">
        <v>2.9359999999999998E-7</v>
      </c>
      <c r="E611">
        <v>64</v>
      </c>
      <c r="G611">
        <v>12</v>
      </c>
      <c r="H611" t="s">
        <v>12</v>
      </c>
      <c r="I611">
        <v>24</v>
      </c>
      <c r="J611" t="s">
        <v>12</v>
      </c>
      <c r="K611">
        <v>82</v>
      </c>
      <c r="L611" t="s">
        <v>12</v>
      </c>
      <c r="M611">
        <v>51</v>
      </c>
      <c r="N611">
        <f t="shared" si="119"/>
        <v>215.70500000000001</v>
      </c>
      <c r="O611">
        <f t="shared" si="120"/>
        <v>5.5631533807746686E-2</v>
      </c>
      <c r="P611">
        <f t="shared" si="121"/>
        <v>0.11126306761549337</v>
      </c>
      <c r="Q611">
        <f t="shared" si="122"/>
        <v>0.38014881435293568</v>
      </c>
    </row>
    <row r="612" spans="1:17" x14ac:dyDescent="0.25">
      <c r="A612" t="s">
        <v>585</v>
      </c>
      <c r="B612">
        <v>60.9</v>
      </c>
      <c r="C612">
        <v>8.0424000000000007</v>
      </c>
      <c r="D612" s="1">
        <v>3.2940000000000002E-7</v>
      </c>
      <c r="E612">
        <v>64</v>
      </c>
      <c r="G612">
        <v>16</v>
      </c>
      <c r="H612" t="s">
        <v>12</v>
      </c>
      <c r="I612">
        <v>18</v>
      </c>
      <c r="J612" t="s">
        <v>12</v>
      </c>
      <c r="K612">
        <v>69</v>
      </c>
      <c r="L612" t="s">
        <v>12</v>
      </c>
      <c r="M612">
        <v>52</v>
      </c>
      <c r="N612">
        <f t="shared" si="119"/>
        <v>215.58</v>
      </c>
      <c r="O612">
        <f t="shared" si="120"/>
        <v>7.4218387605529262E-2</v>
      </c>
      <c r="P612">
        <f t="shared" si="121"/>
        <v>8.3495686056220431E-2</v>
      </c>
      <c r="Q612">
        <f t="shared" si="122"/>
        <v>0.32006679654884496</v>
      </c>
    </row>
    <row r="613" spans="1:17" x14ac:dyDescent="0.25">
      <c r="A613" t="s">
        <v>586</v>
      </c>
      <c r="B613">
        <v>60.9</v>
      </c>
      <c r="C613">
        <v>8.0595999999999997</v>
      </c>
      <c r="D613" s="1">
        <v>2.959E-7</v>
      </c>
      <c r="E613">
        <v>64</v>
      </c>
      <c r="G613">
        <v>17</v>
      </c>
      <c r="H613" t="s">
        <v>12</v>
      </c>
      <c r="I613">
        <v>13.5</v>
      </c>
      <c r="J613" t="s">
        <v>12</v>
      </c>
      <c r="K613">
        <v>70.5</v>
      </c>
      <c r="L613" t="s">
        <v>12</v>
      </c>
      <c r="M613">
        <v>53</v>
      </c>
      <c r="N613">
        <f t="shared" si="119"/>
        <v>215.45500000000001</v>
      </c>
      <c r="O613">
        <f t="shared" si="120"/>
        <v>7.8902787124921672E-2</v>
      </c>
      <c r="P613">
        <f t="shared" si="121"/>
        <v>6.2658095658026033E-2</v>
      </c>
      <c r="Q613">
        <f t="shared" si="122"/>
        <v>0.32721449954746928</v>
      </c>
    </row>
    <row r="614" spans="1:17" x14ac:dyDescent="0.25">
      <c r="A614" t="s">
        <v>587</v>
      </c>
      <c r="B614">
        <v>60.9</v>
      </c>
      <c r="C614">
        <v>8.0807000000000002</v>
      </c>
      <c r="D614" s="1">
        <v>3.3430000000000002E-7</v>
      </c>
      <c r="E614">
        <v>64</v>
      </c>
      <c r="G614">
        <v>16</v>
      </c>
      <c r="H614" t="s">
        <v>12</v>
      </c>
      <c r="I614">
        <v>15</v>
      </c>
      <c r="J614" t="s">
        <v>12</v>
      </c>
      <c r="K614">
        <v>76</v>
      </c>
      <c r="L614" t="s">
        <v>12</v>
      </c>
      <c r="M614">
        <v>54</v>
      </c>
      <c r="N614">
        <f t="shared" si="119"/>
        <v>215.33</v>
      </c>
      <c r="O614">
        <f t="shared" si="120"/>
        <v>7.4304555798077362E-2</v>
      </c>
      <c r="P614">
        <f t="shared" si="121"/>
        <v>6.9660521060697533E-2</v>
      </c>
      <c r="Q614">
        <f t="shared" si="122"/>
        <v>0.35294664004086751</v>
      </c>
    </row>
    <row r="615" spans="1:17" x14ac:dyDescent="0.25">
      <c r="A615" t="s">
        <v>588</v>
      </c>
      <c r="B615">
        <v>60.9</v>
      </c>
      <c r="C615">
        <v>8.1019000000000005</v>
      </c>
      <c r="D615" s="1">
        <v>3.3449999999999998E-7</v>
      </c>
      <c r="E615">
        <v>64</v>
      </c>
      <c r="G615">
        <v>9</v>
      </c>
      <c r="H615" t="s">
        <v>12</v>
      </c>
      <c r="I615">
        <v>21</v>
      </c>
      <c r="J615" t="s">
        <v>12</v>
      </c>
      <c r="K615">
        <v>75</v>
      </c>
      <c r="L615" t="s">
        <v>12</v>
      </c>
      <c r="M615">
        <v>55</v>
      </c>
      <c r="N615">
        <f t="shared" si="119"/>
        <v>215.20500000000001</v>
      </c>
      <c r="O615">
        <f t="shared" si="120"/>
        <v>4.1820589670314351E-2</v>
      </c>
      <c r="P615">
        <f t="shared" si="121"/>
        <v>9.7581375897400152E-2</v>
      </c>
      <c r="Q615">
        <f t="shared" si="122"/>
        <v>0.34850491391928623</v>
      </c>
    </row>
    <row r="616" spans="1:17" x14ac:dyDescent="0.25">
      <c r="A616" t="s">
        <v>589</v>
      </c>
      <c r="B616">
        <v>60.9</v>
      </c>
      <c r="C616">
        <v>8.1202000000000005</v>
      </c>
      <c r="D616" s="1">
        <v>3.0129999999999998E-7</v>
      </c>
      <c r="E616">
        <v>64</v>
      </c>
      <c r="G616">
        <v>15</v>
      </c>
      <c r="H616" t="s">
        <v>12</v>
      </c>
      <c r="I616">
        <v>28</v>
      </c>
      <c r="J616" t="s">
        <v>12</v>
      </c>
      <c r="K616">
        <v>98.5</v>
      </c>
      <c r="L616" t="s">
        <v>12</v>
      </c>
      <c r="M616">
        <v>56</v>
      </c>
      <c r="N616">
        <f t="shared" si="119"/>
        <v>215.08</v>
      </c>
      <c r="O616">
        <f t="shared" si="120"/>
        <v>6.9741491538032357E-2</v>
      </c>
      <c r="P616">
        <f t="shared" si="121"/>
        <v>0.1301841175376604</v>
      </c>
      <c r="Q616">
        <f t="shared" si="122"/>
        <v>0.45796912776641246</v>
      </c>
    </row>
    <row r="617" spans="1:17" x14ac:dyDescent="0.25">
      <c r="A617" t="s">
        <v>590</v>
      </c>
      <c r="B617">
        <v>60.9</v>
      </c>
      <c r="C617">
        <v>8.1416000000000004</v>
      </c>
      <c r="D617" s="1">
        <v>3.0779999999999999E-7</v>
      </c>
      <c r="E617">
        <v>64</v>
      </c>
      <c r="G617">
        <v>12</v>
      </c>
      <c r="H617" t="s">
        <v>12</v>
      </c>
      <c r="I617">
        <v>26</v>
      </c>
      <c r="J617" t="s">
        <v>12</v>
      </c>
      <c r="K617">
        <v>96</v>
      </c>
      <c r="L617" t="s">
        <v>12</v>
      </c>
      <c r="M617">
        <v>57</v>
      </c>
      <c r="N617">
        <f t="shared" si="119"/>
        <v>214.95500000000001</v>
      </c>
      <c r="O617">
        <f t="shared" si="120"/>
        <v>5.5825637924216694E-2</v>
      </c>
      <c r="P617">
        <f t="shared" si="121"/>
        <v>0.12095554883580284</v>
      </c>
      <c r="Q617">
        <f t="shared" si="122"/>
        <v>0.44660510339373355</v>
      </c>
    </row>
    <row r="618" spans="1:17" x14ac:dyDescent="0.25">
      <c r="A618" t="s">
        <v>591</v>
      </c>
      <c r="B618">
        <v>60.9</v>
      </c>
      <c r="C618">
        <v>8.1603999999999992</v>
      </c>
      <c r="D618" s="1">
        <v>3.3430000000000002E-7</v>
      </c>
      <c r="E618">
        <v>64</v>
      </c>
      <c r="G618">
        <v>18</v>
      </c>
      <c r="H618" t="s">
        <v>12</v>
      </c>
      <c r="I618">
        <v>28</v>
      </c>
      <c r="J618" t="s">
        <v>12</v>
      </c>
      <c r="K618">
        <v>99.5</v>
      </c>
      <c r="L618" t="s">
        <v>12</v>
      </c>
      <c r="M618">
        <v>58</v>
      </c>
      <c r="N618">
        <f t="shared" si="119"/>
        <v>214.83</v>
      </c>
      <c r="O618">
        <f t="shared" si="120"/>
        <v>8.3787180561374103E-2</v>
      </c>
      <c r="P618">
        <f t="shared" si="121"/>
        <v>0.13033561420658193</v>
      </c>
      <c r="Q618">
        <f t="shared" si="122"/>
        <v>0.46315691476981796</v>
      </c>
    </row>
    <row r="619" spans="1:17" x14ac:dyDescent="0.25">
      <c r="A619" t="s">
        <v>592</v>
      </c>
      <c r="B619">
        <v>60</v>
      </c>
      <c r="C619">
        <v>8.1777999999999995</v>
      </c>
      <c r="D619" s="1">
        <v>3.326E-7</v>
      </c>
      <c r="E619">
        <v>64</v>
      </c>
      <c r="G619">
        <v>29</v>
      </c>
      <c r="H619" t="s">
        <v>12</v>
      </c>
      <c r="I619">
        <v>30</v>
      </c>
      <c r="J619" t="s">
        <v>12</v>
      </c>
      <c r="K619">
        <v>119</v>
      </c>
      <c r="L619" t="s">
        <v>12</v>
      </c>
      <c r="M619">
        <v>59</v>
      </c>
      <c r="N619">
        <f t="shared" si="119"/>
        <v>214.70500000000001</v>
      </c>
      <c r="O619">
        <f t="shared" si="120"/>
        <v>0.13506904822896532</v>
      </c>
      <c r="P619">
        <f t="shared" si="121"/>
        <v>0.13972660161617101</v>
      </c>
      <c r="Q619">
        <f t="shared" si="122"/>
        <v>0.5542488530774784</v>
      </c>
    </row>
    <row r="620" spans="1:17" x14ac:dyDescent="0.25">
      <c r="A620" t="s">
        <v>593</v>
      </c>
      <c r="B620">
        <v>60.9</v>
      </c>
      <c r="C620">
        <v>8.1991999999999994</v>
      </c>
      <c r="D620" s="1">
        <v>3.192E-7</v>
      </c>
      <c r="E620">
        <v>64</v>
      </c>
      <c r="G620">
        <v>8</v>
      </c>
      <c r="H620" t="s">
        <v>12</v>
      </c>
      <c r="I620">
        <v>23</v>
      </c>
      <c r="J620" t="s">
        <v>12</v>
      </c>
      <c r="K620">
        <v>96.5</v>
      </c>
      <c r="L620" t="s">
        <v>12</v>
      </c>
      <c r="M620">
        <v>60</v>
      </c>
      <c r="N620">
        <f t="shared" si="119"/>
        <v>214.58</v>
      </c>
      <c r="O620">
        <f t="shared" si="120"/>
        <v>3.7282132537981169E-2</v>
      </c>
      <c r="P620">
        <f t="shared" si="121"/>
        <v>0.10718613104669586</v>
      </c>
      <c r="Q620">
        <f t="shared" si="122"/>
        <v>0.44971572373939789</v>
      </c>
    </row>
    <row r="621" spans="1:17" x14ac:dyDescent="0.25">
      <c r="A621" t="s">
        <v>594</v>
      </c>
      <c r="B621">
        <v>60.9</v>
      </c>
      <c r="C621">
        <v>8.2215000000000007</v>
      </c>
      <c r="D621" s="1">
        <v>3.3389999999999999E-7</v>
      </c>
      <c r="E621">
        <v>64</v>
      </c>
      <c r="G621">
        <v>12</v>
      </c>
      <c r="H621" t="s">
        <v>12</v>
      </c>
      <c r="I621">
        <v>30</v>
      </c>
      <c r="J621" t="s">
        <v>12</v>
      </c>
      <c r="K621">
        <v>101.5</v>
      </c>
      <c r="L621" t="s">
        <v>12</v>
      </c>
      <c r="M621">
        <v>61</v>
      </c>
      <c r="N621">
        <f t="shared" si="119"/>
        <v>214.45500000000001</v>
      </c>
      <c r="O621">
        <f t="shared" si="120"/>
        <v>5.5955794922011609E-2</v>
      </c>
      <c r="P621">
        <f t="shared" si="121"/>
        <v>0.13988948730502901</v>
      </c>
      <c r="Q621">
        <f t="shared" si="122"/>
        <v>0.47329276538201487</v>
      </c>
    </row>
    <row r="622" spans="1:17" x14ac:dyDescent="0.25">
      <c r="A622" t="s">
        <v>595</v>
      </c>
      <c r="B622">
        <v>60.9</v>
      </c>
      <c r="C622">
        <v>8.2406000000000006</v>
      </c>
      <c r="D622" s="1">
        <v>2.952E-7</v>
      </c>
      <c r="E622">
        <v>64</v>
      </c>
      <c r="G622">
        <v>19</v>
      </c>
      <c r="H622" t="s">
        <v>12</v>
      </c>
      <c r="I622">
        <v>41</v>
      </c>
      <c r="J622" t="s">
        <v>12</v>
      </c>
      <c r="K622">
        <v>127</v>
      </c>
      <c r="L622" t="s">
        <v>12</v>
      </c>
      <c r="M622">
        <v>62</v>
      </c>
      <c r="N622">
        <f t="shared" si="119"/>
        <v>214.33</v>
      </c>
      <c r="O622">
        <f t="shared" si="120"/>
        <v>8.8648346008491571E-2</v>
      </c>
      <c r="P622">
        <f t="shared" si="121"/>
        <v>0.19129379928148182</v>
      </c>
      <c r="Q622">
        <f t="shared" si="122"/>
        <v>0.59254420753044368</v>
      </c>
    </row>
    <row r="623" spans="1:17" x14ac:dyDescent="0.25">
      <c r="A623" t="s">
        <v>596</v>
      </c>
      <c r="B623">
        <v>60</v>
      </c>
      <c r="C623">
        <v>8.2591000000000001</v>
      </c>
      <c r="D623" s="1">
        <v>3.262E-7</v>
      </c>
      <c r="E623">
        <v>64</v>
      </c>
      <c r="G623">
        <v>17</v>
      </c>
      <c r="H623" t="s">
        <v>12</v>
      </c>
      <c r="I623">
        <v>33</v>
      </c>
      <c r="J623" t="s">
        <v>12</v>
      </c>
      <c r="K623">
        <v>119.5</v>
      </c>
      <c r="L623" t="s">
        <v>12</v>
      </c>
      <c r="M623">
        <v>63</v>
      </c>
      <c r="N623">
        <f t="shared" si="119"/>
        <v>214.20500000000001</v>
      </c>
      <c r="O623">
        <f t="shared" si="120"/>
        <v>7.9363226815433813E-2</v>
      </c>
      <c r="P623">
        <f t="shared" si="121"/>
        <v>0.15405802852407741</v>
      </c>
      <c r="Q623">
        <f t="shared" si="122"/>
        <v>0.55787680026143183</v>
      </c>
    </row>
    <row r="624" spans="1:17" x14ac:dyDescent="0.25">
      <c r="A624" t="s">
        <v>597</v>
      </c>
      <c r="B624">
        <v>60</v>
      </c>
      <c r="C624">
        <v>8.2802000000000007</v>
      </c>
      <c r="D624" s="1">
        <v>3.3360000000000002E-7</v>
      </c>
      <c r="E624">
        <v>64</v>
      </c>
      <c r="G624">
        <v>18</v>
      </c>
      <c r="H624" t="s">
        <v>12</v>
      </c>
      <c r="I624">
        <v>23.5</v>
      </c>
      <c r="J624" t="s">
        <v>12</v>
      </c>
      <c r="K624">
        <v>117</v>
      </c>
      <c r="L624" t="s">
        <v>12</v>
      </c>
      <c r="M624">
        <v>64</v>
      </c>
      <c r="N624">
        <f t="shared" si="119"/>
        <v>214.08</v>
      </c>
      <c r="O624">
        <f t="shared" si="120"/>
        <v>8.4080717488789231E-2</v>
      </c>
      <c r="P624">
        <f t="shared" si="121"/>
        <v>0.10977204783258594</v>
      </c>
      <c r="Q624">
        <f t="shared" si="122"/>
        <v>0.54652466367713004</v>
      </c>
    </row>
    <row r="625" spans="1:17" x14ac:dyDescent="0.25">
      <c r="A625" t="s">
        <v>598</v>
      </c>
      <c r="B625">
        <v>60.9</v>
      </c>
      <c r="C625">
        <v>8.3004999999999995</v>
      </c>
      <c r="D625" s="1">
        <v>2.8009999999999997E-7</v>
      </c>
      <c r="E625">
        <v>64</v>
      </c>
      <c r="G625">
        <v>10</v>
      </c>
      <c r="H625" t="s">
        <v>12</v>
      </c>
      <c r="I625">
        <v>33</v>
      </c>
      <c r="J625" t="s">
        <v>12</v>
      </c>
      <c r="K625">
        <v>124</v>
      </c>
      <c r="L625" t="s">
        <v>12</v>
      </c>
      <c r="M625">
        <v>65</v>
      </c>
      <c r="N625">
        <f t="shared" ref="N625:N660" si="123">-0.125*M625+222.08</f>
        <v>213.95500000000001</v>
      </c>
      <c r="O625">
        <f t="shared" si="120"/>
        <v>4.6738800214998481E-2</v>
      </c>
      <c r="P625">
        <f t="shared" si="121"/>
        <v>0.15423804070949498</v>
      </c>
      <c r="Q625">
        <f t="shared" si="122"/>
        <v>0.57956112266598114</v>
      </c>
    </row>
    <row r="626" spans="1:17" x14ac:dyDescent="0.25">
      <c r="A626" t="s">
        <v>599</v>
      </c>
      <c r="B626">
        <v>60.9</v>
      </c>
      <c r="C626">
        <v>8.3208000000000002</v>
      </c>
      <c r="D626" s="1">
        <v>2.4779999999999998E-7</v>
      </c>
      <c r="E626">
        <v>64</v>
      </c>
      <c r="G626">
        <v>18</v>
      </c>
      <c r="H626" t="s">
        <v>12</v>
      </c>
      <c r="I626">
        <v>22</v>
      </c>
      <c r="J626" t="s">
        <v>12</v>
      </c>
      <c r="K626">
        <v>116.5</v>
      </c>
      <c r="L626" t="s">
        <v>12</v>
      </c>
      <c r="M626">
        <v>66</v>
      </c>
      <c r="N626">
        <f t="shared" si="123"/>
        <v>213.83</v>
      </c>
      <c r="O626">
        <f t="shared" si="120"/>
        <v>8.4179020717392319E-2</v>
      </c>
      <c r="P626">
        <f t="shared" si="121"/>
        <v>0.10288546976570172</v>
      </c>
      <c r="Q626">
        <f t="shared" si="122"/>
        <v>0.54482532853201138</v>
      </c>
    </row>
    <row r="627" spans="1:17" x14ac:dyDescent="0.25">
      <c r="A627" t="s">
        <v>600</v>
      </c>
      <c r="B627">
        <v>60</v>
      </c>
      <c r="C627">
        <v>8.3370999999999995</v>
      </c>
      <c r="D627" s="1">
        <v>3.2669999999999998E-7</v>
      </c>
      <c r="E627">
        <v>64</v>
      </c>
      <c r="G627">
        <v>12</v>
      </c>
      <c r="H627" t="s">
        <v>12</v>
      </c>
      <c r="I627">
        <v>29</v>
      </c>
      <c r="J627" t="s">
        <v>12</v>
      </c>
      <c r="K627">
        <v>122</v>
      </c>
      <c r="L627" t="s">
        <v>12</v>
      </c>
      <c r="M627">
        <v>67</v>
      </c>
      <c r="N627">
        <f t="shared" si="123"/>
        <v>213.70500000000001</v>
      </c>
      <c r="O627">
        <f t="shared" si="120"/>
        <v>5.6152172387169227E-2</v>
      </c>
      <c r="P627">
        <f t="shared" si="121"/>
        <v>0.1357010832689923</v>
      </c>
      <c r="Q627">
        <f t="shared" si="122"/>
        <v>0.5708804192695538</v>
      </c>
    </row>
    <row r="628" spans="1:17" x14ac:dyDescent="0.25">
      <c r="A628" t="s">
        <v>601</v>
      </c>
      <c r="B628">
        <v>60.9</v>
      </c>
      <c r="C628">
        <v>8.3597999999999999</v>
      </c>
      <c r="D628" s="1">
        <v>2.6059999999999999E-7</v>
      </c>
      <c r="E628">
        <v>64</v>
      </c>
      <c r="G628">
        <v>11</v>
      </c>
      <c r="H628" t="s">
        <v>12</v>
      </c>
      <c r="I628">
        <v>22</v>
      </c>
      <c r="J628" t="s">
        <v>12</v>
      </c>
      <c r="K628">
        <v>127</v>
      </c>
      <c r="L628" t="s">
        <v>12</v>
      </c>
      <c r="M628">
        <v>68</v>
      </c>
      <c r="N628">
        <f t="shared" si="123"/>
        <v>213.58</v>
      </c>
      <c r="O628">
        <f t="shared" si="120"/>
        <v>5.1502949714392732E-2</v>
      </c>
      <c r="P628">
        <f t="shared" si="121"/>
        <v>0.10300589942878546</v>
      </c>
      <c r="Q628">
        <f t="shared" si="122"/>
        <v>0.59462496488435246</v>
      </c>
    </row>
    <row r="629" spans="1:17" x14ac:dyDescent="0.25">
      <c r="A629" t="s">
        <v>602</v>
      </c>
      <c r="B629">
        <v>60</v>
      </c>
      <c r="C629">
        <v>8.3795000000000002</v>
      </c>
      <c r="D629" s="1">
        <v>3.3169999999999999E-7</v>
      </c>
      <c r="E629">
        <v>64</v>
      </c>
      <c r="G629">
        <v>11</v>
      </c>
      <c r="H629" t="s">
        <v>12</v>
      </c>
      <c r="I629">
        <v>29</v>
      </c>
      <c r="J629" t="s">
        <v>12</v>
      </c>
      <c r="K629">
        <v>120</v>
      </c>
      <c r="L629" t="s">
        <v>12</v>
      </c>
      <c r="M629">
        <v>69</v>
      </c>
      <c r="N629">
        <f t="shared" si="123"/>
        <v>213.45500000000001</v>
      </c>
      <c r="O629">
        <f t="shared" si="120"/>
        <v>5.1533110023189894E-2</v>
      </c>
      <c r="P629">
        <f t="shared" si="121"/>
        <v>0.13586001733386427</v>
      </c>
      <c r="Q629">
        <f t="shared" si="122"/>
        <v>0.56217938207116247</v>
      </c>
    </row>
    <row r="630" spans="1:17" x14ac:dyDescent="0.25">
      <c r="A630" t="s">
        <v>603</v>
      </c>
      <c r="B630">
        <v>60</v>
      </c>
      <c r="C630">
        <v>8.3992000000000004</v>
      </c>
      <c r="D630" s="1">
        <v>3.2049999999999999E-7</v>
      </c>
      <c r="E630">
        <v>64</v>
      </c>
      <c r="G630">
        <v>17</v>
      </c>
      <c r="H630" t="s">
        <v>12</v>
      </c>
      <c r="I630">
        <v>42</v>
      </c>
      <c r="J630" t="s">
        <v>12</v>
      </c>
      <c r="K630">
        <v>134</v>
      </c>
      <c r="L630" t="s">
        <v>12</v>
      </c>
      <c r="M630">
        <v>70</v>
      </c>
      <c r="N630">
        <f t="shared" si="123"/>
        <v>213.33</v>
      </c>
      <c r="O630">
        <f t="shared" si="120"/>
        <v>7.9688745136642758E-2</v>
      </c>
      <c r="P630">
        <f t="shared" si="121"/>
        <v>0.19687807621994091</v>
      </c>
      <c r="Q630">
        <f t="shared" si="122"/>
        <v>0.62813481460647824</v>
      </c>
    </row>
    <row r="631" spans="1:17" x14ac:dyDescent="0.25">
      <c r="A631" t="s">
        <v>604</v>
      </c>
      <c r="B631">
        <v>60.9</v>
      </c>
      <c r="C631">
        <v>8.4186999999999994</v>
      </c>
      <c r="D631" s="1">
        <v>3.3350000000000002E-7</v>
      </c>
      <c r="E631">
        <v>64</v>
      </c>
      <c r="G631">
        <v>13</v>
      </c>
      <c r="H631" t="s">
        <v>12</v>
      </c>
      <c r="I631">
        <v>29</v>
      </c>
      <c r="J631" t="s">
        <v>12</v>
      </c>
      <c r="K631">
        <v>132</v>
      </c>
      <c r="L631" t="s">
        <v>12</v>
      </c>
      <c r="M631">
        <v>71</v>
      </c>
      <c r="N631">
        <f t="shared" si="123"/>
        <v>213.20500000000001</v>
      </c>
      <c r="O631">
        <f t="shared" si="120"/>
        <v>6.0974179780023917E-2</v>
      </c>
      <c r="P631">
        <f t="shared" si="121"/>
        <v>0.13601932412466874</v>
      </c>
      <c r="Q631">
        <f t="shared" si="122"/>
        <v>0.6191224408433198</v>
      </c>
    </row>
    <row r="632" spans="1:17" x14ac:dyDescent="0.25">
      <c r="A632" t="s">
        <v>605</v>
      </c>
      <c r="B632">
        <v>60.9</v>
      </c>
      <c r="C632">
        <v>8.4407999999999994</v>
      </c>
      <c r="D632" s="1">
        <v>3.0629999999999998E-7</v>
      </c>
      <c r="E632">
        <v>64</v>
      </c>
      <c r="G632">
        <v>14</v>
      </c>
      <c r="H632" t="s">
        <v>12</v>
      </c>
      <c r="I632">
        <v>25</v>
      </c>
      <c r="J632" t="s">
        <v>12</v>
      </c>
      <c r="K632">
        <v>156</v>
      </c>
      <c r="L632" t="s">
        <v>12</v>
      </c>
      <c r="M632">
        <v>72</v>
      </c>
      <c r="N632">
        <f t="shared" si="123"/>
        <v>213.08</v>
      </c>
      <c r="O632">
        <f t="shared" ref="O632:O695" si="124">G632/N632</f>
        <v>6.5703022339027597E-2</v>
      </c>
      <c r="P632">
        <f t="shared" ref="P632:P695" si="125">I632/N632</f>
        <v>0.11732682560540642</v>
      </c>
      <c r="Q632">
        <f t="shared" ref="Q632:Q695" si="126">K632/N632</f>
        <v>0.73211939177773599</v>
      </c>
    </row>
    <row r="633" spans="1:17" x14ac:dyDescent="0.25">
      <c r="A633" t="s">
        <v>606</v>
      </c>
      <c r="B633">
        <v>60.9</v>
      </c>
      <c r="C633">
        <v>8.4593000000000007</v>
      </c>
      <c r="D633" s="1">
        <v>2.5680000000000002E-7</v>
      </c>
      <c r="E633">
        <v>64</v>
      </c>
      <c r="G633">
        <v>14</v>
      </c>
      <c r="H633" t="s">
        <v>12</v>
      </c>
      <c r="I633">
        <v>21</v>
      </c>
      <c r="J633" t="s">
        <v>12</v>
      </c>
      <c r="K633">
        <v>142.5</v>
      </c>
      <c r="L633" t="s">
        <v>12</v>
      </c>
      <c r="M633">
        <v>73</v>
      </c>
      <c r="N633">
        <f t="shared" si="123"/>
        <v>212.95500000000001</v>
      </c>
      <c r="O633">
        <f t="shared" si="124"/>
        <v>6.5741588598530201E-2</v>
      </c>
      <c r="P633">
        <f t="shared" si="125"/>
        <v>9.8612382897795309E-2</v>
      </c>
      <c r="Q633">
        <f t="shared" si="126"/>
        <v>0.66915545537789667</v>
      </c>
    </row>
    <row r="634" spans="1:17" x14ac:dyDescent="0.25">
      <c r="A634" t="s">
        <v>607</v>
      </c>
      <c r="B634">
        <v>60.9</v>
      </c>
      <c r="C634">
        <v>8.4785000000000004</v>
      </c>
      <c r="D634" s="1">
        <v>3.2239999999999998E-7</v>
      </c>
      <c r="E634">
        <v>64</v>
      </c>
      <c r="G634">
        <v>14</v>
      </c>
      <c r="H634" t="s">
        <v>12</v>
      </c>
      <c r="I634">
        <v>30</v>
      </c>
      <c r="J634" t="s">
        <v>12</v>
      </c>
      <c r="K634">
        <v>141.5</v>
      </c>
      <c r="L634" t="s">
        <v>12</v>
      </c>
      <c r="M634">
        <v>74</v>
      </c>
      <c r="N634">
        <f t="shared" si="123"/>
        <v>212.83</v>
      </c>
      <c r="O634">
        <f t="shared" si="124"/>
        <v>6.5780200159751917E-2</v>
      </c>
      <c r="P634">
        <f t="shared" si="125"/>
        <v>0.14095757177089696</v>
      </c>
      <c r="Q634">
        <f t="shared" si="126"/>
        <v>0.66484988018606395</v>
      </c>
    </row>
    <row r="635" spans="1:17" x14ac:dyDescent="0.25">
      <c r="A635" t="s">
        <v>608</v>
      </c>
      <c r="B635">
        <v>60.9</v>
      </c>
      <c r="C635">
        <v>8.4995999999999992</v>
      </c>
      <c r="D635" s="1">
        <v>3.2080000000000001E-7</v>
      </c>
      <c r="E635">
        <v>64</v>
      </c>
      <c r="G635">
        <v>18</v>
      </c>
      <c r="H635" t="s">
        <v>12</v>
      </c>
      <c r="I635">
        <v>23</v>
      </c>
      <c r="J635" t="s">
        <v>12</v>
      </c>
      <c r="K635">
        <v>150.5</v>
      </c>
      <c r="L635" t="s">
        <v>12</v>
      </c>
      <c r="M635">
        <v>75</v>
      </c>
      <c r="N635">
        <f t="shared" si="123"/>
        <v>212.70500000000001</v>
      </c>
      <c r="O635">
        <f t="shared" si="124"/>
        <v>8.4624244846148416E-2</v>
      </c>
      <c r="P635">
        <f t="shared" si="125"/>
        <v>0.10813097952563409</v>
      </c>
      <c r="Q635">
        <f t="shared" si="126"/>
        <v>0.70755271385251872</v>
      </c>
    </row>
    <row r="636" spans="1:17" x14ac:dyDescent="0.25">
      <c r="A636" t="s">
        <v>609</v>
      </c>
      <c r="B636">
        <v>60.9</v>
      </c>
      <c r="C636">
        <v>8.5198999999999998</v>
      </c>
      <c r="D636" s="1">
        <v>3.2459999999999998E-7</v>
      </c>
      <c r="E636">
        <v>64</v>
      </c>
      <c r="G636">
        <v>22</v>
      </c>
      <c r="H636" t="s">
        <v>12</v>
      </c>
      <c r="I636">
        <v>31</v>
      </c>
      <c r="J636" t="s">
        <v>12</v>
      </c>
      <c r="K636">
        <v>189</v>
      </c>
      <c r="L636" t="s">
        <v>12</v>
      </c>
      <c r="M636">
        <v>76</v>
      </c>
      <c r="N636">
        <f t="shared" si="123"/>
        <v>212.58</v>
      </c>
      <c r="O636">
        <f t="shared" si="124"/>
        <v>0.10349045065387148</v>
      </c>
      <c r="P636">
        <f t="shared" si="125"/>
        <v>0.14582745319409163</v>
      </c>
      <c r="Q636">
        <f t="shared" si="126"/>
        <v>0.88907705334462317</v>
      </c>
    </row>
    <row r="637" spans="1:17" x14ac:dyDescent="0.25">
      <c r="A637" t="s">
        <v>610</v>
      </c>
      <c r="B637">
        <v>60.9</v>
      </c>
      <c r="C637">
        <v>8.5390999999999995</v>
      </c>
      <c r="D637" s="1">
        <v>3.1839999999999999E-7</v>
      </c>
      <c r="E637">
        <v>64</v>
      </c>
      <c r="G637">
        <v>10</v>
      </c>
      <c r="H637" t="s">
        <v>12</v>
      </c>
      <c r="I637">
        <v>18</v>
      </c>
      <c r="J637" t="s">
        <v>12</v>
      </c>
      <c r="K637">
        <v>155</v>
      </c>
      <c r="L637" t="s">
        <v>12</v>
      </c>
      <c r="M637">
        <v>77</v>
      </c>
      <c r="N637">
        <f t="shared" si="123"/>
        <v>212.45500000000001</v>
      </c>
      <c r="O637">
        <f t="shared" si="124"/>
        <v>4.7068791038102187E-2</v>
      </c>
      <c r="P637">
        <f t="shared" si="125"/>
        <v>8.4723823868583931E-2</v>
      </c>
      <c r="Q637">
        <f t="shared" si="126"/>
        <v>0.72956626109058387</v>
      </c>
    </row>
    <row r="638" spans="1:17" x14ac:dyDescent="0.25">
      <c r="A638" t="s">
        <v>611</v>
      </c>
      <c r="B638">
        <v>60.9</v>
      </c>
      <c r="C638">
        <v>8.5576000000000008</v>
      </c>
      <c r="D638" s="1">
        <v>3.3229999999999998E-7</v>
      </c>
      <c r="E638">
        <v>64</v>
      </c>
      <c r="G638">
        <v>13</v>
      </c>
      <c r="H638" t="s">
        <v>12</v>
      </c>
      <c r="I638">
        <v>26</v>
      </c>
      <c r="J638" t="s">
        <v>12</v>
      </c>
      <c r="K638">
        <v>152.5</v>
      </c>
      <c r="L638" t="s">
        <v>12</v>
      </c>
      <c r="M638">
        <v>78</v>
      </c>
      <c r="N638">
        <f t="shared" si="123"/>
        <v>212.33</v>
      </c>
      <c r="O638">
        <f t="shared" si="124"/>
        <v>6.1225450948994488E-2</v>
      </c>
      <c r="P638">
        <f t="shared" si="125"/>
        <v>0.12245090189798898</v>
      </c>
      <c r="Q638">
        <f t="shared" si="126"/>
        <v>0.71822163613243528</v>
      </c>
    </row>
    <row r="639" spans="1:17" x14ac:dyDescent="0.25">
      <c r="A639" t="s">
        <v>612</v>
      </c>
      <c r="B639">
        <v>60.9</v>
      </c>
      <c r="C639">
        <v>8.5807000000000002</v>
      </c>
      <c r="D639" s="1">
        <v>3.1870000000000001E-7</v>
      </c>
      <c r="E639">
        <v>64</v>
      </c>
      <c r="G639">
        <v>16</v>
      </c>
      <c r="H639" t="s">
        <v>12</v>
      </c>
      <c r="I639">
        <v>28</v>
      </c>
      <c r="J639" t="s">
        <v>12</v>
      </c>
      <c r="K639">
        <v>149.5</v>
      </c>
      <c r="L639" t="s">
        <v>12</v>
      </c>
      <c r="M639">
        <v>79</v>
      </c>
      <c r="N639">
        <f t="shared" si="123"/>
        <v>212.20500000000001</v>
      </c>
      <c r="O639">
        <f t="shared" si="124"/>
        <v>7.5398788906953174E-2</v>
      </c>
      <c r="P639">
        <f t="shared" si="125"/>
        <v>0.13194788058716805</v>
      </c>
      <c r="Q639">
        <f t="shared" si="126"/>
        <v>0.70450743384934378</v>
      </c>
    </row>
    <row r="640" spans="1:17" x14ac:dyDescent="0.25">
      <c r="A640" t="s">
        <v>613</v>
      </c>
      <c r="B640">
        <v>60</v>
      </c>
      <c r="C640">
        <v>8.5996000000000006</v>
      </c>
      <c r="D640" s="1">
        <v>3.3140000000000002E-7</v>
      </c>
      <c r="E640">
        <v>64</v>
      </c>
      <c r="G640">
        <v>12</v>
      </c>
      <c r="H640" t="s">
        <v>12</v>
      </c>
      <c r="I640">
        <v>36</v>
      </c>
      <c r="J640" t="s">
        <v>12</v>
      </c>
      <c r="K640">
        <v>176</v>
      </c>
      <c r="L640" t="s">
        <v>12</v>
      </c>
      <c r="M640">
        <v>80</v>
      </c>
      <c r="N640">
        <f t="shared" si="123"/>
        <v>212.08</v>
      </c>
      <c r="O640">
        <f t="shared" si="124"/>
        <v>5.6582421727649941E-2</v>
      </c>
      <c r="P640">
        <f t="shared" si="125"/>
        <v>0.16974726518294983</v>
      </c>
      <c r="Q640">
        <f t="shared" si="126"/>
        <v>0.82987551867219911</v>
      </c>
    </row>
    <row r="641" spans="1:17" x14ac:dyDescent="0.25">
      <c r="A641" t="s">
        <v>614</v>
      </c>
      <c r="B641">
        <v>60.9</v>
      </c>
      <c r="C641">
        <v>8.6193000000000008</v>
      </c>
      <c r="D641" s="1">
        <v>2.431E-7</v>
      </c>
      <c r="E641">
        <v>64</v>
      </c>
      <c r="G641">
        <v>9</v>
      </c>
      <c r="H641" t="s">
        <v>12</v>
      </c>
      <c r="I641">
        <v>23</v>
      </c>
      <c r="J641" t="s">
        <v>12</v>
      </c>
      <c r="K641">
        <v>153.5</v>
      </c>
      <c r="L641" t="s">
        <v>12</v>
      </c>
      <c r="M641">
        <v>81</v>
      </c>
      <c r="N641">
        <f t="shared" si="123"/>
        <v>211.95500000000001</v>
      </c>
      <c r="O641">
        <f t="shared" si="124"/>
        <v>4.2461843315798165E-2</v>
      </c>
      <c r="P641">
        <f t="shared" si="125"/>
        <v>0.10851359958481753</v>
      </c>
      <c r="Q641">
        <f t="shared" si="126"/>
        <v>0.72421032766389093</v>
      </c>
    </row>
    <row r="642" spans="1:17" x14ac:dyDescent="0.25">
      <c r="A642" t="s">
        <v>615</v>
      </c>
      <c r="B642">
        <v>60.9</v>
      </c>
      <c r="C642">
        <v>8.641</v>
      </c>
      <c r="D642" s="1">
        <v>3.3270000000000001E-7</v>
      </c>
      <c r="E642">
        <v>64</v>
      </c>
      <c r="G642">
        <v>15</v>
      </c>
      <c r="H642" t="s">
        <v>12</v>
      </c>
      <c r="I642">
        <v>19</v>
      </c>
      <c r="J642" t="s">
        <v>12</v>
      </c>
      <c r="K642">
        <v>168</v>
      </c>
      <c r="L642" t="s">
        <v>12</v>
      </c>
      <c r="M642">
        <v>82</v>
      </c>
      <c r="N642">
        <f t="shared" si="123"/>
        <v>211.83</v>
      </c>
      <c r="O642">
        <f t="shared" si="124"/>
        <v>7.0811499787565499E-2</v>
      </c>
      <c r="P642">
        <f t="shared" si="125"/>
        <v>8.9694566397582956E-2</v>
      </c>
      <c r="Q642">
        <f t="shared" si="126"/>
        <v>0.79308879762073359</v>
      </c>
    </row>
    <row r="643" spans="1:17" x14ac:dyDescent="0.25">
      <c r="A643" t="s">
        <v>616</v>
      </c>
      <c r="B643">
        <v>60.9</v>
      </c>
      <c r="C643">
        <v>8.6570999999999998</v>
      </c>
      <c r="D643" s="1">
        <v>3.1259999999999998E-7</v>
      </c>
      <c r="E643">
        <v>64</v>
      </c>
      <c r="G643">
        <v>10</v>
      </c>
      <c r="H643" t="s">
        <v>12</v>
      </c>
      <c r="I643">
        <v>24</v>
      </c>
      <c r="J643" t="s">
        <v>12</v>
      </c>
      <c r="K643">
        <v>166.5</v>
      </c>
      <c r="L643" t="s">
        <v>12</v>
      </c>
      <c r="M643">
        <v>83</v>
      </c>
      <c r="N643">
        <f t="shared" si="123"/>
        <v>211.70500000000001</v>
      </c>
      <c r="O643">
        <f t="shared" si="124"/>
        <v>4.723554002031128E-2</v>
      </c>
      <c r="P643">
        <f t="shared" si="125"/>
        <v>0.11336529604874707</v>
      </c>
      <c r="Q643">
        <f t="shared" si="126"/>
        <v>0.78647174133818276</v>
      </c>
    </row>
    <row r="644" spans="1:17" x14ac:dyDescent="0.25">
      <c r="A644" t="s">
        <v>617</v>
      </c>
      <c r="B644">
        <v>60.9</v>
      </c>
      <c r="C644">
        <v>8.6789000000000005</v>
      </c>
      <c r="D644" s="1">
        <v>3.3280000000000002E-7</v>
      </c>
      <c r="E644">
        <v>64</v>
      </c>
      <c r="G644">
        <v>10</v>
      </c>
      <c r="H644" t="s">
        <v>12</v>
      </c>
      <c r="I644">
        <v>22</v>
      </c>
      <c r="J644" t="s">
        <v>12</v>
      </c>
      <c r="K644">
        <v>151.5</v>
      </c>
      <c r="L644" t="s">
        <v>12</v>
      </c>
      <c r="M644">
        <v>84</v>
      </c>
      <c r="N644">
        <f t="shared" si="123"/>
        <v>211.58</v>
      </c>
      <c r="O644">
        <f t="shared" si="124"/>
        <v>4.7263446450515167E-2</v>
      </c>
      <c r="P644">
        <f t="shared" si="125"/>
        <v>0.10397958219113337</v>
      </c>
      <c r="Q644">
        <f t="shared" si="126"/>
        <v>0.71604121372530483</v>
      </c>
    </row>
    <row r="645" spans="1:17" x14ac:dyDescent="0.25">
      <c r="A645" t="s">
        <v>618</v>
      </c>
      <c r="B645">
        <v>60.9</v>
      </c>
      <c r="C645">
        <v>8.7013999999999996</v>
      </c>
      <c r="D645" s="1">
        <v>3.3249999999999999E-7</v>
      </c>
      <c r="E645">
        <v>64</v>
      </c>
      <c r="G645">
        <v>12</v>
      </c>
      <c r="H645" t="s">
        <v>12</v>
      </c>
      <c r="I645">
        <v>24</v>
      </c>
      <c r="J645" t="s">
        <v>12</v>
      </c>
      <c r="K645">
        <v>174</v>
      </c>
      <c r="L645" t="s">
        <v>12</v>
      </c>
      <c r="M645">
        <v>85</v>
      </c>
      <c r="N645">
        <f t="shared" si="123"/>
        <v>211.45500000000001</v>
      </c>
      <c r="O645">
        <f t="shared" si="124"/>
        <v>5.6749663048875645E-2</v>
      </c>
      <c r="P645">
        <f t="shared" si="125"/>
        <v>0.11349932609775129</v>
      </c>
      <c r="Q645">
        <f t="shared" si="126"/>
        <v>0.82287011420869682</v>
      </c>
    </row>
    <row r="646" spans="1:17" x14ac:dyDescent="0.25">
      <c r="A646" t="s">
        <v>619</v>
      </c>
      <c r="B646">
        <v>60.9</v>
      </c>
      <c r="C646">
        <v>8.7217000000000002</v>
      </c>
      <c r="D646" s="1">
        <v>2.9799999999999999E-7</v>
      </c>
      <c r="E646">
        <v>64</v>
      </c>
      <c r="G646">
        <v>10</v>
      </c>
      <c r="H646" t="s">
        <v>12</v>
      </c>
      <c r="I646">
        <v>22</v>
      </c>
      <c r="J646" t="s">
        <v>12</v>
      </c>
      <c r="K646">
        <v>192</v>
      </c>
      <c r="L646" t="s">
        <v>12</v>
      </c>
      <c r="M646">
        <v>86</v>
      </c>
      <c r="N646">
        <f t="shared" si="123"/>
        <v>211.33</v>
      </c>
      <c r="O646">
        <f t="shared" si="124"/>
        <v>4.7319358349500781E-2</v>
      </c>
      <c r="P646">
        <f t="shared" si="125"/>
        <v>0.10410258836890171</v>
      </c>
      <c r="Q646">
        <f t="shared" si="126"/>
        <v>0.90853168031041498</v>
      </c>
    </row>
    <row r="647" spans="1:17" x14ac:dyDescent="0.25">
      <c r="A647" t="s">
        <v>620</v>
      </c>
      <c r="B647">
        <v>60.9</v>
      </c>
      <c r="C647">
        <v>8.7399000000000004</v>
      </c>
      <c r="D647" s="1">
        <v>3.3210000000000002E-7</v>
      </c>
      <c r="E647">
        <v>64</v>
      </c>
      <c r="G647">
        <v>4</v>
      </c>
      <c r="H647" t="s">
        <v>12</v>
      </c>
      <c r="I647">
        <v>25</v>
      </c>
      <c r="J647" t="s">
        <v>12</v>
      </c>
      <c r="K647">
        <v>162.5</v>
      </c>
      <c r="L647" t="s">
        <v>12</v>
      </c>
      <c r="M647">
        <v>87</v>
      </c>
      <c r="N647">
        <f t="shared" si="123"/>
        <v>211.20500000000001</v>
      </c>
      <c r="O647">
        <f t="shared" si="124"/>
        <v>1.8938945574205154E-2</v>
      </c>
      <c r="P647">
        <f t="shared" si="125"/>
        <v>0.11836840983878222</v>
      </c>
      <c r="Q647">
        <f t="shared" si="126"/>
        <v>0.76939466395208445</v>
      </c>
    </row>
    <row r="648" spans="1:17" x14ac:dyDescent="0.25">
      <c r="A648" t="s">
        <v>621</v>
      </c>
      <c r="B648">
        <v>60.9</v>
      </c>
      <c r="C648">
        <v>8.7585999999999995</v>
      </c>
      <c r="D648" s="1">
        <v>2.5289999999999999E-7</v>
      </c>
      <c r="E648">
        <v>64</v>
      </c>
      <c r="G648">
        <v>9</v>
      </c>
      <c r="H648" t="s">
        <v>12</v>
      </c>
      <c r="I648">
        <v>24</v>
      </c>
      <c r="J648" t="s">
        <v>12</v>
      </c>
      <c r="K648">
        <v>157</v>
      </c>
      <c r="L648" t="s">
        <v>12</v>
      </c>
      <c r="M648">
        <v>88</v>
      </c>
      <c r="N648">
        <f t="shared" si="123"/>
        <v>211.08</v>
      </c>
      <c r="O648">
        <f t="shared" si="124"/>
        <v>4.2637862421830583E-2</v>
      </c>
      <c r="P648">
        <f t="shared" si="125"/>
        <v>0.11370096645821488</v>
      </c>
      <c r="Q648">
        <f t="shared" si="126"/>
        <v>0.74379382224748902</v>
      </c>
    </row>
    <row r="649" spans="1:17" x14ac:dyDescent="0.25">
      <c r="A649" t="s">
        <v>622</v>
      </c>
      <c r="B649">
        <v>60</v>
      </c>
      <c r="C649">
        <v>8.7789000000000001</v>
      </c>
      <c r="D649" s="1">
        <v>3.3220000000000002E-7</v>
      </c>
      <c r="E649">
        <v>64</v>
      </c>
      <c r="G649">
        <v>9</v>
      </c>
      <c r="H649" t="s">
        <v>12</v>
      </c>
      <c r="I649">
        <v>19</v>
      </c>
      <c r="J649" t="s">
        <v>12</v>
      </c>
      <c r="K649">
        <v>175.5</v>
      </c>
      <c r="L649" t="s">
        <v>12</v>
      </c>
      <c r="M649">
        <v>89</v>
      </c>
      <c r="N649">
        <f t="shared" si="123"/>
        <v>210.95500000000001</v>
      </c>
      <c r="O649">
        <f t="shared" si="124"/>
        <v>4.2663127207224288E-2</v>
      </c>
      <c r="P649">
        <f t="shared" si="125"/>
        <v>9.0066601881917938E-2</v>
      </c>
      <c r="Q649">
        <f t="shared" si="126"/>
        <v>0.83193098054087355</v>
      </c>
    </row>
    <row r="650" spans="1:17" x14ac:dyDescent="0.25">
      <c r="A650" t="s">
        <v>623</v>
      </c>
      <c r="B650">
        <v>60</v>
      </c>
      <c r="C650">
        <v>8.7994000000000003</v>
      </c>
      <c r="D650" s="1">
        <v>3.3210000000000002E-7</v>
      </c>
      <c r="E650">
        <v>64</v>
      </c>
      <c r="G650">
        <v>10</v>
      </c>
      <c r="H650" t="s">
        <v>12</v>
      </c>
      <c r="I650">
        <v>25</v>
      </c>
      <c r="J650" t="s">
        <v>12</v>
      </c>
      <c r="K650">
        <v>177</v>
      </c>
      <c r="L650" t="s">
        <v>12</v>
      </c>
      <c r="M650">
        <v>90</v>
      </c>
      <c r="N650">
        <f t="shared" si="123"/>
        <v>210.83</v>
      </c>
      <c r="O650">
        <f t="shared" si="124"/>
        <v>4.7431579945927997E-2</v>
      </c>
      <c r="P650">
        <f t="shared" si="125"/>
        <v>0.11857894986482</v>
      </c>
      <c r="Q650">
        <f t="shared" si="126"/>
        <v>0.83953896504292558</v>
      </c>
    </row>
    <row r="651" spans="1:17" x14ac:dyDescent="0.25">
      <c r="A651" t="s">
        <v>624</v>
      </c>
      <c r="B651">
        <v>60.9</v>
      </c>
      <c r="C651">
        <v>8.8196999999999992</v>
      </c>
      <c r="D651" s="1">
        <v>2.494E-7</v>
      </c>
      <c r="E651">
        <v>64</v>
      </c>
      <c r="G651">
        <v>9</v>
      </c>
      <c r="H651" t="s">
        <v>12</v>
      </c>
      <c r="I651">
        <v>25</v>
      </c>
      <c r="J651" t="s">
        <v>12</v>
      </c>
      <c r="K651">
        <v>158.5</v>
      </c>
      <c r="L651" t="s">
        <v>12</v>
      </c>
      <c r="M651">
        <v>91</v>
      </c>
      <c r="N651">
        <f t="shared" si="123"/>
        <v>210.70500000000001</v>
      </c>
      <c r="O651">
        <f t="shared" si="124"/>
        <v>4.2713746707482021E-2</v>
      </c>
      <c r="P651">
        <f t="shared" si="125"/>
        <v>0.11864929640967228</v>
      </c>
      <c r="Q651">
        <f t="shared" si="126"/>
        <v>0.75223653923732225</v>
      </c>
    </row>
    <row r="652" spans="1:17" x14ac:dyDescent="0.25">
      <c r="A652" t="s">
        <v>625</v>
      </c>
      <c r="B652">
        <v>60.9</v>
      </c>
      <c r="C652">
        <v>8.8424999999999994</v>
      </c>
      <c r="D652" s="1">
        <v>3.319E-7</v>
      </c>
      <c r="E652">
        <v>64</v>
      </c>
      <c r="G652">
        <v>22</v>
      </c>
      <c r="H652" t="s">
        <v>12</v>
      </c>
      <c r="I652">
        <v>27</v>
      </c>
      <c r="J652" t="s">
        <v>12</v>
      </c>
      <c r="K652">
        <v>190</v>
      </c>
      <c r="L652" t="s">
        <v>12</v>
      </c>
      <c r="M652">
        <v>92</v>
      </c>
      <c r="N652">
        <f t="shared" si="123"/>
        <v>210.58</v>
      </c>
      <c r="O652">
        <f t="shared" si="124"/>
        <v>0.10447335929338018</v>
      </c>
      <c r="P652">
        <f t="shared" si="125"/>
        <v>0.12821730458733022</v>
      </c>
      <c r="Q652">
        <f t="shared" si="126"/>
        <v>0.90226992117010152</v>
      </c>
    </row>
    <row r="653" spans="1:17" x14ac:dyDescent="0.25">
      <c r="A653" t="s">
        <v>626</v>
      </c>
      <c r="B653">
        <v>60</v>
      </c>
      <c r="C653">
        <v>8.8595000000000006</v>
      </c>
      <c r="D653" s="1">
        <v>2.6950000000000002E-7</v>
      </c>
      <c r="E653">
        <v>64</v>
      </c>
      <c r="G653">
        <v>12</v>
      </c>
      <c r="H653" t="s">
        <v>12</v>
      </c>
      <c r="I653">
        <v>14</v>
      </c>
      <c r="J653" t="s">
        <v>12</v>
      </c>
      <c r="K653">
        <v>183</v>
      </c>
      <c r="L653" t="s">
        <v>12</v>
      </c>
      <c r="M653">
        <v>93</v>
      </c>
      <c r="N653">
        <f t="shared" si="123"/>
        <v>210.45500000000001</v>
      </c>
      <c r="O653">
        <f t="shared" si="124"/>
        <v>5.7019315293055518E-2</v>
      </c>
      <c r="P653">
        <f t="shared" si="125"/>
        <v>6.6522534508564768E-2</v>
      </c>
      <c r="Q653">
        <f t="shared" si="126"/>
        <v>0.86954455821909671</v>
      </c>
    </row>
    <row r="654" spans="1:17" x14ac:dyDescent="0.25">
      <c r="A654" t="s">
        <v>627</v>
      </c>
      <c r="B654">
        <v>60.9</v>
      </c>
      <c r="C654">
        <v>8.8782999999999994</v>
      </c>
      <c r="D654" s="1">
        <v>3.3150000000000002E-7</v>
      </c>
      <c r="E654">
        <v>64</v>
      </c>
      <c r="G654">
        <v>11</v>
      </c>
      <c r="H654" t="s">
        <v>12</v>
      </c>
      <c r="I654">
        <v>26</v>
      </c>
      <c r="J654" t="s">
        <v>12</v>
      </c>
      <c r="K654">
        <v>215.5</v>
      </c>
      <c r="L654" t="s">
        <v>12</v>
      </c>
      <c r="M654">
        <v>94</v>
      </c>
      <c r="N654">
        <f t="shared" si="123"/>
        <v>210.33</v>
      </c>
      <c r="O654">
        <f t="shared" si="124"/>
        <v>5.2298768601721099E-2</v>
      </c>
      <c r="P654">
        <f t="shared" si="125"/>
        <v>0.1236152712404317</v>
      </c>
      <c r="Q654">
        <f t="shared" si="126"/>
        <v>1.0245804212428089</v>
      </c>
    </row>
    <row r="655" spans="1:17" x14ac:dyDescent="0.25">
      <c r="A655" t="s">
        <v>628</v>
      </c>
      <c r="B655">
        <v>60.9</v>
      </c>
      <c r="C655">
        <v>8.9004999999999992</v>
      </c>
      <c r="D655" s="1">
        <v>3.1609999999999998E-7</v>
      </c>
      <c r="E655">
        <v>64</v>
      </c>
      <c r="G655">
        <v>12</v>
      </c>
      <c r="H655" t="s">
        <v>12</v>
      </c>
      <c r="I655">
        <v>21</v>
      </c>
      <c r="J655" t="s">
        <v>12</v>
      </c>
      <c r="K655">
        <v>192.5</v>
      </c>
      <c r="L655" t="s">
        <v>12</v>
      </c>
      <c r="M655">
        <v>95</v>
      </c>
      <c r="N655">
        <f t="shared" si="123"/>
        <v>210.20500000000001</v>
      </c>
      <c r="O655">
        <f t="shared" si="124"/>
        <v>5.7087129230988791E-2</v>
      </c>
      <c r="P655">
        <f t="shared" si="125"/>
        <v>9.9902476154230382E-2</v>
      </c>
      <c r="Q655">
        <f t="shared" si="126"/>
        <v>0.91577269808044526</v>
      </c>
    </row>
    <row r="656" spans="1:17" x14ac:dyDescent="0.25">
      <c r="A656" t="s">
        <v>629</v>
      </c>
      <c r="B656">
        <v>60.9</v>
      </c>
      <c r="C656">
        <v>8.9229000000000003</v>
      </c>
      <c r="D656" s="1">
        <v>3.3130000000000001E-7</v>
      </c>
      <c r="E656">
        <v>64</v>
      </c>
      <c r="G656">
        <v>12</v>
      </c>
      <c r="H656" t="s">
        <v>12</v>
      </c>
      <c r="I656">
        <v>21</v>
      </c>
      <c r="J656" t="s">
        <v>12</v>
      </c>
      <c r="K656">
        <v>178.5</v>
      </c>
      <c r="L656" t="s">
        <v>12</v>
      </c>
      <c r="M656">
        <v>96</v>
      </c>
      <c r="N656">
        <f t="shared" si="123"/>
        <v>210.08</v>
      </c>
      <c r="O656">
        <f t="shared" si="124"/>
        <v>5.7121096725057115E-2</v>
      </c>
      <c r="P656">
        <f t="shared" si="125"/>
        <v>9.9961919268849952E-2</v>
      </c>
      <c r="Q656">
        <f t="shared" si="126"/>
        <v>0.84967631378522468</v>
      </c>
    </row>
    <row r="657" spans="1:17" x14ac:dyDescent="0.25">
      <c r="A657" t="s">
        <v>630</v>
      </c>
      <c r="B657">
        <v>60.9</v>
      </c>
      <c r="C657">
        <v>8.9421999999999997</v>
      </c>
      <c r="D657" s="1">
        <v>2.9680000000000001E-7</v>
      </c>
      <c r="E657">
        <v>64</v>
      </c>
      <c r="G657">
        <v>8</v>
      </c>
      <c r="H657" t="s">
        <v>12</v>
      </c>
      <c r="I657">
        <v>23</v>
      </c>
      <c r="J657" t="s">
        <v>12</v>
      </c>
      <c r="K657">
        <v>175.5</v>
      </c>
      <c r="L657" t="s">
        <v>12</v>
      </c>
      <c r="M657">
        <v>97</v>
      </c>
      <c r="N657">
        <f t="shared" si="123"/>
        <v>209.95500000000001</v>
      </c>
      <c r="O657">
        <f t="shared" si="124"/>
        <v>3.8103403110190275E-2</v>
      </c>
      <c r="P657">
        <f t="shared" si="125"/>
        <v>0.10954728394179704</v>
      </c>
      <c r="Q657">
        <f t="shared" si="126"/>
        <v>0.8358934057297992</v>
      </c>
    </row>
    <row r="658" spans="1:17" x14ac:dyDescent="0.25">
      <c r="A658" t="s">
        <v>631</v>
      </c>
      <c r="B658">
        <v>60.9</v>
      </c>
      <c r="C658">
        <v>8.9608000000000008</v>
      </c>
      <c r="D658" s="1">
        <v>3.3150000000000002E-7</v>
      </c>
      <c r="E658">
        <v>64</v>
      </c>
      <c r="G658">
        <v>9</v>
      </c>
      <c r="H658" t="s">
        <v>12</v>
      </c>
      <c r="I658">
        <v>22</v>
      </c>
      <c r="J658" t="s">
        <v>12</v>
      </c>
      <c r="K658">
        <v>172</v>
      </c>
      <c r="L658" t="s">
        <v>12</v>
      </c>
      <c r="M658">
        <v>98</v>
      </c>
      <c r="N658">
        <f t="shared" si="123"/>
        <v>209.83</v>
      </c>
      <c r="O658">
        <f t="shared" si="124"/>
        <v>4.2891864842968114E-2</v>
      </c>
      <c r="P658">
        <f t="shared" si="125"/>
        <v>0.1048467807272554</v>
      </c>
      <c r="Q658">
        <f t="shared" si="126"/>
        <v>0.81971119477672394</v>
      </c>
    </row>
    <row r="659" spans="1:17" x14ac:dyDescent="0.25">
      <c r="A659" t="s">
        <v>632</v>
      </c>
      <c r="B659">
        <v>60.9</v>
      </c>
      <c r="C659">
        <v>8.9799000000000007</v>
      </c>
      <c r="D659" s="1">
        <v>3.3039999999999999E-7</v>
      </c>
      <c r="E659">
        <v>64</v>
      </c>
      <c r="G659">
        <v>9</v>
      </c>
      <c r="H659" t="s">
        <v>12</v>
      </c>
      <c r="I659">
        <v>21</v>
      </c>
      <c r="J659" t="s">
        <v>12</v>
      </c>
      <c r="K659">
        <v>191.5</v>
      </c>
      <c r="L659" t="s">
        <v>12</v>
      </c>
      <c r="M659">
        <v>99</v>
      </c>
      <c r="N659">
        <f t="shared" si="123"/>
        <v>209.70500000000001</v>
      </c>
      <c r="O659">
        <f t="shared" si="124"/>
        <v>4.2917431630147107E-2</v>
      </c>
      <c r="P659">
        <f t="shared" si="125"/>
        <v>0.10014067380367658</v>
      </c>
      <c r="Q659">
        <f t="shared" si="126"/>
        <v>0.91318757301924125</v>
      </c>
    </row>
    <row r="660" spans="1:17" x14ac:dyDescent="0.25">
      <c r="A660" t="s">
        <v>633</v>
      </c>
      <c r="B660">
        <v>60.9</v>
      </c>
      <c r="C660">
        <v>8.9974000000000007</v>
      </c>
      <c r="D660" s="1">
        <v>3.249E-7</v>
      </c>
      <c r="E660">
        <v>64</v>
      </c>
      <c r="G660">
        <v>7</v>
      </c>
      <c r="H660" t="s">
        <v>12</v>
      </c>
      <c r="I660">
        <v>20.5</v>
      </c>
      <c r="J660" t="s">
        <v>12</v>
      </c>
      <c r="K660">
        <v>165</v>
      </c>
      <c r="L660" t="s">
        <v>12</v>
      </c>
      <c r="M660">
        <v>100</v>
      </c>
      <c r="N660">
        <f t="shared" si="123"/>
        <v>209.58</v>
      </c>
      <c r="O660">
        <f t="shared" si="124"/>
        <v>3.3400133600534399E-2</v>
      </c>
      <c r="P660">
        <f t="shared" si="125"/>
        <v>9.7814676972993606E-2</v>
      </c>
      <c r="Q660">
        <f t="shared" si="126"/>
        <v>0.787288863441168</v>
      </c>
    </row>
    <row r="661" spans="1:17" x14ac:dyDescent="0.25">
      <c r="A661" t="s">
        <v>634</v>
      </c>
      <c r="B661">
        <v>60</v>
      </c>
      <c r="C661">
        <v>6.9981</v>
      </c>
      <c r="D661" s="1">
        <v>3.262E-7</v>
      </c>
      <c r="E661">
        <v>64</v>
      </c>
      <c r="G661">
        <v>0</v>
      </c>
      <c r="H661" t="s">
        <v>12</v>
      </c>
      <c r="I661">
        <v>0</v>
      </c>
      <c r="J661" t="s">
        <v>12</v>
      </c>
      <c r="K661">
        <v>0</v>
      </c>
      <c r="L661" t="s">
        <v>12</v>
      </c>
      <c r="M661">
        <v>0</v>
      </c>
      <c r="N661">
        <f>-0.26*M661+181.17</f>
        <v>181.17</v>
      </c>
      <c r="O661">
        <f t="shared" si="124"/>
        <v>0</v>
      </c>
      <c r="P661">
        <f t="shared" si="125"/>
        <v>0</v>
      </c>
      <c r="Q661">
        <f t="shared" si="126"/>
        <v>0</v>
      </c>
    </row>
    <row r="662" spans="1:17" x14ac:dyDescent="0.25">
      <c r="A662" t="s">
        <v>635</v>
      </c>
      <c r="B662">
        <v>60.9</v>
      </c>
      <c r="C662">
        <v>7.0190000000000001</v>
      </c>
      <c r="D662" s="1">
        <v>2.6870000000000002E-7</v>
      </c>
      <c r="E662">
        <v>64</v>
      </c>
      <c r="G662">
        <v>0</v>
      </c>
      <c r="H662" t="s">
        <v>12</v>
      </c>
      <c r="I662">
        <v>0</v>
      </c>
      <c r="J662" t="s">
        <v>12</v>
      </c>
      <c r="K662">
        <v>0</v>
      </c>
      <c r="L662" t="s">
        <v>12</v>
      </c>
      <c r="M662">
        <v>1</v>
      </c>
      <c r="N662">
        <f t="shared" ref="N662:N725" si="127">-0.26*M662+181.17</f>
        <v>180.91</v>
      </c>
      <c r="O662">
        <f t="shared" si="124"/>
        <v>0</v>
      </c>
      <c r="P662">
        <f t="shared" si="125"/>
        <v>0</v>
      </c>
      <c r="Q662">
        <f t="shared" si="126"/>
        <v>0</v>
      </c>
    </row>
    <row r="663" spans="1:17" x14ac:dyDescent="0.25">
      <c r="A663" t="s">
        <v>636</v>
      </c>
      <c r="B663">
        <v>60</v>
      </c>
      <c r="C663">
        <v>7.0401999999999996</v>
      </c>
      <c r="D663" s="1">
        <v>2.5110000000000002E-7</v>
      </c>
      <c r="E663">
        <v>64</v>
      </c>
      <c r="G663">
        <v>0</v>
      </c>
      <c r="H663" t="s">
        <v>12</v>
      </c>
      <c r="I663">
        <v>0</v>
      </c>
      <c r="J663" t="s">
        <v>12</v>
      </c>
      <c r="K663">
        <v>0</v>
      </c>
      <c r="L663" t="s">
        <v>12</v>
      </c>
      <c r="M663">
        <v>2</v>
      </c>
      <c r="N663">
        <f t="shared" si="127"/>
        <v>180.64999999999998</v>
      </c>
      <c r="O663">
        <f t="shared" si="124"/>
        <v>0</v>
      </c>
      <c r="P663">
        <f t="shared" si="125"/>
        <v>0</v>
      </c>
      <c r="Q663">
        <f t="shared" si="126"/>
        <v>0</v>
      </c>
    </row>
    <row r="664" spans="1:17" x14ac:dyDescent="0.25">
      <c r="A664" t="s">
        <v>637</v>
      </c>
      <c r="B664">
        <v>60.9</v>
      </c>
      <c r="C664">
        <v>7.0617999999999999</v>
      </c>
      <c r="D664" s="1">
        <v>2.8700000000000002E-7</v>
      </c>
      <c r="E664">
        <v>64</v>
      </c>
      <c r="G664">
        <v>1</v>
      </c>
      <c r="H664" t="s">
        <v>12</v>
      </c>
      <c r="I664">
        <v>1</v>
      </c>
      <c r="J664" t="s">
        <v>12</v>
      </c>
      <c r="K664">
        <v>2</v>
      </c>
      <c r="L664" t="s">
        <v>12</v>
      </c>
      <c r="M664">
        <v>3</v>
      </c>
      <c r="N664">
        <f t="shared" si="127"/>
        <v>180.39</v>
      </c>
      <c r="O664">
        <f t="shared" si="124"/>
        <v>5.5435445423803985E-3</v>
      </c>
      <c r="P664">
        <f t="shared" si="125"/>
        <v>5.5435445423803985E-3</v>
      </c>
      <c r="Q664">
        <f t="shared" si="126"/>
        <v>1.1087089084760797E-2</v>
      </c>
    </row>
    <row r="665" spans="1:17" x14ac:dyDescent="0.25">
      <c r="A665" t="s">
        <v>638</v>
      </c>
      <c r="B665">
        <v>60.9</v>
      </c>
      <c r="C665">
        <v>7.0787000000000004</v>
      </c>
      <c r="D665" s="1">
        <v>2.6310000000000002E-7</v>
      </c>
      <c r="E665">
        <v>64</v>
      </c>
      <c r="G665">
        <v>0</v>
      </c>
      <c r="H665" t="s">
        <v>12</v>
      </c>
      <c r="I665">
        <v>0</v>
      </c>
      <c r="J665" t="s">
        <v>12</v>
      </c>
      <c r="K665">
        <v>0</v>
      </c>
      <c r="L665" t="s">
        <v>12</v>
      </c>
      <c r="M665">
        <v>4</v>
      </c>
      <c r="N665">
        <f t="shared" si="127"/>
        <v>180.13</v>
      </c>
      <c r="O665">
        <f t="shared" si="124"/>
        <v>0</v>
      </c>
      <c r="P665">
        <f t="shared" si="125"/>
        <v>0</v>
      </c>
      <c r="Q665">
        <f t="shared" si="126"/>
        <v>0</v>
      </c>
    </row>
    <row r="666" spans="1:17" x14ac:dyDescent="0.25">
      <c r="A666" t="s">
        <v>639</v>
      </c>
      <c r="B666">
        <v>60</v>
      </c>
      <c r="C666">
        <v>7.0986000000000002</v>
      </c>
      <c r="D666" s="1">
        <v>3.178E-7</v>
      </c>
      <c r="E666">
        <v>64</v>
      </c>
      <c r="G666">
        <v>0</v>
      </c>
      <c r="H666" t="s">
        <v>12</v>
      </c>
      <c r="I666">
        <v>0</v>
      </c>
      <c r="J666" t="s">
        <v>12</v>
      </c>
      <c r="K666">
        <v>0</v>
      </c>
      <c r="L666" t="s">
        <v>12</v>
      </c>
      <c r="M666">
        <v>5</v>
      </c>
      <c r="N666">
        <f t="shared" si="127"/>
        <v>179.86999999999998</v>
      </c>
      <c r="O666">
        <f t="shared" si="124"/>
        <v>0</v>
      </c>
      <c r="P666">
        <f t="shared" si="125"/>
        <v>0</v>
      </c>
      <c r="Q666">
        <f t="shared" si="126"/>
        <v>0</v>
      </c>
    </row>
    <row r="667" spans="1:17" x14ac:dyDescent="0.25">
      <c r="A667" t="s">
        <v>640</v>
      </c>
      <c r="B667">
        <v>60.9</v>
      </c>
      <c r="C667">
        <v>7.1177999999999999</v>
      </c>
      <c r="D667" s="1">
        <v>3.2449999999999997E-7</v>
      </c>
      <c r="E667">
        <v>64</v>
      </c>
      <c r="G667">
        <v>0</v>
      </c>
      <c r="H667" t="s">
        <v>12</v>
      </c>
      <c r="I667">
        <v>1</v>
      </c>
      <c r="J667" t="s">
        <v>12</v>
      </c>
      <c r="K667">
        <v>1</v>
      </c>
      <c r="L667" t="s">
        <v>12</v>
      </c>
      <c r="M667">
        <v>6</v>
      </c>
      <c r="N667">
        <f t="shared" si="127"/>
        <v>179.60999999999999</v>
      </c>
      <c r="O667">
        <f t="shared" si="124"/>
        <v>0</v>
      </c>
      <c r="P667">
        <f t="shared" si="125"/>
        <v>5.5676187294694066E-3</v>
      </c>
      <c r="Q667">
        <f t="shared" si="126"/>
        <v>5.5676187294694066E-3</v>
      </c>
    </row>
    <row r="668" spans="1:17" x14ac:dyDescent="0.25">
      <c r="A668" t="s">
        <v>641</v>
      </c>
      <c r="B668">
        <v>60.9</v>
      </c>
      <c r="C668">
        <v>7.1391999999999998</v>
      </c>
      <c r="D668" s="1">
        <v>2.2950000000000001E-7</v>
      </c>
      <c r="E668">
        <v>64</v>
      </c>
      <c r="G668">
        <v>0</v>
      </c>
      <c r="H668" t="s">
        <v>12</v>
      </c>
      <c r="I668">
        <v>1</v>
      </c>
      <c r="J668" t="s">
        <v>12</v>
      </c>
      <c r="K668">
        <v>1</v>
      </c>
      <c r="L668" t="s">
        <v>12</v>
      </c>
      <c r="M668">
        <v>7</v>
      </c>
      <c r="N668">
        <f t="shared" si="127"/>
        <v>179.35</v>
      </c>
      <c r="O668">
        <f t="shared" si="124"/>
        <v>0</v>
      </c>
      <c r="P668">
        <f t="shared" si="125"/>
        <v>5.5756899916364648E-3</v>
      </c>
      <c r="Q668">
        <f t="shared" si="126"/>
        <v>5.5756899916364648E-3</v>
      </c>
    </row>
    <row r="669" spans="1:17" x14ac:dyDescent="0.25">
      <c r="A669" t="s">
        <v>642</v>
      </c>
      <c r="B669">
        <v>60.9</v>
      </c>
      <c r="C669">
        <v>7.1577999999999999</v>
      </c>
      <c r="D669" s="1">
        <v>2.4579999999999999E-7</v>
      </c>
      <c r="E669">
        <v>64</v>
      </c>
      <c r="G669">
        <v>1</v>
      </c>
      <c r="H669" t="s">
        <v>12</v>
      </c>
      <c r="I669">
        <v>2</v>
      </c>
      <c r="J669" t="s">
        <v>12</v>
      </c>
      <c r="K669">
        <v>4</v>
      </c>
      <c r="L669" t="s">
        <v>12</v>
      </c>
      <c r="M669">
        <v>8</v>
      </c>
      <c r="N669">
        <f t="shared" si="127"/>
        <v>179.08999999999997</v>
      </c>
      <c r="O669">
        <f t="shared" si="124"/>
        <v>5.5837846892623829E-3</v>
      </c>
      <c r="P669">
        <f t="shared" si="125"/>
        <v>1.1167569378524766E-2</v>
      </c>
      <c r="Q669">
        <f t="shared" si="126"/>
        <v>2.2335138757049532E-2</v>
      </c>
    </row>
    <row r="670" spans="1:17" x14ac:dyDescent="0.25">
      <c r="A670" t="s">
        <v>643</v>
      </c>
      <c r="B670">
        <v>60.9</v>
      </c>
      <c r="C670">
        <v>7.1813000000000002</v>
      </c>
      <c r="D670" s="1">
        <v>2.4569999999999998E-7</v>
      </c>
      <c r="E670">
        <v>64</v>
      </c>
      <c r="G670">
        <v>0</v>
      </c>
      <c r="H670" t="s">
        <v>12</v>
      </c>
      <c r="I670">
        <v>0</v>
      </c>
      <c r="J670" t="s">
        <v>12</v>
      </c>
      <c r="K670">
        <v>0</v>
      </c>
      <c r="L670" t="s">
        <v>12</v>
      </c>
      <c r="M670">
        <v>9</v>
      </c>
      <c r="N670">
        <f t="shared" si="127"/>
        <v>178.82999999999998</v>
      </c>
      <c r="O670">
        <f t="shared" si="124"/>
        <v>0</v>
      </c>
      <c r="P670">
        <f t="shared" si="125"/>
        <v>0</v>
      </c>
      <c r="Q670">
        <f t="shared" si="126"/>
        <v>0</v>
      </c>
    </row>
    <row r="671" spans="1:17" x14ac:dyDescent="0.25">
      <c r="A671" t="s">
        <v>644</v>
      </c>
      <c r="B671">
        <v>60.9</v>
      </c>
      <c r="C671">
        <v>7.1985000000000001</v>
      </c>
      <c r="D671" s="1">
        <v>3.2239999999999998E-7</v>
      </c>
      <c r="E671">
        <v>64</v>
      </c>
      <c r="G671">
        <v>2</v>
      </c>
      <c r="H671" t="s">
        <v>12</v>
      </c>
      <c r="I671">
        <v>0</v>
      </c>
      <c r="J671" t="s">
        <v>12</v>
      </c>
      <c r="K671">
        <v>2</v>
      </c>
      <c r="L671" t="s">
        <v>12</v>
      </c>
      <c r="M671">
        <v>10</v>
      </c>
      <c r="N671">
        <f t="shared" si="127"/>
        <v>178.57</v>
      </c>
      <c r="O671">
        <f t="shared" si="124"/>
        <v>1.1200089600716806E-2</v>
      </c>
      <c r="P671">
        <f t="shared" si="125"/>
        <v>0</v>
      </c>
      <c r="Q671">
        <f t="shared" si="126"/>
        <v>1.1200089600716806E-2</v>
      </c>
    </row>
    <row r="672" spans="1:17" x14ac:dyDescent="0.25">
      <c r="A672" t="s">
        <v>645</v>
      </c>
      <c r="B672">
        <v>60.9</v>
      </c>
      <c r="C672">
        <v>7.2201000000000004</v>
      </c>
      <c r="D672" s="1">
        <v>2.283E-7</v>
      </c>
      <c r="E672">
        <v>64</v>
      </c>
      <c r="G672">
        <v>1</v>
      </c>
      <c r="H672" t="s">
        <v>12</v>
      </c>
      <c r="I672">
        <v>2</v>
      </c>
      <c r="J672" t="s">
        <v>12</v>
      </c>
      <c r="K672">
        <v>3</v>
      </c>
      <c r="L672" t="s">
        <v>12</v>
      </c>
      <c r="M672">
        <v>11</v>
      </c>
      <c r="N672">
        <f t="shared" si="127"/>
        <v>178.30999999999997</v>
      </c>
      <c r="O672">
        <f t="shared" si="124"/>
        <v>5.6082104200549611E-3</v>
      </c>
      <c r="P672">
        <f t="shared" si="125"/>
        <v>1.1216420840109922E-2</v>
      </c>
      <c r="Q672">
        <f t="shared" si="126"/>
        <v>1.6824631260164882E-2</v>
      </c>
    </row>
    <row r="673" spans="1:17" x14ac:dyDescent="0.25">
      <c r="A673" t="s">
        <v>646</v>
      </c>
      <c r="B673">
        <v>60.9</v>
      </c>
      <c r="C673">
        <v>7.2388000000000003</v>
      </c>
      <c r="D673" s="1">
        <v>3.2109999999999998E-7</v>
      </c>
      <c r="E673">
        <v>64</v>
      </c>
      <c r="G673">
        <v>0</v>
      </c>
      <c r="H673" t="s">
        <v>12</v>
      </c>
      <c r="I673">
        <v>0</v>
      </c>
      <c r="J673" t="s">
        <v>12</v>
      </c>
      <c r="K673">
        <v>1</v>
      </c>
      <c r="L673" t="s">
        <v>12</v>
      </c>
      <c r="M673">
        <v>12</v>
      </c>
      <c r="N673">
        <f t="shared" si="127"/>
        <v>178.04999999999998</v>
      </c>
      <c r="O673">
        <f t="shared" si="124"/>
        <v>0</v>
      </c>
      <c r="P673">
        <f t="shared" si="125"/>
        <v>0</v>
      </c>
      <c r="Q673">
        <f t="shared" si="126"/>
        <v>5.616399887672003E-3</v>
      </c>
    </row>
    <row r="674" spans="1:17" x14ac:dyDescent="0.25">
      <c r="A674" t="s">
        <v>647</v>
      </c>
      <c r="B674">
        <v>60.9</v>
      </c>
      <c r="C674">
        <v>7.2609000000000004</v>
      </c>
      <c r="D674" s="1">
        <v>3.1370000000000001E-7</v>
      </c>
      <c r="E674">
        <v>64</v>
      </c>
      <c r="G674">
        <v>0</v>
      </c>
      <c r="H674" t="s">
        <v>12</v>
      </c>
      <c r="I674">
        <v>0</v>
      </c>
      <c r="J674" t="s">
        <v>12</v>
      </c>
      <c r="K674">
        <v>1</v>
      </c>
      <c r="L674" t="s">
        <v>12</v>
      </c>
      <c r="M674">
        <v>13</v>
      </c>
      <c r="N674">
        <f t="shared" si="127"/>
        <v>177.79</v>
      </c>
      <c r="O674">
        <f t="shared" si="124"/>
        <v>0</v>
      </c>
      <c r="P674">
        <f t="shared" si="125"/>
        <v>0</v>
      </c>
      <c r="Q674">
        <f t="shared" si="126"/>
        <v>5.6246133078350869E-3</v>
      </c>
    </row>
    <row r="675" spans="1:17" x14ac:dyDescent="0.25">
      <c r="A675" t="s">
        <v>648</v>
      </c>
      <c r="B675">
        <v>60.9</v>
      </c>
      <c r="C675">
        <v>7.2789000000000001</v>
      </c>
      <c r="D675" s="1">
        <v>3.2239999999999998E-7</v>
      </c>
      <c r="E675">
        <v>64</v>
      </c>
      <c r="G675">
        <v>1</v>
      </c>
      <c r="H675" t="s">
        <v>12</v>
      </c>
      <c r="I675">
        <v>1</v>
      </c>
      <c r="J675" t="s">
        <v>12</v>
      </c>
      <c r="K675">
        <v>3</v>
      </c>
      <c r="L675" t="s">
        <v>12</v>
      </c>
      <c r="M675">
        <v>14</v>
      </c>
      <c r="N675">
        <f t="shared" si="127"/>
        <v>177.53</v>
      </c>
      <c r="O675">
        <f t="shared" si="124"/>
        <v>5.6328507857826846E-3</v>
      </c>
      <c r="P675">
        <f t="shared" si="125"/>
        <v>5.6328507857826846E-3</v>
      </c>
      <c r="Q675">
        <f t="shared" si="126"/>
        <v>1.6898552357348055E-2</v>
      </c>
    </row>
    <row r="676" spans="1:17" x14ac:dyDescent="0.25">
      <c r="A676" t="s">
        <v>649</v>
      </c>
      <c r="B676">
        <v>60.9</v>
      </c>
      <c r="C676">
        <v>7.2996999999999996</v>
      </c>
      <c r="D676" s="1">
        <v>2.4439999999999999E-7</v>
      </c>
      <c r="E676">
        <v>64</v>
      </c>
      <c r="G676">
        <v>1</v>
      </c>
      <c r="H676" t="s">
        <v>12</v>
      </c>
      <c r="I676">
        <v>0</v>
      </c>
      <c r="J676" t="s">
        <v>12</v>
      </c>
      <c r="K676">
        <v>3</v>
      </c>
      <c r="L676" t="s">
        <v>12</v>
      </c>
      <c r="M676">
        <v>15</v>
      </c>
      <c r="N676">
        <f t="shared" si="127"/>
        <v>177.26999999999998</v>
      </c>
      <c r="O676">
        <f t="shared" si="124"/>
        <v>5.6411124273706781E-3</v>
      </c>
      <c r="P676">
        <f t="shared" si="125"/>
        <v>0</v>
      </c>
      <c r="Q676">
        <f t="shared" si="126"/>
        <v>1.6923337282112035E-2</v>
      </c>
    </row>
    <row r="677" spans="1:17" x14ac:dyDescent="0.25">
      <c r="A677" t="s">
        <v>650</v>
      </c>
      <c r="B677">
        <v>60.9</v>
      </c>
      <c r="C677">
        <v>7.3201999999999998</v>
      </c>
      <c r="D677" s="1">
        <v>3.241E-7</v>
      </c>
      <c r="E677">
        <v>64</v>
      </c>
      <c r="G677">
        <v>0</v>
      </c>
      <c r="H677" t="s">
        <v>12</v>
      </c>
      <c r="I677">
        <v>2</v>
      </c>
      <c r="J677" t="s">
        <v>12</v>
      </c>
      <c r="K677">
        <v>3</v>
      </c>
      <c r="L677" t="s">
        <v>12</v>
      </c>
      <c r="M677">
        <v>16</v>
      </c>
      <c r="N677">
        <f t="shared" si="127"/>
        <v>177.01</v>
      </c>
      <c r="O677">
        <f t="shared" si="124"/>
        <v>0</v>
      </c>
      <c r="P677">
        <f t="shared" si="125"/>
        <v>1.1298796678153778E-2</v>
      </c>
      <c r="Q677">
        <f t="shared" si="126"/>
        <v>1.6948195017230668E-2</v>
      </c>
    </row>
    <row r="678" spans="1:17" x14ac:dyDescent="0.25">
      <c r="A678" t="s">
        <v>651</v>
      </c>
      <c r="B678">
        <v>60.9</v>
      </c>
      <c r="C678">
        <v>7.3387000000000002</v>
      </c>
      <c r="D678" s="1">
        <v>3.2389999999999998E-7</v>
      </c>
      <c r="E678">
        <v>64</v>
      </c>
      <c r="G678">
        <v>2</v>
      </c>
      <c r="H678" t="s">
        <v>12</v>
      </c>
      <c r="I678">
        <v>0</v>
      </c>
      <c r="J678" t="s">
        <v>12</v>
      </c>
      <c r="K678">
        <v>4</v>
      </c>
      <c r="L678" t="s">
        <v>12</v>
      </c>
      <c r="M678">
        <v>17</v>
      </c>
      <c r="N678">
        <f t="shared" si="127"/>
        <v>176.75</v>
      </c>
      <c r="O678">
        <f t="shared" si="124"/>
        <v>1.1315417256011316E-2</v>
      </c>
      <c r="P678">
        <f t="shared" si="125"/>
        <v>0</v>
      </c>
      <c r="Q678">
        <f t="shared" si="126"/>
        <v>2.2630834512022632E-2</v>
      </c>
    </row>
    <row r="679" spans="1:17" x14ac:dyDescent="0.25">
      <c r="A679" t="s">
        <v>652</v>
      </c>
      <c r="B679">
        <v>60.9</v>
      </c>
      <c r="C679">
        <v>7.3598999999999997</v>
      </c>
      <c r="D679" s="1">
        <v>3.2389999999999998E-7</v>
      </c>
      <c r="E679">
        <v>64</v>
      </c>
      <c r="G679">
        <v>0</v>
      </c>
      <c r="H679" t="s">
        <v>12</v>
      </c>
      <c r="I679">
        <v>0</v>
      </c>
      <c r="J679" t="s">
        <v>12</v>
      </c>
      <c r="K679">
        <v>3</v>
      </c>
      <c r="L679" t="s">
        <v>12</v>
      </c>
      <c r="M679">
        <v>18</v>
      </c>
      <c r="N679">
        <f t="shared" si="127"/>
        <v>176.48999999999998</v>
      </c>
      <c r="O679">
        <f t="shared" si="124"/>
        <v>0</v>
      </c>
      <c r="P679">
        <f t="shared" si="125"/>
        <v>0</v>
      </c>
      <c r="Q679">
        <f t="shared" si="126"/>
        <v>1.6998130205677378E-2</v>
      </c>
    </row>
    <row r="680" spans="1:17" x14ac:dyDescent="0.25">
      <c r="A680" t="s">
        <v>653</v>
      </c>
      <c r="B680">
        <v>60</v>
      </c>
      <c r="C680">
        <v>7.3783000000000003</v>
      </c>
      <c r="D680" s="1">
        <v>2.65E-7</v>
      </c>
      <c r="E680">
        <v>64</v>
      </c>
      <c r="G680">
        <v>0</v>
      </c>
      <c r="H680" t="s">
        <v>12</v>
      </c>
      <c r="I680">
        <v>0</v>
      </c>
      <c r="J680" t="s">
        <v>12</v>
      </c>
      <c r="K680">
        <v>-0.5</v>
      </c>
      <c r="L680" t="s">
        <v>12</v>
      </c>
      <c r="M680">
        <v>19</v>
      </c>
      <c r="N680">
        <f t="shared" si="127"/>
        <v>176.23</v>
      </c>
      <c r="O680">
        <f t="shared" si="124"/>
        <v>0</v>
      </c>
      <c r="P680">
        <f t="shared" si="125"/>
        <v>0</v>
      </c>
      <c r="Q680">
        <f t="shared" si="126"/>
        <v>-2.8372013845542757E-3</v>
      </c>
    </row>
    <row r="681" spans="1:17" x14ac:dyDescent="0.25">
      <c r="A681" t="s">
        <v>654</v>
      </c>
      <c r="B681">
        <v>60</v>
      </c>
      <c r="C681">
        <v>7.4001000000000001</v>
      </c>
      <c r="D681" s="1">
        <v>2.4410000000000002E-7</v>
      </c>
      <c r="E681">
        <v>64</v>
      </c>
      <c r="G681">
        <v>0</v>
      </c>
      <c r="H681" t="s">
        <v>12</v>
      </c>
      <c r="I681">
        <v>2</v>
      </c>
      <c r="J681" t="s">
        <v>12</v>
      </c>
      <c r="K681">
        <v>2</v>
      </c>
      <c r="L681" t="s">
        <v>12</v>
      </c>
      <c r="M681">
        <v>20</v>
      </c>
      <c r="N681">
        <f t="shared" si="127"/>
        <v>175.97</v>
      </c>
      <c r="O681">
        <f t="shared" si="124"/>
        <v>0</v>
      </c>
      <c r="P681">
        <f t="shared" si="125"/>
        <v>1.1365573677331363E-2</v>
      </c>
      <c r="Q681">
        <f t="shared" si="126"/>
        <v>1.1365573677331363E-2</v>
      </c>
    </row>
    <row r="682" spans="1:17" x14ac:dyDescent="0.25">
      <c r="A682" t="s">
        <v>655</v>
      </c>
      <c r="B682">
        <v>60</v>
      </c>
      <c r="C682">
        <v>7.4188999999999998</v>
      </c>
      <c r="D682" s="1">
        <v>3.2090000000000002E-7</v>
      </c>
      <c r="E682">
        <v>64</v>
      </c>
      <c r="G682">
        <v>0</v>
      </c>
      <c r="H682" t="s">
        <v>12</v>
      </c>
      <c r="I682">
        <v>2</v>
      </c>
      <c r="J682" t="s">
        <v>12</v>
      </c>
      <c r="K682">
        <v>4</v>
      </c>
      <c r="L682" t="s">
        <v>12</v>
      </c>
      <c r="M682">
        <v>21</v>
      </c>
      <c r="N682">
        <f t="shared" si="127"/>
        <v>175.70999999999998</v>
      </c>
      <c r="O682">
        <f t="shared" si="124"/>
        <v>0</v>
      </c>
      <c r="P682">
        <f t="shared" si="125"/>
        <v>1.1382391440441638E-2</v>
      </c>
      <c r="Q682">
        <f t="shared" si="126"/>
        <v>2.2764782880883277E-2</v>
      </c>
    </row>
    <row r="683" spans="1:17" x14ac:dyDescent="0.25">
      <c r="A683" t="s">
        <v>656</v>
      </c>
      <c r="B683">
        <v>60</v>
      </c>
      <c r="C683">
        <v>7.4405000000000001</v>
      </c>
      <c r="D683" s="1">
        <v>2.6220000000000001E-7</v>
      </c>
      <c r="E683">
        <v>64</v>
      </c>
      <c r="G683">
        <v>2</v>
      </c>
      <c r="H683" t="s">
        <v>12</v>
      </c>
      <c r="I683">
        <v>0</v>
      </c>
      <c r="J683" t="s">
        <v>12</v>
      </c>
      <c r="K683">
        <v>3.5</v>
      </c>
      <c r="L683" t="s">
        <v>12</v>
      </c>
      <c r="M683">
        <v>22</v>
      </c>
      <c r="N683">
        <f t="shared" si="127"/>
        <v>175.45</v>
      </c>
      <c r="O683">
        <f t="shared" si="124"/>
        <v>1.139925904816187E-2</v>
      </c>
      <c r="P683">
        <f t="shared" si="125"/>
        <v>0</v>
      </c>
      <c r="Q683">
        <f t="shared" si="126"/>
        <v>1.9948703334283273E-2</v>
      </c>
    </row>
    <row r="684" spans="1:17" x14ac:dyDescent="0.25">
      <c r="A684" t="s">
        <v>657</v>
      </c>
      <c r="B684">
        <v>60</v>
      </c>
      <c r="C684">
        <v>7.4602000000000004</v>
      </c>
      <c r="D684" s="1">
        <v>3.2449999999999997E-7</v>
      </c>
      <c r="E684">
        <v>64</v>
      </c>
      <c r="G684">
        <v>2</v>
      </c>
      <c r="H684" t="s">
        <v>12</v>
      </c>
      <c r="I684">
        <v>0</v>
      </c>
      <c r="J684" t="s">
        <v>12</v>
      </c>
      <c r="K684">
        <v>4</v>
      </c>
      <c r="L684" t="s">
        <v>12</v>
      </c>
      <c r="M684">
        <v>23</v>
      </c>
      <c r="N684">
        <f t="shared" si="127"/>
        <v>175.19</v>
      </c>
      <c r="O684">
        <f t="shared" si="124"/>
        <v>1.1416176722415664E-2</v>
      </c>
      <c r="P684">
        <f t="shared" si="125"/>
        <v>0</v>
      </c>
      <c r="Q684">
        <f t="shared" si="126"/>
        <v>2.2832353444831328E-2</v>
      </c>
    </row>
    <row r="685" spans="1:17" x14ac:dyDescent="0.25">
      <c r="A685" t="s">
        <v>658</v>
      </c>
      <c r="B685">
        <v>60.9</v>
      </c>
      <c r="C685">
        <v>7.4798999999999998</v>
      </c>
      <c r="D685" s="1">
        <v>2.333E-7</v>
      </c>
      <c r="E685">
        <v>64</v>
      </c>
      <c r="G685">
        <v>2</v>
      </c>
      <c r="H685" t="s">
        <v>12</v>
      </c>
      <c r="I685">
        <v>5</v>
      </c>
      <c r="J685" t="s">
        <v>12</v>
      </c>
      <c r="K685">
        <v>10</v>
      </c>
      <c r="L685" t="s">
        <v>12</v>
      </c>
      <c r="M685">
        <v>24</v>
      </c>
      <c r="N685">
        <f t="shared" si="127"/>
        <v>174.92999999999998</v>
      </c>
      <c r="O685">
        <f t="shared" si="124"/>
        <v>1.1433144686446009E-2</v>
      </c>
      <c r="P685">
        <f t="shared" si="125"/>
        <v>2.8582861716115023E-2</v>
      </c>
      <c r="Q685">
        <f t="shared" si="126"/>
        <v>5.7165723432230045E-2</v>
      </c>
    </row>
    <row r="686" spans="1:17" x14ac:dyDescent="0.25">
      <c r="A686" t="s">
        <v>659</v>
      </c>
      <c r="B686">
        <v>60.9</v>
      </c>
      <c r="C686">
        <v>7.5000999999999998</v>
      </c>
      <c r="D686" s="1">
        <v>3.1769999999999999E-7</v>
      </c>
      <c r="E686">
        <v>64</v>
      </c>
      <c r="G686">
        <v>4</v>
      </c>
      <c r="H686" t="s">
        <v>12</v>
      </c>
      <c r="I686">
        <v>1</v>
      </c>
      <c r="J686" t="s">
        <v>12</v>
      </c>
      <c r="K686">
        <v>12</v>
      </c>
      <c r="L686" t="s">
        <v>12</v>
      </c>
      <c r="M686">
        <v>25</v>
      </c>
      <c r="N686">
        <f t="shared" si="127"/>
        <v>174.67</v>
      </c>
      <c r="O686">
        <f t="shared" si="124"/>
        <v>2.2900326329650198E-2</v>
      </c>
      <c r="P686">
        <f t="shared" si="125"/>
        <v>5.7250815824125495E-3</v>
      </c>
      <c r="Q686">
        <f t="shared" si="126"/>
        <v>6.8700978988950598E-2</v>
      </c>
    </row>
    <row r="687" spans="1:17" x14ac:dyDescent="0.25">
      <c r="A687" t="s">
        <v>660</v>
      </c>
      <c r="B687">
        <v>60.9</v>
      </c>
      <c r="C687">
        <v>7.5187999999999997</v>
      </c>
      <c r="D687" s="1">
        <v>3.1559999999999999E-7</v>
      </c>
      <c r="E687">
        <v>64</v>
      </c>
      <c r="G687">
        <v>2</v>
      </c>
      <c r="H687" t="s">
        <v>12</v>
      </c>
      <c r="I687">
        <v>5</v>
      </c>
      <c r="J687" t="s">
        <v>12</v>
      </c>
      <c r="K687">
        <v>12</v>
      </c>
      <c r="L687" t="s">
        <v>12</v>
      </c>
      <c r="M687">
        <v>26</v>
      </c>
      <c r="N687">
        <f t="shared" si="127"/>
        <v>174.41</v>
      </c>
      <c r="O687">
        <f t="shared" si="124"/>
        <v>1.1467232383464251E-2</v>
      </c>
      <c r="P687">
        <f t="shared" si="125"/>
        <v>2.8668080958660629E-2</v>
      </c>
      <c r="Q687">
        <f t="shared" si="126"/>
        <v>6.8803394300785511E-2</v>
      </c>
    </row>
    <row r="688" spans="1:17" x14ac:dyDescent="0.25">
      <c r="A688" t="s">
        <v>661</v>
      </c>
      <c r="B688">
        <v>60.9</v>
      </c>
      <c r="C688">
        <v>7.5410000000000004</v>
      </c>
      <c r="D688" s="1">
        <v>3.1390000000000002E-7</v>
      </c>
      <c r="E688">
        <v>64</v>
      </c>
      <c r="G688">
        <v>1</v>
      </c>
      <c r="H688" t="s">
        <v>12</v>
      </c>
      <c r="I688">
        <v>2</v>
      </c>
      <c r="J688" t="s">
        <v>12</v>
      </c>
      <c r="K688">
        <v>15</v>
      </c>
      <c r="L688" t="s">
        <v>12</v>
      </c>
      <c r="M688">
        <v>27</v>
      </c>
      <c r="N688">
        <f t="shared" si="127"/>
        <v>174.14999999999998</v>
      </c>
      <c r="O688">
        <f t="shared" si="124"/>
        <v>5.7421762848119447E-3</v>
      </c>
      <c r="P688">
        <f t="shared" si="125"/>
        <v>1.1484352569623889E-2</v>
      </c>
      <c r="Q688">
        <f t="shared" si="126"/>
        <v>8.6132644272179162E-2</v>
      </c>
    </row>
    <row r="689" spans="1:17" x14ac:dyDescent="0.25">
      <c r="A689" t="s">
        <v>662</v>
      </c>
      <c r="B689">
        <v>60.9</v>
      </c>
      <c r="C689">
        <v>7.5587</v>
      </c>
      <c r="D689" s="1">
        <v>3.1259999999999998E-7</v>
      </c>
      <c r="E689">
        <v>64</v>
      </c>
      <c r="G689">
        <v>1</v>
      </c>
      <c r="H689" t="s">
        <v>12</v>
      </c>
      <c r="I689">
        <v>2</v>
      </c>
      <c r="J689" t="s">
        <v>12</v>
      </c>
      <c r="K689">
        <v>11</v>
      </c>
      <c r="L689" t="s">
        <v>12</v>
      </c>
      <c r="M689">
        <v>28</v>
      </c>
      <c r="N689">
        <f t="shared" si="127"/>
        <v>173.89</v>
      </c>
      <c r="O689">
        <f t="shared" si="124"/>
        <v>5.7507619759618158E-3</v>
      </c>
      <c r="P689">
        <f t="shared" si="125"/>
        <v>1.1501523951923632E-2</v>
      </c>
      <c r="Q689">
        <f t="shared" si="126"/>
        <v>6.3258381735579974E-2</v>
      </c>
    </row>
    <row r="690" spans="1:17" x14ac:dyDescent="0.25">
      <c r="A690" t="s">
        <v>663</v>
      </c>
      <c r="B690">
        <v>60.9</v>
      </c>
      <c r="C690">
        <v>7.5816999999999997</v>
      </c>
      <c r="D690" s="1">
        <v>2.212E-7</v>
      </c>
      <c r="E690">
        <v>64</v>
      </c>
      <c r="G690">
        <v>3</v>
      </c>
      <c r="H690" t="s">
        <v>12</v>
      </c>
      <c r="I690">
        <v>5</v>
      </c>
      <c r="J690" t="s">
        <v>12</v>
      </c>
      <c r="K690">
        <v>11</v>
      </c>
      <c r="L690" t="s">
        <v>12</v>
      </c>
      <c r="M690">
        <v>29</v>
      </c>
      <c r="N690">
        <f t="shared" si="127"/>
        <v>173.63</v>
      </c>
      <c r="O690">
        <f t="shared" si="124"/>
        <v>1.7278120140528711E-2</v>
      </c>
      <c r="P690">
        <f t="shared" si="125"/>
        <v>2.8796866900881186E-2</v>
      </c>
      <c r="Q690">
        <f t="shared" si="126"/>
        <v>6.3353107181938609E-2</v>
      </c>
    </row>
    <row r="691" spans="1:17" x14ac:dyDescent="0.25">
      <c r="A691" t="s">
        <v>664</v>
      </c>
      <c r="B691">
        <v>60.9</v>
      </c>
      <c r="C691">
        <v>7.6017999999999999</v>
      </c>
      <c r="D691" s="1">
        <v>3.1100000000000002E-7</v>
      </c>
      <c r="E691">
        <v>64</v>
      </c>
      <c r="G691">
        <v>6</v>
      </c>
      <c r="H691" t="s">
        <v>12</v>
      </c>
      <c r="I691">
        <v>4</v>
      </c>
      <c r="J691" t="s">
        <v>12</v>
      </c>
      <c r="K691">
        <v>14</v>
      </c>
      <c r="L691" t="s">
        <v>12</v>
      </c>
      <c r="M691">
        <v>30</v>
      </c>
      <c r="N691">
        <f t="shared" si="127"/>
        <v>173.36999999999998</v>
      </c>
      <c r="O691">
        <f t="shared" si="124"/>
        <v>3.4608063678837175E-2</v>
      </c>
      <c r="P691">
        <f t="shared" si="125"/>
        <v>2.3072042452558117E-2</v>
      </c>
      <c r="Q691">
        <f t="shared" si="126"/>
        <v>8.0752148583953409E-2</v>
      </c>
    </row>
    <row r="692" spans="1:17" x14ac:dyDescent="0.25">
      <c r="A692" t="s">
        <v>665</v>
      </c>
      <c r="B692">
        <v>60.9</v>
      </c>
      <c r="C692">
        <v>7.6186999999999996</v>
      </c>
      <c r="D692" s="1">
        <v>2.185E-7</v>
      </c>
      <c r="E692">
        <v>64</v>
      </c>
      <c r="G692">
        <v>4</v>
      </c>
      <c r="H692" t="s">
        <v>12</v>
      </c>
      <c r="I692">
        <v>3</v>
      </c>
      <c r="J692" t="s">
        <v>12</v>
      </c>
      <c r="K692">
        <v>12</v>
      </c>
      <c r="L692" t="s">
        <v>12</v>
      </c>
      <c r="M692">
        <v>31</v>
      </c>
      <c r="N692">
        <f t="shared" si="127"/>
        <v>173.10999999999999</v>
      </c>
      <c r="O692">
        <f t="shared" si="124"/>
        <v>2.310669516492404E-2</v>
      </c>
      <c r="P692">
        <f t="shared" si="125"/>
        <v>1.7330021373693029E-2</v>
      </c>
      <c r="Q692">
        <f t="shared" si="126"/>
        <v>6.9320085494772116E-2</v>
      </c>
    </row>
    <row r="693" spans="1:17" x14ac:dyDescent="0.25">
      <c r="A693" t="s">
        <v>666</v>
      </c>
      <c r="B693">
        <v>60.9</v>
      </c>
      <c r="C693">
        <v>7.6372</v>
      </c>
      <c r="D693" s="1">
        <v>2.367E-7</v>
      </c>
      <c r="E693">
        <v>64</v>
      </c>
      <c r="G693">
        <v>3</v>
      </c>
      <c r="H693" t="s">
        <v>12</v>
      </c>
      <c r="I693">
        <v>4</v>
      </c>
      <c r="J693" t="s">
        <v>12</v>
      </c>
      <c r="K693">
        <v>15</v>
      </c>
      <c r="L693" t="s">
        <v>12</v>
      </c>
      <c r="M693">
        <v>32</v>
      </c>
      <c r="N693">
        <f t="shared" si="127"/>
        <v>172.85</v>
      </c>
      <c r="O693">
        <f t="shared" si="124"/>
        <v>1.7356089094590688E-2</v>
      </c>
      <c r="P693">
        <f t="shared" si="125"/>
        <v>2.3141452126120916E-2</v>
      </c>
      <c r="Q693">
        <f t="shared" si="126"/>
        <v>8.6780445472953424E-2</v>
      </c>
    </row>
    <row r="694" spans="1:17" x14ac:dyDescent="0.25">
      <c r="A694" t="s">
        <v>667</v>
      </c>
      <c r="B694">
        <v>60.9</v>
      </c>
      <c r="C694">
        <v>7.6604000000000001</v>
      </c>
      <c r="D694" s="1">
        <v>3.087E-7</v>
      </c>
      <c r="E694">
        <v>64</v>
      </c>
      <c r="G694">
        <v>4</v>
      </c>
      <c r="H694" t="s">
        <v>12</v>
      </c>
      <c r="I694">
        <v>2</v>
      </c>
      <c r="J694" t="s">
        <v>12</v>
      </c>
      <c r="K694">
        <v>14</v>
      </c>
      <c r="L694" t="s">
        <v>12</v>
      </c>
      <c r="M694">
        <v>33</v>
      </c>
      <c r="N694">
        <f t="shared" si="127"/>
        <v>172.58999999999997</v>
      </c>
      <c r="O694">
        <f t="shared" si="124"/>
        <v>2.3176313807288955E-2</v>
      </c>
      <c r="P694">
        <f t="shared" si="125"/>
        <v>1.1588156903644477E-2</v>
      </c>
      <c r="Q694">
        <f t="shared" si="126"/>
        <v>8.1117098325511339E-2</v>
      </c>
    </row>
    <row r="695" spans="1:17" x14ac:dyDescent="0.25">
      <c r="A695" t="s">
        <v>668</v>
      </c>
      <c r="B695">
        <v>60.9</v>
      </c>
      <c r="C695">
        <v>7.6805000000000003</v>
      </c>
      <c r="D695" s="1">
        <v>2.9149999999999998E-7</v>
      </c>
      <c r="E695">
        <v>64</v>
      </c>
      <c r="G695">
        <v>5</v>
      </c>
      <c r="H695" t="s">
        <v>12</v>
      </c>
      <c r="I695">
        <v>4</v>
      </c>
      <c r="J695" t="s">
        <v>12</v>
      </c>
      <c r="K695">
        <v>25</v>
      </c>
      <c r="L695" t="s">
        <v>12</v>
      </c>
      <c r="M695">
        <v>34</v>
      </c>
      <c r="N695">
        <f t="shared" si="127"/>
        <v>172.32999999999998</v>
      </c>
      <c r="O695">
        <f t="shared" si="124"/>
        <v>2.9014100853014566E-2</v>
      </c>
      <c r="P695">
        <f t="shared" si="125"/>
        <v>2.3211280682411656E-2</v>
      </c>
      <c r="Q695">
        <f t="shared" si="126"/>
        <v>0.14507050426507284</v>
      </c>
    </row>
    <row r="696" spans="1:17" x14ac:dyDescent="0.25">
      <c r="A696" t="s">
        <v>669</v>
      </c>
      <c r="B696">
        <v>60.9</v>
      </c>
      <c r="C696">
        <v>7.6999000000000004</v>
      </c>
      <c r="D696" s="1">
        <v>2.5419999999999999E-7</v>
      </c>
      <c r="E696">
        <v>64</v>
      </c>
      <c r="G696">
        <v>0</v>
      </c>
      <c r="H696" t="s">
        <v>12</v>
      </c>
      <c r="I696">
        <v>3</v>
      </c>
      <c r="J696" t="s">
        <v>12</v>
      </c>
      <c r="K696">
        <v>10.5</v>
      </c>
      <c r="L696" t="s">
        <v>12</v>
      </c>
      <c r="M696">
        <v>35</v>
      </c>
      <c r="N696">
        <f t="shared" si="127"/>
        <v>172.07</v>
      </c>
      <c r="O696">
        <f t="shared" ref="O696:O759" si="128">G696/N696</f>
        <v>0</v>
      </c>
      <c r="P696">
        <f t="shared" ref="P696:P759" si="129">I696/N696</f>
        <v>1.7434764921252979E-2</v>
      </c>
      <c r="Q696">
        <f t="shared" ref="Q696:Q759" si="130">K696/N696</f>
        <v>6.102167722438543E-2</v>
      </c>
    </row>
    <row r="697" spans="1:17" x14ac:dyDescent="0.25">
      <c r="A697" t="s">
        <v>670</v>
      </c>
      <c r="B697">
        <v>60.9</v>
      </c>
      <c r="C697">
        <v>7.7214999999999998</v>
      </c>
      <c r="D697" s="1">
        <v>2.8500000000000002E-7</v>
      </c>
      <c r="E697">
        <v>64</v>
      </c>
      <c r="G697">
        <v>4</v>
      </c>
      <c r="H697" t="s">
        <v>12</v>
      </c>
      <c r="I697">
        <v>9</v>
      </c>
      <c r="J697" t="s">
        <v>12</v>
      </c>
      <c r="K697">
        <v>28</v>
      </c>
      <c r="L697" t="s">
        <v>12</v>
      </c>
      <c r="M697">
        <v>36</v>
      </c>
      <c r="N697">
        <f t="shared" si="127"/>
        <v>171.81</v>
      </c>
      <c r="O697">
        <f t="shared" si="128"/>
        <v>2.328153192480065E-2</v>
      </c>
      <c r="P697">
        <f t="shared" si="129"/>
        <v>5.2383446830801469E-2</v>
      </c>
      <c r="Q697">
        <f t="shared" si="130"/>
        <v>0.16297072347360456</v>
      </c>
    </row>
    <row r="698" spans="1:17" x14ac:dyDescent="0.25">
      <c r="A698" t="s">
        <v>671</v>
      </c>
      <c r="B698">
        <v>60.9</v>
      </c>
      <c r="C698">
        <v>7.7415000000000003</v>
      </c>
      <c r="D698" s="1">
        <v>3.0880000000000001E-7</v>
      </c>
      <c r="E698">
        <v>64</v>
      </c>
      <c r="G698">
        <v>3</v>
      </c>
      <c r="H698" t="s">
        <v>12</v>
      </c>
      <c r="I698">
        <v>5</v>
      </c>
      <c r="J698" t="s">
        <v>12</v>
      </c>
      <c r="K698">
        <v>21</v>
      </c>
      <c r="L698" t="s">
        <v>12</v>
      </c>
      <c r="M698">
        <v>37</v>
      </c>
      <c r="N698">
        <f t="shared" si="127"/>
        <v>171.54999999999998</v>
      </c>
      <c r="O698">
        <f t="shared" si="128"/>
        <v>1.7487612940833577E-2</v>
      </c>
      <c r="P698">
        <f t="shared" si="129"/>
        <v>2.9146021568055965E-2</v>
      </c>
      <c r="Q698">
        <f t="shared" si="130"/>
        <v>0.12241329058583504</v>
      </c>
    </row>
    <row r="699" spans="1:17" x14ac:dyDescent="0.25">
      <c r="A699" t="s">
        <v>672</v>
      </c>
      <c r="B699">
        <v>60.9</v>
      </c>
      <c r="C699">
        <v>7.7588999999999997</v>
      </c>
      <c r="D699" s="1">
        <v>3.0880000000000001E-7</v>
      </c>
      <c r="E699">
        <v>64</v>
      </c>
      <c r="G699">
        <v>2</v>
      </c>
      <c r="H699" t="s">
        <v>12</v>
      </c>
      <c r="I699">
        <v>9</v>
      </c>
      <c r="J699" t="s">
        <v>12</v>
      </c>
      <c r="K699">
        <v>19</v>
      </c>
      <c r="L699" t="s">
        <v>12</v>
      </c>
      <c r="M699">
        <v>38</v>
      </c>
      <c r="N699">
        <f t="shared" si="127"/>
        <v>171.29</v>
      </c>
      <c r="O699">
        <f t="shared" si="128"/>
        <v>1.1676104851421567E-2</v>
      </c>
      <c r="P699">
        <f t="shared" si="129"/>
        <v>5.2542471831397049E-2</v>
      </c>
      <c r="Q699">
        <f t="shared" si="130"/>
        <v>0.11092299608850488</v>
      </c>
    </row>
    <row r="700" spans="1:17" x14ac:dyDescent="0.25">
      <c r="A700" t="s">
        <v>673</v>
      </c>
      <c r="B700">
        <v>60.9</v>
      </c>
      <c r="C700">
        <v>7.7801999999999998</v>
      </c>
      <c r="D700" s="1">
        <v>3.0880000000000001E-7</v>
      </c>
      <c r="E700">
        <v>64</v>
      </c>
      <c r="G700">
        <v>1</v>
      </c>
      <c r="H700" t="s">
        <v>12</v>
      </c>
      <c r="I700">
        <v>2</v>
      </c>
      <c r="J700" t="s">
        <v>12</v>
      </c>
      <c r="K700">
        <v>17</v>
      </c>
      <c r="L700" t="s">
        <v>12</v>
      </c>
      <c r="M700">
        <v>39</v>
      </c>
      <c r="N700">
        <f t="shared" si="127"/>
        <v>171.02999999999997</v>
      </c>
      <c r="O700">
        <f t="shared" si="128"/>
        <v>5.8469274396304753E-3</v>
      </c>
      <c r="P700">
        <f t="shared" si="129"/>
        <v>1.1693854879260951E-2</v>
      </c>
      <c r="Q700">
        <f t="shared" si="130"/>
        <v>9.9397766473718077E-2</v>
      </c>
    </row>
    <row r="701" spans="1:17" x14ac:dyDescent="0.25">
      <c r="A701" t="s">
        <v>674</v>
      </c>
      <c r="B701">
        <v>60.9</v>
      </c>
      <c r="C701">
        <v>7.8010999999999999</v>
      </c>
      <c r="D701" s="1">
        <v>2.6889999999999998E-7</v>
      </c>
      <c r="E701">
        <v>64</v>
      </c>
      <c r="G701">
        <v>3</v>
      </c>
      <c r="H701" t="s">
        <v>12</v>
      </c>
      <c r="I701">
        <v>6</v>
      </c>
      <c r="J701" t="s">
        <v>12</v>
      </c>
      <c r="K701">
        <v>27</v>
      </c>
      <c r="L701" t="s">
        <v>12</v>
      </c>
      <c r="M701">
        <v>40</v>
      </c>
      <c r="N701">
        <f t="shared" si="127"/>
        <v>170.76999999999998</v>
      </c>
      <c r="O701">
        <f t="shared" si="128"/>
        <v>1.7567488434736784E-2</v>
      </c>
      <c r="P701">
        <f t="shared" si="129"/>
        <v>3.5134976869473568E-2</v>
      </c>
      <c r="Q701">
        <f t="shared" si="130"/>
        <v>0.15810739591263104</v>
      </c>
    </row>
    <row r="702" spans="1:17" x14ac:dyDescent="0.25">
      <c r="A702" t="s">
        <v>675</v>
      </c>
      <c r="B702">
        <v>60.9</v>
      </c>
      <c r="C702">
        <v>7.8228999999999997</v>
      </c>
      <c r="D702" s="1">
        <v>3.0880000000000001E-7</v>
      </c>
      <c r="E702">
        <v>64</v>
      </c>
      <c r="G702">
        <v>5</v>
      </c>
      <c r="H702" t="s">
        <v>12</v>
      </c>
      <c r="I702">
        <v>4</v>
      </c>
      <c r="J702" t="s">
        <v>12</v>
      </c>
      <c r="K702">
        <v>25.5</v>
      </c>
      <c r="L702" t="s">
        <v>12</v>
      </c>
      <c r="M702">
        <v>41</v>
      </c>
      <c r="N702">
        <f t="shared" si="127"/>
        <v>170.51</v>
      </c>
      <c r="O702">
        <f t="shared" si="128"/>
        <v>2.9323793325904641E-2</v>
      </c>
      <c r="P702">
        <f t="shared" si="129"/>
        <v>2.3459034660723712E-2</v>
      </c>
      <c r="Q702">
        <f t="shared" si="130"/>
        <v>0.14955134596211367</v>
      </c>
    </row>
    <row r="703" spans="1:17" x14ac:dyDescent="0.25">
      <c r="A703" t="s">
        <v>676</v>
      </c>
      <c r="B703">
        <v>60.9</v>
      </c>
      <c r="C703">
        <v>7.8414000000000001</v>
      </c>
      <c r="D703" s="1">
        <v>3.0849999999999999E-7</v>
      </c>
      <c r="E703">
        <v>64</v>
      </c>
      <c r="G703">
        <v>2</v>
      </c>
      <c r="H703" t="s">
        <v>12</v>
      </c>
      <c r="I703">
        <v>2</v>
      </c>
      <c r="J703" t="s">
        <v>12</v>
      </c>
      <c r="K703">
        <v>17</v>
      </c>
      <c r="L703" t="s">
        <v>12</v>
      </c>
      <c r="M703">
        <v>42</v>
      </c>
      <c r="N703">
        <f t="shared" si="127"/>
        <v>170.25</v>
      </c>
      <c r="O703">
        <f t="shared" si="128"/>
        <v>1.1747430249632892E-2</v>
      </c>
      <c r="P703">
        <f t="shared" si="129"/>
        <v>1.1747430249632892E-2</v>
      </c>
      <c r="Q703">
        <f t="shared" si="130"/>
        <v>9.9853157121879588E-2</v>
      </c>
    </row>
    <row r="704" spans="1:17" x14ac:dyDescent="0.25">
      <c r="A704" t="s">
        <v>677</v>
      </c>
      <c r="B704">
        <v>60.9</v>
      </c>
      <c r="C704">
        <v>7.8605</v>
      </c>
      <c r="D704" s="1">
        <v>3.086E-7</v>
      </c>
      <c r="E704">
        <v>64</v>
      </c>
      <c r="G704">
        <v>6</v>
      </c>
      <c r="H704" t="s">
        <v>12</v>
      </c>
      <c r="I704">
        <v>3</v>
      </c>
      <c r="J704" t="s">
        <v>12</v>
      </c>
      <c r="K704">
        <v>20</v>
      </c>
      <c r="L704" t="s">
        <v>12</v>
      </c>
      <c r="M704">
        <v>43</v>
      </c>
      <c r="N704">
        <f t="shared" si="127"/>
        <v>169.98999999999998</v>
      </c>
      <c r="O704">
        <f t="shared" si="128"/>
        <v>3.529619389375846E-2</v>
      </c>
      <c r="P704">
        <f t="shared" si="129"/>
        <v>1.764809694687923E-2</v>
      </c>
      <c r="Q704">
        <f t="shared" si="130"/>
        <v>0.11765397964586154</v>
      </c>
    </row>
    <row r="705" spans="1:17" x14ac:dyDescent="0.25">
      <c r="A705" t="s">
        <v>678</v>
      </c>
      <c r="B705">
        <v>60.9</v>
      </c>
      <c r="C705">
        <v>7.8795999999999999</v>
      </c>
      <c r="D705" s="1">
        <v>3.044E-7</v>
      </c>
      <c r="E705">
        <v>64</v>
      </c>
      <c r="G705">
        <v>10</v>
      </c>
      <c r="H705" t="s">
        <v>12</v>
      </c>
      <c r="I705">
        <v>8</v>
      </c>
      <c r="J705" t="s">
        <v>12</v>
      </c>
      <c r="K705">
        <v>31</v>
      </c>
      <c r="L705" t="s">
        <v>12</v>
      </c>
      <c r="M705">
        <v>44</v>
      </c>
      <c r="N705">
        <f t="shared" si="127"/>
        <v>169.73</v>
      </c>
      <c r="O705">
        <f t="shared" si="128"/>
        <v>5.8917103635185299E-2</v>
      </c>
      <c r="P705">
        <f t="shared" si="129"/>
        <v>4.713368290814824E-2</v>
      </c>
      <c r="Q705">
        <f t="shared" si="130"/>
        <v>0.18264302126907442</v>
      </c>
    </row>
    <row r="706" spans="1:17" x14ac:dyDescent="0.25">
      <c r="A706" t="s">
        <v>679</v>
      </c>
      <c r="B706">
        <v>60.9</v>
      </c>
      <c r="C706">
        <v>7.8986000000000001</v>
      </c>
      <c r="D706" s="1">
        <v>2.8710000000000002E-7</v>
      </c>
      <c r="E706">
        <v>64</v>
      </c>
      <c r="G706">
        <v>7</v>
      </c>
      <c r="H706" t="s">
        <v>12</v>
      </c>
      <c r="I706">
        <v>7</v>
      </c>
      <c r="J706" t="s">
        <v>12</v>
      </c>
      <c r="K706">
        <v>26</v>
      </c>
      <c r="L706" t="s">
        <v>12</v>
      </c>
      <c r="M706">
        <v>45</v>
      </c>
      <c r="N706">
        <f t="shared" si="127"/>
        <v>169.47</v>
      </c>
      <c r="O706">
        <f t="shared" si="128"/>
        <v>4.1305245766212306E-2</v>
      </c>
      <c r="P706">
        <f t="shared" si="129"/>
        <v>4.1305245766212306E-2</v>
      </c>
      <c r="Q706">
        <f t="shared" si="130"/>
        <v>0.15341948427450286</v>
      </c>
    </row>
    <row r="707" spans="1:17" x14ac:dyDescent="0.25">
      <c r="A707" t="s">
        <v>680</v>
      </c>
      <c r="B707">
        <v>60.9</v>
      </c>
      <c r="C707">
        <v>7.9192999999999998</v>
      </c>
      <c r="D707" s="1">
        <v>2.2210000000000001E-7</v>
      </c>
      <c r="E707">
        <v>64</v>
      </c>
      <c r="G707">
        <v>7</v>
      </c>
      <c r="H707" t="s">
        <v>12</v>
      </c>
      <c r="I707">
        <v>11</v>
      </c>
      <c r="J707" t="s">
        <v>12</v>
      </c>
      <c r="K707">
        <v>31.5</v>
      </c>
      <c r="L707" t="s">
        <v>12</v>
      </c>
      <c r="M707">
        <v>46</v>
      </c>
      <c r="N707">
        <f t="shared" si="127"/>
        <v>169.20999999999998</v>
      </c>
      <c r="O707">
        <f t="shared" si="128"/>
        <v>4.1368713433012239E-2</v>
      </c>
      <c r="P707">
        <f t="shared" si="129"/>
        <v>6.5007978251876375E-2</v>
      </c>
      <c r="Q707">
        <f t="shared" si="130"/>
        <v>0.18615921044855507</v>
      </c>
    </row>
    <row r="708" spans="1:17" x14ac:dyDescent="0.25">
      <c r="A708" t="s">
        <v>681</v>
      </c>
      <c r="B708">
        <v>60.9</v>
      </c>
      <c r="C708">
        <v>7.9394999999999998</v>
      </c>
      <c r="D708" s="1">
        <v>2.7710000000000001E-7</v>
      </c>
      <c r="E708">
        <v>64</v>
      </c>
      <c r="G708">
        <v>8</v>
      </c>
      <c r="H708" t="s">
        <v>12</v>
      </c>
      <c r="I708">
        <v>27</v>
      </c>
      <c r="J708" t="s">
        <v>12</v>
      </c>
      <c r="K708">
        <v>54</v>
      </c>
      <c r="L708" t="s">
        <v>12</v>
      </c>
      <c r="M708">
        <v>47</v>
      </c>
      <c r="N708">
        <f t="shared" si="127"/>
        <v>168.95</v>
      </c>
      <c r="O708">
        <f t="shared" si="128"/>
        <v>4.7351287363125188E-2</v>
      </c>
      <c r="P708">
        <f t="shared" si="129"/>
        <v>0.15981059485054752</v>
      </c>
      <c r="Q708">
        <f t="shared" si="130"/>
        <v>0.31962118970109504</v>
      </c>
    </row>
    <row r="709" spans="1:17" x14ac:dyDescent="0.25">
      <c r="A709" t="s">
        <v>682</v>
      </c>
      <c r="B709">
        <v>60.9</v>
      </c>
      <c r="C709">
        <v>7.9596</v>
      </c>
      <c r="D709" s="1">
        <v>2.6950000000000002E-7</v>
      </c>
      <c r="E709">
        <v>64</v>
      </c>
      <c r="G709">
        <v>6</v>
      </c>
      <c r="H709" t="s">
        <v>12</v>
      </c>
      <c r="I709">
        <v>12</v>
      </c>
      <c r="J709" t="s">
        <v>12</v>
      </c>
      <c r="K709">
        <v>42</v>
      </c>
      <c r="L709" t="s">
        <v>12</v>
      </c>
      <c r="M709">
        <v>48</v>
      </c>
      <c r="N709">
        <f t="shared" si="127"/>
        <v>168.69</v>
      </c>
      <c r="O709">
        <f t="shared" si="128"/>
        <v>3.5568202027387516E-2</v>
      </c>
      <c r="P709">
        <f t="shared" si="129"/>
        <v>7.1136404054775032E-2</v>
      </c>
      <c r="Q709">
        <f t="shared" si="130"/>
        <v>0.24897741419171263</v>
      </c>
    </row>
    <row r="710" spans="1:17" x14ac:dyDescent="0.25">
      <c r="A710" t="s">
        <v>683</v>
      </c>
      <c r="B710">
        <v>60</v>
      </c>
      <c r="C710">
        <v>7.9806999999999997</v>
      </c>
      <c r="D710" s="1">
        <v>2.195E-7</v>
      </c>
      <c r="E710">
        <v>64</v>
      </c>
      <c r="G710">
        <v>15</v>
      </c>
      <c r="H710" t="s">
        <v>12</v>
      </c>
      <c r="I710">
        <v>17</v>
      </c>
      <c r="J710" t="s">
        <v>12</v>
      </c>
      <c r="K710">
        <v>56</v>
      </c>
      <c r="L710" t="s">
        <v>12</v>
      </c>
      <c r="M710">
        <v>49</v>
      </c>
      <c r="N710">
        <f t="shared" si="127"/>
        <v>168.42999999999998</v>
      </c>
      <c r="O710">
        <f t="shared" si="128"/>
        <v>8.9057768806032195E-2</v>
      </c>
      <c r="P710">
        <f t="shared" si="129"/>
        <v>0.10093213798016981</v>
      </c>
      <c r="Q710">
        <f t="shared" si="130"/>
        <v>0.33248233687585349</v>
      </c>
    </row>
    <row r="711" spans="1:17" x14ac:dyDescent="0.25">
      <c r="A711" t="s">
        <v>684</v>
      </c>
      <c r="B711">
        <v>60.9</v>
      </c>
      <c r="C711">
        <v>7.9995000000000003</v>
      </c>
      <c r="D711" s="1">
        <v>3.0880000000000001E-7</v>
      </c>
      <c r="E711">
        <v>64</v>
      </c>
      <c r="G711">
        <v>9</v>
      </c>
      <c r="H711" t="s">
        <v>12</v>
      </c>
      <c r="I711">
        <v>18</v>
      </c>
      <c r="J711" t="s">
        <v>12</v>
      </c>
      <c r="K711">
        <v>61</v>
      </c>
      <c r="L711" t="s">
        <v>12</v>
      </c>
      <c r="M711">
        <v>50</v>
      </c>
      <c r="N711">
        <f t="shared" si="127"/>
        <v>168.17</v>
      </c>
      <c r="O711">
        <f t="shared" si="128"/>
        <v>5.3517274186834753E-2</v>
      </c>
      <c r="P711">
        <f t="shared" si="129"/>
        <v>0.10703454837366951</v>
      </c>
      <c r="Q711">
        <f t="shared" si="130"/>
        <v>0.36272819171076887</v>
      </c>
    </row>
    <row r="712" spans="1:17" x14ac:dyDescent="0.25">
      <c r="A712" t="s">
        <v>685</v>
      </c>
      <c r="B712">
        <v>60</v>
      </c>
      <c r="C712">
        <v>8.0160999999999998</v>
      </c>
      <c r="D712" s="1">
        <v>3.0849999999999999E-7</v>
      </c>
      <c r="E712">
        <v>64</v>
      </c>
      <c r="G712">
        <v>12</v>
      </c>
      <c r="H712" t="s">
        <v>12</v>
      </c>
      <c r="I712">
        <v>23</v>
      </c>
      <c r="J712" t="s">
        <v>12</v>
      </c>
      <c r="K712">
        <v>64.5</v>
      </c>
      <c r="L712" t="s">
        <v>12</v>
      </c>
      <c r="M712">
        <v>51</v>
      </c>
      <c r="N712">
        <f t="shared" si="127"/>
        <v>167.91</v>
      </c>
      <c r="O712">
        <f t="shared" si="128"/>
        <v>7.146685724495265E-2</v>
      </c>
      <c r="P712">
        <f t="shared" si="129"/>
        <v>0.13697814305282593</v>
      </c>
      <c r="Q712">
        <f t="shared" si="130"/>
        <v>0.38413435769162052</v>
      </c>
    </row>
    <row r="713" spans="1:17" x14ac:dyDescent="0.25">
      <c r="A713" t="s">
        <v>686</v>
      </c>
      <c r="B713">
        <v>60.9</v>
      </c>
      <c r="C713">
        <v>8.0424000000000007</v>
      </c>
      <c r="D713" s="1">
        <v>2.139E-7</v>
      </c>
      <c r="E713">
        <v>64</v>
      </c>
      <c r="G713">
        <v>12</v>
      </c>
      <c r="H713" t="s">
        <v>12</v>
      </c>
      <c r="I713">
        <v>12</v>
      </c>
      <c r="J713" t="s">
        <v>12</v>
      </c>
      <c r="K713">
        <v>69</v>
      </c>
      <c r="L713" t="s">
        <v>12</v>
      </c>
      <c r="M713">
        <v>52</v>
      </c>
      <c r="N713">
        <f t="shared" si="127"/>
        <v>167.64999999999998</v>
      </c>
      <c r="O713">
        <f t="shared" si="128"/>
        <v>7.1577691619445286E-2</v>
      </c>
      <c r="P713">
        <f t="shared" si="129"/>
        <v>7.1577691619445286E-2</v>
      </c>
      <c r="Q713">
        <f t="shared" si="130"/>
        <v>0.41157172681181037</v>
      </c>
    </row>
    <row r="714" spans="1:17" x14ac:dyDescent="0.25">
      <c r="A714" t="s">
        <v>687</v>
      </c>
      <c r="B714">
        <v>60.9</v>
      </c>
      <c r="C714">
        <v>8.0587</v>
      </c>
      <c r="D714" s="1">
        <v>2.269E-7</v>
      </c>
      <c r="E714">
        <v>64</v>
      </c>
      <c r="G714">
        <v>15</v>
      </c>
      <c r="H714" t="s">
        <v>12</v>
      </c>
      <c r="I714">
        <v>17</v>
      </c>
      <c r="J714" t="s">
        <v>12</v>
      </c>
      <c r="K714">
        <v>61.5</v>
      </c>
      <c r="L714" t="s">
        <v>12</v>
      </c>
      <c r="M714">
        <v>53</v>
      </c>
      <c r="N714">
        <f t="shared" si="127"/>
        <v>167.39</v>
      </c>
      <c r="O714">
        <f t="shared" si="128"/>
        <v>8.961108787860686E-2</v>
      </c>
      <c r="P714">
        <f t="shared" si="129"/>
        <v>0.10155923292908776</v>
      </c>
      <c r="Q714">
        <f t="shared" si="130"/>
        <v>0.3674054603022881</v>
      </c>
    </row>
    <row r="715" spans="1:17" x14ac:dyDescent="0.25">
      <c r="A715" t="s">
        <v>688</v>
      </c>
      <c r="B715">
        <v>60.9</v>
      </c>
      <c r="C715">
        <v>8.0768000000000004</v>
      </c>
      <c r="D715" s="1">
        <v>2.501E-7</v>
      </c>
      <c r="E715">
        <v>64</v>
      </c>
      <c r="G715">
        <v>17</v>
      </c>
      <c r="H715" t="s">
        <v>12</v>
      </c>
      <c r="I715">
        <v>14</v>
      </c>
      <c r="J715" t="s">
        <v>12</v>
      </c>
      <c r="K715">
        <v>62.5</v>
      </c>
      <c r="L715" t="s">
        <v>12</v>
      </c>
      <c r="M715">
        <v>54</v>
      </c>
      <c r="N715">
        <f t="shared" si="127"/>
        <v>167.13</v>
      </c>
      <c r="O715">
        <f t="shared" si="128"/>
        <v>0.10171722611141028</v>
      </c>
      <c r="P715">
        <f t="shared" si="129"/>
        <v>8.3767127385867293E-2</v>
      </c>
      <c r="Q715">
        <f t="shared" si="130"/>
        <v>0.37396039011547899</v>
      </c>
    </row>
    <row r="716" spans="1:17" x14ac:dyDescent="0.25">
      <c r="A716" t="s">
        <v>689</v>
      </c>
      <c r="B716">
        <v>60.9</v>
      </c>
      <c r="C716">
        <v>8.0997000000000003</v>
      </c>
      <c r="D716" s="1">
        <v>3.0820000000000002E-7</v>
      </c>
      <c r="E716">
        <v>64</v>
      </c>
      <c r="G716">
        <v>14</v>
      </c>
      <c r="H716" t="s">
        <v>12</v>
      </c>
      <c r="I716">
        <v>13</v>
      </c>
      <c r="J716" t="s">
        <v>12</v>
      </c>
      <c r="K716">
        <v>74</v>
      </c>
      <c r="L716" t="s">
        <v>12</v>
      </c>
      <c r="M716">
        <v>55</v>
      </c>
      <c r="N716">
        <f t="shared" si="127"/>
        <v>166.86999999999998</v>
      </c>
      <c r="O716">
        <f t="shared" si="128"/>
        <v>8.3897644873254643E-2</v>
      </c>
      <c r="P716">
        <f t="shared" si="129"/>
        <v>7.7904955953736449E-2</v>
      </c>
      <c r="Q716">
        <f t="shared" si="130"/>
        <v>0.44345898004434597</v>
      </c>
    </row>
    <row r="717" spans="1:17" x14ac:dyDescent="0.25">
      <c r="A717" t="s">
        <v>690</v>
      </c>
      <c r="B717">
        <v>60</v>
      </c>
      <c r="C717">
        <v>8.1189</v>
      </c>
      <c r="D717" s="1">
        <v>2.8640000000000002E-7</v>
      </c>
      <c r="E717">
        <v>64</v>
      </c>
      <c r="G717">
        <v>13</v>
      </c>
      <c r="H717" t="s">
        <v>12</v>
      </c>
      <c r="I717">
        <v>15</v>
      </c>
      <c r="J717" t="s">
        <v>12</v>
      </c>
      <c r="K717">
        <v>60.5</v>
      </c>
      <c r="L717" t="s">
        <v>12</v>
      </c>
      <c r="M717">
        <v>56</v>
      </c>
      <c r="N717">
        <f t="shared" si="127"/>
        <v>166.60999999999999</v>
      </c>
      <c r="O717">
        <f t="shared" si="128"/>
        <v>7.8026529019866758E-2</v>
      </c>
      <c r="P717">
        <f t="shared" si="129"/>
        <v>9.0030610407538569E-2</v>
      </c>
      <c r="Q717">
        <f t="shared" si="130"/>
        <v>0.36312346197707224</v>
      </c>
    </row>
    <row r="718" spans="1:17" x14ac:dyDescent="0.25">
      <c r="A718" t="s">
        <v>691</v>
      </c>
      <c r="B718">
        <v>60.9</v>
      </c>
      <c r="C718">
        <v>8.1397999999999993</v>
      </c>
      <c r="D718" s="1">
        <v>3.0699999999999998E-7</v>
      </c>
      <c r="E718">
        <v>64</v>
      </c>
      <c r="G718">
        <v>11</v>
      </c>
      <c r="H718" t="s">
        <v>12</v>
      </c>
      <c r="I718">
        <v>14</v>
      </c>
      <c r="J718" t="s">
        <v>12</v>
      </c>
      <c r="K718">
        <v>63.5</v>
      </c>
      <c r="L718" t="s">
        <v>12</v>
      </c>
      <c r="M718">
        <v>57</v>
      </c>
      <c r="N718">
        <f t="shared" si="127"/>
        <v>166.35</v>
      </c>
      <c r="O718">
        <f t="shared" si="128"/>
        <v>6.6125638713555757E-2</v>
      </c>
      <c r="P718">
        <f t="shared" si="129"/>
        <v>8.4159903817252787E-2</v>
      </c>
      <c r="Q718">
        <f t="shared" si="130"/>
        <v>0.38172527802825368</v>
      </c>
    </row>
    <row r="719" spans="1:17" x14ac:dyDescent="0.25">
      <c r="A719" t="s">
        <v>692</v>
      </c>
      <c r="B719">
        <v>60</v>
      </c>
      <c r="C719">
        <v>8.1611999999999991</v>
      </c>
      <c r="D719" s="1">
        <v>3.0820000000000002E-7</v>
      </c>
      <c r="E719">
        <v>64</v>
      </c>
      <c r="G719">
        <v>10</v>
      </c>
      <c r="H719" t="s">
        <v>12</v>
      </c>
      <c r="I719">
        <v>18</v>
      </c>
      <c r="J719" t="s">
        <v>12</v>
      </c>
      <c r="K719">
        <v>77.5</v>
      </c>
      <c r="L719" t="s">
        <v>12</v>
      </c>
      <c r="M719">
        <v>58</v>
      </c>
      <c r="N719">
        <f t="shared" si="127"/>
        <v>166.08999999999997</v>
      </c>
      <c r="O719">
        <f t="shared" si="128"/>
        <v>6.0208320789933177E-2</v>
      </c>
      <c r="P719">
        <f t="shared" si="129"/>
        <v>0.10837497742187972</v>
      </c>
      <c r="Q719">
        <f t="shared" si="130"/>
        <v>0.46661448612198214</v>
      </c>
    </row>
    <row r="720" spans="1:17" x14ac:dyDescent="0.25">
      <c r="A720" t="s">
        <v>693</v>
      </c>
      <c r="B720">
        <v>60.9</v>
      </c>
      <c r="C720">
        <v>8.1818000000000008</v>
      </c>
      <c r="D720" s="1">
        <v>3.0800000000000001E-7</v>
      </c>
      <c r="E720">
        <v>64</v>
      </c>
      <c r="G720">
        <v>12</v>
      </c>
      <c r="H720" t="s">
        <v>12</v>
      </c>
      <c r="I720">
        <v>12</v>
      </c>
      <c r="J720" t="s">
        <v>12</v>
      </c>
      <c r="K720">
        <v>75</v>
      </c>
      <c r="L720" t="s">
        <v>12</v>
      </c>
      <c r="M720">
        <v>59</v>
      </c>
      <c r="N720">
        <f t="shared" si="127"/>
        <v>165.82999999999998</v>
      </c>
      <c r="O720">
        <f t="shared" si="128"/>
        <v>7.2363263583187606E-2</v>
      </c>
      <c r="P720">
        <f t="shared" si="129"/>
        <v>7.2363263583187606E-2</v>
      </c>
      <c r="Q720">
        <f t="shared" si="130"/>
        <v>0.45227039739492253</v>
      </c>
    </row>
    <row r="721" spans="1:17" x14ac:dyDescent="0.25">
      <c r="A721" t="s">
        <v>694</v>
      </c>
      <c r="B721">
        <v>60.9</v>
      </c>
      <c r="C721">
        <v>8.2007999999999992</v>
      </c>
      <c r="D721" s="1">
        <v>2.734E-7</v>
      </c>
      <c r="E721">
        <v>64</v>
      </c>
      <c r="G721">
        <v>9</v>
      </c>
      <c r="H721" t="s">
        <v>12</v>
      </c>
      <c r="I721">
        <v>22</v>
      </c>
      <c r="J721" t="s">
        <v>12</v>
      </c>
      <c r="K721">
        <v>75</v>
      </c>
      <c r="L721" t="s">
        <v>12</v>
      </c>
      <c r="M721">
        <v>60</v>
      </c>
      <c r="N721">
        <f t="shared" si="127"/>
        <v>165.57</v>
      </c>
      <c r="O721">
        <f t="shared" si="128"/>
        <v>5.4357673491574561E-2</v>
      </c>
      <c r="P721">
        <f t="shared" si="129"/>
        <v>0.1328743129794045</v>
      </c>
      <c r="Q721">
        <f t="shared" si="130"/>
        <v>0.45298061242978804</v>
      </c>
    </row>
    <row r="722" spans="1:17" x14ac:dyDescent="0.25">
      <c r="A722" t="s">
        <v>695</v>
      </c>
      <c r="B722">
        <v>60.9</v>
      </c>
      <c r="C722">
        <v>8.2195</v>
      </c>
      <c r="D722" s="1">
        <v>3.0779999999999999E-7</v>
      </c>
      <c r="E722">
        <v>64</v>
      </c>
      <c r="G722">
        <v>17</v>
      </c>
      <c r="H722" t="s">
        <v>12</v>
      </c>
      <c r="I722">
        <v>20</v>
      </c>
      <c r="J722" t="s">
        <v>12</v>
      </c>
      <c r="K722">
        <v>102</v>
      </c>
      <c r="L722" t="s">
        <v>12</v>
      </c>
      <c r="M722">
        <v>61</v>
      </c>
      <c r="N722">
        <f t="shared" si="127"/>
        <v>165.30999999999997</v>
      </c>
      <c r="O722">
        <f t="shared" si="128"/>
        <v>0.10283709394470995</v>
      </c>
      <c r="P722">
        <f t="shared" si="129"/>
        <v>0.12098481640554112</v>
      </c>
      <c r="Q722">
        <f t="shared" si="130"/>
        <v>0.61702256366825969</v>
      </c>
    </row>
    <row r="723" spans="1:17" x14ac:dyDescent="0.25">
      <c r="A723" t="s">
        <v>696</v>
      </c>
      <c r="B723">
        <v>60.9</v>
      </c>
      <c r="C723">
        <v>8.2393000000000001</v>
      </c>
      <c r="D723" s="1">
        <v>3.0800000000000001E-7</v>
      </c>
      <c r="E723">
        <v>64</v>
      </c>
      <c r="G723">
        <v>12</v>
      </c>
      <c r="H723" t="s">
        <v>12</v>
      </c>
      <c r="I723">
        <v>23</v>
      </c>
      <c r="J723" t="s">
        <v>12</v>
      </c>
      <c r="K723">
        <v>81.5</v>
      </c>
      <c r="L723" t="s">
        <v>12</v>
      </c>
      <c r="M723">
        <v>62</v>
      </c>
      <c r="N723">
        <f t="shared" si="127"/>
        <v>165.04999999999998</v>
      </c>
      <c r="O723">
        <f t="shared" si="128"/>
        <v>7.2705240836110283E-2</v>
      </c>
      <c r="P723">
        <f t="shared" si="129"/>
        <v>0.1393517116025447</v>
      </c>
      <c r="Q723">
        <f t="shared" si="130"/>
        <v>0.49378976067858232</v>
      </c>
    </row>
    <row r="724" spans="1:17" x14ac:dyDescent="0.25">
      <c r="A724" t="s">
        <v>697</v>
      </c>
      <c r="B724">
        <v>60</v>
      </c>
      <c r="C724">
        <v>8.2591000000000001</v>
      </c>
      <c r="D724" s="1">
        <v>3.079E-7</v>
      </c>
      <c r="E724">
        <v>64</v>
      </c>
      <c r="G724">
        <v>11</v>
      </c>
      <c r="H724" t="s">
        <v>12</v>
      </c>
      <c r="I724">
        <v>18</v>
      </c>
      <c r="J724" t="s">
        <v>12</v>
      </c>
      <c r="K724">
        <v>82</v>
      </c>
      <c r="L724" t="s">
        <v>12</v>
      </c>
      <c r="M724">
        <v>63</v>
      </c>
      <c r="N724">
        <f t="shared" si="127"/>
        <v>164.79</v>
      </c>
      <c r="O724">
        <f t="shared" si="128"/>
        <v>6.6751623278111544E-2</v>
      </c>
      <c r="P724">
        <f t="shared" si="129"/>
        <v>0.10922992900054615</v>
      </c>
      <c r="Q724">
        <f t="shared" si="130"/>
        <v>0.4976030098913769</v>
      </c>
    </row>
    <row r="725" spans="1:17" x14ac:dyDescent="0.25">
      <c r="A725" t="s">
        <v>698</v>
      </c>
      <c r="B725">
        <v>60.9</v>
      </c>
      <c r="C725">
        <v>8.2805999999999997</v>
      </c>
      <c r="D725" s="1">
        <v>3.0769999999999998E-7</v>
      </c>
      <c r="E725">
        <v>64</v>
      </c>
      <c r="G725">
        <v>15</v>
      </c>
      <c r="H725" t="s">
        <v>12</v>
      </c>
      <c r="I725">
        <v>20</v>
      </c>
      <c r="J725" t="s">
        <v>12</v>
      </c>
      <c r="K725">
        <v>86</v>
      </c>
      <c r="L725" t="s">
        <v>12</v>
      </c>
      <c r="M725">
        <v>64</v>
      </c>
      <c r="N725">
        <f t="shared" si="127"/>
        <v>164.52999999999997</v>
      </c>
      <c r="O725">
        <f t="shared" si="128"/>
        <v>9.1168783808424012E-2</v>
      </c>
      <c r="P725">
        <f t="shared" si="129"/>
        <v>0.12155837841123202</v>
      </c>
      <c r="Q725">
        <f t="shared" si="130"/>
        <v>0.52270102716829769</v>
      </c>
    </row>
    <row r="726" spans="1:17" x14ac:dyDescent="0.25">
      <c r="A726" t="s">
        <v>699</v>
      </c>
      <c r="B726">
        <v>60.9</v>
      </c>
      <c r="C726">
        <v>8.2993000000000006</v>
      </c>
      <c r="D726" s="1">
        <v>2.7959999999999999E-7</v>
      </c>
      <c r="E726">
        <v>64</v>
      </c>
      <c r="G726">
        <v>9</v>
      </c>
      <c r="H726" t="s">
        <v>12</v>
      </c>
      <c r="I726">
        <v>15</v>
      </c>
      <c r="J726" t="s">
        <v>12</v>
      </c>
      <c r="K726">
        <v>88</v>
      </c>
      <c r="L726" t="s">
        <v>12</v>
      </c>
      <c r="M726">
        <v>65</v>
      </c>
      <c r="N726">
        <f t="shared" ref="N726:N761" si="131">-0.26*M726+181.17</f>
        <v>164.26999999999998</v>
      </c>
      <c r="O726">
        <f t="shared" si="128"/>
        <v>5.4787849272539116E-2</v>
      </c>
      <c r="P726">
        <f t="shared" si="129"/>
        <v>9.1313082120898531E-2</v>
      </c>
      <c r="Q726">
        <f t="shared" si="130"/>
        <v>0.53570341510927133</v>
      </c>
    </row>
    <row r="727" spans="1:17" x14ac:dyDescent="0.25">
      <c r="A727" t="s">
        <v>700</v>
      </c>
      <c r="B727">
        <v>60.9</v>
      </c>
      <c r="C727">
        <v>8.32</v>
      </c>
      <c r="D727" s="1">
        <v>3.0619999999999998E-7</v>
      </c>
      <c r="E727">
        <v>64</v>
      </c>
      <c r="G727">
        <v>10</v>
      </c>
      <c r="H727" t="s">
        <v>12</v>
      </c>
      <c r="I727">
        <v>19</v>
      </c>
      <c r="J727" t="s">
        <v>12</v>
      </c>
      <c r="K727">
        <v>93.5</v>
      </c>
      <c r="L727" t="s">
        <v>12</v>
      </c>
      <c r="M727">
        <v>66</v>
      </c>
      <c r="N727">
        <f t="shared" si="131"/>
        <v>164.01</v>
      </c>
      <c r="O727">
        <f t="shared" si="128"/>
        <v>6.0971891957807452E-2</v>
      </c>
      <c r="P727">
        <f t="shared" si="129"/>
        <v>0.11584659471983416</v>
      </c>
      <c r="Q727">
        <f t="shared" si="130"/>
        <v>0.57008718980549966</v>
      </c>
    </row>
    <row r="728" spans="1:17" x14ac:dyDescent="0.25">
      <c r="A728" t="s">
        <v>701</v>
      </c>
      <c r="B728">
        <v>60.9</v>
      </c>
      <c r="C728">
        <v>8.3394999999999992</v>
      </c>
      <c r="D728" s="1">
        <v>3.079E-7</v>
      </c>
      <c r="E728">
        <v>64</v>
      </c>
      <c r="G728">
        <v>14</v>
      </c>
      <c r="H728" t="s">
        <v>12</v>
      </c>
      <c r="I728">
        <v>19</v>
      </c>
      <c r="J728" t="s">
        <v>12</v>
      </c>
      <c r="K728">
        <v>104</v>
      </c>
      <c r="L728" t="s">
        <v>12</v>
      </c>
      <c r="M728">
        <v>67</v>
      </c>
      <c r="N728">
        <f t="shared" si="131"/>
        <v>163.75</v>
      </c>
      <c r="O728">
        <f t="shared" si="128"/>
        <v>8.5496183206106871E-2</v>
      </c>
      <c r="P728">
        <f t="shared" si="129"/>
        <v>0.11603053435114503</v>
      </c>
      <c r="Q728">
        <f t="shared" si="130"/>
        <v>0.63511450381679391</v>
      </c>
    </row>
    <row r="729" spans="1:17" x14ac:dyDescent="0.25">
      <c r="A729" t="s">
        <v>702</v>
      </c>
      <c r="B729">
        <v>60.9</v>
      </c>
      <c r="C729">
        <v>8.3574999999999999</v>
      </c>
      <c r="D729" s="1">
        <v>2.973E-7</v>
      </c>
      <c r="E729">
        <v>64</v>
      </c>
      <c r="G729">
        <v>14</v>
      </c>
      <c r="H729" t="s">
        <v>12</v>
      </c>
      <c r="I729">
        <v>19</v>
      </c>
      <c r="J729" t="s">
        <v>12</v>
      </c>
      <c r="K729">
        <v>97.5</v>
      </c>
      <c r="L729" t="s">
        <v>12</v>
      </c>
      <c r="M729">
        <v>68</v>
      </c>
      <c r="N729">
        <f t="shared" si="131"/>
        <v>163.48999999999998</v>
      </c>
      <c r="O729">
        <f t="shared" si="128"/>
        <v>8.5632148755275556E-2</v>
      </c>
      <c r="P729">
        <f t="shared" si="129"/>
        <v>0.11621505902501683</v>
      </c>
      <c r="Q729">
        <f t="shared" si="130"/>
        <v>0.59636675025995478</v>
      </c>
    </row>
    <row r="730" spans="1:17" x14ac:dyDescent="0.25">
      <c r="A730" t="s">
        <v>703</v>
      </c>
      <c r="B730">
        <v>60.9</v>
      </c>
      <c r="C730">
        <v>8.3779000000000003</v>
      </c>
      <c r="D730" s="1">
        <v>3.0820000000000002E-7</v>
      </c>
      <c r="E730">
        <v>64</v>
      </c>
      <c r="G730">
        <v>6</v>
      </c>
      <c r="H730" t="s">
        <v>12</v>
      </c>
      <c r="I730">
        <v>24</v>
      </c>
      <c r="J730" t="s">
        <v>12</v>
      </c>
      <c r="K730">
        <v>94</v>
      </c>
      <c r="L730" t="s">
        <v>12</v>
      </c>
      <c r="M730">
        <v>69</v>
      </c>
      <c r="N730">
        <f t="shared" si="131"/>
        <v>163.22999999999999</v>
      </c>
      <c r="O730">
        <f t="shared" si="128"/>
        <v>3.6757948906451024E-2</v>
      </c>
      <c r="P730">
        <f t="shared" si="129"/>
        <v>0.1470317956258041</v>
      </c>
      <c r="Q730">
        <f t="shared" si="130"/>
        <v>0.57587453286773271</v>
      </c>
    </row>
    <row r="731" spans="1:17" x14ac:dyDescent="0.25">
      <c r="A731" t="s">
        <v>704</v>
      </c>
      <c r="B731">
        <v>60.9</v>
      </c>
      <c r="C731">
        <v>8.3992000000000004</v>
      </c>
      <c r="D731" s="1">
        <v>3.0800000000000001E-7</v>
      </c>
      <c r="E731">
        <v>64</v>
      </c>
      <c r="G731">
        <v>12</v>
      </c>
      <c r="H731" t="s">
        <v>12</v>
      </c>
      <c r="I731">
        <v>21</v>
      </c>
      <c r="J731" t="s">
        <v>12</v>
      </c>
      <c r="K731">
        <v>99.5</v>
      </c>
      <c r="L731" t="s">
        <v>12</v>
      </c>
      <c r="M731">
        <v>70</v>
      </c>
      <c r="N731">
        <f t="shared" si="131"/>
        <v>162.97</v>
      </c>
      <c r="O731">
        <f t="shared" si="128"/>
        <v>7.3633184021599074E-2</v>
      </c>
      <c r="P731">
        <f t="shared" si="129"/>
        <v>0.12885807203779837</v>
      </c>
      <c r="Q731">
        <f t="shared" si="130"/>
        <v>0.61054181751242564</v>
      </c>
    </row>
    <row r="732" spans="1:17" x14ac:dyDescent="0.25">
      <c r="A732" t="s">
        <v>705</v>
      </c>
      <c r="B732">
        <v>60.9</v>
      </c>
      <c r="C732">
        <v>8.4186999999999994</v>
      </c>
      <c r="D732" s="1">
        <v>2.1640000000000001E-7</v>
      </c>
      <c r="E732">
        <v>64</v>
      </c>
      <c r="G732">
        <v>12</v>
      </c>
      <c r="H732" t="s">
        <v>12</v>
      </c>
      <c r="I732">
        <v>21</v>
      </c>
      <c r="J732" t="s">
        <v>12</v>
      </c>
      <c r="K732">
        <v>114.5</v>
      </c>
      <c r="L732" t="s">
        <v>12</v>
      </c>
      <c r="M732">
        <v>71</v>
      </c>
      <c r="N732">
        <f t="shared" si="131"/>
        <v>162.70999999999998</v>
      </c>
      <c r="O732">
        <f t="shared" si="128"/>
        <v>7.3750845061766337E-2</v>
      </c>
      <c r="P732">
        <f t="shared" si="129"/>
        <v>0.12906397885809109</v>
      </c>
      <c r="Q732">
        <f t="shared" si="130"/>
        <v>0.7037059799643538</v>
      </c>
    </row>
    <row r="733" spans="1:17" x14ac:dyDescent="0.25">
      <c r="A733" t="s">
        <v>706</v>
      </c>
      <c r="B733">
        <v>60.9</v>
      </c>
      <c r="C733">
        <v>8.4385999999999992</v>
      </c>
      <c r="D733" s="1">
        <v>3.0800000000000001E-7</v>
      </c>
      <c r="E733">
        <v>64</v>
      </c>
      <c r="G733">
        <v>12</v>
      </c>
      <c r="H733" t="s">
        <v>12</v>
      </c>
      <c r="I733">
        <v>30</v>
      </c>
      <c r="J733" t="s">
        <v>12</v>
      </c>
      <c r="K733">
        <v>111.5</v>
      </c>
      <c r="L733" t="s">
        <v>12</v>
      </c>
      <c r="M733">
        <v>72</v>
      </c>
      <c r="N733">
        <f t="shared" si="131"/>
        <v>162.44999999999999</v>
      </c>
      <c r="O733">
        <f t="shared" si="128"/>
        <v>7.3868882733148664E-2</v>
      </c>
      <c r="P733">
        <f t="shared" si="129"/>
        <v>0.18467220683287167</v>
      </c>
      <c r="Q733">
        <f t="shared" si="130"/>
        <v>0.68636503539550631</v>
      </c>
    </row>
    <row r="734" spans="1:17" x14ac:dyDescent="0.25">
      <c r="A734" t="s">
        <v>707</v>
      </c>
      <c r="B734">
        <v>60.9</v>
      </c>
      <c r="C734">
        <v>8.4608000000000008</v>
      </c>
      <c r="D734" s="1">
        <v>2.6679999999999998E-7</v>
      </c>
      <c r="E734">
        <v>64</v>
      </c>
      <c r="G734">
        <v>12</v>
      </c>
      <c r="H734" t="s">
        <v>12</v>
      </c>
      <c r="I734">
        <v>25</v>
      </c>
      <c r="J734" t="s">
        <v>12</v>
      </c>
      <c r="K734">
        <v>123.5</v>
      </c>
      <c r="L734" t="s">
        <v>12</v>
      </c>
      <c r="M734">
        <v>73</v>
      </c>
      <c r="N734">
        <f t="shared" si="131"/>
        <v>162.19</v>
      </c>
      <c r="O734">
        <f t="shared" si="128"/>
        <v>7.3987298847031258E-2</v>
      </c>
      <c r="P734">
        <f t="shared" si="129"/>
        <v>0.15414020593131514</v>
      </c>
      <c r="Q734">
        <f t="shared" si="130"/>
        <v>0.76145261730069669</v>
      </c>
    </row>
    <row r="735" spans="1:17" x14ac:dyDescent="0.25">
      <c r="A735" t="s">
        <v>708</v>
      </c>
      <c r="B735">
        <v>60.9</v>
      </c>
      <c r="C735">
        <v>8.4799000000000007</v>
      </c>
      <c r="D735" s="1">
        <v>3.0800000000000001E-7</v>
      </c>
      <c r="E735">
        <v>64</v>
      </c>
      <c r="G735">
        <v>15</v>
      </c>
      <c r="H735" t="s">
        <v>12</v>
      </c>
      <c r="I735">
        <v>22</v>
      </c>
      <c r="J735" t="s">
        <v>12</v>
      </c>
      <c r="K735">
        <v>117.5</v>
      </c>
      <c r="L735" t="s">
        <v>12</v>
      </c>
      <c r="M735">
        <v>74</v>
      </c>
      <c r="N735">
        <f t="shared" si="131"/>
        <v>161.92999999999998</v>
      </c>
      <c r="O735">
        <f t="shared" si="128"/>
        <v>9.2632619032915475E-2</v>
      </c>
      <c r="P735">
        <f t="shared" si="129"/>
        <v>0.13586117458160935</v>
      </c>
      <c r="Q735">
        <f t="shared" si="130"/>
        <v>0.72562218242450449</v>
      </c>
    </row>
    <row r="736" spans="1:17" x14ac:dyDescent="0.25">
      <c r="A736" t="s">
        <v>709</v>
      </c>
      <c r="B736">
        <v>60.9</v>
      </c>
      <c r="C736">
        <v>8.5039999999999996</v>
      </c>
      <c r="D736" s="1">
        <v>3.079E-7</v>
      </c>
      <c r="E736">
        <v>64</v>
      </c>
      <c r="G736">
        <v>10</v>
      </c>
      <c r="H736" t="s">
        <v>12</v>
      </c>
      <c r="I736">
        <v>27</v>
      </c>
      <c r="J736" t="s">
        <v>12</v>
      </c>
      <c r="K736">
        <v>136</v>
      </c>
      <c r="L736" t="s">
        <v>12</v>
      </c>
      <c r="M736">
        <v>75</v>
      </c>
      <c r="N736">
        <f t="shared" si="131"/>
        <v>161.66999999999999</v>
      </c>
      <c r="O736">
        <f t="shared" si="128"/>
        <v>6.1854394754747327E-2</v>
      </c>
      <c r="P736">
        <f t="shared" si="129"/>
        <v>0.16700686583781779</v>
      </c>
      <c r="Q736">
        <f t="shared" si="130"/>
        <v>0.84121976866456372</v>
      </c>
    </row>
    <row r="737" spans="1:17" x14ac:dyDescent="0.25">
      <c r="A737" t="s">
        <v>710</v>
      </c>
      <c r="B737">
        <v>60.9</v>
      </c>
      <c r="C737">
        <v>8.5188000000000006</v>
      </c>
      <c r="D737" s="1">
        <v>3.079E-7</v>
      </c>
      <c r="E737">
        <v>64</v>
      </c>
      <c r="G737">
        <v>11</v>
      </c>
      <c r="H737" t="s">
        <v>12</v>
      </c>
      <c r="I737">
        <v>19</v>
      </c>
      <c r="J737" t="s">
        <v>12</v>
      </c>
      <c r="K737">
        <v>94.5</v>
      </c>
      <c r="L737" t="s">
        <v>12</v>
      </c>
      <c r="M737">
        <v>76</v>
      </c>
      <c r="N737">
        <f t="shared" si="131"/>
        <v>161.41</v>
      </c>
      <c r="O737">
        <f t="shared" si="128"/>
        <v>6.8149433120624492E-2</v>
      </c>
      <c r="P737">
        <f t="shared" si="129"/>
        <v>0.1177126572083514</v>
      </c>
      <c r="Q737">
        <f t="shared" si="130"/>
        <v>0.58546558453627406</v>
      </c>
    </row>
    <row r="738" spans="1:17" x14ac:dyDescent="0.25">
      <c r="A738" t="s">
        <v>711</v>
      </c>
      <c r="B738">
        <v>60.9</v>
      </c>
      <c r="C738">
        <v>8.5408000000000008</v>
      </c>
      <c r="D738" s="1">
        <v>3.0800000000000001E-7</v>
      </c>
      <c r="E738">
        <v>64</v>
      </c>
      <c r="G738">
        <v>8</v>
      </c>
      <c r="H738" t="s">
        <v>12</v>
      </c>
      <c r="I738">
        <v>17</v>
      </c>
      <c r="J738" t="s">
        <v>12</v>
      </c>
      <c r="K738">
        <v>119</v>
      </c>
      <c r="L738" t="s">
        <v>12</v>
      </c>
      <c r="M738">
        <v>77</v>
      </c>
      <c r="N738">
        <f t="shared" si="131"/>
        <v>161.14999999999998</v>
      </c>
      <c r="O738">
        <f t="shared" si="128"/>
        <v>4.9643189574930198E-2</v>
      </c>
      <c r="P738">
        <f t="shared" si="129"/>
        <v>0.10549177784672667</v>
      </c>
      <c r="Q738">
        <f t="shared" si="130"/>
        <v>0.73844244492708666</v>
      </c>
    </row>
    <row r="739" spans="1:17" x14ac:dyDescent="0.25">
      <c r="A739" t="s">
        <v>712</v>
      </c>
      <c r="B739">
        <v>60.9</v>
      </c>
      <c r="C739">
        <v>8.5622000000000007</v>
      </c>
      <c r="D739" s="1">
        <v>3.0800000000000001E-7</v>
      </c>
      <c r="E739">
        <v>64</v>
      </c>
      <c r="G739">
        <v>10</v>
      </c>
      <c r="H739" t="s">
        <v>12</v>
      </c>
      <c r="I739">
        <v>16</v>
      </c>
      <c r="J739" t="s">
        <v>12</v>
      </c>
      <c r="K739">
        <v>111</v>
      </c>
      <c r="L739" t="s">
        <v>12</v>
      </c>
      <c r="M739">
        <v>78</v>
      </c>
      <c r="N739">
        <f t="shared" si="131"/>
        <v>160.88999999999999</v>
      </c>
      <c r="O739">
        <f t="shared" si="128"/>
        <v>6.2154266890422034E-2</v>
      </c>
      <c r="P739">
        <f t="shared" si="129"/>
        <v>9.9446827024675249E-2</v>
      </c>
      <c r="Q739">
        <f t="shared" si="130"/>
        <v>0.68991236248368459</v>
      </c>
    </row>
    <row r="740" spans="1:17" x14ac:dyDescent="0.25">
      <c r="A740" t="s">
        <v>713</v>
      </c>
      <c r="B740">
        <v>60.9</v>
      </c>
      <c r="C740">
        <v>8.5807000000000002</v>
      </c>
      <c r="D740" s="1">
        <v>3.0800000000000001E-7</v>
      </c>
      <c r="E740">
        <v>64</v>
      </c>
      <c r="G740">
        <v>11</v>
      </c>
      <c r="H740" t="s">
        <v>12</v>
      </c>
      <c r="I740">
        <v>21</v>
      </c>
      <c r="J740" t="s">
        <v>12</v>
      </c>
      <c r="K740">
        <v>111.5</v>
      </c>
      <c r="L740" t="s">
        <v>12</v>
      </c>
      <c r="M740">
        <v>79</v>
      </c>
      <c r="N740">
        <f t="shared" si="131"/>
        <v>160.63</v>
      </c>
      <c r="O740">
        <f t="shared" si="128"/>
        <v>6.8480358588059523E-2</v>
      </c>
      <c r="P740">
        <f t="shared" si="129"/>
        <v>0.13073523003175</v>
      </c>
      <c r="Q740">
        <f t="shared" si="130"/>
        <v>0.6941418165971488</v>
      </c>
    </row>
    <row r="741" spans="1:17" x14ac:dyDescent="0.25">
      <c r="A741" t="s">
        <v>714</v>
      </c>
      <c r="B741">
        <v>60.9</v>
      </c>
      <c r="C741">
        <v>8.6014999999999997</v>
      </c>
      <c r="D741" s="1">
        <v>3.0769999999999998E-7</v>
      </c>
      <c r="E741">
        <v>64</v>
      </c>
      <c r="G741">
        <v>10</v>
      </c>
      <c r="H741" t="s">
        <v>12</v>
      </c>
      <c r="I741">
        <v>16</v>
      </c>
      <c r="J741" t="s">
        <v>12</v>
      </c>
      <c r="K741">
        <v>139</v>
      </c>
      <c r="L741" t="s">
        <v>12</v>
      </c>
      <c r="M741">
        <v>80</v>
      </c>
      <c r="N741">
        <f t="shared" si="131"/>
        <v>160.36999999999998</v>
      </c>
      <c r="O741">
        <f t="shared" si="128"/>
        <v>6.2355802207395408E-2</v>
      </c>
      <c r="P741">
        <f t="shared" si="129"/>
        <v>9.9769283531832648E-2</v>
      </c>
      <c r="Q741">
        <f t="shared" si="130"/>
        <v>0.86674565068279619</v>
      </c>
    </row>
    <row r="742" spans="1:17" x14ac:dyDescent="0.25">
      <c r="A742" t="s">
        <v>715</v>
      </c>
      <c r="B742">
        <v>60.9</v>
      </c>
      <c r="C742">
        <v>8.6211000000000002</v>
      </c>
      <c r="D742" s="1">
        <v>2.3900000000000001E-7</v>
      </c>
      <c r="E742">
        <v>64</v>
      </c>
      <c r="G742">
        <v>8</v>
      </c>
      <c r="H742" t="s">
        <v>12</v>
      </c>
      <c r="I742">
        <v>25</v>
      </c>
      <c r="J742" t="s">
        <v>12</v>
      </c>
      <c r="K742">
        <v>117</v>
      </c>
      <c r="L742" t="s">
        <v>12</v>
      </c>
      <c r="M742">
        <v>81</v>
      </c>
      <c r="N742">
        <f t="shared" si="131"/>
        <v>160.10999999999999</v>
      </c>
      <c r="O742">
        <f t="shared" si="128"/>
        <v>4.9965648616576111E-2</v>
      </c>
      <c r="P742">
        <f t="shared" si="129"/>
        <v>0.15614265192680035</v>
      </c>
      <c r="Q742">
        <f t="shared" si="130"/>
        <v>0.73074761101742558</v>
      </c>
    </row>
    <row r="743" spans="1:17" x14ac:dyDescent="0.25">
      <c r="A743" t="s">
        <v>716</v>
      </c>
      <c r="B743">
        <v>60.9</v>
      </c>
      <c r="C743">
        <v>8.6381999999999994</v>
      </c>
      <c r="D743" s="1">
        <v>2.3999999999999998E-7</v>
      </c>
      <c r="E743">
        <v>64</v>
      </c>
      <c r="G743">
        <v>10</v>
      </c>
      <c r="H743" t="s">
        <v>12</v>
      </c>
      <c r="I743">
        <v>20</v>
      </c>
      <c r="J743" t="s">
        <v>12</v>
      </c>
      <c r="K743">
        <v>129</v>
      </c>
      <c r="L743" t="s">
        <v>12</v>
      </c>
      <c r="M743">
        <v>82</v>
      </c>
      <c r="N743">
        <f t="shared" si="131"/>
        <v>159.85</v>
      </c>
      <c r="O743">
        <f t="shared" si="128"/>
        <v>6.2558648733187366E-2</v>
      </c>
      <c r="P743">
        <f t="shared" si="129"/>
        <v>0.12511729746637473</v>
      </c>
      <c r="Q743">
        <f t="shared" si="130"/>
        <v>0.80700656865811704</v>
      </c>
    </row>
    <row r="744" spans="1:17" x14ac:dyDescent="0.25">
      <c r="A744" t="s">
        <v>717</v>
      </c>
      <c r="B744">
        <v>60.9</v>
      </c>
      <c r="C744">
        <v>8.6620000000000008</v>
      </c>
      <c r="D744" s="1">
        <v>2.3910000000000002E-7</v>
      </c>
      <c r="E744">
        <v>64</v>
      </c>
      <c r="G744">
        <v>10</v>
      </c>
      <c r="H744" t="s">
        <v>12</v>
      </c>
      <c r="I744">
        <v>25</v>
      </c>
      <c r="J744" t="s">
        <v>12</v>
      </c>
      <c r="K744">
        <v>142.5</v>
      </c>
      <c r="L744" t="s">
        <v>12</v>
      </c>
      <c r="M744">
        <v>83</v>
      </c>
      <c r="N744">
        <f t="shared" si="131"/>
        <v>159.58999999999997</v>
      </c>
      <c r="O744">
        <f t="shared" si="128"/>
        <v>6.2660567704743417E-2</v>
      </c>
      <c r="P744">
        <f t="shared" si="129"/>
        <v>0.15665141926185855</v>
      </c>
      <c r="Q744">
        <f t="shared" si="130"/>
        <v>0.89291308979259365</v>
      </c>
    </row>
    <row r="745" spans="1:17" x14ac:dyDescent="0.25">
      <c r="A745" t="s">
        <v>718</v>
      </c>
      <c r="B745">
        <v>60.9</v>
      </c>
      <c r="C745">
        <v>8.68</v>
      </c>
      <c r="D745" s="1">
        <v>3.072E-7</v>
      </c>
      <c r="E745">
        <v>64</v>
      </c>
      <c r="G745">
        <v>14</v>
      </c>
      <c r="H745" t="s">
        <v>12</v>
      </c>
      <c r="I745">
        <v>24</v>
      </c>
      <c r="J745" t="s">
        <v>12</v>
      </c>
      <c r="K745">
        <v>137.5</v>
      </c>
      <c r="L745" t="s">
        <v>12</v>
      </c>
      <c r="M745">
        <v>84</v>
      </c>
      <c r="N745">
        <f t="shared" si="131"/>
        <v>159.32999999999998</v>
      </c>
      <c r="O745">
        <f t="shared" si="128"/>
        <v>8.7867947028180515E-2</v>
      </c>
      <c r="P745">
        <f t="shared" si="129"/>
        <v>0.15063076633402375</v>
      </c>
      <c r="Q745">
        <f t="shared" si="130"/>
        <v>0.86298876545534431</v>
      </c>
    </row>
    <row r="746" spans="1:17" x14ac:dyDescent="0.25">
      <c r="A746" t="s">
        <v>719</v>
      </c>
      <c r="B746">
        <v>60.9</v>
      </c>
      <c r="C746">
        <v>8.6998999999999995</v>
      </c>
      <c r="D746" s="1">
        <v>2.3809999999999999E-7</v>
      </c>
      <c r="E746">
        <v>64</v>
      </c>
      <c r="G746">
        <v>11</v>
      </c>
      <c r="H746" t="s">
        <v>12</v>
      </c>
      <c r="I746">
        <v>25</v>
      </c>
      <c r="J746" t="s">
        <v>12</v>
      </c>
      <c r="K746">
        <v>146.5</v>
      </c>
      <c r="L746" t="s">
        <v>12</v>
      </c>
      <c r="M746">
        <v>85</v>
      </c>
      <c r="N746">
        <f t="shared" si="131"/>
        <v>159.07</v>
      </c>
      <c r="O746">
        <f t="shared" si="128"/>
        <v>6.9151945684289937E-2</v>
      </c>
      <c r="P746">
        <f t="shared" si="129"/>
        <v>0.15716351291884076</v>
      </c>
      <c r="Q746">
        <f t="shared" si="130"/>
        <v>0.92097818570440693</v>
      </c>
    </row>
    <row r="747" spans="1:17" x14ac:dyDescent="0.25">
      <c r="A747" t="s">
        <v>720</v>
      </c>
      <c r="B747">
        <v>60.9</v>
      </c>
      <c r="C747">
        <v>8.7196999999999996</v>
      </c>
      <c r="D747" s="1">
        <v>2.3480000000000001E-7</v>
      </c>
      <c r="E747">
        <v>64</v>
      </c>
      <c r="G747">
        <v>11</v>
      </c>
      <c r="H747" t="s">
        <v>12</v>
      </c>
      <c r="I747">
        <v>20</v>
      </c>
      <c r="J747" t="s">
        <v>12</v>
      </c>
      <c r="K747">
        <v>137.5</v>
      </c>
      <c r="L747" t="s">
        <v>12</v>
      </c>
      <c r="M747">
        <v>86</v>
      </c>
      <c r="N747">
        <f t="shared" si="131"/>
        <v>158.81</v>
      </c>
      <c r="O747">
        <f t="shared" si="128"/>
        <v>6.9265159624708764E-2</v>
      </c>
      <c r="P747">
        <f t="shared" si="129"/>
        <v>0.12593665386310685</v>
      </c>
      <c r="Q747">
        <f t="shared" si="130"/>
        <v>0.86581449530885968</v>
      </c>
    </row>
    <row r="748" spans="1:17" x14ac:dyDescent="0.25">
      <c r="A748" t="s">
        <v>721</v>
      </c>
      <c r="B748">
        <v>60.9</v>
      </c>
      <c r="C748">
        <v>8.7401</v>
      </c>
      <c r="D748" s="1">
        <v>2.3690000000000001E-7</v>
      </c>
      <c r="E748">
        <v>64</v>
      </c>
      <c r="G748">
        <v>6</v>
      </c>
      <c r="H748" t="s">
        <v>12</v>
      </c>
      <c r="I748">
        <v>20</v>
      </c>
      <c r="J748" t="s">
        <v>12</v>
      </c>
      <c r="K748">
        <v>151</v>
      </c>
      <c r="L748" t="s">
        <v>12</v>
      </c>
      <c r="M748">
        <v>87</v>
      </c>
      <c r="N748">
        <f t="shared" si="131"/>
        <v>158.54999999999998</v>
      </c>
      <c r="O748">
        <f t="shared" si="128"/>
        <v>3.7842951750236525E-2</v>
      </c>
      <c r="P748">
        <f t="shared" si="129"/>
        <v>0.12614317250078841</v>
      </c>
      <c r="Q748">
        <f t="shared" si="130"/>
        <v>0.95238095238095244</v>
      </c>
    </row>
    <row r="749" spans="1:17" x14ac:dyDescent="0.25">
      <c r="A749" t="s">
        <v>722</v>
      </c>
      <c r="B749">
        <v>60.9</v>
      </c>
      <c r="C749">
        <v>8.7597000000000005</v>
      </c>
      <c r="D749" s="1">
        <v>3.0769999999999998E-7</v>
      </c>
      <c r="E749">
        <v>64</v>
      </c>
      <c r="G749">
        <v>9</v>
      </c>
      <c r="H749" t="s">
        <v>12</v>
      </c>
      <c r="I749">
        <v>31</v>
      </c>
      <c r="J749" t="s">
        <v>12</v>
      </c>
      <c r="K749">
        <v>159</v>
      </c>
      <c r="L749" t="s">
        <v>12</v>
      </c>
      <c r="M749">
        <v>88</v>
      </c>
      <c r="N749">
        <f t="shared" si="131"/>
        <v>158.29</v>
      </c>
      <c r="O749">
        <f t="shared" si="128"/>
        <v>5.6857666308673956E-2</v>
      </c>
      <c r="P749">
        <f t="shared" si="129"/>
        <v>0.19584307284098806</v>
      </c>
      <c r="Q749">
        <f t="shared" si="130"/>
        <v>1.0044854381199066</v>
      </c>
    </row>
    <row r="750" spans="1:17" x14ac:dyDescent="0.25">
      <c r="A750" t="s">
        <v>723</v>
      </c>
      <c r="B750">
        <v>60.9</v>
      </c>
      <c r="C750">
        <v>8.7799999999999994</v>
      </c>
      <c r="D750" s="1">
        <v>2.7370000000000002E-7</v>
      </c>
      <c r="E750">
        <v>64</v>
      </c>
      <c r="G750">
        <v>16</v>
      </c>
      <c r="H750" t="s">
        <v>12</v>
      </c>
      <c r="I750">
        <v>19</v>
      </c>
      <c r="J750" t="s">
        <v>12</v>
      </c>
      <c r="K750">
        <v>144</v>
      </c>
      <c r="L750" t="s">
        <v>12</v>
      </c>
      <c r="M750">
        <v>89</v>
      </c>
      <c r="N750">
        <f t="shared" si="131"/>
        <v>158.02999999999997</v>
      </c>
      <c r="O750">
        <f t="shared" si="128"/>
        <v>0.10124659874707335</v>
      </c>
      <c r="P750">
        <f t="shared" si="129"/>
        <v>0.12023033601214961</v>
      </c>
      <c r="Q750">
        <f t="shared" si="130"/>
        <v>0.91121938872366026</v>
      </c>
    </row>
    <row r="751" spans="1:17" x14ac:dyDescent="0.25">
      <c r="A751" t="s">
        <v>724</v>
      </c>
      <c r="B751">
        <v>60.9</v>
      </c>
      <c r="C751">
        <v>8.8017000000000003</v>
      </c>
      <c r="D751" s="1">
        <v>2.8290000000000003E-7</v>
      </c>
      <c r="E751">
        <v>64</v>
      </c>
      <c r="G751">
        <v>5</v>
      </c>
      <c r="H751" t="s">
        <v>12</v>
      </c>
      <c r="I751">
        <v>22</v>
      </c>
      <c r="J751" t="s">
        <v>12</v>
      </c>
      <c r="K751">
        <v>153</v>
      </c>
      <c r="L751" t="s">
        <v>12</v>
      </c>
      <c r="M751">
        <v>90</v>
      </c>
      <c r="N751">
        <f t="shared" si="131"/>
        <v>157.76999999999998</v>
      </c>
      <c r="O751">
        <f t="shared" si="128"/>
        <v>3.1691703112125248E-2</v>
      </c>
      <c r="P751">
        <f t="shared" si="129"/>
        <v>0.1394434936933511</v>
      </c>
      <c r="Q751">
        <f t="shared" si="130"/>
        <v>0.96976611523103262</v>
      </c>
    </row>
    <row r="752" spans="1:17" x14ac:dyDescent="0.25">
      <c r="A752" t="s">
        <v>725</v>
      </c>
      <c r="B752">
        <v>60.9</v>
      </c>
      <c r="C752">
        <v>8.8211999999999993</v>
      </c>
      <c r="D752" s="1">
        <v>2.551E-7</v>
      </c>
      <c r="E752">
        <v>64</v>
      </c>
      <c r="G752">
        <v>13</v>
      </c>
      <c r="H752" t="s">
        <v>12</v>
      </c>
      <c r="I752">
        <v>22</v>
      </c>
      <c r="J752" t="s">
        <v>12</v>
      </c>
      <c r="K752">
        <v>155.5</v>
      </c>
      <c r="L752" t="s">
        <v>12</v>
      </c>
      <c r="M752">
        <v>91</v>
      </c>
      <c r="N752">
        <f t="shared" si="131"/>
        <v>157.51</v>
      </c>
      <c r="O752">
        <f t="shared" si="128"/>
        <v>8.2534442257634441E-2</v>
      </c>
      <c r="P752">
        <f t="shared" si="129"/>
        <v>0.13967367151291982</v>
      </c>
      <c r="Q752">
        <f t="shared" si="130"/>
        <v>0.98723890546631965</v>
      </c>
    </row>
    <row r="753" spans="1:17" x14ac:dyDescent="0.25">
      <c r="A753" t="s">
        <v>726</v>
      </c>
      <c r="B753">
        <v>60.9</v>
      </c>
      <c r="C753">
        <v>8.8404000000000007</v>
      </c>
      <c r="D753" s="1">
        <v>3.0820000000000002E-7</v>
      </c>
      <c r="E753">
        <v>64</v>
      </c>
      <c r="G753">
        <v>8</v>
      </c>
      <c r="H753" t="s">
        <v>12</v>
      </c>
      <c r="I753">
        <v>34</v>
      </c>
      <c r="J753" t="s">
        <v>12</v>
      </c>
      <c r="K753">
        <v>143.5</v>
      </c>
      <c r="L753" t="s">
        <v>12</v>
      </c>
      <c r="M753">
        <v>92</v>
      </c>
      <c r="N753">
        <f t="shared" si="131"/>
        <v>157.25</v>
      </c>
      <c r="O753">
        <f t="shared" si="128"/>
        <v>5.0874403815580289E-2</v>
      </c>
      <c r="P753">
        <f t="shared" si="129"/>
        <v>0.21621621621621623</v>
      </c>
      <c r="Q753">
        <f t="shared" si="130"/>
        <v>0.91255961844197142</v>
      </c>
    </row>
    <row r="754" spans="1:17" x14ac:dyDescent="0.25">
      <c r="A754" t="s">
        <v>727</v>
      </c>
      <c r="B754">
        <v>60.9</v>
      </c>
      <c r="C754">
        <v>8.8582000000000001</v>
      </c>
      <c r="D754" s="1">
        <v>3.0289999999999999E-7</v>
      </c>
      <c r="E754">
        <v>64</v>
      </c>
      <c r="G754">
        <v>2</v>
      </c>
      <c r="H754" t="s">
        <v>12</v>
      </c>
      <c r="I754">
        <v>17</v>
      </c>
      <c r="J754" t="s">
        <v>12</v>
      </c>
      <c r="K754">
        <v>140.5</v>
      </c>
      <c r="L754" t="s">
        <v>12</v>
      </c>
      <c r="M754">
        <v>93</v>
      </c>
      <c r="N754">
        <f t="shared" si="131"/>
        <v>156.98999999999998</v>
      </c>
      <c r="O754">
        <f t="shared" si="128"/>
        <v>1.2739664946811901E-2</v>
      </c>
      <c r="P754">
        <f t="shared" si="129"/>
        <v>0.10828715204790115</v>
      </c>
      <c r="Q754">
        <f t="shared" si="130"/>
        <v>0.89496146251353603</v>
      </c>
    </row>
    <row r="755" spans="1:17" x14ac:dyDescent="0.25">
      <c r="A755" t="s">
        <v>728</v>
      </c>
      <c r="B755">
        <v>60.9</v>
      </c>
      <c r="C755">
        <v>8.8808000000000007</v>
      </c>
      <c r="D755" s="1">
        <v>2.8980000000000001E-7</v>
      </c>
      <c r="E755">
        <v>64</v>
      </c>
      <c r="G755">
        <v>11</v>
      </c>
      <c r="H755" t="s">
        <v>12</v>
      </c>
      <c r="I755">
        <v>26.5</v>
      </c>
      <c r="J755" t="s">
        <v>12</v>
      </c>
      <c r="K755">
        <v>183.5</v>
      </c>
      <c r="L755" t="s">
        <v>12</v>
      </c>
      <c r="M755">
        <v>94</v>
      </c>
      <c r="N755">
        <f t="shared" si="131"/>
        <v>156.72999999999999</v>
      </c>
      <c r="O755">
        <f t="shared" si="128"/>
        <v>7.0184393543035795E-2</v>
      </c>
      <c r="P755">
        <f t="shared" si="129"/>
        <v>0.16908058444458623</v>
      </c>
      <c r="Q755">
        <f t="shared" si="130"/>
        <v>1.1708032922860971</v>
      </c>
    </row>
    <row r="756" spans="1:17" x14ac:dyDescent="0.25">
      <c r="A756" t="s">
        <v>729</v>
      </c>
      <c r="B756">
        <v>60.9</v>
      </c>
      <c r="C756">
        <v>8.9007000000000005</v>
      </c>
      <c r="D756" s="1">
        <v>3.0849999999999999E-7</v>
      </c>
      <c r="E756">
        <v>64</v>
      </c>
      <c r="G756">
        <v>8</v>
      </c>
      <c r="H756" t="s">
        <v>12</v>
      </c>
      <c r="I756">
        <v>19</v>
      </c>
      <c r="J756" t="s">
        <v>12</v>
      </c>
      <c r="K756">
        <v>160</v>
      </c>
      <c r="L756" t="s">
        <v>12</v>
      </c>
      <c r="M756">
        <v>95</v>
      </c>
      <c r="N756">
        <f t="shared" si="131"/>
        <v>156.47</v>
      </c>
      <c r="O756">
        <f t="shared" si="128"/>
        <v>5.1128011759442704E-2</v>
      </c>
      <c r="P756">
        <f t="shared" si="129"/>
        <v>0.12142902792867642</v>
      </c>
      <c r="Q756">
        <f t="shared" si="130"/>
        <v>1.0225602351888541</v>
      </c>
    </row>
    <row r="757" spans="1:17" x14ac:dyDescent="0.25">
      <c r="A757" t="s">
        <v>730</v>
      </c>
      <c r="B757">
        <v>60.9</v>
      </c>
      <c r="C757">
        <v>8.9207999999999998</v>
      </c>
      <c r="D757" s="1">
        <v>3.0489999999999998E-7</v>
      </c>
      <c r="E757">
        <v>64</v>
      </c>
      <c r="G757">
        <v>5</v>
      </c>
      <c r="H757" t="s">
        <v>12</v>
      </c>
      <c r="I757">
        <v>22</v>
      </c>
      <c r="J757" t="s">
        <v>12</v>
      </c>
      <c r="K757">
        <v>144.5</v>
      </c>
      <c r="L757" t="s">
        <v>12</v>
      </c>
      <c r="M757">
        <v>96</v>
      </c>
      <c r="N757">
        <f t="shared" si="131"/>
        <v>156.20999999999998</v>
      </c>
      <c r="O757">
        <f t="shared" si="128"/>
        <v>3.2008194097689013E-2</v>
      </c>
      <c r="P757">
        <f t="shared" si="129"/>
        <v>0.14083605402983165</v>
      </c>
      <c r="Q757">
        <f t="shared" si="130"/>
        <v>0.92503680942321242</v>
      </c>
    </row>
    <row r="758" spans="1:17" x14ac:dyDescent="0.25">
      <c r="A758" t="s">
        <v>731</v>
      </c>
      <c r="B758">
        <v>60.9</v>
      </c>
      <c r="C758">
        <v>8.9382000000000001</v>
      </c>
      <c r="D758" s="1">
        <v>3.0849999999999999E-7</v>
      </c>
      <c r="E758">
        <v>64</v>
      </c>
      <c r="G758">
        <v>8</v>
      </c>
      <c r="H758" t="s">
        <v>12</v>
      </c>
      <c r="I758">
        <v>16</v>
      </c>
      <c r="J758" t="s">
        <v>12</v>
      </c>
      <c r="K758">
        <v>148.5</v>
      </c>
      <c r="L758" t="s">
        <v>12</v>
      </c>
      <c r="M758">
        <v>97</v>
      </c>
      <c r="N758">
        <f t="shared" si="131"/>
        <v>155.94999999999999</v>
      </c>
      <c r="O758">
        <f t="shared" si="128"/>
        <v>5.1298493106764993E-2</v>
      </c>
      <c r="P758">
        <f t="shared" si="129"/>
        <v>0.10259698621352999</v>
      </c>
      <c r="Q758">
        <f t="shared" si="130"/>
        <v>0.95222827829432521</v>
      </c>
    </row>
    <row r="759" spans="1:17" x14ac:dyDescent="0.25">
      <c r="A759" t="s">
        <v>732</v>
      </c>
      <c r="B759">
        <v>60.9</v>
      </c>
      <c r="C759">
        <v>8.9594000000000005</v>
      </c>
      <c r="D759" s="1">
        <v>2.9499999999999998E-7</v>
      </c>
      <c r="E759">
        <v>64</v>
      </c>
      <c r="G759">
        <v>11</v>
      </c>
      <c r="H759" t="s">
        <v>12</v>
      </c>
      <c r="I759">
        <v>9</v>
      </c>
      <c r="J759" t="s">
        <v>12</v>
      </c>
      <c r="K759">
        <v>132.5</v>
      </c>
      <c r="L759" t="s">
        <v>12</v>
      </c>
      <c r="M759">
        <v>98</v>
      </c>
      <c r="N759">
        <f t="shared" si="131"/>
        <v>155.69</v>
      </c>
      <c r="O759">
        <f t="shared" si="128"/>
        <v>7.0653221144582182E-2</v>
      </c>
      <c r="P759">
        <f t="shared" si="129"/>
        <v>5.7807180936476334E-2</v>
      </c>
      <c r="Q759">
        <f t="shared" si="130"/>
        <v>0.8510501637870127</v>
      </c>
    </row>
    <row r="760" spans="1:17" x14ac:dyDescent="0.25">
      <c r="A760" t="s">
        <v>733</v>
      </c>
      <c r="B760">
        <v>60.9</v>
      </c>
      <c r="C760">
        <v>8.9796999999999993</v>
      </c>
      <c r="D760" s="1">
        <v>2.5129999999999998E-7</v>
      </c>
      <c r="E760">
        <v>64</v>
      </c>
      <c r="G760">
        <v>8</v>
      </c>
      <c r="H760" t="s">
        <v>12</v>
      </c>
      <c r="I760">
        <v>14</v>
      </c>
      <c r="J760" t="s">
        <v>12</v>
      </c>
      <c r="K760">
        <v>148.5</v>
      </c>
      <c r="L760" t="s">
        <v>12</v>
      </c>
      <c r="M760">
        <v>99</v>
      </c>
      <c r="N760">
        <f t="shared" si="131"/>
        <v>155.42999999999998</v>
      </c>
      <c r="O760">
        <f t="shared" ref="O760:O823" si="132">G760/N760</f>
        <v>5.1470115164382685E-2</v>
      </c>
      <c r="P760">
        <f t="shared" ref="P760:P823" si="133">I760/N760</f>
        <v>9.0072701537669705E-2</v>
      </c>
      <c r="Q760">
        <f t="shared" ref="Q760:Q823" si="134">K760/N760</f>
        <v>0.95541401273885362</v>
      </c>
    </row>
    <row r="761" spans="1:17" x14ac:dyDescent="0.25">
      <c r="A761" t="s">
        <v>734</v>
      </c>
      <c r="B761">
        <v>60.9</v>
      </c>
      <c r="C761">
        <v>9.0006000000000004</v>
      </c>
      <c r="D761" s="1">
        <v>2.3059999999999999E-7</v>
      </c>
      <c r="E761">
        <v>64</v>
      </c>
      <c r="G761">
        <v>12</v>
      </c>
      <c r="H761" t="s">
        <v>12</v>
      </c>
      <c r="I761">
        <v>13</v>
      </c>
      <c r="J761" t="s">
        <v>12</v>
      </c>
      <c r="K761">
        <v>162</v>
      </c>
      <c r="L761" t="s">
        <v>12</v>
      </c>
      <c r="M761">
        <v>100</v>
      </c>
      <c r="N761">
        <f t="shared" si="131"/>
        <v>155.16999999999999</v>
      </c>
      <c r="O761">
        <f t="shared" si="132"/>
        <v>7.7334536315009347E-2</v>
      </c>
      <c r="P761">
        <f t="shared" si="133"/>
        <v>8.3779081007926803E-2</v>
      </c>
      <c r="Q761">
        <f t="shared" si="134"/>
        <v>1.0440162402526263</v>
      </c>
    </row>
    <row r="762" spans="1:17" x14ac:dyDescent="0.25">
      <c r="A762" t="s">
        <v>791</v>
      </c>
      <c r="B762">
        <v>60.9</v>
      </c>
      <c r="C762">
        <v>6.9989999999999997</v>
      </c>
      <c r="D762" s="1">
        <v>5.1569999999999999E-7</v>
      </c>
      <c r="E762">
        <v>59</v>
      </c>
      <c r="G762">
        <v>0</v>
      </c>
      <c r="H762" t="s">
        <v>12</v>
      </c>
      <c r="I762">
        <v>0</v>
      </c>
      <c r="J762" t="s">
        <v>12</v>
      </c>
      <c r="K762">
        <v>1</v>
      </c>
      <c r="L762" t="s">
        <v>12</v>
      </c>
      <c r="M762">
        <v>0</v>
      </c>
      <c r="N762">
        <f>-0.58*M762+286.5</f>
        <v>286.5</v>
      </c>
      <c r="O762">
        <f t="shared" si="132"/>
        <v>0</v>
      </c>
      <c r="P762">
        <f t="shared" si="133"/>
        <v>0</v>
      </c>
      <c r="Q762">
        <f t="shared" si="134"/>
        <v>3.4904013961605585E-3</v>
      </c>
    </row>
    <row r="763" spans="1:17" x14ac:dyDescent="0.25">
      <c r="A763" t="s">
        <v>792</v>
      </c>
      <c r="B763">
        <v>60.9</v>
      </c>
      <c r="C763">
        <v>7.0193000000000003</v>
      </c>
      <c r="D763" s="1">
        <v>4.454E-7</v>
      </c>
      <c r="E763">
        <v>59</v>
      </c>
      <c r="G763">
        <v>0</v>
      </c>
      <c r="H763" t="s">
        <v>12</v>
      </c>
      <c r="I763">
        <v>0</v>
      </c>
      <c r="J763" t="s">
        <v>12</v>
      </c>
      <c r="K763">
        <v>0</v>
      </c>
      <c r="L763" t="s">
        <v>12</v>
      </c>
      <c r="M763">
        <v>1</v>
      </c>
      <c r="N763">
        <f t="shared" ref="N763:N826" si="135">-0.58*M763+286.5</f>
        <v>285.92</v>
      </c>
      <c r="O763">
        <f t="shared" si="132"/>
        <v>0</v>
      </c>
      <c r="P763">
        <f t="shared" si="133"/>
        <v>0</v>
      </c>
      <c r="Q763">
        <f t="shared" si="134"/>
        <v>0</v>
      </c>
    </row>
    <row r="764" spans="1:17" x14ac:dyDescent="0.25">
      <c r="A764" t="s">
        <v>793</v>
      </c>
      <c r="B764">
        <v>60.9</v>
      </c>
      <c r="C764">
        <v>7.0412999999999997</v>
      </c>
      <c r="D764" s="1">
        <v>5.3460000000000004E-7</v>
      </c>
      <c r="E764">
        <v>60</v>
      </c>
      <c r="G764">
        <v>0</v>
      </c>
      <c r="H764" t="s">
        <v>12</v>
      </c>
      <c r="I764">
        <v>0</v>
      </c>
      <c r="J764" t="s">
        <v>12</v>
      </c>
      <c r="K764">
        <v>0</v>
      </c>
      <c r="L764" t="s">
        <v>12</v>
      </c>
      <c r="M764">
        <v>2</v>
      </c>
      <c r="N764">
        <f t="shared" si="135"/>
        <v>285.33999999999997</v>
      </c>
      <c r="O764">
        <f t="shared" si="132"/>
        <v>0</v>
      </c>
      <c r="P764">
        <f t="shared" si="133"/>
        <v>0</v>
      </c>
      <c r="Q764">
        <f t="shared" si="134"/>
        <v>0</v>
      </c>
    </row>
    <row r="765" spans="1:17" x14ac:dyDescent="0.25">
      <c r="A765" t="s">
        <v>794</v>
      </c>
      <c r="B765">
        <v>60.9</v>
      </c>
      <c r="C765">
        <v>7.0609000000000002</v>
      </c>
      <c r="D765" s="1">
        <v>4.4620000000000001E-7</v>
      </c>
      <c r="E765">
        <v>60</v>
      </c>
      <c r="G765">
        <v>0</v>
      </c>
      <c r="H765" t="s">
        <v>12</v>
      </c>
      <c r="I765">
        <v>0</v>
      </c>
      <c r="J765" t="s">
        <v>12</v>
      </c>
      <c r="K765">
        <v>1</v>
      </c>
      <c r="L765" t="s">
        <v>12</v>
      </c>
      <c r="M765">
        <v>3</v>
      </c>
      <c r="N765">
        <f t="shared" si="135"/>
        <v>284.76</v>
      </c>
      <c r="O765">
        <f t="shared" si="132"/>
        <v>0</v>
      </c>
      <c r="P765">
        <f t="shared" si="133"/>
        <v>0</v>
      </c>
      <c r="Q765">
        <f t="shared" si="134"/>
        <v>3.5117291754459897E-3</v>
      </c>
    </row>
    <row r="766" spans="1:17" x14ac:dyDescent="0.25">
      <c r="A766" t="s">
        <v>795</v>
      </c>
      <c r="B766">
        <v>60.9</v>
      </c>
      <c r="C766">
        <v>7.0800999999999998</v>
      </c>
      <c r="D766" s="1">
        <v>5.539E-7</v>
      </c>
      <c r="E766">
        <v>61</v>
      </c>
      <c r="G766">
        <v>1</v>
      </c>
      <c r="H766" t="s">
        <v>12</v>
      </c>
      <c r="I766">
        <v>1</v>
      </c>
      <c r="J766" t="s">
        <v>12</v>
      </c>
      <c r="K766">
        <v>3</v>
      </c>
      <c r="L766" t="s">
        <v>12</v>
      </c>
      <c r="M766">
        <v>4</v>
      </c>
      <c r="N766">
        <f t="shared" si="135"/>
        <v>284.18</v>
      </c>
      <c r="O766">
        <f t="shared" si="132"/>
        <v>3.5188964740657329E-3</v>
      </c>
      <c r="P766">
        <f t="shared" si="133"/>
        <v>3.5188964740657329E-3</v>
      </c>
      <c r="Q766">
        <f t="shared" si="134"/>
        <v>1.0556689422197198E-2</v>
      </c>
    </row>
    <row r="767" spans="1:17" x14ac:dyDescent="0.25">
      <c r="A767" t="s">
        <v>796</v>
      </c>
      <c r="B767">
        <v>60.9</v>
      </c>
      <c r="C767">
        <v>7.1002000000000001</v>
      </c>
      <c r="D767" s="1">
        <v>4.6189999999999997E-7</v>
      </c>
      <c r="E767">
        <v>61</v>
      </c>
      <c r="G767">
        <v>0</v>
      </c>
      <c r="H767" t="s">
        <v>12</v>
      </c>
      <c r="I767">
        <v>0</v>
      </c>
      <c r="J767" t="s">
        <v>12</v>
      </c>
      <c r="K767">
        <v>1</v>
      </c>
      <c r="L767" t="s">
        <v>12</v>
      </c>
      <c r="M767">
        <v>5</v>
      </c>
      <c r="N767">
        <f t="shared" si="135"/>
        <v>283.60000000000002</v>
      </c>
      <c r="O767">
        <f t="shared" si="132"/>
        <v>0</v>
      </c>
      <c r="P767">
        <f t="shared" si="133"/>
        <v>0</v>
      </c>
      <c r="Q767">
        <f t="shared" si="134"/>
        <v>3.5260930888575456E-3</v>
      </c>
    </row>
    <row r="768" spans="1:17" x14ac:dyDescent="0.25">
      <c r="A768" t="s">
        <v>797</v>
      </c>
      <c r="B768">
        <v>60.9</v>
      </c>
      <c r="C768">
        <v>7.1204000000000001</v>
      </c>
      <c r="D768" s="1">
        <v>5.9879999999999999E-7</v>
      </c>
      <c r="E768">
        <v>61</v>
      </c>
      <c r="G768">
        <v>0</v>
      </c>
      <c r="H768" t="s">
        <v>12</v>
      </c>
      <c r="I768">
        <v>1</v>
      </c>
      <c r="J768" t="s">
        <v>12</v>
      </c>
      <c r="K768">
        <v>2</v>
      </c>
      <c r="L768" t="s">
        <v>12</v>
      </c>
      <c r="M768">
        <v>6</v>
      </c>
      <c r="N768">
        <f t="shared" si="135"/>
        <v>283.02</v>
      </c>
      <c r="O768">
        <f t="shared" si="132"/>
        <v>0</v>
      </c>
      <c r="P768">
        <f t="shared" si="133"/>
        <v>3.5333192000565334E-3</v>
      </c>
      <c r="Q768">
        <f t="shared" si="134"/>
        <v>7.0666384001130669E-3</v>
      </c>
    </row>
    <row r="769" spans="1:17" x14ac:dyDescent="0.25">
      <c r="A769" t="s">
        <v>798</v>
      </c>
      <c r="B769">
        <v>60.9</v>
      </c>
      <c r="C769">
        <v>7.1417999999999999</v>
      </c>
      <c r="D769" s="1">
        <v>4.6600000000000002E-7</v>
      </c>
      <c r="E769">
        <v>61</v>
      </c>
      <c r="G769">
        <v>1</v>
      </c>
      <c r="H769" t="s">
        <v>12</v>
      </c>
      <c r="I769">
        <v>1</v>
      </c>
      <c r="J769" t="s">
        <v>12</v>
      </c>
      <c r="K769">
        <v>2</v>
      </c>
      <c r="L769" t="s">
        <v>12</v>
      </c>
      <c r="M769">
        <v>7</v>
      </c>
      <c r="N769">
        <f t="shared" si="135"/>
        <v>282.44</v>
      </c>
      <c r="O769">
        <f t="shared" si="132"/>
        <v>3.5405749893782749E-3</v>
      </c>
      <c r="P769">
        <f t="shared" si="133"/>
        <v>3.5405749893782749E-3</v>
      </c>
      <c r="Q769">
        <f t="shared" si="134"/>
        <v>7.0811499787565499E-3</v>
      </c>
    </row>
    <row r="770" spans="1:17" x14ac:dyDescent="0.25">
      <c r="A770" t="s">
        <v>799</v>
      </c>
      <c r="B770">
        <v>60.9</v>
      </c>
      <c r="C770">
        <v>7.1609999999999996</v>
      </c>
      <c r="D770" s="1">
        <v>5.8999999999999996E-7</v>
      </c>
      <c r="E770">
        <v>62</v>
      </c>
      <c r="G770">
        <v>2</v>
      </c>
      <c r="H770" t="s">
        <v>12</v>
      </c>
      <c r="I770">
        <v>1</v>
      </c>
      <c r="J770" t="s">
        <v>12</v>
      </c>
      <c r="K770">
        <v>4</v>
      </c>
      <c r="L770" t="s">
        <v>12</v>
      </c>
      <c r="M770">
        <v>8</v>
      </c>
      <c r="N770">
        <f t="shared" si="135"/>
        <v>281.86</v>
      </c>
      <c r="O770">
        <f t="shared" si="132"/>
        <v>7.0957212800681181E-3</v>
      </c>
      <c r="P770">
        <f t="shared" si="133"/>
        <v>3.5478606400340591E-3</v>
      </c>
      <c r="Q770">
        <f t="shared" si="134"/>
        <v>1.4191442560136236E-2</v>
      </c>
    </row>
    <row r="771" spans="1:17" x14ac:dyDescent="0.25">
      <c r="A771" t="s">
        <v>800</v>
      </c>
      <c r="B771">
        <v>60.9</v>
      </c>
      <c r="C771">
        <v>7.1814</v>
      </c>
      <c r="D771" s="1">
        <v>5.4049999999999995E-7</v>
      </c>
      <c r="E771">
        <v>62</v>
      </c>
      <c r="G771">
        <v>1</v>
      </c>
      <c r="H771" t="s">
        <v>12</v>
      </c>
      <c r="I771">
        <v>1</v>
      </c>
      <c r="J771" t="s">
        <v>12</v>
      </c>
      <c r="K771">
        <v>6</v>
      </c>
      <c r="L771" t="s">
        <v>12</v>
      </c>
      <c r="M771">
        <v>9</v>
      </c>
      <c r="N771">
        <f t="shared" si="135"/>
        <v>281.27999999999997</v>
      </c>
      <c r="O771">
        <f t="shared" si="132"/>
        <v>3.5551763367463029E-3</v>
      </c>
      <c r="P771">
        <f t="shared" si="133"/>
        <v>3.5551763367463029E-3</v>
      </c>
      <c r="Q771">
        <f t="shared" si="134"/>
        <v>2.1331058020477817E-2</v>
      </c>
    </row>
    <row r="772" spans="1:17" x14ac:dyDescent="0.25">
      <c r="A772" t="s">
        <v>801</v>
      </c>
      <c r="B772">
        <v>60.9</v>
      </c>
      <c r="C772">
        <v>7.1970999999999998</v>
      </c>
      <c r="D772" s="1">
        <v>5.6680000000000002E-7</v>
      </c>
      <c r="E772">
        <v>62</v>
      </c>
      <c r="G772">
        <v>1</v>
      </c>
      <c r="H772" t="s">
        <v>12</v>
      </c>
      <c r="I772">
        <v>1</v>
      </c>
      <c r="J772" t="s">
        <v>12</v>
      </c>
      <c r="K772">
        <v>3</v>
      </c>
      <c r="L772" t="s">
        <v>12</v>
      </c>
      <c r="M772">
        <v>10</v>
      </c>
      <c r="N772">
        <f t="shared" si="135"/>
        <v>280.7</v>
      </c>
      <c r="O772">
        <f t="shared" si="132"/>
        <v>3.5625222657641614E-3</v>
      </c>
      <c r="P772">
        <f t="shared" si="133"/>
        <v>3.5625222657641614E-3</v>
      </c>
      <c r="Q772">
        <f t="shared" si="134"/>
        <v>1.0687566797292483E-2</v>
      </c>
    </row>
    <row r="773" spans="1:17" x14ac:dyDescent="0.25">
      <c r="A773" t="s">
        <v>802</v>
      </c>
      <c r="B773">
        <v>60.9</v>
      </c>
      <c r="C773">
        <v>7.2218</v>
      </c>
      <c r="D773" s="1">
        <v>5.7550000000000004E-7</v>
      </c>
      <c r="E773">
        <v>62</v>
      </c>
      <c r="G773">
        <v>2</v>
      </c>
      <c r="H773" t="s">
        <v>12</v>
      </c>
      <c r="I773">
        <v>4</v>
      </c>
      <c r="J773" t="s">
        <v>12</v>
      </c>
      <c r="K773">
        <v>7</v>
      </c>
      <c r="L773" t="s">
        <v>12</v>
      </c>
      <c r="M773">
        <v>11</v>
      </c>
      <c r="N773">
        <f t="shared" si="135"/>
        <v>280.12</v>
      </c>
      <c r="O773">
        <f t="shared" si="132"/>
        <v>7.1397972297586746E-3</v>
      </c>
      <c r="P773">
        <f t="shared" si="133"/>
        <v>1.4279594459517349E-2</v>
      </c>
      <c r="Q773">
        <f t="shared" si="134"/>
        <v>2.4989290304155361E-2</v>
      </c>
    </row>
    <row r="774" spans="1:17" x14ac:dyDescent="0.25">
      <c r="A774" t="s">
        <v>803</v>
      </c>
      <c r="B774">
        <v>60.9</v>
      </c>
      <c r="C774">
        <v>7.2434000000000003</v>
      </c>
      <c r="D774" s="1">
        <v>4.5690000000000002E-7</v>
      </c>
      <c r="E774">
        <v>62</v>
      </c>
      <c r="G774">
        <v>1</v>
      </c>
      <c r="H774" t="s">
        <v>12</v>
      </c>
      <c r="I774">
        <v>0</v>
      </c>
      <c r="J774" t="s">
        <v>12</v>
      </c>
      <c r="K774">
        <v>1</v>
      </c>
      <c r="L774" t="s">
        <v>12</v>
      </c>
      <c r="M774">
        <v>12</v>
      </c>
      <c r="N774">
        <f t="shared" si="135"/>
        <v>279.54000000000002</v>
      </c>
      <c r="O774">
        <f t="shared" si="132"/>
        <v>3.5773055734420831E-3</v>
      </c>
      <c r="P774">
        <f t="shared" si="133"/>
        <v>0</v>
      </c>
      <c r="Q774">
        <f t="shared" si="134"/>
        <v>3.5773055734420831E-3</v>
      </c>
    </row>
    <row r="775" spans="1:17" x14ac:dyDescent="0.25">
      <c r="A775" t="s">
        <v>804</v>
      </c>
      <c r="B775">
        <v>60.9</v>
      </c>
      <c r="C775">
        <v>7.2611999999999997</v>
      </c>
      <c r="D775" s="1">
        <v>5.4759999999999995E-7</v>
      </c>
      <c r="E775">
        <v>62</v>
      </c>
      <c r="G775">
        <v>0</v>
      </c>
      <c r="H775" t="s">
        <v>12</v>
      </c>
      <c r="I775">
        <v>0</v>
      </c>
      <c r="J775" t="s">
        <v>12</v>
      </c>
      <c r="K775">
        <v>3</v>
      </c>
      <c r="L775" t="s">
        <v>12</v>
      </c>
      <c r="M775">
        <v>13</v>
      </c>
      <c r="N775">
        <f t="shared" si="135"/>
        <v>278.95999999999998</v>
      </c>
      <c r="O775">
        <f t="shared" si="132"/>
        <v>0</v>
      </c>
      <c r="P775">
        <f t="shared" si="133"/>
        <v>0</v>
      </c>
      <c r="Q775">
        <f t="shared" si="134"/>
        <v>1.0754229997132205E-2</v>
      </c>
    </row>
    <row r="776" spans="1:17" x14ac:dyDescent="0.25">
      <c r="A776" t="s">
        <v>805</v>
      </c>
      <c r="B776">
        <v>60.9</v>
      </c>
      <c r="C776">
        <v>7.2824</v>
      </c>
      <c r="D776" s="1">
        <v>5.707E-7</v>
      </c>
      <c r="E776">
        <v>62</v>
      </c>
      <c r="G776">
        <v>0</v>
      </c>
      <c r="H776" t="s">
        <v>12</v>
      </c>
      <c r="I776">
        <v>2</v>
      </c>
      <c r="J776" t="s">
        <v>12</v>
      </c>
      <c r="K776">
        <v>4</v>
      </c>
      <c r="L776" t="s">
        <v>12</v>
      </c>
      <c r="M776">
        <v>14</v>
      </c>
      <c r="N776">
        <f t="shared" si="135"/>
        <v>278.38</v>
      </c>
      <c r="O776">
        <f t="shared" si="132"/>
        <v>0</v>
      </c>
      <c r="P776">
        <f t="shared" si="133"/>
        <v>7.1844241684029028E-3</v>
      </c>
      <c r="Q776">
        <f t="shared" si="134"/>
        <v>1.4368848336805806E-2</v>
      </c>
    </row>
    <row r="777" spans="1:17" x14ac:dyDescent="0.25">
      <c r="A777" t="s">
        <v>806</v>
      </c>
      <c r="B777">
        <v>60.9</v>
      </c>
      <c r="C777">
        <v>7.2994000000000003</v>
      </c>
      <c r="D777" s="1">
        <v>5.6300000000000005E-7</v>
      </c>
      <c r="E777">
        <v>63</v>
      </c>
      <c r="G777">
        <v>1</v>
      </c>
      <c r="H777" t="s">
        <v>12</v>
      </c>
      <c r="I777">
        <v>1</v>
      </c>
      <c r="J777" t="s">
        <v>12</v>
      </c>
      <c r="K777">
        <v>4</v>
      </c>
      <c r="L777" t="s">
        <v>12</v>
      </c>
      <c r="M777">
        <v>15</v>
      </c>
      <c r="N777">
        <f t="shared" si="135"/>
        <v>277.8</v>
      </c>
      <c r="O777">
        <f t="shared" si="132"/>
        <v>3.5997120230381566E-3</v>
      </c>
      <c r="P777">
        <f t="shared" si="133"/>
        <v>3.5997120230381566E-3</v>
      </c>
      <c r="Q777">
        <f t="shared" si="134"/>
        <v>1.4398848092152626E-2</v>
      </c>
    </row>
    <row r="778" spans="1:17" x14ac:dyDescent="0.25">
      <c r="A778" t="s">
        <v>807</v>
      </c>
      <c r="B778">
        <v>60.9</v>
      </c>
      <c r="C778">
        <v>7.3190999999999997</v>
      </c>
      <c r="D778" s="1">
        <v>4.1800000000000001E-7</v>
      </c>
      <c r="E778">
        <v>63</v>
      </c>
      <c r="G778">
        <v>1</v>
      </c>
      <c r="H778" t="s">
        <v>12</v>
      </c>
      <c r="I778">
        <v>2</v>
      </c>
      <c r="J778" t="s">
        <v>12</v>
      </c>
      <c r="K778">
        <v>7</v>
      </c>
      <c r="L778" t="s">
        <v>12</v>
      </c>
      <c r="M778">
        <v>16</v>
      </c>
      <c r="N778">
        <f t="shared" si="135"/>
        <v>277.22000000000003</v>
      </c>
      <c r="O778">
        <f t="shared" si="132"/>
        <v>3.6072433446360289E-3</v>
      </c>
      <c r="P778">
        <f t="shared" si="133"/>
        <v>7.2144866892720578E-3</v>
      </c>
      <c r="Q778">
        <f t="shared" si="134"/>
        <v>2.52507034124522E-2</v>
      </c>
    </row>
    <row r="779" spans="1:17" x14ac:dyDescent="0.25">
      <c r="A779" t="s">
        <v>808</v>
      </c>
      <c r="B779">
        <v>60.9</v>
      </c>
      <c r="C779">
        <v>7.3384999999999998</v>
      </c>
      <c r="D779" s="1">
        <v>5.539E-7</v>
      </c>
      <c r="E779">
        <v>63</v>
      </c>
      <c r="G779">
        <v>1</v>
      </c>
      <c r="H779" t="s">
        <v>12</v>
      </c>
      <c r="I779">
        <v>0</v>
      </c>
      <c r="J779" t="s">
        <v>12</v>
      </c>
      <c r="K779">
        <v>3</v>
      </c>
      <c r="L779" t="s">
        <v>12</v>
      </c>
      <c r="M779">
        <v>17</v>
      </c>
      <c r="N779">
        <f t="shared" si="135"/>
        <v>276.64</v>
      </c>
      <c r="O779">
        <f t="shared" si="132"/>
        <v>3.6148062463851939E-3</v>
      </c>
      <c r="P779">
        <f t="shared" si="133"/>
        <v>0</v>
      </c>
      <c r="Q779">
        <f t="shared" si="134"/>
        <v>1.0844418739155582E-2</v>
      </c>
    </row>
    <row r="780" spans="1:17" x14ac:dyDescent="0.25">
      <c r="A780" t="s">
        <v>809</v>
      </c>
      <c r="B780">
        <v>60.9</v>
      </c>
      <c r="C780">
        <v>7.3601999999999999</v>
      </c>
      <c r="D780" s="1">
        <v>5.6000000000000004E-7</v>
      </c>
      <c r="E780">
        <v>63</v>
      </c>
      <c r="G780">
        <v>2</v>
      </c>
      <c r="H780" t="s">
        <v>12</v>
      </c>
      <c r="I780">
        <v>2</v>
      </c>
      <c r="J780" t="s">
        <v>12</v>
      </c>
      <c r="K780">
        <v>6</v>
      </c>
      <c r="L780" t="s">
        <v>12</v>
      </c>
      <c r="M780">
        <v>18</v>
      </c>
      <c r="N780">
        <f t="shared" si="135"/>
        <v>276.06</v>
      </c>
      <c r="O780">
        <f t="shared" si="132"/>
        <v>7.244801854669275E-3</v>
      </c>
      <c r="P780">
        <f t="shared" si="133"/>
        <v>7.244801854669275E-3</v>
      </c>
      <c r="Q780">
        <f t="shared" si="134"/>
        <v>2.1734405564007825E-2</v>
      </c>
    </row>
    <row r="781" spans="1:17" x14ac:dyDescent="0.25">
      <c r="A781" t="s">
        <v>810</v>
      </c>
      <c r="B781">
        <v>60.9</v>
      </c>
      <c r="C781">
        <v>7.3799000000000001</v>
      </c>
      <c r="D781" s="1">
        <v>5.5030000000000005E-7</v>
      </c>
      <c r="E781">
        <v>63</v>
      </c>
      <c r="G781">
        <v>0</v>
      </c>
      <c r="H781" t="s">
        <v>12</v>
      </c>
      <c r="I781">
        <v>0</v>
      </c>
      <c r="J781" t="s">
        <v>12</v>
      </c>
      <c r="K781">
        <v>1</v>
      </c>
      <c r="L781" t="s">
        <v>12</v>
      </c>
      <c r="M781">
        <v>19</v>
      </c>
      <c r="N781">
        <f t="shared" si="135"/>
        <v>275.48</v>
      </c>
      <c r="O781">
        <f t="shared" si="132"/>
        <v>0</v>
      </c>
      <c r="P781">
        <f t="shared" si="133"/>
        <v>0</v>
      </c>
      <c r="Q781">
        <f t="shared" si="134"/>
        <v>3.6300275882096703E-3</v>
      </c>
    </row>
    <row r="782" spans="1:17" x14ac:dyDescent="0.25">
      <c r="A782" t="s">
        <v>811</v>
      </c>
      <c r="B782">
        <v>60.9</v>
      </c>
      <c r="C782">
        <v>7.4016999999999999</v>
      </c>
      <c r="D782" s="1">
        <v>4.0349999999999998E-7</v>
      </c>
      <c r="E782">
        <v>63</v>
      </c>
      <c r="G782">
        <v>3</v>
      </c>
      <c r="H782" t="s">
        <v>12</v>
      </c>
      <c r="I782">
        <v>2</v>
      </c>
      <c r="J782" t="s">
        <v>12</v>
      </c>
      <c r="K782">
        <v>7</v>
      </c>
      <c r="L782" t="s">
        <v>12</v>
      </c>
      <c r="M782">
        <v>20</v>
      </c>
      <c r="N782">
        <f t="shared" si="135"/>
        <v>274.89999999999998</v>
      </c>
      <c r="O782">
        <f t="shared" si="132"/>
        <v>1.0913059294288834E-2</v>
      </c>
      <c r="P782">
        <f t="shared" si="133"/>
        <v>7.275372862859222E-3</v>
      </c>
      <c r="Q782">
        <f t="shared" si="134"/>
        <v>2.5463805020007276E-2</v>
      </c>
    </row>
    <row r="783" spans="1:17" x14ac:dyDescent="0.25">
      <c r="A783" t="s">
        <v>812</v>
      </c>
      <c r="B783">
        <v>60.9</v>
      </c>
      <c r="C783">
        <v>7.4188000000000001</v>
      </c>
      <c r="D783" s="1">
        <v>4.6769999999999999E-7</v>
      </c>
      <c r="E783">
        <v>63</v>
      </c>
      <c r="G783">
        <v>5</v>
      </c>
      <c r="H783" t="s">
        <v>12</v>
      </c>
      <c r="I783">
        <v>2</v>
      </c>
      <c r="J783" t="s">
        <v>12</v>
      </c>
      <c r="K783">
        <v>13</v>
      </c>
      <c r="L783" t="s">
        <v>12</v>
      </c>
      <c r="M783">
        <v>21</v>
      </c>
      <c r="N783">
        <f t="shared" si="135"/>
        <v>274.32</v>
      </c>
      <c r="O783">
        <f t="shared" si="132"/>
        <v>1.8226888305628464E-2</v>
      </c>
      <c r="P783">
        <f t="shared" si="133"/>
        <v>7.2907553222513856E-3</v>
      </c>
      <c r="Q783">
        <f t="shared" si="134"/>
        <v>4.7389909594634003E-2</v>
      </c>
    </row>
    <row r="784" spans="1:17" x14ac:dyDescent="0.25">
      <c r="A784" t="s">
        <v>813</v>
      </c>
      <c r="B784">
        <v>60.9</v>
      </c>
      <c r="C784">
        <v>7.4397000000000002</v>
      </c>
      <c r="D784" s="1">
        <v>4.9250000000000005E-7</v>
      </c>
      <c r="E784">
        <v>63</v>
      </c>
      <c r="G784">
        <v>5</v>
      </c>
      <c r="H784" t="s">
        <v>12</v>
      </c>
      <c r="I784">
        <v>4</v>
      </c>
      <c r="J784" t="s">
        <v>12</v>
      </c>
      <c r="K784">
        <v>15</v>
      </c>
      <c r="L784" t="s">
        <v>12</v>
      </c>
      <c r="M784">
        <v>22</v>
      </c>
      <c r="N784">
        <f t="shared" si="135"/>
        <v>273.74</v>
      </c>
      <c r="O784">
        <f t="shared" si="132"/>
        <v>1.8265507415796009E-2</v>
      </c>
      <c r="P784">
        <f t="shared" si="133"/>
        <v>1.4612405932636808E-2</v>
      </c>
      <c r="Q784">
        <f t="shared" si="134"/>
        <v>5.4796522247388034E-2</v>
      </c>
    </row>
    <row r="785" spans="1:17" x14ac:dyDescent="0.25">
      <c r="A785" t="s">
        <v>814</v>
      </c>
      <c r="B785">
        <v>60.9</v>
      </c>
      <c r="C785">
        <v>7.4588999999999999</v>
      </c>
      <c r="D785" s="1">
        <v>5.37E-7</v>
      </c>
      <c r="E785">
        <v>63</v>
      </c>
      <c r="G785">
        <v>3</v>
      </c>
      <c r="H785" t="s">
        <v>12</v>
      </c>
      <c r="I785">
        <v>9</v>
      </c>
      <c r="J785" t="s">
        <v>12</v>
      </c>
      <c r="K785">
        <v>19</v>
      </c>
      <c r="L785" t="s">
        <v>12</v>
      </c>
      <c r="M785">
        <v>23</v>
      </c>
      <c r="N785">
        <f t="shared" si="135"/>
        <v>273.16000000000003</v>
      </c>
      <c r="O785">
        <f t="shared" si="132"/>
        <v>1.0982574315419533E-2</v>
      </c>
      <c r="P785">
        <f t="shared" si="133"/>
        <v>3.2947722946258598E-2</v>
      </c>
      <c r="Q785">
        <f t="shared" si="134"/>
        <v>6.955630399765704E-2</v>
      </c>
    </row>
    <row r="786" spans="1:17" x14ac:dyDescent="0.25">
      <c r="A786" t="s">
        <v>815</v>
      </c>
      <c r="B786">
        <v>60</v>
      </c>
      <c r="C786">
        <v>7.4805999999999999</v>
      </c>
      <c r="D786" s="1">
        <v>4.0470000000000002E-7</v>
      </c>
      <c r="E786">
        <v>63</v>
      </c>
      <c r="G786">
        <v>2</v>
      </c>
      <c r="H786" t="s">
        <v>12</v>
      </c>
      <c r="I786">
        <v>8</v>
      </c>
      <c r="J786" t="s">
        <v>12</v>
      </c>
      <c r="K786">
        <v>15</v>
      </c>
      <c r="L786" t="s">
        <v>12</v>
      </c>
      <c r="M786">
        <v>24</v>
      </c>
      <c r="N786">
        <f t="shared" si="135"/>
        <v>272.58</v>
      </c>
      <c r="O786">
        <f t="shared" si="132"/>
        <v>7.3372954728886932E-3</v>
      </c>
      <c r="P786">
        <f t="shared" si="133"/>
        <v>2.9349181891554773E-2</v>
      </c>
      <c r="Q786">
        <f t="shared" si="134"/>
        <v>5.5029716046665206E-2</v>
      </c>
    </row>
    <row r="787" spans="1:17" x14ac:dyDescent="0.25">
      <c r="A787" t="s">
        <v>816</v>
      </c>
      <c r="B787">
        <v>60.9</v>
      </c>
      <c r="C787">
        <v>7.5004999999999997</v>
      </c>
      <c r="D787" s="1">
        <v>4.0139999999999998E-7</v>
      </c>
      <c r="E787">
        <v>63</v>
      </c>
      <c r="G787">
        <v>4</v>
      </c>
      <c r="H787" t="s">
        <v>12</v>
      </c>
      <c r="I787">
        <v>3</v>
      </c>
      <c r="J787" t="s">
        <v>12</v>
      </c>
      <c r="K787">
        <v>9</v>
      </c>
      <c r="L787" t="s">
        <v>12</v>
      </c>
      <c r="M787">
        <v>25</v>
      </c>
      <c r="N787">
        <f t="shared" si="135"/>
        <v>272</v>
      </c>
      <c r="O787">
        <f t="shared" si="132"/>
        <v>1.4705882352941176E-2</v>
      </c>
      <c r="P787">
        <f t="shared" si="133"/>
        <v>1.1029411764705883E-2</v>
      </c>
      <c r="Q787">
        <f t="shared" si="134"/>
        <v>3.3088235294117647E-2</v>
      </c>
    </row>
    <row r="788" spans="1:17" x14ac:dyDescent="0.25">
      <c r="A788" t="s">
        <v>817</v>
      </c>
      <c r="B788">
        <v>60.9</v>
      </c>
      <c r="C788">
        <v>7.5213999999999999</v>
      </c>
      <c r="D788" s="1">
        <v>4.9510000000000003E-7</v>
      </c>
      <c r="E788">
        <v>63</v>
      </c>
      <c r="G788">
        <v>10</v>
      </c>
      <c r="H788" t="s">
        <v>12</v>
      </c>
      <c r="I788">
        <v>2</v>
      </c>
      <c r="J788" t="s">
        <v>12</v>
      </c>
      <c r="K788">
        <v>17</v>
      </c>
      <c r="L788" t="s">
        <v>12</v>
      </c>
      <c r="M788">
        <v>26</v>
      </c>
      <c r="N788">
        <f t="shared" si="135"/>
        <v>271.42</v>
      </c>
      <c r="O788">
        <f t="shared" si="132"/>
        <v>3.6843268734802148E-2</v>
      </c>
      <c r="P788">
        <f t="shared" si="133"/>
        <v>7.3686537469604303E-3</v>
      </c>
      <c r="Q788">
        <f t="shared" si="134"/>
        <v>6.2633556849163649E-2</v>
      </c>
    </row>
    <row r="789" spans="1:17" x14ac:dyDescent="0.25">
      <c r="A789" t="s">
        <v>818</v>
      </c>
      <c r="B789">
        <v>60.9</v>
      </c>
      <c r="C789">
        <v>7.5392999999999999</v>
      </c>
      <c r="D789" s="1">
        <v>5.2079999999999995E-7</v>
      </c>
      <c r="E789">
        <v>63</v>
      </c>
      <c r="G789">
        <v>0</v>
      </c>
      <c r="H789" t="s">
        <v>12</v>
      </c>
      <c r="I789">
        <v>6</v>
      </c>
      <c r="J789" t="s">
        <v>12</v>
      </c>
      <c r="K789">
        <v>15</v>
      </c>
      <c r="L789" t="s">
        <v>12</v>
      </c>
      <c r="M789">
        <v>27</v>
      </c>
      <c r="N789">
        <f t="shared" si="135"/>
        <v>270.83999999999997</v>
      </c>
      <c r="O789">
        <f t="shared" si="132"/>
        <v>0</v>
      </c>
      <c r="P789">
        <f t="shared" si="133"/>
        <v>2.2153300841825433E-2</v>
      </c>
      <c r="Q789">
        <f t="shared" si="134"/>
        <v>5.5383252104563588E-2</v>
      </c>
    </row>
    <row r="790" spans="1:17" x14ac:dyDescent="0.25">
      <c r="A790" t="s">
        <v>819</v>
      </c>
      <c r="B790">
        <v>60.9</v>
      </c>
      <c r="C790">
        <v>7.5598000000000001</v>
      </c>
      <c r="D790" s="1">
        <v>4.8250000000000004E-7</v>
      </c>
      <c r="E790">
        <v>63</v>
      </c>
      <c r="G790">
        <v>5</v>
      </c>
      <c r="H790" t="s">
        <v>12</v>
      </c>
      <c r="I790">
        <v>3</v>
      </c>
      <c r="J790" t="s">
        <v>12</v>
      </c>
      <c r="K790">
        <v>19</v>
      </c>
      <c r="L790" t="s">
        <v>12</v>
      </c>
      <c r="M790">
        <v>28</v>
      </c>
      <c r="N790">
        <f t="shared" si="135"/>
        <v>270.26</v>
      </c>
      <c r="O790">
        <f t="shared" si="132"/>
        <v>1.8500703026715016E-2</v>
      </c>
      <c r="P790">
        <f t="shared" si="133"/>
        <v>1.1100421816029009E-2</v>
      </c>
      <c r="Q790">
        <f t="shared" si="134"/>
        <v>7.0302671501517061E-2</v>
      </c>
    </row>
    <row r="791" spans="1:17" x14ac:dyDescent="0.25">
      <c r="A791" t="s">
        <v>820</v>
      </c>
      <c r="B791">
        <v>60.9</v>
      </c>
      <c r="C791">
        <v>7.5805999999999996</v>
      </c>
      <c r="D791" s="1">
        <v>4.8879999999999998E-7</v>
      </c>
      <c r="E791">
        <v>64</v>
      </c>
      <c r="G791">
        <v>7</v>
      </c>
      <c r="H791" t="s">
        <v>12</v>
      </c>
      <c r="I791">
        <v>5</v>
      </c>
      <c r="J791" t="s">
        <v>12</v>
      </c>
      <c r="K791">
        <v>19.5</v>
      </c>
      <c r="L791" t="s">
        <v>12</v>
      </c>
      <c r="M791">
        <v>29</v>
      </c>
      <c r="N791">
        <f t="shared" si="135"/>
        <v>269.68</v>
      </c>
      <c r="O791">
        <f t="shared" si="132"/>
        <v>2.5956689409670719E-2</v>
      </c>
      <c r="P791">
        <f t="shared" si="133"/>
        <v>1.8540492435479086E-2</v>
      </c>
      <c r="Q791">
        <f t="shared" si="134"/>
        <v>7.2307920498368441E-2</v>
      </c>
    </row>
    <row r="792" spans="1:17" x14ac:dyDescent="0.25">
      <c r="A792" t="s">
        <v>821</v>
      </c>
      <c r="B792">
        <v>60.9</v>
      </c>
      <c r="C792">
        <v>7.6006</v>
      </c>
      <c r="D792" s="1">
        <v>3.6240000000000002E-7</v>
      </c>
      <c r="E792">
        <v>64</v>
      </c>
      <c r="G792">
        <v>6</v>
      </c>
      <c r="H792" t="s">
        <v>12</v>
      </c>
      <c r="I792">
        <v>7</v>
      </c>
      <c r="J792" t="s">
        <v>12</v>
      </c>
      <c r="K792">
        <v>25</v>
      </c>
      <c r="L792" t="s">
        <v>12</v>
      </c>
      <c r="M792">
        <v>30</v>
      </c>
      <c r="N792">
        <f t="shared" si="135"/>
        <v>269.10000000000002</v>
      </c>
      <c r="O792">
        <f t="shared" si="132"/>
        <v>2.2296544035674468E-2</v>
      </c>
      <c r="P792">
        <f t="shared" si="133"/>
        <v>2.601263470828688E-2</v>
      </c>
      <c r="Q792">
        <f t="shared" si="134"/>
        <v>9.2902266815310289E-2</v>
      </c>
    </row>
    <row r="793" spans="1:17" x14ac:dyDescent="0.25">
      <c r="A793" t="s">
        <v>822</v>
      </c>
      <c r="B793">
        <v>60.9</v>
      </c>
      <c r="C793">
        <v>7.6218000000000004</v>
      </c>
      <c r="D793" s="1">
        <v>5.1509999999999995E-7</v>
      </c>
      <c r="E793">
        <v>64</v>
      </c>
      <c r="G793">
        <v>7</v>
      </c>
      <c r="H793" t="s">
        <v>12</v>
      </c>
      <c r="I793">
        <v>3</v>
      </c>
      <c r="J793" t="s">
        <v>12</v>
      </c>
      <c r="K793">
        <v>30</v>
      </c>
      <c r="L793" t="s">
        <v>12</v>
      </c>
      <c r="M793">
        <v>31</v>
      </c>
      <c r="N793">
        <f t="shared" si="135"/>
        <v>268.52</v>
      </c>
      <c r="O793">
        <f t="shared" si="132"/>
        <v>2.6068821689259648E-2</v>
      </c>
      <c r="P793">
        <f t="shared" si="133"/>
        <v>1.1172352152539849E-2</v>
      </c>
      <c r="Q793">
        <f t="shared" si="134"/>
        <v>0.11172352152539849</v>
      </c>
    </row>
    <row r="794" spans="1:17" x14ac:dyDescent="0.25">
      <c r="A794" t="s">
        <v>823</v>
      </c>
      <c r="B794">
        <v>60.9</v>
      </c>
      <c r="C794">
        <v>7.6405000000000003</v>
      </c>
      <c r="D794" s="1">
        <v>4.0890000000000002E-7</v>
      </c>
      <c r="E794">
        <v>64</v>
      </c>
      <c r="G794">
        <v>4</v>
      </c>
      <c r="H794" t="s">
        <v>12</v>
      </c>
      <c r="I794">
        <v>8</v>
      </c>
      <c r="J794" t="s">
        <v>12</v>
      </c>
      <c r="K794">
        <v>26</v>
      </c>
      <c r="L794" t="s">
        <v>12</v>
      </c>
      <c r="M794">
        <v>32</v>
      </c>
      <c r="N794">
        <f t="shared" si="135"/>
        <v>267.94</v>
      </c>
      <c r="O794">
        <f t="shared" si="132"/>
        <v>1.4928715384041204E-2</v>
      </c>
      <c r="P794">
        <f t="shared" si="133"/>
        <v>2.9857430768082407E-2</v>
      </c>
      <c r="Q794">
        <f t="shared" si="134"/>
        <v>9.7036649996267821E-2</v>
      </c>
    </row>
    <row r="795" spans="1:17" x14ac:dyDescent="0.25">
      <c r="A795" t="s">
        <v>824</v>
      </c>
      <c r="B795">
        <v>60.9</v>
      </c>
      <c r="C795">
        <v>7.6603000000000003</v>
      </c>
      <c r="D795" s="1">
        <v>5.1119999999999997E-7</v>
      </c>
      <c r="E795">
        <v>64</v>
      </c>
      <c r="G795">
        <v>7</v>
      </c>
      <c r="H795" t="s">
        <v>12</v>
      </c>
      <c r="I795">
        <v>7</v>
      </c>
      <c r="J795" t="s">
        <v>12</v>
      </c>
      <c r="K795">
        <v>25.5</v>
      </c>
      <c r="L795" t="s">
        <v>12</v>
      </c>
      <c r="M795">
        <v>33</v>
      </c>
      <c r="N795">
        <f t="shared" si="135"/>
        <v>267.36</v>
      </c>
      <c r="O795">
        <f t="shared" si="132"/>
        <v>2.6181926989826451E-2</v>
      </c>
      <c r="P795">
        <f t="shared" si="133"/>
        <v>2.6181926989826451E-2</v>
      </c>
      <c r="Q795">
        <f t="shared" si="134"/>
        <v>9.5377019748653494E-2</v>
      </c>
    </row>
    <row r="796" spans="1:17" x14ac:dyDescent="0.25">
      <c r="A796" t="s">
        <v>825</v>
      </c>
      <c r="B796">
        <v>60.9</v>
      </c>
      <c r="C796">
        <v>7.6791999999999998</v>
      </c>
      <c r="D796" s="1">
        <v>5.0829999999999997E-7</v>
      </c>
      <c r="E796">
        <v>64</v>
      </c>
      <c r="G796">
        <v>4</v>
      </c>
      <c r="H796" t="s">
        <v>12</v>
      </c>
      <c r="I796">
        <v>11</v>
      </c>
      <c r="J796" t="s">
        <v>12</v>
      </c>
      <c r="K796">
        <v>31</v>
      </c>
      <c r="L796" t="s">
        <v>12</v>
      </c>
      <c r="M796">
        <v>34</v>
      </c>
      <c r="N796">
        <f t="shared" si="135"/>
        <v>266.77999999999997</v>
      </c>
      <c r="O796">
        <f t="shared" si="132"/>
        <v>1.4993627708224006E-2</v>
      </c>
      <c r="P796">
        <f t="shared" si="133"/>
        <v>4.1232476197616018E-2</v>
      </c>
      <c r="Q796">
        <f t="shared" si="134"/>
        <v>0.11620061473873605</v>
      </c>
    </row>
    <row r="797" spans="1:17" x14ac:dyDescent="0.25">
      <c r="A797" t="s">
        <v>826</v>
      </c>
      <c r="B797">
        <v>60.9</v>
      </c>
      <c r="C797">
        <v>7.7000999999999999</v>
      </c>
      <c r="D797" s="1">
        <v>5.0269999999999997E-7</v>
      </c>
      <c r="E797">
        <v>64</v>
      </c>
      <c r="G797">
        <v>3</v>
      </c>
      <c r="H797" t="s">
        <v>12</v>
      </c>
      <c r="I797">
        <v>11</v>
      </c>
      <c r="J797" t="s">
        <v>12</v>
      </c>
      <c r="K797">
        <v>32</v>
      </c>
      <c r="L797" t="s">
        <v>12</v>
      </c>
      <c r="M797">
        <v>35</v>
      </c>
      <c r="N797">
        <f t="shared" si="135"/>
        <v>266.2</v>
      </c>
      <c r="O797">
        <f t="shared" si="132"/>
        <v>1.1269722013523668E-2</v>
      </c>
      <c r="P797">
        <f t="shared" si="133"/>
        <v>4.1322314049586778E-2</v>
      </c>
      <c r="Q797">
        <f t="shared" si="134"/>
        <v>0.12021036814425244</v>
      </c>
    </row>
    <row r="798" spans="1:17" x14ac:dyDescent="0.25">
      <c r="A798" t="s">
        <v>827</v>
      </c>
      <c r="B798">
        <v>60.9</v>
      </c>
      <c r="C798">
        <v>7.7213000000000003</v>
      </c>
      <c r="D798" s="1">
        <v>4.8380000000000003E-7</v>
      </c>
      <c r="E798">
        <v>64</v>
      </c>
      <c r="G798">
        <v>7</v>
      </c>
      <c r="H798" t="s">
        <v>12</v>
      </c>
      <c r="I798">
        <v>20</v>
      </c>
      <c r="J798" t="s">
        <v>12</v>
      </c>
      <c r="K798">
        <v>45.5</v>
      </c>
      <c r="L798" t="s">
        <v>12</v>
      </c>
      <c r="M798">
        <v>36</v>
      </c>
      <c r="N798">
        <f t="shared" si="135"/>
        <v>265.62</v>
      </c>
      <c r="O798">
        <f t="shared" si="132"/>
        <v>2.6353437241171597E-2</v>
      </c>
      <c r="P798">
        <f t="shared" si="133"/>
        <v>7.5295534974775993E-2</v>
      </c>
      <c r="Q798">
        <f t="shared" si="134"/>
        <v>0.17129734206761538</v>
      </c>
    </row>
    <row r="799" spans="1:17" x14ac:dyDescent="0.25">
      <c r="A799" t="s">
        <v>828</v>
      </c>
      <c r="B799">
        <v>60.9</v>
      </c>
      <c r="C799">
        <v>7.7416999999999998</v>
      </c>
      <c r="D799" s="1">
        <v>4.1320000000000002E-7</v>
      </c>
      <c r="E799">
        <v>64</v>
      </c>
      <c r="G799">
        <v>3</v>
      </c>
      <c r="H799" t="s">
        <v>12</v>
      </c>
      <c r="I799">
        <v>7</v>
      </c>
      <c r="J799" t="s">
        <v>12</v>
      </c>
      <c r="K799">
        <v>36</v>
      </c>
      <c r="L799" t="s">
        <v>12</v>
      </c>
      <c r="M799">
        <v>37</v>
      </c>
      <c r="N799">
        <f t="shared" si="135"/>
        <v>265.04000000000002</v>
      </c>
      <c r="O799">
        <f t="shared" si="132"/>
        <v>1.131904618170842E-2</v>
      </c>
      <c r="P799">
        <f t="shared" si="133"/>
        <v>2.6411107757319648E-2</v>
      </c>
      <c r="Q799">
        <f t="shared" si="134"/>
        <v>0.13582855418050105</v>
      </c>
    </row>
    <row r="800" spans="1:17" x14ac:dyDescent="0.25">
      <c r="A800" t="s">
        <v>829</v>
      </c>
      <c r="B800">
        <v>60.9</v>
      </c>
      <c r="C800">
        <v>7.7613000000000003</v>
      </c>
      <c r="D800" s="1">
        <v>4.9770000000000002E-7</v>
      </c>
      <c r="E800">
        <v>64</v>
      </c>
      <c r="G800">
        <v>6</v>
      </c>
      <c r="H800" t="s">
        <v>12</v>
      </c>
      <c r="I800">
        <v>11</v>
      </c>
      <c r="J800" t="s">
        <v>12</v>
      </c>
      <c r="K800">
        <v>43</v>
      </c>
      <c r="L800" t="s">
        <v>12</v>
      </c>
      <c r="M800">
        <v>38</v>
      </c>
      <c r="N800">
        <f t="shared" si="135"/>
        <v>264.45999999999998</v>
      </c>
      <c r="O800">
        <f t="shared" si="132"/>
        <v>2.2687741057248734E-2</v>
      </c>
      <c r="P800">
        <f t="shared" si="133"/>
        <v>4.1594191938289345E-2</v>
      </c>
      <c r="Q800">
        <f t="shared" si="134"/>
        <v>0.16259547757694925</v>
      </c>
    </row>
    <row r="801" spans="1:17" x14ac:dyDescent="0.25">
      <c r="A801" t="s">
        <v>830</v>
      </c>
      <c r="B801">
        <v>60.9</v>
      </c>
      <c r="C801">
        <v>7.7819000000000003</v>
      </c>
      <c r="D801" s="1">
        <v>4.7430000000000001E-7</v>
      </c>
      <c r="E801">
        <v>64</v>
      </c>
      <c r="G801">
        <v>7</v>
      </c>
      <c r="H801" t="s">
        <v>12</v>
      </c>
      <c r="I801">
        <v>5</v>
      </c>
      <c r="J801" t="s">
        <v>12</v>
      </c>
      <c r="K801">
        <v>25</v>
      </c>
      <c r="L801" t="s">
        <v>12</v>
      </c>
      <c r="M801">
        <v>39</v>
      </c>
      <c r="N801">
        <f t="shared" si="135"/>
        <v>263.88</v>
      </c>
      <c r="O801">
        <f t="shared" si="132"/>
        <v>2.6527209337577688E-2</v>
      </c>
      <c r="P801">
        <f t="shared" si="133"/>
        <v>1.8948006669698349E-2</v>
      </c>
      <c r="Q801">
        <f t="shared" si="134"/>
        <v>9.4740033348491737E-2</v>
      </c>
    </row>
    <row r="802" spans="1:17" x14ac:dyDescent="0.25">
      <c r="A802" t="s">
        <v>831</v>
      </c>
      <c r="B802">
        <v>60.9</v>
      </c>
      <c r="C802">
        <v>7.8002000000000002</v>
      </c>
      <c r="D802" s="1">
        <v>4.9340000000000001E-7</v>
      </c>
      <c r="E802">
        <v>64</v>
      </c>
      <c r="G802">
        <v>8</v>
      </c>
      <c r="H802" t="s">
        <v>12</v>
      </c>
      <c r="I802">
        <v>6</v>
      </c>
      <c r="J802" t="s">
        <v>12</v>
      </c>
      <c r="K802">
        <v>37</v>
      </c>
      <c r="L802" t="s">
        <v>12</v>
      </c>
      <c r="M802">
        <v>40</v>
      </c>
      <c r="N802">
        <f t="shared" si="135"/>
        <v>263.3</v>
      </c>
      <c r="O802">
        <f t="shared" si="132"/>
        <v>3.0383592859855677E-2</v>
      </c>
      <c r="P802">
        <f t="shared" si="133"/>
        <v>2.2787694644891759E-2</v>
      </c>
      <c r="Q802">
        <f t="shared" si="134"/>
        <v>0.14052411697683251</v>
      </c>
    </row>
    <row r="803" spans="1:17" x14ac:dyDescent="0.25">
      <c r="A803" t="s">
        <v>832</v>
      </c>
      <c r="B803">
        <v>60.9</v>
      </c>
      <c r="C803">
        <v>7.8192000000000004</v>
      </c>
      <c r="D803" s="1">
        <v>4.4509999999999998E-7</v>
      </c>
      <c r="E803">
        <v>64</v>
      </c>
      <c r="G803">
        <v>7</v>
      </c>
      <c r="H803" t="s">
        <v>12</v>
      </c>
      <c r="I803">
        <v>9</v>
      </c>
      <c r="J803" t="s">
        <v>12</v>
      </c>
      <c r="K803">
        <v>42.5</v>
      </c>
      <c r="L803" t="s">
        <v>12</v>
      </c>
      <c r="M803">
        <v>41</v>
      </c>
      <c r="N803">
        <f t="shared" si="135"/>
        <v>262.72000000000003</v>
      </c>
      <c r="O803">
        <f t="shared" si="132"/>
        <v>2.6644336175395855E-2</v>
      </c>
      <c r="P803">
        <f t="shared" si="133"/>
        <v>3.4257003654080388E-2</v>
      </c>
      <c r="Q803">
        <f t="shared" si="134"/>
        <v>0.16176918392204626</v>
      </c>
    </row>
    <row r="804" spans="1:17" x14ac:dyDescent="0.25">
      <c r="A804" t="s">
        <v>833</v>
      </c>
      <c r="B804">
        <v>60.9</v>
      </c>
      <c r="C804">
        <v>7.8400999999999996</v>
      </c>
      <c r="D804" s="1">
        <v>4.6919999999999999E-7</v>
      </c>
      <c r="E804">
        <v>64</v>
      </c>
      <c r="G804">
        <v>3</v>
      </c>
      <c r="H804" t="s">
        <v>12</v>
      </c>
      <c r="I804">
        <v>6</v>
      </c>
      <c r="J804" t="s">
        <v>12</v>
      </c>
      <c r="K804">
        <v>27.5</v>
      </c>
      <c r="L804" t="s">
        <v>12</v>
      </c>
      <c r="M804">
        <v>42</v>
      </c>
      <c r="N804">
        <f t="shared" si="135"/>
        <v>262.14</v>
      </c>
      <c r="O804">
        <f t="shared" si="132"/>
        <v>1.1444266422522317E-2</v>
      </c>
      <c r="P804">
        <f t="shared" si="133"/>
        <v>2.2888532845044635E-2</v>
      </c>
      <c r="Q804">
        <f t="shared" si="134"/>
        <v>0.1049057755397879</v>
      </c>
    </row>
    <row r="805" spans="1:17" x14ac:dyDescent="0.25">
      <c r="A805" t="s">
        <v>834</v>
      </c>
      <c r="B805">
        <v>60.9</v>
      </c>
      <c r="C805">
        <v>7.8611000000000004</v>
      </c>
      <c r="D805" s="1">
        <v>4.8070000000000001E-7</v>
      </c>
      <c r="E805">
        <v>64</v>
      </c>
      <c r="G805">
        <v>6</v>
      </c>
      <c r="H805" t="s">
        <v>12</v>
      </c>
      <c r="I805">
        <v>8</v>
      </c>
      <c r="J805" t="s">
        <v>12</v>
      </c>
      <c r="K805">
        <v>45</v>
      </c>
      <c r="L805" t="s">
        <v>12</v>
      </c>
      <c r="M805">
        <v>43</v>
      </c>
      <c r="N805">
        <f t="shared" si="135"/>
        <v>261.56</v>
      </c>
      <c r="O805">
        <f t="shared" si="132"/>
        <v>2.2939287352806238E-2</v>
      </c>
      <c r="P805">
        <f t="shared" si="133"/>
        <v>3.0585716470408319E-2</v>
      </c>
      <c r="Q805">
        <f t="shared" si="134"/>
        <v>0.1720446551460468</v>
      </c>
    </row>
    <row r="806" spans="1:17" x14ac:dyDescent="0.25">
      <c r="A806" t="s">
        <v>835</v>
      </c>
      <c r="B806">
        <v>60</v>
      </c>
      <c r="C806">
        <v>7.8798000000000004</v>
      </c>
      <c r="D806" s="1">
        <v>3.728E-7</v>
      </c>
      <c r="E806">
        <v>64</v>
      </c>
      <c r="G806">
        <v>7</v>
      </c>
      <c r="H806" t="s">
        <v>12</v>
      </c>
      <c r="I806">
        <v>11</v>
      </c>
      <c r="J806" t="s">
        <v>12</v>
      </c>
      <c r="K806">
        <v>42.5</v>
      </c>
      <c r="L806" t="s">
        <v>12</v>
      </c>
      <c r="M806">
        <v>44</v>
      </c>
      <c r="N806">
        <f t="shared" si="135"/>
        <v>260.98</v>
      </c>
      <c r="O806">
        <f t="shared" si="132"/>
        <v>2.6821978695685492E-2</v>
      </c>
      <c r="P806">
        <f t="shared" si="133"/>
        <v>4.214882366464863E-2</v>
      </c>
      <c r="Q806">
        <f t="shared" si="134"/>
        <v>0.16284772779523335</v>
      </c>
    </row>
    <row r="807" spans="1:17" x14ac:dyDescent="0.25">
      <c r="A807" t="s">
        <v>836</v>
      </c>
      <c r="B807">
        <v>60.9</v>
      </c>
      <c r="C807">
        <v>7.9001000000000001</v>
      </c>
      <c r="D807" s="1">
        <v>4.8269999999999995E-7</v>
      </c>
      <c r="E807">
        <v>64</v>
      </c>
      <c r="G807">
        <v>12</v>
      </c>
      <c r="H807" t="s">
        <v>12</v>
      </c>
      <c r="I807">
        <v>14</v>
      </c>
      <c r="J807" t="s">
        <v>12</v>
      </c>
      <c r="K807">
        <v>50</v>
      </c>
      <c r="L807" t="s">
        <v>12</v>
      </c>
      <c r="M807">
        <v>45</v>
      </c>
      <c r="N807">
        <f t="shared" si="135"/>
        <v>260.39999999999998</v>
      </c>
      <c r="O807">
        <f t="shared" si="132"/>
        <v>4.6082949308755762E-2</v>
      </c>
      <c r="P807">
        <f t="shared" si="133"/>
        <v>5.3763440860215062E-2</v>
      </c>
      <c r="Q807">
        <f t="shared" si="134"/>
        <v>0.19201228878648235</v>
      </c>
    </row>
    <row r="808" spans="1:17" x14ac:dyDescent="0.25">
      <c r="A808" t="s">
        <v>837</v>
      </c>
      <c r="B808">
        <v>60</v>
      </c>
      <c r="C808">
        <v>7.9179000000000004</v>
      </c>
      <c r="D808" s="1">
        <v>3.3579999999999998E-7</v>
      </c>
      <c r="E808">
        <v>64</v>
      </c>
      <c r="G808">
        <v>9.5</v>
      </c>
      <c r="H808" t="s">
        <v>12</v>
      </c>
      <c r="I808">
        <v>15</v>
      </c>
      <c r="J808" t="s">
        <v>12</v>
      </c>
      <c r="K808">
        <v>45</v>
      </c>
      <c r="L808" t="s">
        <v>12</v>
      </c>
      <c r="M808">
        <v>46</v>
      </c>
      <c r="N808">
        <f t="shared" si="135"/>
        <v>259.82</v>
      </c>
      <c r="O808">
        <f t="shared" si="132"/>
        <v>3.6563774921099225E-2</v>
      </c>
      <c r="P808">
        <f t="shared" si="133"/>
        <v>5.7732276191209297E-2</v>
      </c>
      <c r="Q808">
        <f t="shared" si="134"/>
        <v>0.17319682857362789</v>
      </c>
    </row>
    <row r="809" spans="1:17" x14ac:dyDescent="0.25">
      <c r="A809" t="s">
        <v>838</v>
      </c>
      <c r="B809">
        <v>60</v>
      </c>
      <c r="C809">
        <v>7.9428000000000001</v>
      </c>
      <c r="D809" s="1">
        <v>4.7700000000000005E-7</v>
      </c>
      <c r="E809">
        <v>64</v>
      </c>
      <c r="G809">
        <v>12</v>
      </c>
      <c r="H809" t="s">
        <v>12</v>
      </c>
      <c r="I809">
        <v>21</v>
      </c>
      <c r="J809" t="s">
        <v>12</v>
      </c>
      <c r="K809">
        <v>66.5</v>
      </c>
      <c r="L809" t="s">
        <v>12</v>
      </c>
      <c r="M809">
        <v>47</v>
      </c>
      <c r="N809">
        <f t="shared" si="135"/>
        <v>259.24</v>
      </c>
      <c r="O809">
        <f t="shared" si="132"/>
        <v>4.6289152908501774E-2</v>
      </c>
      <c r="P809">
        <f t="shared" si="133"/>
        <v>8.1006017589878104E-2</v>
      </c>
      <c r="Q809">
        <f t="shared" si="134"/>
        <v>0.25651905570128064</v>
      </c>
    </row>
    <row r="810" spans="1:17" x14ac:dyDescent="0.25">
      <c r="A810" t="s">
        <v>839</v>
      </c>
      <c r="B810">
        <v>60.9</v>
      </c>
      <c r="C810">
        <v>7.9622999999999999</v>
      </c>
      <c r="D810" s="1">
        <v>4.757E-7</v>
      </c>
      <c r="E810">
        <v>64</v>
      </c>
      <c r="G810">
        <v>15</v>
      </c>
      <c r="H810" t="s">
        <v>12</v>
      </c>
      <c r="I810">
        <v>33</v>
      </c>
      <c r="J810" t="s">
        <v>12</v>
      </c>
      <c r="K810">
        <v>73</v>
      </c>
      <c r="L810" t="s">
        <v>12</v>
      </c>
      <c r="M810">
        <v>48</v>
      </c>
      <c r="N810">
        <f t="shared" si="135"/>
        <v>258.66000000000003</v>
      </c>
      <c r="O810">
        <f t="shared" si="132"/>
        <v>5.799118533982834E-2</v>
      </c>
      <c r="P810">
        <f t="shared" si="133"/>
        <v>0.12758060774762234</v>
      </c>
      <c r="Q810">
        <f t="shared" si="134"/>
        <v>0.28222376865383125</v>
      </c>
    </row>
    <row r="811" spans="1:17" x14ac:dyDescent="0.25">
      <c r="A811" t="s">
        <v>840</v>
      </c>
      <c r="B811">
        <v>60.9</v>
      </c>
      <c r="C811">
        <v>7.9813999999999998</v>
      </c>
      <c r="D811" s="1">
        <v>4.721E-7</v>
      </c>
      <c r="E811">
        <v>64</v>
      </c>
      <c r="G811">
        <v>13</v>
      </c>
      <c r="H811" t="s">
        <v>12</v>
      </c>
      <c r="I811">
        <v>28</v>
      </c>
      <c r="J811" t="s">
        <v>12</v>
      </c>
      <c r="K811">
        <v>79</v>
      </c>
      <c r="L811" t="s">
        <v>12</v>
      </c>
      <c r="M811">
        <v>49</v>
      </c>
      <c r="N811">
        <f t="shared" si="135"/>
        <v>258.08</v>
      </c>
      <c r="O811">
        <f t="shared" si="132"/>
        <v>5.0371977681339122E-2</v>
      </c>
      <c r="P811">
        <f t="shared" si="133"/>
        <v>0.10849349039057657</v>
      </c>
      <c r="Q811">
        <f t="shared" si="134"/>
        <v>0.30610663360198392</v>
      </c>
    </row>
    <row r="812" spans="1:17" x14ac:dyDescent="0.25">
      <c r="A812" t="s">
        <v>841</v>
      </c>
      <c r="B812">
        <v>60.9</v>
      </c>
      <c r="C812">
        <v>7.9992999999999999</v>
      </c>
      <c r="D812" s="1">
        <v>3.8389999999999999E-7</v>
      </c>
      <c r="E812">
        <v>64</v>
      </c>
      <c r="G812">
        <v>20</v>
      </c>
      <c r="H812" t="s">
        <v>12</v>
      </c>
      <c r="I812">
        <v>31</v>
      </c>
      <c r="J812" t="s">
        <v>12</v>
      </c>
      <c r="K812">
        <v>96</v>
      </c>
      <c r="L812" t="s">
        <v>12</v>
      </c>
      <c r="M812">
        <v>50</v>
      </c>
      <c r="N812">
        <f t="shared" si="135"/>
        <v>257.5</v>
      </c>
      <c r="O812">
        <f t="shared" si="132"/>
        <v>7.7669902912621352E-2</v>
      </c>
      <c r="P812">
        <f t="shared" si="133"/>
        <v>0.12038834951456311</v>
      </c>
      <c r="Q812">
        <f t="shared" si="134"/>
        <v>0.37281553398058254</v>
      </c>
    </row>
    <row r="813" spans="1:17" x14ac:dyDescent="0.25">
      <c r="A813" t="s">
        <v>842</v>
      </c>
      <c r="B813">
        <v>60</v>
      </c>
      <c r="C813">
        <v>8.0195000000000007</v>
      </c>
      <c r="D813" s="1">
        <v>4.6870000000000001E-7</v>
      </c>
      <c r="E813">
        <v>64</v>
      </c>
      <c r="G813">
        <v>16</v>
      </c>
      <c r="H813" t="s">
        <v>12</v>
      </c>
      <c r="I813">
        <v>17</v>
      </c>
      <c r="J813" t="s">
        <v>12</v>
      </c>
      <c r="K813">
        <v>86</v>
      </c>
      <c r="L813" t="s">
        <v>12</v>
      </c>
      <c r="M813">
        <v>51</v>
      </c>
      <c r="N813">
        <f t="shared" si="135"/>
        <v>256.92</v>
      </c>
      <c r="O813">
        <f t="shared" si="132"/>
        <v>6.2276194924490109E-2</v>
      </c>
      <c r="P813">
        <f t="shared" si="133"/>
        <v>6.6168457107270748E-2</v>
      </c>
      <c r="Q813">
        <f t="shared" si="134"/>
        <v>0.33473454771913436</v>
      </c>
    </row>
    <row r="814" spans="1:17" x14ac:dyDescent="0.25">
      <c r="A814" t="s">
        <v>843</v>
      </c>
      <c r="B814">
        <v>60.9</v>
      </c>
      <c r="C814">
        <v>8.0402000000000005</v>
      </c>
      <c r="D814" s="1">
        <v>4.672E-7</v>
      </c>
      <c r="E814">
        <v>64</v>
      </c>
      <c r="G814">
        <v>15</v>
      </c>
      <c r="H814" t="s">
        <v>12</v>
      </c>
      <c r="I814">
        <v>19</v>
      </c>
      <c r="J814" t="s">
        <v>12</v>
      </c>
      <c r="K814">
        <v>75</v>
      </c>
      <c r="L814" t="s">
        <v>12</v>
      </c>
      <c r="M814">
        <v>52</v>
      </c>
      <c r="N814">
        <f t="shared" si="135"/>
        <v>256.34000000000003</v>
      </c>
      <c r="O814">
        <f t="shared" si="132"/>
        <v>5.8516033393149716E-2</v>
      </c>
      <c r="P814">
        <f t="shared" si="133"/>
        <v>7.4120308964656309E-2</v>
      </c>
      <c r="Q814">
        <f t="shared" si="134"/>
        <v>0.29258016696574857</v>
      </c>
    </row>
    <row r="815" spans="1:17" x14ac:dyDescent="0.25">
      <c r="A815" t="s">
        <v>844</v>
      </c>
      <c r="B815">
        <v>60.9</v>
      </c>
      <c r="C815">
        <v>8.0584000000000007</v>
      </c>
      <c r="D815" s="1">
        <v>4.0970000000000002E-7</v>
      </c>
      <c r="E815">
        <v>64</v>
      </c>
      <c r="G815">
        <v>20</v>
      </c>
      <c r="H815" t="s">
        <v>12</v>
      </c>
      <c r="I815">
        <v>23</v>
      </c>
      <c r="J815" t="s">
        <v>12</v>
      </c>
      <c r="K815">
        <v>94.5</v>
      </c>
      <c r="L815" t="s">
        <v>12</v>
      </c>
      <c r="M815">
        <v>53</v>
      </c>
      <c r="N815">
        <f t="shared" si="135"/>
        <v>255.76</v>
      </c>
      <c r="O815">
        <f t="shared" si="132"/>
        <v>7.8198310916484201E-2</v>
      </c>
      <c r="P815">
        <f t="shared" si="133"/>
        <v>8.9928057553956844E-2</v>
      </c>
      <c r="Q815">
        <f t="shared" si="134"/>
        <v>0.36948701908038789</v>
      </c>
    </row>
    <row r="816" spans="1:17" x14ac:dyDescent="0.25">
      <c r="A816" t="s">
        <v>845</v>
      </c>
      <c r="B816">
        <v>60.9</v>
      </c>
      <c r="C816">
        <v>8.0792999999999999</v>
      </c>
      <c r="D816" s="1">
        <v>4.6260000000000003E-7</v>
      </c>
      <c r="E816">
        <v>64</v>
      </c>
      <c r="G816">
        <v>22</v>
      </c>
      <c r="H816" t="s">
        <v>12</v>
      </c>
      <c r="I816">
        <v>23</v>
      </c>
      <c r="J816" t="s">
        <v>12</v>
      </c>
      <c r="K816">
        <v>102</v>
      </c>
      <c r="L816" t="s">
        <v>12</v>
      </c>
      <c r="M816">
        <v>54</v>
      </c>
      <c r="N816">
        <f t="shared" si="135"/>
        <v>255.18</v>
      </c>
      <c r="O816">
        <f t="shared" si="132"/>
        <v>8.6213653107610311E-2</v>
      </c>
      <c r="P816">
        <f t="shared" si="133"/>
        <v>9.0132455521592603E-2</v>
      </c>
      <c r="Q816">
        <f t="shared" si="134"/>
        <v>0.39971784622619327</v>
      </c>
    </row>
    <row r="817" spans="1:17" x14ac:dyDescent="0.25">
      <c r="A817" t="s">
        <v>846</v>
      </c>
      <c r="B817">
        <v>60</v>
      </c>
      <c r="C817">
        <v>8.1007999999999996</v>
      </c>
      <c r="D817" s="1">
        <v>4.622E-7</v>
      </c>
      <c r="E817">
        <v>64</v>
      </c>
      <c r="G817">
        <v>12</v>
      </c>
      <c r="H817" t="s">
        <v>12</v>
      </c>
      <c r="I817">
        <v>23</v>
      </c>
      <c r="J817" t="s">
        <v>12</v>
      </c>
      <c r="K817">
        <v>98</v>
      </c>
      <c r="L817" t="s">
        <v>12</v>
      </c>
      <c r="M817">
        <v>55</v>
      </c>
      <c r="N817">
        <f t="shared" si="135"/>
        <v>254.6</v>
      </c>
      <c r="O817">
        <f t="shared" si="132"/>
        <v>4.7132757266300077E-2</v>
      </c>
      <c r="P817">
        <f t="shared" si="133"/>
        <v>9.033778476040849E-2</v>
      </c>
      <c r="Q817">
        <f t="shared" si="134"/>
        <v>0.38491751767478399</v>
      </c>
    </row>
    <row r="818" spans="1:17" x14ac:dyDescent="0.25">
      <c r="A818" t="s">
        <v>847</v>
      </c>
      <c r="B818">
        <v>60.9</v>
      </c>
      <c r="C818">
        <v>8.1202000000000005</v>
      </c>
      <c r="D818" s="1">
        <v>4.3159999999999997E-7</v>
      </c>
      <c r="E818">
        <v>63</v>
      </c>
      <c r="G818">
        <v>25</v>
      </c>
      <c r="H818" t="s">
        <v>12</v>
      </c>
      <c r="I818">
        <v>30</v>
      </c>
      <c r="J818" t="s">
        <v>12</v>
      </c>
      <c r="K818">
        <v>117.5</v>
      </c>
      <c r="L818" t="s">
        <v>12</v>
      </c>
      <c r="M818">
        <v>56</v>
      </c>
      <c r="N818">
        <f t="shared" si="135"/>
        <v>254.02</v>
      </c>
      <c r="O818">
        <f t="shared" si="132"/>
        <v>9.8417447445083059E-2</v>
      </c>
      <c r="P818">
        <f t="shared" si="133"/>
        <v>0.11810093693409968</v>
      </c>
      <c r="Q818">
        <f t="shared" si="134"/>
        <v>0.46256200299189038</v>
      </c>
    </row>
    <row r="819" spans="1:17" x14ac:dyDescent="0.25">
      <c r="A819" t="s">
        <v>848</v>
      </c>
      <c r="B819">
        <v>60.9</v>
      </c>
      <c r="C819">
        <v>8.14</v>
      </c>
      <c r="D819" s="1">
        <v>4.5709999999999998E-7</v>
      </c>
      <c r="E819">
        <v>64</v>
      </c>
      <c r="G819">
        <v>15</v>
      </c>
      <c r="H819" t="s">
        <v>12</v>
      </c>
      <c r="I819">
        <v>28</v>
      </c>
      <c r="J819" t="s">
        <v>12</v>
      </c>
      <c r="K819">
        <v>106</v>
      </c>
      <c r="L819" t="s">
        <v>12</v>
      </c>
      <c r="M819">
        <v>57</v>
      </c>
      <c r="N819">
        <f t="shared" si="135"/>
        <v>253.44</v>
      </c>
      <c r="O819">
        <f t="shared" si="132"/>
        <v>5.9185606060606064E-2</v>
      </c>
      <c r="P819">
        <f t="shared" si="133"/>
        <v>0.11047979797979798</v>
      </c>
      <c r="Q819">
        <f t="shared" si="134"/>
        <v>0.4182449494949495</v>
      </c>
    </row>
    <row r="820" spans="1:17" x14ac:dyDescent="0.25">
      <c r="A820" t="s">
        <v>849</v>
      </c>
      <c r="B820">
        <v>60.9</v>
      </c>
      <c r="C820">
        <v>8.1607000000000003</v>
      </c>
      <c r="D820" s="1">
        <v>3.7329999999999999E-7</v>
      </c>
      <c r="E820">
        <v>64</v>
      </c>
      <c r="G820">
        <v>20</v>
      </c>
      <c r="H820" t="s">
        <v>12</v>
      </c>
      <c r="I820">
        <v>26</v>
      </c>
      <c r="J820" t="s">
        <v>12</v>
      </c>
      <c r="K820">
        <v>114</v>
      </c>
      <c r="L820" t="s">
        <v>12</v>
      </c>
      <c r="M820">
        <v>58</v>
      </c>
      <c r="N820">
        <f t="shared" si="135"/>
        <v>252.86</v>
      </c>
      <c r="O820">
        <f t="shared" si="132"/>
        <v>7.9095151467215061E-2</v>
      </c>
      <c r="P820">
        <f t="shared" si="133"/>
        <v>0.10282369690737957</v>
      </c>
      <c r="Q820">
        <f t="shared" si="134"/>
        <v>0.45084236336312583</v>
      </c>
    </row>
    <row r="821" spans="1:17" x14ac:dyDescent="0.25">
      <c r="A821" t="s">
        <v>850</v>
      </c>
      <c r="B821">
        <v>60.9</v>
      </c>
      <c r="C821">
        <v>8.1797000000000004</v>
      </c>
      <c r="D821" s="1">
        <v>4.5600000000000001E-7</v>
      </c>
      <c r="E821">
        <v>63</v>
      </c>
      <c r="G821">
        <v>17</v>
      </c>
      <c r="H821" t="s">
        <v>12</v>
      </c>
      <c r="I821">
        <v>30</v>
      </c>
      <c r="J821" t="s">
        <v>12</v>
      </c>
      <c r="K821">
        <v>118.5</v>
      </c>
      <c r="L821" t="s">
        <v>12</v>
      </c>
      <c r="M821">
        <v>59</v>
      </c>
      <c r="N821">
        <f t="shared" si="135"/>
        <v>252.28</v>
      </c>
      <c r="O821">
        <f t="shared" si="132"/>
        <v>6.7385444743935305E-2</v>
      </c>
      <c r="P821">
        <f t="shared" si="133"/>
        <v>0.11891549072459172</v>
      </c>
      <c r="Q821">
        <f t="shared" si="134"/>
        <v>0.4697161883621373</v>
      </c>
    </row>
    <row r="822" spans="1:17" x14ac:dyDescent="0.25">
      <c r="A822" t="s">
        <v>851</v>
      </c>
      <c r="B822">
        <v>60.9</v>
      </c>
      <c r="C822">
        <v>8.2007999999999992</v>
      </c>
      <c r="D822" s="1">
        <v>4.4019999999999998E-7</v>
      </c>
      <c r="E822">
        <v>63</v>
      </c>
      <c r="G822">
        <v>19</v>
      </c>
      <c r="H822" t="s">
        <v>12</v>
      </c>
      <c r="I822">
        <v>21</v>
      </c>
      <c r="J822" t="s">
        <v>12</v>
      </c>
      <c r="K822">
        <v>123</v>
      </c>
      <c r="L822" t="s">
        <v>12</v>
      </c>
      <c r="M822">
        <v>60</v>
      </c>
      <c r="N822">
        <f t="shared" si="135"/>
        <v>251.7</v>
      </c>
      <c r="O822">
        <f t="shared" si="132"/>
        <v>7.5486690504568937E-2</v>
      </c>
      <c r="P822">
        <f t="shared" si="133"/>
        <v>8.3432657926102508E-2</v>
      </c>
      <c r="Q822">
        <f t="shared" si="134"/>
        <v>0.48867699642431467</v>
      </c>
    </row>
    <row r="823" spans="1:17" x14ac:dyDescent="0.25">
      <c r="A823" t="s">
        <v>852</v>
      </c>
      <c r="B823">
        <v>60.9</v>
      </c>
      <c r="C823">
        <v>8.2200000000000006</v>
      </c>
      <c r="D823" s="1">
        <v>4.531E-7</v>
      </c>
      <c r="E823">
        <v>63</v>
      </c>
      <c r="G823">
        <v>16</v>
      </c>
      <c r="H823" t="s">
        <v>12</v>
      </c>
      <c r="I823">
        <v>33</v>
      </c>
      <c r="J823" t="s">
        <v>12</v>
      </c>
      <c r="K823">
        <v>125</v>
      </c>
      <c r="L823" t="s">
        <v>12</v>
      </c>
      <c r="M823">
        <v>61</v>
      </c>
      <c r="N823">
        <f t="shared" si="135"/>
        <v>251.12</v>
      </c>
      <c r="O823">
        <f t="shared" si="132"/>
        <v>6.3714558776680474E-2</v>
      </c>
      <c r="P823">
        <f t="shared" si="133"/>
        <v>0.13141127747690348</v>
      </c>
      <c r="Q823">
        <f t="shared" si="134"/>
        <v>0.49776999044281617</v>
      </c>
    </row>
    <row r="824" spans="1:17" x14ac:dyDescent="0.25">
      <c r="A824" t="s">
        <v>853</v>
      </c>
      <c r="B824">
        <v>60.9</v>
      </c>
      <c r="C824">
        <v>8.2409999999999997</v>
      </c>
      <c r="D824" s="1">
        <v>3.953E-7</v>
      </c>
      <c r="E824">
        <v>63</v>
      </c>
      <c r="G824">
        <v>15</v>
      </c>
      <c r="H824" t="s">
        <v>12</v>
      </c>
      <c r="I824">
        <v>24</v>
      </c>
      <c r="J824" t="s">
        <v>12</v>
      </c>
      <c r="K824">
        <v>117.5</v>
      </c>
      <c r="L824" t="s">
        <v>12</v>
      </c>
      <c r="M824">
        <v>62</v>
      </c>
      <c r="N824">
        <f t="shared" si="135"/>
        <v>250.54</v>
      </c>
      <c r="O824">
        <f t="shared" ref="O824:O887" si="136">G824/N824</f>
        <v>5.9870679332641494E-2</v>
      </c>
      <c r="P824">
        <f t="shared" ref="P824:P887" si="137">I824/N824</f>
        <v>9.5793086932226393E-2</v>
      </c>
      <c r="Q824">
        <f t="shared" ref="Q824:Q887" si="138">K824/N824</f>
        <v>0.46898698810569173</v>
      </c>
    </row>
    <row r="825" spans="1:17" x14ac:dyDescent="0.25">
      <c r="A825" t="s">
        <v>854</v>
      </c>
      <c r="B825">
        <v>60.9</v>
      </c>
      <c r="C825">
        <v>8.2591000000000001</v>
      </c>
      <c r="D825" s="1">
        <v>4.5060000000000002E-7</v>
      </c>
      <c r="E825">
        <v>63</v>
      </c>
      <c r="G825">
        <v>21</v>
      </c>
      <c r="H825" t="s">
        <v>12</v>
      </c>
      <c r="I825">
        <v>28</v>
      </c>
      <c r="J825" t="s">
        <v>12</v>
      </c>
      <c r="K825">
        <v>129.5</v>
      </c>
      <c r="L825" t="s">
        <v>12</v>
      </c>
      <c r="M825">
        <v>63</v>
      </c>
      <c r="N825">
        <f t="shared" si="135"/>
        <v>249.96</v>
      </c>
      <c r="O825">
        <f t="shared" si="136"/>
        <v>8.4013442150744119E-2</v>
      </c>
      <c r="P825">
        <f t="shared" si="137"/>
        <v>0.11201792286765883</v>
      </c>
      <c r="Q825">
        <f t="shared" si="138"/>
        <v>0.51808289326292201</v>
      </c>
    </row>
    <row r="826" spans="1:17" x14ac:dyDescent="0.25">
      <c r="A826" t="s">
        <v>855</v>
      </c>
      <c r="B826">
        <v>60</v>
      </c>
      <c r="C826">
        <v>8.2809000000000008</v>
      </c>
      <c r="D826" s="1">
        <v>4.4929999999999998E-7</v>
      </c>
      <c r="E826">
        <v>63</v>
      </c>
      <c r="G826">
        <v>16</v>
      </c>
      <c r="H826" t="s">
        <v>12</v>
      </c>
      <c r="I826">
        <v>35</v>
      </c>
      <c r="J826" t="s">
        <v>12</v>
      </c>
      <c r="K826">
        <v>121</v>
      </c>
      <c r="L826" t="s">
        <v>12</v>
      </c>
      <c r="M826">
        <v>64</v>
      </c>
      <c r="N826">
        <f t="shared" si="135"/>
        <v>249.38</v>
      </c>
      <c r="O826">
        <f t="shared" si="136"/>
        <v>6.4159114604218456E-2</v>
      </c>
      <c r="P826">
        <f t="shared" si="137"/>
        <v>0.14034806319672788</v>
      </c>
      <c r="Q826">
        <f t="shared" si="138"/>
        <v>0.48520330419440211</v>
      </c>
    </row>
    <row r="827" spans="1:17" x14ac:dyDescent="0.25">
      <c r="A827" t="s">
        <v>856</v>
      </c>
      <c r="B827">
        <v>60.9</v>
      </c>
      <c r="C827">
        <v>8.3004999999999995</v>
      </c>
      <c r="D827" s="1">
        <v>4.4840000000000002E-7</v>
      </c>
      <c r="E827">
        <v>63</v>
      </c>
      <c r="G827">
        <v>12</v>
      </c>
      <c r="H827" t="s">
        <v>12</v>
      </c>
      <c r="I827">
        <v>21</v>
      </c>
      <c r="J827" t="s">
        <v>12</v>
      </c>
      <c r="K827">
        <v>129</v>
      </c>
      <c r="L827" t="s">
        <v>12</v>
      </c>
      <c r="M827">
        <v>65</v>
      </c>
      <c r="N827">
        <f t="shared" ref="N827:N862" si="139">-0.58*M827+286.5</f>
        <v>248.8</v>
      </c>
      <c r="O827">
        <f t="shared" si="136"/>
        <v>4.8231511254019289E-2</v>
      </c>
      <c r="P827">
        <f t="shared" si="137"/>
        <v>8.4405144694533751E-2</v>
      </c>
      <c r="Q827">
        <f t="shared" si="138"/>
        <v>0.51848874598070738</v>
      </c>
    </row>
    <row r="828" spans="1:17" x14ac:dyDescent="0.25">
      <c r="A828" t="s">
        <v>857</v>
      </c>
      <c r="B828">
        <v>60.9</v>
      </c>
      <c r="C828">
        <v>8.3207000000000004</v>
      </c>
      <c r="D828" s="1">
        <v>4.1119999999999998E-7</v>
      </c>
      <c r="E828">
        <v>63</v>
      </c>
      <c r="G828">
        <v>14</v>
      </c>
      <c r="H828" t="s">
        <v>12</v>
      </c>
      <c r="I828">
        <v>33</v>
      </c>
      <c r="J828" t="s">
        <v>12</v>
      </c>
      <c r="K828">
        <v>131.5</v>
      </c>
      <c r="L828" t="s">
        <v>12</v>
      </c>
      <c r="M828">
        <v>66</v>
      </c>
      <c r="N828">
        <f t="shared" si="139"/>
        <v>248.22</v>
      </c>
      <c r="O828">
        <f t="shared" si="136"/>
        <v>5.640157924421884E-2</v>
      </c>
      <c r="P828">
        <f t="shared" si="137"/>
        <v>0.13294657964708725</v>
      </c>
      <c r="Q828">
        <f t="shared" si="138"/>
        <v>0.52977197647248409</v>
      </c>
    </row>
    <row r="829" spans="1:17" x14ac:dyDescent="0.25">
      <c r="A829" t="s">
        <v>858</v>
      </c>
      <c r="B829">
        <v>60.9</v>
      </c>
      <c r="C829">
        <v>8.3414999999999999</v>
      </c>
      <c r="D829" s="1">
        <v>4.46E-7</v>
      </c>
      <c r="E829">
        <v>63</v>
      </c>
      <c r="G829">
        <v>18</v>
      </c>
      <c r="H829" t="s">
        <v>12</v>
      </c>
      <c r="I829">
        <v>22</v>
      </c>
      <c r="J829" t="s">
        <v>12</v>
      </c>
      <c r="K829">
        <v>150</v>
      </c>
      <c r="L829" t="s">
        <v>12</v>
      </c>
      <c r="M829">
        <v>67</v>
      </c>
      <c r="N829">
        <f t="shared" si="139"/>
        <v>247.64</v>
      </c>
      <c r="O829">
        <f t="shared" si="136"/>
        <v>7.2686157325149409E-2</v>
      </c>
      <c r="P829">
        <f t="shared" si="137"/>
        <v>8.8838636730738177E-2</v>
      </c>
      <c r="Q829">
        <f t="shared" si="138"/>
        <v>0.60571797770957847</v>
      </c>
    </row>
    <row r="830" spans="1:17" x14ac:dyDescent="0.25">
      <c r="A830" t="s">
        <v>859</v>
      </c>
      <c r="B830">
        <v>60</v>
      </c>
      <c r="C830">
        <v>8.36</v>
      </c>
      <c r="D830" s="1">
        <v>4.447E-7</v>
      </c>
      <c r="E830">
        <v>63</v>
      </c>
      <c r="G830">
        <v>20</v>
      </c>
      <c r="H830" t="s">
        <v>12</v>
      </c>
      <c r="I830">
        <v>30</v>
      </c>
      <c r="J830" t="s">
        <v>12</v>
      </c>
      <c r="K830">
        <v>161.5</v>
      </c>
      <c r="L830" t="s">
        <v>12</v>
      </c>
      <c r="M830">
        <v>68</v>
      </c>
      <c r="N830">
        <f t="shared" si="139"/>
        <v>247.06</v>
      </c>
      <c r="O830">
        <f t="shared" si="136"/>
        <v>8.0951995466688256E-2</v>
      </c>
      <c r="P830">
        <f t="shared" si="137"/>
        <v>0.12142799320003238</v>
      </c>
      <c r="Q830">
        <f t="shared" si="138"/>
        <v>0.65368736339350764</v>
      </c>
    </row>
    <row r="831" spans="1:17" x14ac:dyDescent="0.25">
      <c r="A831" t="s">
        <v>860</v>
      </c>
      <c r="B831">
        <v>60.9</v>
      </c>
      <c r="C831">
        <v>8.3806999999999992</v>
      </c>
      <c r="D831" s="1">
        <v>4.3980000000000001E-7</v>
      </c>
      <c r="E831">
        <v>63</v>
      </c>
      <c r="G831">
        <v>18</v>
      </c>
      <c r="H831" t="s">
        <v>12</v>
      </c>
      <c r="I831">
        <v>39</v>
      </c>
      <c r="J831" t="s">
        <v>12</v>
      </c>
      <c r="K831">
        <v>177.5</v>
      </c>
      <c r="L831" t="s">
        <v>12</v>
      </c>
      <c r="M831">
        <v>69</v>
      </c>
      <c r="N831">
        <f t="shared" si="139"/>
        <v>246.48000000000002</v>
      </c>
      <c r="O831">
        <f t="shared" si="136"/>
        <v>7.3028237585199607E-2</v>
      </c>
      <c r="P831">
        <f t="shared" si="137"/>
        <v>0.15822784810126581</v>
      </c>
      <c r="Q831">
        <f t="shared" si="138"/>
        <v>0.72013956507627386</v>
      </c>
    </row>
    <row r="832" spans="1:17" x14ac:dyDescent="0.25">
      <c r="A832" t="s">
        <v>861</v>
      </c>
      <c r="B832">
        <v>60.9</v>
      </c>
      <c r="C832">
        <v>8.3996999999999993</v>
      </c>
      <c r="D832" s="1">
        <v>4.4089999999999998E-7</v>
      </c>
      <c r="E832">
        <v>63</v>
      </c>
      <c r="G832">
        <v>15</v>
      </c>
      <c r="H832" t="s">
        <v>12</v>
      </c>
      <c r="I832">
        <v>30</v>
      </c>
      <c r="J832" t="s">
        <v>12</v>
      </c>
      <c r="K832">
        <v>160</v>
      </c>
      <c r="L832" t="s">
        <v>12</v>
      </c>
      <c r="M832">
        <v>70</v>
      </c>
      <c r="N832">
        <f t="shared" si="139"/>
        <v>245.9</v>
      </c>
      <c r="O832">
        <f t="shared" si="136"/>
        <v>6.1000406669377796E-2</v>
      </c>
      <c r="P832">
        <f t="shared" si="137"/>
        <v>0.12200081333875559</v>
      </c>
      <c r="Q832">
        <f t="shared" si="138"/>
        <v>0.65067100447336312</v>
      </c>
    </row>
    <row r="833" spans="1:17" x14ac:dyDescent="0.25">
      <c r="A833" t="s">
        <v>862</v>
      </c>
      <c r="B833">
        <v>60.9</v>
      </c>
      <c r="C833">
        <v>8.4219000000000008</v>
      </c>
      <c r="D833" s="1">
        <v>3.0139999999999999E-7</v>
      </c>
      <c r="E833">
        <v>63</v>
      </c>
      <c r="G833">
        <v>21</v>
      </c>
      <c r="H833" t="s">
        <v>12</v>
      </c>
      <c r="I833">
        <v>39</v>
      </c>
      <c r="J833" t="s">
        <v>12</v>
      </c>
      <c r="K833">
        <v>203</v>
      </c>
      <c r="L833" t="s">
        <v>12</v>
      </c>
      <c r="M833">
        <v>71</v>
      </c>
      <c r="N833">
        <f t="shared" si="139"/>
        <v>245.32</v>
      </c>
      <c r="O833">
        <f t="shared" si="136"/>
        <v>8.5602478395564979E-2</v>
      </c>
      <c r="P833">
        <f t="shared" si="137"/>
        <v>0.15897603130604926</v>
      </c>
      <c r="Q833">
        <f t="shared" si="138"/>
        <v>0.82749062449046151</v>
      </c>
    </row>
    <row r="834" spans="1:17" x14ac:dyDescent="0.25">
      <c r="A834" t="s">
        <v>863</v>
      </c>
      <c r="B834">
        <v>60.9</v>
      </c>
      <c r="C834">
        <v>8.4423999999999992</v>
      </c>
      <c r="D834" s="1">
        <v>4.4029999999999999E-7</v>
      </c>
      <c r="E834">
        <v>63</v>
      </c>
      <c r="G834">
        <v>16</v>
      </c>
      <c r="H834" t="s">
        <v>12</v>
      </c>
      <c r="I834">
        <v>29</v>
      </c>
      <c r="J834" t="s">
        <v>12</v>
      </c>
      <c r="K834">
        <v>178.5</v>
      </c>
      <c r="L834" t="s">
        <v>12</v>
      </c>
      <c r="M834">
        <v>72</v>
      </c>
      <c r="N834">
        <f t="shared" si="139"/>
        <v>244.74</v>
      </c>
      <c r="O834">
        <f t="shared" si="136"/>
        <v>6.537550053117594E-2</v>
      </c>
      <c r="P834">
        <f t="shared" si="137"/>
        <v>0.11849309471275639</v>
      </c>
      <c r="Q834">
        <f t="shared" si="138"/>
        <v>0.72934542780093159</v>
      </c>
    </row>
    <row r="835" spans="1:17" x14ac:dyDescent="0.25">
      <c r="A835" t="s">
        <v>864</v>
      </c>
      <c r="B835">
        <v>60.9</v>
      </c>
      <c r="C835">
        <v>8.4620999999999995</v>
      </c>
      <c r="D835" s="1">
        <v>4.037E-7</v>
      </c>
      <c r="E835">
        <v>63</v>
      </c>
      <c r="G835">
        <v>17</v>
      </c>
      <c r="H835" t="s">
        <v>12</v>
      </c>
      <c r="I835">
        <v>34</v>
      </c>
      <c r="J835" t="s">
        <v>12</v>
      </c>
      <c r="K835">
        <v>185.5</v>
      </c>
      <c r="L835" t="s">
        <v>12</v>
      </c>
      <c r="M835">
        <v>73</v>
      </c>
      <c r="N835">
        <f t="shared" si="139"/>
        <v>244.16</v>
      </c>
      <c r="O835">
        <f t="shared" si="136"/>
        <v>6.9626474442988209E-2</v>
      </c>
      <c r="P835">
        <f t="shared" si="137"/>
        <v>0.13925294888597642</v>
      </c>
      <c r="Q835">
        <f t="shared" si="138"/>
        <v>0.75974770642201839</v>
      </c>
    </row>
    <row r="836" spans="1:17" x14ac:dyDescent="0.25">
      <c r="A836" t="s">
        <v>865</v>
      </c>
      <c r="B836">
        <v>60.9</v>
      </c>
      <c r="C836">
        <v>8.4794</v>
      </c>
      <c r="D836" s="1">
        <v>4.3809999999999999E-7</v>
      </c>
      <c r="E836">
        <v>63</v>
      </c>
      <c r="G836">
        <v>21</v>
      </c>
      <c r="H836" t="s">
        <v>12</v>
      </c>
      <c r="I836">
        <v>26</v>
      </c>
      <c r="J836" t="s">
        <v>12</v>
      </c>
      <c r="K836">
        <v>189.5</v>
      </c>
      <c r="L836" t="s">
        <v>12</v>
      </c>
      <c r="M836">
        <v>74</v>
      </c>
      <c r="N836">
        <f t="shared" si="139"/>
        <v>243.58</v>
      </c>
      <c r="O836">
        <f t="shared" si="136"/>
        <v>8.6213974874784466E-2</v>
      </c>
      <c r="P836">
        <f t="shared" si="137"/>
        <v>0.10674111174973314</v>
      </c>
      <c r="Q836">
        <f t="shared" si="138"/>
        <v>0.77797848756055499</v>
      </c>
    </row>
    <row r="837" spans="1:17" x14ac:dyDescent="0.25">
      <c r="A837" t="s">
        <v>866</v>
      </c>
      <c r="B837">
        <v>60.9</v>
      </c>
      <c r="C837">
        <v>8.4998000000000005</v>
      </c>
      <c r="D837" s="1">
        <v>4.3659999999999998E-7</v>
      </c>
      <c r="E837">
        <v>63</v>
      </c>
      <c r="G837">
        <v>18</v>
      </c>
      <c r="H837" t="s">
        <v>12</v>
      </c>
      <c r="I837">
        <v>26</v>
      </c>
      <c r="J837" t="s">
        <v>12</v>
      </c>
      <c r="K837">
        <v>176.5</v>
      </c>
      <c r="L837" t="s">
        <v>12</v>
      </c>
      <c r="M837">
        <v>75</v>
      </c>
      <c r="N837">
        <f t="shared" si="139"/>
        <v>243</v>
      </c>
      <c r="O837">
        <f t="shared" si="136"/>
        <v>7.407407407407407E-2</v>
      </c>
      <c r="P837">
        <f t="shared" si="137"/>
        <v>0.10699588477366255</v>
      </c>
      <c r="Q837">
        <f t="shared" si="138"/>
        <v>0.72633744855967075</v>
      </c>
    </row>
    <row r="838" spans="1:17" x14ac:dyDescent="0.25">
      <c r="A838" t="s">
        <v>867</v>
      </c>
      <c r="B838">
        <v>60.9</v>
      </c>
      <c r="C838">
        <v>8.5202000000000009</v>
      </c>
      <c r="D838" s="1">
        <v>4.3650000000000002E-7</v>
      </c>
      <c r="E838">
        <v>63</v>
      </c>
      <c r="G838">
        <v>19</v>
      </c>
      <c r="H838" t="s">
        <v>12</v>
      </c>
      <c r="I838">
        <v>36</v>
      </c>
      <c r="J838" t="s">
        <v>12</v>
      </c>
      <c r="K838">
        <v>203</v>
      </c>
      <c r="L838" t="s">
        <v>12</v>
      </c>
      <c r="M838">
        <v>76</v>
      </c>
      <c r="N838">
        <f t="shared" si="139"/>
        <v>242.42000000000002</v>
      </c>
      <c r="O838">
        <f t="shared" si="136"/>
        <v>7.8376371586502763E-2</v>
      </c>
      <c r="P838">
        <f t="shared" si="137"/>
        <v>0.14850259879547892</v>
      </c>
      <c r="Q838">
        <f t="shared" si="138"/>
        <v>0.83738965431895052</v>
      </c>
    </row>
    <row r="839" spans="1:17" x14ac:dyDescent="0.25">
      <c r="A839" t="s">
        <v>868</v>
      </c>
      <c r="B839">
        <v>60.9</v>
      </c>
      <c r="C839">
        <v>8.5397999999999996</v>
      </c>
      <c r="D839" s="1">
        <v>4.1020000000000001E-7</v>
      </c>
      <c r="E839">
        <v>63</v>
      </c>
      <c r="G839">
        <v>16</v>
      </c>
      <c r="H839" t="s">
        <v>12</v>
      </c>
      <c r="I839">
        <v>30</v>
      </c>
      <c r="J839" t="s">
        <v>12</v>
      </c>
      <c r="K839">
        <v>177</v>
      </c>
      <c r="L839" t="s">
        <v>12</v>
      </c>
      <c r="M839">
        <v>77</v>
      </c>
      <c r="N839">
        <f t="shared" si="139"/>
        <v>241.84</v>
      </c>
      <c r="O839">
        <f t="shared" si="136"/>
        <v>6.6159444260668207E-2</v>
      </c>
      <c r="P839">
        <f t="shared" si="137"/>
        <v>0.12404895798875289</v>
      </c>
      <c r="Q839">
        <f t="shared" si="138"/>
        <v>0.73188885213364208</v>
      </c>
    </row>
    <row r="840" spans="1:17" x14ac:dyDescent="0.25">
      <c r="A840" t="s">
        <v>869</v>
      </c>
      <c r="B840">
        <v>60.9</v>
      </c>
      <c r="C840">
        <v>8.5596999999999994</v>
      </c>
      <c r="D840" s="1">
        <v>4.3490000000000001E-7</v>
      </c>
      <c r="E840">
        <v>63</v>
      </c>
      <c r="G840">
        <v>10</v>
      </c>
      <c r="H840" t="s">
        <v>12</v>
      </c>
      <c r="I840">
        <v>41</v>
      </c>
      <c r="J840" t="s">
        <v>12</v>
      </c>
      <c r="K840">
        <v>184.5</v>
      </c>
      <c r="L840" t="s">
        <v>12</v>
      </c>
      <c r="M840">
        <v>78</v>
      </c>
      <c r="N840">
        <f t="shared" si="139"/>
        <v>241.26</v>
      </c>
      <c r="O840">
        <f t="shared" si="136"/>
        <v>4.1449059106358287E-2</v>
      </c>
      <c r="P840">
        <f t="shared" si="137"/>
        <v>0.16994114233606897</v>
      </c>
      <c r="Q840">
        <f t="shared" si="138"/>
        <v>0.7647351405123104</v>
      </c>
    </row>
    <row r="841" spans="1:17" x14ac:dyDescent="0.25">
      <c r="A841" t="s">
        <v>870</v>
      </c>
      <c r="B841">
        <v>60.9</v>
      </c>
      <c r="C841">
        <v>8.5791000000000004</v>
      </c>
      <c r="D841" s="1">
        <v>4.341E-7</v>
      </c>
      <c r="E841">
        <v>63</v>
      </c>
      <c r="G841">
        <v>19</v>
      </c>
      <c r="H841" t="s">
        <v>12</v>
      </c>
      <c r="I841">
        <v>35</v>
      </c>
      <c r="J841" t="s">
        <v>12</v>
      </c>
      <c r="K841">
        <v>200</v>
      </c>
      <c r="L841" t="s">
        <v>12</v>
      </c>
      <c r="M841">
        <v>79</v>
      </c>
      <c r="N841">
        <f t="shared" si="139"/>
        <v>240.68</v>
      </c>
      <c r="O841">
        <f t="shared" si="136"/>
        <v>7.8942994847930867E-2</v>
      </c>
      <c r="P841">
        <f t="shared" si="137"/>
        <v>0.14542130629882</v>
      </c>
      <c r="Q841">
        <f t="shared" si="138"/>
        <v>0.83097889313611428</v>
      </c>
    </row>
    <row r="842" spans="1:17" x14ac:dyDescent="0.25">
      <c r="A842" t="s">
        <v>871</v>
      </c>
      <c r="B842">
        <v>60.9</v>
      </c>
      <c r="C842">
        <v>8.5988000000000007</v>
      </c>
      <c r="D842" s="1">
        <v>4.333E-7</v>
      </c>
      <c r="E842">
        <v>63</v>
      </c>
      <c r="G842">
        <v>17</v>
      </c>
      <c r="H842" t="s">
        <v>12</v>
      </c>
      <c r="I842">
        <v>31</v>
      </c>
      <c r="J842" t="s">
        <v>12</v>
      </c>
      <c r="K842">
        <v>216.5</v>
      </c>
      <c r="L842" t="s">
        <v>12</v>
      </c>
      <c r="M842">
        <v>80</v>
      </c>
      <c r="N842">
        <f t="shared" si="139"/>
        <v>240.1</v>
      </c>
      <c r="O842">
        <f t="shared" si="136"/>
        <v>7.0803831736776346E-2</v>
      </c>
      <c r="P842">
        <f t="shared" si="137"/>
        <v>0.12911286963765098</v>
      </c>
      <c r="Q842">
        <f t="shared" si="138"/>
        <v>0.90170762182423991</v>
      </c>
    </row>
    <row r="843" spans="1:17" x14ac:dyDescent="0.25">
      <c r="A843" t="s">
        <v>872</v>
      </c>
      <c r="B843">
        <v>60.9</v>
      </c>
      <c r="C843">
        <v>8.6184999999999992</v>
      </c>
      <c r="D843" s="1">
        <v>3.1889999999999998E-7</v>
      </c>
      <c r="E843">
        <v>63</v>
      </c>
      <c r="G843">
        <v>13</v>
      </c>
      <c r="H843" t="s">
        <v>12</v>
      </c>
      <c r="I843">
        <v>23</v>
      </c>
      <c r="J843" t="s">
        <v>12</v>
      </c>
      <c r="K843">
        <v>185.5</v>
      </c>
      <c r="L843" t="s">
        <v>12</v>
      </c>
      <c r="M843">
        <v>81</v>
      </c>
      <c r="N843">
        <f t="shared" si="139"/>
        <v>239.52</v>
      </c>
      <c r="O843">
        <f t="shared" si="136"/>
        <v>5.4275217100868405E-2</v>
      </c>
      <c r="P843">
        <f t="shared" si="137"/>
        <v>9.6025384101536396E-2</v>
      </c>
      <c r="Q843">
        <f t="shared" si="138"/>
        <v>0.77446559786239144</v>
      </c>
    </row>
    <row r="844" spans="1:17" x14ac:dyDescent="0.25">
      <c r="A844" t="s">
        <v>873</v>
      </c>
      <c r="B844">
        <v>60.9</v>
      </c>
      <c r="C844">
        <v>8.6404999999999994</v>
      </c>
      <c r="D844" s="1">
        <v>3.5909999999999998E-7</v>
      </c>
      <c r="E844">
        <v>63</v>
      </c>
      <c r="G844">
        <v>23</v>
      </c>
      <c r="H844" t="s">
        <v>12</v>
      </c>
      <c r="I844">
        <v>25</v>
      </c>
      <c r="J844" t="s">
        <v>12</v>
      </c>
      <c r="K844">
        <v>208.5</v>
      </c>
      <c r="L844" t="s">
        <v>12</v>
      </c>
      <c r="M844">
        <v>82</v>
      </c>
      <c r="N844">
        <f t="shared" si="139"/>
        <v>238.94</v>
      </c>
      <c r="O844">
        <f t="shared" si="136"/>
        <v>9.6258474930945012E-2</v>
      </c>
      <c r="P844">
        <f t="shared" si="137"/>
        <v>0.10462877709885327</v>
      </c>
      <c r="Q844">
        <f t="shared" si="138"/>
        <v>0.87260400100443625</v>
      </c>
    </row>
    <row r="845" spans="1:17" x14ac:dyDescent="0.25">
      <c r="A845" t="s">
        <v>874</v>
      </c>
      <c r="B845">
        <v>60.9</v>
      </c>
      <c r="C845">
        <v>8.66</v>
      </c>
      <c r="D845" s="1">
        <v>4.313E-7</v>
      </c>
      <c r="E845">
        <v>63</v>
      </c>
      <c r="G845">
        <v>9</v>
      </c>
      <c r="H845" t="s">
        <v>12</v>
      </c>
      <c r="I845">
        <v>37.5</v>
      </c>
      <c r="J845" t="s">
        <v>12</v>
      </c>
      <c r="K845">
        <v>207</v>
      </c>
      <c r="L845" t="s">
        <v>12</v>
      </c>
      <c r="M845">
        <v>83</v>
      </c>
      <c r="N845">
        <f t="shared" si="139"/>
        <v>238.36</v>
      </c>
      <c r="O845">
        <f t="shared" si="136"/>
        <v>3.7758013089444535E-2</v>
      </c>
      <c r="P845">
        <f t="shared" si="137"/>
        <v>0.15732505453935222</v>
      </c>
      <c r="Q845">
        <f t="shared" si="138"/>
        <v>0.8684343010572243</v>
      </c>
    </row>
    <row r="846" spans="1:17" x14ac:dyDescent="0.25">
      <c r="A846" t="s">
        <v>875</v>
      </c>
      <c r="B846">
        <v>60</v>
      </c>
      <c r="C846">
        <v>8.6784999999999997</v>
      </c>
      <c r="D846" s="1">
        <v>3.6059999999999999E-7</v>
      </c>
      <c r="E846">
        <v>63</v>
      </c>
      <c r="G846">
        <v>10</v>
      </c>
      <c r="H846" t="s">
        <v>12</v>
      </c>
      <c r="I846">
        <v>34</v>
      </c>
      <c r="J846" t="s">
        <v>12</v>
      </c>
      <c r="K846">
        <v>220.5</v>
      </c>
      <c r="L846" t="s">
        <v>12</v>
      </c>
      <c r="M846">
        <v>84</v>
      </c>
      <c r="N846">
        <f t="shared" si="139"/>
        <v>237.78</v>
      </c>
      <c r="O846">
        <f t="shared" si="136"/>
        <v>4.205568172260072E-2</v>
      </c>
      <c r="P846">
        <f t="shared" si="137"/>
        <v>0.14298931785684246</v>
      </c>
      <c r="Q846">
        <f t="shared" si="138"/>
        <v>0.92732778198334598</v>
      </c>
    </row>
    <row r="847" spans="1:17" x14ac:dyDescent="0.25">
      <c r="A847" t="s">
        <v>876</v>
      </c>
      <c r="B847">
        <v>60.9</v>
      </c>
      <c r="C847">
        <v>8.6992999999999991</v>
      </c>
      <c r="D847" s="1">
        <v>3.129E-7</v>
      </c>
      <c r="E847">
        <v>63</v>
      </c>
      <c r="G847">
        <v>18</v>
      </c>
      <c r="H847" t="s">
        <v>12</v>
      </c>
      <c r="I847">
        <v>20</v>
      </c>
      <c r="J847" t="s">
        <v>12</v>
      </c>
      <c r="K847">
        <v>218.5</v>
      </c>
      <c r="L847" t="s">
        <v>12</v>
      </c>
      <c r="M847">
        <v>85</v>
      </c>
      <c r="N847">
        <f t="shared" si="139"/>
        <v>237.2</v>
      </c>
      <c r="O847">
        <f t="shared" si="136"/>
        <v>7.5885328836424959E-2</v>
      </c>
      <c r="P847">
        <f t="shared" si="137"/>
        <v>8.4317032040472181E-2</v>
      </c>
      <c r="Q847">
        <f t="shared" si="138"/>
        <v>0.92116357504215851</v>
      </c>
    </row>
    <row r="848" spans="1:17" x14ac:dyDescent="0.25">
      <c r="A848" t="s">
        <v>877</v>
      </c>
      <c r="B848">
        <v>60.9</v>
      </c>
      <c r="C848">
        <v>8.7205999999999992</v>
      </c>
      <c r="D848" s="1">
        <v>3.7409999999999999E-7</v>
      </c>
      <c r="E848">
        <v>63</v>
      </c>
      <c r="G848">
        <v>13</v>
      </c>
      <c r="H848" t="s">
        <v>12</v>
      </c>
      <c r="I848">
        <v>36</v>
      </c>
      <c r="J848" t="s">
        <v>12</v>
      </c>
      <c r="K848">
        <v>228.5</v>
      </c>
      <c r="L848" t="s">
        <v>12</v>
      </c>
      <c r="M848">
        <v>86</v>
      </c>
      <c r="N848">
        <f t="shared" si="139"/>
        <v>236.62</v>
      </c>
      <c r="O848">
        <f t="shared" si="136"/>
        <v>5.4940410785225255E-2</v>
      </c>
      <c r="P848">
        <f t="shared" si="137"/>
        <v>0.15214267602062378</v>
      </c>
      <c r="Q848">
        <f t="shared" si="138"/>
        <v>0.96568337418645933</v>
      </c>
    </row>
    <row r="849" spans="1:17" x14ac:dyDescent="0.25">
      <c r="A849" t="s">
        <v>878</v>
      </c>
      <c r="B849">
        <v>60.9</v>
      </c>
      <c r="C849">
        <v>8.7407000000000004</v>
      </c>
      <c r="D849" s="1">
        <v>4.2819999999999998E-7</v>
      </c>
      <c r="E849">
        <v>63</v>
      </c>
      <c r="G849">
        <v>22</v>
      </c>
      <c r="H849" t="s">
        <v>12</v>
      </c>
      <c r="I849">
        <v>19</v>
      </c>
      <c r="J849" t="s">
        <v>12</v>
      </c>
      <c r="K849">
        <v>209</v>
      </c>
      <c r="L849" t="s">
        <v>12</v>
      </c>
      <c r="M849">
        <v>87</v>
      </c>
      <c r="N849">
        <f t="shared" si="139"/>
        <v>236.04000000000002</v>
      </c>
      <c r="O849">
        <f t="shared" si="136"/>
        <v>9.3204541603118113E-2</v>
      </c>
      <c r="P849">
        <f t="shared" si="137"/>
        <v>8.0494831384511092E-2</v>
      </c>
      <c r="Q849">
        <f t="shared" si="138"/>
        <v>0.88544314522962198</v>
      </c>
    </row>
    <row r="850" spans="1:17" x14ac:dyDescent="0.25">
      <c r="A850" t="s">
        <v>879</v>
      </c>
      <c r="B850">
        <v>60</v>
      </c>
      <c r="C850">
        <v>8.7617999999999991</v>
      </c>
      <c r="D850" s="1">
        <v>4.2809999999999998E-7</v>
      </c>
      <c r="E850">
        <v>63</v>
      </c>
      <c r="G850">
        <v>16</v>
      </c>
      <c r="H850" t="s">
        <v>12</v>
      </c>
      <c r="I850">
        <v>32</v>
      </c>
      <c r="J850" t="s">
        <v>12</v>
      </c>
      <c r="K850">
        <v>218</v>
      </c>
      <c r="L850" t="s">
        <v>12</v>
      </c>
      <c r="M850">
        <v>88</v>
      </c>
      <c r="N850">
        <f t="shared" si="139"/>
        <v>235.46</v>
      </c>
      <c r="O850">
        <f t="shared" si="136"/>
        <v>6.7952093773889402E-2</v>
      </c>
      <c r="P850">
        <f t="shared" si="137"/>
        <v>0.1359041875477788</v>
      </c>
      <c r="Q850">
        <f t="shared" si="138"/>
        <v>0.92584727766924313</v>
      </c>
    </row>
    <row r="851" spans="1:17" x14ac:dyDescent="0.25">
      <c r="A851" t="s">
        <v>880</v>
      </c>
      <c r="B851">
        <v>60.9</v>
      </c>
      <c r="C851">
        <v>8.7805999999999997</v>
      </c>
      <c r="D851" s="1">
        <v>4.277E-7</v>
      </c>
      <c r="E851">
        <v>63</v>
      </c>
      <c r="G851">
        <v>17</v>
      </c>
      <c r="H851" t="s">
        <v>12</v>
      </c>
      <c r="I851">
        <v>27</v>
      </c>
      <c r="J851" t="s">
        <v>12</v>
      </c>
      <c r="K851">
        <v>220</v>
      </c>
      <c r="L851" t="s">
        <v>12</v>
      </c>
      <c r="M851">
        <v>89</v>
      </c>
      <c r="N851">
        <f t="shared" si="139"/>
        <v>234.88</v>
      </c>
      <c r="O851">
        <f t="shared" si="136"/>
        <v>7.2377384196185293E-2</v>
      </c>
      <c r="P851">
        <f t="shared" si="137"/>
        <v>0.11495231607629428</v>
      </c>
      <c r="Q851">
        <f t="shared" si="138"/>
        <v>0.93664850136239786</v>
      </c>
    </row>
    <row r="852" spans="1:17" x14ac:dyDescent="0.25">
      <c r="A852" t="s">
        <v>881</v>
      </c>
      <c r="B852">
        <v>60.9</v>
      </c>
      <c r="C852">
        <v>8.8015000000000008</v>
      </c>
      <c r="D852" s="1">
        <v>4.2730000000000002E-7</v>
      </c>
      <c r="E852">
        <v>63</v>
      </c>
      <c r="G852">
        <v>10</v>
      </c>
      <c r="H852" t="s">
        <v>12</v>
      </c>
      <c r="I852">
        <v>29</v>
      </c>
      <c r="J852" t="s">
        <v>12</v>
      </c>
      <c r="K852">
        <v>221.5</v>
      </c>
      <c r="L852" t="s">
        <v>12</v>
      </c>
      <c r="M852">
        <v>90</v>
      </c>
      <c r="N852">
        <f t="shared" si="139"/>
        <v>234.3</v>
      </c>
      <c r="O852">
        <f t="shared" si="136"/>
        <v>4.2680324370465213E-2</v>
      </c>
      <c r="P852">
        <f t="shared" si="137"/>
        <v>0.12377294067434912</v>
      </c>
      <c r="Q852">
        <f t="shared" si="138"/>
        <v>0.94536918480580445</v>
      </c>
    </row>
    <row r="853" spans="1:17" x14ac:dyDescent="0.25">
      <c r="A853" t="s">
        <v>882</v>
      </c>
      <c r="B853">
        <v>60.9</v>
      </c>
      <c r="C853">
        <v>8.8214000000000006</v>
      </c>
      <c r="D853" s="1">
        <v>4.2660000000000002E-7</v>
      </c>
      <c r="E853">
        <v>63</v>
      </c>
      <c r="G853">
        <v>12</v>
      </c>
      <c r="H853" t="s">
        <v>12</v>
      </c>
      <c r="I853">
        <v>29</v>
      </c>
      <c r="J853" t="s">
        <v>12</v>
      </c>
      <c r="K853">
        <v>261</v>
      </c>
      <c r="L853" t="s">
        <v>12</v>
      </c>
      <c r="M853">
        <v>91</v>
      </c>
      <c r="N853">
        <f t="shared" si="139"/>
        <v>233.72</v>
      </c>
      <c r="O853">
        <f t="shared" si="136"/>
        <v>5.1343487934280334E-2</v>
      </c>
      <c r="P853">
        <f t="shared" si="137"/>
        <v>0.12408009584117748</v>
      </c>
      <c r="Q853">
        <f t="shared" si="138"/>
        <v>1.1167208625705973</v>
      </c>
    </row>
    <row r="854" spans="1:17" x14ac:dyDescent="0.25">
      <c r="A854" t="s">
        <v>883</v>
      </c>
      <c r="B854">
        <v>60.9</v>
      </c>
      <c r="C854">
        <v>8.8407999999999998</v>
      </c>
      <c r="D854" s="1">
        <v>3.114E-7</v>
      </c>
      <c r="E854">
        <v>63</v>
      </c>
      <c r="G854">
        <v>19</v>
      </c>
      <c r="H854" t="s">
        <v>12</v>
      </c>
      <c r="I854">
        <v>19</v>
      </c>
      <c r="J854" t="s">
        <v>12</v>
      </c>
      <c r="K854">
        <v>222</v>
      </c>
      <c r="L854" t="s">
        <v>12</v>
      </c>
      <c r="M854">
        <v>92</v>
      </c>
      <c r="N854">
        <f t="shared" si="139"/>
        <v>233.14</v>
      </c>
      <c r="O854">
        <f t="shared" si="136"/>
        <v>8.1496096765891743E-2</v>
      </c>
      <c r="P854">
        <f t="shared" si="137"/>
        <v>8.1496096765891743E-2</v>
      </c>
      <c r="Q854">
        <f t="shared" si="138"/>
        <v>0.95221755168568245</v>
      </c>
    </row>
    <row r="855" spans="1:17" x14ac:dyDescent="0.25">
      <c r="A855" t="s">
        <v>884</v>
      </c>
      <c r="B855">
        <v>60.9</v>
      </c>
      <c r="C855">
        <v>8.8592999999999993</v>
      </c>
      <c r="D855" s="1">
        <v>4.2539999999999998E-7</v>
      </c>
      <c r="E855">
        <v>63</v>
      </c>
      <c r="G855">
        <v>9</v>
      </c>
      <c r="H855" t="s">
        <v>12</v>
      </c>
      <c r="I855">
        <v>33</v>
      </c>
      <c r="J855" t="s">
        <v>12</v>
      </c>
      <c r="K855">
        <v>234.5</v>
      </c>
      <c r="L855" t="s">
        <v>12</v>
      </c>
      <c r="M855">
        <v>93</v>
      </c>
      <c r="N855">
        <f t="shared" si="139"/>
        <v>232.56</v>
      </c>
      <c r="O855">
        <f t="shared" si="136"/>
        <v>3.8699690402476783E-2</v>
      </c>
      <c r="P855">
        <f t="shared" si="137"/>
        <v>0.14189886480908154</v>
      </c>
      <c r="Q855">
        <f t="shared" si="138"/>
        <v>1.0083419332645338</v>
      </c>
    </row>
    <row r="856" spans="1:17" x14ac:dyDescent="0.25">
      <c r="A856" t="s">
        <v>885</v>
      </c>
      <c r="B856">
        <v>60</v>
      </c>
      <c r="C856">
        <v>8.8813999999999993</v>
      </c>
      <c r="D856" s="1">
        <v>4.2129999999999999E-7</v>
      </c>
      <c r="E856">
        <v>63</v>
      </c>
      <c r="G856">
        <v>21</v>
      </c>
      <c r="H856" t="s">
        <v>12</v>
      </c>
      <c r="I856">
        <v>25</v>
      </c>
      <c r="J856" t="s">
        <v>12</v>
      </c>
      <c r="K856">
        <v>225.5</v>
      </c>
      <c r="L856" t="s">
        <v>12</v>
      </c>
      <c r="M856">
        <v>94</v>
      </c>
      <c r="N856">
        <f t="shared" si="139"/>
        <v>231.98000000000002</v>
      </c>
      <c r="O856">
        <f t="shared" si="136"/>
        <v>9.0525045262522627E-2</v>
      </c>
      <c r="P856">
        <f t="shared" si="137"/>
        <v>0.10776791102681264</v>
      </c>
      <c r="Q856">
        <f t="shared" si="138"/>
        <v>0.97206655746185011</v>
      </c>
    </row>
    <row r="857" spans="1:17" x14ac:dyDescent="0.25">
      <c r="A857" t="s">
        <v>886</v>
      </c>
      <c r="B857">
        <v>60.9</v>
      </c>
      <c r="C857">
        <v>8.9014000000000006</v>
      </c>
      <c r="D857" s="1">
        <v>4.1409999999999998E-7</v>
      </c>
      <c r="E857">
        <v>63</v>
      </c>
      <c r="G857">
        <v>12</v>
      </c>
      <c r="H857" t="s">
        <v>12</v>
      </c>
      <c r="I857">
        <v>30</v>
      </c>
      <c r="J857" t="s">
        <v>12</v>
      </c>
      <c r="K857">
        <v>247</v>
      </c>
      <c r="L857" t="s">
        <v>12</v>
      </c>
      <c r="M857">
        <v>95</v>
      </c>
      <c r="N857">
        <f t="shared" si="139"/>
        <v>231.4</v>
      </c>
      <c r="O857">
        <f t="shared" si="136"/>
        <v>5.1858254105445117E-2</v>
      </c>
      <c r="P857">
        <f t="shared" si="137"/>
        <v>0.12964563526361278</v>
      </c>
      <c r="Q857">
        <f t="shared" si="138"/>
        <v>1.0674157303370786</v>
      </c>
    </row>
    <row r="858" spans="1:17" x14ac:dyDescent="0.25">
      <c r="A858" t="s">
        <v>887</v>
      </c>
      <c r="B858">
        <v>60.9</v>
      </c>
      <c r="C858">
        <v>8.9197000000000006</v>
      </c>
      <c r="D858" s="1">
        <v>4.066E-7</v>
      </c>
      <c r="E858">
        <v>63</v>
      </c>
      <c r="G858">
        <v>12</v>
      </c>
      <c r="H858" t="s">
        <v>12</v>
      </c>
      <c r="I858">
        <v>26</v>
      </c>
      <c r="J858" t="s">
        <v>12</v>
      </c>
      <c r="K858">
        <v>230.5</v>
      </c>
      <c r="L858" t="s">
        <v>12</v>
      </c>
      <c r="M858">
        <v>96</v>
      </c>
      <c r="N858">
        <f t="shared" si="139"/>
        <v>230.82</v>
      </c>
      <c r="O858">
        <f t="shared" si="136"/>
        <v>5.198856251624643E-2</v>
      </c>
      <c r="P858">
        <f t="shared" si="137"/>
        <v>0.11264188545186726</v>
      </c>
      <c r="Q858">
        <f t="shared" si="138"/>
        <v>0.99861363833290018</v>
      </c>
    </row>
    <row r="859" spans="1:17" x14ac:dyDescent="0.25">
      <c r="A859" t="s">
        <v>888</v>
      </c>
      <c r="B859">
        <v>60.9</v>
      </c>
      <c r="C859">
        <v>8.9413999999999998</v>
      </c>
      <c r="D859" s="1">
        <v>4.0330000000000002E-7</v>
      </c>
      <c r="E859">
        <v>63</v>
      </c>
      <c r="G859">
        <v>12</v>
      </c>
      <c r="H859" t="s">
        <v>12</v>
      </c>
      <c r="I859">
        <v>25</v>
      </c>
      <c r="J859" t="s">
        <v>12</v>
      </c>
      <c r="K859">
        <v>217.5</v>
      </c>
      <c r="L859" t="s">
        <v>12</v>
      </c>
      <c r="M859">
        <v>97</v>
      </c>
      <c r="N859">
        <f t="shared" si="139"/>
        <v>230.24</v>
      </c>
      <c r="O859">
        <f t="shared" si="136"/>
        <v>5.2119527449617786E-2</v>
      </c>
      <c r="P859">
        <f t="shared" si="137"/>
        <v>0.1085823488533704</v>
      </c>
      <c r="Q859">
        <f t="shared" si="138"/>
        <v>0.94466643502432246</v>
      </c>
    </row>
    <row r="860" spans="1:17" x14ac:dyDescent="0.25">
      <c r="A860" t="s">
        <v>889</v>
      </c>
      <c r="B860">
        <v>60.9</v>
      </c>
      <c r="C860">
        <v>8.9600000000000009</v>
      </c>
      <c r="D860" s="1">
        <v>4.2549999999999999E-7</v>
      </c>
      <c r="E860">
        <v>63</v>
      </c>
      <c r="G860">
        <v>5</v>
      </c>
      <c r="H860" t="s">
        <v>12</v>
      </c>
      <c r="I860">
        <v>21</v>
      </c>
      <c r="J860" t="s">
        <v>12</v>
      </c>
      <c r="K860">
        <v>210</v>
      </c>
      <c r="L860" t="s">
        <v>12</v>
      </c>
      <c r="M860">
        <v>98</v>
      </c>
      <c r="N860">
        <f t="shared" si="139"/>
        <v>229.66</v>
      </c>
      <c r="O860">
        <f t="shared" si="136"/>
        <v>2.1771314116520075E-2</v>
      </c>
      <c r="P860">
        <f t="shared" si="137"/>
        <v>9.1439519289384305E-2</v>
      </c>
      <c r="Q860">
        <f t="shared" si="138"/>
        <v>0.91439519289384308</v>
      </c>
    </row>
    <row r="861" spans="1:17" x14ac:dyDescent="0.25">
      <c r="A861" t="s">
        <v>890</v>
      </c>
      <c r="B861">
        <v>60.9</v>
      </c>
      <c r="C861">
        <v>8.9769000000000005</v>
      </c>
      <c r="D861" s="1">
        <v>4.2510000000000001E-7</v>
      </c>
      <c r="E861">
        <v>63</v>
      </c>
      <c r="G861">
        <v>6</v>
      </c>
      <c r="H861" t="s">
        <v>12</v>
      </c>
      <c r="I861">
        <v>29</v>
      </c>
      <c r="J861" t="s">
        <v>12</v>
      </c>
      <c r="K861">
        <v>218</v>
      </c>
      <c r="L861" t="s">
        <v>12</v>
      </c>
      <c r="M861">
        <v>99</v>
      </c>
      <c r="N861">
        <f t="shared" si="139"/>
        <v>229.08</v>
      </c>
      <c r="O861">
        <f t="shared" si="136"/>
        <v>2.6191723415400731E-2</v>
      </c>
      <c r="P861">
        <f t="shared" si="137"/>
        <v>0.12659332984110352</v>
      </c>
      <c r="Q861">
        <f t="shared" si="138"/>
        <v>0.95163261742622662</v>
      </c>
    </row>
    <row r="862" spans="1:17" x14ac:dyDescent="0.25">
      <c r="A862" t="s">
        <v>891</v>
      </c>
      <c r="B862">
        <v>60.9</v>
      </c>
      <c r="C862">
        <v>9.0006000000000004</v>
      </c>
      <c r="D862" s="1">
        <v>4.2510000000000001E-7</v>
      </c>
      <c r="E862">
        <v>63</v>
      </c>
      <c r="G862">
        <v>13</v>
      </c>
      <c r="H862" t="s">
        <v>12</v>
      </c>
      <c r="I862">
        <v>27</v>
      </c>
      <c r="J862" t="s">
        <v>12</v>
      </c>
      <c r="K862">
        <v>256.5</v>
      </c>
      <c r="L862" t="s">
        <v>12</v>
      </c>
      <c r="M862">
        <v>100</v>
      </c>
      <c r="N862">
        <f t="shared" si="139"/>
        <v>228.5</v>
      </c>
      <c r="O862">
        <f t="shared" si="136"/>
        <v>5.689277899343545E-2</v>
      </c>
      <c r="P862">
        <f t="shared" si="137"/>
        <v>0.11816192560175055</v>
      </c>
      <c r="Q862">
        <f t="shared" si="138"/>
        <v>1.1225382932166301</v>
      </c>
    </row>
    <row r="863" spans="1:17" x14ac:dyDescent="0.25">
      <c r="A863" t="s">
        <v>892</v>
      </c>
      <c r="B863">
        <v>60.9</v>
      </c>
      <c r="C863">
        <v>7.0006000000000004</v>
      </c>
      <c r="D863" s="1">
        <v>4.2520000000000002E-7</v>
      </c>
      <c r="E863">
        <v>63</v>
      </c>
      <c r="G863">
        <v>0</v>
      </c>
      <c r="H863" t="s">
        <v>12</v>
      </c>
      <c r="I863">
        <v>0</v>
      </c>
      <c r="J863" t="s">
        <v>12</v>
      </c>
      <c r="K863">
        <v>0</v>
      </c>
      <c r="L863" t="s">
        <v>12</v>
      </c>
      <c r="M863">
        <v>0</v>
      </c>
      <c r="N863">
        <f>0.625*M863+217.25</f>
        <v>217.25</v>
      </c>
      <c r="O863">
        <f t="shared" si="136"/>
        <v>0</v>
      </c>
      <c r="P863">
        <f t="shared" si="137"/>
        <v>0</v>
      </c>
      <c r="Q863">
        <f t="shared" si="138"/>
        <v>0</v>
      </c>
    </row>
    <row r="864" spans="1:17" x14ac:dyDescent="0.25">
      <c r="A864" t="s">
        <v>893</v>
      </c>
      <c r="B864">
        <v>60.9</v>
      </c>
      <c r="C864">
        <v>7.0212000000000003</v>
      </c>
      <c r="D864" s="1">
        <v>3.7860000000000002E-7</v>
      </c>
      <c r="E864">
        <v>63</v>
      </c>
      <c r="G864">
        <v>0</v>
      </c>
      <c r="H864" t="s">
        <v>12</v>
      </c>
      <c r="I864">
        <v>0</v>
      </c>
      <c r="J864" t="s">
        <v>12</v>
      </c>
      <c r="K864">
        <v>0</v>
      </c>
      <c r="L864" t="s">
        <v>12</v>
      </c>
      <c r="M864">
        <v>1</v>
      </c>
      <c r="N864">
        <f t="shared" ref="N864:N927" si="140">0.625*M864+217.25</f>
        <v>217.875</v>
      </c>
      <c r="O864">
        <f t="shared" si="136"/>
        <v>0</v>
      </c>
      <c r="P864">
        <f t="shared" si="137"/>
        <v>0</v>
      </c>
      <c r="Q864">
        <f t="shared" si="138"/>
        <v>0</v>
      </c>
    </row>
    <row r="865" spans="1:17" x14ac:dyDescent="0.25">
      <c r="A865" t="s">
        <v>894</v>
      </c>
      <c r="B865">
        <v>60.9</v>
      </c>
      <c r="C865">
        <v>7.0393999999999997</v>
      </c>
      <c r="D865" s="1">
        <v>4.2580000000000001E-7</v>
      </c>
      <c r="E865">
        <v>63</v>
      </c>
      <c r="G865">
        <v>2</v>
      </c>
      <c r="H865" t="s">
        <v>12</v>
      </c>
      <c r="I865">
        <v>0</v>
      </c>
      <c r="J865" t="s">
        <v>12</v>
      </c>
      <c r="K865">
        <v>2</v>
      </c>
      <c r="L865" t="s">
        <v>12</v>
      </c>
      <c r="M865">
        <v>2</v>
      </c>
      <c r="N865">
        <f t="shared" si="140"/>
        <v>218.5</v>
      </c>
      <c r="O865">
        <f t="shared" si="136"/>
        <v>9.1533180778032037E-3</v>
      </c>
      <c r="P865">
        <f t="shared" si="137"/>
        <v>0</v>
      </c>
      <c r="Q865">
        <f t="shared" si="138"/>
        <v>9.1533180778032037E-3</v>
      </c>
    </row>
    <row r="866" spans="1:17" x14ac:dyDescent="0.25">
      <c r="A866" t="s">
        <v>895</v>
      </c>
      <c r="B866">
        <v>60</v>
      </c>
      <c r="C866">
        <v>7.0610999999999997</v>
      </c>
      <c r="D866" s="1">
        <v>4.2599999999999998E-7</v>
      </c>
      <c r="E866">
        <v>63</v>
      </c>
      <c r="G866">
        <v>2</v>
      </c>
      <c r="H866" t="s">
        <v>12</v>
      </c>
      <c r="I866">
        <v>0</v>
      </c>
      <c r="J866" t="s">
        <v>12</v>
      </c>
      <c r="K866">
        <v>2</v>
      </c>
      <c r="L866" t="s">
        <v>12</v>
      </c>
      <c r="M866">
        <v>3</v>
      </c>
      <c r="N866">
        <f t="shared" si="140"/>
        <v>219.125</v>
      </c>
      <c r="O866">
        <f t="shared" si="136"/>
        <v>9.1272104962920701E-3</v>
      </c>
      <c r="P866">
        <f t="shared" si="137"/>
        <v>0</v>
      </c>
      <c r="Q866">
        <f t="shared" si="138"/>
        <v>9.1272104962920701E-3</v>
      </c>
    </row>
    <row r="867" spans="1:17" x14ac:dyDescent="0.25">
      <c r="A867" t="s">
        <v>896</v>
      </c>
      <c r="B867">
        <v>60.9</v>
      </c>
      <c r="C867">
        <v>7.0818000000000003</v>
      </c>
      <c r="D867" s="1">
        <v>4.2619999999999999E-7</v>
      </c>
      <c r="E867">
        <v>63</v>
      </c>
      <c r="G867">
        <v>0</v>
      </c>
      <c r="H867" t="s">
        <v>12</v>
      </c>
      <c r="I867">
        <v>0</v>
      </c>
      <c r="J867" t="s">
        <v>12</v>
      </c>
      <c r="K867">
        <v>0</v>
      </c>
      <c r="L867" t="s">
        <v>12</v>
      </c>
      <c r="M867">
        <v>4</v>
      </c>
      <c r="N867">
        <f t="shared" si="140"/>
        <v>219.75</v>
      </c>
      <c r="O867">
        <f t="shared" si="136"/>
        <v>0</v>
      </c>
      <c r="P867">
        <f t="shared" si="137"/>
        <v>0</v>
      </c>
      <c r="Q867">
        <f t="shared" si="138"/>
        <v>0</v>
      </c>
    </row>
    <row r="868" spans="1:17" x14ac:dyDescent="0.25">
      <c r="A868" t="s">
        <v>897</v>
      </c>
      <c r="B868">
        <v>60.9</v>
      </c>
      <c r="C868">
        <v>7.0987999999999998</v>
      </c>
      <c r="D868" s="1">
        <v>4.2249999999999998E-7</v>
      </c>
      <c r="E868">
        <v>63</v>
      </c>
      <c r="G868">
        <v>0</v>
      </c>
      <c r="H868" t="s">
        <v>12</v>
      </c>
      <c r="I868">
        <v>1</v>
      </c>
      <c r="J868" t="s">
        <v>12</v>
      </c>
      <c r="K868">
        <v>1</v>
      </c>
      <c r="L868" t="s">
        <v>12</v>
      </c>
      <c r="M868">
        <v>5</v>
      </c>
      <c r="N868">
        <f t="shared" si="140"/>
        <v>220.375</v>
      </c>
      <c r="O868">
        <f t="shared" si="136"/>
        <v>0</v>
      </c>
      <c r="P868">
        <f t="shared" si="137"/>
        <v>4.5377197958026095E-3</v>
      </c>
      <c r="Q868">
        <f t="shared" si="138"/>
        <v>4.5377197958026095E-3</v>
      </c>
    </row>
    <row r="869" spans="1:17" x14ac:dyDescent="0.25">
      <c r="A869" t="s">
        <v>898</v>
      </c>
      <c r="B869">
        <v>60.9</v>
      </c>
      <c r="C869">
        <v>7.1199000000000003</v>
      </c>
      <c r="D869" s="1">
        <v>4.2650000000000001E-7</v>
      </c>
      <c r="E869">
        <v>63</v>
      </c>
      <c r="G869">
        <v>0</v>
      </c>
      <c r="H869" t="s">
        <v>12</v>
      </c>
      <c r="I869">
        <v>0</v>
      </c>
      <c r="J869" t="s">
        <v>12</v>
      </c>
      <c r="K869">
        <v>1</v>
      </c>
      <c r="L869" t="s">
        <v>12</v>
      </c>
      <c r="M869">
        <v>6</v>
      </c>
      <c r="N869">
        <f t="shared" si="140"/>
        <v>221</v>
      </c>
      <c r="O869">
        <f t="shared" si="136"/>
        <v>0</v>
      </c>
      <c r="P869">
        <f t="shared" si="137"/>
        <v>0</v>
      </c>
      <c r="Q869">
        <f t="shared" si="138"/>
        <v>4.5248868778280547E-3</v>
      </c>
    </row>
    <row r="870" spans="1:17" x14ac:dyDescent="0.25">
      <c r="A870" t="s">
        <v>899</v>
      </c>
      <c r="B870">
        <v>60.9</v>
      </c>
      <c r="C870">
        <v>7.1391999999999998</v>
      </c>
      <c r="D870" s="1">
        <v>3.7640000000000001E-7</v>
      </c>
      <c r="E870">
        <v>63</v>
      </c>
      <c r="G870">
        <v>1</v>
      </c>
      <c r="H870" t="s">
        <v>12</v>
      </c>
      <c r="I870">
        <v>1</v>
      </c>
      <c r="J870" t="s">
        <v>12</v>
      </c>
      <c r="K870">
        <v>3</v>
      </c>
      <c r="L870" t="s">
        <v>12</v>
      </c>
      <c r="M870">
        <v>7</v>
      </c>
      <c r="N870">
        <f t="shared" si="140"/>
        <v>221.625</v>
      </c>
      <c r="O870">
        <f t="shared" si="136"/>
        <v>4.5121263395375075E-3</v>
      </c>
      <c r="P870">
        <f t="shared" si="137"/>
        <v>4.5121263395375075E-3</v>
      </c>
      <c r="Q870">
        <f t="shared" si="138"/>
        <v>1.3536379018612521E-2</v>
      </c>
    </row>
    <row r="871" spans="1:17" x14ac:dyDescent="0.25">
      <c r="A871" t="s">
        <v>900</v>
      </c>
      <c r="B871">
        <v>60.9</v>
      </c>
      <c r="C871">
        <v>7.1604999999999999</v>
      </c>
      <c r="D871" s="1">
        <v>4.2669999999999998E-7</v>
      </c>
      <c r="E871">
        <v>63</v>
      </c>
      <c r="G871">
        <v>0</v>
      </c>
      <c r="H871" t="s">
        <v>12</v>
      </c>
      <c r="I871">
        <v>0</v>
      </c>
      <c r="J871" t="s">
        <v>12</v>
      </c>
      <c r="K871">
        <v>3</v>
      </c>
      <c r="L871" t="s">
        <v>12</v>
      </c>
      <c r="M871">
        <v>8</v>
      </c>
      <c r="N871">
        <f t="shared" si="140"/>
        <v>222.25</v>
      </c>
      <c r="O871">
        <f t="shared" si="136"/>
        <v>0</v>
      </c>
      <c r="P871">
        <f t="shared" si="137"/>
        <v>0</v>
      </c>
      <c r="Q871">
        <f t="shared" si="138"/>
        <v>1.3498312710911136E-2</v>
      </c>
    </row>
    <row r="872" spans="1:17" x14ac:dyDescent="0.25">
      <c r="A872" t="s">
        <v>901</v>
      </c>
      <c r="B872">
        <v>60.9</v>
      </c>
      <c r="C872">
        <v>7.18</v>
      </c>
      <c r="D872" s="1">
        <v>4.2679999999999998E-7</v>
      </c>
      <c r="E872">
        <v>63</v>
      </c>
      <c r="G872">
        <v>0</v>
      </c>
      <c r="H872" t="s">
        <v>12</v>
      </c>
      <c r="I872">
        <v>0</v>
      </c>
      <c r="J872" t="s">
        <v>12</v>
      </c>
      <c r="K872">
        <v>1</v>
      </c>
      <c r="L872" t="s">
        <v>12</v>
      </c>
      <c r="M872">
        <v>9</v>
      </c>
      <c r="N872">
        <f t="shared" si="140"/>
        <v>222.875</v>
      </c>
      <c r="O872">
        <f t="shared" si="136"/>
        <v>0</v>
      </c>
      <c r="P872">
        <f t="shared" si="137"/>
        <v>0</v>
      </c>
      <c r="Q872">
        <f t="shared" si="138"/>
        <v>4.4868199663488503E-3</v>
      </c>
    </row>
    <row r="873" spans="1:17" x14ac:dyDescent="0.25">
      <c r="A873" t="s">
        <v>902</v>
      </c>
      <c r="B873">
        <v>60.9</v>
      </c>
      <c r="C873">
        <v>7.202</v>
      </c>
      <c r="D873" s="1">
        <v>4.2710000000000001E-7</v>
      </c>
      <c r="E873">
        <v>63</v>
      </c>
      <c r="G873">
        <v>1</v>
      </c>
      <c r="H873" t="s">
        <v>12</v>
      </c>
      <c r="I873">
        <v>0</v>
      </c>
      <c r="J873" t="s">
        <v>12</v>
      </c>
      <c r="K873">
        <v>1</v>
      </c>
      <c r="L873" t="s">
        <v>12</v>
      </c>
      <c r="M873">
        <v>10</v>
      </c>
      <c r="N873">
        <f t="shared" si="140"/>
        <v>223.5</v>
      </c>
      <c r="O873">
        <f t="shared" si="136"/>
        <v>4.4742729306487695E-3</v>
      </c>
      <c r="P873">
        <f t="shared" si="137"/>
        <v>0</v>
      </c>
      <c r="Q873">
        <f t="shared" si="138"/>
        <v>4.4742729306487695E-3</v>
      </c>
    </row>
    <row r="874" spans="1:17" x14ac:dyDescent="0.25">
      <c r="A874" t="s">
        <v>903</v>
      </c>
      <c r="B874">
        <v>60</v>
      </c>
      <c r="C874">
        <v>7.2182000000000004</v>
      </c>
      <c r="D874" s="1">
        <v>4.27E-7</v>
      </c>
      <c r="E874">
        <v>63</v>
      </c>
      <c r="G874">
        <v>0</v>
      </c>
      <c r="H874" t="s">
        <v>12</v>
      </c>
      <c r="I874">
        <v>0</v>
      </c>
      <c r="J874" t="s">
        <v>12</v>
      </c>
      <c r="K874">
        <v>0</v>
      </c>
      <c r="L874" t="s">
        <v>12</v>
      </c>
      <c r="M874">
        <v>11</v>
      </c>
      <c r="N874">
        <f t="shared" si="140"/>
        <v>224.125</v>
      </c>
      <c r="O874">
        <f t="shared" si="136"/>
        <v>0</v>
      </c>
      <c r="P874">
        <f t="shared" si="137"/>
        <v>0</v>
      </c>
      <c r="Q874">
        <f t="shared" si="138"/>
        <v>0</v>
      </c>
    </row>
    <row r="875" spans="1:17" x14ac:dyDescent="0.25">
      <c r="A875" t="s">
        <v>904</v>
      </c>
      <c r="B875">
        <v>60</v>
      </c>
      <c r="C875">
        <v>7.2411000000000003</v>
      </c>
      <c r="D875" s="1">
        <v>4.2570000000000001E-7</v>
      </c>
      <c r="E875">
        <v>63</v>
      </c>
      <c r="G875">
        <v>0</v>
      </c>
      <c r="H875" t="s">
        <v>12</v>
      </c>
      <c r="I875">
        <v>0</v>
      </c>
      <c r="J875" t="s">
        <v>12</v>
      </c>
      <c r="K875">
        <v>3</v>
      </c>
      <c r="L875" t="s">
        <v>12</v>
      </c>
      <c r="M875">
        <v>12</v>
      </c>
      <c r="N875">
        <f t="shared" si="140"/>
        <v>224.75</v>
      </c>
      <c r="O875">
        <f t="shared" si="136"/>
        <v>0</v>
      </c>
      <c r="P875">
        <f t="shared" si="137"/>
        <v>0</v>
      </c>
      <c r="Q875">
        <f t="shared" si="138"/>
        <v>1.3348164627363738E-2</v>
      </c>
    </row>
    <row r="876" spans="1:17" x14ac:dyDescent="0.25">
      <c r="A876" t="s">
        <v>905</v>
      </c>
      <c r="B876">
        <v>60.9</v>
      </c>
      <c r="C876">
        <v>7.2606000000000002</v>
      </c>
      <c r="D876" s="1">
        <v>3.9449999999999999E-7</v>
      </c>
      <c r="E876">
        <v>63</v>
      </c>
      <c r="G876">
        <v>0</v>
      </c>
      <c r="H876" t="s">
        <v>12</v>
      </c>
      <c r="I876">
        <v>2</v>
      </c>
      <c r="J876" t="s">
        <v>12</v>
      </c>
      <c r="K876">
        <v>2</v>
      </c>
      <c r="L876" t="s">
        <v>12</v>
      </c>
      <c r="M876">
        <v>13</v>
      </c>
      <c r="N876">
        <f t="shared" si="140"/>
        <v>225.375</v>
      </c>
      <c r="O876">
        <f t="shared" si="136"/>
        <v>0</v>
      </c>
      <c r="P876">
        <f t="shared" si="137"/>
        <v>8.8740987243483092E-3</v>
      </c>
      <c r="Q876">
        <f t="shared" si="138"/>
        <v>8.8740987243483092E-3</v>
      </c>
    </row>
    <row r="877" spans="1:17" x14ac:dyDescent="0.25">
      <c r="A877" t="s">
        <v>906</v>
      </c>
      <c r="B877">
        <v>60.9</v>
      </c>
      <c r="C877">
        <v>7.2815000000000003</v>
      </c>
      <c r="D877" s="1">
        <v>4.2710000000000001E-7</v>
      </c>
      <c r="E877">
        <v>63</v>
      </c>
      <c r="G877">
        <v>0</v>
      </c>
      <c r="H877" t="s">
        <v>12</v>
      </c>
      <c r="I877">
        <v>0</v>
      </c>
      <c r="J877" t="s">
        <v>12</v>
      </c>
      <c r="K877">
        <v>2</v>
      </c>
      <c r="L877" t="s">
        <v>12</v>
      </c>
      <c r="M877">
        <v>14</v>
      </c>
      <c r="N877">
        <f t="shared" si="140"/>
        <v>226</v>
      </c>
      <c r="O877">
        <f t="shared" si="136"/>
        <v>0</v>
      </c>
      <c r="P877">
        <f t="shared" si="137"/>
        <v>0</v>
      </c>
      <c r="Q877">
        <f t="shared" si="138"/>
        <v>8.8495575221238937E-3</v>
      </c>
    </row>
    <row r="878" spans="1:17" x14ac:dyDescent="0.25">
      <c r="A878" t="s">
        <v>907</v>
      </c>
      <c r="B878">
        <v>60.9</v>
      </c>
      <c r="C878">
        <v>7.3003</v>
      </c>
      <c r="D878" s="1">
        <v>4.1320000000000002E-7</v>
      </c>
      <c r="E878">
        <v>63</v>
      </c>
      <c r="G878">
        <v>1</v>
      </c>
      <c r="H878" t="s">
        <v>12</v>
      </c>
      <c r="I878">
        <v>0</v>
      </c>
      <c r="J878" t="s">
        <v>12</v>
      </c>
      <c r="K878">
        <v>2</v>
      </c>
      <c r="L878" t="s">
        <v>12</v>
      </c>
      <c r="M878">
        <v>15</v>
      </c>
      <c r="N878">
        <f t="shared" si="140"/>
        <v>226.625</v>
      </c>
      <c r="O878">
        <f t="shared" si="136"/>
        <v>4.4125758411472701E-3</v>
      </c>
      <c r="P878">
        <f t="shared" si="137"/>
        <v>0</v>
      </c>
      <c r="Q878">
        <f t="shared" si="138"/>
        <v>8.8251516822945401E-3</v>
      </c>
    </row>
    <row r="879" spans="1:17" x14ac:dyDescent="0.25">
      <c r="A879" t="s">
        <v>908</v>
      </c>
      <c r="B879">
        <v>60.9</v>
      </c>
      <c r="C879">
        <v>7.3211000000000004</v>
      </c>
      <c r="D879" s="1">
        <v>3.0100000000000001E-7</v>
      </c>
      <c r="E879">
        <v>63</v>
      </c>
      <c r="G879">
        <v>1</v>
      </c>
      <c r="H879" t="s">
        <v>12</v>
      </c>
      <c r="I879">
        <v>0</v>
      </c>
      <c r="J879" t="s">
        <v>12</v>
      </c>
      <c r="K879">
        <v>2</v>
      </c>
      <c r="L879" t="s">
        <v>12</v>
      </c>
      <c r="M879">
        <v>16</v>
      </c>
      <c r="N879">
        <f t="shared" si="140"/>
        <v>227.25</v>
      </c>
      <c r="O879">
        <f t="shared" si="136"/>
        <v>4.4004400440044002E-3</v>
      </c>
      <c r="P879">
        <f t="shared" si="137"/>
        <v>0</v>
      </c>
      <c r="Q879">
        <f t="shared" si="138"/>
        <v>8.8008800880088004E-3</v>
      </c>
    </row>
    <row r="880" spans="1:17" x14ac:dyDescent="0.25">
      <c r="A880" t="s">
        <v>909</v>
      </c>
      <c r="B880">
        <v>60.9</v>
      </c>
      <c r="C880">
        <v>7.3422000000000001</v>
      </c>
      <c r="D880" s="1">
        <v>3.8509999999999997E-7</v>
      </c>
      <c r="E880">
        <v>63</v>
      </c>
      <c r="G880">
        <v>0</v>
      </c>
      <c r="H880" t="s">
        <v>12</v>
      </c>
      <c r="I880">
        <v>1</v>
      </c>
      <c r="J880" t="s">
        <v>12</v>
      </c>
      <c r="K880">
        <v>1.5</v>
      </c>
      <c r="L880" t="s">
        <v>12</v>
      </c>
      <c r="M880">
        <v>17</v>
      </c>
      <c r="N880">
        <f t="shared" si="140"/>
        <v>227.875</v>
      </c>
      <c r="O880">
        <f t="shared" si="136"/>
        <v>0</v>
      </c>
      <c r="P880">
        <f t="shared" si="137"/>
        <v>4.388370817334065E-3</v>
      </c>
      <c r="Q880">
        <f t="shared" si="138"/>
        <v>6.582556226001097E-3</v>
      </c>
    </row>
    <row r="881" spans="1:17" x14ac:dyDescent="0.25">
      <c r="A881" t="s">
        <v>910</v>
      </c>
      <c r="B881">
        <v>60.9</v>
      </c>
      <c r="C881">
        <v>7.3605999999999998</v>
      </c>
      <c r="D881" s="1">
        <v>3.1699999999999999E-7</v>
      </c>
      <c r="E881">
        <v>63</v>
      </c>
      <c r="G881">
        <v>0</v>
      </c>
      <c r="H881" t="s">
        <v>12</v>
      </c>
      <c r="I881">
        <v>2</v>
      </c>
      <c r="J881" t="s">
        <v>12</v>
      </c>
      <c r="K881">
        <v>3</v>
      </c>
      <c r="L881" t="s">
        <v>12</v>
      </c>
      <c r="M881">
        <v>18</v>
      </c>
      <c r="N881">
        <f t="shared" si="140"/>
        <v>228.5</v>
      </c>
      <c r="O881">
        <f t="shared" si="136"/>
        <v>0</v>
      </c>
      <c r="P881">
        <f t="shared" si="137"/>
        <v>8.7527352297592995E-3</v>
      </c>
      <c r="Q881">
        <f t="shared" si="138"/>
        <v>1.3129102844638949E-2</v>
      </c>
    </row>
    <row r="882" spans="1:17" x14ac:dyDescent="0.25">
      <c r="A882" t="s">
        <v>911</v>
      </c>
      <c r="B882">
        <v>60.9</v>
      </c>
      <c r="C882">
        <v>7.3769999999999998</v>
      </c>
      <c r="D882" s="1">
        <v>4.2599999999999998E-7</v>
      </c>
      <c r="E882">
        <v>63</v>
      </c>
      <c r="G882">
        <v>0</v>
      </c>
      <c r="H882" t="s">
        <v>12</v>
      </c>
      <c r="I882">
        <v>2</v>
      </c>
      <c r="J882" t="s">
        <v>12</v>
      </c>
      <c r="K882">
        <v>3</v>
      </c>
      <c r="L882" t="s">
        <v>12</v>
      </c>
      <c r="M882">
        <v>19</v>
      </c>
      <c r="N882">
        <f t="shared" si="140"/>
        <v>229.125</v>
      </c>
      <c r="O882">
        <f t="shared" si="136"/>
        <v>0</v>
      </c>
      <c r="P882">
        <f t="shared" si="137"/>
        <v>8.7288597926895792E-3</v>
      </c>
      <c r="Q882">
        <f t="shared" si="138"/>
        <v>1.3093289689034371E-2</v>
      </c>
    </row>
    <row r="883" spans="1:17" x14ac:dyDescent="0.25">
      <c r="A883" t="s">
        <v>912</v>
      </c>
      <c r="B883">
        <v>60.9</v>
      </c>
      <c r="C883">
        <v>7.3990999999999998</v>
      </c>
      <c r="D883" s="1">
        <v>4.101E-7</v>
      </c>
      <c r="E883">
        <v>63</v>
      </c>
      <c r="G883">
        <v>0</v>
      </c>
      <c r="H883" t="s">
        <v>12</v>
      </c>
      <c r="I883">
        <v>0</v>
      </c>
      <c r="J883" t="s">
        <v>12</v>
      </c>
      <c r="K883">
        <v>2</v>
      </c>
      <c r="L883" t="s">
        <v>12</v>
      </c>
      <c r="M883">
        <v>20</v>
      </c>
      <c r="N883">
        <f t="shared" si="140"/>
        <v>229.75</v>
      </c>
      <c r="O883">
        <f t="shared" si="136"/>
        <v>0</v>
      </c>
      <c r="P883">
        <f t="shared" si="137"/>
        <v>0</v>
      </c>
      <c r="Q883">
        <f t="shared" si="138"/>
        <v>8.7051142546245922E-3</v>
      </c>
    </row>
    <row r="884" spans="1:17" x14ac:dyDescent="0.25">
      <c r="A884" t="s">
        <v>913</v>
      </c>
      <c r="B884">
        <v>60</v>
      </c>
      <c r="C884">
        <v>7.4184000000000001</v>
      </c>
      <c r="D884" s="1">
        <v>3.5950000000000001E-7</v>
      </c>
      <c r="E884">
        <v>63</v>
      </c>
      <c r="G884">
        <v>5</v>
      </c>
      <c r="H884" t="s">
        <v>12</v>
      </c>
      <c r="I884">
        <v>3</v>
      </c>
      <c r="J884" t="s">
        <v>12</v>
      </c>
      <c r="K884">
        <v>9.5</v>
      </c>
      <c r="L884" t="s">
        <v>12</v>
      </c>
      <c r="M884">
        <v>21</v>
      </c>
      <c r="N884">
        <f t="shared" si="140"/>
        <v>230.375</v>
      </c>
      <c r="O884">
        <f t="shared" si="136"/>
        <v>2.1703743895822029E-2</v>
      </c>
      <c r="P884">
        <f t="shared" si="137"/>
        <v>1.3022246337493217E-2</v>
      </c>
      <c r="Q884">
        <f t="shared" si="138"/>
        <v>4.1237113402061855E-2</v>
      </c>
    </row>
    <row r="885" spans="1:17" x14ac:dyDescent="0.25">
      <c r="A885" t="s">
        <v>914</v>
      </c>
      <c r="B885">
        <v>60.9</v>
      </c>
      <c r="C885">
        <v>7.4409000000000001</v>
      </c>
      <c r="D885" s="1">
        <v>4.2829999999999999E-7</v>
      </c>
      <c r="E885">
        <v>63</v>
      </c>
      <c r="G885">
        <v>2</v>
      </c>
      <c r="H885" t="s">
        <v>12</v>
      </c>
      <c r="I885">
        <v>4</v>
      </c>
      <c r="J885" t="s">
        <v>12</v>
      </c>
      <c r="K885">
        <v>7</v>
      </c>
      <c r="L885" t="s">
        <v>12</v>
      </c>
      <c r="M885">
        <v>22</v>
      </c>
      <c r="N885">
        <f t="shared" si="140"/>
        <v>231</v>
      </c>
      <c r="O885">
        <f t="shared" si="136"/>
        <v>8.658008658008658E-3</v>
      </c>
      <c r="P885">
        <f t="shared" si="137"/>
        <v>1.7316017316017316E-2</v>
      </c>
      <c r="Q885">
        <f t="shared" si="138"/>
        <v>3.0303030303030304E-2</v>
      </c>
    </row>
    <row r="886" spans="1:17" x14ac:dyDescent="0.25">
      <c r="A886" t="s">
        <v>915</v>
      </c>
      <c r="B886">
        <v>60.9</v>
      </c>
      <c r="C886">
        <v>7.4581999999999997</v>
      </c>
      <c r="D886" s="1">
        <v>3.8420000000000001E-7</v>
      </c>
      <c r="E886">
        <v>63</v>
      </c>
      <c r="G886">
        <v>3</v>
      </c>
      <c r="H886" t="s">
        <v>12</v>
      </c>
      <c r="I886">
        <v>1</v>
      </c>
      <c r="J886" t="s">
        <v>12</v>
      </c>
      <c r="K886">
        <v>8</v>
      </c>
      <c r="L886" t="s">
        <v>12</v>
      </c>
      <c r="M886">
        <v>23</v>
      </c>
      <c r="N886">
        <f t="shared" si="140"/>
        <v>231.625</v>
      </c>
      <c r="O886">
        <f t="shared" si="136"/>
        <v>1.2951969778737183E-2</v>
      </c>
      <c r="P886">
        <f t="shared" si="137"/>
        <v>4.317323259579061E-3</v>
      </c>
      <c r="Q886">
        <f t="shared" si="138"/>
        <v>3.4538586076632488E-2</v>
      </c>
    </row>
    <row r="887" spans="1:17" x14ac:dyDescent="0.25">
      <c r="A887" t="s">
        <v>916</v>
      </c>
      <c r="B887">
        <v>60.9</v>
      </c>
      <c r="C887">
        <v>7.4813000000000001</v>
      </c>
      <c r="D887" s="1">
        <v>4.2819999999999998E-7</v>
      </c>
      <c r="E887">
        <v>63</v>
      </c>
      <c r="G887">
        <v>1</v>
      </c>
      <c r="H887" t="s">
        <v>12</v>
      </c>
      <c r="I887">
        <v>0</v>
      </c>
      <c r="J887" t="s">
        <v>12</v>
      </c>
      <c r="K887">
        <v>4</v>
      </c>
      <c r="L887" t="s">
        <v>12</v>
      </c>
      <c r="M887">
        <v>24</v>
      </c>
      <c r="N887">
        <f t="shared" si="140"/>
        <v>232.25</v>
      </c>
      <c r="O887">
        <f t="shared" si="136"/>
        <v>4.3057050592034442E-3</v>
      </c>
      <c r="P887">
        <f t="shared" si="137"/>
        <v>0</v>
      </c>
      <c r="Q887">
        <f t="shared" si="138"/>
        <v>1.7222820236813777E-2</v>
      </c>
    </row>
    <row r="888" spans="1:17" x14ac:dyDescent="0.25">
      <c r="A888" t="s">
        <v>917</v>
      </c>
      <c r="B888">
        <v>60.9</v>
      </c>
      <c r="C888">
        <v>7.5008999999999997</v>
      </c>
      <c r="D888" s="1">
        <v>4.2829999999999999E-7</v>
      </c>
      <c r="E888">
        <v>63</v>
      </c>
      <c r="G888">
        <v>1</v>
      </c>
      <c r="H888" t="s">
        <v>12</v>
      </c>
      <c r="I888">
        <v>9</v>
      </c>
      <c r="J888" t="s">
        <v>12</v>
      </c>
      <c r="K888">
        <v>13</v>
      </c>
      <c r="L888" t="s">
        <v>12</v>
      </c>
      <c r="M888">
        <v>25</v>
      </c>
      <c r="N888">
        <f t="shared" si="140"/>
        <v>232.875</v>
      </c>
      <c r="O888">
        <f t="shared" ref="O888:O951" si="141">G888/N888</f>
        <v>4.2941492216854536E-3</v>
      </c>
      <c r="P888">
        <f t="shared" ref="P888:P951" si="142">I888/N888</f>
        <v>3.864734299516908E-2</v>
      </c>
      <c r="Q888">
        <f t="shared" ref="Q888:Q951" si="143">K888/N888</f>
        <v>5.5823939881910895E-2</v>
      </c>
    </row>
    <row r="889" spans="1:17" x14ac:dyDescent="0.25">
      <c r="A889" t="s">
        <v>918</v>
      </c>
      <c r="B889">
        <v>60.9</v>
      </c>
      <c r="C889">
        <v>7.5220000000000002</v>
      </c>
      <c r="D889" s="1">
        <v>3.559E-7</v>
      </c>
      <c r="E889">
        <v>63</v>
      </c>
      <c r="G889">
        <v>2</v>
      </c>
      <c r="H889" t="s">
        <v>12</v>
      </c>
      <c r="I889">
        <v>2</v>
      </c>
      <c r="J889" t="s">
        <v>12</v>
      </c>
      <c r="K889">
        <v>8</v>
      </c>
      <c r="L889" t="s">
        <v>12</v>
      </c>
      <c r="M889">
        <v>26</v>
      </c>
      <c r="N889">
        <f t="shared" si="140"/>
        <v>233.5</v>
      </c>
      <c r="O889">
        <f t="shared" si="141"/>
        <v>8.5653104925053538E-3</v>
      </c>
      <c r="P889">
        <f t="shared" si="142"/>
        <v>8.5653104925053538E-3</v>
      </c>
      <c r="Q889">
        <f t="shared" si="143"/>
        <v>3.4261241970021415E-2</v>
      </c>
    </row>
    <row r="890" spans="1:17" x14ac:dyDescent="0.25">
      <c r="A890" t="s">
        <v>919</v>
      </c>
      <c r="B890">
        <v>60</v>
      </c>
      <c r="C890">
        <v>7.54</v>
      </c>
      <c r="D890" s="1">
        <v>3.3850000000000002E-7</v>
      </c>
      <c r="E890">
        <v>63</v>
      </c>
      <c r="G890">
        <v>0</v>
      </c>
      <c r="H890" t="s">
        <v>12</v>
      </c>
      <c r="I890">
        <v>9</v>
      </c>
      <c r="J890" t="s">
        <v>12</v>
      </c>
      <c r="K890">
        <v>20</v>
      </c>
      <c r="L890" t="s">
        <v>12</v>
      </c>
      <c r="M890">
        <v>27</v>
      </c>
      <c r="N890">
        <f t="shared" si="140"/>
        <v>234.125</v>
      </c>
      <c r="O890">
        <f t="shared" si="141"/>
        <v>0</v>
      </c>
      <c r="P890">
        <f t="shared" si="142"/>
        <v>3.8441003737319811E-2</v>
      </c>
      <c r="Q890">
        <f t="shared" si="143"/>
        <v>8.5424452749599575E-2</v>
      </c>
    </row>
    <row r="891" spans="1:17" x14ac:dyDescent="0.25">
      <c r="A891" t="s">
        <v>920</v>
      </c>
      <c r="B891">
        <v>60.9</v>
      </c>
      <c r="C891">
        <v>7.56</v>
      </c>
      <c r="D891" s="1">
        <v>4.2039999999999998E-7</v>
      </c>
      <c r="E891">
        <v>63</v>
      </c>
      <c r="G891">
        <v>1</v>
      </c>
      <c r="H891" t="s">
        <v>12</v>
      </c>
      <c r="I891">
        <v>6</v>
      </c>
      <c r="J891" t="s">
        <v>12</v>
      </c>
      <c r="K891">
        <v>19</v>
      </c>
      <c r="L891" t="s">
        <v>12</v>
      </c>
      <c r="M891">
        <v>28</v>
      </c>
      <c r="N891">
        <f t="shared" si="140"/>
        <v>234.75</v>
      </c>
      <c r="O891">
        <f t="shared" si="141"/>
        <v>4.2598509052183178E-3</v>
      </c>
      <c r="P891">
        <f t="shared" si="142"/>
        <v>2.5559105431309903E-2</v>
      </c>
      <c r="Q891">
        <f t="shared" si="143"/>
        <v>8.0937167199148036E-2</v>
      </c>
    </row>
    <row r="892" spans="1:17" x14ac:dyDescent="0.25">
      <c r="A892" t="s">
        <v>921</v>
      </c>
      <c r="B892">
        <v>60.9</v>
      </c>
      <c r="C892">
        <v>7.5804999999999998</v>
      </c>
      <c r="D892" s="1">
        <v>3.5059999999999998E-7</v>
      </c>
      <c r="E892">
        <v>63</v>
      </c>
      <c r="G892">
        <v>1</v>
      </c>
      <c r="H892" t="s">
        <v>12</v>
      </c>
      <c r="I892">
        <v>5</v>
      </c>
      <c r="J892" t="s">
        <v>12</v>
      </c>
      <c r="K892">
        <v>11.5</v>
      </c>
      <c r="L892" t="s">
        <v>12</v>
      </c>
      <c r="M892">
        <v>29</v>
      </c>
      <c r="N892">
        <f t="shared" si="140"/>
        <v>235.375</v>
      </c>
      <c r="O892">
        <f t="shared" si="141"/>
        <v>4.2485395645246943E-3</v>
      </c>
      <c r="P892">
        <f t="shared" si="142"/>
        <v>2.1242697822623474E-2</v>
      </c>
      <c r="Q892">
        <f t="shared" si="143"/>
        <v>4.8858204992033985E-2</v>
      </c>
    </row>
    <row r="893" spans="1:17" x14ac:dyDescent="0.25">
      <c r="A893" t="s">
        <v>922</v>
      </c>
      <c r="B893">
        <v>60.9</v>
      </c>
      <c r="C893">
        <v>7.5994999999999999</v>
      </c>
      <c r="D893" s="1">
        <v>3.6329999999999998E-7</v>
      </c>
      <c r="E893">
        <v>63</v>
      </c>
      <c r="G893">
        <v>3</v>
      </c>
      <c r="H893" t="s">
        <v>12</v>
      </c>
      <c r="I893">
        <v>5</v>
      </c>
      <c r="J893" t="s">
        <v>12</v>
      </c>
      <c r="K893">
        <v>18</v>
      </c>
      <c r="L893" t="s">
        <v>12</v>
      </c>
      <c r="M893">
        <v>30</v>
      </c>
      <c r="N893">
        <f t="shared" si="140"/>
        <v>236</v>
      </c>
      <c r="O893">
        <f t="shared" si="141"/>
        <v>1.2711864406779662E-2</v>
      </c>
      <c r="P893">
        <f t="shared" si="142"/>
        <v>2.1186440677966101E-2</v>
      </c>
      <c r="Q893">
        <f t="shared" si="143"/>
        <v>7.6271186440677971E-2</v>
      </c>
    </row>
    <row r="894" spans="1:17" x14ac:dyDescent="0.25">
      <c r="A894" t="s">
        <v>923</v>
      </c>
      <c r="B894">
        <v>60.9</v>
      </c>
      <c r="C894">
        <v>7.6173000000000002</v>
      </c>
      <c r="D894" s="1">
        <v>2.8920000000000002E-7</v>
      </c>
      <c r="E894">
        <v>63</v>
      </c>
      <c r="G894">
        <v>4</v>
      </c>
      <c r="H894" t="s">
        <v>12</v>
      </c>
      <c r="I894">
        <v>2</v>
      </c>
      <c r="J894" t="s">
        <v>12</v>
      </c>
      <c r="K894">
        <v>16</v>
      </c>
      <c r="L894" t="s">
        <v>12</v>
      </c>
      <c r="M894">
        <v>31</v>
      </c>
      <c r="N894">
        <f t="shared" si="140"/>
        <v>236.625</v>
      </c>
      <c r="O894">
        <f t="shared" si="141"/>
        <v>1.6904384574749076E-2</v>
      </c>
      <c r="P894">
        <f t="shared" si="142"/>
        <v>8.4521922873745381E-3</v>
      </c>
      <c r="Q894">
        <f t="shared" si="143"/>
        <v>6.7617538298996305E-2</v>
      </c>
    </row>
    <row r="895" spans="1:17" x14ac:dyDescent="0.25">
      <c r="A895" t="s">
        <v>924</v>
      </c>
      <c r="B895">
        <v>60.9</v>
      </c>
      <c r="C895">
        <v>7.6405000000000003</v>
      </c>
      <c r="D895" s="1">
        <v>2.9509999999999999E-7</v>
      </c>
      <c r="E895">
        <v>63</v>
      </c>
      <c r="G895">
        <v>5</v>
      </c>
      <c r="H895" t="s">
        <v>12</v>
      </c>
      <c r="I895">
        <v>6</v>
      </c>
      <c r="J895" t="s">
        <v>12</v>
      </c>
      <c r="K895">
        <v>19</v>
      </c>
      <c r="L895" t="s">
        <v>12</v>
      </c>
      <c r="M895">
        <v>32</v>
      </c>
      <c r="N895">
        <f t="shared" si="140"/>
        <v>237.25</v>
      </c>
      <c r="O895">
        <f t="shared" si="141"/>
        <v>2.107481559536354E-2</v>
      </c>
      <c r="P895">
        <f t="shared" si="142"/>
        <v>2.5289778714436249E-2</v>
      </c>
      <c r="Q895">
        <f t="shared" si="143"/>
        <v>8.0084299262381448E-2</v>
      </c>
    </row>
    <row r="896" spans="1:17" x14ac:dyDescent="0.25">
      <c r="A896" t="s">
        <v>925</v>
      </c>
      <c r="B896">
        <v>60</v>
      </c>
      <c r="C896">
        <v>7.6582999999999997</v>
      </c>
      <c r="D896" s="1">
        <v>3.579E-7</v>
      </c>
      <c r="E896">
        <v>63</v>
      </c>
      <c r="G896">
        <v>6</v>
      </c>
      <c r="H896" t="s">
        <v>12</v>
      </c>
      <c r="I896">
        <v>7</v>
      </c>
      <c r="J896" t="s">
        <v>12</v>
      </c>
      <c r="K896">
        <v>20</v>
      </c>
      <c r="L896" t="s">
        <v>12</v>
      </c>
      <c r="M896">
        <v>33</v>
      </c>
      <c r="N896">
        <f t="shared" si="140"/>
        <v>237.875</v>
      </c>
      <c r="O896">
        <f t="shared" si="141"/>
        <v>2.5223331581713086E-2</v>
      </c>
      <c r="P896">
        <f t="shared" si="142"/>
        <v>2.9427220178665267E-2</v>
      </c>
      <c r="Q896">
        <f t="shared" si="143"/>
        <v>8.4077771939043616E-2</v>
      </c>
    </row>
    <row r="897" spans="1:17" x14ac:dyDescent="0.25">
      <c r="A897" t="s">
        <v>926</v>
      </c>
      <c r="B897">
        <v>60</v>
      </c>
      <c r="C897">
        <v>7.6795999999999998</v>
      </c>
      <c r="D897" s="1">
        <v>4.2E-7</v>
      </c>
      <c r="E897">
        <v>63</v>
      </c>
      <c r="G897">
        <v>3</v>
      </c>
      <c r="H897" t="s">
        <v>12</v>
      </c>
      <c r="I897">
        <v>8</v>
      </c>
      <c r="J897" t="s">
        <v>12</v>
      </c>
      <c r="K897">
        <v>23</v>
      </c>
      <c r="L897" t="s">
        <v>12</v>
      </c>
      <c r="M897">
        <v>34</v>
      </c>
      <c r="N897">
        <f t="shared" si="140"/>
        <v>238.5</v>
      </c>
      <c r="O897">
        <f t="shared" si="141"/>
        <v>1.2578616352201259E-2</v>
      </c>
      <c r="P897">
        <f t="shared" si="142"/>
        <v>3.3542976939203356E-2</v>
      </c>
      <c r="Q897">
        <f t="shared" si="143"/>
        <v>9.6436058700209645E-2</v>
      </c>
    </row>
    <row r="898" spans="1:17" x14ac:dyDescent="0.25">
      <c r="A898" t="s">
        <v>927</v>
      </c>
      <c r="B898">
        <v>60.9</v>
      </c>
      <c r="C898">
        <v>7.6997999999999998</v>
      </c>
      <c r="D898" s="1">
        <v>4.2E-7</v>
      </c>
      <c r="E898">
        <v>63</v>
      </c>
      <c r="G898">
        <v>1</v>
      </c>
      <c r="H898" t="s">
        <v>12</v>
      </c>
      <c r="I898">
        <v>8</v>
      </c>
      <c r="J898" t="s">
        <v>12</v>
      </c>
      <c r="K898">
        <v>22</v>
      </c>
      <c r="L898" t="s">
        <v>12</v>
      </c>
      <c r="M898">
        <v>35</v>
      </c>
      <c r="N898">
        <f t="shared" si="140"/>
        <v>239.125</v>
      </c>
      <c r="O898">
        <f t="shared" si="141"/>
        <v>4.1819132253005748E-3</v>
      </c>
      <c r="P898">
        <f t="shared" si="142"/>
        <v>3.3455305802404599E-2</v>
      </c>
      <c r="Q898">
        <f t="shared" si="143"/>
        <v>9.2002090956612645E-2</v>
      </c>
    </row>
    <row r="899" spans="1:17" x14ac:dyDescent="0.25">
      <c r="A899" t="s">
        <v>928</v>
      </c>
      <c r="B899">
        <v>60.9</v>
      </c>
      <c r="C899">
        <v>7.7188999999999997</v>
      </c>
      <c r="D899" s="1">
        <v>4.2030000000000002E-7</v>
      </c>
      <c r="E899">
        <v>63</v>
      </c>
      <c r="G899">
        <v>2</v>
      </c>
      <c r="H899" t="s">
        <v>12</v>
      </c>
      <c r="I899">
        <v>5</v>
      </c>
      <c r="J899" t="s">
        <v>12</v>
      </c>
      <c r="K899">
        <v>19.5</v>
      </c>
      <c r="L899" t="s">
        <v>12</v>
      </c>
      <c r="M899">
        <v>36</v>
      </c>
      <c r="N899">
        <f t="shared" si="140"/>
        <v>239.75</v>
      </c>
      <c r="O899">
        <f t="shared" si="141"/>
        <v>8.3420229405630868E-3</v>
      </c>
      <c r="P899">
        <f t="shared" si="142"/>
        <v>2.0855057351407715E-2</v>
      </c>
      <c r="Q899">
        <f t="shared" si="143"/>
        <v>8.1334723670490092E-2</v>
      </c>
    </row>
    <row r="900" spans="1:17" x14ac:dyDescent="0.25">
      <c r="A900" t="s">
        <v>929</v>
      </c>
      <c r="B900">
        <v>60</v>
      </c>
      <c r="C900">
        <v>7.7385999999999999</v>
      </c>
      <c r="D900" s="1">
        <v>4.1090000000000001E-7</v>
      </c>
      <c r="E900">
        <v>63</v>
      </c>
      <c r="G900">
        <v>4</v>
      </c>
      <c r="H900" t="s">
        <v>12</v>
      </c>
      <c r="I900">
        <v>10</v>
      </c>
      <c r="J900" t="s">
        <v>12</v>
      </c>
      <c r="K900">
        <v>30</v>
      </c>
      <c r="L900" t="s">
        <v>12</v>
      </c>
      <c r="M900">
        <v>37</v>
      </c>
      <c r="N900">
        <f t="shared" si="140"/>
        <v>240.375</v>
      </c>
      <c r="O900">
        <f t="shared" si="141"/>
        <v>1.6640665626625067E-2</v>
      </c>
      <c r="P900">
        <f t="shared" si="142"/>
        <v>4.1601664066562662E-2</v>
      </c>
      <c r="Q900">
        <f t="shared" si="143"/>
        <v>0.12480499219968799</v>
      </c>
    </row>
    <row r="901" spans="1:17" x14ac:dyDescent="0.25">
      <c r="A901" t="s">
        <v>930</v>
      </c>
      <c r="B901">
        <v>60.9</v>
      </c>
      <c r="C901">
        <v>7.7572000000000001</v>
      </c>
      <c r="D901" s="1">
        <v>4.1979999999999999E-7</v>
      </c>
      <c r="E901">
        <v>63</v>
      </c>
      <c r="G901">
        <v>6</v>
      </c>
      <c r="H901" t="s">
        <v>12</v>
      </c>
      <c r="I901">
        <v>10</v>
      </c>
      <c r="J901" t="s">
        <v>12</v>
      </c>
      <c r="K901">
        <v>37</v>
      </c>
      <c r="L901" t="s">
        <v>12</v>
      </c>
      <c r="M901">
        <v>38</v>
      </c>
      <c r="N901">
        <f t="shared" si="140"/>
        <v>241</v>
      </c>
      <c r="O901">
        <f t="shared" si="141"/>
        <v>2.4896265560165973E-2</v>
      </c>
      <c r="P901">
        <f t="shared" si="142"/>
        <v>4.1493775933609957E-2</v>
      </c>
      <c r="Q901">
        <f t="shared" si="143"/>
        <v>0.15352697095435686</v>
      </c>
    </row>
    <row r="902" spans="1:17" x14ac:dyDescent="0.25">
      <c r="A902" t="s">
        <v>931</v>
      </c>
      <c r="B902">
        <v>60</v>
      </c>
      <c r="C902">
        <v>7.782</v>
      </c>
      <c r="D902" s="1">
        <v>3.5960000000000002E-7</v>
      </c>
      <c r="E902">
        <v>63</v>
      </c>
      <c r="G902">
        <v>8</v>
      </c>
      <c r="H902" t="s">
        <v>12</v>
      </c>
      <c r="I902">
        <v>3</v>
      </c>
      <c r="J902" t="s">
        <v>12</v>
      </c>
      <c r="K902">
        <v>35.5</v>
      </c>
      <c r="L902" t="s">
        <v>12</v>
      </c>
      <c r="M902">
        <v>39</v>
      </c>
      <c r="N902">
        <f t="shared" si="140"/>
        <v>241.625</v>
      </c>
      <c r="O902">
        <f t="shared" si="141"/>
        <v>3.3109156751163993E-2</v>
      </c>
      <c r="P902">
        <f t="shared" si="142"/>
        <v>1.2415933781686497E-2</v>
      </c>
      <c r="Q902">
        <f t="shared" si="143"/>
        <v>0.14692188308329021</v>
      </c>
    </row>
    <row r="903" spans="1:17" x14ac:dyDescent="0.25">
      <c r="A903" t="s">
        <v>932</v>
      </c>
      <c r="B903">
        <v>60.9</v>
      </c>
      <c r="C903">
        <v>7.8005000000000004</v>
      </c>
      <c r="D903" s="1">
        <v>3.6310000000000002E-7</v>
      </c>
      <c r="E903">
        <v>63</v>
      </c>
      <c r="G903">
        <v>4</v>
      </c>
      <c r="H903" t="s">
        <v>12</v>
      </c>
      <c r="I903">
        <v>2</v>
      </c>
      <c r="J903" t="s">
        <v>12</v>
      </c>
      <c r="K903">
        <v>34</v>
      </c>
      <c r="L903" t="s">
        <v>12</v>
      </c>
      <c r="M903">
        <v>40</v>
      </c>
      <c r="N903">
        <f t="shared" si="140"/>
        <v>242.25</v>
      </c>
      <c r="O903">
        <f t="shared" si="141"/>
        <v>1.6511867905056758E-2</v>
      </c>
      <c r="P903">
        <f t="shared" si="142"/>
        <v>8.2559339525283791E-3</v>
      </c>
      <c r="Q903">
        <f t="shared" si="143"/>
        <v>0.14035087719298245</v>
      </c>
    </row>
    <row r="904" spans="1:17" x14ac:dyDescent="0.25">
      <c r="A904" t="s">
        <v>933</v>
      </c>
      <c r="B904">
        <v>60.9</v>
      </c>
      <c r="C904">
        <v>7.8205</v>
      </c>
      <c r="D904" s="1">
        <v>4.1960000000000003E-7</v>
      </c>
      <c r="E904">
        <v>63</v>
      </c>
      <c r="G904">
        <v>5</v>
      </c>
      <c r="H904" t="s">
        <v>12</v>
      </c>
      <c r="I904">
        <v>8</v>
      </c>
      <c r="J904" t="s">
        <v>12</v>
      </c>
      <c r="K904">
        <v>34</v>
      </c>
      <c r="L904" t="s">
        <v>12</v>
      </c>
      <c r="M904">
        <v>41</v>
      </c>
      <c r="N904">
        <f t="shared" si="140"/>
        <v>242.875</v>
      </c>
      <c r="O904">
        <f t="shared" si="141"/>
        <v>2.0586721564590838E-2</v>
      </c>
      <c r="P904">
        <f t="shared" si="142"/>
        <v>3.2938754503345345E-2</v>
      </c>
      <c r="Q904">
        <f t="shared" si="143"/>
        <v>0.1399897066392177</v>
      </c>
    </row>
    <row r="905" spans="1:17" x14ac:dyDescent="0.25">
      <c r="A905" t="s">
        <v>934</v>
      </c>
      <c r="B905">
        <v>60.9</v>
      </c>
      <c r="C905">
        <v>7.8415999999999997</v>
      </c>
      <c r="D905" s="1">
        <v>3.5470000000000002E-7</v>
      </c>
      <c r="E905">
        <v>63</v>
      </c>
      <c r="G905">
        <v>4</v>
      </c>
      <c r="H905" t="s">
        <v>12</v>
      </c>
      <c r="I905">
        <v>12</v>
      </c>
      <c r="J905" t="s">
        <v>12</v>
      </c>
      <c r="K905">
        <v>39.5</v>
      </c>
      <c r="L905" t="s">
        <v>12</v>
      </c>
      <c r="M905">
        <v>42</v>
      </c>
      <c r="N905">
        <f t="shared" si="140"/>
        <v>243.5</v>
      </c>
      <c r="O905">
        <f t="shared" si="141"/>
        <v>1.6427104722792608E-2</v>
      </c>
      <c r="P905">
        <f t="shared" si="142"/>
        <v>4.9281314168377825E-2</v>
      </c>
      <c r="Q905">
        <f t="shared" si="143"/>
        <v>0.16221765913757699</v>
      </c>
    </row>
    <row r="906" spans="1:17" x14ac:dyDescent="0.25">
      <c r="A906" t="s">
        <v>935</v>
      </c>
      <c r="B906">
        <v>60.9</v>
      </c>
      <c r="C906">
        <v>7.8590999999999998</v>
      </c>
      <c r="D906" s="1">
        <v>4.1950000000000002E-7</v>
      </c>
      <c r="E906">
        <v>63</v>
      </c>
      <c r="G906">
        <v>5</v>
      </c>
      <c r="H906" t="s">
        <v>12</v>
      </c>
      <c r="I906">
        <v>9</v>
      </c>
      <c r="J906" t="s">
        <v>12</v>
      </c>
      <c r="K906">
        <v>35</v>
      </c>
      <c r="L906" t="s">
        <v>12</v>
      </c>
      <c r="M906">
        <v>43</v>
      </c>
      <c r="N906">
        <f t="shared" si="140"/>
        <v>244.125</v>
      </c>
      <c r="O906">
        <f t="shared" si="141"/>
        <v>2.0481310803891449E-2</v>
      </c>
      <c r="P906">
        <f t="shared" si="142"/>
        <v>3.6866359447004608E-2</v>
      </c>
      <c r="Q906">
        <f t="shared" si="143"/>
        <v>0.14336917562724014</v>
      </c>
    </row>
    <row r="907" spans="1:17" x14ac:dyDescent="0.25">
      <c r="A907" t="s">
        <v>936</v>
      </c>
      <c r="B907">
        <v>60.9</v>
      </c>
      <c r="C907">
        <v>7.8802000000000003</v>
      </c>
      <c r="D907" s="1">
        <v>3.7080000000000001E-7</v>
      </c>
      <c r="E907">
        <v>63</v>
      </c>
      <c r="G907">
        <v>9</v>
      </c>
      <c r="H907" t="s">
        <v>12</v>
      </c>
      <c r="I907">
        <v>11</v>
      </c>
      <c r="J907" t="s">
        <v>12</v>
      </c>
      <c r="K907">
        <v>35.5</v>
      </c>
      <c r="L907" t="s">
        <v>12</v>
      </c>
      <c r="M907">
        <v>44</v>
      </c>
      <c r="N907">
        <f t="shared" si="140"/>
        <v>244.75</v>
      </c>
      <c r="O907">
        <f t="shared" si="141"/>
        <v>3.6772216547497447E-2</v>
      </c>
      <c r="P907">
        <f t="shared" si="142"/>
        <v>4.49438202247191E-2</v>
      </c>
      <c r="Q907">
        <f t="shared" si="143"/>
        <v>0.14504596527068436</v>
      </c>
    </row>
    <row r="908" spans="1:17" x14ac:dyDescent="0.25">
      <c r="A908" t="s">
        <v>937</v>
      </c>
      <c r="B908">
        <v>60</v>
      </c>
      <c r="C908">
        <v>7.8996000000000004</v>
      </c>
      <c r="D908" s="1">
        <v>4.192E-7</v>
      </c>
      <c r="E908">
        <v>63</v>
      </c>
      <c r="G908">
        <v>6</v>
      </c>
      <c r="H908" t="s">
        <v>12</v>
      </c>
      <c r="I908">
        <v>15</v>
      </c>
      <c r="J908" t="s">
        <v>12</v>
      </c>
      <c r="K908">
        <v>52</v>
      </c>
      <c r="L908" t="s">
        <v>12</v>
      </c>
      <c r="M908">
        <v>45</v>
      </c>
      <c r="N908">
        <f t="shared" si="140"/>
        <v>245.375</v>
      </c>
      <c r="O908">
        <f t="shared" si="141"/>
        <v>2.445236882322975E-2</v>
      </c>
      <c r="P908">
        <f t="shared" si="142"/>
        <v>6.1130922058074376E-2</v>
      </c>
      <c r="Q908">
        <f t="shared" si="143"/>
        <v>0.2119205298013245</v>
      </c>
    </row>
    <row r="909" spans="1:17" x14ac:dyDescent="0.25">
      <c r="A909" t="s">
        <v>938</v>
      </c>
      <c r="B909">
        <v>60.9</v>
      </c>
      <c r="C909">
        <v>7.9202000000000004</v>
      </c>
      <c r="D909" s="1">
        <v>4.193E-7</v>
      </c>
      <c r="E909">
        <v>63</v>
      </c>
      <c r="G909">
        <v>14</v>
      </c>
      <c r="H909" t="s">
        <v>12</v>
      </c>
      <c r="I909">
        <v>21</v>
      </c>
      <c r="J909" t="s">
        <v>12</v>
      </c>
      <c r="K909">
        <v>55</v>
      </c>
      <c r="L909" t="s">
        <v>12</v>
      </c>
      <c r="M909">
        <v>46</v>
      </c>
      <c r="N909">
        <f t="shared" si="140"/>
        <v>246</v>
      </c>
      <c r="O909">
        <f t="shared" si="141"/>
        <v>5.6910569105691054E-2</v>
      </c>
      <c r="P909">
        <f t="shared" si="142"/>
        <v>8.5365853658536592E-2</v>
      </c>
      <c r="Q909">
        <f t="shared" si="143"/>
        <v>0.22357723577235772</v>
      </c>
    </row>
    <row r="910" spans="1:17" x14ac:dyDescent="0.25">
      <c r="A910" t="s">
        <v>939</v>
      </c>
      <c r="B910">
        <v>60.9</v>
      </c>
      <c r="C910">
        <v>7.9389000000000003</v>
      </c>
      <c r="D910" s="1">
        <v>3.5330000000000002E-7</v>
      </c>
      <c r="E910">
        <v>63</v>
      </c>
      <c r="G910">
        <v>11</v>
      </c>
      <c r="H910" t="s">
        <v>12</v>
      </c>
      <c r="I910">
        <v>18</v>
      </c>
      <c r="J910" t="s">
        <v>12</v>
      </c>
      <c r="K910">
        <v>57</v>
      </c>
      <c r="L910" t="s">
        <v>12</v>
      </c>
      <c r="M910">
        <v>47</v>
      </c>
      <c r="N910">
        <f t="shared" si="140"/>
        <v>246.625</v>
      </c>
      <c r="O910">
        <f t="shared" si="141"/>
        <v>4.4602128737962494E-2</v>
      </c>
      <c r="P910">
        <f t="shared" si="142"/>
        <v>7.2985301571211358E-2</v>
      </c>
      <c r="Q910">
        <f t="shared" si="143"/>
        <v>0.23112012164216927</v>
      </c>
    </row>
    <row r="911" spans="1:17" x14ac:dyDescent="0.25">
      <c r="A911" t="s">
        <v>940</v>
      </c>
      <c r="B911">
        <v>60.9</v>
      </c>
      <c r="C911">
        <v>7.9598000000000004</v>
      </c>
      <c r="D911" s="1">
        <v>3.0030000000000001E-7</v>
      </c>
      <c r="E911">
        <v>63</v>
      </c>
      <c r="G911">
        <v>16</v>
      </c>
      <c r="H911" t="s">
        <v>12</v>
      </c>
      <c r="I911">
        <v>26</v>
      </c>
      <c r="J911" t="s">
        <v>12</v>
      </c>
      <c r="K911">
        <v>73</v>
      </c>
      <c r="L911" t="s">
        <v>12</v>
      </c>
      <c r="M911">
        <v>48</v>
      </c>
      <c r="N911">
        <f t="shared" si="140"/>
        <v>247.25</v>
      </c>
      <c r="O911">
        <f t="shared" si="141"/>
        <v>6.4711830131445908E-2</v>
      </c>
      <c r="P911">
        <f t="shared" si="142"/>
        <v>0.1051567239635996</v>
      </c>
      <c r="Q911">
        <f t="shared" si="143"/>
        <v>0.29524772497472196</v>
      </c>
    </row>
    <row r="912" spans="1:17" x14ac:dyDescent="0.25">
      <c r="A912" t="s">
        <v>941</v>
      </c>
      <c r="B912">
        <v>60</v>
      </c>
      <c r="C912">
        <v>7.9805000000000001</v>
      </c>
      <c r="D912" s="1">
        <v>3.3369999999999998E-7</v>
      </c>
      <c r="E912">
        <v>63</v>
      </c>
      <c r="G912">
        <v>17</v>
      </c>
      <c r="H912" t="s">
        <v>12</v>
      </c>
      <c r="I912">
        <v>25</v>
      </c>
      <c r="J912" t="s">
        <v>12</v>
      </c>
      <c r="K912">
        <v>74</v>
      </c>
      <c r="L912" t="s">
        <v>12</v>
      </c>
      <c r="M912">
        <v>49</v>
      </c>
      <c r="N912">
        <f t="shared" si="140"/>
        <v>247.875</v>
      </c>
      <c r="O912">
        <f t="shared" si="141"/>
        <v>6.8582955118507316E-2</v>
      </c>
      <c r="P912">
        <f t="shared" si="142"/>
        <v>0.10085728693898134</v>
      </c>
      <c r="Q912">
        <f t="shared" si="143"/>
        <v>0.29853756933938475</v>
      </c>
    </row>
    <row r="913" spans="1:17" x14ac:dyDescent="0.25">
      <c r="A913" t="s">
        <v>942</v>
      </c>
      <c r="B913">
        <v>60.9</v>
      </c>
      <c r="C913">
        <v>7.9976000000000003</v>
      </c>
      <c r="D913" s="1">
        <v>4.1880000000000002E-7</v>
      </c>
      <c r="E913">
        <v>63</v>
      </c>
      <c r="G913">
        <v>19</v>
      </c>
      <c r="H913" t="s">
        <v>12</v>
      </c>
      <c r="I913">
        <v>22</v>
      </c>
      <c r="J913" t="s">
        <v>12</v>
      </c>
      <c r="K913">
        <v>79.5</v>
      </c>
      <c r="L913" t="s">
        <v>12</v>
      </c>
      <c r="M913">
        <v>50</v>
      </c>
      <c r="N913">
        <f t="shared" si="140"/>
        <v>248.5</v>
      </c>
      <c r="O913">
        <f t="shared" si="141"/>
        <v>7.6458752515090544E-2</v>
      </c>
      <c r="P913">
        <f t="shared" si="142"/>
        <v>8.8531187122736416E-2</v>
      </c>
      <c r="Q913">
        <f t="shared" si="143"/>
        <v>0.31991951710261568</v>
      </c>
    </row>
    <row r="914" spans="1:17" x14ac:dyDescent="0.25">
      <c r="A914" t="s">
        <v>943</v>
      </c>
      <c r="B914">
        <v>60.9</v>
      </c>
      <c r="C914">
        <v>8.0210000000000008</v>
      </c>
      <c r="D914" s="1">
        <v>4.1810000000000002E-7</v>
      </c>
      <c r="E914">
        <v>63</v>
      </c>
      <c r="G914">
        <v>17</v>
      </c>
      <c r="H914" t="s">
        <v>12</v>
      </c>
      <c r="I914">
        <v>16</v>
      </c>
      <c r="J914" t="s">
        <v>12</v>
      </c>
      <c r="K914">
        <v>75</v>
      </c>
      <c r="L914" t="s">
        <v>12</v>
      </c>
      <c r="M914">
        <v>51</v>
      </c>
      <c r="N914">
        <f t="shared" si="140"/>
        <v>249.125</v>
      </c>
      <c r="O914">
        <f t="shared" si="141"/>
        <v>6.8238835925740093E-2</v>
      </c>
      <c r="P914">
        <f t="shared" si="142"/>
        <v>6.4224786753637728E-2</v>
      </c>
      <c r="Q914">
        <f t="shared" si="143"/>
        <v>0.30105368790767689</v>
      </c>
    </row>
    <row r="915" spans="1:17" x14ac:dyDescent="0.25">
      <c r="A915" t="s">
        <v>944</v>
      </c>
      <c r="B915">
        <v>60.9</v>
      </c>
      <c r="C915">
        <v>8.0393000000000008</v>
      </c>
      <c r="D915" s="1">
        <v>4.1279999999999999E-7</v>
      </c>
      <c r="E915">
        <v>63</v>
      </c>
      <c r="G915">
        <v>20</v>
      </c>
      <c r="H915" t="s">
        <v>12</v>
      </c>
      <c r="I915">
        <v>19</v>
      </c>
      <c r="J915" t="s">
        <v>12</v>
      </c>
      <c r="K915">
        <v>97</v>
      </c>
      <c r="L915" t="s">
        <v>12</v>
      </c>
      <c r="M915">
        <v>52</v>
      </c>
      <c r="N915">
        <f t="shared" si="140"/>
        <v>249.75</v>
      </c>
      <c r="O915">
        <f t="shared" si="141"/>
        <v>8.0080080080080079E-2</v>
      </c>
      <c r="P915">
        <f t="shared" si="142"/>
        <v>7.6076076076076082E-2</v>
      </c>
      <c r="Q915">
        <f t="shared" si="143"/>
        <v>0.38838838838838841</v>
      </c>
    </row>
    <row r="916" spans="1:17" x14ac:dyDescent="0.25">
      <c r="A916" t="s">
        <v>945</v>
      </c>
      <c r="B916">
        <v>60.9</v>
      </c>
      <c r="C916">
        <v>8.0599000000000007</v>
      </c>
      <c r="D916" s="1">
        <v>3.7099999999999997E-7</v>
      </c>
      <c r="E916">
        <v>63</v>
      </c>
      <c r="G916">
        <v>14</v>
      </c>
      <c r="H916" t="s">
        <v>12</v>
      </c>
      <c r="I916">
        <v>30</v>
      </c>
      <c r="J916" t="s">
        <v>12</v>
      </c>
      <c r="K916">
        <v>87.5</v>
      </c>
      <c r="L916" t="s">
        <v>12</v>
      </c>
      <c r="M916">
        <v>53</v>
      </c>
      <c r="N916">
        <f t="shared" si="140"/>
        <v>250.375</v>
      </c>
      <c r="O916">
        <f t="shared" si="141"/>
        <v>5.5916125811283073E-2</v>
      </c>
      <c r="P916">
        <f t="shared" si="142"/>
        <v>0.11982026959560658</v>
      </c>
      <c r="Q916">
        <f t="shared" si="143"/>
        <v>0.34947578632051923</v>
      </c>
    </row>
    <row r="917" spans="1:17" x14ac:dyDescent="0.25">
      <c r="A917" t="s">
        <v>946</v>
      </c>
      <c r="B917">
        <v>60</v>
      </c>
      <c r="C917">
        <v>8.0779999999999994</v>
      </c>
      <c r="D917" s="1">
        <v>4.1820000000000003E-7</v>
      </c>
      <c r="E917">
        <v>63</v>
      </c>
      <c r="G917">
        <v>15</v>
      </c>
      <c r="H917" t="s">
        <v>12</v>
      </c>
      <c r="I917">
        <v>25</v>
      </c>
      <c r="J917" t="s">
        <v>12</v>
      </c>
      <c r="K917">
        <v>101</v>
      </c>
      <c r="L917" t="s">
        <v>12</v>
      </c>
      <c r="M917">
        <v>54</v>
      </c>
      <c r="N917">
        <f t="shared" si="140"/>
        <v>251</v>
      </c>
      <c r="O917">
        <f t="shared" si="141"/>
        <v>5.9760956175298807E-2</v>
      </c>
      <c r="P917">
        <f t="shared" si="142"/>
        <v>9.9601593625498003E-2</v>
      </c>
      <c r="Q917">
        <f t="shared" si="143"/>
        <v>0.40239043824701193</v>
      </c>
    </row>
    <row r="918" spans="1:17" x14ac:dyDescent="0.25">
      <c r="A918" t="s">
        <v>947</v>
      </c>
      <c r="B918">
        <v>60.9</v>
      </c>
      <c r="C918">
        <v>8.1006</v>
      </c>
      <c r="D918" s="1">
        <v>3.2169999999999998E-7</v>
      </c>
      <c r="E918">
        <v>63</v>
      </c>
      <c r="G918">
        <v>15</v>
      </c>
      <c r="H918" t="s">
        <v>12</v>
      </c>
      <c r="I918">
        <v>19.5</v>
      </c>
      <c r="J918" t="s">
        <v>12</v>
      </c>
      <c r="K918">
        <v>89.5</v>
      </c>
      <c r="L918" t="s">
        <v>12</v>
      </c>
      <c r="M918">
        <v>55</v>
      </c>
      <c r="N918">
        <f t="shared" si="140"/>
        <v>251.625</v>
      </c>
      <c r="O918">
        <f t="shared" si="141"/>
        <v>5.9612518628912071E-2</v>
      </c>
      <c r="P918">
        <f t="shared" si="142"/>
        <v>7.7496274217585689E-2</v>
      </c>
      <c r="Q918">
        <f t="shared" si="143"/>
        <v>0.35568802781917536</v>
      </c>
    </row>
    <row r="919" spans="1:17" x14ac:dyDescent="0.25">
      <c r="A919" t="s">
        <v>948</v>
      </c>
      <c r="B919">
        <v>60</v>
      </c>
      <c r="C919">
        <v>8.1186000000000007</v>
      </c>
      <c r="D919" s="1">
        <v>4.1750000000000003E-7</v>
      </c>
      <c r="E919">
        <v>63</v>
      </c>
      <c r="G919">
        <v>18</v>
      </c>
      <c r="H919" t="s">
        <v>12</v>
      </c>
      <c r="I919">
        <v>28</v>
      </c>
      <c r="J919" t="s">
        <v>12</v>
      </c>
      <c r="K919">
        <v>112</v>
      </c>
      <c r="L919" t="s">
        <v>12</v>
      </c>
      <c r="M919">
        <v>56</v>
      </c>
      <c r="N919">
        <f t="shared" si="140"/>
        <v>252.25</v>
      </c>
      <c r="O919">
        <f t="shared" si="141"/>
        <v>7.1357779980178393E-2</v>
      </c>
      <c r="P919">
        <f t="shared" si="142"/>
        <v>0.1110009910802775</v>
      </c>
      <c r="Q919">
        <f t="shared" si="143"/>
        <v>0.44400396432111</v>
      </c>
    </row>
    <row r="920" spans="1:17" x14ac:dyDescent="0.25">
      <c r="A920" t="s">
        <v>949</v>
      </c>
      <c r="B920">
        <v>60.9</v>
      </c>
      <c r="C920">
        <v>8.1412999999999993</v>
      </c>
      <c r="D920" s="1">
        <v>4.1699999999999999E-7</v>
      </c>
      <c r="E920">
        <v>63</v>
      </c>
      <c r="G920">
        <v>15</v>
      </c>
      <c r="H920" t="s">
        <v>12</v>
      </c>
      <c r="I920">
        <v>27</v>
      </c>
      <c r="J920" t="s">
        <v>12</v>
      </c>
      <c r="K920">
        <v>109.5</v>
      </c>
      <c r="L920" t="s">
        <v>12</v>
      </c>
      <c r="M920">
        <v>57</v>
      </c>
      <c r="N920">
        <f t="shared" si="140"/>
        <v>252.875</v>
      </c>
      <c r="O920">
        <f t="shared" si="141"/>
        <v>5.931784478497281E-2</v>
      </c>
      <c r="P920">
        <f t="shared" si="142"/>
        <v>0.10677212061295106</v>
      </c>
      <c r="Q920">
        <f t="shared" si="143"/>
        <v>0.43302026693030155</v>
      </c>
    </row>
    <row r="921" spans="1:17" x14ac:dyDescent="0.25">
      <c r="A921" t="s">
        <v>950</v>
      </c>
      <c r="B921">
        <v>60.9</v>
      </c>
      <c r="C921">
        <v>8.1613000000000007</v>
      </c>
      <c r="D921" s="1">
        <v>3.4729999999999999E-7</v>
      </c>
      <c r="E921">
        <v>63</v>
      </c>
      <c r="G921">
        <v>19</v>
      </c>
      <c r="H921" t="s">
        <v>12</v>
      </c>
      <c r="I921">
        <v>36</v>
      </c>
      <c r="J921" t="s">
        <v>12</v>
      </c>
      <c r="K921">
        <v>135</v>
      </c>
      <c r="L921" t="s">
        <v>12</v>
      </c>
      <c r="M921">
        <v>58</v>
      </c>
      <c r="N921">
        <f t="shared" si="140"/>
        <v>253.5</v>
      </c>
      <c r="O921">
        <f t="shared" si="141"/>
        <v>7.4950690335305714E-2</v>
      </c>
      <c r="P921">
        <f t="shared" si="142"/>
        <v>0.14201183431952663</v>
      </c>
      <c r="Q921">
        <f t="shared" si="143"/>
        <v>0.53254437869822491</v>
      </c>
    </row>
    <row r="922" spans="1:17" x14ac:dyDescent="0.25">
      <c r="A922" t="s">
        <v>951</v>
      </c>
      <c r="B922">
        <v>60</v>
      </c>
      <c r="C922">
        <v>8.1806999999999999</v>
      </c>
      <c r="D922" s="1">
        <v>2.8729999999999999E-7</v>
      </c>
      <c r="E922">
        <v>63</v>
      </c>
      <c r="G922">
        <v>14</v>
      </c>
      <c r="H922" t="s">
        <v>12</v>
      </c>
      <c r="I922">
        <v>34</v>
      </c>
      <c r="J922" t="s">
        <v>12</v>
      </c>
      <c r="K922">
        <v>128</v>
      </c>
      <c r="L922" t="s">
        <v>12</v>
      </c>
      <c r="M922">
        <v>59</v>
      </c>
      <c r="N922">
        <f t="shared" si="140"/>
        <v>254.125</v>
      </c>
      <c r="O922">
        <f t="shared" si="141"/>
        <v>5.5090998524348254E-2</v>
      </c>
      <c r="P922">
        <f t="shared" si="142"/>
        <v>0.13379242498770291</v>
      </c>
      <c r="Q922">
        <f t="shared" si="143"/>
        <v>0.50368912936546972</v>
      </c>
    </row>
    <row r="923" spans="1:17" x14ac:dyDescent="0.25">
      <c r="A923" t="s">
        <v>952</v>
      </c>
      <c r="B923">
        <v>60.9</v>
      </c>
      <c r="C923">
        <v>8.2010000000000005</v>
      </c>
      <c r="D923" s="1">
        <v>3.6269999999999999E-7</v>
      </c>
      <c r="E923">
        <v>63</v>
      </c>
      <c r="G923">
        <v>20</v>
      </c>
      <c r="H923" t="s">
        <v>12</v>
      </c>
      <c r="I923">
        <v>34</v>
      </c>
      <c r="J923" t="s">
        <v>12</v>
      </c>
      <c r="K923">
        <v>154.5</v>
      </c>
      <c r="L923" t="s">
        <v>12</v>
      </c>
      <c r="M923">
        <v>60</v>
      </c>
      <c r="N923">
        <f t="shared" si="140"/>
        <v>254.75</v>
      </c>
      <c r="O923">
        <f t="shared" si="141"/>
        <v>7.8508341511285579E-2</v>
      </c>
      <c r="P923">
        <f t="shared" si="142"/>
        <v>0.13346418056918546</v>
      </c>
      <c r="Q923">
        <f t="shared" si="143"/>
        <v>0.60647693817468107</v>
      </c>
    </row>
    <row r="924" spans="1:17" x14ac:dyDescent="0.25">
      <c r="A924" t="s">
        <v>953</v>
      </c>
      <c r="B924">
        <v>60.9</v>
      </c>
      <c r="C924">
        <v>8.2194000000000003</v>
      </c>
      <c r="D924" s="1">
        <v>4.0929999999999999E-7</v>
      </c>
      <c r="E924">
        <v>63</v>
      </c>
      <c r="G924">
        <v>28</v>
      </c>
      <c r="H924" t="s">
        <v>12</v>
      </c>
      <c r="I924">
        <v>23</v>
      </c>
      <c r="J924" t="s">
        <v>12</v>
      </c>
      <c r="K924">
        <v>139.5</v>
      </c>
      <c r="L924" t="s">
        <v>12</v>
      </c>
      <c r="M924">
        <v>61</v>
      </c>
      <c r="N924">
        <f t="shared" si="140"/>
        <v>255.375</v>
      </c>
      <c r="O924">
        <f t="shared" si="141"/>
        <v>0.109642682329907</v>
      </c>
      <c r="P924">
        <f t="shared" si="142"/>
        <v>9.006363191385218E-2</v>
      </c>
      <c r="Q924">
        <f t="shared" si="143"/>
        <v>0.54625550660792954</v>
      </c>
    </row>
    <row r="925" spans="1:17" x14ac:dyDescent="0.25">
      <c r="A925" t="s">
        <v>954</v>
      </c>
      <c r="B925">
        <v>60</v>
      </c>
      <c r="C925">
        <v>8.2408000000000001</v>
      </c>
      <c r="D925" s="1">
        <v>3.431E-7</v>
      </c>
      <c r="E925">
        <v>63</v>
      </c>
      <c r="G925">
        <v>21</v>
      </c>
      <c r="H925" t="s">
        <v>12</v>
      </c>
      <c r="I925">
        <v>32</v>
      </c>
      <c r="J925" t="s">
        <v>12</v>
      </c>
      <c r="K925">
        <v>151</v>
      </c>
      <c r="L925" t="s">
        <v>12</v>
      </c>
      <c r="M925">
        <v>62</v>
      </c>
      <c r="N925">
        <f t="shared" si="140"/>
        <v>256</v>
      </c>
      <c r="O925">
        <f t="shared" si="141"/>
        <v>8.203125E-2</v>
      </c>
      <c r="P925">
        <f t="shared" si="142"/>
        <v>0.125</v>
      </c>
      <c r="Q925">
        <f t="shared" si="143"/>
        <v>0.58984375</v>
      </c>
    </row>
    <row r="926" spans="1:17" x14ac:dyDescent="0.25">
      <c r="A926" t="s">
        <v>955</v>
      </c>
      <c r="B926">
        <v>60.9</v>
      </c>
      <c r="C926">
        <v>8.2591999999999999</v>
      </c>
      <c r="D926" s="1">
        <v>4.0890000000000002E-7</v>
      </c>
      <c r="E926">
        <v>63</v>
      </c>
      <c r="G926">
        <v>16</v>
      </c>
      <c r="H926" t="s">
        <v>12</v>
      </c>
      <c r="I926">
        <v>22</v>
      </c>
      <c r="J926" t="s">
        <v>12</v>
      </c>
      <c r="K926">
        <v>125</v>
      </c>
      <c r="L926" t="s">
        <v>12</v>
      </c>
      <c r="M926">
        <v>63</v>
      </c>
      <c r="N926">
        <f t="shared" si="140"/>
        <v>256.625</v>
      </c>
      <c r="O926">
        <f t="shared" si="141"/>
        <v>6.2347783731125185E-2</v>
      </c>
      <c r="P926">
        <f t="shared" si="142"/>
        <v>8.5728202630297123E-2</v>
      </c>
      <c r="Q926">
        <f t="shared" si="143"/>
        <v>0.48709206039941549</v>
      </c>
    </row>
    <row r="927" spans="1:17" x14ac:dyDescent="0.25">
      <c r="A927" t="s">
        <v>956</v>
      </c>
      <c r="B927">
        <v>60.9</v>
      </c>
      <c r="C927">
        <v>8.2806999999999995</v>
      </c>
      <c r="D927" s="1">
        <v>3.9140000000000002E-7</v>
      </c>
      <c r="E927">
        <v>63</v>
      </c>
      <c r="G927">
        <v>22</v>
      </c>
      <c r="H927" t="s">
        <v>12</v>
      </c>
      <c r="I927">
        <v>36</v>
      </c>
      <c r="J927" t="s">
        <v>12</v>
      </c>
      <c r="K927">
        <v>172</v>
      </c>
      <c r="L927" t="s">
        <v>12</v>
      </c>
      <c r="M927">
        <v>64</v>
      </c>
      <c r="N927">
        <f t="shared" si="140"/>
        <v>257.25</v>
      </c>
      <c r="O927">
        <f t="shared" si="141"/>
        <v>8.5519922254616132E-2</v>
      </c>
      <c r="P927">
        <f t="shared" si="142"/>
        <v>0.13994169096209913</v>
      </c>
      <c r="Q927">
        <f t="shared" si="143"/>
        <v>0.66861030126336252</v>
      </c>
    </row>
    <row r="928" spans="1:17" x14ac:dyDescent="0.25">
      <c r="A928" t="s">
        <v>957</v>
      </c>
      <c r="B928">
        <v>60</v>
      </c>
      <c r="C928">
        <v>8.3019999999999996</v>
      </c>
      <c r="D928" s="1">
        <v>3.6310000000000002E-7</v>
      </c>
      <c r="E928">
        <v>63</v>
      </c>
      <c r="G928">
        <v>23</v>
      </c>
      <c r="H928" t="s">
        <v>12</v>
      </c>
      <c r="I928">
        <v>38</v>
      </c>
      <c r="J928" t="s">
        <v>12</v>
      </c>
      <c r="K928">
        <v>186.5</v>
      </c>
      <c r="L928" t="s">
        <v>12</v>
      </c>
      <c r="M928">
        <v>65</v>
      </c>
      <c r="N928">
        <f t="shared" ref="N928:N963" si="144">0.625*M928+217.25</f>
        <v>257.875</v>
      </c>
      <c r="O928">
        <f t="shared" si="141"/>
        <v>8.919049927290354E-2</v>
      </c>
      <c r="P928">
        <f t="shared" si="142"/>
        <v>0.14735821619001455</v>
      </c>
      <c r="Q928">
        <f t="shared" si="143"/>
        <v>0.72321861366941342</v>
      </c>
    </row>
    <row r="929" spans="1:17" x14ac:dyDescent="0.25">
      <c r="A929" t="s">
        <v>958</v>
      </c>
      <c r="B929">
        <v>60.9</v>
      </c>
      <c r="C929">
        <v>8.3209999999999997</v>
      </c>
      <c r="D929" s="1">
        <v>4.0820000000000002E-7</v>
      </c>
      <c r="E929">
        <v>64</v>
      </c>
      <c r="G929">
        <v>18</v>
      </c>
      <c r="H929" t="s">
        <v>12</v>
      </c>
      <c r="I929">
        <v>35</v>
      </c>
      <c r="J929" t="s">
        <v>12</v>
      </c>
      <c r="K929">
        <v>163</v>
      </c>
      <c r="L929" t="s">
        <v>12</v>
      </c>
      <c r="M929">
        <v>66</v>
      </c>
      <c r="N929">
        <f t="shared" si="144"/>
        <v>258.5</v>
      </c>
      <c r="O929">
        <f t="shared" si="141"/>
        <v>6.9632495164410058E-2</v>
      </c>
      <c r="P929">
        <f t="shared" si="142"/>
        <v>0.13539651837524178</v>
      </c>
      <c r="Q929">
        <f t="shared" si="143"/>
        <v>0.63056092843326883</v>
      </c>
    </row>
    <row r="930" spans="1:17" x14ac:dyDescent="0.25">
      <c r="A930" t="s">
        <v>959</v>
      </c>
      <c r="B930">
        <v>60.9</v>
      </c>
      <c r="C930">
        <v>8.3413000000000004</v>
      </c>
      <c r="D930" s="1">
        <v>4.0810000000000001E-7</v>
      </c>
      <c r="E930">
        <v>64</v>
      </c>
      <c r="G930">
        <v>19</v>
      </c>
      <c r="H930" t="s">
        <v>12</v>
      </c>
      <c r="I930">
        <v>32</v>
      </c>
      <c r="J930" t="s">
        <v>12</v>
      </c>
      <c r="K930">
        <v>173.5</v>
      </c>
      <c r="L930" t="s">
        <v>12</v>
      </c>
      <c r="M930">
        <v>67</v>
      </c>
      <c r="N930">
        <f t="shared" si="144"/>
        <v>259.125</v>
      </c>
      <c r="O930">
        <f t="shared" si="141"/>
        <v>7.3323685479980708E-2</v>
      </c>
      <c r="P930">
        <f t="shared" si="142"/>
        <v>0.12349252291365172</v>
      </c>
      <c r="Q930">
        <f t="shared" si="143"/>
        <v>0.66956102267245543</v>
      </c>
    </row>
    <row r="931" spans="1:17" x14ac:dyDescent="0.25">
      <c r="A931" t="s">
        <v>960</v>
      </c>
      <c r="B931">
        <v>60.9</v>
      </c>
      <c r="C931">
        <v>8.3597999999999999</v>
      </c>
      <c r="D931" s="1">
        <v>4.0760000000000002E-7</v>
      </c>
      <c r="E931">
        <v>64</v>
      </c>
      <c r="G931">
        <v>22</v>
      </c>
      <c r="H931" t="s">
        <v>12</v>
      </c>
      <c r="I931">
        <v>42</v>
      </c>
      <c r="J931" t="s">
        <v>12</v>
      </c>
      <c r="K931">
        <v>181</v>
      </c>
      <c r="L931" t="s">
        <v>12</v>
      </c>
      <c r="M931">
        <v>68</v>
      </c>
      <c r="N931">
        <f t="shared" si="144"/>
        <v>259.75</v>
      </c>
      <c r="O931">
        <f t="shared" si="141"/>
        <v>8.4696823869104904E-2</v>
      </c>
      <c r="P931">
        <f t="shared" si="142"/>
        <v>0.16169393647738209</v>
      </c>
      <c r="Q931">
        <f t="shared" si="143"/>
        <v>0.69682386910490857</v>
      </c>
    </row>
    <row r="932" spans="1:17" x14ac:dyDescent="0.25">
      <c r="A932" t="s">
        <v>961</v>
      </c>
      <c r="B932">
        <v>60.9</v>
      </c>
      <c r="C932">
        <v>8.3795999999999999</v>
      </c>
      <c r="D932" s="1">
        <v>2.8729999999999999E-7</v>
      </c>
      <c r="E932">
        <v>64</v>
      </c>
      <c r="G932">
        <v>27</v>
      </c>
      <c r="H932" t="s">
        <v>12</v>
      </c>
      <c r="I932">
        <v>47</v>
      </c>
      <c r="J932" t="s">
        <v>12</v>
      </c>
      <c r="K932">
        <v>184.5</v>
      </c>
      <c r="L932" t="s">
        <v>12</v>
      </c>
      <c r="M932">
        <v>69</v>
      </c>
      <c r="N932">
        <f t="shared" si="144"/>
        <v>260.375</v>
      </c>
      <c r="O932">
        <f t="shared" si="141"/>
        <v>0.10369659145463274</v>
      </c>
      <c r="P932">
        <f t="shared" si="142"/>
        <v>0.18050888142102736</v>
      </c>
      <c r="Q932">
        <f t="shared" si="143"/>
        <v>0.70859337493999042</v>
      </c>
    </row>
    <row r="933" spans="1:17" x14ac:dyDescent="0.25">
      <c r="A933" t="s">
        <v>962</v>
      </c>
      <c r="B933">
        <v>60.9</v>
      </c>
      <c r="C933">
        <v>8.3994999999999997</v>
      </c>
      <c r="D933" s="1">
        <v>4.0719999999999999E-7</v>
      </c>
      <c r="E933">
        <v>64</v>
      </c>
      <c r="G933">
        <v>30</v>
      </c>
      <c r="H933" t="s">
        <v>12</v>
      </c>
      <c r="I933">
        <v>44.5</v>
      </c>
      <c r="J933" t="s">
        <v>12</v>
      </c>
      <c r="K933">
        <v>213</v>
      </c>
      <c r="L933" t="s">
        <v>12</v>
      </c>
      <c r="M933">
        <v>70</v>
      </c>
      <c r="N933">
        <f t="shared" si="144"/>
        <v>261</v>
      </c>
      <c r="O933">
        <f t="shared" si="141"/>
        <v>0.11494252873563218</v>
      </c>
      <c r="P933">
        <f t="shared" si="142"/>
        <v>0.17049808429118773</v>
      </c>
      <c r="Q933">
        <f t="shared" si="143"/>
        <v>0.81609195402298851</v>
      </c>
    </row>
    <row r="934" spans="1:17" x14ac:dyDescent="0.25">
      <c r="A934" t="s">
        <v>963</v>
      </c>
      <c r="B934">
        <v>60.9</v>
      </c>
      <c r="C934">
        <v>8.4184999999999999</v>
      </c>
      <c r="D934" s="1">
        <v>4.0740000000000001E-7</v>
      </c>
      <c r="E934">
        <v>64</v>
      </c>
      <c r="G934">
        <v>27</v>
      </c>
      <c r="H934" t="s">
        <v>12</v>
      </c>
      <c r="I934">
        <v>35</v>
      </c>
      <c r="J934" t="s">
        <v>12</v>
      </c>
      <c r="K934">
        <v>215</v>
      </c>
      <c r="L934" t="s">
        <v>12</v>
      </c>
      <c r="M934">
        <v>71</v>
      </c>
      <c r="N934">
        <f t="shared" si="144"/>
        <v>261.625</v>
      </c>
      <c r="O934">
        <f t="shared" si="141"/>
        <v>0.10320114667940755</v>
      </c>
      <c r="P934">
        <f t="shared" si="142"/>
        <v>0.13377926421404682</v>
      </c>
      <c r="Q934">
        <f t="shared" si="143"/>
        <v>0.82178690874343052</v>
      </c>
    </row>
    <row r="935" spans="1:17" x14ac:dyDescent="0.25">
      <c r="A935" t="s">
        <v>964</v>
      </c>
      <c r="B935">
        <v>60.9</v>
      </c>
      <c r="C935">
        <v>8.4403000000000006</v>
      </c>
      <c r="D935" s="1">
        <v>4.0709999999999999E-7</v>
      </c>
      <c r="E935">
        <v>64</v>
      </c>
      <c r="G935">
        <v>22</v>
      </c>
      <c r="H935" t="s">
        <v>12</v>
      </c>
      <c r="I935">
        <v>34</v>
      </c>
      <c r="J935" t="s">
        <v>12</v>
      </c>
      <c r="K935">
        <v>208.5</v>
      </c>
      <c r="L935" t="s">
        <v>12</v>
      </c>
      <c r="M935">
        <v>72</v>
      </c>
      <c r="N935">
        <f t="shared" si="144"/>
        <v>262.25</v>
      </c>
      <c r="O935">
        <f t="shared" si="141"/>
        <v>8.3889418493803616E-2</v>
      </c>
      <c r="P935">
        <f t="shared" si="142"/>
        <v>0.12964728312678742</v>
      </c>
      <c r="Q935">
        <f t="shared" si="143"/>
        <v>0.79504289799809347</v>
      </c>
    </row>
    <row r="936" spans="1:17" x14ac:dyDescent="0.25">
      <c r="A936" t="s">
        <v>965</v>
      </c>
      <c r="B936">
        <v>60.9</v>
      </c>
      <c r="C936">
        <v>8.4604999999999997</v>
      </c>
      <c r="D936" s="1">
        <v>4.0690000000000002E-7</v>
      </c>
      <c r="E936">
        <v>64</v>
      </c>
      <c r="G936">
        <v>21</v>
      </c>
      <c r="H936" t="s">
        <v>12</v>
      </c>
      <c r="I936">
        <v>41</v>
      </c>
      <c r="J936" t="s">
        <v>12</v>
      </c>
      <c r="K936">
        <v>195.5</v>
      </c>
      <c r="L936" t="s">
        <v>12</v>
      </c>
      <c r="M936">
        <v>73</v>
      </c>
      <c r="N936">
        <f t="shared" si="144"/>
        <v>262.875</v>
      </c>
      <c r="O936">
        <f t="shared" si="141"/>
        <v>7.9885877318116971E-2</v>
      </c>
      <c r="P936">
        <f t="shared" si="142"/>
        <v>0.15596766524013314</v>
      </c>
      <c r="Q936">
        <f t="shared" si="143"/>
        <v>0.74369947693770799</v>
      </c>
    </row>
    <row r="937" spans="1:17" x14ac:dyDescent="0.25">
      <c r="A937" t="s">
        <v>966</v>
      </c>
      <c r="B937">
        <v>60.9</v>
      </c>
      <c r="C937">
        <v>8.4799000000000007</v>
      </c>
      <c r="D937" s="1">
        <v>2.7280000000000001E-7</v>
      </c>
      <c r="E937">
        <v>64</v>
      </c>
      <c r="G937">
        <v>15</v>
      </c>
      <c r="H937" t="s">
        <v>12</v>
      </c>
      <c r="I937">
        <v>61</v>
      </c>
      <c r="J937" t="s">
        <v>12</v>
      </c>
      <c r="K937">
        <v>235.5</v>
      </c>
      <c r="L937" t="s">
        <v>12</v>
      </c>
      <c r="M937">
        <v>74</v>
      </c>
      <c r="N937">
        <f t="shared" si="144"/>
        <v>263.5</v>
      </c>
      <c r="O937">
        <f t="shared" si="141"/>
        <v>5.6925996204933584E-2</v>
      </c>
      <c r="P937">
        <f t="shared" si="142"/>
        <v>0.23149905123339659</v>
      </c>
      <c r="Q937">
        <f t="shared" si="143"/>
        <v>0.89373814041745736</v>
      </c>
    </row>
    <row r="938" spans="1:17" x14ac:dyDescent="0.25">
      <c r="A938" t="s">
        <v>967</v>
      </c>
      <c r="B938">
        <v>60.9</v>
      </c>
      <c r="C938">
        <v>8.5025999999999993</v>
      </c>
      <c r="D938" s="1">
        <v>4.0649999999999999E-7</v>
      </c>
      <c r="E938">
        <v>64</v>
      </c>
      <c r="G938">
        <v>29</v>
      </c>
      <c r="H938" t="s">
        <v>12</v>
      </c>
      <c r="I938">
        <v>41</v>
      </c>
      <c r="J938" t="s">
        <v>12</v>
      </c>
      <c r="K938">
        <v>219</v>
      </c>
      <c r="L938" t="s">
        <v>12</v>
      </c>
      <c r="M938">
        <v>75</v>
      </c>
      <c r="N938">
        <f t="shared" si="144"/>
        <v>264.125</v>
      </c>
      <c r="O938">
        <f t="shared" si="141"/>
        <v>0.10979649787032655</v>
      </c>
      <c r="P938">
        <f t="shared" si="142"/>
        <v>0.15522953147184099</v>
      </c>
      <c r="Q938">
        <f t="shared" si="143"/>
        <v>0.82915286322763848</v>
      </c>
    </row>
    <row r="939" spans="1:17" x14ac:dyDescent="0.25">
      <c r="A939" t="s">
        <v>968</v>
      </c>
      <c r="B939">
        <v>60.9</v>
      </c>
      <c r="C939">
        <v>8.5202000000000009</v>
      </c>
      <c r="D939" s="1">
        <v>3.7459999999999998E-7</v>
      </c>
      <c r="E939">
        <v>64</v>
      </c>
      <c r="G939">
        <v>22</v>
      </c>
      <c r="H939" t="s">
        <v>12</v>
      </c>
      <c r="I939">
        <v>32</v>
      </c>
      <c r="J939" t="s">
        <v>12</v>
      </c>
      <c r="K939">
        <v>201</v>
      </c>
      <c r="L939" t="s">
        <v>12</v>
      </c>
      <c r="M939">
        <v>76</v>
      </c>
      <c r="N939">
        <f t="shared" si="144"/>
        <v>264.75</v>
      </c>
      <c r="O939">
        <f t="shared" si="141"/>
        <v>8.3097261567516525E-2</v>
      </c>
      <c r="P939">
        <f t="shared" si="142"/>
        <v>0.12086874409820586</v>
      </c>
      <c r="Q939">
        <f t="shared" si="143"/>
        <v>0.75920679886685549</v>
      </c>
    </row>
    <row r="940" spans="1:17" x14ac:dyDescent="0.25">
      <c r="A940" t="s">
        <v>969</v>
      </c>
      <c r="B940">
        <v>60.9</v>
      </c>
      <c r="C940">
        <v>8.5385000000000009</v>
      </c>
      <c r="D940" s="1">
        <v>4.0610000000000002E-7</v>
      </c>
      <c r="E940">
        <v>64</v>
      </c>
      <c r="G940">
        <v>15</v>
      </c>
      <c r="H940" t="s">
        <v>12</v>
      </c>
      <c r="I940">
        <v>38</v>
      </c>
      <c r="J940" t="s">
        <v>12</v>
      </c>
      <c r="K940">
        <v>228.5</v>
      </c>
      <c r="L940" t="s">
        <v>12</v>
      </c>
      <c r="M940">
        <v>77</v>
      </c>
      <c r="N940">
        <f t="shared" si="144"/>
        <v>265.375</v>
      </c>
      <c r="O940">
        <f t="shared" si="141"/>
        <v>5.6523787093735282E-2</v>
      </c>
      <c r="P940">
        <f t="shared" si="142"/>
        <v>0.14319359397079603</v>
      </c>
      <c r="Q940">
        <f t="shared" si="143"/>
        <v>0.8610456900612341</v>
      </c>
    </row>
    <row r="941" spans="1:17" x14ac:dyDescent="0.25">
      <c r="A941" t="s">
        <v>970</v>
      </c>
      <c r="B941">
        <v>60.9</v>
      </c>
      <c r="C941">
        <v>8.5580999999999996</v>
      </c>
      <c r="D941" s="1">
        <v>4.0340000000000003E-7</v>
      </c>
      <c r="E941">
        <v>64</v>
      </c>
      <c r="G941">
        <v>23</v>
      </c>
      <c r="H941" t="s">
        <v>12</v>
      </c>
      <c r="I941">
        <v>44</v>
      </c>
      <c r="J941" t="s">
        <v>12</v>
      </c>
      <c r="K941">
        <v>215</v>
      </c>
      <c r="L941" t="s">
        <v>12</v>
      </c>
      <c r="M941">
        <v>78</v>
      </c>
      <c r="N941">
        <f t="shared" si="144"/>
        <v>266</v>
      </c>
      <c r="O941">
        <f t="shared" si="141"/>
        <v>8.646616541353383E-2</v>
      </c>
      <c r="P941">
        <f t="shared" si="142"/>
        <v>0.16541353383458646</v>
      </c>
      <c r="Q941">
        <f t="shared" si="143"/>
        <v>0.80827067669172936</v>
      </c>
    </row>
    <row r="942" spans="1:17" x14ac:dyDescent="0.25">
      <c r="A942" t="s">
        <v>971</v>
      </c>
      <c r="B942">
        <v>60.9</v>
      </c>
      <c r="C942">
        <v>8.5805000000000007</v>
      </c>
      <c r="D942" s="1">
        <v>4.0569999999999999E-7</v>
      </c>
      <c r="E942">
        <v>64</v>
      </c>
      <c r="G942">
        <v>23</v>
      </c>
      <c r="H942" t="s">
        <v>12</v>
      </c>
      <c r="I942">
        <v>45</v>
      </c>
      <c r="J942" t="s">
        <v>12</v>
      </c>
      <c r="K942">
        <v>261</v>
      </c>
      <c r="L942" t="s">
        <v>12</v>
      </c>
      <c r="M942">
        <v>79</v>
      </c>
      <c r="N942">
        <f t="shared" si="144"/>
        <v>266.625</v>
      </c>
      <c r="O942">
        <f t="shared" si="141"/>
        <v>8.6263478668541962E-2</v>
      </c>
      <c r="P942">
        <f t="shared" si="142"/>
        <v>0.16877637130801687</v>
      </c>
      <c r="Q942">
        <f t="shared" si="143"/>
        <v>0.97890295358649793</v>
      </c>
    </row>
    <row r="943" spans="1:17" x14ac:dyDescent="0.25">
      <c r="A943" t="s">
        <v>972</v>
      </c>
      <c r="B943">
        <v>60.9</v>
      </c>
      <c r="C943">
        <v>8.5996000000000006</v>
      </c>
      <c r="D943" s="1">
        <v>4.0540000000000002E-7</v>
      </c>
      <c r="E943">
        <v>64</v>
      </c>
      <c r="G943">
        <v>16</v>
      </c>
      <c r="H943" t="s">
        <v>12</v>
      </c>
      <c r="I943">
        <v>30</v>
      </c>
      <c r="J943" t="s">
        <v>12</v>
      </c>
      <c r="K943">
        <v>236.5</v>
      </c>
      <c r="L943" t="s">
        <v>12</v>
      </c>
      <c r="M943">
        <v>80</v>
      </c>
      <c r="N943">
        <f t="shared" si="144"/>
        <v>267.25</v>
      </c>
      <c r="O943">
        <f t="shared" si="141"/>
        <v>5.9869036482694107E-2</v>
      </c>
      <c r="P943">
        <f t="shared" si="142"/>
        <v>0.11225444340505145</v>
      </c>
      <c r="Q943">
        <f t="shared" si="143"/>
        <v>0.88493919550982225</v>
      </c>
    </row>
    <row r="944" spans="1:17" x14ac:dyDescent="0.25">
      <c r="A944" t="s">
        <v>973</v>
      </c>
      <c r="B944">
        <v>60.9</v>
      </c>
      <c r="C944">
        <v>8.6197999999999997</v>
      </c>
      <c r="D944" s="1">
        <v>4.052E-7</v>
      </c>
      <c r="E944">
        <v>64</v>
      </c>
      <c r="G944">
        <v>22</v>
      </c>
      <c r="H944" t="s">
        <v>12</v>
      </c>
      <c r="I944">
        <v>46</v>
      </c>
      <c r="J944" t="s">
        <v>12</v>
      </c>
      <c r="K944">
        <v>264.5</v>
      </c>
      <c r="L944" t="s">
        <v>12</v>
      </c>
      <c r="M944">
        <v>81</v>
      </c>
      <c r="N944">
        <f t="shared" si="144"/>
        <v>267.875</v>
      </c>
      <c r="O944">
        <f t="shared" si="141"/>
        <v>8.2127858142790486E-2</v>
      </c>
      <c r="P944">
        <f t="shared" si="142"/>
        <v>0.17172188520765283</v>
      </c>
      <c r="Q944">
        <f t="shared" si="143"/>
        <v>0.98740083994400374</v>
      </c>
    </row>
    <row r="945" spans="1:17" x14ac:dyDescent="0.25">
      <c r="A945" t="s">
        <v>974</v>
      </c>
      <c r="B945">
        <v>60.9</v>
      </c>
      <c r="C945">
        <v>8.6394000000000002</v>
      </c>
      <c r="D945" s="1">
        <v>3.6329999999999998E-7</v>
      </c>
      <c r="E945">
        <v>64</v>
      </c>
      <c r="G945">
        <v>15</v>
      </c>
      <c r="H945" t="s">
        <v>12</v>
      </c>
      <c r="I945">
        <v>35</v>
      </c>
      <c r="J945" t="s">
        <v>12</v>
      </c>
      <c r="K945">
        <v>245</v>
      </c>
      <c r="L945" t="s">
        <v>12</v>
      </c>
      <c r="M945">
        <v>82</v>
      </c>
      <c r="N945">
        <f t="shared" si="144"/>
        <v>268.5</v>
      </c>
      <c r="O945">
        <f t="shared" si="141"/>
        <v>5.5865921787709494E-2</v>
      </c>
      <c r="P945">
        <f t="shared" si="142"/>
        <v>0.13035381750465549</v>
      </c>
      <c r="Q945">
        <f t="shared" si="143"/>
        <v>0.91247672253258849</v>
      </c>
    </row>
    <row r="946" spans="1:17" x14ac:dyDescent="0.25">
      <c r="A946" t="s">
        <v>975</v>
      </c>
      <c r="B946">
        <v>60.9</v>
      </c>
      <c r="C946">
        <v>8.6588999999999992</v>
      </c>
      <c r="D946" s="1">
        <v>4.0489999999999998E-7</v>
      </c>
      <c r="E946">
        <v>64</v>
      </c>
      <c r="G946">
        <v>24</v>
      </c>
      <c r="H946" t="s">
        <v>12</v>
      </c>
      <c r="I946">
        <v>35</v>
      </c>
      <c r="J946" t="s">
        <v>12</v>
      </c>
      <c r="K946">
        <v>233</v>
      </c>
      <c r="L946" t="s">
        <v>12</v>
      </c>
      <c r="M946">
        <v>83</v>
      </c>
      <c r="N946">
        <f t="shared" si="144"/>
        <v>269.125</v>
      </c>
      <c r="O946">
        <f t="shared" si="141"/>
        <v>8.9177891314444965E-2</v>
      </c>
      <c r="P946">
        <f t="shared" si="142"/>
        <v>0.13005109150023222</v>
      </c>
      <c r="Q946">
        <f t="shared" si="143"/>
        <v>0.86576869484440311</v>
      </c>
    </row>
    <row r="947" spans="1:17" x14ac:dyDescent="0.25">
      <c r="A947" t="s">
        <v>976</v>
      </c>
      <c r="B947">
        <v>60.9</v>
      </c>
      <c r="C947">
        <v>8.6783999999999999</v>
      </c>
      <c r="D947" s="1">
        <v>4.0470000000000002E-7</v>
      </c>
      <c r="E947">
        <v>64</v>
      </c>
      <c r="G947">
        <v>13</v>
      </c>
      <c r="H947" t="s">
        <v>12</v>
      </c>
      <c r="I947">
        <v>40</v>
      </c>
      <c r="J947" t="s">
        <v>12</v>
      </c>
      <c r="K947">
        <v>227</v>
      </c>
      <c r="L947" t="s">
        <v>12</v>
      </c>
      <c r="M947">
        <v>84</v>
      </c>
      <c r="N947">
        <f t="shared" si="144"/>
        <v>269.75</v>
      </c>
      <c r="O947">
        <f t="shared" si="141"/>
        <v>4.8192771084337352E-2</v>
      </c>
      <c r="P947">
        <f t="shared" si="142"/>
        <v>0.14828544949026876</v>
      </c>
      <c r="Q947">
        <f t="shared" si="143"/>
        <v>0.84151992585727531</v>
      </c>
    </row>
    <row r="948" spans="1:17" x14ac:dyDescent="0.25">
      <c r="A948" t="s">
        <v>977</v>
      </c>
      <c r="B948">
        <v>60</v>
      </c>
      <c r="C948">
        <v>8.7004000000000001</v>
      </c>
      <c r="D948" s="1">
        <v>4.037E-7</v>
      </c>
      <c r="E948">
        <v>64</v>
      </c>
      <c r="G948">
        <v>20</v>
      </c>
      <c r="H948" t="s">
        <v>12</v>
      </c>
      <c r="I948">
        <v>23</v>
      </c>
      <c r="J948" t="s">
        <v>12</v>
      </c>
      <c r="K948">
        <v>224</v>
      </c>
      <c r="L948" t="s">
        <v>12</v>
      </c>
      <c r="M948">
        <v>85</v>
      </c>
      <c r="N948">
        <f t="shared" si="144"/>
        <v>270.375</v>
      </c>
      <c r="O948">
        <f t="shared" si="141"/>
        <v>7.3971336107258437E-2</v>
      </c>
      <c r="P948">
        <f t="shared" si="142"/>
        <v>8.5067036523347198E-2</v>
      </c>
      <c r="Q948">
        <f t="shared" si="143"/>
        <v>0.82847896440129454</v>
      </c>
    </row>
    <row r="949" spans="1:17" x14ac:dyDescent="0.25">
      <c r="A949" t="s">
        <v>978</v>
      </c>
      <c r="B949">
        <v>60.9</v>
      </c>
      <c r="C949">
        <v>8.7202000000000002</v>
      </c>
      <c r="D949" s="1">
        <v>4.0429999999999999E-7</v>
      </c>
      <c r="E949">
        <v>64</v>
      </c>
      <c r="G949">
        <v>19</v>
      </c>
      <c r="H949" t="s">
        <v>12</v>
      </c>
      <c r="I949">
        <v>35</v>
      </c>
      <c r="J949" t="s">
        <v>12</v>
      </c>
      <c r="K949">
        <v>263.5</v>
      </c>
      <c r="L949" t="s">
        <v>12</v>
      </c>
      <c r="M949">
        <v>86</v>
      </c>
      <c r="N949">
        <f t="shared" si="144"/>
        <v>271</v>
      </c>
      <c r="O949">
        <f t="shared" si="141"/>
        <v>7.0110701107011064E-2</v>
      </c>
      <c r="P949">
        <f t="shared" si="142"/>
        <v>0.12915129151291513</v>
      </c>
      <c r="Q949">
        <f t="shared" si="143"/>
        <v>0.97232472324723251</v>
      </c>
    </row>
    <row r="950" spans="1:17" x14ac:dyDescent="0.25">
      <c r="A950" t="s">
        <v>979</v>
      </c>
      <c r="B950">
        <v>60.9</v>
      </c>
      <c r="C950">
        <v>8.7416</v>
      </c>
      <c r="D950" s="1">
        <v>4.0429999999999999E-7</v>
      </c>
      <c r="E950">
        <v>64</v>
      </c>
      <c r="G950">
        <v>18</v>
      </c>
      <c r="H950" t="s">
        <v>12</v>
      </c>
      <c r="I950">
        <v>38</v>
      </c>
      <c r="J950" t="s">
        <v>12</v>
      </c>
      <c r="K950">
        <v>256.5</v>
      </c>
      <c r="L950" t="s">
        <v>12</v>
      </c>
      <c r="M950">
        <v>87</v>
      </c>
      <c r="N950">
        <f t="shared" si="144"/>
        <v>271.625</v>
      </c>
      <c r="O950">
        <f t="shared" si="141"/>
        <v>6.6267832489645656E-2</v>
      </c>
      <c r="P950">
        <f t="shared" si="142"/>
        <v>0.13989875747814082</v>
      </c>
      <c r="Q950">
        <f t="shared" si="143"/>
        <v>0.94431661297745051</v>
      </c>
    </row>
    <row r="951" spans="1:17" x14ac:dyDescent="0.25">
      <c r="A951" t="s">
        <v>980</v>
      </c>
      <c r="B951">
        <v>60</v>
      </c>
      <c r="C951">
        <v>8.7608999999999995</v>
      </c>
      <c r="D951" s="1">
        <v>4.038E-7</v>
      </c>
      <c r="E951">
        <v>64</v>
      </c>
      <c r="G951">
        <v>11</v>
      </c>
      <c r="H951" t="s">
        <v>12</v>
      </c>
      <c r="I951">
        <v>27</v>
      </c>
      <c r="J951" t="s">
        <v>12</v>
      </c>
      <c r="K951">
        <v>215</v>
      </c>
      <c r="L951" t="s">
        <v>12</v>
      </c>
      <c r="M951">
        <v>88</v>
      </c>
      <c r="N951">
        <f t="shared" si="144"/>
        <v>272.25</v>
      </c>
      <c r="O951">
        <f t="shared" si="141"/>
        <v>4.0404040404040407E-2</v>
      </c>
      <c r="P951">
        <f t="shared" si="142"/>
        <v>9.9173553719008267E-2</v>
      </c>
      <c r="Q951">
        <f t="shared" si="143"/>
        <v>0.78971533516988057</v>
      </c>
    </row>
    <row r="952" spans="1:17" x14ac:dyDescent="0.25">
      <c r="A952" t="s">
        <v>981</v>
      </c>
      <c r="B952">
        <v>60.9</v>
      </c>
      <c r="C952">
        <v>8.7804000000000002</v>
      </c>
      <c r="D952" s="1">
        <v>4.0209999999999998E-7</v>
      </c>
      <c r="E952">
        <v>64</v>
      </c>
      <c r="G952">
        <v>19</v>
      </c>
      <c r="H952" t="s">
        <v>12</v>
      </c>
      <c r="I952">
        <v>20</v>
      </c>
      <c r="J952" t="s">
        <v>12</v>
      </c>
      <c r="K952">
        <v>238.5</v>
      </c>
      <c r="L952" t="s">
        <v>12</v>
      </c>
      <c r="M952">
        <v>89</v>
      </c>
      <c r="N952">
        <f t="shared" si="144"/>
        <v>272.875</v>
      </c>
      <c r="O952">
        <f t="shared" ref="O952:O1015" si="145">G952/N952</f>
        <v>6.9628950984883184E-2</v>
      </c>
      <c r="P952">
        <f t="shared" ref="P952:P1015" si="146">I952/N952</f>
        <v>7.3293632615666515E-2</v>
      </c>
      <c r="Q952">
        <f t="shared" ref="Q952:Q1015" si="147">K952/N952</f>
        <v>0.87402656894182318</v>
      </c>
    </row>
    <row r="953" spans="1:17" x14ac:dyDescent="0.25">
      <c r="A953" t="s">
        <v>982</v>
      </c>
      <c r="B953">
        <v>60.9</v>
      </c>
      <c r="C953">
        <v>8.8015000000000008</v>
      </c>
      <c r="D953" s="1">
        <v>4.037E-7</v>
      </c>
      <c r="E953">
        <v>64</v>
      </c>
      <c r="G953">
        <v>13</v>
      </c>
      <c r="H953" t="s">
        <v>12</v>
      </c>
      <c r="I953">
        <v>31</v>
      </c>
      <c r="J953" t="s">
        <v>12</v>
      </c>
      <c r="K953">
        <v>268</v>
      </c>
      <c r="L953" t="s">
        <v>12</v>
      </c>
      <c r="M953">
        <v>90</v>
      </c>
      <c r="N953">
        <f t="shared" si="144"/>
        <v>273.5</v>
      </c>
      <c r="O953">
        <f t="shared" si="145"/>
        <v>4.7531992687385741E-2</v>
      </c>
      <c r="P953">
        <f t="shared" si="146"/>
        <v>0.11334552102376599</v>
      </c>
      <c r="Q953">
        <f t="shared" si="147"/>
        <v>0.979890310786106</v>
      </c>
    </row>
    <row r="954" spans="1:17" x14ac:dyDescent="0.25">
      <c r="A954" t="s">
        <v>983</v>
      </c>
      <c r="B954">
        <v>60.9</v>
      </c>
      <c r="C954">
        <v>8.8208000000000002</v>
      </c>
      <c r="D954" s="1">
        <v>4.0320000000000001E-7</v>
      </c>
      <c r="E954">
        <v>64</v>
      </c>
      <c r="G954">
        <v>17</v>
      </c>
      <c r="H954" t="s">
        <v>12</v>
      </c>
      <c r="I954">
        <v>34</v>
      </c>
      <c r="J954" t="s">
        <v>12</v>
      </c>
      <c r="K954">
        <v>265</v>
      </c>
      <c r="L954" t="s">
        <v>12</v>
      </c>
      <c r="M954">
        <v>91</v>
      </c>
      <c r="N954">
        <f t="shared" si="144"/>
        <v>274.125</v>
      </c>
      <c r="O954">
        <f t="shared" si="145"/>
        <v>6.2015503875968991E-2</v>
      </c>
      <c r="P954">
        <f t="shared" si="146"/>
        <v>0.12403100775193798</v>
      </c>
      <c r="Q954">
        <f t="shared" si="147"/>
        <v>0.96671226630186957</v>
      </c>
    </row>
    <row r="955" spans="1:17" x14ac:dyDescent="0.25">
      <c r="A955" t="s">
        <v>984</v>
      </c>
      <c r="B955">
        <v>60.9</v>
      </c>
      <c r="C955">
        <v>8.8416999999999994</v>
      </c>
      <c r="D955" s="1">
        <v>4.0289999999999999E-7</v>
      </c>
      <c r="E955">
        <v>64</v>
      </c>
      <c r="G955">
        <v>18</v>
      </c>
      <c r="H955" t="s">
        <v>12</v>
      </c>
      <c r="I955">
        <v>35</v>
      </c>
      <c r="J955" t="s">
        <v>12</v>
      </c>
      <c r="K955">
        <v>248.5</v>
      </c>
      <c r="L955" t="s">
        <v>12</v>
      </c>
      <c r="M955">
        <v>92</v>
      </c>
      <c r="N955">
        <f t="shared" si="144"/>
        <v>274.75</v>
      </c>
      <c r="O955">
        <f t="shared" si="145"/>
        <v>6.5514103730664242E-2</v>
      </c>
      <c r="P955">
        <f t="shared" si="146"/>
        <v>0.12738853503184713</v>
      </c>
      <c r="Q955">
        <f t="shared" si="147"/>
        <v>0.90445859872611467</v>
      </c>
    </row>
    <row r="956" spans="1:17" x14ac:dyDescent="0.25">
      <c r="A956" t="s">
        <v>985</v>
      </c>
      <c r="B956">
        <v>60.9</v>
      </c>
      <c r="C956">
        <v>8.8592999999999993</v>
      </c>
      <c r="D956" s="1">
        <v>4.0260000000000002E-7</v>
      </c>
      <c r="E956">
        <v>64</v>
      </c>
      <c r="G956">
        <v>26</v>
      </c>
      <c r="H956" t="s">
        <v>12</v>
      </c>
      <c r="I956">
        <v>35</v>
      </c>
      <c r="J956" t="s">
        <v>12</v>
      </c>
      <c r="K956">
        <v>285.5</v>
      </c>
      <c r="L956" t="s">
        <v>12</v>
      </c>
      <c r="M956">
        <v>93</v>
      </c>
      <c r="N956">
        <f t="shared" si="144"/>
        <v>275.375</v>
      </c>
      <c r="O956">
        <f t="shared" si="145"/>
        <v>9.4416704493871989E-2</v>
      </c>
      <c r="P956">
        <f t="shared" si="146"/>
        <v>0.12709940989559693</v>
      </c>
      <c r="Q956">
        <f t="shared" si="147"/>
        <v>1.0367680435769406</v>
      </c>
    </row>
    <row r="957" spans="1:17" x14ac:dyDescent="0.25">
      <c r="A957" t="s">
        <v>986</v>
      </c>
      <c r="B957">
        <v>60</v>
      </c>
      <c r="C957">
        <v>8.8874999999999993</v>
      </c>
      <c r="D957" s="1">
        <v>3.2720000000000002E-7</v>
      </c>
      <c r="E957">
        <v>64</v>
      </c>
      <c r="G957">
        <v>15</v>
      </c>
      <c r="H957" t="s">
        <v>12</v>
      </c>
      <c r="I957">
        <v>25</v>
      </c>
      <c r="J957" t="s">
        <v>12</v>
      </c>
      <c r="K957">
        <v>257.5</v>
      </c>
      <c r="L957" t="s">
        <v>12</v>
      </c>
      <c r="M957">
        <v>94</v>
      </c>
      <c r="N957">
        <f t="shared" si="144"/>
        <v>276</v>
      </c>
      <c r="O957">
        <f t="shared" si="145"/>
        <v>5.434782608695652E-2</v>
      </c>
      <c r="P957">
        <f t="shared" si="146"/>
        <v>9.0579710144927536E-2</v>
      </c>
      <c r="Q957">
        <f t="shared" si="147"/>
        <v>0.93297101449275366</v>
      </c>
    </row>
    <row r="958" spans="1:17" x14ac:dyDescent="0.25">
      <c r="A958" t="s">
        <v>987</v>
      </c>
      <c r="B958">
        <v>60.9</v>
      </c>
      <c r="C958">
        <v>8.9007000000000005</v>
      </c>
      <c r="D958" s="1">
        <v>4.0250000000000001E-7</v>
      </c>
      <c r="E958">
        <v>64</v>
      </c>
      <c r="G958">
        <v>25</v>
      </c>
      <c r="H958" t="s">
        <v>12</v>
      </c>
      <c r="I958">
        <v>31</v>
      </c>
      <c r="J958" t="s">
        <v>12</v>
      </c>
      <c r="K958">
        <v>254</v>
      </c>
      <c r="L958" t="s">
        <v>12</v>
      </c>
      <c r="M958">
        <v>95</v>
      </c>
      <c r="N958">
        <f t="shared" si="144"/>
        <v>276.625</v>
      </c>
      <c r="O958">
        <f t="shared" si="145"/>
        <v>9.0375056484410299E-2</v>
      </c>
      <c r="P958">
        <f t="shared" si="146"/>
        <v>0.11206507004066878</v>
      </c>
      <c r="Q958">
        <f t="shared" si="147"/>
        <v>0.91821057388160865</v>
      </c>
    </row>
    <row r="959" spans="1:17" x14ac:dyDescent="0.25">
      <c r="A959" t="s">
        <v>988</v>
      </c>
      <c r="B959">
        <v>60.9</v>
      </c>
      <c r="C959">
        <v>8.9214000000000002</v>
      </c>
      <c r="D959" s="1">
        <v>4.0200000000000003E-7</v>
      </c>
      <c r="E959">
        <v>64</v>
      </c>
      <c r="G959">
        <v>15</v>
      </c>
      <c r="H959" t="s">
        <v>12</v>
      </c>
      <c r="I959">
        <v>24</v>
      </c>
      <c r="J959" t="s">
        <v>12</v>
      </c>
      <c r="K959">
        <v>274</v>
      </c>
      <c r="L959" t="s">
        <v>12</v>
      </c>
      <c r="M959">
        <v>96</v>
      </c>
      <c r="N959">
        <f t="shared" si="144"/>
        <v>277.25</v>
      </c>
      <c r="O959">
        <f t="shared" si="145"/>
        <v>5.4102795311091072E-2</v>
      </c>
      <c r="P959">
        <f t="shared" si="146"/>
        <v>8.6564472497745723E-2</v>
      </c>
      <c r="Q959">
        <f t="shared" si="147"/>
        <v>0.98827772768259692</v>
      </c>
    </row>
    <row r="960" spans="1:17" x14ac:dyDescent="0.25">
      <c r="A960" t="s">
        <v>989</v>
      </c>
      <c r="B960">
        <v>60.9</v>
      </c>
      <c r="C960">
        <v>8.9410000000000007</v>
      </c>
      <c r="D960" s="1">
        <v>3.1310000000000002E-7</v>
      </c>
      <c r="E960">
        <v>64</v>
      </c>
      <c r="G960">
        <v>14</v>
      </c>
      <c r="H960" t="s">
        <v>12</v>
      </c>
      <c r="I960">
        <v>36</v>
      </c>
      <c r="J960" t="s">
        <v>12</v>
      </c>
      <c r="K960">
        <v>274.5</v>
      </c>
      <c r="L960" t="s">
        <v>12</v>
      </c>
      <c r="M960">
        <v>97</v>
      </c>
      <c r="N960">
        <f t="shared" si="144"/>
        <v>277.875</v>
      </c>
      <c r="O960">
        <f t="shared" si="145"/>
        <v>5.0382366171839853E-2</v>
      </c>
      <c r="P960">
        <f t="shared" si="146"/>
        <v>0.12955465587044535</v>
      </c>
      <c r="Q960">
        <f t="shared" si="147"/>
        <v>0.98785425101214575</v>
      </c>
    </row>
    <row r="961" spans="1:17" x14ac:dyDescent="0.25">
      <c r="A961" t="s">
        <v>990</v>
      </c>
      <c r="B961">
        <v>60</v>
      </c>
      <c r="C961">
        <v>8.9600000000000009</v>
      </c>
      <c r="D961" s="1">
        <v>3.8109999999999999E-7</v>
      </c>
      <c r="E961">
        <v>64</v>
      </c>
      <c r="G961">
        <v>15</v>
      </c>
      <c r="H961" t="s">
        <v>12</v>
      </c>
      <c r="I961">
        <v>28</v>
      </c>
      <c r="J961" t="s">
        <v>12</v>
      </c>
      <c r="K961">
        <v>239</v>
      </c>
      <c r="L961" t="s">
        <v>12</v>
      </c>
      <c r="M961">
        <v>98</v>
      </c>
      <c r="N961">
        <f t="shared" si="144"/>
        <v>278.5</v>
      </c>
      <c r="O961">
        <f t="shared" si="145"/>
        <v>5.385996409335727E-2</v>
      </c>
      <c r="P961">
        <f t="shared" si="146"/>
        <v>0.10053859964093358</v>
      </c>
      <c r="Q961">
        <f t="shared" si="147"/>
        <v>0.85816876122082586</v>
      </c>
    </row>
    <row r="962" spans="1:17" x14ac:dyDescent="0.25">
      <c r="A962" t="s">
        <v>991</v>
      </c>
      <c r="B962">
        <v>60</v>
      </c>
      <c r="C962">
        <v>8.98</v>
      </c>
      <c r="D962" s="1">
        <v>3.6230000000000001E-7</v>
      </c>
      <c r="E962">
        <v>64</v>
      </c>
      <c r="G962">
        <v>13</v>
      </c>
      <c r="H962" t="s">
        <v>12</v>
      </c>
      <c r="I962">
        <v>28</v>
      </c>
      <c r="J962" t="s">
        <v>12</v>
      </c>
      <c r="K962">
        <v>256.5</v>
      </c>
      <c r="L962" t="s">
        <v>12</v>
      </c>
      <c r="M962">
        <v>99</v>
      </c>
      <c r="N962">
        <f t="shared" si="144"/>
        <v>279.125</v>
      </c>
      <c r="O962">
        <f t="shared" si="145"/>
        <v>4.6574115539632782E-2</v>
      </c>
      <c r="P962">
        <f t="shared" si="146"/>
        <v>0.10031347962382445</v>
      </c>
      <c r="Q962">
        <f t="shared" si="147"/>
        <v>0.91894312583967752</v>
      </c>
    </row>
    <row r="963" spans="1:17" x14ac:dyDescent="0.25">
      <c r="A963" t="s">
        <v>992</v>
      </c>
      <c r="B963">
        <v>60</v>
      </c>
      <c r="C963">
        <v>8.9993999999999996</v>
      </c>
      <c r="D963" s="1">
        <v>3.2720000000000002E-7</v>
      </c>
      <c r="E963">
        <v>64</v>
      </c>
      <c r="G963">
        <v>11</v>
      </c>
      <c r="H963" t="s">
        <v>12</v>
      </c>
      <c r="I963">
        <v>27</v>
      </c>
      <c r="J963" t="s">
        <v>12</v>
      </c>
      <c r="K963">
        <v>255.5</v>
      </c>
      <c r="L963" t="s">
        <v>12</v>
      </c>
      <c r="M963">
        <v>100</v>
      </c>
      <c r="N963">
        <f t="shared" si="144"/>
        <v>279.75</v>
      </c>
      <c r="O963">
        <f t="shared" si="145"/>
        <v>3.9320822162645222E-2</v>
      </c>
      <c r="P963">
        <f t="shared" si="146"/>
        <v>9.6514745308310987E-2</v>
      </c>
      <c r="Q963">
        <f t="shared" si="147"/>
        <v>0.91331546023235033</v>
      </c>
    </row>
    <row r="964" spans="1:17" x14ac:dyDescent="0.25">
      <c r="A964" t="s">
        <v>993</v>
      </c>
      <c r="B964">
        <v>60.9</v>
      </c>
      <c r="C964">
        <v>7</v>
      </c>
      <c r="D964" s="1">
        <v>4.0050000000000002E-7</v>
      </c>
      <c r="E964">
        <v>64</v>
      </c>
      <c r="G964">
        <v>0</v>
      </c>
      <c r="H964" t="s">
        <v>12</v>
      </c>
      <c r="I964">
        <v>0</v>
      </c>
      <c r="J964" t="s">
        <v>12</v>
      </c>
      <c r="K964">
        <v>1</v>
      </c>
      <c r="L964" t="s">
        <v>12</v>
      </c>
      <c r="M964">
        <v>0</v>
      </c>
      <c r="N964">
        <f>-0.48*M964+277.83</f>
        <v>277.83</v>
      </c>
      <c r="O964">
        <f t="shared" si="145"/>
        <v>0</v>
      </c>
      <c r="P964">
        <f t="shared" si="146"/>
        <v>0</v>
      </c>
      <c r="Q964">
        <f t="shared" si="147"/>
        <v>3.599323327214484E-3</v>
      </c>
    </row>
    <row r="965" spans="1:17" x14ac:dyDescent="0.25">
      <c r="A965" t="s">
        <v>994</v>
      </c>
      <c r="B965">
        <v>60.9</v>
      </c>
      <c r="C965">
        <v>7.0204000000000004</v>
      </c>
      <c r="D965" s="1">
        <v>4.0050000000000002E-7</v>
      </c>
      <c r="E965">
        <v>64</v>
      </c>
      <c r="G965">
        <v>0</v>
      </c>
      <c r="H965" t="s">
        <v>12</v>
      </c>
      <c r="I965">
        <v>0</v>
      </c>
      <c r="J965" t="s">
        <v>12</v>
      </c>
      <c r="K965">
        <v>1</v>
      </c>
      <c r="L965" t="s">
        <v>12</v>
      </c>
      <c r="M965">
        <v>1</v>
      </c>
      <c r="N965">
        <f t="shared" ref="N965:N1028" si="148">-0.48*M965+277.83</f>
        <v>277.34999999999997</v>
      </c>
      <c r="O965">
        <f t="shared" si="145"/>
        <v>0</v>
      </c>
      <c r="P965">
        <f t="shared" si="146"/>
        <v>0</v>
      </c>
      <c r="Q965">
        <f t="shared" si="147"/>
        <v>3.6055525509284302E-3</v>
      </c>
    </row>
    <row r="966" spans="1:17" x14ac:dyDescent="0.25">
      <c r="A966" t="s">
        <v>995</v>
      </c>
      <c r="B966">
        <v>60.9</v>
      </c>
      <c r="C966">
        <v>7.0396000000000001</v>
      </c>
      <c r="D966" s="1">
        <v>4.0050000000000002E-7</v>
      </c>
      <c r="E966">
        <v>64</v>
      </c>
      <c r="G966">
        <v>0</v>
      </c>
      <c r="H966" t="s">
        <v>12</v>
      </c>
      <c r="I966">
        <v>1</v>
      </c>
      <c r="J966" t="s">
        <v>12</v>
      </c>
      <c r="K966">
        <v>1</v>
      </c>
      <c r="L966" t="s">
        <v>12</v>
      </c>
      <c r="M966">
        <v>2</v>
      </c>
      <c r="N966">
        <f t="shared" si="148"/>
        <v>276.87</v>
      </c>
      <c r="O966">
        <f t="shared" si="145"/>
        <v>0</v>
      </c>
      <c r="P966">
        <f t="shared" si="146"/>
        <v>3.6118033734243507E-3</v>
      </c>
      <c r="Q966">
        <f t="shared" si="147"/>
        <v>3.6118033734243507E-3</v>
      </c>
    </row>
    <row r="967" spans="1:17" x14ac:dyDescent="0.25">
      <c r="A967" t="s">
        <v>996</v>
      </c>
      <c r="B967">
        <v>60.9</v>
      </c>
      <c r="C967">
        <v>7.0603999999999996</v>
      </c>
      <c r="D967" s="1">
        <v>3.431E-7</v>
      </c>
      <c r="E967">
        <v>64</v>
      </c>
      <c r="G967">
        <v>0</v>
      </c>
      <c r="H967" t="s">
        <v>12</v>
      </c>
      <c r="I967">
        <v>0</v>
      </c>
      <c r="J967" t="s">
        <v>12</v>
      </c>
      <c r="K967">
        <v>0</v>
      </c>
      <c r="L967" t="s">
        <v>12</v>
      </c>
      <c r="M967">
        <v>3</v>
      </c>
      <c r="N967">
        <f t="shared" si="148"/>
        <v>276.39</v>
      </c>
      <c r="O967">
        <f t="shared" si="145"/>
        <v>0</v>
      </c>
      <c r="P967">
        <f t="shared" si="146"/>
        <v>0</v>
      </c>
      <c r="Q967">
        <f t="shared" si="147"/>
        <v>0</v>
      </c>
    </row>
    <row r="968" spans="1:17" x14ac:dyDescent="0.25">
      <c r="A968" t="s">
        <v>997</v>
      </c>
      <c r="B968">
        <v>60</v>
      </c>
      <c r="C968">
        <v>7.0784000000000002</v>
      </c>
      <c r="D968" s="1">
        <v>3.291E-7</v>
      </c>
      <c r="E968">
        <v>63</v>
      </c>
      <c r="G968">
        <v>0</v>
      </c>
      <c r="H968" t="s">
        <v>12</v>
      </c>
      <c r="I968">
        <v>0</v>
      </c>
      <c r="J968" t="s">
        <v>12</v>
      </c>
      <c r="K968">
        <v>0</v>
      </c>
      <c r="L968" t="s">
        <v>12</v>
      </c>
      <c r="M968">
        <v>4</v>
      </c>
      <c r="N968">
        <f t="shared" si="148"/>
        <v>275.90999999999997</v>
      </c>
      <c r="O968">
        <f t="shared" si="145"/>
        <v>0</v>
      </c>
      <c r="P968">
        <f t="shared" si="146"/>
        <v>0</v>
      </c>
      <c r="Q968">
        <f t="shared" si="147"/>
        <v>0</v>
      </c>
    </row>
    <row r="969" spans="1:17" x14ac:dyDescent="0.25">
      <c r="A969" t="s">
        <v>998</v>
      </c>
      <c r="B969">
        <v>60.9</v>
      </c>
      <c r="C969">
        <v>7.0983000000000001</v>
      </c>
      <c r="D969" s="1">
        <v>3.995E-7</v>
      </c>
      <c r="E969">
        <v>64</v>
      </c>
      <c r="G969">
        <v>0</v>
      </c>
      <c r="H969" t="s">
        <v>12</v>
      </c>
      <c r="I969">
        <v>0</v>
      </c>
      <c r="J969" t="s">
        <v>12</v>
      </c>
      <c r="K969">
        <v>0</v>
      </c>
      <c r="L969" t="s">
        <v>12</v>
      </c>
      <c r="M969">
        <v>5</v>
      </c>
      <c r="N969">
        <f t="shared" si="148"/>
        <v>275.43</v>
      </c>
      <c r="O969">
        <f t="shared" si="145"/>
        <v>0</v>
      </c>
      <c r="P969">
        <f t="shared" si="146"/>
        <v>0</v>
      </c>
      <c r="Q969">
        <f t="shared" si="147"/>
        <v>0</v>
      </c>
    </row>
    <row r="970" spans="1:17" x14ac:dyDescent="0.25">
      <c r="A970" t="s">
        <v>999</v>
      </c>
      <c r="B970">
        <v>60.9</v>
      </c>
      <c r="C970">
        <v>7.1204999999999998</v>
      </c>
      <c r="D970" s="1">
        <v>2.8210000000000002E-7</v>
      </c>
      <c r="E970">
        <v>64</v>
      </c>
      <c r="G970">
        <v>0</v>
      </c>
      <c r="H970" t="s">
        <v>12</v>
      </c>
      <c r="I970">
        <v>0</v>
      </c>
      <c r="J970" t="s">
        <v>12</v>
      </c>
      <c r="K970">
        <v>0</v>
      </c>
      <c r="L970" t="s">
        <v>12</v>
      </c>
      <c r="M970">
        <v>6</v>
      </c>
      <c r="N970">
        <f t="shared" si="148"/>
        <v>274.95</v>
      </c>
      <c r="O970">
        <f t="shared" si="145"/>
        <v>0</v>
      </c>
      <c r="P970">
        <f t="shared" si="146"/>
        <v>0</v>
      </c>
      <c r="Q970">
        <f t="shared" si="147"/>
        <v>0</v>
      </c>
    </row>
    <row r="971" spans="1:17" x14ac:dyDescent="0.25">
      <c r="A971" t="s">
        <v>1000</v>
      </c>
      <c r="B971">
        <v>60.9</v>
      </c>
      <c r="C971">
        <v>7.1390000000000002</v>
      </c>
      <c r="D971" s="1">
        <v>3.9919999999999997E-7</v>
      </c>
      <c r="E971">
        <v>63</v>
      </c>
      <c r="G971">
        <v>0</v>
      </c>
      <c r="H971" t="s">
        <v>12</v>
      </c>
      <c r="I971">
        <v>0</v>
      </c>
      <c r="J971" t="s">
        <v>12</v>
      </c>
      <c r="K971">
        <v>0</v>
      </c>
      <c r="L971" t="s">
        <v>12</v>
      </c>
      <c r="M971">
        <v>7</v>
      </c>
      <c r="N971">
        <f t="shared" si="148"/>
        <v>274.46999999999997</v>
      </c>
      <c r="O971">
        <f t="shared" si="145"/>
        <v>0</v>
      </c>
      <c r="P971">
        <f t="shared" si="146"/>
        <v>0</v>
      </c>
      <c r="Q971">
        <f t="shared" si="147"/>
        <v>0</v>
      </c>
    </row>
    <row r="972" spans="1:17" x14ac:dyDescent="0.25">
      <c r="A972" t="s">
        <v>1001</v>
      </c>
      <c r="B972">
        <v>60</v>
      </c>
      <c r="C972">
        <v>7.1588000000000003</v>
      </c>
      <c r="D972" s="1">
        <v>3.9630000000000002E-7</v>
      </c>
      <c r="E972">
        <v>63</v>
      </c>
      <c r="G972">
        <v>0</v>
      </c>
      <c r="H972" t="s">
        <v>12</v>
      </c>
      <c r="I972">
        <v>0</v>
      </c>
      <c r="J972" t="s">
        <v>12</v>
      </c>
      <c r="K972">
        <v>0</v>
      </c>
      <c r="L972" t="s">
        <v>12</v>
      </c>
      <c r="M972">
        <v>8</v>
      </c>
      <c r="N972">
        <f t="shared" si="148"/>
        <v>273.99</v>
      </c>
      <c r="O972">
        <f t="shared" si="145"/>
        <v>0</v>
      </c>
      <c r="P972">
        <f t="shared" si="146"/>
        <v>0</v>
      </c>
      <c r="Q972">
        <f t="shared" si="147"/>
        <v>0</v>
      </c>
    </row>
    <row r="973" spans="1:17" x14ac:dyDescent="0.25">
      <c r="A973" t="s">
        <v>1002</v>
      </c>
      <c r="B973">
        <v>60.9</v>
      </c>
      <c r="C973">
        <v>7.181</v>
      </c>
      <c r="D973" s="1">
        <v>3.9910000000000002E-7</v>
      </c>
      <c r="E973">
        <v>63</v>
      </c>
      <c r="G973">
        <v>0</v>
      </c>
      <c r="H973" t="s">
        <v>12</v>
      </c>
      <c r="I973">
        <v>1</v>
      </c>
      <c r="J973" t="s">
        <v>12</v>
      </c>
      <c r="K973">
        <v>1</v>
      </c>
      <c r="L973" t="s">
        <v>12</v>
      </c>
      <c r="M973">
        <v>9</v>
      </c>
      <c r="N973">
        <f t="shared" si="148"/>
        <v>273.51</v>
      </c>
      <c r="O973">
        <f t="shared" si="145"/>
        <v>0</v>
      </c>
      <c r="P973">
        <f t="shared" si="146"/>
        <v>3.6561734488684146E-3</v>
      </c>
      <c r="Q973">
        <f t="shared" si="147"/>
        <v>3.6561734488684146E-3</v>
      </c>
    </row>
    <row r="974" spans="1:17" x14ac:dyDescent="0.25">
      <c r="A974" t="s">
        <v>1003</v>
      </c>
      <c r="B974">
        <v>60.9</v>
      </c>
      <c r="C974">
        <v>7.1997999999999998</v>
      </c>
      <c r="D974" s="1">
        <v>3.6609999999999998E-7</v>
      </c>
      <c r="E974">
        <v>63</v>
      </c>
      <c r="G974">
        <v>0</v>
      </c>
      <c r="H974" t="s">
        <v>12</v>
      </c>
      <c r="I974">
        <v>1</v>
      </c>
      <c r="J974" t="s">
        <v>12</v>
      </c>
      <c r="K974">
        <v>1</v>
      </c>
      <c r="L974" t="s">
        <v>12</v>
      </c>
      <c r="M974">
        <v>10</v>
      </c>
      <c r="N974">
        <f t="shared" si="148"/>
        <v>273.02999999999997</v>
      </c>
      <c r="O974">
        <f t="shared" si="145"/>
        <v>0</v>
      </c>
      <c r="P974">
        <f t="shared" si="146"/>
        <v>3.6626011793575801E-3</v>
      </c>
      <c r="Q974">
        <f t="shared" si="147"/>
        <v>3.6626011793575801E-3</v>
      </c>
    </row>
    <row r="975" spans="1:17" x14ac:dyDescent="0.25">
      <c r="A975" t="s">
        <v>1004</v>
      </c>
      <c r="B975">
        <v>60.9</v>
      </c>
      <c r="C975">
        <v>7.2215999999999996</v>
      </c>
      <c r="D975" s="1">
        <v>3.9869999999999999E-7</v>
      </c>
      <c r="E975">
        <v>63</v>
      </c>
      <c r="G975">
        <v>1</v>
      </c>
      <c r="H975" t="s">
        <v>12</v>
      </c>
      <c r="I975">
        <v>2</v>
      </c>
      <c r="J975" t="s">
        <v>12</v>
      </c>
      <c r="K975">
        <v>5</v>
      </c>
      <c r="L975" t="s">
        <v>12</v>
      </c>
      <c r="M975">
        <v>11</v>
      </c>
      <c r="N975">
        <f t="shared" si="148"/>
        <v>272.55</v>
      </c>
      <c r="O975">
        <f t="shared" si="145"/>
        <v>3.6690515501742798E-3</v>
      </c>
      <c r="P975">
        <f t="shared" si="146"/>
        <v>7.3381031003485597E-3</v>
      </c>
      <c r="Q975">
        <f t="shared" si="147"/>
        <v>1.83452577508714E-2</v>
      </c>
    </row>
    <row r="976" spans="1:17" x14ac:dyDescent="0.25">
      <c r="A976" t="s">
        <v>1005</v>
      </c>
      <c r="B976">
        <v>60.9</v>
      </c>
      <c r="C976">
        <v>7.2431999999999999</v>
      </c>
      <c r="D976" s="1">
        <v>2.9550000000000002E-7</v>
      </c>
      <c r="E976">
        <v>63</v>
      </c>
      <c r="G976">
        <v>0</v>
      </c>
      <c r="H976" t="s">
        <v>12</v>
      </c>
      <c r="I976">
        <v>1</v>
      </c>
      <c r="J976" t="s">
        <v>12</v>
      </c>
      <c r="K976">
        <v>3</v>
      </c>
      <c r="L976" t="s">
        <v>12</v>
      </c>
      <c r="M976">
        <v>12</v>
      </c>
      <c r="N976">
        <f t="shared" si="148"/>
        <v>272.07</v>
      </c>
      <c r="O976">
        <f t="shared" si="145"/>
        <v>0</v>
      </c>
      <c r="P976">
        <f t="shared" si="146"/>
        <v>3.6755246811482341E-3</v>
      </c>
      <c r="Q976">
        <f t="shared" si="147"/>
        <v>1.1026574043444702E-2</v>
      </c>
    </row>
    <row r="977" spans="1:17" x14ac:dyDescent="0.25">
      <c r="A977" t="s">
        <v>1006</v>
      </c>
      <c r="B977">
        <v>60.9</v>
      </c>
      <c r="C977">
        <v>7.2609000000000004</v>
      </c>
      <c r="D977" s="1">
        <v>3.9709999999999998E-7</v>
      </c>
      <c r="E977">
        <v>63</v>
      </c>
      <c r="G977">
        <v>0</v>
      </c>
      <c r="H977" t="s">
        <v>12</v>
      </c>
      <c r="I977">
        <v>0</v>
      </c>
      <c r="J977" t="s">
        <v>12</v>
      </c>
      <c r="K977">
        <v>0</v>
      </c>
      <c r="L977" t="s">
        <v>12</v>
      </c>
      <c r="M977">
        <v>13</v>
      </c>
      <c r="N977">
        <f t="shared" si="148"/>
        <v>271.58999999999997</v>
      </c>
      <c r="O977">
        <f t="shared" si="145"/>
        <v>0</v>
      </c>
      <c r="P977">
        <f t="shared" si="146"/>
        <v>0</v>
      </c>
      <c r="Q977">
        <f t="shared" si="147"/>
        <v>0</v>
      </c>
    </row>
    <row r="978" spans="1:17" x14ac:dyDescent="0.25">
      <c r="A978" t="s">
        <v>1007</v>
      </c>
      <c r="B978">
        <v>60.9</v>
      </c>
      <c r="C978">
        <v>7.2798999999999996</v>
      </c>
      <c r="D978" s="1">
        <v>3.8519999999999998E-7</v>
      </c>
      <c r="E978">
        <v>63</v>
      </c>
      <c r="G978">
        <v>1</v>
      </c>
      <c r="H978" t="s">
        <v>12</v>
      </c>
      <c r="I978">
        <v>0</v>
      </c>
      <c r="J978" t="s">
        <v>12</v>
      </c>
      <c r="K978">
        <v>2</v>
      </c>
      <c r="L978" t="s">
        <v>12</v>
      </c>
      <c r="M978">
        <v>14</v>
      </c>
      <c r="N978">
        <f t="shared" si="148"/>
        <v>271.10999999999996</v>
      </c>
      <c r="O978">
        <f t="shared" si="145"/>
        <v>3.6885397071299477E-3</v>
      </c>
      <c r="P978">
        <f t="shared" si="146"/>
        <v>0</v>
      </c>
      <c r="Q978">
        <f t="shared" si="147"/>
        <v>7.3770794142598954E-3</v>
      </c>
    </row>
    <row r="979" spans="1:17" x14ac:dyDescent="0.25">
      <c r="A979" t="s">
        <v>1008</v>
      </c>
      <c r="B979">
        <v>60.9</v>
      </c>
      <c r="C979">
        <v>7.3005000000000004</v>
      </c>
      <c r="D979" s="1">
        <v>3.9729999999999999E-7</v>
      </c>
      <c r="E979">
        <v>63</v>
      </c>
      <c r="G979">
        <v>0</v>
      </c>
      <c r="H979" t="s">
        <v>12</v>
      </c>
      <c r="I979">
        <v>1</v>
      </c>
      <c r="J979" t="s">
        <v>12</v>
      </c>
      <c r="K979">
        <v>1</v>
      </c>
      <c r="L979" t="s">
        <v>12</v>
      </c>
      <c r="M979">
        <v>15</v>
      </c>
      <c r="N979">
        <f t="shared" si="148"/>
        <v>270.63</v>
      </c>
      <c r="O979">
        <f t="shared" si="145"/>
        <v>0</v>
      </c>
      <c r="P979">
        <f t="shared" si="146"/>
        <v>3.6950818460628906E-3</v>
      </c>
      <c r="Q979">
        <f t="shared" si="147"/>
        <v>3.6950818460628906E-3</v>
      </c>
    </row>
    <row r="980" spans="1:17" x14ac:dyDescent="0.25">
      <c r="A980" t="s">
        <v>1009</v>
      </c>
      <c r="B980">
        <v>60.9</v>
      </c>
      <c r="C980">
        <v>7.3226000000000004</v>
      </c>
      <c r="D980" s="1">
        <v>3.9750000000000001E-7</v>
      </c>
      <c r="E980">
        <v>63</v>
      </c>
      <c r="G980">
        <v>0</v>
      </c>
      <c r="H980" t="s">
        <v>12</v>
      </c>
      <c r="I980">
        <v>0</v>
      </c>
      <c r="J980" t="s">
        <v>12</v>
      </c>
      <c r="K980">
        <v>1</v>
      </c>
      <c r="L980" t="s">
        <v>12</v>
      </c>
      <c r="M980">
        <v>16</v>
      </c>
      <c r="N980">
        <f t="shared" si="148"/>
        <v>270.14999999999998</v>
      </c>
      <c r="O980">
        <f t="shared" si="145"/>
        <v>0</v>
      </c>
      <c r="P980">
        <f t="shared" si="146"/>
        <v>0</v>
      </c>
      <c r="Q980">
        <f t="shared" si="147"/>
        <v>3.7016472330186935E-3</v>
      </c>
    </row>
    <row r="981" spans="1:17" x14ac:dyDescent="0.25">
      <c r="A981" t="s">
        <v>1010</v>
      </c>
      <c r="B981">
        <v>60</v>
      </c>
      <c r="C981">
        <v>7.3426</v>
      </c>
      <c r="D981" s="1">
        <v>3.5050000000000002E-7</v>
      </c>
      <c r="E981">
        <v>63</v>
      </c>
      <c r="G981">
        <v>1</v>
      </c>
      <c r="H981" t="s">
        <v>12</v>
      </c>
      <c r="I981">
        <v>0</v>
      </c>
      <c r="J981" t="s">
        <v>12</v>
      </c>
      <c r="K981">
        <v>4</v>
      </c>
      <c r="L981" t="s">
        <v>12</v>
      </c>
      <c r="M981">
        <v>17</v>
      </c>
      <c r="N981">
        <f t="shared" si="148"/>
        <v>269.66999999999996</v>
      </c>
      <c r="O981">
        <f t="shared" si="145"/>
        <v>3.7082359921385404E-3</v>
      </c>
      <c r="P981">
        <f t="shared" si="146"/>
        <v>0</v>
      </c>
      <c r="Q981">
        <f t="shared" si="147"/>
        <v>1.4832943968554162E-2</v>
      </c>
    </row>
    <row r="982" spans="1:17" x14ac:dyDescent="0.25">
      <c r="A982" t="s">
        <v>1011</v>
      </c>
      <c r="B982">
        <v>60</v>
      </c>
      <c r="C982">
        <v>7.3605</v>
      </c>
      <c r="D982" s="1">
        <v>3.34E-7</v>
      </c>
      <c r="E982">
        <v>63</v>
      </c>
      <c r="G982">
        <v>1</v>
      </c>
      <c r="H982" t="s">
        <v>12</v>
      </c>
      <c r="I982">
        <v>1</v>
      </c>
      <c r="J982" t="s">
        <v>12</v>
      </c>
      <c r="K982">
        <v>4</v>
      </c>
      <c r="L982" t="s">
        <v>12</v>
      </c>
      <c r="M982">
        <v>18</v>
      </c>
      <c r="N982">
        <f t="shared" si="148"/>
        <v>269.19</v>
      </c>
      <c r="O982">
        <f t="shared" si="145"/>
        <v>3.714848248449051E-3</v>
      </c>
      <c r="P982">
        <f t="shared" si="146"/>
        <v>3.714848248449051E-3</v>
      </c>
      <c r="Q982">
        <f t="shared" si="147"/>
        <v>1.4859392993796204E-2</v>
      </c>
    </row>
    <row r="983" spans="1:17" x14ac:dyDescent="0.25">
      <c r="A983" t="s">
        <v>1012</v>
      </c>
      <c r="B983">
        <v>60.9</v>
      </c>
      <c r="C983">
        <v>7.38</v>
      </c>
      <c r="D983" s="1">
        <v>3.4639999999999998E-7</v>
      </c>
      <c r="E983">
        <v>63</v>
      </c>
      <c r="G983">
        <v>0</v>
      </c>
      <c r="H983" t="s">
        <v>12</v>
      </c>
      <c r="I983">
        <v>2</v>
      </c>
      <c r="J983" t="s">
        <v>12</v>
      </c>
      <c r="K983">
        <v>3</v>
      </c>
      <c r="L983" t="s">
        <v>12</v>
      </c>
      <c r="M983">
        <v>19</v>
      </c>
      <c r="N983">
        <f t="shared" si="148"/>
        <v>268.70999999999998</v>
      </c>
      <c r="O983">
        <f t="shared" si="145"/>
        <v>0</v>
      </c>
      <c r="P983">
        <f t="shared" si="146"/>
        <v>7.4429682557403901E-3</v>
      </c>
      <c r="Q983">
        <f t="shared" si="147"/>
        <v>1.1164452383610584E-2</v>
      </c>
    </row>
    <row r="984" spans="1:17" x14ac:dyDescent="0.25">
      <c r="A984" t="s">
        <v>1013</v>
      </c>
      <c r="B984">
        <v>60.9</v>
      </c>
      <c r="C984">
        <v>7.3998999999999997</v>
      </c>
      <c r="D984" s="1">
        <v>3.9630000000000002E-7</v>
      </c>
      <c r="E984">
        <v>63</v>
      </c>
      <c r="G984">
        <v>3</v>
      </c>
      <c r="H984" t="s">
        <v>12</v>
      </c>
      <c r="I984">
        <v>2</v>
      </c>
      <c r="J984" t="s">
        <v>12</v>
      </c>
      <c r="K984">
        <v>5</v>
      </c>
      <c r="L984" t="s">
        <v>12</v>
      </c>
      <c r="M984">
        <v>20</v>
      </c>
      <c r="N984">
        <f t="shared" si="148"/>
        <v>268.22999999999996</v>
      </c>
      <c r="O984">
        <f t="shared" si="145"/>
        <v>1.1184431271669838E-2</v>
      </c>
      <c r="P984">
        <f t="shared" si="146"/>
        <v>7.4562875144465581E-3</v>
      </c>
      <c r="Q984">
        <f t="shared" si="147"/>
        <v>1.8640718786116395E-2</v>
      </c>
    </row>
    <row r="985" spans="1:17" x14ac:dyDescent="0.25">
      <c r="A985" t="s">
        <v>1014</v>
      </c>
      <c r="B985">
        <v>60.9</v>
      </c>
      <c r="C985">
        <v>7.4200999999999997</v>
      </c>
      <c r="D985" s="1">
        <v>3.6629999999999999E-7</v>
      </c>
      <c r="E985">
        <v>63</v>
      </c>
      <c r="G985">
        <v>2</v>
      </c>
      <c r="H985" t="s">
        <v>12</v>
      </c>
      <c r="I985">
        <v>4</v>
      </c>
      <c r="J985" t="s">
        <v>12</v>
      </c>
      <c r="K985">
        <v>11</v>
      </c>
      <c r="L985" t="s">
        <v>12</v>
      </c>
      <c r="M985">
        <v>21</v>
      </c>
      <c r="N985">
        <f t="shared" si="148"/>
        <v>267.75</v>
      </c>
      <c r="O985">
        <f t="shared" si="145"/>
        <v>7.4696545284780582E-3</v>
      </c>
      <c r="P985">
        <f t="shared" si="146"/>
        <v>1.4939309056956116E-2</v>
      </c>
      <c r="Q985">
        <f t="shared" si="147"/>
        <v>4.1083099906629318E-2</v>
      </c>
    </row>
    <row r="986" spans="1:17" x14ac:dyDescent="0.25">
      <c r="A986" t="s">
        <v>1015</v>
      </c>
      <c r="B986">
        <v>60</v>
      </c>
      <c r="C986">
        <v>7.4416000000000002</v>
      </c>
      <c r="D986" s="1">
        <v>3.9610000000000001E-7</v>
      </c>
      <c r="E986">
        <v>63</v>
      </c>
      <c r="G986">
        <v>2</v>
      </c>
      <c r="H986" t="s">
        <v>12</v>
      </c>
      <c r="I986">
        <v>4</v>
      </c>
      <c r="J986" t="s">
        <v>12</v>
      </c>
      <c r="K986">
        <v>10</v>
      </c>
      <c r="L986" t="s">
        <v>12</v>
      </c>
      <c r="M986">
        <v>22</v>
      </c>
      <c r="N986">
        <f t="shared" si="148"/>
        <v>267.27</v>
      </c>
      <c r="O986">
        <f t="shared" si="145"/>
        <v>7.4830695551315156E-3</v>
      </c>
      <c r="P986">
        <f t="shared" si="146"/>
        <v>1.4966139110263031E-2</v>
      </c>
      <c r="Q986">
        <f t="shared" si="147"/>
        <v>3.7415347775657574E-2</v>
      </c>
    </row>
    <row r="987" spans="1:17" x14ac:dyDescent="0.25">
      <c r="A987" t="s">
        <v>1016</v>
      </c>
      <c r="B987">
        <v>60.9</v>
      </c>
      <c r="C987">
        <v>7.4610000000000003</v>
      </c>
      <c r="D987" s="1">
        <v>3.8630000000000001E-7</v>
      </c>
      <c r="E987">
        <v>63</v>
      </c>
      <c r="G987">
        <v>2</v>
      </c>
      <c r="H987" t="s">
        <v>12</v>
      </c>
      <c r="I987">
        <v>2</v>
      </c>
      <c r="J987" t="s">
        <v>12</v>
      </c>
      <c r="K987">
        <v>6.5</v>
      </c>
      <c r="L987" t="s">
        <v>12</v>
      </c>
      <c r="M987">
        <v>23</v>
      </c>
      <c r="N987">
        <f t="shared" si="148"/>
        <v>266.78999999999996</v>
      </c>
      <c r="O987">
        <f t="shared" si="145"/>
        <v>7.4965328535552319E-3</v>
      </c>
      <c r="P987">
        <f t="shared" si="146"/>
        <v>7.4965328535552319E-3</v>
      </c>
      <c r="Q987">
        <f t="shared" si="147"/>
        <v>2.4363731774054504E-2</v>
      </c>
    </row>
    <row r="988" spans="1:17" x14ac:dyDescent="0.25">
      <c r="A988" t="s">
        <v>1017</v>
      </c>
      <c r="B988">
        <v>60.9</v>
      </c>
      <c r="C988">
        <v>7.4824999999999999</v>
      </c>
      <c r="D988" s="1">
        <v>3.854E-7</v>
      </c>
      <c r="E988">
        <v>63</v>
      </c>
      <c r="G988">
        <v>4</v>
      </c>
      <c r="H988" t="s">
        <v>12</v>
      </c>
      <c r="I988">
        <v>3</v>
      </c>
      <c r="J988" t="s">
        <v>12</v>
      </c>
      <c r="K988">
        <v>15</v>
      </c>
      <c r="L988" t="s">
        <v>12</v>
      </c>
      <c r="M988">
        <v>24</v>
      </c>
      <c r="N988">
        <f t="shared" si="148"/>
        <v>266.31</v>
      </c>
      <c r="O988">
        <f t="shared" si="145"/>
        <v>1.5020089369531749E-2</v>
      </c>
      <c r="P988">
        <f t="shared" si="146"/>
        <v>1.1265067027148811E-2</v>
      </c>
      <c r="Q988">
        <f t="shared" si="147"/>
        <v>5.6325335135744059E-2</v>
      </c>
    </row>
    <row r="989" spans="1:17" x14ac:dyDescent="0.25">
      <c r="A989" t="s">
        <v>1018</v>
      </c>
      <c r="B989">
        <v>60.9</v>
      </c>
      <c r="C989">
        <v>7.5025000000000004</v>
      </c>
      <c r="D989" s="1">
        <v>3.0590000000000001E-7</v>
      </c>
      <c r="E989">
        <v>63</v>
      </c>
      <c r="G989">
        <v>0</v>
      </c>
      <c r="H989" t="s">
        <v>12</v>
      </c>
      <c r="I989">
        <v>5</v>
      </c>
      <c r="J989" t="s">
        <v>12</v>
      </c>
      <c r="K989">
        <v>13</v>
      </c>
      <c r="L989" t="s">
        <v>12</v>
      </c>
      <c r="M989">
        <v>25</v>
      </c>
      <c r="N989">
        <f t="shared" si="148"/>
        <v>265.83</v>
      </c>
      <c r="O989">
        <f t="shared" si="145"/>
        <v>0</v>
      </c>
      <c r="P989">
        <f t="shared" si="146"/>
        <v>1.8809013279163376E-2</v>
      </c>
      <c r="Q989">
        <f t="shared" si="147"/>
        <v>4.8903434525824775E-2</v>
      </c>
    </row>
    <row r="990" spans="1:17" x14ac:dyDescent="0.25">
      <c r="A990" t="s">
        <v>1019</v>
      </c>
      <c r="B990">
        <v>60.9</v>
      </c>
      <c r="C990">
        <v>7.5195999999999996</v>
      </c>
      <c r="D990" s="1">
        <v>3.2230000000000002E-7</v>
      </c>
      <c r="E990">
        <v>63</v>
      </c>
      <c r="G990">
        <v>2</v>
      </c>
      <c r="H990" t="s">
        <v>12</v>
      </c>
      <c r="I990">
        <v>4</v>
      </c>
      <c r="J990" t="s">
        <v>12</v>
      </c>
      <c r="K990">
        <v>13</v>
      </c>
      <c r="L990" t="s">
        <v>12</v>
      </c>
      <c r="M990">
        <v>26</v>
      </c>
      <c r="N990">
        <f t="shared" si="148"/>
        <v>265.34999999999997</v>
      </c>
      <c r="O990">
        <f t="shared" si="145"/>
        <v>7.537214999057849E-3</v>
      </c>
      <c r="P990">
        <f t="shared" si="146"/>
        <v>1.5074429998115698E-2</v>
      </c>
      <c r="Q990">
        <f t="shared" si="147"/>
        <v>4.8991897493876016E-2</v>
      </c>
    </row>
    <row r="991" spans="1:17" x14ac:dyDescent="0.25">
      <c r="A991" t="s">
        <v>1020</v>
      </c>
      <c r="B991">
        <v>60.9</v>
      </c>
      <c r="C991">
        <v>7.5381999999999998</v>
      </c>
      <c r="D991" s="1">
        <v>3.5149999999999999E-7</v>
      </c>
      <c r="E991">
        <v>63</v>
      </c>
      <c r="G991">
        <v>2</v>
      </c>
      <c r="H991" t="s">
        <v>12</v>
      </c>
      <c r="I991">
        <v>5</v>
      </c>
      <c r="J991" t="s">
        <v>12</v>
      </c>
      <c r="K991">
        <v>17</v>
      </c>
      <c r="L991" t="s">
        <v>12</v>
      </c>
      <c r="M991">
        <v>27</v>
      </c>
      <c r="N991">
        <f t="shared" si="148"/>
        <v>264.87</v>
      </c>
      <c r="O991">
        <f t="shared" si="145"/>
        <v>7.5508740136670822E-3</v>
      </c>
      <c r="P991">
        <f t="shared" si="146"/>
        <v>1.8877185034167705E-2</v>
      </c>
      <c r="Q991">
        <f t="shared" si="147"/>
        <v>6.4182429116170198E-2</v>
      </c>
    </row>
    <row r="992" spans="1:17" x14ac:dyDescent="0.25">
      <c r="A992" t="s">
        <v>1021</v>
      </c>
      <c r="B992">
        <v>60.9</v>
      </c>
      <c r="C992">
        <v>7.5564999999999998</v>
      </c>
      <c r="D992" s="1">
        <v>3.9499999999999998E-7</v>
      </c>
      <c r="E992">
        <v>63</v>
      </c>
      <c r="G992">
        <v>4</v>
      </c>
      <c r="H992" t="s">
        <v>12</v>
      </c>
      <c r="I992">
        <v>2</v>
      </c>
      <c r="J992" t="s">
        <v>12</v>
      </c>
      <c r="K992">
        <v>21</v>
      </c>
      <c r="L992" t="s">
        <v>12</v>
      </c>
      <c r="M992">
        <v>28</v>
      </c>
      <c r="N992">
        <f t="shared" si="148"/>
        <v>264.39</v>
      </c>
      <c r="O992">
        <f t="shared" si="145"/>
        <v>1.5129165248307425E-2</v>
      </c>
      <c r="P992">
        <f t="shared" si="146"/>
        <v>7.5645826241537125E-3</v>
      </c>
      <c r="Q992">
        <f t="shared" si="147"/>
        <v>7.9428117553613981E-2</v>
      </c>
    </row>
    <row r="993" spans="1:17" x14ac:dyDescent="0.25">
      <c r="A993" t="s">
        <v>1022</v>
      </c>
      <c r="B993">
        <v>60.9</v>
      </c>
      <c r="C993">
        <v>7.5792000000000002</v>
      </c>
      <c r="D993" s="1">
        <v>3.1090000000000001E-7</v>
      </c>
      <c r="E993">
        <v>63</v>
      </c>
      <c r="G993">
        <v>2</v>
      </c>
      <c r="H993" t="s">
        <v>12</v>
      </c>
      <c r="I993">
        <v>5</v>
      </c>
      <c r="J993" t="s">
        <v>12</v>
      </c>
      <c r="K993">
        <v>20</v>
      </c>
      <c r="L993" t="s">
        <v>12</v>
      </c>
      <c r="M993">
        <v>29</v>
      </c>
      <c r="N993">
        <f t="shared" si="148"/>
        <v>263.90999999999997</v>
      </c>
      <c r="O993">
        <f t="shared" si="145"/>
        <v>7.5783411011329628E-3</v>
      </c>
      <c r="P993">
        <f t="shared" si="146"/>
        <v>1.8945852752832407E-2</v>
      </c>
      <c r="Q993">
        <f t="shared" si="147"/>
        <v>7.5783411011329627E-2</v>
      </c>
    </row>
    <row r="994" spans="1:17" x14ac:dyDescent="0.25">
      <c r="A994" t="s">
        <v>1023</v>
      </c>
      <c r="B994">
        <v>60.9</v>
      </c>
      <c r="C994">
        <v>7.6005000000000003</v>
      </c>
      <c r="D994" s="1">
        <v>3.7790000000000002E-7</v>
      </c>
      <c r="E994">
        <v>63</v>
      </c>
      <c r="G994">
        <v>5</v>
      </c>
      <c r="H994" t="s">
        <v>12</v>
      </c>
      <c r="I994">
        <v>5</v>
      </c>
      <c r="J994" t="s">
        <v>12</v>
      </c>
      <c r="K994">
        <v>19.5</v>
      </c>
      <c r="L994" t="s">
        <v>12</v>
      </c>
      <c r="M994">
        <v>30</v>
      </c>
      <c r="N994">
        <f t="shared" si="148"/>
        <v>263.43</v>
      </c>
      <c r="O994">
        <f t="shared" si="145"/>
        <v>1.8980374292981057E-2</v>
      </c>
      <c r="P994">
        <f t="shared" si="146"/>
        <v>1.8980374292981057E-2</v>
      </c>
      <c r="Q994">
        <f t="shared" si="147"/>
        <v>7.4023459742626127E-2</v>
      </c>
    </row>
    <row r="995" spans="1:17" x14ac:dyDescent="0.25">
      <c r="A995" t="s">
        <v>1024</v>
      </c>
      <c r="B995">
        <v>60.9</v>
      </c>
      <c r="C995">
        <v>7.6196999999999999</v>
      </c>
      <c r="D995" s="1">
        <v>3.6769999999999999E-7</v>
      </c>
      <c r="E995">
        <v>63</v>
      </c>
      <c r="G995">
        <v>7</v>
      </c>
      <c r="H995" t="s">
        <v>12</v>
      </c>
      <c r="I995">
        <v>6</v>
      </c>
      <c r="J995" t="s">
        <v>12</v>
      </c>
      <c r="K995">
        <v>24</v>
      </c>
      <c r="L995" t="s">
        <v>12</v>
      </c>
      <c r="M995">
        <v>31</v>
      </c>
      <c r="N995">
        <f t="shared" si="148"/>
        <v>262.95</v>
      </c>
      <c r="O995">
        <f t="shared" si="145"/>
        <v>2.6621030614185207E-2</v>
      </c>
      <c r="P995">
        <f t="shared" si="146"/>
        <v>2.2818026240730177E-2</v>
      </c>
      <c r="Q995">
        <f t="shared" si="147"/>
        <v>9.1272104962920708E-2</v>
      </c>
    </row>
    <row r="996" spans="1:17" x14ac:dyDescent="0.25">
      <c r="A996" t="s">
        <v>1025</v>
      </c>
      <c r="B996">
        <v>60.9</v>
      </c>
      <c r="C996">
        <v>7.6405000000000003</v>
      </c>
      <c r="D996" s="1">
        <v>3.2469999999999999E-7</v>
      </c>
      <c r="E996">
        <v>63</v>
      </c>
      <c r="G996">
        <v>2</v>
      </c>
      <c r="H996" t="s">
        <v>12</v>
      </c>
      <c r="I996">
        <v>6</v>
      </c>
      <c r="J996" t="s">
        <v>12</v>
      </c>
      <c r="K996">
        <v>19</v>
      </c>
      <c r="L996" t="s">
        <v>12</v>
      </c>
      <c r="M996">
        <v>32</v>
      </c>
      <c r="N996">
        <f t="shared" si="148"/>
        <v>262.46999999999997</v>
      </c>
      <c r="O996">
        <f t="shared" si="145"/>
        <v>7.6199184668724051E-3</v>
      </c>
      <c r="P996">
        <f t="shared" si="146"/>
        <v>2.2859755400617215E-2</v>
      </c>
      <c r="Q996">
        <f t="shared" si="147"/>
        <v>7.2389225435287849E-2</v>
      </c>
    </row>
    <row r="997" spans="1:17" x14ac:dyDescent="0.25">
      <c r="A997" t="s">
        <v>1026</v>
      </c>
      <c r="B997">
        <v>60.9</v>
      </c>
      <c r="C997">
        <v>7.6605999999999996</v>
      </c>
      <c r="D997" s="1">
        <v>3.9429999999999998E-7</v>
      </c>
      <c r="E997">
        <v>63</v>
      </c>
      <c r="G997">
        <v>4</v>
      </c>
      <c r="H997" t="s">
        <v>12</v>
      </c>
      <c r="I997">
        <v>7</v>
      </c>
      <c r="J997" t="s">
        <v>12</v>
      </c>
      <c r="K997">
        <v>20</v>
      </c>
      <c r="L997" t="s">
        <v>12</v>
      </c>
      <c r="M997">
        <v>33</v>
      </c>
      <c r="N997">
        <f t="shared" si="148"/>
        <v>261.99</v>
      </c>
      <c r="O997">
        <f t="shared" si="145"/>
        <v>1.526775831138593E-2</v>
      </c>
      <c r="P997">
        <f t="shared" si="146"/>
        <v>2.6718577044925376E-2</v>
      </c>
      <c r="Q997">
        <f t="shared" si="147"/>
        <v>7.6338791556929644E-2</v>
      </c>
    </row>
    <row r="998" spans="1:17" x14ac:dyDescent="0.25">
      <c r="A998" t="s">
        <v>1027</v>
      </c>
      <c r="B998">
        <v>60.9</v>
      </c>
      <c r="C998">
        <v>7.6802000000000001</v>
      </c>
      <c r="D998" s="1">
        <v>3.742E-7</v>
      </c>
      <c r="E998">
        <v>63</v>
      </c>
      <c r="G998">
        <v>1</v>
      </c>
      <c r="H998" t="s">
        <v>12</v>
      </c>
      <c r="I998">
        <v>4</v>
      </c>
      <c r="J998" t="s">
        <v>12</v>
      </c>
      <c r="K998">
        <v>14</v>
      </c>
      <c r="L998" t="s">
        <v>12</v>
      </c>
      <c r="M998">
        <v>34</v>
      </c>
      <c r="N998">
        <f t="shared" si="148"/>
        <v>261.51</v>
      </c>
      <c r="O998">
        <f t="shared" si="145"/>
        <v>3.8239455470154104E-3</v>
      </c>
      <c r="P998">
        <f t="shared" si="146"/>
        <v>1.5295782188061642E-2</v>
      </c>
      <c r="Q998">
        <f t="shared" si="147"/>
        <v>5.3535237658215752E-2</v>
      </c>
    </row>
    <row r="999" spans="1:17" x14ac:dyDescent="0.25">
      <c r="A999" t="s">
        <v>1028</v>
      </c>
      <c r="B999">
        <v>60.9</v>
      </c>
      <c r="C999">
        <v>7.7000999999999999</v>
      </c>
      <c r="D999" s="1">
        <v>3.9379999999999999E-7</v>
      </c>
      <c r="E999">
        <v>63</v>
      </c>
      <c r="G999">
        <v>4</v>
      </c>
      <c r="H999" t="s">
        <v>12</v>
      </c>
      <c r="I999">
        <v>6</v>
      </c>
      <c r="J999" t="s">
        <v>12</v>
      </c>
      <c r="K999">
        <v>16.5</v>
      </c>
      <c r="L999" t="s">
        <v>12</v>
      </c>
      <c r="M999">
        <v>35</v>
      </c>
      <c r="N999">
        <f t="shared" si="148"/>
        <v>261.02999999999997</v>
      </c>
      <c r="O999">
        <f t="shared" si="145"/>
        <v>1.5323909129218865E-2</v>
      </c>
      <c r="P999">
        <f t="shared" si="146"/>
        <v>2.2985863693828299E-2</v>
      </c>
      <c r="Q999">
        <f t="shared" si="147"/>
        <v>6.321112515802782E-2</v>
      </c>
    </row>
    <row r="1000" spans="1:17" x14ac:dyDescent="0.25">
      <c r="A1000" t="s">
        <v>1029</v>
      </c>
      <c r="B1000">
        <v>60.9</v>
      </c>
      <c r="C1000">
        <v>7.7191999999999998</v>
      </c>
      <c r="D1000" s="1">
        <v>3.9379999999999999E-7</v>
      </c>
      <c r="E1000">
        <v>63</v>
      </c>
      <c r="G1000">
        <v>5</v>
      </c>
      <c r="H1000" t="s">
        <v>12</v>
      </c>
      <c r="I1000">
        <v>7</v>
      </c>
      <c r="J1000" t="s">
        <v>12</v>
      </c>
      <c r="K1000">
        <v>23</v>
      </c>
      <c r="L1000" t="s">
        <v>12</v>
      </c>
      <c r="M1000">
        <v>36</v>
      </c>
      <c r="N1000">
        <f t="shared" si="148"/>
        <v>260.54999999999995</v>
      </c>
      <c r="O1000">
        <f t="shared" si="145"/>
        <v>1.9190174630589141E-2</v>
      </c>
      <c r="P1000">
        <f t="shared" si="146"/>
        <v>2.6866244482824798E-2</v>
      </c>
      <c r="Q1000">
        <f t="shared" si="147"/>
        <v>8.8274803300710053E-2</v>
      </c>
    </row>
    <row r="1001" spans="1:17" x14ac:dyDescent="0.25">
      <c r="A1001" t="s">
        <v>1030</v>
      </c>
      <c r="B1001">
        <v>60</v>
      </c>
      <c r="C1001">
        <v>7.7373000000000003</v>
      </c>
      <c r="D1001" s="1">
        <v>3.0569999999999999E-7</v>
      </c>
      <c r="E1001">
        <v>63</v>
      </c>
      <c r="G1001">
        <v>4</v>
      </c>
      <c r="H1001" t="s">
        <v>12</v>
      </c>
      <c r="I1001">
        <v>9</v>
      </c>
      <c r="J1001" t="s">
        <v>12</v>
      </c>
      <c r="K1001">
        <v>26</v>
      </c>
      <c r="L1001" t="s">
        <v>12</v>
      </c>
      <c r="M1001">
        <v>37</v>
      </c>
      <c r="N1001">
        <f t="shared" si="148"/>
        <v>260.07</v>
      </c>
      <c r="O1001">
        <f t="shared" si="145"/>
        <v>1.5380474487637944E-2</v>
      </c>
      <c r="P1001">
        <f t="shared" si="146"/>
        <v>3.4606067597185375E-2</v>
      </c>
      <c r="Q1001">
        <f t="shared" si="147"/>
        <v>9.9973084169646634E-2</v>
      </c>
    </row>
    <row r="1002" spans="1:17" x14ac:dyDescent="0.25">
      <c r="A1002" t="s">
        <v>1031</v>
      </c>
      <c r="B1002">
        <v>60.9</v>
      </c>
      <c r="C1002">
        <v>7.7618999999999998</v>
      </c>
      <c r="D1002" s="1">
        <v>3.6440000000000001E-7</v>
      </c>
      <c r="E1002">
        <v>63</v>
      </c>
      <c r="G1002">
        <v>4</v>
      </c>
      <c r="H1002" t="s">
        <v>12</v>
      </c>
      <c r="I1002">
        <v>6</v>
      </c>
      <c r="J1002" t="s">
        <v>12</v>
      </c>
      <c r="K1002">
        <v>24</v>
      </c>
      <c r="L1002" t="s">
        <v>12</v>
      </c>
      <c r="M1002">
        <v>38</v>
      </c>
      <c r="N1002">
        <f t="shared" si="148"/>
        <v>259.58999999999997</v>
      </c>
      <c r="O1002">
        <f t="shared" si="145"/>
        <v>1.5408914056781849E-2</v>
      </c>
      <c r="P1002">
        <f t="shared" si="146"/>
        <v>2.3113371085172776E-2</v>
      </c>
      <c r="Q1002">
        <f t="shared" si="147"/>
        <v>9.2453484340691103E-2</v>
      </c>
    </row>
    <row r="1003" spans="1:17" x14ac:dyDescent="0.25">
      <c r="A1003" t="s">
        <v>1032</v>
      </c>
      <c r="B1003">
        <v>60.9</v>
      </c>
      <c r="C1003">
        <v>7.7813999999999997</v>
      </c>
      <c r="D1003" s="1">
        <v>3.9280000000000002E-7</v>
      </c>
      <c r="E1003">
        <v>63</v>
      </c>
      <c r="G1003">
        <v>3</v>
      </c>
      <c r="H1003" t="s">
        <v>12</v>
      </c>
      <c r="I1003">
        <v>8</v>
      </c>
      <c r="J1003" t="s">
        <v>12</v>
      </c>
      <c r="K1003">
        <v>33</v>
      </c>
      <c r="L1003" t="s">
        <v>12</v>
      </c>
      <c r="M1003">
        <v>39</v>
      </c>
      <c r="N1003">
        <f t="shared" si="148"/>
        <v>259.11</v>
      </c>
      <c r="O1003">
        <f t="shared" si="145"/>
        <v>1.1578094245687159E-2</v>
      </c>
      <c r="P1003">
        <f t="shared" si="146"/>
        <v>3.087491798849909E-2</v>
      </c>
      <c r="Q1003">
        <f t="shared" si="147"/>
        <v>0.12735903670255874</v>
      </c>
    </row>
    <row r="1004" spans="1:17" x14ac:dyDescent="0.25">
      <c r="A1004" t="s">
        <v>1033</v>
      </c>
      <c r="B1004">
        <v>60</v>
      </c>
      <c r="C1004">
        <v>7.8006000000000002</v>
      </c>
      <c r="D1004" s="1">
        <v>3.424E-7</v>
      </c>
      <c r="E1004">
        <v>63</v>
      </c>
      <c r="G1004">
        <v>4</v>
      </c>
      <c r="H1004" t="s">
        <v>12</v>
      </c>
      <c r="I1004">
        <v>7</v>
      </c>
      <c r="J1004" t="s">
        <v>12</v>
      </c>
      <c r="K1004">
        <v>18</v>
      </c>
      <c r="L1004" t="s">
        <v>12</v>
      </c>
      <c r="M1004">
        <v>40</v>
      </c>
      <c r="N1004">
        <f t="shared" si="148"/>
        <v>258.63</v>
      </c>
      <c r="O1004">
        <f t="shared" si="145"/>
        <v>1.5466109886710745E-2</v>
      </c>
      <c r="P1004">
        <f t="shared" si="146"/>
        <v>2.7065692301743806E-2</v>
      </c>
      <c r="Q1004">
        <f t="shared" si="147"/>
        <v>6.959749449019835E-2</v>
      </c>
    </row>
    <row r="1005" spans="1:17" x14ac:dyDescent="0.25">
      <c r="A1005" t="s">
        <v>1034</v>
      </c>
      <c r="B1005">
        <v>60</v>
      </c>
      <c r="C1005">
        <v>7.8186</v>
      </c>
      <c r="D1005" s="1">
        <v>3.8640000000000002E-7</v>
      </c>
      <c r="E1005">
        <v>63</v>
      </c>
      <c r="G1005">
        <v>6</v>
      </c>
      <c r="H1005" t="s">
        <v>12</v>
      </c>
      <c r="I1005">
        <v>10</v>
      </c>
      <c r="J1005" t="s">
        <v>12</v>
      </c>
      <c r="K1005">
        <v>37</v>
      </c>
      <c r="L1005" t="s">
        <v>12</v>
      </c>
      <c r="M1005">
        <v>41</v>
      </c>
      <c r="N1005">
        <f t="shared" si="148"/>
        <v>258.14999999999998</v>
      </c>
      <c r="O1005">
        <f t="shared" si="145"/>
        <v>2.3242300987797795E-2</v>
      </c>
      <c r="P1005">
        <f t="shared" si="146"/>
        <v>3.8737168312996326E-2</v>
      </c>
      <c r="Q1005">
        <f t="shared" si="147"/>
        <v>0.14332752275808638</v>
      </c>
    </row>
    <row r="1006" spans="1:17" x14ac:dyDescent="0.25">
      <c r="A1006" t="s">
        <v>1035</v>
      </c>
      <c r="B1006">
        <v>60</v>
      </c>
      <c r="C1006">
        <v>7.8414000000000001</v>
      </c>
      <c r="D1006" s="1">
        <v>3.8589999999999998E-7</v>
      </c>
      <c r="E1006">
        <v>63</v>
      </c>
      <c r="G1006">
        <v>4</v>
      </c>
      <c r="H1006" t="s">
        <v>12</v>
      </c>
      <c r="I1006">
        <v>5</v>
      </c>
      <c r="J1006" t="s">
        <v>12</v>
      </c>
      <c r="K1006">
        <v>26</v>
      </c>
      <c r="L1006" t="s">
        <v>12</v>
      </c>
      <c r="M1006">
        <v>42</v>
      </c>
      <c r="N1006">
        <f t="shared" si="148"/>
        <v>257.66999999999996</v>
      </c>
      <c r="O1006">
        <f t="shared" si="145"/>
        <v>1.5523731905150001E-2</v>
      </c>
      <c r="P1006">
        <f t="shared" si="146"/>
        <v>1.9404664881437501E-2</v>
      </c>
      <c r="Q1006">
        <f t="shared" si="147"/>
        <v>0.100904257383475</v>
      </c>
    </row>
    <row r="1007" spans="1:17" x14ac:dyDescent="0.25">
      <c r="A1007" t="s">
        <v>1036</v>
      </c>
      <c r="B1007">
        <v>60.9</v>
      </c>
      <c r="C1007">
        <v>7.8590999999999998</v>
      </c>
      <c r="D1007" s="1">
        <v>3.8570000000000002E-7</v>
      </c>
      <c r="E1007">
        <v>63</v>
      </c>
      <c r="G1007">
        <v>5</v>
      </c>
      <c r="H1007" t="s">
        <v>12</v>
      </c>
      <c r="I1007">
        <v>6</v>
      </c>
      <c r="J1007" t="s">
        <v>12</v>
      </c>
      <c r="K1007">
        <v>30.5</v>
      </c>
      <c r="L1007" t="s">
        <v>12</v>
      </c>
      <c r="M1007">
        <v>43</v>
      </c>
      <c r="N1007">
        <f t="shared" si="148"/>
        <v>257.19</v>
      </c>
      <c r="O1007">
        <f t="shared" si="145"/>
        <v>1.9440880283059216E-2</v>
      </c>
      <c r="P1007">
        <f t="shared" si="146"/>
        <v>2.3329056339671059E-2</v>
      </c>
      <c r="Q1007">
        <f t="shared" si="147"/>
        <v>0.11858936972666122</v>
      </c>
    </row>
    <row r="1008" spans="1:17" x14ac:dyDescent="0.25">
      <c r="A1008" t="s">
        <v>1037</v>
      </c>
      <c r="B1008">
        <v>60.9</v>
      </c>
      <c r="C1008">
        <v>7.8784000000000001</v>
      </c>
      <c r="D1008" s="1">
        <v>3.6460000000000002E-7</v>
      </c>
      <c r="E1008">
        <v>63</v>
      </c>
      <c r="G1008">
        <v>13</v>
      </c>
      <c r="H1008" t="s">
        <v>12</v>
      </c>
      <c r="I1008">
        <v>5</v>
      </c>
      <c r="J1008" t="s">
        <v>12</v>
      </c>
      <c r="K1008">
        <v>35</v>
      </c>
      <c r="L1008" t="s">
        <v>12</v>
      </c>
      <c r="M1008">
        <v>44</v>
      </c>
      <c r="N1008">
        <f t="shared" si="148"/>
        <v>256.70999999999998</v>
      </c>
      <c r="O1008">
        <f t="shared" si="145"/>
        <v>5.0640800903743531E-2</v>
      </c>
      <c r="P1008">
        <f t="shared" si="146"/>
        <v>1.9477231116824433E-2</v>
      </c>
      <c r="Q1008">
        <f t="shared" si="147"/>
        <v>0.13634061781777104</v>
      </c>
    </row>
    <row r="1009" spans="1:17" x14ac:dyDescent="0.25">
      <c r="A1009" t="s">
        <v>1038</v>
      </c>
      <c r="B1009">
        <v>60.9</v>
      </c>
      <c r="C1009">
        <v>7.8983999999999996</v>
      </c>
      <c r="D1009" s="1">
        <v>3.854E-7</v>
      </c>
      <c r="E1009">
        <v>63</v>
      </c>
      <c r="G1009">
        <v>15</v>
      </c>
      <c r="H1009" t="s">
        <v>12</v>
      </c>
      <c r="I1009">
        <v>16</v>
      </c>
      <c r="J1009" t="s">
        <v>12</v>
      </c>
      <c r="K1009">
        <v>47</v>
      </c>
      <c r="L1009" t="s">
        <v>12</v>
      </c>
      <c r="M1009">
        <v>45</v>
      </c>
      <c r="N1009">
        <f t="shared" si="148"/>
        <v>256.22999999999996</v>
      </c>
      <c r="O1009">
        <f t="shared" si="145"/>
        <v>5.8541154431565399E-2</v>
      </c>
      <c r="P1009">
        <f t="shared" si="146"/>
        <v>6.2443898060336428E-2</v>
      </c>
      <c r="Q1009">
        <f t="shared" si="147"/>
        <v>0.18342895055223826</v>
      </c>
    </row>
    <row r="1010" spans="1:17" x14ac:dyDescent="0.25">
      <c r="A1010" t="s">
        <v>1039</v>
      </c>
      <c r="B1010">
        <v>60.9</v>
      </c>
      <c r="C1010">
        <v>7.9194000000000004</v>
      </c>
      <c r="D1010" s="1">
        <v>3.8529999999999999E-7</v>
      </c>
      <c r="E1010">
        <v>63</v>
      </c>
      <c r="G1010">
        <v>7</v>
      </c>
      <c r="H1010" t="s">
        <v>12</v>
      </c>
      <c r="I1010">
        <v>20</v>
      </c>
      <c r="J1010" t="s">
        <v>12</v>
      </c>
      <c r="K1010">
        <v>49</v>
      </c>
      <c r="L1010" t="s">
        <v>12</v>
      </c>
      <c r="M1010">
        <v>46</v>
      </c>
      <c r="N1010">
        <f t="shared" si="148"/>
        <v>255.75</v>
      </c>
      <c r="O1010">
        <f t="shared" si="145"/>
        <v>2.7370478983382209E-2</v>
      </c>
      <c r="P1010">
        <f t="shared" si="146"/>
        <v>7.8201368523949169E-2</v>
      </c>
      <c r="Q1010">
        <f t="shared" si="147"/>
        <v>0.19159335288367546</v>
      </c>
    </row>
    <row r="1011" spans="1:17" x14ac:dyDescent="0.25">
      <c r="A1011" t="s">
        <v>1040</v>
      </c>
      <c r="B1011">
        <v>60</v>
      </c>
      <c r="C1011">
        <v>7.9394999999999998</v>
      </c>
      <c r="D1011" s="1">
        <v>3.2819999999999999E-7</v>
      </c>
      <c r="E1011">
        <v>63</v>
      </c>
      <c r="G1011">
        <v>18</v>
      </c>
      <c r="H1011" t="s">
        <v>12</v>
      </c>
      <c r="I1011">
        <v>21</v>
      </c>
      <c r="J1011" t="s">
        <v>12</v>
      </c>
      <c r="K1011">
        <v>65.5</v>
      </c>
      <c r="L1011" t="s">
        <v>12</v>
      </c>
      <c r="M1011">
        <v>47</v>
      </c>
      <c r="N1011">
        <f t="shared" si="148"/>
        <v>255.26999999999998</v>
      </c>
      <c r="O1011">
        <f t="shared" si="145"/>
        <v>7.0513573862968623E-2</v>
      </c>
      <c r="P1011">
        <f t="shared" si="146"/>
        <v>8.2265836173463391E-2</v>
      </c>
      <c r="Q1011">
        <f t="shared" si="147"/>
        <v>0.25659106044580249</v>
      </c>
    </row>
    <row r="1012" spans="1:17" x14ac:dyDescent="0.25">
      <c r="A1012" t="s">
        <v>1041</v>
      </c>
      <c r="B1012">
        <v>60.9</v>
      </c>
      <c r="C1012">
        <v>7.9595000000000002</v>
      </c>
      <c r="D1012" s="1">
        <v>3.8509999999999997E-7</v>
      </c>
      <c r="E1012">
        <v>63</v>
      </c>
      <c r="G1012">
        <v>18</v>
      </c>
      <c r="H1012" t="s">
        <v>12</v>
      </c>
      <c r="I1012">
        <v>28</v>
      </c>
      <c r="J1012" t="s">
        <v>12</v>
      </c>
      <c r="K1012">
        <v>73</v>
      </c>
      <c r="L1012" t="s">
        <v>12</v>
      </c>
      <c r="M1012">
        <v>48</v>
      </c>
      <c r="N1012">
        <f t="shared" si="148"/>
        <v>254.79</v>
      </c>
      <c r="O1012">
        <f t="shared" si="145"/>
        <v>7.0646414694454263E-2</v>
      </c>
      <c r="P1012">
        <f t="shared" si="146"/>
        <v>0.10989442285803996</v>
      </c>
      <c r="Q1012">
        <f t="shared" si="147"/>
        <v>0.28651045959417559</v>
      </c>
    </row>
    <row r="1013" spans="1:17" x14ac:dyDescent="0.25">
      <c r="A1013" t="s">
        <v>1042</v>
      </c>
      <c r="B1013">
        <v>60.9</v>
      </c>
      <c r="C1013">
        <v>7.9787999999999997</v>
      </c>
      <c r="D1013" s="1">
        <v>3.84E-7</v>
      </c>
      <c r="E1013">
        <v>64</v>
      </c>
      <c r="G1013">
        <v>18</v>
      </c>
      <c r="H1013" t="s">
        <v>12</v>
      </c>
      <c r="I1013">
        <v>23</v>
      </c>
      <c r="J1013" t="s">
        <v>12</v>
      </c>
      <c r="K1013">
        <v>84</v>
      </c>
      <c r="L1013" t="s">
        <v>12</v>
      </c>
      <c r="M1013">
        <v>49</v>
      </c>
      <c r="N1013">
        <f t="shared" si="148"/>
        <v>254.30999999999997</v>
      </c>
      <c r="O1013">
        <f t="shared" si="145"/>
        <v>7.0779756989501008E-2</v>
      </c>
      <c r="P1013">
        <f t="shared" si="146"/>
        <v>9.0440800597695742E-2</v>
      </c>
      <c r="Q1013">
        <f t="shared" si="147"/>
        <v>0.33030553261767137</v>
      </c>
    </row>
    <row r="1014" spans="1:17" x14ac:dyDescent="0.25">
      <c r="A1014" t="s">
        <v>1043</v>
      </c>
      <c r="B1014">
        <v>60.9</v>
      </c>
      <c r="C1014">
        <v>8.0014000000000003</v>
      </c>
      <c r="D1014" s="1">
        <v>3.7389999999999998E-7</v>
      </c>
      <c r="E1014">
        <v>63</v>
      </c>
      <c r="G1014">
        <v>10</v>
      </c>
      <c r="H1014" t="s">
        <v>12</v>
      </c>
      <c r="I1014">
        <v>27</v>
      </c>
      <c r="J1014" t="s">
        <v>12</v>
      </c>
      <c r="K1014">
        <v>71</v>
      </c>
      <c r="L1014" t="s">
        <v>12</v>
      </c>
      <c r="M1014">
        <v>50</v>
      </c>
      <c r="N1014">
        <f t="shared" si="148"/>
        <v>253.82999999999998</v>
      </c>
      <c r="O1014">
        <f t="shared" si="145"/>
        <v>3.9396446440531065E-2</v>
      </c>
      <c r="P1014">
        <f t="shared" si="146"/>
        <v>0.10637040538943388</v>
      </c>
      <c r="Q1014">
        <f t="shared" si="147"/>
        <v>0.2797147697277706</v>
      </c>
    </row>
    <row r="1015" spans="1:17" x14ac:dyDescent="0.25">
      <c r="A1015" t="s">
        <v>1044</v>
      </c>
      <c r="B1015">
        <v>60</v>
      </c>
      <c r="C1015">
        <v>8.0178999999999991</v>
      </c>
      <c r="D1015" s="1">
        <v>3.3840000000000001E-7</v>
      </c>
      <c r="E1015">
        <v>64</v>
      </c>
      <c r="G1015">
        <v>13</v>
      </c>
      <c r="H1015" t="s">
        <v>12</v>
      </c>
      <c r="I1015">
        <v>22</v>
      </c>
      <c r="J1015" t="s">
        <v>12</v>
      </c>
      <c r="K1015">
        <v>85</v>
      </c>
      <c r="L1015" t="s">
        <v>12</v>
      </c>
      <c r="M1015">
        <v>51</v>
      </c>
      <c r="N1015">
        <f t="shared" si="148"/>
        <v>253.35</v>
      </c>
      <c r="O1015">
        <f t="shared" si="145"/>
        <v>5.131241365699625E-2</v>
      </c>
      <c r="P1015">
        <f t="shared" si="146"/>
        <v>8.6836392342609037E-2</v>
      </c>
      <c r="Q1015">
        <f t="shared" si="147"/>
        <v>0.33550424314189858</v>
      </c>
    </row>
    <row r="1016" spans="1:17" x14ac:dyDescent="0.25">
      <c r="A1016" t="s">
        <v>1045</v>
      </c>
      <c r="B1016">
        <v>60</v>
      </c>
      <c r="C1016">
        <v>8.0418000000000003</v>
      </c>
      <c r="D1016" s="1">
        <v>3.1440000000000001E-7</v>
      </c>
      <c r="E1016">
        <v>64</v>
      </c>
      <c r="G1016">
        <v>16</v>
      </c>
      <c r="H1016" t="s">
        <v>12</v>
      </c>
      <c r="I1016">
        <v>23</v>
      </c>
      <c r="J1016" t="s">
        <v>12</v>
      </c>
      <c r="K1016">
        <v>96.5</v>
      </c>
      <c r="L1016" t="s">
        <v>12</v>
      </c>
      <c r="M1016">
        <v>52</v>
      </c>
      <c r="N1016">
        <f t="shared" si="148"/>
        <v>252.86999999999998</v>
      </c>
      <c r="O1016">
        <f t="shared" ref="O1016:O1079" si="149">G1016/N1016</f>
        <v>6.3273618855538422E-2</v>
      </c>
      <c r="P1016">
        <f t="shared" ref="P1016:P1079" si="150">I1016/N1016</f>
        <v>9.095582710483649E-2</v>
      </c>
      <c r="Q1016">
        <f t="shared" ref="Q1016:Q1079" si="151">K1016/N1016</f>
        <v>0.38161901372246615</v>
      </c>
    </row>
    <row r="1017" spans="1:17" x14ac:dyDescent="0.25">
      <c r="A1017" t="s">
        <v>1046</v>
      </c>
      <c r="B1017">
        <v>60.9</v>
      </c>
      <c r="C1017">
        <v>8.0597999999999992</v>
      </c>
      <c r="D1017" s="1">
        <v>3.2809999999999998E-7</v>
      </c>
      <c r="E1017">
        <v>64</v>
      </c>
      <c r="G1017">
        <v>26</v>
      </c>
      <c r="H1017" t="s">
        <v>12</v>
      </c>
      <c r="I1017">
        <v>22</v>
      </c>
      <c r="J1017" t="s">
        <v>12</v>
      </c>
      <c r="K1017">
        <v>101.5</v>
      </c>
      <c r="L1017" t="s">
        <v>12</v>
      </c>
      <c r="M1017">
        <v>53</v>
      </c>
      <c r="N1017">
        <f t="shared" si="148"/>
        <v>252.39</v>
      </c>
      <c r="O1017">
        <f t="shared" si="149"/>
        <v>0.10301517492769127</v>
      </c>
      <c r="P1017">
        <f t="shared" si="150"/>
        <v>8.7166686477277239E-2</v>
      </c>
      <c r="Q1017">
        <f t="shared" si="151"/>
        <v>0.40215539442925635</v>
      </c>
    </row>
    <row r="1018" spans="1:17" x14ac:dyDescent="0.25">
      <c r="A1018" t="s">
        <v>1047</v>
      </c>
      <c r="B1018">
        <v>60.9</v>
      </c>
      <c r="C1018">
        <v>8.0795999999999992</v>
      </c>
      <c r="D1018" s="1">
        <v>3.8360000000000002E-7</v>
      </c>
      <c r="E1018">
        <v>64</v>
      </c>
      <c r="G1018">
        <v>14</v>
      </c>
      <c r="H1018" t="s">
        <v>12</v>
      </c>
      <c r="I1018">
        <v>23</v>
      </c>
      <c r="J1018" t="s">
        <v>12</v>
      </c>
      <c r="K1018">
        <v>86</v>
      </c>
      <c r="L1018" t="s">
        <v>12</v>
      </c>
      <c r="M1018">
        <v>54</v>
      </c>
      <c r="N1018">
        <f t="shared" si="148"/>
        <v>251.91</v>
      </c>
      <c r="O1018">
        <f t="shared" si="149"/>
        <v>5.5575403914096308E-2</v>
      </c>
      <c r="P1018">
        <f t="shared" si="150"/>
        <v>9.1302449287443924E-2</v>
      </c>
      <c r="Q1018">
        <f t="shared" si="151"/>
        <v>0.3413917669008773</v>
      </c>
    </row>
    <row r="1019" spans="1:17" x14ac:dyDescent="0.25">
      <c r="A1019" t="s">
        <v>1048</v>
      </c>
      <c r="B1019">
        <v>60</v>
      </c>
      <c r="C1019">
        <v>8.1006</v>
      </c>
      <c r="D1019" s="1">
        <v>3.8420000000000001E-7</v>
      </c>
      <c r="E1019">
        <v>64</v>
      </c>
      <c r="G1019">
        <v>15</v>
      </c>
      <c r="H1019" t="s">
        <v>12</v>
      </c>
      <c r="I1019">
        <v>27</v>
      </c>
      <c r="J1019" t="s">
        <v>12</v>
      </c>
      <c r="K1019">
        <v>110</v>
      </c>
      <c r="L1019" t="s">
        <v>12</v>
      </c>
      <c r="M1019">
        <v>55</v>
      </c>
      <c r="N1019">
        <f t="shared" si="148"/>
        <v>251.42999999999998</v>
      </c>
      <c r="O1019">
        <f t="shared" si="149"/>
        <v>5.9658751938909446E-2</v>
      </c>
      <c r="P1019">
        <f t="shared" si="150"/>
        <v>0.107385753490037</v>
      </c>
      <c r="Q1019">
        <f t="shared" si="151"/>
        <v>0.43749751421866923</v>
      </c>
    </row>
    <row r="1020" spans="1:17" x14ac:dyDescent="0.25">
      <c r="A1020" t="s">
        <v>1049</v>
      </c>
      <c r="B1020">
        <v>60.9</v>
      </c>
      <c r="C1020">
        <v>8.1204000000000001</v>
      </c>
      <c r="D1020" s="1">
        <v>3.8420000000000001E-7</v>
      </c>
      <c r="E1020">
        <v>64</v>
      </c>
      <c r="G1020">
        <v>14</v>
      </c>
      <c r="H1020" t="s">
        <v>12</v>
      </c>
      <c r="I1020">
        <v>20</v>
      </c>
      <c r="J1020" t="s">
        <v>12</v>
      </c>
      <c r="K1020">
        <v>92</v>
      </c>
      <c r="L1020" t="s">
        <v>12</v>
      </c>
      <c r="M1020">
        <v>56</v>
      </c>
      <c r="N1020">
        <f t="shared" si="148"/>
        <v>250.95</v>
      </c>
      <c r="O1020">
        <f t="shared" si="149"/>
        <v>5.5788005578800558E-2</v>
      </c>
      <c r="P1020">
        <f t="shared" si="150"/>
        <v>7.9697150826857938E-2</v>
      </c>
      <c r="Q1020">
        <f t="shared" si="151"/>
        <v>0.36660689380354655</v>
      </c>
    </row>
    <row r="1021" spans="1:17" x14ac:dyDescent="0.25">
      <c r="A1021" t="s">
        <v>1050</v>
      </c>
      <c r="B1021">
        <v>60.9</v>
      </c>
      <c r="C1021">
        <v>8.14</v>
      </c>
      <c r="D1021" s="1">
        <v>3.8449999999999998E-7</v>
      </c>
      <c r="E1021">
        <v>64</v>
      </c>
      <c r="G1021">
        <v>24</v>
      </c>
      <c r="H1021" t="s">
        <v>12</v>
      </c>
      <c r="I1021">
        <v>28</v>
      </c>
      <c r="J1021" t="s">
        <v>12</v>
      </c>
      <c r="K1021">
        <v>100.5</v>
      </c>
      <c r="L1021" t="s">
        <v>12</v>
      </c>
      <c r="M1021">
        <v>57</v>
      </c>
      <c r="N1021">
        <f t="shared" si="148"/>
        <v>250.46999999999997</v>
      </c>
      <c r="O1021">
        <f t="shared" si="149"/>
        <v>9.5819858665708482E-2</v>
      </c>
      <c r="P1021">
        <f t="shared" si="150"/>
        <v>0.11178983510999323</v>
      </c>
      <c r="Q1021">
        <f t="shared" si="151"/>
        <v>0.40124565816265428</v>
      </c>
    </row>
    <row r="1022" spans="1:17" x14ac:dyDescent="0.25">
      <c r="A1022" t="s">
        <v>1051</v>
      </c>
      <c r="B1022">
        <v>60.9</v>
      </c>
      <c r="C1022">
        <v>8.1609999999999996</v>
      </c>
      <c r="D1022" s="1">
        <v>3.8420000000000001E-7</v>
      </c>
      <c r="E1022">
        <v>64</v>
      </c>
      <c r="G1022">
        <v>20</v>
      </c>
      <c r="H1022" t="s">
        <v>12</v>
      </c>
      <c r="I1022">
        <v>33</v>
      </c>
      <c r="J1022" t="s">
        <v>12</v>
      </c>
      <c r="K1022">
        <v>111</v>
      </c>
      <c r="L1022" t="s">
        <v>12</v>
      </c>
      <c r="M1022">
        <v>58</v>
      </c>
      <c r="N1022">
        <f t="shared" si="148"/>
        <v>249.98999999999998</v>
      </c>
      <c r="O1022">
        <f t="shared" si="149"/>
        <v>8.0003200128005131E-2</v>
      </c>
      <c r="P1022">
        <f t="shared" si="150"/>
        <v>0.13200528021120847</v>
      </c>
      <c r="Q1022">
        <f t="shared" si="151"/>
        <v>0.44401776071042848</v>
      </c>
    </row>
    <row r="1023" spans="1:17" x14ac:dyDescent="0.25">
      <c r="A1023" t="s">
        <v>1052</v>
      </c>
      <c r="B1023">
        <v>60.9</v>
      </c>
      <c r="C1023">
        <v>8.1808999999999994</v>
      </c>
      <c r="D1023" s="1">
        <v>3.7780000000000001E-7</v>
      </c>
      <c r="E1023">
        <v>64</v>
      </c>
      <c r="G1023">
        <v>22</v>
      </c>
      <c r="H1023" t="s">
        <v>12</v>
      </c>
      <c r="I1023">
        <v>26</v>
      </c>
      <c r="J1023" t="s">
        <v>12</v>
      </c>
      <c r="K1023">
        <v>118.5</v>
      </c>
      <c r="L1023" t="s">
        <v>12</v>
      </c>
      <c r="M1023">
        <v>59</v>
      </c>
      <c r="N1023">
        <f t="shared" si="148"/>
        <v>249.51</v>
      </c>
      <c r="O1023">
        <f t="shared" si="149"/>
        <v>8.8172818724700411E-2</v>
      </c>
      <c r="P1023">
        <f t="shared" si="150"/>
        <v>0.10420424031100958</v>
      </c>
      <c r="Q1023">
        <f t="shared" si="151"/>
        <v>0.47493086449440908</v>
      </c>
    </row>
    <row r="1024" spans="1:17" x14ac:dyDescent="0.25">
      <c r="A1024" t="s">
        <v>1053</v>
      </c>
      <c r="B1024">
        <v>60.9</v>
      </c>
      <c r="C1024">
        <v>8.2034000000000002</v>
      </c>
      <c r="D1024" s="1">
        <v>3.8270000000000001E-7</v>
      </c>
      <c r="E1024">
        <v>64</v>
      </c>
      <c r="G1024">
        <v>18</v>
      </c>
      <c r="H1024" t="s">
        <v>12</v>
      </c>
      <c r="I1024">
        <v>29</v>
      </c>
      <c r="J1024" t="s">
        <v>12</v>
      </c>
      <c r="K1024">
        <v>126</v>
      </c>
      <c r="L1024" t="s">
        <v>12</v>
      </c>
      <c r="M1024">
        <v>60</v>
      </c>
      <c r="N1024">
        <f t="shared" si="148"/>
        <v>249.02999999999997</v>
      </c>
      <c r="O1024">
        <f t="shared" si="149"/>
        <v>7.2280448138778472E-2</v>
      </c>
      <c r="P1024">
        <f t="shared" si="150"/>
        <v>0.11645183311247642</v>
      </c>
      <c r="Q1024">
        <f t="shared" si="151"/>
        <v>0.50596313697144923</v>
      </c>
    </row>
    <row r="1025" spans="1:17" x14ac:dyDescent="0.25">
      <c r="A1025" t="s">
        <v>1054</v>
      </c>
      <c r="B1025">
        <v>60.9</v>
      </c>
      <c r="C1025">
        <v>8.2218</v>
      </c>
      <c r="D1025" s="1">
        <v>3.4280000000000003E-7</v>
      </c>
      <c r="E1025">
        <v>64</v>
      </c>
      <c r="G1025">
        <v>13</v>
      </c>
      <c r="H1025" t="s">
        <v>12</v>
      </c>
      <c r="I1025">
        <v>29</v>
      </c>
      <c r="J1025" t="s">
        <v>12</v>
      </c>
      <c r="K1025">
        <v>114.5</v>
      </c>
      <c r="L1025" t="s">
        <v>12</v>
      </c>
      <c r="M1025">
        <v>61</v>
      </c>
      <c r="N1025">
        <f t="shared" si="148"/>
        <v>248.54999999999998</v>
      </c>
      <c r="O1025">
        <f t="shared" si="149"/>
        <v>5.2303359485013079E-2</v>
      </c>
      <c r="P1025">
        <f t="shared" si="150"/>
        <v>0.11667672500502918</v>
      </c>
      <c r="Q1025">
        <f t="shared" si="151"/>
        <v>0.46067189700261518</v>
      </c>
    </row>
    <row r="1026" spans="1:17" x14ac:dyDescent="0.25">
      <c r="A1026" t="s">
        <v>1055</v>
      </c>
      <c r="B1026">
        <v>60.9</v>
      </c>
      <c r="C1026">
        <v>8.2398000000000007</v>
      </c>
      <c r="D1026" s="1">
        <v>3.8420000000000001E-7</v>
      </c>
      <c r="E1026">
        <v>64</v>
      </c>
      <c r="G1026">
        <v>22</v>
      </c>
      <c r="H1026" t="s">
        <v>12</v>
      </c>
      <c r="I1026">
        <v>30</v>
      </c>
      <c r="J1026" t="s">
        <v>12</v>
      </c>
      <c r="K1026">
        <v>125</v>
      </c>
      <c r="L1026" t="s">
        <v>12</v>
      </c>
      <c r="M1026">
        <v>62</v>
      </c>
      <c r="N1026">
        <f t="shared" si="148"/>
        <v>248.07</v>
      </c>
      <c r="O1026">
        <f t="shared" si="149"/>
        <v>8.8684645462974165E-2</v>
      </c>
      <c r="P1026">
        <f t="shared" si="150"/>
        <v>0.12093360744951022</v>
      </c>
      <c r="Q1026">
        <f t="shared" si="151"/>
        <v>0.50389003103962593</v>
      </c>
    </row>
    <row r="1027" spans="1:17" x14ac:dyDescent="0.25">
      <c r="A1027" t="s">
        <v>1056</v>
      </c>
      <c r="B1027">
        <v>60.9</v>
      </c>
      <c r="C1027">
        <v>8.2589000000000006</v>
      </c>
      <c r="D1027" s="1">
        <v>3.8379999999999998E-7</v>
      </c>
      <c r="E1027">
        <v>64</v>
      </c>
      <c r="G1027">
        <v>13</v>
      </c>
      <c r="H1027" t="s">
        <v>12</v>
      </c>
      <c r="I1027">
        <v>26</v>
      </c>
      <c r="J1027" t="s">
        <v>12</v>
      </c>
      <c r="K1027">
        <v>114</v>
      </c>
      <c r="L1027" t="s">
        <v>12</v>
      </c>
      <c r="M1027">
        <v>63</v>
      </c>
      <c r="N1027">
        <f t="shared" si="148"/>
        <v>247.58999999999997</v>
      </c>
      <c r="O1027">
        <f t="shared" si="149"/>
        <v>5.2506159376388389E-2</v>
      </c>
      <c r="P1027">
        <f t="shared" si="150"/>
        <v>0.10501231875277678</v>
      </c>
      <c r="Q1027">
        <f t="shared" si="151"/>
        <v>0.46043862837755972</v>
      </c>
    </row>
    <row r="1028" spans="1:17" x14ac:dyDescent="0.25">
      <c r="A1028" t="s">
        <v>1057</v>
      </c>
      <c r="B1028">
        <v>60.9</v>
      </c>
      <c r="C1028">
        <v>8.2787000000000006</v>
      </c>
      <c r="D1028" s="1">
        <v>2.8360000000000002E-7</v>
      </c>
      <c r="E1028">
        <v>64</v>
      </c>
      <c r="G1028">
        <v>16</v>
      </c>
      <c r="H1028" t="s">
        <v>12</v>
      </c>
      <c r="I1028">
        <v>27</v>
      </c>
      <c r="J1028" t="s">
        <v>12</v>
      </c>
      <c r="K1028">
        <v>134</v>
      </c>
      <c r="L1028" t="s">
        <v>12</v>
      </c>
      <c r="M1028">
        <v>64</v>
      </c>
      <c r="N1028">
        <f t="shared" si="148"/>
        <v>247.10999999999999</v>
      </c>
      <c r="O1028">
        <f t="shared" si="149"/>
        <v>6.4748492574157268E-2</v>
      </c>
      <c r="P1028">
        <f t="shared" si="150"/>
        <v>0.10926308121889038</v>
      </c>
      <c r="Q1028">
        <f t="shared" si="151"/>
        <v>0.54226862530856712</v>
      </c>
    </row>
    <row r="1029" spans="1:17" x14ac:dyDescent="0.25">
      <c r="A1029" t="s">
        <v>1058</v>
      </c>
      <c r="B1029">
        <v>60.9</v>
      </c>
      <c r="C1029">
        <v>8.3015000000000008</v>
      </c>
      <c r="D1029" s="1">
        <v>3.8350000000000001E-7</v>
      </c>
      <c r="E1029">
        <v>64</v>
      </c>
      <c r="G1029">
        <v>21</v>
      </c>
      <c r="H1029" t="s">
        <v>12</v>
      </c>
      <c r="I1029">
        <v>28</v>
      </c>
      <c r="J1029" t="s">
        <v>12</v>
      </c>
      <c r="K1029">
        <v>141</v>
      </c>
      <c r="L1029" t="s">
        <v>12</v>
      </c>
      <c r="M1029">
        <v>65</v>
      </c>
      <c r="N1029">
        <f t="shared" ref="N1029:N1064" si="152">-0.48*M1029+277.83</f>
        <v>246.63</v>
      </c>
      <c r="O1029">
        <f t="shared" si="149"/>
        <v>8.5147792239386941E-2</v>
      </c>
      <c r="P1029">
        <f t="shared" si="150"/>
        <v>0.11353038965251591</v>
      </c>
      <c r="Q1029">
        <f t="shared" si="151"/>
        <v>0.57170660503588377</v>
      </c>
    </row>
    <row r="1030" spans="1:17" x14ac:dyDescent="0.25">
      <c r="A1030" t="s">
        <v>1059</v>
      </c>
      <c r="B1030">
        <v>60.9</v>
      </c>
      <c r="C1030">
        <v>8.3204999999999991</v>
      </c>
      <c r="D1030" s="1">
        <v>2.8809999999999999E-7</v>
      </c>
      <c r="E1030">
        <v>64</v>
      </c>
      <c r="G1030">
        <v>18</v>
      </c>
      <c r="H1030" t="s">
        <v>12</v>
      </c>
      <c r="I1030">
        <v>36</v>
      </c>
      <c r="J1030" t="s">
        <v>12</v>
      </c>
      <c r="K1030">
        <v>148.5</v>
      </c>
      <c r="L1030" t="s">
        <v>12</v>
      </c>
      <c r="M1030">
        <v>66</v>
      </c>
      <c r="N1030">
        <f t="shared" si="152"/>
        <v>246.14999999999998</v>
      </c>
      <c r="O1030">
        <f t="shared" si="149"/>
        <v>7.3126142595978064E-2</v>
      </c>
      <c r="P1030">
        <f t="shared" si="150"/>
        <v>0.14625228519195613</v>
      </c>
      <c r="Q1030">
        <f t="shared" si="151"/>
        <v>0.6032906764168191</v>
      </c>
    </row>
    <row r="1031" spans="1:17" x14ac:dyDescent="0.25">
      <c r="A1031" t="s">
        <v>1060</v>
      </c>
      <c r="B1031">
        <v>60.9</v>
      </c>
      <c r="C1031">
        <v>8.3413000000000004</v>
      </c>
      <c r="D1031" s="1">
        <v>3.1380000000000002E-7</v>
      </c>
      <c r="E1031">
        <v>63</v>
      </c>
      <c r="G1031">
        <v>28</v>
      </c>
      <c r="H1031" t="s">
        <v>12</v>
      </c>
      <c r="I1031">
        <v>32</v>
      </c>
      <c r="J1031" t="s">
        <v>12</v>
      </c>
      <c r="K1031">
        <v>172</v>
      </c>
      <c r="L1031" t="s">
        <v>12</v>
      </c>
      <c r="M1031">
        <v>67</v>
      </c>
      <c r="N1031">
        <f t="shared" si="152"/>
        <v>245.67</v>
      </c>
      <c r="O1031">
        <f t="shared" si="149"/>
        <v>0.11397403020311801</v>
      </c>
      <c r="P1031">
        <f t="shared" si="150"/>
        <v>0.13025603451784915</v>
      </c>
      <c r="Q1031">
        <f t="shared" si="151"/>
        <v>0.70012618553343919</v>
      </c>
    </row>
    <row r="1032" spans="1:17" x14ac:dyDescent="0.25">
      <c r="A1032" t="s">
        <v>1061</v>
      </c>
      <c r="B1032">
        <v>60.9</v>
      </c>
      <c r="C1032">
        <v>8.3592999999999993</v>
      </c>
      <c r="D1032" s="1">
        <v>3.8319999999999999E-7</v>
      </c>
      <c r="E1032">
        <v>64</v>
      </c>
      <c r="G1032">
        <v>17</v>
      </c>
      <c r="H1032" t="s">
        <v>12</v>
      </c>
      <c r="I1032">
        <v>31</v>
      </c>
      <c r="J1032" t="s">
        <v>12</v>
      </c>
      <c r="K1032">
        <v>155.5</v>
      </c>
      <c r="L1032" t="s">
        <v>12</v>
      </c>
      <c r="M1032">
        <v>68</v>
      </c>
      <c r="N1032">
        <f t="shared" si="152"/>
        <v>245.19</v>
      </c>
      <c r="O1032">
        <f t="shared" si="149"/>
        <v>6.933398588849464E-2</v>
      </c>
      <c r="P1032">
        <f t="shared" si="150"/>
        <v>0.12643256250254906</v>
      </c>
      <c r="Q1032">
        <f t="shared" si="151"/>
        <v>0.63420204739181862</v>
      </c>
    </row>
    <row r="1033" spans="1:17" x14ac:dyDescent="0.25">
      <c r="A1033" t="s">
        <v>1062</v>
      </c>
      <c r="B1033">
        <v>60.9</v>
      </c>
      <c r="C1033">
        <v>8.3793000000000006</v>
      </c>
      <c r="D1033" s="1">
        <v>3.7940000000000002E-7</v>
      </c>
      <c r="E1033">
        <v>64</v>
      </c>
      <c r="G1033">
        <v>14</v>
      </c>
      <c r="H1033" t="s">
        <v>12</v>
      </c>
      <c r="I1033">
        <v>24</v>
      </c>
      <c r="J1033" t="s">
        <v>12</v>
      </c>
      <c r="K1033">
        <v>157.5</v>
      </c>
      <c r="L1033" t="s">
        <v>12</v>
      </c>
      <c r="M1033">
        <v>69</v>
      </c>
      <c r="N1033">
        <f t="shared" si="152"/>
        <v>244.70999999999998</v>
      </c>
      <c r="O1033">
        <f t="shared" si="149"/>
        <v>5.7210575783580568E-2</v>
      </c>
      <c r="P1033">
        <f t="shared" si="150"/>
        <v>9.8075272771852406E-2</v>
      </c>
      <c r="Q1033">
        <f t="shared" si="151"/>
        <v>0.64361897756528141</v>
      </c>
    </row>
    <row r="1034" spans="1:17" x14ac:dyDescent="0.25">
      <c r="A1034" t="s">
        <v>1063</v>
      </c>
      <c r="B1034">
        <v>60.9</v>
      </c>
      <c r="C1034">
        <v>8.3989999999999991</v>
      </c>
      <c r="D1034" s="1">
        <v>3.572E-7</v>
      </c>
      <c r="E1034">
        <v>64</v>
      </c>
      <c r="G1034">
        <v>23</v>
      </c>
      <c r="H1034" t="s">
        <v>12</v>
      </c>
      <c r="I1034">
        <v>28</v>
      </c>
      <c r="J1034" t="s">
        <v>12</v>
      </c>
      <c r="K1034">
        <v>181.5</v>
      </c>
      <c r="L1034" t="s">
        <v>12</v>
      </c>
      <c r="M1034">
        <v>70</v>
      </c>
      <c r="N1034">
        <f t="shared" si="152"/>
        <v>244.23</v>
      </c>
      <c r="O1034">
        <f t="shared" si="149"/>
        <v>9.417352495598412E-2</v>
      </c>
      <c r="P1034">
        <f t="shared" si="150"/>
        <v>0.11464603038119806</v>
      </c>
      <c r="Q1034">
        <f t="shared" si="151"/>
        <v>0.74315194693526598</v>
      </c>
    </row>
    <row r="1035" spans="1:17" x14ac:dyDescent="0.25">
      <c r="A1035" t="s">
        <v>1064</v>
      </c>
      <c r="B1035">
        <v>60.9</v>
      </c>
      <c r="C1035">
        <v>8.4201999999999995</v>
      </c>
      <c r="D1035" s="1">
        <v>3.8299999999999998E-7</v>
      </c>
      <c r="E1035">
        <v>63</v>
      </c>
      <c r="G1035">
        <v>14</v>
      </c>
      <c r="H1035" t="s">
        <v>12</v>
      </c>
      <c r="I1035">
        <v>34</v>
      </c>
      <c r="J1035" t="s">
        <v>12</v>
      </c>
      <c r="K1035">
        <v>178</v>
      </c>
      <c r="L1035" t="s">
        <v>12</v>
      </c>
      <c r="M1035">
        <v>71</v>
      </c>
      <c r="N1035">
        <f t="shared" si="152"/>
        <v>243.75</v>
      </c>
      <c r="O1035">
        <f t="shared" si="149"/>
        <v>5.7435897435897436E-2</v>
      </c>
      <c r="P1035">
        <f t="shared" si="150"/>
        <v>0.13948717948717948</v>
      </c>
      <c r="Q1035">
        <f t="shared" si="151"/>
        <v>0.7302564102564103</v>
      </c>
    </row>
    <row r="1036" spans="1:17" x14ac:dyDescent="0.25">
      <c r="A1036" t="s">
        <v>1065</v>
      </c>
      <c r="B1036">
        <v>60.9</v>
      </c>
      <c r="C1036">
        <v>8.4405000000000001</v>
      </c>
      <c r="D1036" s="1">
        <v>2.882E-7</v>
      </c>
      <c r="E1036">
        <v>63</v>
      </c>
      <c r="G1036">
        <v>17</v>
      </c>
      <c r="H1036" t="s">
        <v>12</v>
      </c>
      <c r="I1036">
        <v>40</v>
      </c>
      <c r="J1036" t="s">
        <v>12</v>
      </c>
      <c r="K1036">
        <v>189.5</v>
      </c>
      <c r="L1036" t="s">
        <v>12</v>
      </c>
      <c r="M1036">
        <v>72</v>
      </c>
      <c r="N1036">
        <f t="shared" si="152"/>
        <v>243.26999999999998</v>
      </c>
      <c r="O1036">
        <f t="shared" si="149"/>
        <v>6.9881201956673661E-2</v>
      </c>
      <c r="P1036">
        <f t="shared" si="150"/>
        <v>0.1644263575451145</v>
      </c>
      <c r="Q1036">
        <f t="shared" si="151"/>
        <v>0.77896986886997988</v>
      </c>
    </row>
    <row r="1037" spans="1:17" x14ac:dyDescent="0.25">
      <c r="A1037" t="s">
        <v>1066</v>
      </c>
      <c r="B1037">
        <v>60.9</v>
      </c>
      <c r="C1037">
        <v>8.4620999999999995</v>
      </c>
      <c r="D1037" s="1">
        <v>3.6549999999999998E-7</v>
      </c>
      <c r="E1037">
        <v>63</v>
      </c>
      <c r="G1037">
        <v>21</v>
      </c>
      <c r="H1037" t="s">
        <v>12</v>
      </c>
      <c r="I1037">
        <v>37</v>
      </c>
      <c r="J1037" t="s">
        <v>12</v>
      </c>
      <c r="K1037">
        <v>201</v>
      </c>
      <c r="L1037" t="s">
        <v>12</v>
      </c>
      <c r="M1037">
        <v>73</v>
      </c>
      <c r="N1037">
        <f t="shared" si="152"/>
        <v>242.79</v>
      </c>
      <c r="O1037">
        <f t="shared" si="149"/>
        <v>8.6494501420981099E-2</v>
      </c>
      <c r="P1037">
        <f t="shared" si="150"/>
        <v>0.15239507393220478</v>
      </c>
      <c r="Q1037">
        <f t="shared" si="151"/>
        <v>0.82787594217224769</v>
      </c>
    </row>
    <row r="1038" spans="1:17" x14ac:dyDescent="0.25">
      <c r="A1038" t="s">
        <v>1067</v>
      </c>
      <c r="B1038">
        <v>60.9</v>
      </c>
      <c r="C1038">
        <v>8.4806000000000008</v>
      </c>
      <c r="D1038" s="1">
        <v>3.8290000000000002E-7</v>
      </c>
      <c r="E1038">
        <v>63</v>
      </c>
      <c r="G1038">
        <v>21</v>
      </c>
      <c r="H1038" t="s">
        <v>12</v>
      </c>
      <c r="I1038">
        <v>36</v>
      </c>
      <c r="J1038" t="s">
        <v>12</v>
      </c>
      <c r="K1038">
        <v>197.5</v>
      </c>
      <c r="L1038" t="s">
        <v>12</v>
      </c>
      <c r="M1038">
        <v>74</v>
      </c>
      <c r="N1038">
        <f t="shared" si="152"/>
        <v>242.31</v>
      </c>
      <c r="O1038">
        <f t="shared" si="149"/>
        <v>8.6665841277702119E-2</v>
      </c>
      <c r="P1038">
        <f t="shared" si="150"/>
        <v>0.14857001361891792</v>
      </c>
      <c r="Q1038">
        <f t="shared" si="151"/>
        <v>0.81507160249267463</v>
      </c>
    </row>
    <row r="1039" spans="1:17" x14ac:dyDescent="0.25">
      <c r="A1039" t="s">
        <v>1068</v>
      </c>
      <c r="B1039">
        <v>60.9</v>
      </c>
      <c r="C1039">
        <v>8.4999000000000002</v>
      </c>
      <c r="D1039" s="1">
        <v>3.826E-7</v>
      </c>
      <c r="E1039">
        <v>63</v>
      </c>
      <c r="G1039">
        <v>23</v>
      </c>
      <c r="H1039" t="s">
        <v>12</v>
      </c>
      <c r="I1039">
        <v>44</v>
      </c>
      <c r="J1039" t="s">
        <v>12</v>
      </c>
      <c r="K1039">
        <v>197.5</v>
      </c>
      <c r="L1039" t="s">
        <v>12</v>
      </c>
      <c r="M1039">
        <v>75</v>
      </c>
      <c r="N1039">
        <f t="shared" si="152"/>
        <v>241.82999999999998</v>
      </c>
      <c r="O1039">
        <f t="shared" si="149"/>
        <v>9.5108133813009144E-2</v>
      </c>
      <c r="P1039">
        <f t="shared" si="150"/>
        <v>0.18194599512053924</v>
      </c>
      <c r="Q1039">
        <f t="shared" si="151"/>
        <v>0.81668940991605676</v>
      </c>
    </row>
    <row r="1040" spans="1:17" x14ac:dyDescent="0.25">
      <c r="A1040" t="s">
        <v>1069</v>
      </c>
      <c r="B1040">
        <v>60.9</v>
      </c>
      <c r="C1040">
        <v>8.5202000000000009</v>
      </c>
      <c r="D1040" s="1">
        <v>3.3770000000000001E-7</v>
      </c>
      <c r="E1040">
        <v>63</v>
      </c>
      <c r="G1040">
        <v>15</v>
      </c>
      <c r="H1040" t="s">
        <v>12</v>
      </c>
      <c r="I1040">
        <v>31</v>
      </c>
      <c r="J1040" t="s">
        <v>12</v>
      </c>
      <c r="K1040">
        <v>184</v>
      </c>
      <c r="L1040" t="s">
        <v>12</v>
      </c>
      <c r="M1040">
        <v>76</v>
      </c>
      <c r="N1040">
        <f t="shared" si="152"/>
        <v>241.35</v>
      </c>
      <c r="O1040">
        <f t="shared" si="149"/>
        <v>6.2150403977625855E-2</v>
      </c>
      <c r="P1040">
        <f t="shared" si="150"/>
        <v>0.12844416822042676</v>
      </c>
      <c r="Q1040">
        <f t="shared" si="151"/>
        <v>0.76237828879221048</v>
      </c>
    </row>
    <row r="1041" spans="1:17" x14ac:dyDescent="0.25">
      <c r="A1041" t="s">
        <v>1070</v>
      </c>
      <c r="B1041">
        <v>60</v>
      </c>
      <c r="C1041">
        <v>8.5408000000000008</v>
      </c>
      <c r="D1041" s="1">
        <v>3.8270000000000001E-7</v>
      </c>
      <c r="E1041">
        <v>63</v>
      </c>
      <c r="G1041">
        <v>16</v>
      </c>
      <c r="H1041" t="s">
        <v>12</v>
      </c>
      <c r="I1041">
        <v>27</v>
      </c>
      <c r="J1041" t="s">
        <v>12</v>
      </c>
      <c r="K1041">
        <v>178</v>
      </c>
      <c r="L1041" t="s">
        <v>12</v>
      </c>
      <c r="M1041">
        <v>77</v>
      </c>
      <c r="N1041">
        <f t="shared" si="152"/>
        <v>240.86999999999998</v>
      </c>
      <c r="O1041">
        <f t="shared" si="149"/>
        <v>6.6425872877485789E-2</v>
      </c>
      <c r="P1041">
        <f t="shared" si="150"/>
        <v>0.11209366048075727</v>
      </c>
      <c r="Q1041">
        <f t="shared" si="151"/>
        <v>0.73898783576202942</v>
      </c>
    </row>
    <row r="1042" spans="1:17" x14ac:dyDescent="0.25">
      <c r="A1042" t="s">
        <v>1071</v>
      </c>
      <c r="B1042">
        <v>60.9</v>
      </c>
      <c r="C1042">
        <v>8.5596999999999994</v>
      </c>
      <c r="D1042" s="1">
        <v>2.8029999999999999E-7</v>
      </c>
      <c r="E1042">
        <v>64</v>
      </c>
      <c r="G1042">
        <v>17</v>
      </c>
      <c r="H1042" t="s">
        <v>12</v>
      </c>
      <c r="I1042">
        <v>32</v>
      </c>
      <c r="J1042" t="s">
        <v>12</v>
      </c>
      <c r="K1042">
        <v>195</v>
      </c>
      <c r="L1042" t="s">
        <v>12</v>
      </c>
      <c r="M1042">
        <v>78</v>
      </c>
      <c r="N1042">
        <f t="shared" si="152"/>
        <v>240.39</v>
      </c>
      <c r="O1042">
        <f t="shared" si="149"/>
        <v>7.0718415907483678E-2</v>
      </c>
      <c r="P1042">
        <f t="shared" si="150"/>
        <v>0.13311701817879279</v>
      </c>
      <c r="Q1042">
        <f t="shared" si="151"/>
        <v>0.81118182952701867</v>
      </c>
    </row>
    <row r="1043" spans="1:17" x14ac:dyDescent="0.25">
      <c r="A1043" t="s">
        <v>1072</v>
      </c>
      <c r="B1043">
        <v>60.9</v>
      </c>
      <c r="C1043">
        <v>8.5818999999999992</v>
      </c>
      <c r="D1043" s="1">
        <v>3.8239999999999998E-7</v>
      </c>
      <c r="E1043">
        <v>64</v>
      </c>
      <c r="G1043">
        <v>15</v>
      </c>
      <c r="H1043" t="s">
        <v>12</v>
      </c>
      <c r="I1043">
        <v>23</v>
      </c>
      <c r="J1043" t="s">
        <v>12</v>
      </c>
      <c r="K1043">
        <v>169</v>
      </c>
      <c r="L1043" t="s">
        <v>12</v>
      </c>
      <c r="M1043">
        <v>79</v>
      </c>
      <c r="N1043">
        <f t="shared" si="152"/>
        <v>239.90999999999997</v>
      </c>
      <c r="O1043">
        <f t="shared" si="149"/>
        <v>6.2523446292359647E-2</v>
      </c>
      <c r="P1043">
        <f t="shared" si="150"/>
        <v>9.5869284314951453E-2</v>
      </c>
      <c r="Q1043">
        <f t="shared" si="151"/>
        <v>0.704430828227252</v>
      </c>
    </row>
    <row r="1044" spans="1:17" x14ac:dyDescent="0.25">
      <c r="A1044" t="s">
        <v>1073</v>
      </c>
      <c r="B1044">
        <v>60.9</v>
      </c>
      <c r="C1044">
        <v>8.6000999999999994</v>
      </c>
      <c r="D1044" s="1">
        <v>3.8229999999999998E-7</v>
      </c>
      <c r="E1044">
        <v>64</v>
      </c>
      <c r="G1044">
        <v>18</v>
      </c>
      <c r="H1044" t="s">
        <v>12</v>
      </c>
      <c r="I1044">
        <v>27</v>
      </c>
      <c r="J1044" t="s">
        <v>12</v>
      </c>
      <c r="K1044">
        <v>200</v>
      </c>
      <c r="L1044" t="s">
        <v>12</v>
      </c>
      <c r="M1044">
        <v>80</v>
      </c>
      <c r="N1044">
        <f t="shared" si="152"/>
        <v>239.42999999999998</v>
      </c>
      <c r="O1044">
        <f t="shared" si="149"/>
        <v>7.5178549054003271E-2</v>
      </c>
      <c r="P1044">
        <f t="shared" si="150"/>
        <v>0.1127678235810049</v>
      </c>
      <c r="Q1044">
        <f t="shared" si="151"/>
        <v>0.83531721171114737</v>
      </c>
    </row>
    <row r="1045" spans="1:17" x14ac:dyDescent="0.25">
      <c r="A1045" t="s">
        <v>1074</v>
      </c>
      <c r="B1045">
        <v>60.9</v>
      </c>
      <c r="C1045">
        <v>8.6213999999999995</v>
      </c>
      <c r="D1045" s="1">
        <v>3.3080000000000002E-7</v>
      </c>
      <c r="E1045">
        <v>64</v>
      </c>
      <c r="G1045">
        <v>16</v>
      </c>
      <c r="H1045" t="s">
        <v>12</v>
      </c>
      <c r="I1045">
        <v>40</v>
      </c>
      <c r="J1045" t="s">
        <v>12</v>
      </c>
      <c r="K1045">
        <v>197.5</v>
      </c>
      <c r="L1045" t="s">
        <v>12</v>
      </c>
      <c r="M1045">
        <v>81</v>
      </c>
      <c r="N1045">
        <f t="shared" si="152"/>
        <v>238.95</v>
      </c>
      <c r="O1045">
        <f t="shared" si="149"/>
        <v>6.6959614982213853E-2</v>
      </c>
      <c r="P1045">
        <f t="shared" si="150"/>
        <v>0.16739903745553464</v>
      </c>
      <c r="Q1045">
        <f t="shared" si="151"/>
        <v>0.82653274743670224</v>
      </c>
    </row>
    <row r="1046" spans="1:17" x14ac:dyDescent="0.25">
      <c r="A1046" t="s">
        <v>1075</v>
      </c>
      <c r="B1046">
        <v>60.9</v>
      </c>
      <c r="C1046">
        <v>8.6379999999999999</v>
      </c>
      <c r="D1046" s="1">
        <v>3.8200000000000001E-7</v>
      </c>
      <c r="E1046">
        <v>64</v>
      </c>
      <c r="G1046">
        <v>13</v>
      </c>
      <c r="H1046" t="s">
        <v>12</v>
      </c>
      <c r="I1046">
        <v>24</v>
      </c>
      <c r="J1046" t="s">
        <v>12</v>
      </c>
      <c r="K1046">
        <v>189.5</v>
      </c>
      <c r="L1046" t="s">
        <v>12</v>
      </c>
      <c r="M1046">
        <v>82</v>
      </c>
      <c r="N1046">
        <f t="shared" si="152"/>
        <v>238.46999999999997</v>
      </c>
      <c r="O1046">
        <f t="shared" si="149"/>
        <v>5.4514194657608928E-2</v>
      </c>
      <c r="P1046">
        <f t="shared" si="150"/>
        <v>0.10064159013712418</v>
      </c>
      <c r="Q1046">
        <f t="shared" si="151"/>
        <v>0.79464922212437628</v>
      </c>
    </row>
    <row r="1047" spans="1:17" x14ac:dyDescent="0.25">
      <c r="A1047" t="s">
        <v>1076</v>
      </c>
      <c r="B1047">
        <v>60</v>
      </c>
      <c r="C1047">
        <v>8.6563999999999997</v>
      </c>
      <c r="D1047" s="1">
        <v>3.7940000000000002E-7</v>
      </c>
      <c r="E1047">
        <v>64</v>
      </c>
      <c r="G1047">
        <v>18</v>
      </c>
      <c r="H1047" t="s">
        <v>12</v>
      </c>
      <c r="I1047">
        <v>41</v>
      </c>
      <c r="J1047" t="s">
        <v>12</v>
      </c>
      <c r="K1047">
        <v>223.5</v>
      </c>
      <c r="L1047" t="s">
        <v>12</v>
      </c>
      <c r="M1047">
        <v>83</v>
      </c>
      <c r="N1047">
        <f t="shared" si="152"/>
        <v>237.98999999999998</v>
      </c>
      <c r="O1047">
        <f t="shared" si="149"/>
        <v>7.5633429976049424E-2</v>
      </c>
      <c r="P1047">
        <f t="shared" si="150"/>
        <v>0.172276146056557</v>
      </c>
      <c r="Q1047">
        <f t="shared" si="151"/>
        <v>0.9391150888692803</v>
      </c>
    </row>
    <row r="1048" spans="1:17" x14ac:dyDescent="0.25">
      <c r="A1048" t="s">
        <v>1077</v>
      </c>
      <c r="B1048">
        <v>60.9</v>
      </c>
      <c r="C1048">
        <v>8.6805000000000003</v>
      </c>
      <c r="D1048" s="1">
        <v>3.819E-7</v>
      </c>
      <c r="E1048">
        <v>64</v>
      </c>
      <c r="G1048">
        <v>10</v>
      </c>
      <c r="H1048" t="s">
        <v>12</v>
      </c>
      <c r="I1048">
        <v>38</v>
      </c>
      <c r="J1048" t="s">
        <v>12</v>
      </c>
      <c r="K1048">
        <v>209.5</v>
      </c>
      <c r="L1048" t="s">
        <v>12</v>
      </c>
      <c r="M1048">
        <v>84</v>
      </c>
      <c r="N1048">
        <f t="shared" si="152"/>
        <v>237.51</v>
      </c>
      <c r="O1048">
        <f t="shared" si="149"/>
        <v>4.2103490379352453E-2</v>
      </c>
      <c r="P1048">
        <f t="shared" si="150"/>
        <v>0.1599932634415393</v>
      </c>
      <c r="Q1048">
        <f t="shared" si="151"/>
        <v>0.88206812344743379</v>
      </c>
    </row>
    <row r="1049" spans="1:17" x14ac:dyDescent="0.25">
      <c r="A1049" t="s">
        <v>1078</v>
      </c>
      <c r="B1049">
        <v>60.9</v>
      </c>
      <c r="C1049">
        <v>8.7003000000000004</v>
      </c>
      <c r="D1049" s="1">
        <v>3.8159999999999998E-7</v>
      </c>
      <c r="E1049">
        <v>64</v>
      </c>
      <c r="G1049">
        <v>15</v>
      </c>
      <c r="H1049" t="s">
        <v>12</v>
      </c>
      <c r="I1049">
        <v>29</v>
      </c>
      <c r="J1049" t="s">
        <v>12</v>
      </c>
      <c r="K1049">
        <v>225</v>
      </c>
      <c r="L1049" t="s">
        <v>12</v>
      </c>
      <c r="M1049">
        <v>85</v>
      </c>
      <c r="N1049">
        <f t="shared" si="152"/>
        <v>237.02999999999997</v>
      </c>
      <c r="O1049">
        <f t="shared" si="149"/>
        <v>6.3283128717883816E-2</v>
      </c>
      <c r="P1049">
        <f t="shared" si="150"/>
        <v>0.12234738218790872</v>
      </c>
      <c r="Q1049">
        <f t="shared" si="151"/>
        <v>0.94924693076825728</v>
      </c>
    </row>
    <row r="1050" spans="1:17" x14ac:dyDescent="0.25">
      <c r="A1050" t="s">
        <v>1079</v>
      </c>
      <c r="B1050">
        <v>60.9</v>
      </c>
      <c r="C1050">
        <v>8.7189999999999994</v>
      </c>
      <c r="D1050" s="1">
        <v>3.8210000000000001E-7</v>
      </c>
      <c r="E1050">
        <v>64</v>
      </c>
      <c r="G1050">
        <v>20</v>
      </c>
      <c r="H1050" t="s">
        <v>12</v>
      </c>
      <c r="I1050">
        <v>31</v>
      </c>
      <c r="J1050" t="s">
        <v>12</v>
      </c>
      <c r="K1050">
        <v>242</v>
      </c>
      <c r="L1050" t="s">
        <v>12</v>
      </c>
      <c r="M1050">
        <v>86</v>
      </c>
      <c r="N1050">
        <f t="shared" si="152"/>
        <v>236.54999999999998</v>
      </c>
      <c r="O1050">
        <f t="shared" si="149"/>
        <v>8.4548721200591842E-2</v>
      </c>
      <c r="P1050">
        <f t="shared" si="150"/>
        <v>0.13105051786091737</v>
      </c>
      <c r="Q1050">
        <f t="shared" si="151"/>
        <v>1.0230395265271615</v>
      </c>
    </row>
    <row r="1051" spans="1:17" x14ac:dyDescent="0.25">
      <c r="A1051" t="s">
        <v>1080</v>
      </c>
      <c r="B1051">
        <v>60</v>
      </c>
      <c r="C1051">
        <v>8.7402999999999995</v>
      </c>
      <c r="D1051" s="1">
        <v>3.8179999999999999E-7</v>
      </c>
      <c r="E1051">
        <v>64</v>
      </c>
      <c r="G1051">
        <v>17</v>
      </c>
      <c r="H1051" t="s">
        <v>12</v>
      </c>
      <c r="I1051">
        <v>32</v>
      </c>
      <c r="J1051" t="s">
        <v>12</v>
      </c>
      <c r="K1051">
        <v>220.5</v>
      </c>
      <c r="L1051" t="s">
        <v>12</v>
      </c>
      <c r="M1051">
        <v>87</v>
      </c>
      <c r="N1051">
        <f t="shared" si="152"/>
        <v>236.07</v>
      </c>
      <c r="O1051">
        <f t="shared" si="149"/>
        <v>7.2012538653789135E-2</v>
      </c>
      <c r="P1051">
        <f t="shared" si="150"/>
        <v>0.13555301393654426</v>
      </c>
      <c r="Q1051">
        <f t="shared" si="151"/>
        <v>0.93404498665650026</v>
      </c>
    </row>
    <row r="1052" spans="1:17" x14ac:dyDescent="0.25">
      <c r="A1052" t="s">
        <v>1081</v>
      </c>
      <c r="B1052">
        <v>60.9</v>
      </c>
      <c r="C1052">
        <v>8.7600999999999996</v>
      </c>
      <c r="D1052" s="1">
        <v>2.9569999999999998E-7</v>
      </c>
      <c r="E1052">
        <v>64</v>
      </c>
      <c r="G1052">
        <v>17.5</v>
      </c>
      <c r="H1052" t="s">
        <v>12</v>
      </c>
      <c r="I1052">
        <v>31</v>
      </c>
      <c r="J1052" t="s">
        <v>12</v>
      </c>
      <c r="K1052">
        <v>239.5</v>
      </c>
      <c r="L1052" t="s">
        <v>12</v>
      </c>
      <c r="M1052">
        <v>88</v>
      </c>
      <c r="N1052">
        <f t="shared" si="152"/>
        <v>235.58999999999997</v>
      </c>
      <c r="O1052">
        <f t="shared" si="149"/>
        <v>7.4281590899443958E-2</v>
      </c>
      <c r="P1052">
        <f t="shared" si="150"/>
        <v>0.13158453245044358</v>
      </c>
      <c r="Q1052">
        <f t="shared" si="151"/>
        <v>1.0165966297381044</v>
      </c>
    </row>
    <row r="1053" spans="1:17" x14ac:dyDescent="0.25">
      <c r="A1053" t="s">
        <v>1082</v>
      </c>
      <c r="B1053">
        <v>60.9</v>
      </c>
      <c r="C1053">
        <v>8.7797999999999998</v>
      </c>
      <c r="D1053" s="1">
        <v>2.6339999999999999E-7</v>
      </c>
      <c r="E1053">
        <v>64</v>
      </c>
      <c r="G1053">
        <v>13</v>
      </c>
      <c r="H1053" t="s">
        <v>12</v>
      </c>
      <c r="I1053">
        <v>29</v>
      </c>
      <c r="J1053" t="s">
        <v>12</v>
      </c>
      <c r="K1053">
        <v>204.5</v>
      </c>
      <c r="L1053" t="s">
        <v>12</v>
      </c>
      <c r="M1053">
        <v>89</v>
      </c>
      <c r="N1053">
        <f t="shared" si="152"/>
        <v>235.10999999999999</v>
      </c>
      <c r="O1053">
        <f t="shared" si="149"/>
        <v>5.5293266981412958E-2</v>
      </c>
      <c r="P1053">
        <f t="shared" si="150"/>
        <v>0.1233465186508443</v>
      </c>
      <c r="Q1053">
        <f t="shared" si="151"/>
        <v>0.86980562289991925</v>
      </c>
    </row>
    <row r="1054" spans="1:17" x14ac:dyDescent="0.25">
      <c r="A1054" t="s">
        <v>1083</v>
      </c>
      <c r="B1054">
        <v>60.9</v>
      </c>
      <c r="C1054">
        <v>8.8009000000000004</v>
      </c>
      <c r="D1054" s="1">
        <v>2.6860000000000001E-7</v>
      </c>
      <c r="E1054">
        <v>64</v>
      </c>
      <c r="G1054">
        <v>18</v>
      </c>
      <c r="H1054" t="s">
        <v>12</v>
      </c>
      <c r="I1054">
        <v>33</v>
      </c>
      <c r="J1054" t="s">
        <v>12</v>
      </c>
      <c r="K1054">
        <v>247.5</v>
      </c>
      <c r="L1054" t="s">
        <v>12</v>
      </c>
      <c r="M1054">
        <v>90</v>
      </c>
      <c r="N1054">
        <f t="shared" si="152"/>
        <v>234.63</v>
      </c>
      <c r="O1054">
        <f t="shared" si="149"/>
        <v>7.6716532412734947E-2</v>
      </c>
      <c r="P1054">
        <f t="shared" si="150"/>
        <v>0.14064697609001406</v>
      </c>
      <c r="Q1054">
        <f t="shared" si="151"/>
        <v>1.0548523206751055</v>
      </c>
    </row>
    <row r="1055" spans="1:17" x14ac:dyDescent="0.25">
      <c r="A1055" t="s">
        <v>1084</v>
      </c>
      <c r="B1055">
        <v>60</v>
      </c>
      <c r="C1055">
        <v>8.8203999999999994</v>
      </c>
      <c r="D1055" s="1">
        <v>3.552E-7</v>
      </c>
      <c r="E1055">
        <v>64</v>
      </c>
      <c r="G1055">
        <v>17</v>
      </c>
      <c r="H1055" t="s">
        <v>12</v>
      </c>
      <c r="I1055">
        <v>30</v>
      </c>
      <c r="J1055" t="s">
        <v>12</v>
      </c>
      <c r="K1055">
        <v>235.5</v>
      </c>
      <c r="L1055" t="s">
        <v>12</v>
      </c>
      <c r="M1055">
        <v>91</v>
      </c>
      <c r="N1055">
        <f t="shared" si="152"/>
        <v>234.14999999999998</v>
      </c>
      <c r="O1055">
        <f t="shared" si="149"/>
        <v>7.2603032244287852E-2</v>
      </c>
      <c r="P1055">
        <f t="shared" si="150"/>
        <v>0.12812299807815505</v>
      </c>
      <c r="Q1055">
        <f t="shared" si="151"/>
        <v>1.0057655349135171</v>
      </c>
    </row>
    <row r="1056" spans="1:17" x14ac:dyDescent="0.25">
      <c r="A1056" t="s">
        <v>1085</v>
      </c>
      <c r="B1056">
        <v>60.9</v>
      </c>
      <c r="C1056">
        <v>8.8411000000000008</v>
      </c>
      <c r="D1056" s="1">
        <v>3.8140000000000001E-7</v>
      </c>
      <c r="E1056">
        <v>64</v>
      </c>
      <c r="G1056">
        <v>13</v>
      </c>
      <c r="H1056" t="s">
        <v>12</v>
      </c>
      <c r="I1056">
        <v>28</v>
      </c>
      <c r="J1056" t="s">
        <v>12</v>
      </c>
      <c r="K1056">
        <v>228.5</v>
      </c>
      <c r="L1056" t="s">
        <v>12</v>
      </c>
      <c r="M1056">
        <v>92</v>
      </c>
      <c r="N1056">
        <f t="shared" si="152"/>
        <v>233.67</v>
      </c>
      <c r="O1056">
        <f t="shared" si="149"/>
        <v>5.5634013780117265E-2</v>
      </c>
      <c r="P1056">
        <f t="shared" si="150"/>
        <v>0.11982710660332949</v>
      </c>
      <c r="Q1056">
        <f t="shared" si="151"/>
        <v>0.97787478067359956</v>
      </c>
    </row>
    <row r="1057" spans="1:17" x14ac:dyDescent="0.25">
      <c r="A1057" t="s">
        <v>1086</v>
      </c>
      <c r="B1057">
        <v>60.9</v>
      </c>
      <c r="C1057">
        <v>8.8592999999999993</v>
      </c>
      <c r="D1057" s="1">
        <v>3.8140000000000001E-7</v>
      </c>
      <c r="E1057">
        <v>63</v>
      </c>
      <c r="G1057">
        <v>15</v>
      </c>
      <c r="H1057" t="s">
        <v>12</v>
      </c>
      <c r="I1057">
        <v>27</v>
      </c>
      <c r="J1057" t="s">
        <v>12</v>
      </c>
      <c r="K1057">
        <v>227</v>
      </c>
      <c r="L1057" t="s">
        <v>12</v>
      </c>
      <c r="M1057">
        <v>93</v>
      </c>
      <c r="N1057">
        <f t="shared" si="152"/>
        <v>233.19</v>
      </c>
      <c r="O1057">
        <f t="shared" si="149"/>
        <v>6.4325228354560657E-2</v>
      </c>
      <c r="P1057">
        <f t="shared" si="150"/>
        <v>0.11578541103820919</v>
      </c>
      <c r="Q1057">
        <f t="shared" si="151"/>
        <v>0.97345512243235133</v>
      </c>
    </row>
    <row r="1058" spans="1:17" x14ac:dyDescent="0.25">
      <c r="A1058" t="s">
        <v>1087</v>
      </c>
      <c r="B1058">
        <v>60</v>
      </c>
      <c r="C1058">
        <v>8.8800000000000008</v>
      </c>
      <c r="D1058" s="1">
        <v>3.7479999999999999E-7</v>
      </c>
      <c r="E1058">
        <v>63</v>
      </c>
      <c r="G1058">
        <v>11</v>
      </c>
      <c r="H1058" t="s">
        <v>12</v>
      </c>
      <c r="I1058">
        <v>35</v>
      </c>
      <c r="J1058" t="s">
        <v>12</v>
      </c>
      <c r="K1058">
        <v>220.5</v>
      </c>
      <c r="L1058" t="s">
        <v>12</v>
      </c>
      <c r="M1058">
        <v>94</v>
      </c>
      <c r="N1058">
        <f t="shared" si="152"/>
        <v>232.70999999999998</v>
      </c>
      <c r="O1058">
        <f t="shared" si="149"/>
        <v>4.726913325598385E-2</v>
      </c>
      <c r="P1058">
        <f t="shared" si="150"/>
        <v>0.15040178763267587</v>
      </c>
      <c r="Q1058">
        <f t="shared" si="151"/>
        <v>0.94753126208585803</v>
      </c>
    </row>
    <row r="1059" spans="1:17" x14ac:dyDescent="0.25">
      <c r="A1059" t="s">
        <v>1088</v>
      </c>
      <c r="B1059">
        <v>60.9</v>
      </c>
      <c r="C1059">
        <v>8.8996999999999993</v>
      </c>
      <c r="D1059" s="1">
        <v>3.382E-7</v>
      </c>
      <c r="E1059">
        <v>63</v>
      </c>
      <c r="G1059">
        <v>17</v>
      </c>
      <c r="H1059" t="s">
        <v>12</v>
      </c>
      <c r="I1059">
        <v>21.5</v>
      </c>
      <c r="J1059" t="s">
        <v>12</v>
      </c>
      <c r="K1059">
        <v>215</v>
      </c>
      <c r="L1059" t="s">
        <v>12</v>
      </c>
      <c r="M1059">
        <v>95</v>
      </c>
      <c r="N1059">
        <f t="shared" si="152"/>
        <v>232.23</v>
      </c>
      <c r="O1059">
        <f t="shared" si="149"/>
        <v>7.3203289841967015E-2</v>
      </c>
      <c r="P1059">
        <f t="shared" si="150"/>
        <v>9.2580631270722996E-2</v>
      </c>
      <c r="Q1059">
        <f t="shared" si="151"/>
        <v>0.92580631270722991</v>
      </c>
    </row>
    <row r="1060" spans="1:17" x14ac:dyDescent="0.25">
      <c r="A1060" t="s">
        <v>1089</v>
      </c>
      <c r="B1060">
        <v>60</v>
      </c>
      <c r="C1060">
        <v>8.9214000000000002</v>
      </c>
      <c r="D1060" s="1">
        <v>2.9849999999999998E-7</v>
      </c>
      <c r="E1060">
        <v>64</v>
      </c>
      <c r="G1060">
        <v>9</v>
      </c>
      <c r="H1060" t="s">
        <v>12</v>
      </c>
      <c r="I1060">
        <v>24</v>
      </c>
      <c r="J1060" t="s">
        <v>12</v>
      </c>
      <c r="K1060">
        <v>203</v>
      </c>
      <c r="L1060" t="s">
        <v>12</v>
      </c>
      <c r="M1060">
        <v>96</v>
      </c>
      <c r="N1060">
        <f t="shared" si="152"/>
        <v>231.75</v>
      </c>
      <c r="O1060">
        <f t="shared" si="149"/>
        <v>3.8834951456310676E-2</v>
      </c>
      <c r="P1060">
        <f t="shared" si="150"/>
        <v>0.10355987055016182</v>
      </c>
      <c r="Q1060">
        <f t="shared" si="151"/>
        <v>0.87594390507011866</v>
      </c>
    </row>
    <row r="1061" spans="1:17" x14ac:dyDescent="0.25">
      <c r="A1061" t="s">
        <v>1090</v>
      </c>
      <c r="B1061">
        <v>60.9</v>
      </c>
      <c r="C1061">
        <v>8.9412000000000003</v>
      </c>
      <c r="D1061" s="1">
        <v>3.5320000000000001E-7</v>
      </c>
      <c r="E1061">
        <v>63</v>
      </c>
      <c r="G1061">
        <v>13</v>
      </c>
      <c r="H1061" t="s">
        <v>12</v>
      </c>
      <c r="I1061">
        <v>23</v>
      </c>
      <c r="J1061" t="s">
        <v>12</v>
      </c>
      <c r="K1061">
        <v>245.5</v>
      </c>
      <c r="L1061" t="s">
        <v>12</v>
      </c>
      <c r="M1061">
        <v>97</v>
      </c>
      <c r="N1061">
        <f t="shared" si="152"/>
        <v>231.26999999999998</v>
      </c>
      <c r="O1061">
        <f t="shared" si="149"/>
        <v>5.6211354693648123E-2</v>
      </c>
      <c r="P1061">
        <f t="shared" si="150"/>
        <v>9.9450858304146683E-2</v>
      </c>
      <c r="Q1061">
        <f t="shared" si="151"/>
        <v>1.0615298136377396</v>
      </c>
    </row>
    <row r="1062" spans="1:17" x14ac:dyDescent="0.25">
      <c r="A1062" t="s">
        <v>1091</v>
      </c>
      <c r="B1062">
        <v>60.9</v>
      </c>
      <c r="C1062">
        <v>8.9588999999999999</v>
      </c>
      <c r="D1062" s="1">
        <v>2.819E-7</v>
      </c>
      <c r="E1062">
        <v>63</v>
      </c>
      <c r="G1062">
        <v>15</v>
      </c>
      <c r="H1062" t="s">
        <v>12</v>
      </c>
      <c r="I1062">
        <v>28</v>
      </c>
      <c r="J1062" t="s">
        <v>12</v>
      </c>
      <c r="K1062">
        <v>229</v>
      </c>
      <c r="L1062" t="s">
        <v>12</v>
      </c>
      <c r="M1062">
        <v>98</v>
      </c>
      <c r="N1062">
        <f t="shared" si="152"/>
        <v>230.79</v>
      </c>
      <c r="O1062">
        <f t="shared" si="149"/>
        <v>6.4994150526452618E-2</v>
      </c>
      <c r="P1062">
        <f t="shared" si="150"/>
        <v>0.12132241431604489</v>
      </c>
      <c r="Q1062">
        <f t="shared" si="151"/>
        <v>0.99224403137050998</v>
      </c>
    </row>
    <row r="1063" spans="1:17" x14ac:dyDescent="0.25">
      <c r="A1063" t="s">
        <v>1092</v>
      </c>
      <c r="B1063">
        <v>60.9</v>
      </c>
      <c r="C1063">
        <v>8.9806000000000008</v>
      </c>
      <c r="D1063" s="1">
        <v>3.1619999999999999E-7</v>
      </c>
      <c r="E1063">
        <v>63</v>
      </c>
      <c r="G1063">
        <v>8</v>
      </c>
      <c r="H1063" t="s">
        <v>12</v>
      </c>
      <c r="I1063">
        <v>30</v>
      </c>
      <c r="J1063" t="s">
        <v>12</v>
      </c>
      <c r="K1063">
        <v>202.5</v>
      </c>
      <c r="L1063" t="s">
        <v>12</v>
      </c>
      <c r="M1063">
        <v>99</v>
      </c>
      <c r="N1063">
        <f t="shared" si="152"/>
        <v>230.31</v>
      </c>
      <c r="O1063">
        <f t="shared" si="149"/>
        <v>3.473579089053884E-2</v>
      </c>
      <c r="P1063">
        <f t="shared" si="150"/>
        <v>0.13025921583952063</v>
      </c>
      <c r="Q1063">
        <f t="shared" si="151"/>
        <v>0.87924970691676441</v>
      </c>
    </row>
    <row r="1064" spans="1:17" x14ac:dyDescent="0.25">
      <c r="A1064" t="s">
        <v>1093</v>
      </c>
      <c r="B1064">
        <v>60.9</v>
      </c>
      <c r="C1064">
        <v>9.0013000000000005</v>
      </c>
      <c r="D1064" s="1">
        <v>3.1030000000000002E-7</v>
      </c>
      <c r="E1064">
        <v>63</v>
      </c>
      <c r="G1064">
        <v>20</v>
      </c>
      <c r="H1064" t="s">
        <v>12</v>
      </c>
      <c r="I1064">
        <v>28</v>
      </c>
      <c r="J1064" t="s">
        <v>12</v>
      </c>
      <c r="K1064">
        <v>241</v>
      </c>
      <c r="L1064" t="s">
        <v>12</v>
      </c>
      <c r="M1064">
        <v>100</v>
      </c>
      <c r="N1064">
        <f t="shared" si="152"/>
        <v>229.82999999999998</v>
      </c>
      <c r="O1064">
        <f t="shared" si="149"/>
        <v>8.7020841491537229E-2</v>
      </c>
      <c r="P1064">
        <f t="shared" si="150"/>
        <v>0.12182917808815212</v>
      </c>
      <c r="Q1064">
        <f t="shared" si="151"/>
        <v>1.0486011399730235</v>
      </c>
    </row>
    <row r="1065" spans="1:17" x14ac:dyDescent="0.25">
      <c r="A1065" t="s">
        <v>1094</v>
      </c>
      <c r="B1065">
        <v>60.9</v>
      </c>
      <c r="C1065">
        <v>7.0000999999999998</v>
      </c>
      <c r="D1065" s="1">
        <v>3.0009999999999999E-7</v>
      </c>
      <c r="E1065">
        <v>63</v>
      </c>
      <c r="G1065">
        <v>0</v>
      </c>
      <c r="H1065" t="s">
        <v>12</v>
      </c>
      <c r="I1065">
        <v>0</v>
      </c>
      <c r="J1065" t="s">
        <v>12</v>
      </c>
      <c r="K1065">
        <v>0</v>
      </c>
      <c r="L1065" t="s">
        <v>12</v>
      </c>
      <c r="M1065">
        <v>0</v>
      </c>
      <c r="N1065">
        <f>-0.215*M1065+221.58</f>
        <v>221.58</v>
      </c>
      <c r="O1065">
        <f t="shared" si="149"/>
        <v>0</v>
      </c>
      <c r="P1065">
        <f t="shared" si="150"/>
        <v>0</v>
      </c>
      <c r="Q1065">
        <f t="shared" si="151"/>
        <v>0</v>
      </c>
    </row>
    <row r="1066" spans="1:17" x14ac:dyDescent="0.25">
      <c r="A1066" t="s">
        <v>1095</v>
      </c>
      <c r="B1066">
        <v>60</v>
      </c>
      <c r="C1066">
        <v>7.0206</v>
      </c>
      <c r="D1066" s="1">
        <v>3.601E-7</v>
      </c>
      <c r="E1066">
        <v>63</v>
      </c>
      <c r="G1066">
        <v>0</v>
      </c>
      <c r="H1066" t="s">
        <v>12</v>
      </c>
      <c r="I1066">
        <v>0</v>
      </c>
      <c r="J1066" t="s">
        <v>12</v>
      </c>
      <c r="K1066">
        <v>0</v>
      </c>
      <c r="L1066" t="s">
        <v>12</v>
      </c>
      <c r="M1066">
        <v>1</v>
      </c>
      <c r="N1066">
        <f t="shared" ref="N1066:N1129" si="153">-0.215*M1066+221.58</f>
        <v>221.36500000000001</v>
      </c>
      <c r="O1066">
        <f t="shared" si="149"/>
        <v>0</v>
      </c>
      <c r="P1066">
        <f t="shared" si="150"/>
        <v>0</v>
      </c>
      <c r="Q1066">
        <f t="shared" si="151"/>
        <v>0</v>
      </c>
    </row>
    <row r="1067" spans="1:17" x14ac:dyDescent="0.25">
      <c r="A1067" t="s">
        <v>1096</v>
      </c>
      <c r="B1067">
        <v>60.9</v>
      </c>
      <c r="C1067">
        <v>7.0396000000000001</v>
      </c>
      <c r="D1067" s="1">
        <v>3.7879999999999998E-7</v>
      </c>
      <c r="E1067">
        <v>63</v>
      </c>
      <c r="G1067">
        <v>0</v>
      </c>
      <c r="H1067" t="s">
        <v>12</v>
      </c>
      <c r="I1067">
        <v>0</v>
      </c>
      <c r="J1067" t="s">
        <v>12</v>
      </c>
      <c r="K1067">
        <v>0</v>
      </c>
      <c r="L1067" t="s">
        <v>12</v>
      </c>
      <c r="M1067">
        <v>2</v>
      </c>
      <c r="N1067">
        <f t="shared" si="153"/>
        <v>221.15</v>
      </c>
      <c r="O1067">
        <f t="shared" si="149"/>
        <v>0</v>
      </c>
      <c r="P1067">
        <f t="shared" si="150"/>
        <v>0</v>
      </c>
      <c r="Q1067">
        <f t="shared" si="151"/>
        <v>0</v>
      </c>
    </row>
    <row r="1068" spans="1:17" x14ac:dyDescent="0.25">
      <c r="A1068" t="s">
        <v>1097</v>
      </c>
      <c r="B1068">
        <v>60</v>
      </c>
      <c r="C1068">
        <v>7.0629999999999997</v>
      </c>
      <c r="D1068" s="1">
        <v>3.6380000000000002E-7</v>
      </c>
      <c r="E1068">
        <v>63</v>
      </c>
      <c r="G1068">
        <v>0</v>
      </c>
      <c r="H1068" t="s">
        <v>12</v>
      </c>
      <c r="I1068">
        <v>1</v>
      </c>
      <c r="J1068" t="s">
        <v>12</v>
      </c>
      <c r="K1068">
        <v>1</v>
      </c>
      <c r="L1068" t="s">
        <v>12</v>
      </c>
      <c r="M1068">
        <v>3</v>
      </c>
      <c r="N1068">
        <f t="shared" si="153"/>
        <v>220.935</v>
      </c>
      <c r="O1068">
        <f t="shared" si="149"/>
        <v>0</v>
      </c>
      <c r="P1068">
        <f t="shared" si="150"/>
        <v>4.5262181184511285E-3</v>
      </c>
      <c r="Q1068">
        <f t="shared" si="151"/>
        <v>4.5262181184511285E-3</v>
      </c>
    </row>
    <row r="1069" spans="1:17" x14ac:dyDescent="0.25">
      <c r="A1069" t="s">
        <v>1098</v>
      </c>
      <c r="B1069">
        <v>60.9</v>
      </c>
      <c r="C1069">
        <v>7.0787000000000004</v>
      </c>
      <c r="D1069" s="1">
        <v>3.784E-7</v>
      </c>
      <c r="E1069">
        <v>63</v>
      </c>
      <c r="G1069">
        <v>0</v>
      </c>
      <c r="H1069" t="s">
        <v>12</v>
      </c>
      <c r="I1069">
        <v>0</v>
      </c>
      <c r="J1069" t="s">
        <v>12</v>
      </c>
      <c r="K1069">
        <v>0</v>
      </c>
      <c r="L1069" t="s">
        <v>12</v>
      </c>
      <c r="M1069">
        <v>4</v>
      </c>
      <c r="N1069">
        <f t="shared" si="153"/>
        <v>220.72</v>
      </c>
      <c r="O1069">
        <f t="shared" si="149"/>
        <v>0</v>
      </c>
      <c r="P1069">
        <f t="shared" si="150"/>
        <v>0</v>
      </c>
      <c r="Q1069">
        <f t="shared" si="151"/>
        <v>0</v>
      </c>
    </row>
    <row r="1070" spans="1:17" x14ac:dyDescent="0.25">
      <c r="A1070" t="s">
        <v>1099</v>
      </c>
      <c r="B1070">
        <v>60.9</v>
      </c>
      <c r="C1070">
        <v>7.1002000000000001</v>
      </c>
      <c r="D1070" s="1">
        <v>3.1419999999999999E-7</v>
      </c>
      <c r="E1070">
        <v>63</v>
      </c>
      <c r="G1070">
        <v>0</v>
      </c>
      <c r="H1070" t="s">
        <v>12</v>
      </c>
      <c r="I1070">
        <v>1</v>
      </c>
      <c r="J1070" t="s">
        <v>12</v>
      </c>
      <c r="K1070">
        <v>1</v>
      </c>
      <c r="L1070" t="s">
        <v>12</v>
      </c>
      <c r="M1070">
        <v>5</v>
      </c>
      <c r="N1070">
        <f t="shared" si="153"/>
        <v>220.50500000000002</v>
      </c>
      <c r="O1070">
        <f t="shared" si="149"/>
        <v>0</v>
      </c>
      <c r="P1070">
        <f t="shared" si="150"/>
        <v>4.5350445568127706E-3</v>
      </c>
      <c r="Q1070">
        <f t="shared" si="151"/>
        <v>4.5350445568127706E-3</v>
      </c>
    </row>
    <row r="1071" spans="1:17" x14ac:dyDescent="0.25">
      <c r="A1071" t="s">
        <v>1100</v>
      </c>
      <c r="B1071">
        <v>60.9</v>
      </c>
      <c r="C1071">
        <v>7.1177999999999999</v>
      </c>
      <c r="D1071" s="1">
        <v>2.8439999999999998E-7</v>
      </c>
      <c r="E1071">
        <v>63</v>
      </c>
      <c r="G1071">
        <v>0</v>
      </c>
      <c r="H1071" t="s">
        <v>12</v>
      </c>
      <c r="I1071">
        <v>2</v>
      </c>
      <c r="J1071" t="s">
        <v>12</v>
      </c>
      <c r="K1071">
        <v>2</v>
      </c>
      <c r="L1071" t="s">
        <v>12</v>
      </c>
      <c r="M1071">
        <v>6</v>
      </c>
      <c r="N1071">
        <f t="shared" si="153"/>
        <v>220.29000000000002</v>
      </c>
      <c r="O1071">
        <f t="shared" si="149"/>
        <v>0</v>
      </c>
      <c r="P1071">
        <f t="shared" si="150"/>
        <v>9.0789413954332921E-3</v>
      </c>
      <c r="Q1071">
        <f t="shared" si="151"/>
        <v>9.0789413954332921E-3</v>
      </c>
    </row>
    <row r="1072" spans="1:17" x14ac:dyDescent="0.25">
      <c r="A1072" t="s">
        <v>1101</v>
      </c>
      <c r="B1072">
        <v>60.9</v>
      </c>
      <c r="C1072">
        <v>7.1403999999999996</v>
      </c>
      <c r="D1072" s="1">
        <v>3.6240000000000002E-7</v>
      </c>
      <c r="E1072">
        <v>63</v>
      </c>
      <c r="G1072">
        <v>1</v>
      </c>
      <c r="H1072" t="s">
        <v>12</v>
      </c>
      <c r="I1072">
        <v>0</v>
      </c>
      <c r="J1072" t="s">
        <v>12</v>
      </c>
      <c r="K1072">
        <v>2</v>
      </c>
      <c r="L1072" t="s">
        <v>12</v>
      </c>
      <c r="M1072">
        <v>7</v>
      </c>
      <c r="N1072">
        <f t="shared" si="153"/>
        <v>220.07500000000002</v>
      </c>
      <c r="O1072">
        <f t="shared" si="149"/>
        <v>4.543905486765875E-3</v>
      </c>
      <c r="P1072">
        <f t="shared" si="150"/>
        <v>0</v>
      </c>
      <c r="Q1072">
        <f t="shared" si="151"/>
        <v>9.08781097353175E-3</v>
      </c>
    </row>
    <row r="1073" spans="1:17" x14ac:dyDescent="0.25">
      <c r="A1073" t="s">
        <v>1102</v>
      </c>
      <c r="B1073">
        <v>60.9</v>
      </c>
      <c r="C1073">
        <v>7.1616</v>
      </c>
      <c r="D1073" s="1">
        <v>3.2290000000000001E-7</v>
      </c>
      <c r="E1073">
        <v>63</v>
      </c>
      <c r="G1073">
        <v>0</v>
      </c>
      <c r="H1073" t="s">
        <v>12</v>
      </c>
      <c r="I1073">
        <v>0</v>
      </c>
      <c r="J1073" t="s">
        <v>12</v>
      </c>
      <c r="K1073">
        <v>2</v>
      </c>
      <c r="L1073" t="s">
        <v>12</v>
      </c>
      <c r="M1073">
        <v>8</v>
      </c>
      <c r="N1073">
        <f t="shared" si="153"/>
        <v>219.86</v>
      </c>
      <c r="O1073">
        <f t="shared" si="149"/>
        <v>0</v>
      </c>
      <c r="P1073">
        <f t="shared" si="150"/>
        <v>0</v>
      </c>
      <c r="Q1073">
        <f t="shared" si="151"/>
        <v>9.0966978986627856E-3</v>
      </c>
    </row>
    <row r="1074" spans="1:17" x14ac:dyDescent="0.25">
      <c r="A1074" t="s">
        <v>1103</v>
      </c>
      <c r="B1074">
        <v>60.9</v>
      </c>
      <c r="C1074">
        <v>7.1813000000000002</v>
      </c>
      <c r="D1074" s="1">
        <v>3.7099999999999997E-7</v>
      </c>
      <c r="E1074">
        <v>63</v>
      </c>
      <c r="G1074">
        <v>0</v>
      </c>
      <c r="H1074" t="s">
        <v>12</v>
      </c>
      <c r="I1074">
        <v>0</v>
      </c>
      <c r="J1074" t="s">
        <v>12</v>
      </c>
      <c r="K1074">
        <v>2</v>
      </c>
      <c r="L1074" t="s">
        <v>12</v>
      </c>
      <c r="M1074">
        <v>9</v>
      </c>
      <c r="N1074">
        <f t="shared" si="153"/>
        <v>219.64500000000001</v>
      </c>
      <c r="O1074">
        <f t="shared" si="149"/>
        <v>0</v>
      </c>
      <c r="P1074">
        <f t="shared" si="150"/>
        <v>0</v>
      </c>
      <c r="Q1074">
        <f t="shared" si="151"/>
        <v>9.1056022217669425E-3</v>
      </c>
    </row>
    <row r="1075" spans="1:17" x14ac:dyDescent="0.25">
      <c r="A1075" t="s">
        <v>1104</v>
      </c>
      <c r="B1075">
        <v>60.9</v>
      </c>
      <c r="C1075">
        <v>7.202</v>
      </c>
      <c r="D1075" s="1">
        <v>3.544E-7</v>
      </c>
      <c r="E1075">
        <v>63</v>
      </c>
      <c r="G1075">
        <v>1</v>
      </c>
      <c r="H1075" t="s">
        <v>12</v>
      </c>
      <c r="I1075">
        <v>0</v>
      </c>
      <c r="J1075" t="s">
        <v>12</v>
      </c>
      <c r="K1075">
        <v>0.5</v>
      </c>
      <c r="L1075" t="s">
        <v>12</v>
      </c>
      <c r="M1075">
        <v>10</v>
      </c>
      <c r="N1075">
        <f t="shared" si="153"/>
        <v>219.43</v>
      </c>
      <c r="O1075">
        <f t="shared" si="149"/>
        <v>4.5572619969922066E-3</v>
      </c>
      <c r="P1075">
        <f t="shared" si="150"/>
        <v>0</v>
      </c>
      <c r="Q1075">
        <f t="shared" si="151"/>
        <v>2.2786309984961033E-3</v>
      </c>
    </row>
    <row r="1076" spans="1:17" x14ac:dyDescent="0.25">
      <c r="A1076" t="s">
        <v>1105</v>
      </c>
      <c r="B1076">
        <v>60.9</v>
      </c>
      <c r="C1076">
        <v>7.2215999999999996</v>
      </c>
      <c r="D1076" s="1">
        <v>3.7969999999999999E-7</v>
      </c>
      <c r="E1076">
        <v>63</v>
      </c>
      <c r="G1076">
        <v>0</v>
      </c>
      <c r="H1076" t="s">
        <v>12</v>
      </c>
      <c r="I1076">
        <v>1</v>
      </c>
      <c r="J1076" t="s">
        <v>12</v>
      </c>
      <c r="K1076">
        <v>2</v>
      </c>
      <c r="L1076" t="s">
        <v>12</v>
      </c>
      <c r="M1076">
        <v>11</v>
      </c>
      <c r="N1076">
        <f t="shared" si="153"/>
        <v>219.215</v>
      </c>
      <c r="O1076">
        <f t="shared" si="149"/>
        <v>0</v>
      </c>
      <c r="P1076">
        <f t="shared" si="150"/>
        <v>4.561731633328011E-3</v>
      </c>
      <c r="Q1076">
        <f t="shared" si="151"/>
        <v>9.123463266656022E-3</v>
      </c>
    </row>
    <row r="1077" spans="1:17" x14ac:dyDescent="0.25">
      <c r="A1077" t="s">
        <v>1106</v>
      </c>
      <c r="B1077">
        <v>60.9</v>
      </c>
      <c r="C1077">
        <v>7.2382999999999997</v>
      </c>
      <c r="D1077" s="1">
        <v>3.8000000000000001E-7</v>
      </c>
      <c r="E1077">
        <v>63</v>
      </c>
      <c r="G1077">
        <v>0</v>
      </c>
      <c r="H1077" t="s">
        <v>12</v>
      </c>
      <c r="I1077">
        <v>0</v>
      </c>
      <c r="J1077" t="s">
        <v>12</v>
      </c>
      <c r="K1077">
        <v>3</v>
      </c>
      <c r="L1077" t="s">
        <v>12</v>
      </c>
      <c r="M1077">
        <v>12</v>
      </c>
      <c r="N1077">
        <f t="shared" si="153"/>
        <v>219</v>
      </c>
      <c r="O1077">
        <f t="shared" si="149"/>
        <v>0</v>
      </c>
      <c r="P1077">
        <f t="shared" si="150"/>
        <v>0</v>
      </c>
      <c r="Q1077">
        <f t="shared" si="151"/>
        <v>1.3698630136986301E-2</v>
      </c>
    </row>
    <row r="1078" spans="1:17" x14ac:dyDescent="0.25">
      <c r="A1078" t="s">
        <v>1107</v>
      </c>
      <c r="B1078">
        <v>60</v>
      </c>
      <c r="C1078">
        <v>7.2607999999999997</v>
      </c>
      <c r="D1078" s="1">
        <v>3.8029999999999998E-7</v>
      </c>
      <c r="E1078">
        <v>63</v>
      </c>
      <c r="G1078">
        <v>2</v>
      </c>
      <c r="H1078" t="s">
        <v>12</v>
      </c>
      <c r="I1078">
        <v>1</v>
      </c>
      <c r="J1078" t="s">
        <v>12</v>
      </c>
      <c r="K1078">
        <v>5</v>
      </c>
      <c r="L1078" t="s">
        <v>12</v>
      </c>
      <c r="M1078">
        <v>13</v>
      </c>
      <c r="N1078">
        <f t="shared" si="153"/>
        <v>218.78500000000003</v>
      </c>
      <c r="O1078">
        <f t="shared" si="149"/>
        <v>9.1413945197339839E-3</v>
      </c>
      <c r="P1078">
        <f t="shared" si="150"/>
        <v>4.5706972598669919E-3</v>
      </c>
      <c r="Q1078">
        <f t="shared" si="151"/>
        <v>2.2853486299334962E-2</v>
      </c>
    </row>
    <row r="1079" spans="1:17" x14ac:dyDescent="0.25">
      <c r="A1079" t="s">
        <v>1108</v>
      </c>
      <c r="B1079">
        <v>60</v>
      </c>
      <c r="C1079">
        <v>7.2807000000000004</v>
      </c>
      <c r="D1079" s="1">
        <v>3.1300000000000001E-7</v>
      </c>
      <c r="E1079">
        <v>63</v>
      </c>
      <c r="G1079">
        <v>0</v>
      </c>
      <c r="H1079" t="s">
        <v>12</v>
      </c>
      <c r="I1079">
        <v>2</v>
      </c>
      <c r="J1079" t="s">
        <v>12</v>
      </c>
      <c r="K1079">
        <v>4</v>
      </c>
      <c r="L1079" t="s">
        <v>12</v>
      </c>
      <c r="M1079">
        <v>14</v>
      </c>
      <c r="N1079">
        <f t="shared" si="153"/>
        <v>218.57000000000002</v>
      </c>
      <c r="O1079">
        <f t="shared" si="149"/>
        <v>0</v>
      </c>
      <c r="P1079">
        <f t="shared" si="150"/>
        <v>9.1503866038340105E-3</v>
      </c>
      <c r="Q1079">
        <f t="shared" si="151"/>
        <v>1.8300773207668021E-2</v>
      </c>
    </row>
    <row r="1080" spans="1:17" x14ac:dyDescent="0.25">
      <c r="A1080" t="s">
        <v>1109</v>
      </c>
      <c r="B1080">
        <v>60.9</v>
      </c>
      <c r="C1080">
        <v>7.2984999999999998</v>
      </c>
      <c r="D1080" s="1">
        <v>3.8019999999999998E-7</v>
      </c>
      <c r="E1080">
        <v>63</v>
      </c>
      <c r="G1080">
        <v>0</v>
      </c>
      <c r="H1080" t="s">
        <v>12</v>
      </c>
      <c r="I1080">
        <v>1</v>
      </c>
      <c r="J1080" t="s">
        <v>12</v>
      </c>
      <c r="K1080">
        <v>2</v>
      </c>
      <c r="L1080" t="s">
        <v>12</v>
      </c>
      <c r="M1080">
        <v>15</v>
      </c>
      <c r="N1080">
        <f t="shared" si="153"/>
        <v>218.35500000000002</v>
      </c>
      <c r="O1080">
        <f t="shared" ref="O1080:O1143" si="154">G1080/N1080</f>
        <v>0</v>
      </c>
      <c r="P1080">
        <f t="shared" ref="P1080:P1143" si="155">I1080/N1080</f>
        <v>4.5796981978887584E-3</v>
      </c>
      <c r="Q1080">
        <f t="shared" ref="Q1080:Q1143" si="156">K1080/N1080</f>
        <v>9.1593963957775169E-3</v>
      </c>
    </row>
    <row r="1081" spans="1:17" x14ac:dyDescent="0.25">
      <c r="A1081" t="s">
        <v>1110</v>
      </c>
      <c r="B1081">
        <v>60.9</v>
      </c>
      <c r="C1081">
        <v>7.3201000000000001</v>
      </c>
      <c r="D1081" s="1">
        <v>3.319E-7</v>
      </c>
      <c r="E1081">
        <v>63</v>
      </c>
      <c r="G1081">
        <v>0</v>
      </c>
      <c r="H1081" t="s">
        <v>12</v>
      </c>
      <c r="I1081">
        <v>0</v>
      </c>
      <c r="J1081" t="s">
        <v>12</v>
      </c>
      <c r="K1081">
        <v>1</v>
      </c>
      <c r="L1081" t="s">
        <v>12</v>
      </c>
      <c r="M1081">
        <v>16</v>
      </c>
      <c r="N1081">
        <f t="shared" si="153"/>
        <v>218.14000000000001</v>
      </c>
      <c r="O1081">
        <f t="shared" si="154"/>
        <v>0</v>
      </c>
      <c r="P1081">
        <f t="shared" si="155"/>
        <v>0</v>
      </c>
      <c r="Q1081">
        <f t="shared" si="156"/>
        <v>4.5842119739616756E-3</v>
      </c>
    </row>
    <row r="1082" spans="1:17" x14ac:dyDescent="0.25">
      <c r="A1082" t="s">
        <v>1111</v>
      </c>
      <c r="B1082">
        <v>60.9</v>
      </c>
      <c r="C1082">
        <v>7.3426999999999998</v>
      </c>
      <c r="D1082" s="1">
        <v>3.8089999999999998E-7</v>
      </c>
      <c r="E1082">
        <v>63</v>
      </c>
      <c r="G1082">
        <v>1</v>
      </c>
      <c r="H1082" t="s">
        <v>12</v>
      </c>
      <c r="I1082">
        <v>1</v>
      </c>
      <c r="J1082" t="s">
        <v>12</v>
      </c>
      <c r="K1082">
        <v>3</v>
      </c>
      <c r="L1082" t="s">
        <v>12</v>
      </c>
      <c r="M1082">
        <v>17</v>
      </c>
      <c r="N1082">
        <f t="shared" si="153"/>
        <v>217.92500000000001</v>
      </c>
      <c r="O1082">
        <f t="shared" si="154"/>
        <v>4.5887346564184922E-3</v>
      </c>
      <c r="P1082">
        <f t="shared" si="155"/>
        <v>4.5887346564184922E-3</v>
      </c>
      <c r="Q1082">
        <f t="shared" si="156"/>
        <v>1.3766203969255477E-2</v>
      </c>
    </row>
    <row r="1083" spans="1:17" x14ac:dyDescent="0.25">
      <c r="A1083" t="s">
        <v>1112</v>
      </c>
      <c r="B1083">
        <v>60.9</v>
      </c>
      <c r="C1083">
        <v>7.3635999999999999</v>
      </c>
      <c r="D1083" s="1">
        <v>3.3029999999999999E-7</v>
      </c>
      <c r="E1083">
        <v>63</v>
      </c>
      <c r="G1083">
        <v>1</v>
      </c>
      <c r="H1083" t="s">
        <v>12</v>
      </c>
      <c r="I1083">
        <v>2</v>
      </c>
      <c r="J1083" t="s">
        <v>12</v>
      </c>
      <c r="K1083">
        <v>4</v>
      </c>
      <c r="L1083" t="s">
        <v>12</v>
      </c>
      <c r="M1083">
        <v>18</v>
      </c>
      <c r="N1083">
        <f t="shared" si="153"/>
        <v>217.71</v>
      </c>
      <c r="O1083">
        <f t="shared" si="154"/>
        <v>4.593266271645767E-3</v>
      </c>
      <c r="P1083">
        <f t="shared" si="155"/>
        <v>9.186532543291534E-3</v>
      </c>
      <c r="Q1083">
        <f t="shared" si="156"/>
        <v>1.8373065086583068E-2</v>
      </c>
    </row>
    <row r="1084" spans="1:17" x14ac:dyDescent="0.25">
      <c r="A1084" t="s">
        <v>1113</v>
      </c>
      <c r="B1084">
        <v>60.9</v>
      </c>
      <c r="C1084">
        <v>7.3817000000000004</v>
      </c>
      <c r="D1084" s="1">
        <v>3.8080000000000002E-7</v>
      </c>
      <c r="E1084">
        <v>63</v>
      </c>
      <c r="G1084">
        <v>0</v>
      </c>
      <c r="H1084" t="s">
        <v>12</v>
      </c>
      <c r="I1084">
        <v>0</v>
      </c>
      <c r="J1084" t="s">
        <v>12</v>
      </c>
      <c r="K1084">
        <v>4</v>
      </c>
      <c r="L1084" t="s">
        <v>12</v>
      </c>
      <c r="M1084">
        <v>19</v>
      </c>
      <c r="N1084">
        <f t="shared" si="153"/>
        <v>217.495</v>
      </c>
      <c r="O1084">
        <f t="shared" si="154"/>
        <v>0</v>
      </c>
      <c r="P1084">
        <f t="shared" si="155"/>
        <v>0</v>
      </c>
      <c r="Q1084">
        <f t="shared" si="156"/>
        <v>1.8391227384537575E-2</v>
      </c>
    </row>
    <row r="1085" spans="1:17" x14ac:dyDescent="0.25">
      <c r="A1085" t="s">
        <v>1114</v>
      </c>
      <c r="B1085">
        <v>60.9</v>
      </c>
      <c r="C1085">
        <v>7.4023000000000003</v>
      </c>
      <c r="D1085" s="1">
        <v>3.812E-7</v>
      </c>
      <c r="E1085">
        <v>63</v>
      </c>
      <c r="G1085">
        <v>0</v>
      </c>
      <c r="H1085" t="s">
        <v>12</v>
      </c>
      <c r="I1085">
        <v>3</v>
      </c>
      <c r="J1085" t="s">
        <v>12</v>
      </c>
      <c r="K1085">
        <v>6</v>
      </c>
      <c r="L1085" t="s">
        <v>12</v>
      </c>
      <c r="M1085">
        <v>20</v>
      </c>
      <c r="N1085">
        <f t="shared" si="153"/>
        <v>217.28</v>
      </c>
      <c r="O1085">
        <f t="shared" si="154"/>
        <v>0</v>
      </c>
      <c r="P1085">
        <f t="shared" si="155"/>
        <v>1.3807069219440353E-2</v>
      </c>
      <c r="Q1085">
        <f t="shared" si="156"/>
        <v>2.7614138438880706E-2</v>
      </c>
    </row>
    <row r="1086" spans="1:17" x14ac:dyDescent="0.25">
      <c r="A1086" t="s">
        <v>1115</v>
      </c>
      <c r="B1086">
        <v>60.9</v>
      </c>
      <c r="C1086">
        <v>7.4196</v>
      </c>
      <c r="D1086" s="1">
        <v>3.8109999999999999E-7</v>
      </c>
      <c r="E1086">
        <v>63</v>
      </c>
      <c r="G1086">
        <v>1</v>
      </c>
      <c r="H1086" t="s">
        <v>12</v>
      </c>
      <c r="I1086">
        <v>2</v>
      </c>
      <c r="J1086" t="s">
        <v>12</v>
      </c>
      <c r="K1086">
        <v>4</v>
      </c>
      <c r="L1086" t="s">
        <v>12</v>
      </c>
      <c r="M1086">
        <v>21</v>
      </c>
      <c r="N1086">
        <f t="shared" si="153"/>
        <v>217.06500000000003</v>
      </c>
      <c r="O1086">
        <f t="shared" si="154"/>
        <v>4.6069149793840549E-3</v>
      </c>
      <c r="P1086">
        <f t="shared" si="155"/>
        <v>9.2138299587681098E-3</v>
      </c>
      <c r="Q1086">
        <f t="shared" si="156"/>
        <v>1.842765991753622E-2</v>
      </c>
    </row>
    <row r="1087" spans="1:17" x14ac:dyDescent="0.25">
      <c r="A1087" t="s">
        <v>1116</v>
      </c>
      <c r="B1087">
        <v>60</v>
      </c>
      <c r="C1087">
        <v>7.4396000000000004</v>
      </c>
      <c r="D1087" s="1">
        <v>3.8179999999999999E-7</v>
      </c>
      <c r="E1087">
        <v>63</v>
      </c>
      <c r="G1087">
        <v>5</v>
      </c>
      <c r="H1087" t="s">
        <v>12</v>
      </c>
      <c r="I1087">
        <v>4</v>
      </c>
      <c r="J1087" t="s">
        <v>12</v>
      </c>
      <c r="K1087">
        <v>11</v>
      </c>
      <c r="L1087" t="s">
        <v>12</v>
      </c>
      <c r="M1087">
        <v>22</v>
      </c>
      <c r="N1087">
        <f t="shared" si="153"/>
        <v>216.85000000000002</v>
      </c>
      <c r="O1087">
        <f t="shared" si="154"/>
        <v>2.305741295826608E-2</v>
      </c>
      <c r="P1087">
        <f t="shared" si="155"/>
        <v>1.8445930366612864E-2</v>
      </c>
      <c r="Q1087">
        <f t="shared" si="156"/>
        <v>5.0726308508185373E-2</v>
      </c>
    </row>
    <row r="1088" spans="1:17" x14ac:dyDescent="0.25">
      <c r="A1088" t="s">
        <v>1117</v>
      </c>
      <c r="B1088">
        <v>60</v>
      </c>
      <c r="C1088">
        <v>7.4596999999999998</v>
      </c>
      <c r="D1088" s="1">
        <v>3.8140000000000001E-7</v>
      </c>
      <c r="E1088">
        <v>63</v>
      </c>
      <c r="G1088">
        <v>2</v>
      </c>
      <c r="H1088" t="s">
        <v>12</v>
      </c>
      <c r="I1088">
        <v>3</v>
      </c>
      <c r="J1088" t="s">
        <v>12</v>
      </c>
      <c r="K1088">
        <v>6.5</v>
      </c>
      <c r="L1088" t="s">
        <v>12</v>
      </c>
      <c r="M1088">
        <v>23</v>
      </c>
      <c r="N1088">
        <f t="shared" si="153"/>
        <v>216.63500000000002</v>
      </c>
      <c r="O1088">
        <f t="shared" si="154"/>
        <v>9.2321185404020574E-3</v>
      </c>
      <c r="P1088">
        <f t="shared" si="155"/>
        <v>1.3848177810603086E-2</v>
      </c>
      <c r="Q1088">
        <f t="shared" si="156"/>
        <v>3.0004385256306689E-2</v>
      </c>
    </row>
    <row r="1089" spans="1:17" x14ac:dyDescent="0.25">
      <c r="A1089" t="s">
        <v>1118</v>
      </c>
      <c r="B1089">
        <v>60.9</v>
      </c>
      <c r="C1089">
        <v>7.4781000000000004</v>
      </c>
      <c r="D1089" s="1">
        <v>2.8980000000000001E-7</v>
      </c>
      <c r="E1089">
        <v>63</v>
      </c>
      <c r="G1089">
        <v>0</v>
      </c>
      <c r="H1089" t="s">
        <v>12</v>
      </c>
      <c r="I1089">
        <v>4</v>
      </c>
      <c r="J1089" t="s">
        <v>12</v>
      </c>
      <c r="K1089">
        <v>7</v>
      </c>
      <c r="L1089" t="s">
        <v>12</v>
      </c>
      <c r="M1089">
        <v>24</v>
      </c>
      <c r="N1089">
        <f t="shared" si="153"/>
        <v>216.42000000000002</v>
      </c>
      <c r="O1089">
        <f t="shared" si="154"/>
        <v>0</v>
      </c>
      <c r="P1089">
        <f t="shared" si="155"/>
        <v>1.8482580168191477E-2</v>
      </c>
      <c r="Q1089">
        <f t="shared" si="156"/>
        <v>3.2344515294335088E-2</v>
      </c>
    </row>
    <row r="1090" spans="1:17" x14ac:dyDescent="0.25">
      <c r="A1090" t="s">
        <v>1119</v>
      </c>
      <c r="B1090">
        <v>60.9</v>
      </c>
      <c r="C1090">
        <v>7.5012999999999996</v>
      </c>
      <c r="D1090" s="1">
        <v>3.101E-7</v>
      </c>
      <c r="E1090">
        <v>63</v>
      </c>
      <c r="G1090">
        <v>3</v>
      </c>
      <c r="H1090" t="s">
        <v>12</v>
      </c>
      <c r="I1090">
        <v>6</v>
      </c>
      <c r="J1090" t="s">
        <v>12</v>
      </c>
      <c r="K1090">
        <v>11.5</v>
      </c>
      <c r="L1090" t="s">
        <v>12</v>
      </c>
      <c r="M1090">
        <v>25</v>
      </c>
      <c r="N1090">
        <f t="shared" si="153"/>
        <v>216.20500000000001</v>
      </c>
      <c r="O1090">
        <f t="shared" si="154"/>
        <v>1.3875719802964778E-2</v>
      </c>
      <c r="P1090">
        <f t="shared" si="155"/>
        <v>2.7751439605929556E-2</v>
      </c>
      <c r="Q1090">
        <f t="shared" si="156"/>
        <v>5.3190259244698314E-2</v>
      </c>
    </row>
    <row r="1091" spans="1:17" x14ac:dyDescent="0.25">
      <c r="A1091" t="s">
        <v>1120</v>
      </c>
      <c r="B1091">
        <v>60</v>
      </c>
      <c r="C1091">
        <v>7.5205000000000002</v>
      </c>
      <c r="D1091" s="1">
        <v>3.8200000000000001E-7</v>
      </c>
      <c r="E1091">
        <v>63</v>
      </c>
      <c r="G1091">
        <v>0</v>
      </c>
      <c r="H1091" t="s">
        <v>12</v>
      </c>
      <c r="I1091">
        <v>3</v>
      </c>
      <c r="J1091" t="s">
        <v>12</v>
      </c>
      <c r="K1091">
        <v>8</v>
      </c>
      <c r="L1091" t="s">
        <v>12</v>
      </c>
      <c r="M1091">
        <v>26</v>
      </c>
      <c r="N1091">
        <f t="shared" si="153"/>
        <v>215.99</v>
      </c>
      <c r="O1091">
        <f t="shared" si="154"/>
        <v>0</v>
      </c>
      <c r="P1091">
        <f t="shared" si="155"/>
        <v>1.3889531922774203E-2</v>
      </c>
      <c r="Q1091">
        <f t="shared" si="156"/>
        <v>3.7038751794064538E-2</v>
      </c>
    </row>
    <row r="1092" spans="1:17" x14ac:dyDescent="0.25">
      <c r="A1092" t="s">
        <v>1121</v>
      </c>
      <c r="B1092">
        <v>60.9</v>
      </c>
      <c r="C1092">
        <v>7.5411999999999999</v>
      </c>
      <c r="D1092" s="1">
        <v>2.7090000000000002E-7</v>
      </c>
      <c r="E1092">
        <v>63</v>
      </c>
      <c r="G1092">
        <v>3</v>
      </c>
      <c r="H1092" t="s">
        <v>12</v>
      </c>
      <c r="I1092">
        <v>6</v>
      </c>
      <c r="J1092" t="s">
        <v>12</v>
      </c>
      <c r="K1092">
        <v>13</v>
      </c>
      <c r="L1092" t="s">
        <v>12</v>
      </c>
      <c r="M1092">
        <v>27</v>
      </c>
      <c r="N1092">
        <f t="shared" si="153"/>
        <v>215.77500000000001</v>
      </c>
      <c r="O1092">
        <f t="shared" si="154"/>
        <v>1.3903371567605145E-2</v>
      </c>
      <c r="P1092">
        <f t="shared" si="155"/>
        <v>2.7806743135210289E-2</v>
      </c>
      <c r="Q1092">
        <f t="shared" si="156"/>
        <v>6.024794345962229E-2</v>
      </c>
    </row>
    <row r="1093" spans="1:17" x14ac:dyDescent="0.25">
      <c r="A1093" t="s">
        <v>1122</v>
      </c>
      <c r="B1093">
        <v>60</v>
      </c>
      <c r="C1093">
        <v>7.5557999999999996</v>
      </c>
      <c r="D1093" s="1">
        <v>3.8239999999999998E-7</v>
      </c>
      <c r="E1093">
        <v>63</v>
      </c>
      <c r="G1093">
        <v>3</v>
      </c>
      <c r="H1093" t="s">
        <v>12</v>
      </c>
      <c r="I1093">
        <v>3</v>
      </c>
      <c r="J1093" t="s">
        <v>12</v>
      </c>
      <c r="K1093">
        <v>14</v>
      </c>
      <c r="L1093" t="s">
        <v>12</v>
      </c>
      <c r="M1093">
        <v>28</v>
      </c>
      <c r="N1093">
        <f t="shared" si="153"/>
        <v>215.56</v>
      </c>
      <c r="O1093">
        <f t="shared" si="154"/>
        <v>1.3917238819818148E-2</v>
      </c>
      <c r="P1093">
        <f t="shared" si="155"/>
        <v>1.3917238819818148E-2</v>
      </c>
      <c r="Q1093">
        <f t="shared" si="156"/>
        <v>6.4947114492484692E-2</v>
      </c>
    </row>
    <row r="1094" spans="1:17" x14ac:dyDescent="0.25">
      <c r="A1094" t="s">
        <v>1123</v>
      </c>
      <c r="B1094">
        <v>60.9</v>
      </c>
      <c r="C1094">
        <v>7.5781000000000001</v>
      </c>
      <c r="D1094" s="1">
        <v>3.4610000000000001E-7</v>
      </c>
      <c r="E1094">
        <v>63</v>
      </c>
      <c r="G1094">
        <v>4</v>
      </c>
      <c r="H1094" t="s">
        <v>12</v>
      </c>
      <c r="I1094">
        <v>4</v>
      </c>
      <c r="J1094" t="s">
        <v>12</v>
      </c>
      <c r="K1094">
        <v>19</v>
      </c>
      <c r="L1094" t="s">
        <v>12</v>
      </c>
      <c r="M1094">
        <v>29</v>
      </c>
      <c r="N1094">
        <f t="shared" si="153"/>
        <v>215.345</v>
      </c>
      <c r="O1094">
        <f t="shared" si="154"/>
        <v>1.8574845016136897E-2</v>
      </c>
      <c r="P1094">
        <f t="shared" si="155"/>
        <v>1.8574845016136897E-2</v>
      </c>
      <c r="Q1094">
        <f t="shared" si="156"/>
        <v>8.8230513826650259E-2</v>
      </c>
    </row>
    <row r="1095" spans="1:17" x14ac:dyDescent="0.25">
      <c r="A1095" t="s">
        <v>1124</v>
      </c>
      <c r="B1095">
        <v>60.9</v>
      </c>
      <c r="C1095">
        <v>7.5998999999999999</v>
      </c>
      <c r="D1095" s="1">
        <v>3.77E-7</v>
      </c>
      <c r="E1095">
        <v>63</v>
      </c>
      <c r="G1095">
        <v>8</v>
      </c>
      <c r="H1095" t="s">
        <v>12</v>
      </c>
      <c r="I1095">
        <v>2</v>
      </c>
      <c r="J1095" t="s">
        <v>12</v>
      </c>
      <c r="K1095">
        <v>22</v>
      </c>
      <c r="L1095" t="s">
        <v>12</v>
      </c>
      <c r="M1095">
        <v>30</v>
      </c>
      <c r="N1095">
        <f t="shared" si="153"/>
        <v>215.13000000000002</v>
      </c>
      <c r="O1095">
        <f t="shared" si="154"/>
        <v>3.7186817273276621E-2</v>
      </c>
      <c r="P1095">
        <f t="shared" si="155"/>
        <v>9.2967043183191551E-3</v>
      </c>
      <c r="Q1095">
        <f t="shared" si="156"/>
        <v>0.10226374750151071</v>
      </c>
    </row>
    <row r="1096" spans="1:17" x14ac:dyDescent="0.25">
      <c r="A1096" t="s">
        <v>1125</v>
      </c>
      <c r="B1096">
        <v>60.9</v>
      </c>
      <c r="C1096">
        <v>7.6182999999999996</v>
      </c>
      <c r="D1096" s="1">
        <v>3.826E-7</v>
      </c>
      <c r="E1096">
        <v>63</v>
      </c>
      <c r="G1096">
        <v>4</v>
      </c>
      <c r="H1096" t="s">
        <v>12</v>
      </c>
      <c r="I1096">
        <v>2</v>
      </c>
      <c r="J1096" t="s">
        <v>12</v>
      </c>
      <c r="K1096">
        <v>12</v>
      </c>
      <c r="L1096" t="s">
        <v>12</v>
      </c>
      <c r="M1096">
        <v>31</v>
      </c>
      <c r="N1096">
        <f t="shared" si="153"/>
        <v>214.91500000000002</v>
      </c>
      <c r="O1096">
        <f t="shared" si="154"/>
        <v>1.8612009399064745E-2</v>
      </c>
      <c r="P1096">
        <f t="shared" si="155"/>
        <v>9.3060046995323727E-3</v>
      </c>
      <c r="Q1096">
        <f t="shared" si="156"/>
        <v>5.5836028197194236E-2</v>
      </c>
    </row>
    <row r="1097" spans="1:17" x14ac:dyDescent="0.25">
      <c r="A1097" t="s">
        <v>1126</v>
      </c>
      <c r="B1097">
        <v>60.9</v>
      </c>
      <c r="C1097">
        <v>7.6380999999999997</v>
      </c>
      <c r="D1097" s="1">
        <v>2.5240000000000001E-7</v>
      </c>
      <c r="E1097">
        <v>63</v>
      </c>
      <c r="G1097">
        <v>6</v>
      </c>
      <c r="H1097" t="s">
        <v>12</v>
      </c>
      <c r="I1097">
        <v>7</v>
      </c>
      <c r="J1097" t="s">
        <v>12</v>
      </c>
      <c r="K1097">
        <v>21</v>
      </c>
      <c r="L1097" t="s">
        <v>12</v>
      </c>
      <c r="M1097">
        <v>32</v>
      </c>
      <c r="N1097">
        <f t="shared" si="153"/>
        <v>214.70000000000002</v>
      </c>
      <c r="O1097">
        <f t="shared" si="154"/>
        <v>2.7945971122496506E-2</v>
      </c>
      <c r="P1097">
        <f t="shared" si="155"/>
        <v>3.2603632976245925E-2</v>
      </c>
      <c r="Q1097">
        <f t="shared" si="156"/>
        <v>9.7810898928737761E-2</v>
      </c>
    </row>
    <row r="1098" spans="1:17" x14ac:dyDescent="0.25">
      <c r="A1098" t="s">
        <v>1127</v>
      </c>
      <c r="B1098">
        <v>60.9</v>
      </c>
      <c r="C1098">
        <v>7.6577000000000002</v>
      </c>
      <c r="D1098" s="1">
        <v>3.2519999999999997E-7</v>
      </c>
      <c r="E1098">
        <v>63</v>
      </c>
      <c r="G1098">
        <v>4</v>
      </c>
      <c r="H1098" t="s">
        <v>12</v>
      </c>
      <c r="I1098">
        <v>6</v>
      </c>
      <c r="J1098" t="s">
        <v>12</v>
      </c>
      <c r="K1098">
        <v>16</v>
      </c>
      <c r="L1098" t="s">
        <v>12</v>
      </c>
      <c r="M1098">
        <v>33</v>
      </c>
      <c r="N1098">
        <f t="shared" si="153"/>
        <v>214.48500000000001</v>
      </c>
      <c r="O1098">
        <f t="shared" si="154"/>
        <v>1.8649322796465952E-2</v>
      </c>
      <c r="P1098">
        <f t="shared" si="155"/>
        <v>2.7973984194698927E-2</v>
      </c>
      <c r="Q1098">
        <f t="shared" si="156"/>
        <v>7.4597291185863807E-2</v>
      </c>
    </row>
    <row r="1099" spans="1:17" x14ac:dyDescent="0.25">
      <c r="A1099" t="s">
        <v>1128</v>
      </c>
      <c r="B1099">
        <v>60</v>
      </c>
      <c r="C1099">
        <v>7.6791999999999998</v>
      </c>
      <c r="D1099" s="1">
        <v>3.8249999999999999E-7</v>
      </c>
      <c r="E1099">
        <v>63</v>
      </c>
      <c r="G1099">
        <v>2</v>
      </c>
      <c r="H1099" t="s">
        <v>12</v>
      </c>
      <c r="I1099">
        <v>7</v>
      </c>
      <c r="J1099" t="s">
        <v>12</v>
      </c>
      <c r="K1099">
        <v>18.5</v>
      </c>
      <c r="L1099" t="s">
        <v>12</v>
      </c>
      <c r="M1099">
        <v>34</v>
      </c>
      <c r="N1099">
        <f t="shared" si="153"/>
        <v>214.27</v>
      </c>
      <c r="O1099">
        <f t="shared" si="154"/>
        <v>9.3340178279740504E-3</v>
      </c>
      <c r="P1099">
        <f t="shared" si="155"/>
        <v>3.2669062397909177E-2</v>
      </c>
      <c r="Q1099">
        <f t="shared" si="156"/>
        <v>8.6339664908759967E-2</v>
      </c>
    </row>
    <row r="1100" spans="1:17" x14ac:dyDescent="0.25">
      <c r="A1100" t="s">
        <v>1129</v>
      </c>
      <c r="B1100">
        <v>60.9</v>
      </c>
      <c r="C1100">
        <v>7.7012</v>
      </c>
      <c r="D1100" s="1">
        <v>3.826E-7</v>
      </c>
      <c r="E1100">
        <v>63</v>
      </c>
      <c r="G1100">
        <v>0</v>
      </c>
      <c r="H1100" t="s">
        <v>12</v>
      </c>
      <c r="I1100">
        <v>4</v>
      </c>
      <c r="J1100" t="s">
        <v>12</v>
      </c>
      <c r="K1100">
        <v>19</v>
      </c>
      <c r="L1100" t="s">
        <v>12</v>
      </c>
      <c r="M1100">
        <v>35</v>
      </c>
      <c r="N1100">
        <f t="shared" si="153"/>
        <v>214.05500000000001</v>
      </c>
      <c r="O1100">
        <f t="shared" si="154"/>
        <v>0</v>
      </c>
      <c r="P1100">
        <f t="shared" si="155"/>
        <v>1.8686786106374528E-2</v>
      </c>
      <c r="Q1100">
        <f t="shared" si="156"/>
        <v>8.8762234005279009E-2</v>
      </c>
    </row>
    <row r="1101" spans="1:17" x14ac:dyDescent="0.25">
      <c r="A1101" t="s">
        <v>1130</v>
      </c>
      <c r="B1101">
        <v>60</v>
      </c>
      <c r="C1101">
        <v>7.7206000000000001</v>
      </c>
      <c r="D1101" s="1">
        <v>3.0450000000000001E-7</v>
      </c>
      <c r="E1101">
        <v>63</v>
      </c>
      <c r="G1101">
        <v>4</v>
      </c>
      <c r="H1101" t="s">
        <v>12</v>
      </c>
      <c r="I1101">
        <v>5</v>
      </c>
      <c r="J1101" t="s">
        <v>12</v>
      </c>
      <c r="K1101">
        <v>23</v>
      </c>
      <c r="L1101" t="s">
        <v>12</v>
      </c>
      <c r="M1101">
        <v>36</v>
      </c>
      <c r="N1101">
        <f t="shared" si="153"/>
        <v>213.84</v>
      </c>
      <c r="O1101">
        <f t="shared" si="154"/>
        <v>1.8705574261129815E-2</v>
      </c>
      <c r="P1101">
        <f t="shared" si="155"/>
        <v>2.3381967826412272E-2</v>
      </c>
      <c r="Q1101">
        <f t="shared" si="156"/>
        <v>0.10755705200149644</v>
      </c>
    </row>
    <row r="1102" spans="1:17" x14ac:dyDescent="0.25">
      <c r="A1102" t="s">
        <v>1131</v>
      </c>
      <c r="B1102">
        <v>60.9</v>
      </c>
      <c r="C1102">
        <v>7.7375999999999996</v>
      </c>
      <c r="D1102" s="1">
        <v>3.8099999999999998E-7</v>
      </c>
      <c r="E1102">
        <v>63</v>
      </c>
      <c r="G1102">
        <v>2</v>
      </c>
      <c r="H1102" t="s">
        <v>12</v>
      </c>
      <c r="I1102">
        <v>2</v>
      </c>
      <c r="J1102" t="s">
        <v>12</v>
      </c>
      <c r="K1102">
        <v>25</v>
      </c>
      <c r="L1102" t="s">
        <v>12</v>
      </c>
      <c r="M1102">
        <v>37</v>
      </c>
      <c r="N1102">
        <f t="shared" si="153"/>
        <v>213.625</v>
      </c>
      <c r="O1102">
        <f t="shared" si="154"/>
        <v>9.3622001170275016E-3</v>
      </c>
      <c r="P1102">
        <f t="shared" si="155"/>
        <v>9.3622001170275016E-3</v>
      </c>
      <c r="Q1102">
        <f t="shared" si="156"/>
        <v>0.11702750146284377</v>
      </c>
    </row>
    <row r="1103" spans="1:17" x14ac:dyDescent="0.25">
      <c r="A1103" t="s">
        <v>1132</v>
      </c>
      <c r="B1103">
        <v>60.9</v>
      </c>
      <c r="C1103">
        <v>7.7568999999999999</v>
      </c>
      <c r="D1103" s="1">
        <v>3.7619999999999999E-7</v>
      </c>
      <c r="E1103">
        <v>63</v>
      </c>
      <c r="G1103">
        <v>3</v>
      </c>
      <c r="H1103" t="s">
        <v>12</v>
      </c>
      <c r="I1103">
        <v>7</v>
      </c>
      <c r="J1103" t="s">
        <v>12</v>
      </c>
      <c r="K1103">
        <v>23</v>
      </c>
      <c r="L1103" t="s">
        <v>12</v>
      </c>
      <c r="M1103">
        <v>38</v>
      </c>
      <c r="N1103">
        <f t="shared" si="153"/>
        <v>213.41000000000003</v>
      </c>
      <c r="O1103">
        <f t="shared" si="154"/>
        <v>1.4057448104587412E-2</v>
      </c>
      <c r="P1103">
        <f t="shared" si="155"/>
        <v>3.2800712244037293E-2</v>
      </c>
      <c r="Q1103">
        <f t="shared" si="156"/>
        <v>0.10777376880183683</v>
      </c>
    </row>
    <row r="1104" spans="1:17" x14ac:dyDescent="0.25">
      <c r="A1104" t="s">
        <v>1133</v>
      </c>
      <c r="B1104">
        <v>60.9</v>
      </c>
      <c r="C1104">
        <v>7.7790999999999997</v>
      </c>
      <c r="D1104" s="1">
        <v>3.8290000000000002E-7</v>
      </c>
      <c r="E1104">
        <v>63</v>
      </c>
      <c r="G1104">
        <v>6</v>
      </c>
      <c r="H1104" t="s">
        <v>12</v>
      </c>
      <c r="I1104">
        <v>9</v>
      </c>
      <c r="J1104" t="s">
        <v>12</v>
      </c>
      <c r="K1104">
        <v>31</v>
      </c>
      <c r="L1104" t="s">
        <v>12</v>
      </c>
      <c r="M1104">
        <v>39</v>
      </c>
      <c r="N1104">
        <f t="shared" si="153"/>
        <v>213.19500000000002</v>
      </c>
      <c r="O1104">
        <f t="shared" si="154"/>
        <v>2.8143249138112992E-2</v>
      </c>
      <c r="P1104">
        <f t="shared" si="155"/>
        <v>4.221487370716949E-2</v>
      </c>
      <c r="Q1104">
        <f t="shared" si="156"/>
        <v>0.1454067872135838</v>
      </c>
    </row>
    <row r="1105" spans="1:17" x14ac:dyDescent="0.25">
      <c r="A1105" t="s">
        <v>1134</v>
      </c>
      <c r="B1105">
        <v>60.9</v>
      </c>
      <c r="C1105">
        <v>7.8</v>
      </c>
      <c r="D1105" s="1">
        <v>3.8290000000000002E-7</v>
      </c>
      <c r="E1105">
        <v>63</v>
      </c>
      <c r="G1105">
        <v>3</v>
      </c>
      <c r="H1105" t="s">
        <v>12</v>
      </c>
      <c r="I1105">
        <v>2</v>
      </c>
      <c r="J1105" t="s">
        <v>12</v>
      </c>
      <c r="K1105">
        <v>25</v>
      </c>
      <c r="L1105" t="s">
        <v>12</v>
      </c>
      <c r="M1105">
        <v>40</v>
      </c>
      <c r="N1105">
        <f t="shared" si="153"/>
        <v>212.98000000000002</v>
      </c>
      <c r="O1105">
        <f t="shared" si="154"/>
        <v>1.40858296553667E-2</v>
      </c>
      <c r="P1105">
        <f t="shared" si="155"/>
        <v>9.3905531035778003E-3</v>
      </c>
      <c r="Q1105">
        <f t="shared" si="156"/>
        <v>0.1173819137947225</v>
      </c>
    </row>
    <row r="1106" spans="1:17" x14ac:dyDescent="0.25">
      <c r="A1106" t="s">
        <v>1135</v>
      </c>
      <c r="B1106">
        <v>60.9</v>
      </c>
      <c r="C1106">
        <v>7.8227000000000002</v>
      </c>
      <c r="D1106" s="1">
        <v>3.8270000000000001E-7</v>
      </c>
      <c r="E1106">
        <v>63</v>
      </c>
      <c r="G1106">
        <v>5</v>
      </c>
      <c r="H1106" t="s">
        <v>12</v>
      </c>
      <c r="I1106">
        <v>7</v>
      </c>
      <c r="J1106" t="s">
        <v>12</v>
      </c>
      <c r="K1106">
        <v>27</v>
      </c>
      <c r="L1106" t="s">
        <v>12</v>
      </c>
      <c r="M1106">
        <v>41</v>
      </c>
      <c r="N1106">
        <f t="shared" si="153"/>
        <v>212.76500000000001</v>
      </c>
      <c r="O1106">
        <f t="shared" si="154"/>
        <v>2.3500105750475876E-2</v>
      </c>
      <c r="P1106">
        <f t="shared" si="155"/>
        <v>3.2900148050666225E-2</v>
      </c>
      <c r="Q1106">
        <f t="shared" si="156"/>
        <v>0.12690057105256972</v>
      </c>
    </row>
    <row r="1107" spans="1:17" x14ac:dyDescent="0.25">
      <c r="A1107" t="s">
        <v>1136</v>
      </c>
      <c r="B1107">
        <v>60.9</v>
      </c>
      <c r="C1107">
        <v>7.8399000000000001</v>
      </c>
      <c r="D1107" s="1">
        <v>2.938E-7</v>
      </c>
      <c r="E1107">
        <v>63</v>
      </c>
      <c r="G1107">
        <v>1</v>
      </c>
      <c r="H1107" t="s">
        <v>12</v>
      </c>
      <c r="I1107">
        <v>10</v>
      </c>
      <c r="J1107" t="s">
        <v>12</v>
      </c>
      <c r="K1107">
        <v>29.5</v>
      </c>
      <c r="L1107" t="s">
        <v>12</v>
      </c>
      <c r="M1107">
        <v>42</v>
      </c>
      <c r="N1107">
        <f t="shared" si="153"/>
        <v>212.55</v>
      </c>
      <c r="O1107">
        <f t="shared" si="154"/>
        <v>4.7047753469771818E-3</v>
      </c>
      <c r="P1107">
        <f t="shared" si="155"/>
        <v>4.7047753469771816E-2</v>
      </c>
      <c r="Q1107">
        <f t="shared" si="156"/>
        <v>0.13879087273582685</v>
      </c>
    </row>
    <row r="1108" spans="1:17" x14ac:dyDescent="0.25">
      <c r="A1108" t="s">
        <v>1137</v>
      </c>
      <c r="B1108">
        <v>60</v>
      </c>
      <c r="C1108">
        <v>7.8605999999999998</v>
      </c>
      <c r="D1108" s="1">
        <v>3.3179999999999999E-7</v>
      </c>
      <c r="E1108">
        <v>63</v>
      </c>
      <c r="G1108">
        <v>4</v>
      </c>
      <c r="H1108" t="s">
        <v>12</v>
      </c>
      <c r="I1108">
        <v>6</v>
      </c>
      <c r="J1108" t="s">
        <v>12</v>
      </c>
      <c r="K1108">
        <v>35</v>
      </c>
      <c r="L1108" t="s">
        <v>12</v>
      </c>
      <c r="M1108">
        <v>43</v>
      </c>
      <c r="N1108">
        <f t="shared" si="153"/>
        <v>212.33500000000001</v>
      </c>
      <c r="O1108">
        <f t="shared" si="154"/>
        <v>1.8838156686368238E-2</v>
      </c>
      <c r="P1108">
        <f t="shared" si="155"/>
        <v>2.8257235029552356E-2</v>
      </c>
      <c r="Q1108">
        <f t="shared" si="156"/>
        <v>0.16483387100572208</v>
      </c>
    </row>
    <row r="1109" spans="1:17" x14ac:dyDescent="0.25">
      <c r="A1109" t="s">
        <v>1138</v>
      </c>
      <c r="B1109">
        <v>60.9</v>
      </c>
      <c r="C1109">
        <v>7.8784000000000001</v>
      </c>
      <c r="D1109" s="1">
        <v>3.4210000000000003E-7</v>
      </c>
      <c r="E1109">
        <v>63</v>
      </c>
      <c r="G1109">
        <v>8</v>
      </c>
      <c r="H1109" t="s">
        <v>12</v>
      </c>
      <c r="I1109">
        <v>10</v>
      </c>
      <c r="J1109" t="s">
        <v>12</v>
      </c>
      <c r="K1109">
        <v>42</v>
      </c>
      <c r="L1109" t="s">
        <v>12</v>
      </c>
      <c r="M1109">
        <v>44</v>
      </c>
      <c r="N1109">
        <f t="shared" si="153"/>
        <v>212.12</v>
      </c>
      <c r="O1109">
        <f t="shared" si="154"/>
        <v>3.7714501225721286E-2</v>
      </c>
      <c r="P1109">
        <f t="shared" si="155"/>
        <v>4.7143126532151608E-2</v>
      </c>
      <c r="Q1109">
        <f t="shared" si="156"/>
        <v>0.19800113143503678</v>
      </c>
    </row>
    <row r="1110" spans="1:17" x14ac:dyDescent="0.25">
      <c r="A1110" t="s">
        <v>1139</v>
      </c>
      <c r="B1110">
        <v>60.9</v>
      </c>
      <c r="C1110">
        <v>7.8994999999999997</v>
      </c>
      <c r="D1110" s="1">
        <v>3.8290000000000002E-7</v>
      </c>
      <c r="E1110">
        <v>63</v>
      </c>
      <c r="G1110">
        <v>10</v>
      </c>
      <c r="H1110" t="s">
        <v>12</v>
      </c>
      <c r="I1110">
        <v>7</v>
      </c>
      <c r="J1110" t="s">
        <v>12</v>
      </c>
      <c r="K1110">
        <v>32</v>
      </c>
      <c r="L1110" t="s">
        <v>12</v>
      </c>
      <c r="M1110">
        <v>45</v>
      </c>
      <c r="N1110">
        <f t="shared" si="153"/>
        <v>211.905</v>
      </c>
      <c r="O1110">
        <f t="shared" si="154"/>
        <v>4.71909582124065E-2</v>
      </c>
      <c r="P1110">
        <f t="shared" si="155"/>
        <v>3.3033670748684553E-2</v>
      </c>
      <c r="Q1110">
        <f t="shared" si="156"/>
        <v>0.15101106627970082</v>
      </c>
    </row>
    <row r="1111" spans="1:17" x14ac:dyDescent="0.25">
      <c r="A1111" t="s">
        <v>1140</v>
      </c>
      <c r="B1111">
        <v>60.9</v>
      </c>
      <c r="C1111">
        <v>7.9214000000000002</v>
      </c>
      <c r="D1111" s="1">
        <v>3.3319999999999999E-7</v>
      </c>
      <c r="E1111">
        <v>63</v>
      </c>
      <c r="G1111">
        <v>14</v>
      </c>
      <c r="H1111" t="s">
        <v>12</v>
      </c>
      <c r="I1111">
        <v>15</v>
      </c>
      <c r="J1111" t="s">
        <v>12</v>
      </c>
      <c r="K1111">
        <v>43.5</v>
      </c>
      <c r="L1111" t="s">
        <v>12</v>
      </c>
      <c r="M1111">
        <v>46</v>
      </c>
      <c r="N1111">
        <f t="shared" si="153"/>
        <v>211.69</v>
      </c>
      <c r="O1111">
        <f t="shared" si="154"/>
        <v>6.6134441872549479E-2</v>
      </c>
      <c r="P1111">
        <f t="shared" si="155"/>
        <v>7.0858330577731596E-2</v>
      </c>
      <c r="Q1111">
        <f t="shared" si="156"/>
        <v>0.20548915867542161</v>
      </c>
    </row>
    <row r="1112" spans="1:17" x14ac:dyDescent="0.25">
      <c r="A1112" t="s">
        <v>1141</v>
      </c>
      <c r="B1112">
        <v>60.9</v>
      </c>
      <c r="C1112">
        <v>7.9409999999999998</v>
      </c>
      <c r="D1112" s="1">
        <v>3.1419999999999999E-7</v>
      </c>
      <c r="E1112">
        <v>63</v>
      </c>
      <c r="G1112">
        <v>9</v>
      </c>
      <c r="H1112" t="s">
        <v>12</v>
      </c>
      <c r="I1112">
        <v>13</v>
      </c>
      <c r="J1112" t="s">
        <v>12</v>
      </c>
      <c r="K1112">
        <v>48</v>
      </c>
      <c r="L1112" t="s">
        <v>12</v>
      </c>
      <c r="M1112">
        <v>47</v>
      </c>
      <c r="N1112">
        <f t="shared" si="153"/>
        <v>211.47500000000002</v>
      </c>
      <c r="O1112">
        <f t="shared" si="154"/>
        <v>4.255822201205816E-2</v>
      </c>
      <c r="P1112">
        <f t="shared" si="155"/>
        <v>6.1472987350750671E-2</v>
      </c>
      <c r="Q1112">
        <f t="shared" si="156"/>
        <v>0.22697718406431017</v>
      </c>
    </row>
    <row r="1113" spans="1:17" x14ac:dyDescent="0.25">
      <c r="A1113" t="s">
        <v>1142</v>
      </c>
      <c r="B1113">
        <v>60.9</v>
      </c>
      <c r="C1113">
        <v>7.9589999999999996</v>
      </c>
      <c r="D1113" s="1">
        <v>3.8280000000000001E-7</v>
      </c>
      <c r="E1113">
        <v>63</v>
      </c>
      <c r="G1113">
        <v>14</v>
      </c>
      <c r="H1113" t="s">
        <v>12</v>
      </c>
      <c r="I1113">
        <v>23</v>
      </c>
      <c r="J1113" t="s">
        <v>12</v>
      </c>
      <c r="K1113">
        <v>55.5</v>
      </c>
      <c r="L1113" t="s">
        <v>12</v>
      </c>
      <c r="M1113">
        <v>48</v>
      </c>
      <c r="N1113">
        <f t="shared" si="153"/>
        <v>211.26000000000002</v>
      </c>
      <c r="O1113">
        <f t="shared" si="154"/>
        <v>6.6269052352551358E-2</v>
      </c>
      <c r="P1113">
        <f t="shared" si="155"/>
        <v>0.10887058600776293</v>
      </c>
      <c r="Q1113">
        <f t="shared" si="156"/>
        <v>0.26270945754047142</v>
      </c>
    </row>
    <row r="1114" spans="1:17" x14ac:dyDescent="0.25">
      <c r="A1114" t="s">
        <v>1143</v>
      </c>
      <c r="B1114">
        <v>60</v>
      </c>
      <c r="C1114">
        <v>7.9795999999999996</v>
      </c>
      <c r="D1114" s="1">
        <v>3.446E-7</v>
      </c>
      <c r="E1114">
        <v>63</v>
      </c>
      <c r="G1114">
        <v>15</v>
      </c>
      <c r="H1114" t="s">
        <v>12</v>
      </c>
      <c r="I1114">
        <v>10</v>
      </c>
      <c r="J1114" t="s">
        <v>12</v>
      </c>
      <c r="K1114">
        <v>43</v>
      </c>
      <c r="L1114" t="s">
        <v>12</v>
      </c>
      <c r="M1114">
        <v>49</v>
      </c>
      <c r="N1114">
        <f t="shared" si="153"/>
        <v>211.04500000000002</v>
      </c>
      <c r="O1114">
        <f t="shared" si="154"/>
        <v>7.1074889241630926E-2</v>
      </c>
      <c r="P1114">
        <f t="shared" si="155"/>
        <v>4.738325949442062E-2</v>
      </c>
      <c r="Q1114">
        <f t="shared" si="156"/>
        <v>0.20374801582600865</v>
      </c>
    </row>
    <row r="1115" spans="1:17" x14ac:dyDescent="0.25">
      <c r="A1115" t="s">
        <v>1144</v>
      </c>
      <c r="B1115">
        <v>60.9</v>
      </c>
      <c r="C1115">
        <v>8.0002999999999993</v>
      </c>
      <c r="D1115" s="1">
        <v>3.8290000000000002E-7</v>
      </c>
      <c r="E1115">
        <v>63</v>
      </c>
      <c r="G1115">
        <v>14</v>
      </c>
      <c r="H1115" t="s">
        <v>12</v>
      </c>
      <c r="I1115">
        <v>15</v>
      </c>
      <c r="J1115" t="s">
        <v>12</v>
      </c>
      <c r="K1115">
        <v>70</v>
      </c>
      <c r="L1115" t="s">
        <v>12</v>
      </c>
      <c r="M1115">
        <v>50</v>
      </c>
      <c r="N1115">
        <f t="shared" si="153"/>
        <v>210.83</v>
      </c>
      <c r="O1115">
        <f t="shared" si="154"/>
        <v>6.6404211924299197E-2</v>
      </c>
      <c r="P1115">
        <f t="shared" si="155"/>
        <v>7.1147369918891992E-2</v>
      </c>
      <c r="Q1115">
        <f t="shared" si="156"/>
        <v>0.33202105962149597</v>
      </c>
    </row>
    <row r="1116" spans="1:17" x14ac:dyDescent="0.25">
      <c r="A1116" t="s">
        <v>1145</v>
      </c>
      <c r="B1116">
        <v>60</v>
      </c>
      <c r="C1116">
        <v>8.0195000000000007</v>
      </c>
      <c r="D1116" s="1">
        <v>3.8270000000000001E-7</v>
      </c>
      <c r="E1116">
        <v>63</v>
      </c>
      <c r="G1116">
        <v>11</v>
      </c>
      <c r="H1116" t="s">
        <v>12</v>
      </c>
      <c r="I1116">
        <v>16</v>
      </c>
      <c r="J1116" t="s">
        <v>12</v>
      </c>
      <c r="K1116">
        <v>56.5</v>
      </c>
      <c r="L1116" t="s">
        <v>12</v>
      </c>
      <c r="M1116">
        <v>51</v>
      </c>
      <c r="N1116">
        <f t="shared" si="153"/>
        <v>210.61500000000001</v>
      </c>
      <c r="O1116">
        <f t="shared" si="154"/>
        <v>5.2227998955440016E-2</v>
      </c>
      <c r="P1116">
        <f t="shared" si="155"/>
        <v>7.5967998480640023E-2</v>
      </c>
      <c r="Q1116">
        <f t="shared" si="156"/>
        <v>0.26826199463476008</v>
      </c>
    </row>
    <row r="1117" spans="1:17" x14ac:dyDescent="0.25">
      <c r="A1117" t="s">
        <v>1146</v>
      </c>
      <c r="B1117">
        <v>60</v>
      </c>
      <c r="C1117">
        <v>8.0418000000000003</v>
      </c>
      <c r="D1117" s="1">
        <v>3.0209999999999999E-7</v>
      </c>
      <c r="E1117">
        <v>63</v>
      </c>
      <c r="G1117">
        <v>9</v>
      </c>
      <c r="H1117" t="s">
        <v>12</v>
      </c>
      <c r="I1117">
        <v>25</v>
      </c>
      <c r="J1117" t="s">
        <v>12</v>
      </c>
      <c r="K1117">
        <v>66.5</v>
      </c>
      <c r="L1117" t="s">
        <v>12</v>
      </c>
      <c r="M1117">
        <v>52</v>
      </c>
      <c r="N1117">
        <f t="shared" si="153"/>
        <v>210.4</v>
      </c>
      <c r="O1117">
        <f t="shared" si="154"/>
        <v>4.2775665399239542E-2</v>
      </c>
      <c r="P1117">
        <f t="shared" si="155"/>
        <v>0.1188212927756654</v>
      </c>
      <c r="Q1117">
        <f t="shared" si="156"/>
        <v>0.31606463878326996</v>
      </c>
    </row>
    <row r="1118" spans="1:17" x14ac:dyDescent="0.25">
      <c r="A1118" t="s">
        <v>1147</v>
      </c>
      <c r="B1118">
        <v>60.9</v>
      </c>
      <c r="C1118">
        <v>8.0611999999999995</v>
      </c>
      <c r="D1118" s="1">
        <v>3.7479999999999999E-7</v>
      </c>
      <c r="E1118">
        <v>63</v>
      </c>
      <c r="G1118">
        <v>14</v>
      </c>
      <c r="H1118" t="s">
        <v>12</v>
      </c>
      <c r="I1118">
        <v>18</v>
      </c>
      <c r="J1118" t="s">
        <v>12</v>
      </c>
      <c r="K1118">
        <v>71</v>
      </c>
      <c r="L1118" t="s">
        <v>12</v>
      </c>
      <c r="M1118">
        <v>53</v>
      </c>
      <c r="N1118">
        <f t="shared" si="153"/>
        <v>210.185</v>
      </c>
      <c r="O1118">
        <f t="shared" si="154"/>
        <v>6.660798820087066E-2</v>
      </c>
      <c r="P1118">
        <f t="shared" si="155"/>
        <v>8.5638841972547994E-2</v>
      </c>
      <c r="Q1118">
        <f t="shared" si="156"/>
        <v>0.33779765444727261</v>
      </c>
    </row>
    <row r="1119" spans="1:17" x14ac:dyDescent="0.25">
      <c r="A1119" t="s">
        <v>1148</v>
      </c>
      <c r="B1119">
        <v>60.9</v>
      </c>
      <c r="C1119">
        <v>8.0831</v>
      </c>
      <c r="D1119" s="1">
        <v>3.8319999999999999E-7</v>
      </c>
      <c r="E1119">
        <v>63</v>
      </c>
      <c r="G1119">
        <v>18</v>
      </c>
      <c r="H1119" t="s">
        <v>12</v>
      </c>
      <c r="I1119">
        <v>18</v>
      </c>
      <c r="J1119" t="s">
        <v>12</v>
      </c>
      <c r="K1119">
        <v>66</v>
      </c>
      <c r="L1119" t="s">
        <v>12</v>
      </c>
      <c r="M1119">
        <v>54</v>
      </c>
      <c r="N1119">
        <f t="shared" si="153"/>
        <v>209.97000000000003</v>
      </c>
      <c r="O1119">
        <f t="shared" si="154"/>
        <v>8.5726532361765959E-2</v>
      </c>
      <c r="P1119">
        <f t="shared" si="155"/>
        <v>8.5726532361765959E-2</v>
      </c>
      <c r="Q1119">
        <f t="shared" si="156"/>
        <v>0.31433061865980849</v>
      </c>
    </row>
    <row r="1120" spans="1:17" x14ac:dyDescent="0.25">
      <c r="A1120" t="s">
        <v>1149</v>
      </c>
      <c r="B1120">
        <v>60.9</v>
      </c>
      <c r="C1120">
        <v>8.1019000000000005</v>
      </c>
      <c r="D1120" s="1">
        <v>3.756E-7</v>
      </c>
      <c r="E1120">
        <v>63</v>
      </c>
      <c r="G1120">
        <v>15</v>
      </c>
      <c r="H1120" t="s">
        <v>12</v>
      </c>
      <c r="I1120">
        <v>21</v>
      </c>
      <c r="J1120" t="s">
        <v>12</v>
      </c>
      <c r="K1120">
        <v>86</v>
      </c>
      <c r="L1120" t="s">
        <v>12</v>
      </c>
      <c r="M1120">
        <v>55</v>
      </c>
      <c r="N1120">
        <f t="shared" si="153"/>
        <v>209.75500000000002</v>
      </c>
      <c r="O1120">
        <f t="shared" si="154"/>
        <v>7.1512002097685393E-2</v>
      </c>
      <c r="P1120">
        <f t="shared" si="155"/>
        <v>0.10011680293675954</v>
      </c>
      <c r="Q1120">
        <f t="shared" si="156"/>
        <v>0.41000214536006291</v>
      </c>
    </row>
    <row r="1121" spans="1:17" x14ac:dyDescent="0.25">
      <c r="A1121" t="s">
        <v>1150</v>
      </c>
      <c r="B1121">
        <v>60.9</v>
      </c>
      <c r="C1121">
        <v>8.1214999999999993</v>
      </c>
      <c r="D1121" s="1">
        <v>3.8270000000000001E-7</v>
      </c>
      <c r="E1121">
        <v>63</v>
      </c>
      <c r="G1121">
        <v>11</v>
      </c>
      <c r="H1121" t="s">
        <v>12</v>
      </c>
      <c r="I1121">
        <v>26</v>
      </c>
      <c r="J1121" t="s">
        <v>12</v>
      </c>
      <c r="K1121">
        <v>73.5</v>
      </c>
      <c r="L1121" t="s">
        <v>12</v>
      </c>
      <c r="M1121">
        <v>56</v>
      </c>
      <c r="N1121">
        <f t="shared" si="153"/>
        <v>209.54000000000002</v>
      </c>
      <c r="O1121">
        <f t="shared" si="154"/>
        <v>5.2495943495275359E-2</v>
      </c>
      <c r="P1121">
        <f t="shared" si="155"/>
        <v>0.12408132098883266</v>
      </c>
      <c r="Q1121">
        <f t="shared" si="156"/>
        <v>0.35076834971843079</v>
      </c>
    </row>
    <row r="1122" spans="1:17" x14ac:dyDescent="0.25">
      <c r="A1122" t="s">
        <v>1151</v>
      </c>
      <c r="B1122">
        <v>60.9</v>
      </c>
      <c r="C1122">
        <v>8.1387</v>
      </c>
      <c r="D1122" s="1">
        <v>3.262E-7</v>
      </c>
      <c r="E1122">
        <v>63</v>
      </c>
      <c r="G1122">
        <v>16</v>
      </c>
      <c r="H1122" t="s">
        <v>12</v>
      </c>
      <c r="I1122">
        <v>23</v>
      </c>
      <c r="J1122" t="s">
        <v>12</v>
      </c>
      <c r="K1122">
        <v>89.5</v>
      </c>
      <c r="L1122" t="s">
        <v>12</v>
      </c>
      <c r="M1122">
        <v>57</v>
      </c>
      <c r="N1122">
        <f t="shared" si="153"/>
        <v>209.32500000000002</v>
      </c>
      <c r="O1122">
        <f t="shared" si="154"/>
        <v>7.6436163860026274E-2</v>
      </c>
      <c r="P1122">
        <f t="shared" si="155"/>
        <v>0.10987698554878776</v>
      </c>
      <c r="Q1122">
        <f t="shared" si="156"/>
        <v>0.42756479159202193</v>
      </c>
    </row>
    <row r="1123" spans="1:17" x14ac:dyDescent="0.25">
      <c r="A1123" t="s">
        <v>1152</v>
      </c>
      <c r="B1123">
        <v>60.9</v>
      </c>
      <c r="C1123">
        <v>8.1609999999999996</v>
      </c>
      <c r="D1123" s="1">
        <v>3.8150000000000002E-7</v>
      </c>
      <c r="E1123">
        <v>63</v>
      </c>
      <c r="G1123">
        <v>20</v>
      </c>
      <c r="H1123" t="s">
        <v>12</v>
      </c>
      <c r="I1123">
        <v>24</v>
      </c>
      <c r="J1123" t="s">
        <v>12</v>
      </c>
      <c r="K1123">
        <v>93</v>
      </c>
      <c r="L1123" t="s">
        <v>12</v>
      </c>
      <c r="M1123">
        <v>58</v>
      </c>
      <c r="N1123">
        <f t="shared" si="153"/>
        <v>209.11</v>
      </c>
      <c r="O1123">
        <f t="shared" si="154"/>
        <v>9.5643441251016204E-2</v>
      </c>
      <c r="P1123">
        <f t="shared" si="155"/>
        <v>0.11477212950121944</v>
      </c>
      <c r="Q1123">
        <f t="shared" si="156"/>
        <v>0.44474200181722534</v>
      </c>
    </row>
    <row r="1124" spans="1:17" x14ac:dyDescent="0.25">
      <c r="A1124" t="s">
        <v>1153</v>
      </c>
      <c r="B1124">
        <v>60.9</v>
      </c>
      <c r="C1124">
        <v>8.1793999999999993</v>
      </c>
      <c r="D1124" s="1">
        <v>3.7590000000000002E-7</v>
      </c>
      <c r="E1124">
        <v>63</v>
      </c>
      <c r="G1124">
        <v>20</v>
      </c>
      <c r="H1124" t="s">
        <v>12</v>
      </c>
      <c r="I1124">
        <v>33</v>
      </c>
      <c r="J1124" t="s">
        <v>12</v>
      </c>
      <c r="K1124">
        <v>115.5</v>
      </c>
      <c r="L1124" t="s">
        <v>12</v>
      </c>
      <c r="M1124">
        <v>59</v>
      </c>
      <c r="N1124">
        <f t="shared" si="153"/>
        <v>208.89500000000001</v>
      </c>
      <c r="O1124">
        <f t="shared" si="154"/>
        <v>9.5741879891811668E-2</v>
      </c>
      <c r="P1124">
        <f t="shared" si="155"/>
        <v>0.15797410182148924</v>
      </c>
      <c r="Q1124">
        <f t="shared" si="156"/>
        <v>0.55290935637521244</v>
      </c>
    </row>
    <row r="1125" spans="1:17" x14ac:dyDescent="0.25">
      <c r="A1125" t="s">
        <v>1154</v>
      </c>
      <c r="B1125">
        <v>60.9</v>
      </c>
      <c r="C1125">
        <v>8.1992999999999991</v>
      </c>
      <c r="D1125" s="1">
        <v>3.749E-7</v>
      </c>
      <c r="E1125">
        <v>63</v>
      </c>
      <c r="G1125">
        <v>18</v>
      </c>
      <c r="H1125" t="s">
        <v>12</v>
      </c>
      <c r="I1125">
        <v>24</v>
      </c>
      <c r="J1125" t="s">
        <v>12</v>
      </c>
      <c r="K1125">
        <v>102</v>
      </c>
      <c r="L1125" t="s">
        <v>12</v>
      </c>
      <c r="M1125">
        <v>60</v>
      </c>
      <c r="N1125">
        <f t="shared" si="153"/>
        <v>208.68</v>
      </c>
      <c r="O1125">
        <f t="shared" si="154"/>
        <v>8.6256469235192632E-2</v>
      </c>
      <c r="P1125">
        <f t="shared" si="155"/>
        <v>0.11500862564692352</v>
      </c>
      <c r="Q1125">
        <f t="shared" si="156"/>
        <v>0.48878665899942492</v>
      </c>
    </row>
    <row r="1126" spans="1:17" x14ac:dyDescent="0.25">
      <c r="A1126" t="s">
        <v>1155</v>
      </c>
      <c r="B1126">
        <v>60</v>
      </c>
      <c r="C1126">
        <v>8.2181999999999995</v>
      </c>
      <c r="D1126" s="1">
        <v>3.7539999999999999E-7</v>
      </c>
      <c r="E1126">
        <v>63</v>
      </c>
      <c r="G1126">
        <v>20</v>
      </c>
      <c r="H1126" t="s">
        <v>12</v>
      </c>
      <c r="I1126">
        <v>20</v>
      </c>
      <c r="J1126" t="s">
        <v>12</v>
      </c>
      <c r="K1126">
        <v>93.5</v>
      </c>
      <c r="L1126" t="s">
        <v>12</v>
      </c>
      <c r="M1126">
        <v>61</v>
      </c>
      <c r="N1126">
        <f t="shared" si="153"/>
        <v>208.465</v>
      </c>
      <c r="O1126">
        <f t="shared" si="154"/>
        <v>9.5939366320485456E-2</v>
      </c>
      <c r="P1126">
        <f t="shared" si="155"/>
        <v>9.5939366320485456E-2</v>
      </c>
      <c r="Q1126">
        <f t="shared" si="156"/>
        <v>0.44851653754826948</v>
      </c>
    </row>
    <row r="1127" spans="1:17" x14ac:dyDescent="0.25">
      <c r="A1127" t="s">
        <v>1156</v>
      </c>
      <c r="B1127">
        <v>60.9</v>
      </c>
      <c r="C1127">
        <v>8.2390000000000008</v>
      </c>
      <c r="D1127" s="1">
        <v>3.7409999999999999E-7</v>
      </c>
      <c r="E1127">
        <v>63</v>
      </c>
      <c r="G1127">
        <v>18</v>
      </c>
      <c r="H1127" t="s">
        <v>12</v>
      </c>
      <c r="I1127">
        <v>22</v>
      </c>
      <c r="J1127" t="s">
        <v>12</v>
      </c>
      <c r="K1127">
        <v>119.5</v>
      </c>
      <c r="L1127" t="s">
        <v>12</v>
      </c>
      <c r="M1127">
        <v>62</v>
      </c>
      <c r="N1127">
        <f t="shared" si="153"/>
        <v>208.25</v>
      </c>
      <c r="O1127">
        <f t="shared" si="154"/>
        <v>8.6434573829531819E-2</v>
      </c>
      <c r="P1127">
        <f t="shared" si="155"/>
        <v>0.10564225690276111</v>
      </c>
      <c r="Q1127">
        <f t="shared" si="156"/>
        <v>0.57382953181272511</v>
      </c>
    </row>
    <row r="1128" spans="1:17" x14ac:dyDescent="0.25">
      <c r="A1128" t="s">
        <v>1157</v>
      </c>
      <c r="B1128">
        <v>60.9</v>
      </c>
      <c r="C1128">
        <v>8.2599</v>
      </c>
      <c r="D1128" s="1">
        <v>3.7399999999999999E-7</v>
      </c>
      <c r="E1128">
        <v>63</v>
      </c>
      <c r="G1128">
        <v>17</v>
      </c>
      <c r="H1128" t="s">
        <v>12</v>
      </c>
      <c r="I1128">
        <v>24</v>
      </c>
      <c r="J1128" t="s">
        <v>12</v>
      </c>
      <c r="K1128">
        <v>116.5</v>
      </c>
      <c r="L1128" t="s">
        <v>12</v>
      </c>
      <c r="M1128">
        <v>63</v>
      </c>
      <c r="N1128">
        <f t="shared" si="153"/>
        <v>208.03500000000003</v>
      </c>
      <c r="O1128">
        <f t="shared" si="154"/>
        <v>8.171701877087989E-2</v>
      </c>
      <c r="P1128">
        <f t="shared" si="155"/>
        <v>0.11536520297065396</v>
      </c>
      <c r="Q1128">
        <f t="shared" si="156"/>
        <v>0.56000192275338279</v>
      </c>
    </row>
    <row r="1129" spans="1:17" x14ac:dyDescent="0.25">
      <c r="A1129" t="s">
        <v>1158</v>
      </c>
      <c r="B1129">
        <v>60.9</v>
      </c>
      <c r="C1129">
        <v>8.2789000000000001</v>
      </c>
      <c r="D1129" s="1">
        <v>3.7459999999999998E-7</v>
      </c>
      <c r="E1129">
        <v>63</v>
      </c>
      <c r="G1129">
        <v>11</v>
      </c>
      <c r="H1129" t="s">
        <v>12</v>
      </c>
      <c r="I1129">
        <v>28</v>
      </c>
      <c r="J1129" t="s">
        <v>12</v>
      </c>
      <c r="K1129">
        <v>127</v>
      </c>
      <c r="L1129" t="s">
        <v>12</v>
      </c>
      <c r="M1129">
        <v>64</v>
      </c>
      <c r="N1129">
        <f t="shared" si="153"/>
        <v>207.82000000000002</v>
      </c>
      <c r="O1129">
        <f t="shared" si="154"/>
        <v>5.2930420556250593E-2</v>
      </c>
      <c r="P1129">
        <f t="shared" si="155"/>
        <v>0.13473197959772878</v>
      </c>
      <c r="Q1129">
        <f t="shared" si="156"/>
        <v>0.61110576460398414</v>
      </c>
    </row>
    <row r="1130" spans="1:17" x14ac:dyDescent="0.25">
      <c r="A1130" t="s">
        <v>1159</v>
      </c>
      <c r="B1130">
        <v>60.9</v>
      </c>
      <c r="C1130">
        <v>8.3010999999999999</v>
      </c>
      <c r="D1130" s="1">
        <v>3.7479999999999999E-7</v>
      </c>
      <c r="E1130">
        <v>63</v>
      </c>
      <c r="G1130">
        <v>8</v>
      </c>
      <c r="H1130" t="s">
        <v>12</v>
      </c>
      <c r="I1130">
        <v>23</v>
      </c>
      <c r="J1130" t="s">
        <v>12</v>
      </c>
      <c r="K1130">
        <v>100</v>
      </c>
      <c r="L1130" t="s">
        <v>12</v>
      </c>
      <c r="M1130">
        <v>65</v>
      </c>
      <c r="N1130">
        <f t="shared" ref="N1130:N1165" si="157">-0.215*M1130+221.58</f>
        <v>207.60500000000002</v>
      </c>
      <c r="O1130">
        <f t="shared" si="154"/>
        <v>3.8534717371932273E-2</v>
      </c>
      <c r="P1130">
        <f t="shared" si="155"/>
        <v>0.11078731244430529</v>
      </c>
      <c r="Q1130">
        <f t="shared" si="156"/>
        <v>0.4816839671491534</v>
      </c>
    </row>
    <row r="1131" spans="1:17" x14ac:dyDescent="0.25">
      <c r="A1131" t="s">
        <v>1160</v>
      </c>
      <c r="B1131">
        <v>60.9</v>
      </c>
      <c r="C1131">
        <v>8.3207000000000004</v>
      </c>
      <c r="D1131" s="1">
        <v>3.7430000000000001E-7</v>
      </c>
      <c r="E1131">
        <v>63</v>
      </c>
      <c r="G1131">
        <v>20</v>
      </c>
      <c r="H1131" t="s">
        <v>12</v>
      </c>
      <c r="I1131">
        <v>36</v>
      </c>
      <c r="J1131" t="s">
        <v>12</v>
      </c>
      <c r="K1131">
        <v>151</v>
      </c>
      <c r="L1131" t="s">
        <v>12</v>
      </c>
      <c r="M1131">
        <v>66</v>
      </c>
      <c r="N1131">
        <f t="shared" si="157"/>
        <v>207.39000000000001</v>
      </c>
      <c r="O1131">
        <f t="shared" si="154"/>
        <v>9.643666522011668E-2</v>
      </c>
      <c r="P1131">
        <f t="shared" si="155"/>
        <v>0.17358599739621003</v>
      </c>
      <c r="Q1131">
        <f t="shared" si="156"/>
        <v>0.7280968224118809</v>
      </c>
    </row>
    <row r="1132" spans="1:17" x14ac:dyDescent="0.25">
      <c r="A1132" t="s">
        <v>1161</v>
      </c>
      <c r="B1132">
        <v>60</v>
      </c>
      <c r="C1132">
        <v>8.3407999999999998</v>
      </c>
      <c r="D1132" s="1">
        <v>3.7469999999999999E-7</v>
      </c>
      <c r="E1132">
        <v>63</v>
      </c>
      <c r="G1132">
        <v>14</v>
      </c>
      <c r="H1132" t="s">
        <v>12</v>
      </c>
      <c r="I1132">
        <v>24</v>
      </c>
      <c r="J1132" t="s">
        <v>12</v>
      </c>
      <c r="K1132">
        <v>140</v>
      </c>
      <c r="L1132" t="s">
        <v>12</v>
      </c>
      <c r="M1132">
        <v>67</v>
      </c>
      <c r="N1132">
        <f t="shared" si="157"/>
        <v>207.17500000000001</v>
      </c>
      <c r="O1132">
        <f t="shared" si="154"/>
        <v>6.7575721008808973E-2</v>
      </c>
      <c r="P1132">
        <f t="shared" si="155"/>
        <v>0.11584409315795824</v>
      </c>
      <c r="Q1132">
        <f t="shared" si="156"/>
        <v>0.67575721008808975</v>
      </c>
    </row>
    <row r="1133" spans="1:17" x14ac:dyDescent="0.25">
      <c r="A1133" t="s">
        <v>1162</v>
      </c>
      <c r="B1133">
        <v>60</v>
      </c>
      <c r="C1133">
        <v>8.3597999999999999</v>
      </c>
      <c r="D1133" s="1">
        <v>2.6049999999999998E-7</v>
      </c>
      <c r="E1133">
        <v>63</v>
      </c>
      <c r="G1133">
        <v>22</v>
      </c>
      <c r="H1133" t="s">
        <v>12</v>
      </c>
      <c r="I1133">
        <v>31</v>
      </c>
      <c r="J1133" t="s">
        <v>12</v>
      </c>
      <c r="K1133">
        <v>143</v>
      </c>
      <c r="L1133" t="s">
        <v>12</v>
      </c>
      <c r="M1133">
        <v>68</v>
      </c>
      <c r="N1133">
        <f t="shared" si="157"/>
        <v>206.96</v>
      </c>
      <c r="O1133">
        <f t="shared" si="154"/>
        <v>0.10630073444143795</v>
      </c>
      <c r="P1133">
        <f t="shared" si="155"/>
        <v>0.14978739853111711</v>
      </c>
      <c r="Q1133">
        <f t="shared" si="156"/>
        <v>0.69095477386934667</v>
      </c>
    </row>
    <row r="1134" spans="1:17" x14ac:dyDescent="0.25">
      <c r="A1134" t="s">
        <v>1163</v>
      </c>
      <c r="B1134">
        <v>60.9</v>
      </c>
      <c r="C1134">
        <v>8.3804999999999996</v>
      </c>
      <c r="D1134" s="1">
        <v>3.3509999999999998E-7</v>
      </c>
      <c r="E1134">
        <v>63</v>
      </c>
      <c r="G1134">
        <v>12</v>
      </c>
      <c r="H1134" t="s">
        <v>12</v>
      </c>
      <c r="I1134">
        <v>30</v>
      </c>
      <c r="J1134" t="s">
        <v>12</v>
      </c>
      <c r="K1134">
        <v>151</v>
      </c>
      <c r="L1134" t="s">
        <v>12</v>
      </c>
      <c r="M1134">
        <v>69</v>
      </c>
      <c r="N1134">
        <f t="shared" si="157"/>
        <v>206.745</v>
      </c>
      <c r="O1134">
        <f t="shared" si="154"/>
        <v>5.8042516143074804E-2</v>
      </c>
      <c r="P1134">
        <f t="shared" si="155"/>
        <v>0.14510629035768699</v>
      </c>
      <c r="Q1134">
        <f t="shared" si="156"/>
        <v>0.73036832813369124</v>
      </c>
    </row>
    <row r="1135" spans="1:17" x14ac:dyDescent="0.25">
      <c r="A1135" t="s">
        <v>1164</v>
      </c>
      <c r="B1135">
        <v>60.9</v>
      </c>
      <c r="C1135">
        <v>8.4034999999999993</v>
      </c>
      <c r="D1135" s="1">
        <v>2.7599999999999998E-7</v>
      </c>
      <c r="E1135">
        <v>63</v>
      </c>
      <c r="G1135">
        <v>19</v>
      </c>
      <c r="H1135" t="s">
        <v>12</v>
      </c>
      <c r="I1135">
        <v>32</v>
      </c>
      <c r="J1135" t="s">
        <v>12</v>
      </c>
      <c r="K1135">
        <v>152</v>
      </c>
      <c r="L1135" t="s">
        <v>12</v>
      </c>
      <c r="M1135">
        <v>70</v>
      </c>
      <c r="N1135">
        <f t="shared" si="157"/>
        <v>206.53</v>
      </c>
      <c r="O1135">
        <f t="shared" si="154"/>
        <v>9.1996320147194111E-2</v>
      </c>
      <c r="P1135">
        <f t="shared" si="155"/>
        <v>0.15494117077422165</v>
      </c>
      <c r="Q1135">
        <f t="shared" si="156"/>
        <v>0.73597056117755288</v>
      </c>
    </row>
    <row r="1136" spans="1:17" x14ac:dyDescent="0.25">
      <c r="A1136" t="s">
        <v>1165</v>
      </c>
      <c r="B1136">
        <v>60.9</v>
      </c>
      <c r="C1136">
        <v>8.4186999999999994</v>
      </c>
      <c r="D1136" s="1">
        <v>3.6810000000000002E-7</v>
      </c>
      <c r="E1136">
        <v>63</v>
      </c>
      <c r="G1136">
        <v>17</v>
      </c>
      <c r="H1136" t="s">
        <v>12</v>
      </c>
      <c r="I1136">
        <v>29</v>
      </c>
      <c r="J1136" t="s">
        <v>12</v>
      </c>
      <c r="K1136">
        <v>158</v>
      </c>
      <c r="L1136" t="s">
        <v>12</v>
      </c>
      <c r="M1136">
        <v>71</v>
      </c>
      <c r="N1136">
        <f t="shared" si="157"/>
        <v>206.315</v>
      </c>
      <c r="O1136">
        <f t="shared" si="154"/>
        <v>8.2398274483193173E-2</v>
      </c>
      <c r="P1136">
        <f t="shared" si="155"/>
        <v>0.14056176235368248</v>
      </c>
      <c r="Q1136">
        <f t="shared" si="156"/>
        <v>0.76581925696144248</v>
      </c>
    </row>
    <row r="1137" spans="1:17" x14ac:dyDescent="0.25">
      <c r="A1137" t="s">
        <v>1166</v>
      </c>
      <c r="B1137">
        <v>60.9</v>
      </c>
      <c r="C1137">
        <v>8.4390999999999998</v>
      </c>
      <c r="D1137" s="1">
        <v>3.1609999999999998E-7</v>
      </c>
      <c r="E1137">
        <v>63</v>
      </c>
      <c r="G1137">
        <v>24</v>
      </c>
      <c r="H1137" t="s">
        <v>12</v>
      </c>
      <c r="I1137">
        <v>29</v>
      </c>
      <c r="J1137" t="s">
        <v>12</v>
      </c>
      <c r="K1137">
        <v>160</v>
      </c>
      <c r="L1137" t="s">
        <v>12</v>
      </c>
      <c r="M1137">
        <v>72</v>
      </c>
      <c r="N1137">
        <f t="shared" si="157"/>
        <v>206.10000000000002</v>
      </c>
      <c r="O1137">
        <f t="shared" si="154"/>
        <v>0.11644832605531294</v>
      </c>
      <c r="P1137">
        <f t="shared" si="155"/>
        <v>0.14070839398350313</v>
      </c>
      <c r="Q1137">
        <f t="shared" si="156"/>
        <v>0.77632217370208623</v>
      </c>
    </row>
    <row r="1138" spans="1:17" x14ac:dyDescent="0.25">
      <c r="A1138" t="s">
        <v>1167</v>
      </c>
      <c r="B1138">
        <v>60.9</v>
      </c>
      <c r="C1138">
        <v>8.4608000000000008</v>
      </c>
      <c r="D1138" s="1">
        <v>3.7360000000000001E-7</v>
      </c>
      <c r="E1138">
        <v>63</v>
      </c>
      <c r="G1138">
        <v>18</v>
      </c>
      <c r="H1138" t="s">
        <v>12</v>
      </c>
      <c r="I1138">
        <v>43</v>
      </c>
      <c r="J1138" t="s">
        <v>12</v>
      </c>
      <c r="K1138">
        <v>179.5</v>
      </c>
      <c r="L1138" t="s">
        <v>12</v>
      </c>
      <c r="M1138">
        <v>73</v>
      </c>
      <c r="N1138">
        <f t="shared" si="157"/>
        <v>205.88500000000002</v>
      </c>
      <c r="O1138">
        <f t="shared" si="154"/>
        <v>8.7427447361391061E-2</v>
      </c>
      <c r="P1138">
        <f t="shared" si="155"/>
        <v>0.2088544575855453</v>
      </c>
      <c r="Q1138">
        <f t="shared" si="156"/>
        <v>0.87184593340942751</v>
      </c>
    </row>
    <row r="1139" spans="1:17" x14ac:dyDescent="0.25">
      <c r="A1139" t="s">
        <v>1168</v>
      </c>
      <c r="B1139">
        <v>60.9</v>
      </c>
      <c r="C1139">
        <v>8.4801000000000002</v>
      </c>
      <c r="D1139" s="1">
        <v>3.6409999999999998E-7</v>
      </c>
      <c r="E1139">
        <v>63</v>
      </c>
      <c r="G1139">
        <v>12</v>
      </c>
      <c r="H1139" t="s">
        <v>12</v>
      </c>
      <c r="I1139">
        <v>32</v>
      </c>
      <c r="J1139" t="s">
        <v>12</v>
      </c>
      <c r="K1139">
        <v>170</v>
      </c>
      <c r="L1139" t="s">
        <v>12</v>
      </c>
      <c r="M1139">
        <v>74</v>
      </c>
      <c r="N1139">
        <f t="shared" si="157"/>
        <v>205.67000000000002</v>
      </c>
      <c r="O1139">
        <f t="shared" si="154"/>
        <v>5.8345893907716238E-2</v>
      </c>
      <c r="P1139">
        <f t="shared" si="155"/>
        <v>0.15558905042057664</v>
      </c>
      <c r="Q1139">
        <f t="shared" si="156"/>
        <v>0.82656683035931344</v>
      </c>
    </row>
    <row r="1140" spans="1:17" x14ac:dyDescent="0.25">
      <c r="A1140" t="s">
        <v>1169</v>
      </c>
      <c r="B1140">
        <v>60</v>
      </c>
      <c r="C1140">
        <v>8.5023999999999997</v>
      </c>
      <c r="D1140" s="1">
        <v>3.699E-7</v>
      </c>
      <c r="E1140">
        <v>63</v>
      </c>
      <c r="G1140">
        <v>20</v>
      </c>
      <c r="H1140" t="s">
        <v>12</v>
      </c>
      <c r="I1140">
        <v>36</v>
      </c>
      <c r="J1140" t="s">
        <v>12</v>
      </c>
      <c r="K1140">
        <v>179</v>
      </c>
      <c r="L1140" t="s">
        <v>12</v>
      </c>
      <c r="M1140">
        <v>75</v>
      </c>
      <c r="N1140">
        <f t="shared" si="157"/>
        <v>205.45500000000001</v>
      </c>
      <c r="O1140">
        <f t="shared" si="154"/>
        <v>9.7344917378501372E-2</v>
      </c>
      <c r="P1140">
        <f t="shared" si="155"/>
        <v>0.17522085128130246</v>
      </c>
      <c r="Q1140">
        <f t="shared" si="156"/>
        <v>0.87123701053758729</v>
      </c>
    </row>
    <row r="1141" spans="1:17" x14ac:dyDescent="0.25">
      <c r="A1141" t="s">
        <v>1170</v>
      </c>
      <c r="B1141">
        <v>60.9</v>
      </c>
      <c r="C1141">
        <v>8.5202000000000009</v>
      </c>
      <c r="D1141" s="1">
        <v>3.7300000000000002E-7</v>
      </c>
      <c r="E1141">
        <v>63</v>
      </c>
      <c r="G1141">
        <v>21</v>
      </c>
      <c r="H1141" t="s">
        <v>12</v>
      </c>
      <c r="I1141">
        <v>23</v>
      </c>
      <c r="J1141" t="s">
        <v>12</v>
      </c>
      <c r="K1141">
        <v>154</v>
      </c>
      <c r="L1141" t="s">
        <v>12</v>
      </c>
      <c r="M1141">
        <v>76</v>
      </c>
      <c r="N1141">
        <f t="shared" si="157"/>
        <v>205.24</v>
      </c>
      <c r="O1141">
        <f t="shared" si="154"/>
        <v>0.10231923601637108</v>
      </c>
      <c r="P1141">
        <f t="shared" si="155"/>
        <v>0.11206392516078736</v>
      </c>
      <c r="Q1141">
        <f t="shared" si="156"/>
        <v>0.75034106412005452</v>
      </c>
    </row>
    <row r="1142" spans="1:17" x14ac:dyDescent="0.25">
      <c r="A1142" t="s">
        <v>1171</v>
      </c>
      <c r="B1142">
        <v>60.9</v>
      </c>
      <c r="C1142">
        <v>8.5390999999999995</v>
      </c>
      <c r="D1142" s="1">
        <v>2.7729999999999998E-7</v>
      </c>
      <c r="E1142">
        <v>63</v>
      </c>
      <c r="G1142">
        <v>18</v>
      </c>
      <c r="H1142" t="s">
        <v>12</v>
      </c>
      <c r="I1142">
        <v>20</v>
      </c>
      <c r="J1142" t="s">
        <v>12</v>
      </c>
      <c r="K1142">
        <v>179.5</v>
      </c>
      <c r="L1142" t="s">
        <v>12</v>
      </c>
      <c r="M1142">
        <v>77</v>
      </c>
      <c r="N1142">
        <f t="shared" si="157"/>
        <v>205.02500000000001</v>
      </c>
      <c r="O1142">
        <f t="shared" si="154"/>
        <v>8.7794171442507007E-2</v>
      </c>
      <c r="P1142">
        <f t="shared" si="155"/>
        <v>9.7549079380563342E-2</v>
      </c>
      <c r="Q1142">
        <f t="shared" si="156"/>
        <v>0.87550298744055599</v>
      </c>
    </row>
    <row r="1143" spans="1:17" x14ac:dyDescent="0.25">
      <c r="A1143" t="s">
        <v>1172</v>
      </c>
      <c r="B1143">
        <v>60.9</v>
      </c>
      <c r="C1143">
        <v>8.5632999999999999</v>
      </c>
      <c r="D1143" s="1">
        <v>3.587E-7</v>
      </c>
      <c r="E1143">
        <v>63</v>
      </c>
      <c r="G1143">
        <v>19</v>
      </c>
      <c r="H1143" t="s">
        <v>12</v>
      </c>
      <c r="I1143">
        <v>31</v>
      </c>
      <c r="J1143" t="s">
        <v>12</v>
      </c>
      <c r="K1143">
        <v>206</v>
      </c>
      <c r="L1143" t="s">
        <v>12</v>
      </c>
      <c r="M1143">
        <v>78</v>
      </c>
      <c r="N1143">
        <f t="shared" si="157"/>
        <v>204.81</v>
      </c>
      <c r="O1143">
        <f t="shared" si="154"/>
        <v>9.2768907768175382E-2</v>
      </c>
      <c r="P1143">
        <f t="shared" si="155"/>
        <v>0.15135979688491771</v>
      </c>
      <c r="Q1143">
        <f t="shared" si="156"/>
        <v>1.0058102631707435</v>
      </c>
    </row>
    <row r="1144" spans="1:17" x14ac:dyDescent="0.25">
      <c r="A1144" t="s">
        <v>1173</v>
      </c>
      <c r="B1144">
        <v>60.9</v>
      </c>
      <c r="C1144">
        <v>8.5805000000000007</v>
      </c>
      <c r="D1144" s="1">
        <v>2.9299999999999999E-7</v>
      </c>
      <c r="E1144">
        <v>63</v>
      </c>
      <c r="G1144">
        <v>20</v>
      </c>
      <c r="H1144" t="s">
        <v>12</v>
      </c>
      <c r="I1144">
        <v>34</v>
      </c>
      <c r="J1144" t="s">
        <v>12</v>
      </c>
      <c r="K1144">
        <v>173.5</v>
      </c>
      <c r="L1144" t="s">
        <v>12</v>
      </c>
      <c r="M1144">
        <v>79</v>
      </c>
      <c r="N1144">
        <f t="shared" si="157"/>
        <v>204.59500000000003</v>
      </c>
      <c r="O1144">
        <f t="shared" ref="O1144:O1207" si="158">G1144/N1144</f>
        <v>9.7754099562550392E-2</v>
      </c>
      <c r="P1144">
        <f t="shared" ref="P1144:P1207" si="159">I1144/N1144</f>
        <v>0.16618196925633566</v>
      </c>
      <c r="Q1144">
        <f t="shared" ref="Q1144:Q1207" si="160">K1144/N1144</f>
        <v>0.84801681370512461</v>
      </c>
    </row>
    <row r="1145" spans="1:17" x14ac:dyDescent="0.25">
      <c r="A1145" t="s">
        <v>1174</v>
      </c>
      <c r="B1145">
        <v>60.9</v>
      </c>
      <c r="C1145">
        <v>8.5997000000000003</v>
      </c>
      <c r="D1145" s="1">
        <v>3.037E-7</v>
      </c>
      <c r="E1145">
        <v>63</v>
      </c>
      <c r="G1145">
        <v>18</v>
      </c>
      <c r="H1145" t="s">
        <v>12</v>
      </c>
      <c r="I1145">
        <v>24</v>
      </c>
      <c r="J1145" t="s">
        <v>12</v>
      </c>
      <c r="K1145">
        <v>190.5</v>
      </c>
      <c r="L1145" t="s">
        <v>12</v>
      </c>
      <c r="M1145">
        <v>80</v>
      </c>
      <c r="N1145">
        <f t="shared" si="157"/>
        <v>204.38000000000002</v>
      </c>
      <c r="O1145">
        <f t="shared" si="158"/>
        <v>8.8071239847343177E-2</v>
      </c>
      <c r="P1145">
        <f t="shared" si="159"/>
        <v>0.11742831979645757</v>
      </c>
      <c r="Q1145">
        <f t="shared" si="160"/>
        <v>0.93208728838438193</v>
      </c>
    </row>
    <row r="1146" spans="1:17" x14ac:dyDescent="0.25">
      <c r="A1146" t="s">
        <v>1175</v>
      </c>
      <c r="B1146">
        <v>60.9</v>
      </c>
      <c r="C1146">
        <v>8.6204999999999998</v>
      </c>
      <c r="D1146" s="1">
        <v>3.242E-7</v>
      </c>
      <c r="E1146">
        <v>63</v>
      </c>
      <c r="G1146">
        <v>10</v>
      </c>
      <c r="H1146" t="s">
        <v>12</v>
      </c>
      <c r="I1146">
        <v>31</v>
      </c>
      <c r="J1146" t="s">
        <v>12</v>
      </c>
      <c r="K1146">
        <v>165.5</v>
      </c>
      <c r="L1146" t="s">
        <v>12</v>
      </c>
      <c r="M1146">
        <v>81</v>
      </c>
      <c r="N1146">
        <f t="shared" si="157"/>
        <v>204.16500000000002</v>
      </c>
      <c r="O1146">
        <f t="shared" si="158"/>
        <v>4.8979991673401412E-2</v>
      </c>
      <c r="P1146">
        <f t="shared" si="159"/>
        <v>0.15183797418754438</v>
      </c>
      <c r="Q1146">
        <f t="shared" si="160"/>
        <v>0.8106188621947934</v>
      </c>
    </row>
    <row r="1147" spans="1:17" x14ac:dyDescent="0.25">
      <c r="A1147" t="s">
        <v>1176</v>
      </c>
      <c r="B1147">
        <v>60.9</v>
      </c>
      <c r="C1147">
        <v>8.6382999999999992</v>
      </c>
      <c r="D1147" s="1">
        <v>3.727E-7</v>
      </c>
      <c r="E1147">
        <v>63</v>
      </c>
      <c r="G1147">
        <v>11</v>
      </c>
      <c r="H1147" t="s">
        <v>12</v>
      </c>
      <c r="I1147">
        <v>23</v>
      </c>
      <c r="J1147" t="s">
        <v>12</v>
      </c>
      <c r="K1147">
        <v>191</v>
      </c>
      <c r="L1147" t="s">
        <v>12</v>
      </c>
      <c r="M1147">
        <v>82</v>
      </c>
      <c r="N1147">
        <f t="shared" si="157"/>
        <v>203.95000000000002</v>
      </c>
      <c r="O1147">
        <f t="shared" si="158"/>
        <v>5.3934787938220145E-2</v>
      </c>
      <c r="P1147">
        <f t="shared" si="159"/>
        <v>0.1127727384162785</v>
      </c>
      <c r="Q1147">
        <f t="shared" si="160"/>
        <v>0.93650404510909524</v>
      </c>
    </row>
    <row r="1148" spans="1:17" x14ac:dyDescent="0.25">
      <c r="A1148" t="s">
        <v>1177</v>
      </c>
      <c r="B1148">
        <v>60.9</v>
      </c>
      <c r="C1148">
        <v>8.6591000000000005</v>
      </c>
      <c r="D1148" s="1">
        <v>2.8780000000000002E-7</v>
      </c>
      <c r="E1148">
        <v>63</v>
      </c>
      <c r="G1148">
        <v>17</v>
      </c>
      <c r="H1148" t="s">
        <v>12</v>
      </c>
      <c r="I1148">
        <v>29</v>
      </c>
      <c r="J1148" t="s">
        <v>12</v>
      </c>
      <c r="K1148">
        <v>174.5</v>
      </c>
      <c r="L1148" t="s">
        <v>12</v>
      </c>
      <c r="M1148">
        <v>83</v>
      </c>
      <c r="N1148">
        <f t="shared" si="157"/>
        <v>203.73500000000001</v>
      </c>
      <c r="O1148">
        <f t="shared" si="158"/>
        <v>8.3441725771222414E-2</v>
      </c>
      <c r="P1148">
        <f t="shared" si="159"/>
        <v>0.1423417674920853</v>
      </c>
      <c r="Q1148">
        <f t="shared" si="160"/>
        <v>0.85650477335754771</v>
      </c>
    </row>
    <row r="1149" spans="1:17" x14ac:dyDescent="0.25">
      <c r="A1149" t="s">
        <v>1178</v>
      </c>
      <c r="B1149">
        <v>60.9</v>
      </c>
      <c r="C1149">
        <v>8.6806999999999999</v>
      </c>
      <c r="D1149" s="1">
        <v>3.7220000000000001E-7</v>
      </c>
      <c r="E1149">
        <v>63</v>
      </c>
      <c r="G1149">
        <v>19</v>
      </c>
      <c r="H1149" t="s">
        <v>12</v>
      </c>
      <c r="I1149">
        <v>27</v>
      </c>
      <c r="J1149" t="s">
        <v>12</v>
      </c>
      <c r="K1149">
        <v>198</v>
      </c>
      <c r="L1149" t="s">
        <v>12</v>
      </c>
      <c r="M1149">
        <v>84</v>
      </c>
      <c r="N1149">
        <f t="shared" si="157"/>
        <v>203.52</v>
      </c>
      <c r="O1149">
        <f t="shared" si="158"/>
        <v>9.3356918238993711E-2</v>
      </c>
      <c r="P1149">
        <f t="shared" si="159"/>
        <v>0.13266509433962265</v>
      </c>
      <c r="Q1149">
        <f t="shared" si="160"/>
        <v>0.972877358490566</v>
      </c>
    </row>
    <row r="1150" spans="1:17" x14ac:dyDescent="0.25">
      <c r="A1150" t="s">
        <v>1179</v>
      </c>
      <c r="B1150">
        <v>60.9</v>
      </c>
      <c r="C1150">
        <v>8.6997</v>
      </c>
      <c r="D1150" s="1">
        <v>3.721E-7</v>
      </c>
      <c r="E1150">
        <v>63</v>
      </c>
      <c r="G1150">
        <v>11</v>
      </c>
      <c r="H1150" t="s">
        <v>12</v>
      </c>
      <c r="I1150">
        <v>23</v>
      </c>
      <c r="J1150" t="s">
        <v>12</v>
      </c>
      <c r="K1150">
        <v>204.5</v>
      </c>
      <c r="L1150" t="s">
        <v>12</v>
      </c>
      <c r="M1150">
        <v>85</v>
      </c>
      <c r="N1150">
        <f t="shared" si="157"/>
        <v>203.30500000000001</v>
      </c>
      <c r="O1150">
        <f t="shared" si="158"/>
        <v>5.4105900002459358E-2</v>
      </c>
      <c r="P1150">
        <f t="shared" si="159"/>
        <v>0.11313051818696047</v>
      </c>
      <c r="Q1150">
        <f t="shared" si="160"/>
        <v>1.0058778682275398</v>
      </c>
    </row>
    <row r="1151" spans="1:17" x14ac:dyDescent="0.25">
      <c r="A1151" t="s">
        <v>1180</v>
      </c>
      <c r="B1151">
        <v>60.9</v>
      </c>
      <c r="C1151">
        <v>8.7193000000000005</v>
      </c>
      <c r="D1151" s="1">
        <v>3.4299999999999999E-7</v>
      </c>
      <c r="E1151">
        <v>63</v>
      </c>
      <c r="G1151">
        <v>12</v>
      </c>
      <c r="H1151" t="s">
        <v>12</v>
      </c>
      <c r="I1151">
        <v>27</v>
      </c>
      <c r="J1151" t="s">
        <v>12</v>
      </c>
      <c r="K1151">
        <v>173.5</v>
      </c>
      <c r="L1151" t="s">
        <v>12</v>
      </c>
      <c r="M1151">
        <v>86</v>
      </c>
      <c r="N1151">
        <f t="shared" si="157"/>
        <v>203.09</v>
      </c>
      <c r="O1151">
        <f t="shared" si="158"/>
        <v>5.9087104239499727E-2</v>
      </c>
      <c r="P1151">
        <f t="shared" si="159"/>
        <v>0.13294598453887438</v>
      </c>
      <c r="Q1151">
        <f t="shared" si="160"/>
        <v>0.85430104879610025</v>
      </c>
    </row>
    <row r="1152" spans="1:17" x14ac:dyDescent="0.25">
      <c r="A1152" t="s">
        <v>1181</v>
      </c>
      <c r="B1152">
        <v>60.9</v>
      </c>
      <c r="C1152">
        <v>8.7405000000000008</v>
      </c>
      <c r="D1152" s="1">
        <v>3.721E-7</v>
      </c>
      <c r="E1152">
        <v>63</v>
      </c>
      <c r="G1152">
        <v>10</v>
      </c>
      <c r="H1152" t="s">
        <v>12</v>
      </c>
      <c r="I1152">
        <v>23</v>
      </c>
      <c r="J1152" t="s">
        <v>12</v>
      </c>
      <c r="K1152">
        <v>188.5</v>
      </c>
      <c r="L1152" t="s">
        <v>12</v>
      </c>
      <c r="M1152">
        <v>87</v>
      </c>
      <c r="N1152">
        <f t="shared" si="157"/>
        <v>202.875</v>
      </c>
      <c r="O1152">
        <f t="shared" si="158"/>
        <v>4.9291435613062227E-2</v>
      </c>
      <c r="P1152">
        <f t="shared" si="159"/>
        <v>0.11337030191004313</v>
      </c>
      <c r="Q1152">
        <f t="shared" si="160"/>
        <v>0.929143561306223</v>
      </c>
    </row>
    <row r="1153" spans="1:17" x14ac:dyDescent="0.25">
      <c r="A1153" t="s">
        <v>1182</v>
      </c>
      <c r="B1153">
        <v>60.9</v>
      </c>
      <c r="C1153">
        <v>8.7609999999999992</v>
      </c>
      <c r="D1153" s="1">
        <v>3.2150000000000001E-7</v>
      </c>
      <c r="E1153">
        <v>63</v>
      </c>
      <c r="G1153">
        <v>23</v>
      </c>
      <c r="H1153" t="s">
        <v>12</v>
      </c>
      <c r="I1153">
        <v>16</v>
      </c>
      <c r="J1153" t="s">
        <v>12</v>
      </c>
      <c r="K1153">
        <v>201</v>
      </c>
      <c r="L1153" t="s">
        <v>12</v>
      </c>
      <c r="M1153">
        <v>88</v>
      </c>
      <c r="N1153">
        <f t="shared" si="157"/>
        <v>202.66000000000003</v>
      </c>
      <c r="O1153">
        <f t="shared" si="158"/>
        <v>0.11349057534787327</v>
      </c>
      <c r="P1153">
        <f t="shared" si="159"/>
        <v>7.8949965459390106E-2</v>
      </c>
      <c r="Q1153">
        <f t="shared" si="160"/>
        <v>0.99180894108358819</v>
      </c>
    </row>
    <row r="1154" spans="1:17" x14ac:dyDescent="0.25">
      <c r="A1154" t="s">
        <v>1183</v>
      </c>
      <c r="B1154">
        <v>60.9</v>
      </c>
      <c r="C1154">
        <v>8.7809000000000008</v>
      </c>
      <c r="D1154" s="1">
        <v>3.1749999999999998E-7</v>
      </c>
      <c r="E1154">
        <v>63</v>
      </c>
      <c r="G1154">
        <v>11</v>
      </c>
      <c r="H1154" t="s">
        <v>12</v>
      </c>
      <c r="I1154">
        <v>26</v>
      </c>
      <c r="J1154" t="s">
        <v>12</v>
      </c>
      <c r="K1154">
        <v>213</v>
      </c>
      <c r="L1154" t="s">
        <v>12</v>
      </c>
      <c r="M1154">
        <v>89</v>
      </c>
      <c r="N1154">
        <f t="shared" si="157"/>
        <v>202.44500000000002</v>
      </c>
      <c r="O1154">
        <f t="shared" si="158"/>
        <v>5.4335745511126472E-2</v>
      </c>
      <c r="P1154">
        <f t="shared" si="159"/>
        <v>0.12842994393538984</v>
      </c>
      <c r="Q1154">
        <f t="shared" si="160"/>
        <v>1.0521376176245398</v>
      </c>
    </row>
    <row r="1155" spans="1:17" x14ac:dyDescent="0.25">
      <c r="A1155" t="s">
        <v>1184</v>
      </c>
      <c r="B1155">
        <v>60.9</v>
      </c>
      <c r="C1155">
        <v>8.7994000000000003</v>
      </c>
      <c r="D1155" s="1">
        <v>3.4659999999999999E-7</v>
      </c>
      <c r="E1155">
        <v>63</v>
      </c>
      <c r="G1155">
        <v>13</v>
      </c>
      <c r="H1155" t="s">
        <v>12</v>
      </c>
      <c r="I1155">
        <v>17</v>
      </c>
      <c r="J1155" t="s">
        <v>12</v>
      </c>
      <c r="K1155">
        <v>186.5</v>
      </c>
      <c r="L1155" t="s">
        <v>12</v>
      </c>
      <c r="M1155">
        <v>90</v>
      </c>
      <c r="N1155">
        <f t="shared" si="157"/>
        <v>202.23000000000002</v>
      </c>
      <c r="O1155">
        <f t="shared" si="158"/>
        <v>6.428324185333531E-2</v>
      </c>
      <c r="P1155">
        <f t="shared" si="159"/>
        <v>8.4062700885130778E-2</v>
      </c>
      <c r="Q1155">
        <f t="shared" si="160"/>
        <v>0.92221727735746417</v>
      </c>
    </row>
    <row r="1156" spans="1:17" x14ac:dyDescent="0.25">
      <c r="A1156" t="s">
        <v>1185</v>
      </c>
      <c r="B1156">
        <v>60.9</v>
      </c>
      <c r="C1156">
        <v>8.8208000000000002</v>
      </c>
      <c r="D1156" s="1">
        <v>3.7179999999999998E-7</v>
      </c>
      <c r="E1156">
        <v>63</v>
      </c>
      <c r="G1156">
        <v>10</v>
      </c>
      <c r="H1156" t="s">
        <v>12</v>
      </c>
      <c r="I1156">
        <v>19</v>
      </c>
      <c r="J1156" t="s">
        <v>12</v>
      </c>
      <c r="K1156">
        <v>183.5</v>
      </c>
      <c r="L1156" t="s">
        <v>12</v>
      </c>
      <c r="M1156">
        <v>91</v>
      </c>
      <c r="N1156">
        <f t="shared" si="157"/>
        <v>202.01500000000001</v>
      </c>
      <c r="O1156">
        <f t="shared" si="158"/>
        <v>4.9501274657822433E-2</v>
      </c>
      <c r="P1156">
        <f t="shared" si="159"/>
        <v>9.4052421849862622E-2</v>
      </c>
      <c r="Q1156">
        <f t="shared" si="160"/>
        <v>0.90834838997104173</v>
      </c>
    </row>
    <row r="1157" spans="1:17" x14ac:dyDescent="0.25">
      <c r="A1157" t="s">
        <v>1186</v>
      </c>
      <c r="B1157">
        <v>60.9</v>
      </c>
      <c r="C1157">
        <v>8.8414999999999999</v>
      </c>
      <c r="D1157" s="1">
        <v>3.1759999999999999E-7</v>
      </c>
      <c r="E1157">
        <v>63</v>
      </c>
      <c r="G1157">
        <v>13</v>
      </c>
      <c r="H1157" t="s">
        <v>12</v>
      </c>
      <c r="I1157">
        <v>37</v>
      </c>
      <c r="J1157" t="s">
        <v>12</v>
      </c>
      <c r="K1157">
        <v>238</v>
      </c>
      <c r="L1157" t="s">
        <v>12</v>
      </c>
      <c r="M1157">
        <v>92</v>
      </c>
      <c r="N1157">
        <f t="shared" si="157"/>
        <v>201.8</v>
      </c>
      <c r="O1157">
        <f t="shared" si="158"/>
        <v>6.4420218037661042E-2</v>
      </c>
      <c r="P1157">
        <f t="shared" si="159"/>
        <v>0.18334985133795836</v>
      </c>
      <c r="Q1157">
        <f t="shared" si="160"/>
        <v>1.1793855302279483</v>
      </c>
    </row>
    <row r="1158" spans="1:17" x14ac:dyDescent="0.25">
      <c r="A1158" t="s">
        <v>1187</v>
      </c>
      <c r="B1158">
        <v>60.9</v>
      </c>
      <c r="C1158">
        <v>8.8580000000000005</v>
      </c>
      <c r="D1158" s="1">
        <v>3.2049999999999999E-7</v>
      </c>
      <c r="E1158">
        <v>63</v>
      </c>
      <c r="G1158">
        <v>11</v>
      </c>
      <c r="H1158" t="s">
        <v>12</v>
      </c>
      <c r="I1158">
        <v>23</v>
      </c>
      <c r="J1158" t="s">
        <v>12</v>
      </c>
      <c r="K1158">
        <v>216.5</v>
      </c>
      <c r="L1158" t="s">
        <v>12</v>
      </c>
      <c r="M1158">
        <v>93</v>
      </c>
      <c r="N1158">
        <f t="shared" si="157"/>
        <v>201.58500000000001</v>
      </c>
      <c r="O1158">
        <f t="shared" si="158"/>
        <v>5.4567552149217449E-2</v>
      </c>
      <c r="P1158">
        <f t="shared" si="159"/>
        <v>0.11409579085745467</v>
      </c>
      <c r="Q1158">
        <f t="shared" si="160"/>
        <v>1.0739886400277798</v>
      </c>
    </row>
    <row r="1159" spans="1:17" x14ac:dyDescent="0.25">
      <c r="A1159" t="s">
        <v>1188</v>
      </c>
      <c r="B1159">
        <v>60.9</v>
      </c>
      <c r="C1159">
        <v>8.8810000000000002</v>
      </c>
      <c r="D1159" s="1">
        <v>3.3019999999999998E-7</v>
      </c>
      <c r="E1159">
        <v>63</v>
      </c>
      <c r="G1159">
        <v>16</v>
      </c>
      <c r="H1159" t="s">
        <v>12</v>
      </c>
      <c r="I1159">
        <v>24</v>
      </c>
      <c r="J1159" t="s">
        <v>12</v>
      </c>
      <c r="K1159">
        <v>230.5</v>
      </c>
      <c r="L1159" t="s">
        <v>12</v>
      </c>
      <c r="M1159">
        <v>94</v>
      </c>
      <c r="N1159">
        <f t="shared" si="157"/>
        <v>201.37</v>
      </c>
      <c r="O1159">
        <f t="shared" si="158"/>
        <v>7.9455728261409342E-2</v>
      </c>
      <c r="P1159">
        <f t="shared" si="159"/>
        <v>0.11918359239211401</v>
      </c>
      <c r="Q1159">
        <f t="shared" si="160"/>
        <v>1.1446590852659284</v>
      </c>
    </row>
    <row r="1160" spans="1:17" x14ac:dyDescent="0.25">
      <c r="A1160" t="s">
        <v>1189</v>
      </c>
      <c r="B1160">
        <v>60</v>
      </c>
      <c r="C1160">
        <v>8.9009999999999998</v>
      </c>
      <c r="D1160" s="1">
        <v>3.4200000000000002E-7</v>
      </c>
      <c r="E1160">
        <v>63</v>
      </c>
      <c r="G1160">
        <v>14</v>
      </c>
      <c r="H1160" t="s">
        <v>12</v>
      </c>
      <c r="I1160">
        <v>27</v>
      </c>
      <c r="J1160" t="s">
        <v>12</v>
      </c>
      <c r="K1160">
        <v>206.5</v>
      </c>
      <c r="L1160" t="s">
        <v>12</v>
      </c>
      <c r="M1160">
        <v>95</v>
      </c>
      <c r="N1160">
        <f t="shared" si="157"/>
        <v>201.155</v>
      </c>
      <c r="O1160">
        <f t="shared" si="158"/>
        <v>6.9598071139171283E-2</v>
      </c>
      <c r="P1160">
        <f t="shared" si="159"/>
        <v>0.13422485148268748</v>
      </c>
      <c r="Q1160">
        <f t="shared" si="160"/>
        <v>1.0265715493027765</v>
      </c>
    </row>
    <row r="1161" spans="1:17" x14ac:dyDescent="0.25">
      <c r="A1161" t="s">
        <v>1190</v>
      </c>
      <c r="B1161">
        <v>60.9</v>
      </c>
      <c r="C1161">
        <v>8.9209999999999994</v>
      </c>
      <c r="D1161" s="1">
        <v>3.6409999999999998E-7</v>
      </c>
      <c r="E1161">
        <v>63</v>
      </c>
      <c r="G1161">
        <v>15</v>
      </c>
      <c r="H1161" t="s">
        <v>12</v>
      </c>
      <c r="I1161">
        <v>33</v>
      </c>
      <c r="J1161" t="s">
        <v>12</v>
      </c>
      <c r="K1161">
        <v>203</v>
      </c>
      <c r="L1161" t="s">
        <v>12</v>
      </c>
      <c r="M1161">
        <v>96</v>
      </c>
      <c r="N1161">
        <f t="shared" si="157"/>
        <v>200.94</v>
      </c>
      <c r="O1161">
        <f t="shared" si="158"/>
        <v>7.4649148999701403E-2</v>
      </c>
      <c r="P1161">
        <f t="shared" si="159"/>
        <v>0.16422812779934309</v>
      </c>
      <c r="Q1161">
        <f t="shared" si="160"/>
        <v>1.0102518164626257</v>
      </c>
    </row>
    <row r="1162" spans="1:17" x14ac:dyDescent="0.25">
      <c r="A1162" t="s">
        <v>1191</v>
      </c>
      <c r="B1162">
        <v>60.9</v>
      </c>
      <c r="C1162">
        <v>8.9410000000000007</v>
      </c>
      <c r="D1162" s="1">
        <v>3.7170000000000003E-7</v>
      </c>
      <c r="E1162">
        <v>63</v>
      </c>
      <c r="G1162">
        <v>17</v>
      </c>
      <c r="H1162" t="s">
        <v>12</v>
      </c>
      <c r="I1162">
        <v>20</v>
      </c>
      <c r="J1162" t="s">
        <v>12</v>
      </c>
      <c r="K1162">
        <v>210</v>
      </c>
      <c r="L1162" t="s">
        <v>12</v>
      </c>
      <c r="M1162">
        <v>97</v>
      </c>
      <c r="N1162">
        <f t="shared" si="157"/>
        <v>200.72500000000002</v>
      </c>
      <c r="O1162">
        <f t="shared" si="158"/>
        <v>8.4692987918794357E-2</v>
      </c>
      <c r="P1162">
        <f t="shared" si="159"/>
        <v>9.9638809316228663E-2</v>
      </c>
      <c r="Q1162">
        <f t="shared" si="160"/>
        <v>1.046207497820401</v>
      </c>
    </row>
    <row r="1163" spans="1:17" x14ac:dyDescent="0.25">
      <c r="A1163" t="s">
        <v>1192</v>
      </c>
      <c r="B1163">
        <v>60.9</v>
      </c>
      <c r="C1163">
        <v>8.9613999999999994</v>
      </c>
      <c r="D1163" s="1">
        <v>3.6370000000000001E-7</v>
      </c>
      <c r="E1163">
        <v>63</v>
      </c>
      <c r="G1163">
        <v>8</v>
      </c>
      <c r="H1163" t="s">
        <v>12</v>
      </c>
      <c r="I1163">
        <v>16</v>
      </c>
      <c r="J1163" t="s">
        <v>12</v>
      </c>
      <c r="K1163">
        <v>188.5</v>
      </c>
      <c r="L1163" t="s">
        <v>12</v>
      </c>
      <c r="M1163">
        <v>98</v>
      </c>
      <c r="N1163">
        <f t="shared" si="157"/>
        <v>200.51000000000002</v>
      </c>
      <c r="O1163">
        <f t="shared" si="158"/>
        <v>3.9898259438431997E-2</v>
      </c>
      <c r="P1163">
        <f t="shared" si="159"/>
        <v>7.9796518876863995E-2</v>
      </c>
      <c r="Q1163">
        <f t="shared" si="160"/>
        <v>0.94010273801805389</v>
      </c>
    </row>
    <row r="1164" spans="1:17" x14ac:dyDescent="0.25">
      <c r="A1164" t="s">
        <v>1193</v>
      </c>
      <c r="B1164">
        <v>60.9</v>
      </c>
      <c r="C1164">
        <v>8.9796999999999993</v>
      </c>
      <c r="D1164" s="1">
        <v>3.7010000000000001E-7</v>
      </c>
      <c r="E1164">
        <v>63</v>
      </c>
      <c r="G1164">
        <v>7</v>
      </c>
      <c r="H1164" t="s">
        <v>12</v>
      </c>
      <c r="I1164">
        <v>30</v>
      </c>
      <c r="J1164" t="s">
        <v>12</v>
      </c>
      <c r="K1164">
        <v>223</v>
      </c>
      <c r="L1164" t="s">
        <v>12</v>
      </c>
      <c r="M1164">
        <v>99</v>
      </c>
      <c r="N1164">
        <f t="shared" si="157"/>
        <v>200.29500000000002</v>
      </c>
      <c r="O1164">
        <f t="shared" si="158"/>
        <v>3.4948451034723778E-2</v>
      </c>
      <c r="P1164">
        <f t="shared" si="159"/>
        <v>0.14977907586310191</v>
      </c>
      <c r="Q1164">
        <f t="shared" si="160"/>
        <v>1.1133577972490576</v>
      </c>
    </row>
    <row r="1165" spans="1:17" x14ac:dyDescent="0.25">
      <c r="A1165" t="s">
        <v>1194</v>
      </c>
      <c r="B1165">
        <v>60</v>
      </c>
      <c r="C1165">
        <v>8.9990000000000006</v>
      </c>
      <c r="D1165" s="1">
        <v>3.7109999999999998E-7</v>
      </c>
      <c r="E1165">
        <v>63</v>
      </c>
      <c r="G1165">
        <v>14</v>
      </c>
      <c r="H1165" t="s">
        <v>12</v>
      </c>
      <c r="I1165">
        <v>23</v>
      </c>
      <c r="J1165" t="s">
        <v>12</v>
      </c>
      <c r="K1165">
        <v>187</v>
      </c>
      <c r="L1165" t="s">
        <v>12</v>
      </c>
      <c r="M1165">
        <v>100</v>
      </c>
      <c r="N1165">
        <f t="shared" si="157"/>
        <v>200.08</v>
      </c>
      <c r="O1165">
        <f t="shared" si="158"/>
        <v>6.9972011195521794E-2</v>
      </c>
      <c r="P1165">
        <f t="shared" si="159"/>
        <v>0.11495401839264294</v>
      </c>
      <c r="Q1165">
        <f t="shared" si="160"/>
        <v>0.93462614954018386</v>
      </c>
    </row>
    <row r="1166" spans="1:17" x14ac:dyDescent="0.25">
      <c r="A1166" t="s">
        <v>1195</v>
      </c>
      <c r="B1166">
        <v>60.9</v>
      </c>
      <c r="C1166">
        <v>6.9997999999999996</v>
      </c>
      <c r="D1166" s="1">
        <v>2.8500000000000002E-7</v>
      </c>
      <c r="E1166">
        <v>63</v>
      </c>
      <c r="G1166">
        <v>0</v>
      </c>
      <c r="H1166" t="s">
        <v>12</v>
      </c>
      <c r="I1166">
        <v>1</v>
      </c>
      <c r="J1166" t="s">
        <v>12</v>
      </c>
      <c r="K1166">
        <v>1</v>
      </c>
      <c r="L1166" t="s">
        <v>12</v>
      </c>
      <c r="M1166">
        <v>0</v>
      </c>
      <c r="N1166">
        <f>-0.345*M1166+223.92</f>
        <v>223.92</v>
      </c>
      <c r="O1166">
        <f t="shared" si="158"/>
        <v>0</v>
      </c>
      <c r="P1166">
        <f t="shared" si="159"/>
        <v>4.4658806716684537E-3</v>
      </c>
      <c r="Q1166">
        <f t="shared" si="160"/>
        <v>4.4658806716684537E-3</v>
      </c>
    </row>
    <row r="1167" spans="1:17" x14ac:dyDescent="0.25">
      <c r="A1167" t="s">
        <v>1196</v>
      </c>
      <c r="B1167">
        <v>60.9</v>
      </c>
      <c r="C1167">
        <v>7.0191999999999997</v>
      </c>
      <c r="D1167" s="1">
        <v>3.706E-7</v>
      </c>
      <c r="E1167">
        <v>63</v>
      </c>
      <c r="G1167">
        <v>0</v>
      </c>
      <c r="H1167" t="s">
        <v>12</v>
      </c>
      <c r="I1167">
        <v>0</v>
      </c>
      <c r="J1167" t="s">
        <v>12</v>
      </c>
      <c r="K1167">
        <v>0</v>
      </c>
      <c r="L1167" t="s">
        <v>12</v>
      </c>
      <c r="M1167">
        <v>1</v>
      </c>
      <c r="N1167">
        <f t="shared" ref="N1167:N1230" si="161">-0.345*M1167+223.92</f>
        <v>223.57499999999999</v>
      </c>
      <c r="O1167">
        <f t="shared" si="158"/>
        <v>0</v>
      </c>
      <c r="P1167">
        <f t="shared" si="159"/>
        <v>0</v>
      </c>
      <c r="Q1167">
        <f t="shared" si="160"/>
        <v>0</v>
      </c>
    </row>
    <row r="1168" spans="1:17" x14ac:dyDescent="0.25">
      <c r="A1168" t="s">
        <v>1197</v>
      </c>
      <c r="B1168">
        <v>60.9</v>
      </c>
      <c r="C1168">
        <v>7.0404</v>
      </c>
      <c r="D1168" s="1">
        <v>2.8270000000000001E-7</v>
      </c>
      <c r="E1168">
        <v>63</v>
      </c>
      <c r="G1168">
        <v>1</v>
      </c>
      <c r="H1168" t="s">
        <v>12</v>
      </c>
      <c r="I1168">
        <v>1</v>
      </c>
      <c r="J1168" t="s">
        <v>12</v>
      </c>
      <c r="K1168">
        <v>2</v>
      </c>
      <c r="L1168" t="s">
        <v>12</v>
      </c>
      <c r="M1168">
        <v>2</v>
      </c>
      <c r="N1168">
        <f t="shared" si="161"/>
        <v>223.23</v>
      </c>
      <c r="O1168">
        <f t="shared" si="158"/>
        <v>4.4796846302020341E-3</v>
      </c>
      <c r="P1168">
        <f t="shared" si="159"/>
        <v>4.4796846302020341E-3</v>
      </c>
      <c r="Q1168">
        <f t="shared" si="160"/>
        <v>8.9593692604040681E-3</v>
      </c>
    </row>
    <row r="1169" spans="1:17" x14ac:dyDescent="0.25">
      <c r="A1169" t="s">
        <v>1198</v>
      </c>
      <c r="B1169">
        <v>60.9</v>
      </c>
      <c r="C1169">
        <v>7.0589000000000004</v>
      </c>
      <c r="D1169" s="1">
        <v>2.9550000000000002E-7</v>
      </c>
      <c r="E1169">
        <v>63</v>
      </c>
      <c r="G1169">
        <v>0</v>
      </c>
      <c r="H1169" t="s">
        <v>12</v>
      </c>
      <c r="I1169">
        <v>1</v>
      </c>
      <c r="J1169" t="s">
        <v>12</v>
      </c>
      <c r="K1169">
        <v>1</v>
      </c>
      <c r="L1169" t="s">
        <v>12</v>
      </c>
      <c r="M1169">
        <v>3</v>
      </c>
      <c r="N1169">
        <f t="shared" si="161"/>
        <v>222.88499999999999</v>
      </c>
      <c r="O1169">
        <f t="shared" si="158"/>
        <v>0</v>
      </c>
      <c r="P1169">
        <f t="shared" si="159"/>
        <v>4.4866186598470064E-3</v>
      </c>
      <c r="Q1169">
        <f t="shared" si="160"/>
        <v>4.4866186598470064E-3</v>
      </c>
    </row>
    <row r="1170" spans="1:17" x14ac:dyDescent="0.25">
      <c r="A1170" t="s">
        <v>1199</v>
      </c>
      <c r="B1170">
        <v>60.9</v>
      </c>
      <c r="C1170">
        <v>7.0785999999999998</v>
      </c>
      <c r="D1170" s="1">
        <v>3.7010000000000001E-7</v>
      </c>
      <c r="E1170">
        <v>63</v>
      </c>
      <c r="G1170">
        <v>0</v>
      </c>
      <c r="H1170" t="s">
        <v>12</v>
      </c>
      <c r="I1170">
        <v>0</v>
      </c>
      <c r="J1170" t="s">
        <v>12</v>
      </c>
      <c r="K1170">
        <v>1</v>
      </c>
      <c r="L1170" t="s">
        <v>12</v>
      </c>
      <c r="M1170">
        <v>4</v>
      </c>
      <c r="N1170">
        <f t="shared" si="161"/>
        <v>222.54</v>
      </c>
      <c r="O1170">
        <f t="shared" si="158"/>
        <v>0</v>
      </c>
      <c r="P1170">
        <f t="shared" si="159"/>
        <v>0</v>
      </c>
      <c r="Q1170">
        <f t="shared" si="160"/>
        <v>4.4935741889098593E-3</v>
      </c>
    </row>
    <row r="1171" spans="1:17" x14ac:dyDescent="0.25">
      <c r="A1171" t="s">
        <v>1200</v>
      </c>
      <c r="B1171">
        <v>60.9</v>
      </c>
      <c r="C1171">
        <v>7.0983999999999998</v>
      </c>
      <c r="D1171" s="1">
        <v>3.6250000000000002E-7</v>
      </c>
      <c r="E1171">
        <v>63</v>
      </c>
      <c r="G1171">
        <v>1</v>
      </c>
      <c r="H1171" t="s">
        <v>12</v>
      </c>
      <c r="I1171">
        <v>1</v>
      </c>
      <c r="J1171" t="s">
        <v>12</v>
      </c>
      <c r="K1171">
        <v>2</v>
      </c>
      <c r="L1171" t="s">
        <v>12</v>
      </c>
      <c r="M1171">
        <v>5</v>
      </c>
      <c r="N1171">
        <f t="shared" si="161"/>
        <v>222.19499999999999</v>
      </c>
      <c r="O1171">
        <f t="shared" si="158"/>
        <v>4.5005513175363984E-3</v>
      </c>
      <c r="P1171">
        <f t="shared" si="159"/>
        <v>4.5005513175363984E-3</v>
      </c>
      <c r="Q1171">
        <f t="shared" si="160"/>
        <v>9.0011026350727968E-3</v>
      </c>
    </row>
    <row r="1172" spans="1:17" x14ac:dyDescent="0.25">
      <c r="A1172" t="s">
        <v>1201</v>
      </c>
      <c r="B1172">
        <v>60.9</v>
      </c>
      <c r="C1172">
        <v>7.1199000000000003</v>
      </c>
      <c r="D1172" s="1">
        <v>3.6699999999999999E-7</v>
      </c>
      <c r="E1172">
        <v>63</v>
      </c>
      <c r="G1172">
        <v>0</v>
      </c>
      <c r="H1172" t="s">
        <v>12</v>
      </c>
      <c r="I1172">
        <v>1</v>
      </c>
      <c r="J1172" t="s">
        <v>12</v>
      </c>
      <c r="K1172">
        <v>1</v>
      </c>
      <c r="L1172" t="s">
        <v>12</v>
      </c>
      <c r="M1172">
        <v>6</v>
      </c>
      <c r="N1172">
        <f t="shared" si="161"/>
        <v>221.85</v>
      </c>
      <c r="O1172">
        <f t="shared" si="158"/>
        <v>0</v>
      </c>
      <c r="P1172">
        <f t="shared" si="159"/>
        <v>4.50755014649538E-3</v>
      </c>
      <c r="Q1172">
        <f t="shared" si="160"/>
        <v>4.50755014649538E-3</v>
      </c>
    </row>
    <row r="1173" spans="1:17" x14ac:dyDescent="0.25">
      <c r="A1173" t="s">
        <v>1202</v>
      </c>
      <c r="B1173">
        <v>60.9</v>
      </c>
      <c r="C1173">
        <v>7.1413000000000002</v>
      </c>
      <c r="D1173" s="1">
        <v>3.1020000000000001E-7</v>
      </c>
      <c r="E1173">
        <v>63</v>
      </c>
      <c r="G1173">
        <v>0</v>
      </c>
      <c r="H1173" t="s">
        <v>12</v>
      </c>
      <c r="I1173">
        <v>0</v>
      </c>
      <c r="J1173" t="s">
        <v>12</v>
      </c>
      <c r="K1173">
        <v>0</v>
      </c>
      <c r="L1173" t="s">
        <v>12</v>
      </c>
      <c r="M1173">
        <v>7</v>
      </c>
      <c r="N1173">
        <f t="shared" si="161"/>
        <v>221.505</v>
      </c>
      <c r="O1173">
        <f t="shared" si="158"/>
        <v>0</v>
      </c>
      <c r="P1173">
        <f t="shared" si="159"/>
        <v>0</v>
      </c>
      <c r="Q1173">
        <f t="shared" si="160"/>
        <v>0</v>
      </c>
    </row>
    <row r="1174" spans="1:17" x14ac:dyDescent="0.25">
      <c r="A1174" t="s">
        <v>1203</v>
      </c>
      <c r="B1174">
        <v>60.9</v>
      </c>
      <c r="C1174">
        <v>7.1615000000000002</v>
      </c>
      <c r="D1174" s="1">
        <v>3.7039999999999998E-7</v>
      </c>
      <c r="E1174">
        <v>63</v>
      </c>
      <c r="G1174">
        <v>0</v>
      </c>
      <c r="H1174" t="s">
        <v>12</v>
      </c>
      <c r="I1174">
        <v>1</v>
      </c>
      <c r="J1174" t="s">
        <v>12</v>
      </c>
      <c r="K1174">
        <v>2</v>
      </c>
      <c r="L1174" t="s">
        <v>12</v>
      </c>
      <c r="M1174">
        <v>8</v>
      </c>
      <c r="N1174">
        <f t="shared" si="161"/>
        <v>221.16</v>
      </c>
      <c r="O1174">
        <f t="shared" si="158"/>
        <v>0</v>
      </c>
      <c r="P1174">
        <f t="shared" si="159"/>
        <v>4.5216133116295892E-3</v>
      </c>
      <c r="Q1174">
        <f t="shared" si="160"/>
        <v>9.0432266232591783E-3</v>
      </c>
    </row>
    <row r="1175" spans="1:17" x14ac:dyDescent="0.25">
      <c r="A1175" t="s">
        <v>1204</v>
      </c>
      <c r="B1175">
        <v>60.9</v>
      </c>
      <c r="C1175">
        <v>7.1783999999999999</v>
      </c>
      <c r="D1175" s="1">
        <v>3.706E-7</v>
      </c>
      <c r="E1175">
        <v>63</v>
      </c>
      <c r="G1175">
        <v>0</v>
      </c>
      <c r="H1175" t="s">
        <v>12</v>
      </c>
      <c r="I1175">
        <v>0</v>
      </c>
      <c r="J1175" t="s">
        <v>12</v>
      </c>
      <c r="K1175">
        <v>0</v>
      </c>
      <c r="L1175" t="s">
        <v>12</v>
      </c>
      <c r="M1175">
        <v>9</v>
      </c>
      <c r="N1175">
        <f t="shared" si="161"/>
        <v>220.815</v>
      </c>
      <c r="O1175">
        <f t="shared" si="158"/>
        <v>0</v>
      </c>
      <c r="P1175">
        <f t="shared" si="159"/>
        <v>0</v>
      </c>
      <c r="Q1175">
        <f t="shared" si="160"/>
        <v>0</v>
      </c>
    </row>
    <row r="1176" spans="1:17" x14ac:dyDescent="0.25">
      <c r="A1176" t="s">
        <v>1205</v>
      </c>
      <c r="B1176">
        <v>60.9</v>
      </c>
      <c r="C1176">
        <v>7.1982999999999997</v>
      </c>
      <c r="D1176" s="1">
        <v>3.291E-7</v>
      </c>
      <c r="E1176">
        <v>63</v>
      </c>
      <c r="G1176">
        <v>0</v>
      </c>
      <c r="H1176" t="s">
        <v>12</v>
      </c>
      <c r="I1176">
        <v>0</v>
      </c>
      <c r="J1176" t="s">
        <v>12</v>
      </c>
      <c r="K1176">
        <v>2.5</v>
      </c>
      <c r="L1176" t="s">
        <v>12</v>
      </c>
      <c r="M1176">
        <v>10</v>
      </c>
      <c r="N1176">
        <f t="shared" si="161"/>
        <v>220.47</v>
      </c>
      <c r="O1176">
        <f t="shared" si="158"/>
        <v>0</v>
      </c>
      <c r="P1176">
        <f t="shared" si="159"/>
        <v>0</v>
      </c>
      <c r="Q1176">
        <f t="shared" si="160"/>
        <v>1.1339411257767497E-2</v>
      </c>
    </row>
    <row r="1177" spans="1:17" x14ac:dyDescent="0.25">
      <c r="A1177" t="s">
        <v>1206</v>
      </c>
      <c r="B1177">
        <v>60.9</v>
      </c>
      <c r="C1177">
        <v>7.2214999999999998</v>
      </c>
      <c r="D1177" s="1">
        <v>3.1629999999999999E-7</v>
      </c>
      <c r="E1177">
        <v>63</v>
      </c>
      <c r="G1177">
        <v>0</v>
      </c>
      <c r="H1177" t="s">
        <v>12</v>
      </c>
      <c r="I1177">
        <v>1</v>
      </c>
      <c r="J1177" t="s">
        <v>12</v>
      </c>
      <c r="K1177">
        <v>3</v>
      </c>
      <c r="L1177" t="s">
        <v>12</v>
      </c>
      <c r="M1177">
        <v>11</v>
      </c>
      <c r="N1177">
        <f t="shared" si="161"/>
        <v>220.125</v>
      </c>
      <c r="O1177">
        <f t="shared" si="158"/>
        <v>0</v>
      </c>
      <c r="P1177">
        <f t="shared" si="159"/>
        <v>4.5428733674048836E-3</v>
      </c>
      <c r="Q1177">
        <f t="shared" si="160"/>
        <v>1.3628620102214651E-2</v>
      </c>
    </row>
    <row r="1178" spans="1:17" x14ac:dyDescent="0.25">
      <c r="A1178" t="s">
        <v>1207</v>
      </c>
      <c r="B1178">
        <v>60.9</v>
      </c>
      <c r="C1178">
        <v>7.2416</v>
      </c>
      <c r="D1178" s="1">
        <v>3.3920000000000002E-7</v>
      </c>
      <c r="E1178">
        <v>63</v>
      </c>
      <c r="G1178">
        <v>1</v>
      </c>
      <c r="H1178" t="s">
        <v>12</v>
      </c>
      <c r="I1178">
        <v>1</v>
      </c>
      <c r="J1178" t="s">
        <v>12</v>
      </c>
      <c r="K1178">
        <v>2</v>
      </c>
      <c r="L1178" t="s">
        <v>12</v>
      </c>
      <c r="M1178">
        <v>12</v>
      </c>
      <c r="N1178">
        <f t="shared" si="161"/>
        <v>219.78</v>
      </c>
      <c r="O1178">
        <f t="shared" si="158"/>
        <v>4.5500045500045496E-3</v>
      </c>
      <c r="P1178">
        <f t="shared" si="159"/>
        <v>4.5500045500045496E-3</v>
      </c>
      <c r="Q1178">
        <f t="shared" si="160"/>
        <v>9.1000091000090991E-3</v>
      </c>
    </row>
    <row r="1179" spans="1:17" x14ac:dyDescent="0.25">
      <c r="A1179" t="s">
        <v>1208</v>
      </c>
      <c r="B1179">
        <v>60.9</v>
      </c>
      <c r="C1179">
        <v>7.2607999999999997</v>
      </c>
      <c r="D1179" s="1">
        <v>3.2990000000000001E-7</v>
      </c>
      <c r="E1179">
        <v>63</v>
      </c>
      <c r="G1179">
        <v>0</v>
      </c>
      <c r="H1179" t="s">
        <v>12</v>
      </c>
      <c r="I1179">
        <v>0</v>
      </c>
      <c r="J1179" t="s">
        <v>12</v>
      </c>
      <c r="K1179">
        <v>2</v>
      </c>
      <c r="L1179" t="s">
        <v>12</v>
      </c>
      <c r="M1179">
        <v>13</v>
      </c>
      <c r="N1179">
        <f t="shared" si="161"/>
        <v>219.435</v>
      </c>
      <c r="O1179">
        <f t="shared" si="158"/>
        <v>0</v>
      </c>
      <c r="P1179">
        <f t="shared" si="159"/>
        <v>0</v>
      </c>
      <c r="Q1179">
        <f t="shared" si="160"/>
        <v>9.1143163123476208E-3</v>
      </c>
    </row>
    <row r="1180" spans="1:17" x14ac:dyDescent="0.25">
      <c r="A1180" t="s">
        <v>1209</v>
      </c>
      <c r="B1180">
        <v>60.9</v>
      </c>
      <c r="C1180">
        <v>7.2793999999999999</v>
      </c>
      <c r="D1180" s="1">
        <v>3.6880000000000002E-7</v>
      </c>
      <c r="E1180">
        <v>63</v>
      </c>
      <c r="G1180">
        <v>1</v>
      </c>
      <c r="H1180" t="s">
        <v>12</v>
      </c>
      <c r="I1180">
        <v>0</v>
      </c>
      <c r="J1180" t="s">
        <v>12</v>
      </c>
      <c r="K1180">
        <v>0.5</v>
      </c>
      <c r="L1180" t="s">
        <v>12</v>
      </c>
      <c r="M1180">
        <v>14</v>
      </c>
      <c r="N1180">
        <f t="shared" si="161"/>
        <v>219.08999999999997</v>
      </c>
      <c r="O1180">
        <f t="shared" si="158"/>
        <v>4.5643342918435352E-3</v>
      </c>
      <c r="P1180">
        <f t="shared" si="159"/>
        <v>0</v>
      </c>
      <c r="Q1180">
        <f t="shared" si="160"/>
        <v>2.2821671459217676E-3</v>
      </c>
    </row>
    <row r="1181" spans="1:17" x14ac:dyDescent="0.25">
      <c r="A1181" t="s">
        <v>1210</v>
      </c>
      <c r="B1181">
        <v>60.9</v>
      </c>
      <c r="C1181">
        <v>7.2988</v>
      </c>
      <c r="D1181" s="1">
        <v>2.685E-7</v>
      </c>
      <c r="E1181">
        <v>63</v>
      </c>
      <c r="G1181">
        <v>1</v>
      </c>
      <c r="H1181" t="s">
        <v>12</v>
      </c>
      <c r="I1181">
        <v>1</v>
      </c>
      <c r="J1181" t="s">
        <v>12</v>
      </c>
      <c r="K1181">
        <v>2</v>
      </c>
      <c r="L1181" t="s">
        <v>12</v>
      </c>
      <c r="M1181">
        <v>15</v>
      </c>
      <c r="N1181">
        <f t="shared" si="161"/>
        <v>218.74499999999998</v>
      </c>
      <c r="O1181">
        <f t="shared" si="158"/>
        <v>4.5715330636128832E-3</v>
      </c>
      <c r="P1181">
        <f t="shared" si="159"/>
        <v>4.5715330636128832E-3</v>
      </c>
      <c r="Q1181">
        <f t="shared" si="160"/>
        <v>9.1430661272257664E-3</v>
      </c>
    </row>
    <row r="1182" spans="1:17" x14ac:dyDescent="0.25">
      <c r="A1182" t="s">
        <v>1211</v>
      </c>
      <c r="B1182">
        <v>60</v>
      </c>
      <c r="C1182">
        <v>7.3197999999999999</v>
      </c>
      <c r="D1182" s="1">
        <v>2.9270000000000002E-7</v>
      </c>
      <c r="E1182">
        <v>63</v>
      </c>
      <c r="G1182">
        <v>1</v>
      </c>
      <c r="H1182" t="s">
        <v>12</v>
      </c>
      <c r="I1182">
        <v>1</v>
      </c>
      <c r="J1182" t="s">
        <v>12</v>
      </c>
      <c r="K1182">
        <v>3</v>
      </c>
      <c r="L1182" t="s">
        <v>12</v>
      </c>
      <c r="M1182">
        <v>16</v>
      </c>
      <c r="N1182">
        <f t="shared" si="161"/>
        <v>218.39999999999998</v>
      </c>
      <c r="O1182">
        <f t="shared" si="158"/>
        <v>4.578754578754579E-3</v>
      </c>
      <c r="P1182">
        <f t="shared" si="159"/>
        <v>4.578754578754579E-3</v>
      </c>
      <c r="Q1182">
        <f t="shared" si="160"/>
        <v>1.3736263736263738E-2</v>
      </c>
    </row>
    <row r="1183" spans="1:17" x14ac:dyDescent="0.25">
      <c r="A1183" t="s">
        <v>1212</v>
      </c>
      <c r="B1183">
        <v>60</v>
      </c>
      <c r="C1183">
        <v>7.3398000000000003</v>
      </c>
      <c r="D1183" s="1">
        <v>2.7459999999999998E-7</v>
      </c>
      <c r="E1183">
        <v>63</v>
      </c>
      <c r="G1183">
        <v>0</v>
      </c>
      <c r="H1183" t="s">
        <v>12</v>
      </c>
      <c r="I1183">
        <v>0</v>
      </c>
      <c r="J1183" t="s">
        <v>12</v>
      </c>
      <c r="K1183">
        <v>1</v>
      </c>
      <c r="L1183" t="s">
        <v>12</v>
      </c>
      <c r="M1183">
        <v>17</v>
      </c>
      <c r="N1183">
        <f t="shared" si="161"/>
        <v>218.05499999999998</v>
      </c>
      <c r="O1183">
        <f t="shared" si="158"/>
        <v>0</v>
      </c>
      <c r="P1183">
        <f t="shared" si="159"/>
        <v>0</v>
      </c>
      <c r="Q1183">
        <f t="shared" si="160"/>
        <v>4.5859989452202432E-3</v>
      </c>
    </row>
    <row r="1184" spans="1:17" x14ac:dyDescent="0.25">
      <c r="A1184" t="s">
        <v>1213</v>
      </c>
      <c r="B1184">
        <v>60.9</v>
      </c>
      <c r="C1184">
        <v>7.3598999999999997</v>
      </c>
      <c r="D1184" s="1">
        <v>3.4079999999999998E-7</v>
      </c>
      <c r="E1184">
        <v>63</v>
      </c>
      <c r="G1184">
        <v>2</v>
      </c>
      <c r="H1184" t="s">
        <v>12</v>
      </c>
      <c r="I1184">
        <v>0</v>
      </c>
      <c r="J1184" t="s">
        <v>12</v>
      </c>
      <c r="K1184">
        <v>3</v>
      </c>
      <c r="L1184" t="s">
        <v>12</v>
      </c>
      <c r="M1184">
        <v>18</v>
      </c>
      <c r="N1184">
        <f t="shared" si="161"/>
        <v>217.70999999999998</v>
      </c>
      <c r="O1184">
        <f t="shared" si="158"/>
        <v>9.1865325432915357E-3</v>
      </c>
      <c r="P1184">
        <f t="shared" si="159"/>
        <v>0</v>
      </c>
      <c r="Q1184">
        <f t="shared" si="160"/>
        <v>1.3779798814937303E-2</v>
      </c>
    </row>
    <row r="1185" spans="1:17" x14ac:dyDescent="0.25">
      <c r="A1185" t="s">
        <v>1214</v>
      </c>
      <c r="B1185">
        <v>60</v>
      </c>
      <c r="C1185">
        <v>7.3777999999999997</v>
      </c>
      <c r="D1185" s="1">
        <v>2.9700000000000003E-7</v>
      </c>
      <c r="E1185">
        <v>63</v>
      </c>
      <c r="G1185">
        <v>0</v>
      </c>
      <c r="H1185" t="s">
        <v>12</v>
      </c>
      <c r="I1185">
        <v>2</v>
      </c>
      <c r="J1185" t="s">
        <v>12</v>
      </c>
      <c r="K1185">
        <v>5</v>
      </c>
      <c r="L1185" t="s">
        <v>12</v>
      </c>
      <c r="M1185">
        <v>19</v>
      </c>
      <c r="N1185">
        <f t="shared" si="161"/>
        <v>217.36499999999998</v>
      </c>
      <c r="O1185">
        <f t="shared" si="158"/>
        <v>0</v>
      </c>
      <c r="P1185">
        <f t="shared" si="159"/>
        <v>9.2011133347135003E-3</v>
      </c>
      <c r="Q1185">
        <f t="shared" si="160"/>
        <v>2.3002783336783753E-2</v>
      </c>
    </row>
    <row r="1186" spans="1:17" x14ac:dyDescent="0.25">
      <c r="A1186" t="s">
        <v>1215</v>
      </c>
      <c r="B1186">
        <v>60.9</v>
      </c>
      <c r="C1186">
        <v>7.3997999999999999</v>
      </c>
      <c r="D1186" s="1">
        <v>2.8760000000000001E-7</v>
      </c>
      <c r="E1186">
        <v>63</v>
      </c>
      <c r="G1186">
        <v>1</v>
      </c>
      <c r="H1186" t="s">
        <v>12</v>
      </c>
      <c r="I1186">
        <v>1</v>
      </c>
      <c r="J1186" t="s">
        <v>12</v>
      </c>
      <c r="K1186">
        <v>3</v>
      </c>
      <c r="L1186" t="s">
        <v>12</v>
      </c>
      <c r="M1186">
        <v>20</v>
      </c>
      <c r="N1186">
        <f t="shared" si="161"/>
        <v>217.01999999999998</v>
      </c>
      <c r="O1186">
        <f t="shared" si="158"/>
        <v>4.6078702423739751E-3</v>
      </c>
      <c r="P1186">
        <f t="shared" si="159"/>
        <v>4.6078702423739751E-3</v>
      </c>
      <c r="Q1186">
        <f t="shared" si="160"/>
        <v>1.3823610727121925E-2</v>
      </c>
    </row>
    <row r="1187" spans="1:17" x14ac:dyDescent="0.25">
      <c r="A1187" t="s">
        <v>1216</v>
      </c>
      <c r="B1187">
        <v>60.9</v>
      </c>
      <c r="C1187">
        <v>7.4185999999999996</v>
      </c>
      <c r="D1187" s="1">
        <v>3.6959999999999997E-7</v>
      </c>
      <c r="E1187">
        <v>63</v>
      </c>
      <c r="G1187">
        <v>2</v>
      </c>
      <c r="H1187" t="s">
        <v>12</v>
      </c>
      <c r="I1187">
        <v>0</v>
      </c>
      <c r="J1187" t="s">
        <v>12</v>
      </c>
      <c r="K1187">
        <v>3</v>
      </c>
      <c r="L1187" t="s">
        <v>12</v>
      </c>
      <c r="M1187">
        <v>21</v>
      </c>
      <c r="N1187">
        <f t="shared" si="161"/>
        <v>216.67499999999998</v>
      </c>
      <c r="O1187">
        <f t="shared" si="158"/>
        <v>9.2304142148378916E-3</v>
      </c>
      <c r="P1187">
        <f t="shared" si="159"/>
        <v>0</v>
      </c>
      <c r="Q1187">
        <f t="shared" si="160"/>
        <v>1.3845621322256838E-2</v>
      </c>
    </row>
    <row r="1188" spans="1:17" x14ac:dyDescent="0.25">
      <c r="A1188" t="s">
        <v>1217</v>
      </c>
      <c r="B1188">
        <v>60.9</v>
      </c>
      <c r="C1188">
        <v>7.4405000000000001</v>
      </c>
      <c r="D1188" s="1">
        <v>3.6800000000000001E-7</v>
      </c>
      <c r="E1188">
        <v>63</v>
      </c>
      <c r="G1188">
        <v>4</v>
      </c>
      <c r="H1188" t="s">
        <v>12</v>
      </c>
      <c r="I1188">
        <v>0</v>
      </c>
      <c r="J1188" t="s">
        <v>12</v>
      </c>
      <c r="K1188">
        <v>6</v>
      </c>
      <c r="L1188" t="s">
        <v>12</v>
      </c>
      <c r="M1188">
        <v>22</v>
      </c>
      <c r="N1188">
        <f t="shared" si="161"/>
        <v>216.32999999999998</v>
      </c>
      <c r="O1188">
        <f t="shared" si="158"/>
        <v>1.8490269495677902E-2</v>
      </c>
      <c r="P1188">
        <f t="shared" si="159"/>
        <v>0</v>
      </c>
      <c r="Q1188">
        <f t="shared" si="160"/>
        <v>2.7735404243516851E-2</v>
      </c>
    </row>
    <row r="1189" spans="1:17" x14ac:dyDescent="0.25">
      <c r="A1189" t="s">
        <v>1218</v>
      </c>
      <c r="B1189">
        <v>60.9</v>
      </c>
      <c r="C1189">
        <v>7.4588999999999999</v>
      </c>
      <c r="D1189" s="1">
        <v>3.2399999999999999E-7</v>
      </c>
      <c r="E1189">
        <v>63</v>
      </c>
      <c r="G1189">
        <v>3</v>
      </c>
      <c r="H1189" t="s">
        <v>12</v>
      </c>
      <c r="I1189">
        <v>2</v>
      </c>
      <c r="J1189" t="s">
        <v>12</v>
      </c>
      <c r="K1189">
        <v>7</v>
      </c>
      <c r="L1189" t="s">
        <v>12</v>
      </c>
      <c r="M1189">
        <v>23</v>
      </c>
      <c r="N1189">
        <f t="shared" si="161"/>
        <v>215.98499999999999</v>
      </c>
      <c r="O1189">
        <f t="shared" si="158"/>
        <v>1.3889853462045977E-2</v>
      </c>
      <c r="P1189">
        <f t="shared" si="159"/>
        <v>9.2599023080306517E-3</v>
      </c>
      <c r="Q1189">
        <f t="shared" si="160"/>
        <v>3.2409658078107279E-2</v>
      </c>
    </row>
    <row r="1190" spans="1:17" x14ac:dyDescent="0.25">
      <c r="A1190" t="s">
        <v>1219</v>
      </c>
      <c r="B1190">
        <v>60</v>
      </c>
      <c r="C1190">
        <v>7.4814999999999996</v>
      </c>
      <c r="D1190" s="1">
        <v>3.2020000000000002E-7</v>
      </c>
      <c r="E1190">
        <v>63</v>
      </c>
      <c r="G1190">
        <v>1</v>
      </c>
      <c r="H1190" t="s">
        <v>12</v>
      </c>
      <c r="I1190">
        <v>4</v>
      </c>
      <c r="J1190" t="s">
        <v>12</v>
      </c>
      <c r="K1190">
        <v>7</v>
      </c>
      <c r="L1190" t="s">
        <v>12</v>
      </c>
      <c r="M1190">
        <v>24</v>
      </c>
      <c r="N1190">
        <f t="shared" si="161"/>
        <v>215.64</v>
      </c>
      <c r="O1190">
        <f t="shared" si="158"/>
        <v>4.6373585605639029E-3</v>
      </c>
      <c r="P1190">
        <f t="shared" si="159"/>
        <v>1.8549434242255611E-2</v>
      </c>
      <c r="Q1190">
        <f t="shared" si="160"/>
        <v>3.2461509923947321E-2</v>
      </c>
    </row>
    <row r="1191" spans="1:17" x14ac:dyDescent="0.25">
      <c r="A1191" t="s">
        <v>1220</v>
      </c>
      <c r="B1191">
        <v>60.9</v>
      </c>
      <c r="C1191">
        <v>7.4996</v>
      </c>
      <c r="D1191" s="1">
        <v>2.664E-7</v>
      </c>
      <c r="E1191">
        <v>63</v>
      </c>
      <c r="G1191">
        <v>3</v>
      </c>
      <c r="H1191" t="s">
        <v>12</v>
      </c>
      <c r="I1191">
        <v>4</v>
      </c>
      <c r="J1191" t="s">
        <v>12</v>
      </c>
      <c r="K1191">
        <v>11.5</v>
      </c>
      <c r="L1191" t="s">
        <v>12</v>
      </c>
      <c r="M1191">
        <v>25</v>
      </c>
      <c r="N1191">
        <f t="shared" si="161"/>
        <v>215.29499999999999</v>
      </c>
      <c r="O1191">
        <f t="shared" si="158"/>
        <v>1.3934369121438028E-2</v>
      </c>
      <c r="P1191">
        <f t="shared" si="159"/>
        <v>1.8579158828584037E-2</v>
      </c>
      <c r="Q1191">
        <f t="shared" si="160"/>
        <v>5.3415081632179104E-2</v>
      </c>
    </row>
    <row r="1192" spans="1:17" x14ac:dyDescent="0.25">
      <c r="A1192" t="s">
        <v>1221</v>
      </c>
      <c r="B1192">
        <v>60</v>
      </c>
      <c r="C1192">
        <v>7.5186000000000002</v>
      </c>
      <c r="D1192" s="1">
        <v>3.3869999999999998E-7</v>
      </c>
      <c r="E1192">
        <v>63</v>
      </c>
      <c r="G1192">
        <v>3</v>
      </c>
      <c r="H1192" t="s">
        <v>12</v>
      </c>
      <c r="I1192">
        <v>2</v>
      </c>
      <c r="J1192" t="s">
        <v>12</v>
      </c>
      <c r="K1192">
        <v>7</v>
      </c>
      <c r="L1192" t="s">
        <v>12</v>
      </c>
      <c r="M1192">
        <v>26</v>
      </c>
      <c r="N1192">
        <f t="shared" si="161"/>
        <v>214.95</v>
      </c>
      <c r="O1192">
        <f t="shared" si="158"/>
        <v>1.3956734124214934E-2</v>
      </c>
      <c r="P1192">
        <f t="shared" si="159"/>
        <v>9.3044894161432891E-3</v>
      </c>
      <c r="Q1192">
        <f t="shared" si="160"/>
        <v>3.2565712956501514E-2</v>
      </c>
    </row>
    <row r="1193" spans="1:17" x14ac:dyDescent="0.25">
      <c r="A1193" t="s">
        <v>1222</v>
      </c>
      <c r="B1193">
        <v>60.9</v>
      </c>
      <c r="C1193">
        <v>7.5400999999999998</v>
      </c>
      <c r="D1193" s="1">
        <v>3.6940000000000001E-7</v>
      </c>
      <c r="E1193">
        <v>63</v>
      </c>
      <c r="G1193">
        <v>1</v>
      </c>
      <c r="H1193" t="s">
        <v>12</v>
      </c>
      <c r="I1193">
        <v>4</v>
      </c>
      <c r="J1193" t="s">
        <v>12</v>
      </c>
      <c r="K1193">
        <v>9.5</v>
      </c>
      <c r="L1193" t="s">
        <v>12</v>
      </c>
      <c r="M1193">
        <v>27</v>
      </c>
      <c r="N1193">
        <f t="shared" si="161"/>
        <v>214.60499999999999</v>
      </c>
      <c r="O1193">
        <f t="shared" si="158"/>
        <v>4.6597236783858719E-3</v>
      </c>
      <c r="P1193">
        <f t="shared" si="159"/>
        <v>1.8638894713543488E-2</v>
      </c>
      <c r="Q1193">
        <f t="shared" si="160"/>
        <v>4.4267374944665781E-2</v>
      </c>
    </row>
    <row r="1194" spans="1:17" x14ac:dyDescent="0.25">
      <c r="A1194" t="s">
        <v>1223</v>
      </c>
      <c r="B1194">
        <v>60.9</v>
      </c>
      <c r="C1194">
        <v>7.5629</v>
      </c>
      <c r="D1194" s="1">
        <v>2.9040000000000001E-7</v>
      </c>
      <c r="E1194">
        <v>63</v>
      </c>
      <c r="G1194">
        <v>1</v>
      </c>
      <c r="H1194" t="s">
        <v>12</v>
      </c>
      <c r="I1194">
        <v>6</v>
      </c>
      <c r="J1194" t="s">
        <v>12</v>
      </c>
      <c r="K1194">
        <v>13</v>
      </c>
      <c r="L1194" t="s">
        <v>12</v>
      </c>
      <c r="M1194">
        <v>28</v>
      </c>
      <c r="N1194">
        <f t="shared" si="161"/>
        <v>214.26</v>
      </c>
      <c r="O1194">
        <f t="shared" si="158"/>
        <v>4.6672267338747318E-3</v>
      </c>
      <c r="P1194">
        <f t="shared" si="159"/>
        <v>2.8003360403248391E-2</v>
      </c>
      <c r="Q1194">
        <f t="shared" si="160"/>
        <v>6.0673947540371517E-2</v>
      </c>
    </row>
    <row r="1195" spans="1:17" x14ac:dyDescent="0.25">
      <c r="A1195" t="s">
        <v>1224</v>
      </c>
      <c r="B1195">
        <v>60</v>
      </c>
      <c r="C1195">
        <v>7.5801999999999996</v>
      </c>
      <c r="D1195" s="1">
        <v>3.6590000000000001E-7</v>
      </c>
      <c r="E1195">
        <v>63</v>
      </c>
      <c r="G1195">
        <v>3</v>
      </c>
      <c r="H1195" t="s">
        <v>12</v>
      </c>
      <c r="I1195">
        <v>3</v>
      </c>
      <c r="J1195" t="s">
        <v>12</v>
      </c>
      <c r="K1195">
        <v>11</v>
      </c>
      <c r="L1195" t="s">
        <v>12</v>
      </c>
      <c r="M1195">
        <v>29</v>
      </c>
      <c r="N1195">
        <f t="shared" si="161"/>
        <v>213.91499999999999</v>
      </c>
      <c r="O1195">
        <f t="shared" si="158"/>
        <v>1.402426197321366E-2</v>
      </c>
      <c r="P1195">
        <f t="shared" si="159"/>
        <v>1.402426197321366E-2</v>
      </c>
      <c r="Q1195">
        <f t="shared" si="160"/>
        <v>5.142229390178342E-2</v>
      </c>
    </row>
    <row r="1196" spans="1:17" x14ac:dyDescent="0.25">
      <c r="A1196" t="s">
        <v>1225</v>
      </c>
      <c r="B1196">
        <v>60</v>
      </c>
      <c r="C1196">
        <v>7.5991999999999997</v>
      </c>
      <c r="D1196" s="1">
        <v>3.6880000000000002E-7</v>
      </c>
      <c r="E1196">
        <v>63</v>
      </c>
      <c r="G1196">
        <v>4</v>
      </c>
      <c r="H1196" t="s">
        <v>12</v>
      </c>
      <c r="I1196">
        <v>4</v>
      </c>
      <c r="J1196" t="s">
        <v>12</v>
      </c>
      <c r="K1196">
        <v>15.5</v>
      </c>
      <c r="L1196" t="s">
        <v>12</v>
      </c>
      <c r="M1196">
        <v>30</v>
      </c>
      <c r="N1196">
        <f t="shared" si="161"/>
        <v>213.57</v>
      </c>
      <c r="O1196">
        <f t="shared" si="158"/>
        <v>1.8729222269045279E-2</v>
      </c>
      <c r="P1196">
        <f t="shared" si="159"/>
        <v>1.8729222269045279E-2</v>
      </c>
      <c r="Q1196">
        <f t="shared" si="160"/>
        <v>7.2575736292550458E-2</v>
      </c>
    </row>
    <row r="1197" spans="1:17" x14ac:dyDescent="0.25">
      <c r="A1197" t="s">
        <v>1226</v>
      </c>
      <c r="B1197">
        <v>60.9</v>
      </c>
      <c r="C1197">
        <v>7.6196999999999999</v>
      </c>
      <c r="D1197" s="1">
        <v>3.6889999999999997E-7</v>
      </c>
      <c r="E1197">
        <v>63</v>
      </c>
      <c r="G1197">
        <v>3</v>
      </c>
      <c r="H1197" t="s">
        <v>12</v>
      </c>
      <c r="I1197">
        <v>7</v>
      </c>
      <c r="J1197" t="s">
        <v>12</v>
      </c>
      <c r="K1197">
        <v>14</v>
      </c>
      <c r="L1197" t="s">
        <v>12</v>
      </c>
      <c r="M1197">
        <v>31</v>
      </c>
      <c r="N1197">
        <f t="shared" si="161"/>
        <v>213.22499999999999</v>
      </c>
      <c r="O1197">
        <f t="shared" si="158"/>
        <v>1.4069644741470278E-2</v>
      </c>
      <c r="P1197">
        <f t="shared" si="159"/>
        <v>3.2829171063430647E-2</v>
      </c>
      <c r="Q1197">
        <f t="shared" si="160"/>
        <v>6.5658342126861294E-2</v>
      </c>
    </row>
    <row r="1198" spans="1:17" x14ac:dyDescent="0.25">
      <c r="A1198" t="s">
        <v>1227</v>
      </c>
      <c r="B1198">
        <v>60</v>
      </c>
      <c r="C1198">
        <v>7.6387</v>
      </c>
      <c r="D1198" s="1">
        <v>3.2189999999999999E-7</v>
      </c>
      <c r="E1198">
        <v>63</v>
      </c>
      <c r="G1198">
        <v>4</v>
      </c>
      <c r="H1198" t="s">
        <v>12</v>
      </c>
      <c r="I1198">
        <v>8</v>
      </c>
      <c r="J1198" t="s">
        <v>12</v>
      </c>
      <c r="K1198">
        <v>22</v>
      </c>
      <c r="L1198" t="s">
        <v>12</v>
      </c>
      <c r="M1198">
        <v>32</v>
      </c>
      <c r="N1198">
        <f t="shared" si="161"/>
        <v>212.88</v>
      </c>
      <c r="O1198">
        <f t="shared" si="158"/>
        <v>1.8789928598271326E-2</v>
      </c>
      <c r="P1198">
        <f t="shared" si="159"/>
        <v>3.7579857196542651E-2</v>
      </c>
      <c r="Q1198">
        <f t="shared" si="160"/>
        <v>0.1033446072904923</v>
      </c>
    </row>
    <row r="1199" spans="1:17" x14ac:dyDescent="0.25">
      <c r="A1199" t="s">
        <v>1228</v>
      </c>
      <c r="B1199">
        <v>60.9</v>
      </c>
      <c r="C1199">
        <v>7.6580000000000004</v>
      </c>
      <c r="D1199" s="1">
        <v>3.6520000000000001E-7</v>
      </c>
      <c r="E1199">
        <v>63</v>
      </c>
      <c r="G1199">
        <v>2</v>
      </c>
      <c r="H1199" t="s">
        <v>12</v>
      </c>
      <c r="I1199">
        <v>8</v>
      </c>
      <c r="J1199" t="s">
        <v>12</v>
      </c>
      <c r="K1199">
        <v>20.5</v>
      </c>
      <c r="L1199" t="s">
        <v>12</v>
      </c>
      <c r="M1199">
        <v>33</v>
      </c>
      <c r="N1199">
        <f t="shared" si="161"/>
        <v>212.535</v>
      </c>
      <c r="O1199">
        <f t="shared" si="158"/>
        <v>9.4102147881525398E-3</v>
      </c>
      <c r="P1199">
        <f t="shared" si="159"/>
        <v>3.7640859152610159E-2</v>
      </c>
      <c r="Q1199">
        <f t="shared" si="160"/>
        <v>9.6454701578563534E-2</v>
      </c>
    </row>
    <row r="1200" spans="1:17" x14ac:dyDescent="0.25">
      <c r="A1200" t="s">
        <v>1229</v>
      </c>
      <c r="B1200">
        <v>60.9</v>
      </c>
      <c r="C1200">
        <v>7.681</v>
      </c>
      <c r="D1200" s="1">
        <v>3.0699999999999998E-7</v>
      </c>
      <c r="E1200">
        <v>63</v>
      </c>
      <c r="G1200">
        <v>3</v>
      </c>
      <c r="H1200" t="s">
        <v>12</v>
      </c>
      <c r="I1200">
        <v>7</v>
      </c>
      <c r="J1200" t="s">
        <v>12</v>
      </c>
      <c r="K1200">
        <v>16</v>
      </c>
      <c r="L1200" t="s">
        <v>12</v>
      </c>
      <c r="M1200">
        <v>34</v>
      </c>
      <c r="N1200">
        <f t="shared" si="161"/>
        <v>212.19</v>
      </c>
      <c r="O1200">
        <f t="shared" si="158"/>
        <v>1.4138272303124559E-2</v>
      </c>
      <c r="P1200">
        <f t="shared" si="159"/>
        <v>3.2989302040623968E-2</v>
      </c>
      <c r="Q1200">
        <f t="shared" si="160"/>
        <v>7.5404118949997642E-2</v>
      </c>
    </row>
    <row r="1201" spans="1:17" x14ac:dyDescent="0.25">
      <c r="A1201" t="s">
        <v>1230</v>
      </c>
      <c r="B1201">
        <v>60.9</v>
      </c>
      <c r="C1201">
        <v>7.7000999999999999</v>
      </c>
      <c r="D1201" s="1">
        <v>3.0890000000000002E-7</v>
      </c>
      <c r="E1201">
        <v>63</v>
      </c>
      <c r="G1201">
        <v>2</v>
      </c>
      <c r="H1201" t="s">
        <v>12</v>
      </c>
      <c r="I1201">
        <v>7</v>
      </c>
      <c r="J1201" t="s">
        <v>12</v>
      </c>
      <c r="K1201">
        <v>20</v>
      </c>
      <c r="L1201" t="s">
        <v>12</v>
      </c>
      <c r="M1201">
        <v>35</v>
      </c>
      <c r="N1201">
        <f t="shared" si="161"/>
        <v>211.845</v>
      </c>
      <c r="O1201">
        <f t="shared" si="158"/>
        <v>9.440864783214143E-3</v>
      </c>
      <c r="P1201">
        <f t="shared" si="159"/>
        <v>3.3043026741249495E-2</v>
      </c>
      <c r="Q1201">
        <f t="shared" si="160"/>
        <v>9.4408647832141424E-2</v>
      </c>
    </row>
    <row r="1202" spans="1:17" x14ac:dyDescent="0.25">
      <c r="A1202" t="s">
        <v>1231</v>
      </c>
      <c r="B1202">
        <v>60</v>
      </c>
      <c r="C1202">
        <v>7.7196999999999996</v>
      </c>
      <c r="D1202" s="1">
        <v>3.6839999999999999E-7</v>
      </c>
      <c r="E1202">
        <v>63</v>
      </c>
      <c r="G1202">
        <v>3</v>
      </c>
      <c r="H1202" t="s">
        <v>12</v>
      </c>
      <c r="I1202">
        <v>7</v>
      </c>
      <c r="J1202" t="s">
        <v>12</v>
      </c>
      <c r="K1202">
        <v>24</v>
      </c>
      <c r="L1202" t="s">
        <v>12</v>
      </c>
      <c r="M1202">
        <v>36</v>
      </c>
      <c r="N1202">
        <f t="shared" si="161"/>
        <v>211.5</v>
      </c>
      <c r="O1202">
        <f t="shared" si="158"/>
        <v>1.4184397163120567E-2</v>
      </c>
      <c r="P1202">
        <f t="shared" si="159"/>
        <v>3.309692671394799E-2</v>
      </c>
      <c r="Q1202">
        <f t="shared" si="160"/>
        <v>0.11347517730496454</v>
      </c>
    </row>
    <row r="1203" spans="1:17" x14ac:dyDescent="0.25">
      <c r="A1203" t="s">
        <v>1232</v>
      </c>
      <c r="B1203">
        <v>60.9</v>
      </c>
      <c r="C1203">
        <v>7.7412000000000001</v>
      </c>
      <c r="D1203" s="1">
        <v>3.6520000000000001E-7</v>
      </c>
      <c r="E1203">
        <v>63</v>
      </c>
      <c r="G1203">
        <v>6</v>
      </c>
      <c r="H1203" t="s">
        <v>12</v>
      </c>
      <c r="I1203">
        <v>7</v>
      </c>
      <c r="J1203" t="s">
        <v>12</v>
      </c>
      <c r="K1203">
        <v>27</v>
      </c>
      <c r="L1203" t="s">
        <v>12</v>
      </c>
      <c r="M1203">
        <v>37</v>
      </c>
      <c r="N1203">
        <f t="shared" si="161"/>
        <v>211.155</v>
      </c>
      <c r="O1203">
        <f t="shared" si="158"/>
        <v>2.8415145272430206E-2</v>
      </c>
      <c r="P1203">
        <f t="shared" si="159"/>
        <v>3.3151002817835236E-2</v>
      </c>
      <c r="Q1203">
        <f t="shared" si="160"/>
        <v>0.12786815372593593</v>
      </c>
    </row>
    <row r="1204" spans="1:17" x14ac:dyDescent="0.25">
      <c r="A1204" t="s">
        <v>1233</v>
      </c>
      <c r="B1204">
        <v>60.9</v>
      </c>
      <c r="C1204">
        <v>7.7603999999999997</v>
      </c>
      <c r="D1204" s="1">
        <v>3.2959999999999999E-7</v>
      </c>
      <c r="E1204">
        <v>63</v>
      </c>
      <c r="G1204">
        <v>4</v>
      </c>
      <c r="H1204" t="s">
        <v>12</v>
      </c>
      <c r="I1204">
        <v>3</v>
      </c>
      <c r="J1204" t="s">
        <v>12</v>
      </c>
      <c r="K1204">
        <v>26</v>
      </c>
      <c r="L1204" t="s">
        <v>12</v>
      </c>
      <c r="M1204">
        <v>38</v>
      </c>
      <c r="N1204">
        <f t="shared" si="161"/>
        <v>210.81</v>
      </c>
      <c r="O1204">
        <f t="shared" si="158"/>
        <v>1.8974431952943408E-2</v>
      </c>
      <c r="P1204">
        <f t="shared" si="159"/>
        <v>1.4230823964707557E-2</v>
      </c>
      <c r="Q1204">
        <f t="shared" si="160"/>
        <v>0.12333380769413216</v>
      </c>
    </row>
    <row r="1205" spans="1:17" x14ac:dyDescent="0.25">
      <c r="A1205" t="s">
        <v>1234</v>
      </c>
      <c r="B1205">
        <v>60.9</v>
      </c>
      <c r="C1205">
        <v>7.7797000000000001</v>
      </c>
      <c r="D1205" s="1">
        <v>3.685E-7</v>
      </c>
      <c r="E1205">
        <v>63</v>
      </c>
      <c r="G1205">
        <v>4</v>
      </c>
      <c r="H1205" t="s">
        <v>12</v>
      </c>
      <c r="I1205">
        <v>7</v>
      </c>
      <c r="J1205" t="s">
        <v>12</v>
      </c>
      <c r="K1205">
        <v>27</v>
      </c>
      <c r="L1205" t="s">
        <v>12</v>
      </c>
      <c r="M1205">
        <v>39</v>
      </c>
      <c r="N1205">
        <f t="shared" si="161"/>
        <v>210.46499999999997</v>
      </c>
      <c r="O1205">
        <f t="shared" si="158"/>
        <v>1.9005535362174236E-2</v>
      </c>
      <c r="P1205">
        <f t="shared" si="159"/>
        <v>3.3259686883804915E-2</v>
      </c>
      <c r="Q1205">
        <f t="shared" si="160"/>
        <v>0.12828736369467608</v>
      </c>
    </row>
    <row r="1206" spans="1:17" x14ac:dyDescent="0.25">
      <c r="A1206" t="s">
        <v>1235</v>
      </c>
      <c r="B1206">
        <v>60.9</v>
      </c>
      <c r="C1206">
        <v>7.7995999999999999</v>
      </c>
      <c r="D1206" s="1">
        <v>2.6880000000000002E-7</v>
      </c>
      <c r="E1206">
        <v>63</v>
      </c>
      <c r="G1206">
        <v>2</v>
      </c>
      <c r="H1206" t="s">
        <v>12</v>
      </c>
      <c r="I1206">
        <v>5</v>
      </c>
      <c r="J1206" t="s">
        <v>12</v>
      </c>
      <c r="K1206">
        <v>19</v>
      </c>
      <c r="L1206" t="s">
        <v>12</v>
      </c>
      <c r="M1206">
        <v>40</v>
      </c>
      <c r="N1206">
        <f t="shared" si="161"/>
        <v>210.11999999999998</v>
      </c>
      <c r="O1206">
        <f t="shared" si="158"/>
        <v>9.518370454978109E-3</v>
      </c>
      <c r="P1206">
        <f t="shared" si="159"/>
        <v>2.3795926137445272E-2</v>
      </c>
      <c r="Q1206">
        <f t="shared" si="160"/>
        <v>9.0424519322292035E-2</v>
      </c>
    </row>
    <row r="1207" spans="1:17" x14ac:dyDescent="0.25">
      <c r="A1207" t="s">
        <v>1236</v>
      </c>
      <c r="B1207">
        <v>60</v>
      </c>
      <c r="C1207">
        <v>7.8205</v>
      </c>
      <c r="D1207" s="1">
        <v>3.6819999999999998E-7</v>
      </c>
      <c r="E1207">
        <v>63</v>
      </c>
      <c r="G1207">
        <v>2</v>
      </c>
      <c r="H1207" t="s">
        <v>12</v>
      </c>
      <c r="I1207">
        <v>6</v>
      </c>
      <c r="J1207" t="s">
        <v>12</v>
      </c>
      <c r="K1207">
        <v>21.5</v>
      </c>
      <c r="L1207" t="s">
        <v>12</v>
      </c>
      <c r="M1207">
        <v>41</v>
      </c>
      <c r="N1207">
        <f t="shared" si="161"/>
        <v>209.77499999999998</v>
      </c>
      <c r="O1207">
        <f t="shared" si="158"/>
        <v>9.5340245501132174E-3</v>
      </c>
      <c r="P1207">
        <f t="shared" si="159"/>
        <v>2.8602073650339652E-2</v>
      </c>
      <c r="Q1207">
        <f t="shared" si="160"/>
        <v>0.10249076391371709</v>
      </c>
    </row>
    <row r="1208" spans="1:17" x14ac:dyDescent="0.25">
      <c r="A1208" t="s">
        <v>1237</v>
      </c>
      <c r="B1208">
        <v>60.9</v>
      </c>
      <c r="C1208">
        <v>7.8413000000000004</v>
      </c>
      <c r="D1208" s="1">
        <v>3.6829999999999998E-7</v>
      </c>
      <c r="E1208">
        <v>63</v>
      </c>
      <c r="G1208">
        <v>2</v>
      </c>
      <c r="H1208" t="s">
        <v>12</v>
      </c>
      <c r="I1208">
        <v>2</v>
      </c>
      <c r="J1208" t="s">
        <v>12</v>
      </c>
      <c r="K1208">
        <v>19</v>
      </c>
      <c r="L1208" t="s">
        <v>12</v>
      </c>
      <c r="M1208">
        <v>42</v>
      </c>
      <c r="N1208">
        <f t="shared" si="161"/>
        <v>209.42999999999998</v>
      </c>
      <c r="O1208">
        <f t="shared" ref="O1208:O1265" si="162">G1208/N1208</f>
        <v>9.5497302201212834E-3</v>
      </c>
      <c r="P1208">
        <f t="shared" ref="P1208:P1266" si="163">I1208/N1208</f>
        <v>9.5497302201212834E-3</v>
      </c>
      <c r="Q1208">
        <f t="shared" ref="Q1208:Q1266" si="164">K1208/N1208</f>
        <v>9.0722437091152186E-2</v>
      </c>
    </row>
    <row r="1209" spans="1:17" x14ac:dyDescent="0.25">
      <c r="A1209" t="s">
        <v>1238</v>
      </c>
      <c r="B1209">
        <v>60.9</v>
      </c>
      <c r="C1209">
        <v>7.8624000000000001</v>
      </c>
      <c r="D1209" s="1">
        <v>2.7809999999999998E-7</v>
      </c>
      <c r="E1209">
        <v>63</v>
      </c>
      <c r="G1209">
        <v>2</v>
      </c>
      <c r="H1209" t="s">
        <v>12</v>
      </c>
      <c r="I1209">
        <v>0</v>
      </c>
      <c r="J1209" t="s">
        <v>12</v>
      </c>
      <c r="K1209">
        <v>27</v>
      </c>
      <c r="L1209" t="s">
        <v>12</v>
      </c>
      <c r="M1209">
        <v>43</v>
      </c>
      <c r="N1209">
        <f t="shared" si="161"/>
        <v>209.08499999999998</v>
      </c>
      <c r="O1209">
        <f t="shared" si="162"/>
        <v>9.5654877203051394E-3</v>
      </c>
      <c r="P1209">
        <f t="shared" si="163"/>
        <v>0</v>
      </c>
      <c r="Q1209">
        <f t="shared" si="164"/>
        <v>0.1291340842241194</v>
      </c>
    </row>
    <row r="1210" spans="1:17" x14ac:dyDescent="0.25">
      <c r="A1210" t="s">
        <v>1239</v>
      </c>
      <c r="B1210">
        <v>60</v>
      </c>
      <c r="C1210">
        <v>7.8800999999999997</v>
      </c>
      <c r="D1210" s="1">
        <v>2.8999999999999998E-7</v>
      </c>
      <c r="E1210">
        <v>63</v>
      </c>
      <c r="G1210">
        <v>9</v>
      </c>
      <c r="H1210" t="s">
        <v>12</v>
      </c>
      <c r="I1210">
        <v>5</v>
      </c>
      <c r="J1210" t="s">
        <v>12</v>
      </c>
      <c r="K1210">
        <v>19</v>
      </c>
      <c r="L1210" t="s">
        <v>12</v>
      </c>
      <c r="M1210">
        <v>44</v>
      </c>
      <c r="N1210">
        <f t="shared" si="161"/>
        <v>208.73999999999998</v>
      </c>
      <c r="O1210">
        <f t="shared" si="162"/>
        <v>4.3115837884449559E-2</v>
      </c>
      <c r="P1210">
        <f t="shared" si="163"/>
        <v>2.3953243269138644E-2</v>
      </c>
      <c r="Q1210">
        <f t="shared" si="164"/>
        <v>9.1022324422726841E-2</v>
      </c>
    </row>
    <row r="1211" spans="1:17" x14ac:dyDescent="0.25">
      <c r="A1211" t="s">
        <v>1240</v>
      </c>
      <c r="B1211">
        <v>60.9</v>
      </c>
      <c r="C1211">
        <v>7.8998999999999997</v>
      </c>
      <c r="D1211" s="1">
        <v>3.3710000000000002E-7</v>
      </c>
      <c r="E1211">
        <v>63</v>
      </c>
      <c r="G1211">
        <v>4</v>
      </c>
      <c r="H1211" t="s">
        <v>12</v>
      </c>
      <c r="I1211">
        <v>6</v>
      </c>
      <c r="J1211" t="s">
        <v>12</v>
      </c>
      <c r="K1211">
        <v>26</v>
      </c>
      <c r="L1211" t="s">
        <v>12</v>
      </c>
      <c r="M1211">
        <v>45</v>
      </c>
      <c r="N1211">
        <f t="shared" si="161"/>
        <v>208.39499999999998</v>
      </c>
      <c r="O1211">
        <f t="shared" si="162"/>
        <v>1.9194318481729408E-2</v>
      </c>
      <c r="P1211">
        <f t="shared" si="163"/>
        <v>2.8791477722594116E-2</v>
      </c>
      <c r="Q1211">
        <f t="shared" si="164"/>
        <v>0.12476307013124116</v>
      </c>
    </row>
    <row r="1212" spans="1:17" x14ac:dyDescent="0.25">
      <c r="A1212" t="s">
        <v>1241</v>
      </c>
      <c r="B1212">
        <v>60.9</v>
      </c>
      <c r="C1212">
        <v>7.9199000000000002</v>
      </c>
      <c r="D1212" s="1">
        <v>3.6749999999999998E-7</v>
      </c>
      <c r="E1212">
        <v>63</v>
      </c>
      <c r="G1212">
        <v>9</v>
      </c>
      <c r="H1212" t="s">
        <v>12</v>
      </c>
      <c r="I1212">
        <v>9</v>
      </c>
      <c r="J1212" t="s">
        <v>12</v>
      </c>
      <c r="K1212">
        <v>39</v>
      </c>
      <c r="L1212" t="s">
        <v>12</v>
      </c>
      <c r="M1212">
        <v>46</v>
      </c>
      <c r="N1212">
        <f t="shared" si="161"/>
        <v>208.04999999999998</v>
      </c>
      <c r="O1212">
        <f t="shared" si="162"/>
        <v>4.3258832011535693E-2</v>
      </c>
      <c r="P1212">
        <f t="shared" si="163"/>
        <v>4.3258832011535693E-2</v>
      </c>
      <c r="Q1212">
        <f t="shared" si="164"/>
        <v>0.18745493871665467</v>
      </c>
    </row>
    <row r="1213" spans="1:17" x14ac:dyDescent="0.25">
      <c r="A1213" t="s">
        <v>1242</v>
      </c>
      <c r="B1213">
        <v>60.9</v>
      </c>
      <c r="C1213">
        <v>7.9398999999999997</v>
      </c>
      <c r="D1213" s="1">
        <v>2.8290000000000003E-7</v>
      </c>
      <c r="E1213">
        <v>63</v>
      </c>
      <c r="G1213">
        <v>9</v>
      </c>
      <c r="H1213" t="s">
        <v>12</v>
      </c>
      <c r="I1213">
        <v>14</v>
      </c>
      <c r="J1213" t="s">
        <v>12</v>
      </c>
      <c r="K1213">
        <v>38</v>
      </c>
      <c r="L1213" t="s">
        <v>12</v>
      </c>
      <c r="M1213">
        <v>47</v>
      </c>
      <c r="N1213">
        <f t="shared" si="161"/>
        <v>207.70499999999998</v>
      </c>
      <c r="O1213">
        <f t="shared" si="162"/>
        <v>4.3330685347006577E-2</v>
      </c>
      <c r="P1213">
        <f t="shared" si="163"/>
        <v>6.7403288317565785E-2</v>
      </c>
      <c r="Q1213">
        <f t="shared" si="164"/>
        <v>0.18295178257624997</v>
      </c>
    </row>
    <row r="1214" spans="1:17" x14ac:dyDescent="0.25">
      <c r="A1214" t="s">
        <v>1243</v>
      </c>
      <c r="B1214">
        <v>60.9</v>
      </c>
      <c r="C1214">
        <v>7.9603000000000002</v>
      </c>
      <c r="D1214" s="1">
        <v>3.4729999999999999E-7</v>
      </c>
      <c r="E1214">
        <v>63</v>
      </c>
      <c r="G1214">
        <v>3</v>
      </c>
      <c r="H1214" t="s">
        <v>12</v>
      </c>
      <c r="I1214">
        <v>24</v>
      </c>
      <c r="J1214" t="s">
        <v>12</v>
      </c>
      <c r="K1214">
        <v>46</v>
      </c>
      <c r="L1214" t="s">
        <v>12</v>
      </c>
      <c r="M1214">
        <v>48</v>
      </c>
      <c r="N1214">
        <f t="shared" si="161"/>
        <v>207.35999999999999</v>
      </c>
      <c r="O1214">
        <f t="shared" si="162"/>
        <v>1.4467592592592594E-2</v>
      </c>
      <c r="P1214">
        <f t="shared" si="163"/>
        <v>0.11574074074074076</v>
      </c>
      <c r="Q1214">
        <f t="shared" si="164"/>
        <v>0.22183641975308643</v>
      </c>
    </row>
    <row r="1215" spans="1:17" x14ac:dyDescent="0.25">
      <c r="A1215" t="s">
        <v>1244</v>
      </c>
      <c r="B1215">
        <v>60.9</v>
      </c>
      <c r="C1215">
        <v>7.9802</v>
      </c>
      <c r="D1215" s="1">
        <v>3.3130000000000001E-7</v>
      </c>
      <c r="E1215">
        <v>63</v>
      </c>
      <c r="G1215">
        <v>13</v>
      </c>
      <c r="H1215" t="s">
        <v>12</v>
      </c>
      <c r="I1215">
        <v>17</v>
      </c>
      <c r="J1215" t="s">
        <v>12</v>
      </c>
      <c r="K1215">
        <v>58.5</v>
      </c>
      <c r="L1215" t="s">
        <v>12</v>
      </c>
      <c r="M1215">
        <v>49</v>
      </c>
      <c r="N1215">
        <f t="shared" si="161"/>
        <v>207.01499999999999</v>
      </c>
      <c r="O1215">
        <f t="shared" si="162"/>
        <v>6.2797381832234378E-2</v>
      </c>
      <c r="P1215">
        <f t="shared" si="163"/>
        <v>8.2119653165229581E-2</v>
      </c>
      <c r="Q1215">
        <f t="shared" si="164"/>
        <v>0.2825882182450547</v>
      </c>
    </row>
    <row r="1216" spans="1:17" x14ac:dyDescent="0.25">
      <c r="A1216" t="s">
        <v>1245</v>
      </c>
      <c r="B1216">
        <v>60.9</v>
      </c>
      <c r="C1216">
        <v>8.0015000000000001</v>
      </c>
      <c r="D1216" s="1">
        <v>3.6749999999999998E-7</v>
      </c>
      <c r="E1216">
        <v>63</v>
      </c>
      <c r="G1216">
        <v>11</v>
      </c>
      <c r="H1216" t="s">
        <v>12</v>
      </c>
      <c r="I1216">
        <v>13</v>
      </c>
      <c r="J1216" t="s">
        <v>12</v>
      </c>
      <c r="K1216">
        <v>51</v>
      </c>
      <c r="L1216" t="s">
        <v>12</v>
      </c>
      <c r="M1216">
        <v>50</v>
      </c>
      <c r="N1216">
        <f t="shared" si="161"/>
        <v>206.67</v>
      </c>
      <c r="O1216">
        <f t="shared" si="162"/>
        <v>5.3224947984709926E-2</v>
      </c>
      <c r="P1216">
        <f t="shared" si="163"/>
        <v>6.2902211254657184E-2</v>
      </c>
      <c r="Q1216">
        <f t="shared" si="164"/>
        <v>0.24677021338365512</v>
      </c>
    </row>
    <row r="1217" spans="1:17" x14ac:dyDescent="0.25">
      <c r="A1217" t="s">
        <v>1246</v>
      </c>
      <c r="B1217">
        <v>60.9</v>
      </c>
      <c r="C1217">
        <v>8.0175999999999998</v>
      </c>
      <c r="D1217" s="1">
        <v>3.3809999999999999E-7</v>
      </c>
      <c r="E1217">
        <v>63</v>
      </c>
      <c r="G1217">
        <v>9</v>
      </c>
      <c r="H1217" t="s">
        <v>12</v>
      </c>
      <c r="I1217">
        <v>18</v>
      </c>
      <c r="J1217" t="s">
        <v>12</v>
      </c>
      <c r="K1217">
        <v>47.5</v>
      </c>
      <c r="L1217" t="s">
        <v>12</v>
      </c>
      <c r="M1217">
        <v>51</v>
      </c>
      <c r="N1217">
        <f t="shared" si="161"/>
        <v>206.32499999999999</v>
      </c>
      <c r="O1217">
        <f t="shared" si="162"/>
        <v>4.3620501635768812E-2</v>
      </c>
      <c r="P1217">
        <f t="shared" si="163"/>
        <v>8.7241003271537623E-2</v>
      </c>
      <c r="Q1217">
        <f t="shared" si="164"/>
        <v>0.23021931418877986</v>
      </c>
    </row>
    <row r="1218" spans="1:17" x14ac:dyDescent="0.25">
      <c r="A1218" t="s">
        <v>1247</v>
      </c>
      <c r="B1218">
        <v>60.9</v>
      </c>
      <c r="C1218">
        <v>8.0381999999999998</v>
      </c>
      <c r="D1218" s="1">
        <v>2.8669999999999999E-7</v>
      </c>
      <c r="E1218">
        <v>63</v>
      </c>
      <c r="G1218">
        <v>18</v>
      </c>
      <c r="H1218" t="s">
        <v>12</v>
      </c>
      <c r="I1218">
        <v>20</v>
      </c>
      <c r="J1218" t="s">
        <v>12</v>
      </c>
      <c r="K1218">
        <v>65</v>
      </c>
      <c r="L1218" t="s">
        <v>12</v>
      </c>
      <c r="M1218">
        <v>52</v>
      </c>
      <c r="N1218">
        <f t="shared" si="161"/>
        <v>205.98</v>
      </c>
      <c r="O1218">
        <f t="shared" si="162"/>
        <v>8.7387124963588705E-2</v>
      </c>
      <c r="P1218">
        <f t="shared" si="163"/>
        <v>9.7096805515098555E-2</v>
      </c>
      <c r="Q1218">
        <f t="shared" si="164"/>
        <v>0.31556461792407031</v>
      </c>
    </row>
    <row r="1219" spans="1:17" x14ac:dyDescent="0.25">
      <c r="A1219" t="s">
        <v>1248</v>
      </c>
      <c r="B1219">
        <v>60.9</v>
      </c>
      <c r="C1219">
        <v>8.0585000000000004</v>
      </c>
      <c r="D1219" s="1">
        <v>3.4330000000000001E-7</v>
      </c>
      <c r="E1219">
        <v>63</v>
      </c>
      <c r="G1219">
        <v>17</v>
      </c>
      <c r="H1219" t="s">
        <v>12</v>
      </c>
      <c r="I1219">
        <v>11</v>
      </c>
      <c r="J1219" t="s">
        <v>12</v>
      </c>
      <c r="K1219">
        <v>59</v>
      </c>
      <c r="L1219" t="s">
        <v>12</v>
      </c>
      <c r="M1219">
        <v>53</v>
      </c>
      <c r="N1219">
        <f t="shared" si="161"/>
        <v>205.63499999999999</v>
      </c>
      <c r="O1219">
        <f t="shared" si="162"/>
        <v>8.2670751574391521E-2</v>
      </c>
      <c r="P1219">
        <f t="shared" si="163"/>
        <v>5.3492839254018043E-2</v>
      </c>
      <c r="Q1219">
        <f t="shared" si="164"/>
        <v>0.28691613781700587</v>
      </c>
    </row>
    <row r="1220" spans="1:17" x14ac:dyDescent="0.25">
      <c r="A1220" t="s">
        <v>1249</v>
      </c>
      <c r="B1220">
        <v>60.9</v>
      </c>
      <c r="C1220">
        <v>8.0787999999999993</v>
      </c>
      <c r="D1220" s="1">
        <v>3.6740000000000002E-7</v>
      </c>
      <c r="E1220">
        <v>63</v>
      </c>
      <c r="G1220">
        <v>6</v>
      </c>
      <c r="H1220" t="s">
        <v>12</v>
      </c>
      <c r="I1220">
        <v>21</v>
      </c>
      <c r="J1220" t="s">
        <v>12</v>
      </c>
      <c r="K1220">
        <v>63</v>
      </c>
      <c r="L1220" t="s">
        <v>12</v>
      </c>
      <c r="M1220">
        <v>54</v>
      </c>
      <c r="N1220">
        <f t="shared" si="161"/>
        <v>205.29</v>
      </c>
      <c r="O1220">
        <f t="shared" si="162"/>
        <v>2.9226947245360225E-2</v>
      </c>
      <c r="P1220">
        <f t="shared" si="163"/>
        <v>0.10229431535876078</v>
      </c>
      <c r="Q1220">
        <f t="shared" si="164"/>
        <v>0.30688294607628236</v>
      </c>
    </row>
    <row r="1221" spans="1:17" x14ac:dyDescent="0.25">
      <c r="A1221" t="s">
        <v>1250</v>
      </c>
      <c r="B1221">
        <v>60.9</v>
      </c>
      <c r="C1221">
        <v>8.1013999999999999</v>
      </c>
      <c r="D1221" s="1">
        <v>3.6689999999999998E-7</v>
      </c>
      <c r="E1221">
        <v>63</v>
      </c>
      <c r="G1221">
        <v>7</v>
      </c>
      <c r="H1221" t="s">
        <v>12</v>
      </c>
      <c r="I1221">
        <v>18</v>
      </c>
      <c r="J1221" t="s">
        <v>12</v>
      </c>
      <c r="K1221">
        <v>69.5</v>
      </c>
      <c r="L1221" t="s">
        <v>12</v>
      </c>
      <c r="M1221">
        <v>55</v>
      </c>
      <c r="N1221">
        <f t="shared" si="161"/>
        <v>204.94499999999999</v>
      </c>
      <c r="O1221">
        <f t="shared" si="162"/>
        <v>3.4155505135524164E-2</v>
      </c>
      <c r="P1221">
        <f t="shared" si="163"/>
        <v>8.7828441777062144E-2</v>
      </c>
      <c r="Q1221">
        <f t="shared" si="164"/>
        <v>0.33911537241698991</v>
      </c>
    </row>
    <row r="1222" spans="1:17" x14ac:dyDescent="0.25">
      <c r="A1222" t="s">
        <v>1251</v>
      </c>
      <c r="B1222">
        <v>60.9</v>
      </c>
      <c r="C1222">
        <v>8.1191999999999993</v>
      </c>
      <c r="D1222" s="1">
        <v>2.678E-7</v>
      </c>
      <c r="E1222">
        <v>63</v>
      </c>
      <c r="G1222">
        <v>6</v>
      </c>
      <c r="H1222" t="s">
        <v>12</v>
      </c>
      <c r="I1222">
        <v>17</v>
      </c>
      <c r="J1222" t="s">
        <v>12</v>
      </c>
      <c r="K1222">
        <v>63</v>
      </c>
      <c r="L1222" t="s">
        <v>12</v>
      </c>
      <c r="M1222">
        <v>56</v>
      </c>
      <c r="N1222">
        <f t="shared" si="161"/>
        <v>204.6</v>
      </c>
      <c r="O1222">
        <f t="shared" si="162"/>
        <v>2.932551319648094E-2</v>
      </c>
      <c r="P1222">
        <f t="shared" si="163"/>
        <v>8.3088954056695988E-2</v>
      </c>
      <c r="Q1222">
        <f t="shared" si="164"/>
        <v>0.30791788856304986</v>
      </c>
    </row>
    <row r="1223" spans="1:17" x14ac:dyDescent="0.25">
      <c r="A1223" t="s">
        <v>1252</v>
      </c>
      <c r="B1223">
        <v>60.9</v>
      </c>
      <c r="C1223">
        <v>8.1396999999999995</v>
      </c>
      <c r="D1223" s="1">
        <v>3.03E-7</v>
      </c>
      <c r="E1223">
        <v>63</v>
      </c>
      <c r="G1223">
        <v>16</v>
      </c>
      <c r="H1223" t="s">
        <v>12</v>
      </c>
      <c r="I1223">
        <v>21</v>
      </c>
      <c r="J1223" t="s">
        <v>12</v>
      </c>
      <c r="K1223">
        <v>75.5</v>
      </c>
      <c r="L1223" t="s">
        <v>12</v>
      </c>
      <c r="M1223">
        <v>57</v>
      </c>
      <c r="N1223">
        <f t="shared" si="161"/>
        <v>204.255</v>
      </c>
      <c r="O1223">
        <f t="shared" si="162"/>
        <v>7.8333455729357918E-2</v>
      </c>
      <c r="P1223">
        <f t="shared" si="163"/>
        <v>0.10281266064478226</v>
      </c>
      <c r="Q1223">
        <f t="shared" si="164"/>
        <v>0.36963599422290766</v>
      </c>
    </row>
    <row r="1224" spans="1:17" x14ac:dyDescent="0.25">
      <c r="A1224" t="s">
        <v>1253</v>
      </c>
      <c r="B1224">
        <v>60.9</v>
      </c>
      <c r="C1224">
        <v>8.1568000000000005</v>
      </c>
      <c r="D1224" s="1">
        <v>2.8840000000000001E-7</v>
      </c>
      <c r="E1224">
        <v>63</v>
      </c>
      <c r="G1224">
        <v>11</v>
      </c>
      <c r="H1224" t="s">
        <v>12</v>
      </c>
      <c r="I1224">
        <v>18</v>
      </c>
      <c r="J1224" t="s">
        <v>12</v>
      </c>
      <c r="K1224">
        <v>73.5</v>
      </c>
      <c r="L1224" t="s">
        <v>12</v>
      </c>
      <c r="M1224">
        <v>58</v>
      </c>
      <c r="N1224">
        <f t="shared" si="161"/>
        <v>203.91</v>
      </c>
      <c r="O1224">
        <f t="shared" si="162"/>
        <v>5.3945368054533864E-2</v>
      </c>
      <c r="P1224">
        <f t="shared" si="163"/>
        <v>8.8274238634691776E-2</v>
      </c>
      <c r="Q1224">
        <f t="shared" si="164"/>
        <v>0.3604531410916581</v>
      </c>
    </row>
    <row r="1225" spans="1:17" x14ac:dyDescent="0.25">
      <c r="A1225" t="s">
        <v>1254</v>
      </c>
      <c r="B1225">
        <v>60.9</v>
      </c>
      <c r="C1225">
        <v>8.1835000000000004</v>
      </c>
      <c r="D1225" s="1">
        <v>3.6689999999999998E-7</v>
      </c>
      <c r="E1225">
        <v>63</v>
      </c>
      <c r="G1225">
        <v>8</v>
      </c>
      <c r="H1225" t="s">
        <v>12</v>
      </c>
      <c r="I1225">
        <v>22</v>
      </c>
      <c r="J1225" t="s">
        <v>12</v>
      </c>
      <c r="K1225">
        <v>90</v>
      </c>
      <c r="L1225" t="s">
        <v>12</v>
      </c>
      <c r="M1225">
        <v>59</v>
      </c>
      <c r="N1225">
        <f t="shared" si="161"/>
        <v>203.565</v>
      </c>
      <c r="O1225">
        <f t="shared" si="162"/>
        <v>3.9299486650455628E-2</v>
      </c>
      <c r="P1225">
        <f t="shared" si="163"/>
        <v>0.10807358828875298</v>
      </c>
      <c r="Q1225">
        <f t="shared" si="164"/>
        <v>0.44211922481762583</v>
      </c>
    </row>
    <row r="1226" spans="1:17" x14ac:dyDescent="0.25">
      <c r="A1226" t="s">
        <v>1255</v>
      </c>
      <c r="B1226">
        <v>60.9</v>
      </c>
      <c r="C1226">
        <v>8.1999999999999993</v>
      </c>
      <c r="D1226" s="1">
        <v>3.6670000000000002E-7</v>
      </c>
      <c r="E1226">
        <v>63</v>
      </c>
      <c r="G1226">
        <v>10</v>
      </c>
      <c r="H1226" t="s">
        <v>12</v>
      </c>
      <c r="I1226">
        <v>15</v>
      </c>
      <c r="J1226" t="s">
        <v>12</v>
      </c>
      <c r="K1226">
        <v>79</v>
      </c>
      <c r="L1226" t="s">
        <v>12</v>
      </c>
      <c r="M1226">
        <v>60</v>
      </c>
      <c r="N1226">
        <f t="shared" si="161"/>
        <v>203.22</v>
      </c>
      <c r="O1226">
        <f t="shared" si="162"/>
        <v>4.9207755142210416E-2</v>
      </c>
      <c r="P1226">
        <f t="shared" si="163"/>
        <v>7.3811632713315617E-2</v>
      </c>
      <c r="Q1226">
        <f t="shared" si="164"/>
        <v>0.38874126562346228</v>
      </c>
    </row>
    <row r="1227" spans="1:17" x14ac:dyDescent="0.25">
      <c r="A1227" t="s">
        <v>1256</v>
      </c>
      <c r="B1227">
        <v>60</v>
      </c>
      <c r="C1227">
        <v>8.2207000000000008</v>
      </c>
      <c r="D1227" s="1">
        <v>3.6660000000000001E-7</v>
      </c>
      <c r="E1227">
        <v>63</v>
      </c>
      <c r="G1227">
        <v>17</v>
      </c>
      <c r="H1227" t="s">
        <v>12</v>
      </c>
      <c r="I1227">
        <v>20</v>
      </c>
      <c r="J1227" t="s">
        <v>12</v>
      </c>
      <c r="K1227">
        <v>86.5</v>
      </c>
      <c r="L1227" t="s">
        <v>12</v>
      </c>
      <c r="M1227">
        <v>61</v>
      </c>
      <c r="N1227">
        <f t="shared" si="161"/>
        <v>202.875</v>
      </c>
      <c r="O1227">
        <f t="shared" si="162"/>
        <v>8.3795440542205793E-2</v>
      </c>
      <c r="P1227">
        <f t="shared" si="163"/>
        <v>9.8582871226124455E-2</v>
      </c>
      <c r="Q1227">
        <f t="shared" si="164"/>
        <v>0.42637091805298827</v>
      </c>
    </row>
    <row r="1228" spans="1:17" x14ac:dyDescent="0.25">
      <c r="A1228" t="s">
        <v>1257</v>
      </c>
      <c r="B1228">
        <v>60.9</v>
      </c>
      <c r="C1228">
        <v>8.2402999999999995</v>
      </c>
      <c r="D1228" s="1">
        <v>3.664E-7</v>
      </c>
      <c r="E1228">
        <v>63</v>
      </c>
      <c r="G1228">
        <v>16</v>
      </c>
      <c r="H1228" t="s">
        <v>12</v>
      </c>
      <c r="I1228">
        <v>29</v>
      </c>
      <c r="J1228" t="s">
        <v>12</v>
      </c>
      <c r="K1228">
        <v>109.5</v>
      </c>
      <c r="L1228" t="s">
        <v>12</v>
      </c>
      <c r="M1228">
        <v>62</v>
      </c>
      <c r="N1228">
        <f t="shared" si="161"/>
        <v>202.53</v>
      </c>
      <c r="O1228">
        <f t="shared" si="162"/>
        <v>7.9000641880215272E-2</v>
      </c>
      <c r="P1228">
        <f t="shared" si="163"/>
        <v>0.14318866340789019</v>
      </c>
      <c r="Q1228">
        <f t="shared" si="164"/>
        <v>0.54066064286772331</v>
      </c>
    </row>
    <row r="1229" spans="1:17" x14ac:dyDescent="0.25">
      <c r="A1229" t="s">
        <v>1258</v>
      </c>
      <c r="B1229">
        <v>60.9</v>
      </c>
      <c r="C1229">
        <v>8.2591999999999999</v>
      </c>
      <c r="D1229" s="1">
        <v>3.6139999999999999E-7</v>
      </c>
      <c r="E1229">
        <v>63</v>
      </c>
      <c r="G1229">
        <v>10</v>
      </c>
      <c r="H1229" t="s">
        <v>12</v>
      </c>
      <c r="I1229">
        <v>20</v>
      </c>
      <c r="J1229" t="s">
        <v>12</v>
      </c>
      <c r="K1229">
        <v>83.5</v>
      </c>
      <c r="L1229" t="s">
        <v>12</v>
      </c>
      <c r="M1229">
        <v>63</v>
      </c>
      <c r="N1229">
        <f t="shared" si="161"/>
        <v>202.185</v>
      </c>
      <c r="O1229">
        <f t="shared" si="162"/>
        <v>4.9459653287830453E-2</v>
      </c>
      <c r="P1229">
        <f t="shared" si="163"/>
        <v>9.8919306575660906E-2</v>
      </c>
      <c r="Q1229">
        <f t="shared" si="164"/>
        <v>0.41298810495338428</v>
      </c>
    </row>
    <row r="1230" spans="1:17" x14ac:dyDescent="0.25">
      <c r="A1230" t="s">
        <v>1259</v>
      </c>
      <c r="B1230">
        <v>60</v>
      </c>
      <c r="C1230">
        <v>8.2786000000000008</v>
      </c>
      <c r="D1230" s="1">
        <v>3.6650000000000001E-7</v>
      </c>
      <c r="E1230">
        <v>63</v>
      </c>
      <c r="G1230">
        <v>14</v>
      </c>
      <c r="H1230" t="s">
        <v>12</v>
      </c>
      <c r="I1230">
        <v>20</v>
      </c>
      <c r="J1230" t="s">
        <v>12</v>
      </c>
      <c r="K1230">
        <v>86</v>
      </c>
      <c r="L1230" t="s">
        <v>12</v>
      </c>
      <c r="M1230">
        <v>64</v>
      </c>
      <c r="N1230">
        <f t="shared" si="161"/>
        <v>201.83999999999997</v>
      </c>
      <c r="O1230">
        <f t="shared" si="162"/>
        <v>6.9361870788743563E-2</v>
      </c>
      <c r="P1230">
        <f t="shared" si="163"/>
        <v>9.9088386841062234E-2</v>
      </c>
      <c r="Q1230">
        <f t="shared" si="164"/>
        <v>0.42608006341656762</v>
      </c>
    </row>
    <row r="1231" spans="1:17" x14ac:dyDescent="0.25">
      <c r="A1231" t="s">
        <v>1260</v>
      </c>
      <c r="B1231">
        <v>60.9</v>
      </c>
      <c r="C1231">
        <v>8.2977000000000007</v>
      </c>
      <c r="D1231" s="1">
        <v>3.3550000000000001E-7</v>
      </c>
      <c r="E1231">
        <v>63</v>
      </c>
      <c r="G1231">
        <v>24</v>
      </c>
      <c r="H1231" t="s">
        <v>12</v>
      </c>
      <c r="I1231">
        <v>25</v>
      </c>
      <c r="J1231" t="s">
        <v>12</v>
      </c>
      <c r="K1231">
        <v>110</v>
      </c>
      <c r="L1231" t="s">
        <v>12</v>
      </c>
      <c r="M1231">
        <v>65</v>
      </c>
      <c r="N1231">
        <f t="shared" ref="N1231:N1266" si="165">-0.345*M1231+223.92</f>
        <v>201.495</v>
      </c>
      <c r="O1231">
        <f t="shared" si="162"/>
        <v>0.1191096553264349</v>
      </c>
      <c r="P1231">
        <f t="shared" si="163"/>
        <v>0.12407255763170302</v>
      </c>
      <c r="Q1231">
        <f t="shared" si="164"/>
        <v>0.54591925357949322</v>
      </c>
    </row>
    <row r="1232" spans="1:17" x14ac:dyDescent="0.25">
      <c r="A1232" t="s">
        <v>1261</v>
      </c>
      <c r="B1232">
        <v>60.9</v>
      </c>
      <c r="C1232">
        <v>8.3207000000000004</v>
      </c>
      <c r="D1232" s="1">
        <v>3.6629999999999999E-7</v>
      </c>
      <c r="E1232">
        <v>63</v>
      </c>
      <c r="G1232">
        <v>8</v>
      </c>
      <c r="H1232" t="s">
        <v>12</v>
      </c>
      <c r="I1232">
        <v>24</v>
      </c>
      <c r="J1232" t="s">
        <v>12</v>
      </c>
      <c r="K1232">
        <v>106</v>
      </c>
      <c r="L1232" t="s">
        <v>12</v>
      </c>
      <c r="M1232">
        <v>66</v>
      </c>
      <c r="N1232">
        <f t="shared" si="165"/>
        <v>201.14999999999998</v>
      </c>
      <c r="O1232">
        <f t="shared" si="162"/>
        <v>3.9771314939100182E-2</v>
      </c>
      <c r="P1232">
        <f t="shared" si="163"/>
        <v>0.11931394481730054</v>
      </c>
      <c r="Q1232">
        <f t="shared" si="164"/>
        <v>0.52696992294307732</v>
      </c>
    </row>
    <row r="1233" spans="1:17" x14ac:dyDescent="0.25">
      <c r="A1233" t="s">
        <v>1262</v>
      </c>
      <c r="B1233">
        <v>60.9</v>
      </c>
      <c r="C1233">
        <v>8.3411000000000008</v>
      </c>
      <c r="D1233" s="1">
        <v>3.657E-7</v>
      </c>
      <c r="E1233">
        <v>63</v>
      </c>
      <c r="G1233">
        <v>14</v>
      </c>
      <c r="H1233" t="s">
        <v>12</v>
      </c>
      <c r="I1233">
        <v>28</v>
      </c>
      <c r="J1233" t="s">
        <v>12</v>
      </c>
      <c r="K1233">
        <v>121</v>
      </c>
      <c r="L1233" t="s">
        <v>12</v>
      </c>
      <c r="M1233">
        <v>67</v>
      </c>
      <c r="N1233">
        <f t="shared" si="165"/>
        <v>200.80499999999998</v>
      </c>
      <c r="O1233">
        <f t="shared" si="162"/>
        <v>6.971937949752248E-2</v>
      </c>
      <c r="P1233">
        <f t="shared" si="163"/>
        <v>0.13943875899504496</v>
      </c>
      <c r="Q1233">
        <f t="shared" si="164"/>
        <v>0.60257463708573</v>
      </c>
    </row>
    <row r="1234" spans="1:17" x14ac:dyDescent="0.25">
      <c r="A1234" t="s">
        <v>1263</v>
      </c>
      <c r="B1234">
        <v>60.9</v>
      </c>
      <c r="C1234">
        <v>8.3595000000000006</v>
      </c>
      <c r="D1234" s="1">
        <v>3.6609999999999998E-7</v>
      </c>
      <c r="E1234">
        <v>63</v>
      </c>
      <c r="G1234">
        <v>18</v>
      </c>
      <c r="H1234" t="s">
        <v>12</v>
      </c>
      <c r="I1234">
        <v>17</v>
      </c>
      <c r="J1234" t="s">
        <v>12</v>
      </c>
      <c r="K1234">
        <v>115</v>
      </c>
      <c r="L1234" t="s">
        <v>12</v>
      </c>
      <c r="M1234">
        <v>68</v>
      </c>
      <c r="N1234">
        <f t="shared" si="165"/>
        <v>200.45999999999998</v>
      </c>
      <c r="O1234">
        <f t="shared" si="162"/>
        <v>8.9793475007482804E-2</v>
      </c>
      <c r="P1234">
        <f t="shared" si="163"/>
        <v>8.4804948618178194E-2</v>
      </c>
      <c r="Q1234">
        <f t="shared" si="164"/>
        <v>0.573680534770029</v>
      </c>
    </row>
    <row r="1235" spans="1:17" x14ac:dyDescent="0.25">
      <c r="A1235" t="s">
        <v>1264</v>
      </c>
      <c r="B1235">
        <v>60.9</v>
      </c>
      <c r="C1235">
        <v>8.3803000000000001</v>
      </c>
      <c r="D1235" s="1">
        <v>3.6629999999999999E-7</v>
      </c>
      <c r="E1235">
        <v>63</v>
      </c>
      <c r="G1235">
        <v>16</v>
      </c>
      <c r="H1235" t="s">
        <v>12</v>
      </c>
      <c r="I1235">
        <v>18</v>
      </c>
      <c r="J1235" t="s">
        <v>12</v>
      </c>
      <c r="K1235">
        <v>99.5</v>
      </c>
      <c r="L1235" t="s">
        <v>12</v>
      </c>
      <c r="M1235">
        <v>69</v>
      </c>
      <c r="N1235">
        <f t="shared" si="165"/>
        <v>200.11499999999998</v>
      </c>
      <c r="O1235">
        <f t="shared" si="162"/>
        <v>7.9954026434799999E-2</v>
      </c>
      <c r="P1235">
        <f t="shared" si="163"/>
        <v>8.9948279739149997E-2</v>
      </c>
      <c r="Q1235">
        <f t="shared" si="164"/>
        <v>0.49721410189141246</v>
      </c>
    </row>
    <row r="1236" spans="1:17" x14ac:dyDescent="0.25">
      <c r="A1236" t="s">
        <v>1265</v>
      </c>
      <c r="B1236">
        <v>60.9</v>
      </c>
      <c r="C1236">
        <v>8.4016000000000002</v>
      </c>
      <c r="D1236" s="1">
        <v>2.7430000000000001E-7</v>
      </c>
      <c r="E1236">
        <v>63</v>
      </c>
      <c r="G1236">
        <v>16</v>
      </c>
      <c r="H1236" t="s">
        <v>12</v>
      </c>
      <c r="I1236">
        <v>25</v>
      </c>
      <c r="J1236" t="s">
        <v>12</v>
      </c>
      <c r="K1236">
        <v>123</v>
      </c>
      <c r="L1236" t="s">
        <v>12</v>
      </c>
      <c r="M1236">
        <v>70</v>
      </c>
      <c r="N1236">
        <f t="shared" si="165"/>
        <v>199.76999999999998</v>
      </c>
      <c r="O1236">
        <f t="shared" si="162"/>
        <v>8.0092105921810083E-2</v>
      </c>
      <c r="P1236">
        <f t="shared" si="163"/>
        <v>0.12514391550282827</v>
      </c>
      <c r="Q1236">
        <f t="shared" si="164"/>
        <v>0.61570806427391511</v>
      </c>
    </row>
    <row r="1237" spans="1:17" x14ac:dyDescent="0.25">
      <c r="A1237" t="s">
        <v>1266</v>
      </c>
      <c r="B1237">
        <v>60</v>
      </c>
      <c r="C1237">
        <v>8.4235000000000007</v>
      </c>
      <c r="D1237" s="1">
        <v>3.657E-7</v>
      </c>
      <c r="E1237">
        <v>63</v>
      </c>
      <c r="G1237">
        <v>18</v>
      </c>
      <c r="H1237" t="s">
        <v>12</v>
      </c>
      <c r="I1237">
        <v>32</v>
      </c>
      <c r="J1237" t="s">
        <v>12</v>
      </c>
      <c r="K1237">
        <v>122</v>
      </c>
      <c r="L1237" t="s">
        <v>12</v>
      </c>
      <c r="M1237">
        <v>71</v>
      </c>
      <c r="N1237">
        <f t="shared" si="165"/>
        <v>199.42499999999998</v>
      </c>
      <c r="O1237">
        <f t="shared" si="162"/>
        <v>9.0259496051147053E-2</v>
      </c>
      <c r="P1237">
        <f t="shared" si="163"/>
        <v>0.16046132631315033</v>
      </c>
      <c r="Q1237">
        <f t="shared" si="164"/>
        <v>0.61175880656888559</v>
      </c>
    </row>
    <row r="1238" spans="1:17" x14ac:dyDescent="0.25">
      <c r="A1238" t="s">
        <v>1267</v>
      </c>
      <c r="B1238">
        <v>60.9</v>
      </c>
      <c r="C1238">
        <v>8.4383999999999997</v>
      </c>
      <c r="D1238" s="1">
        <v>3.6590000000000001E-7</v>
      </c>
      <c r="E1238">
        <v>63</v>
      </c>
      <c r="G1238">
        <v>13</v>
      </c>
      <c r="H1238" t="s">
        <v>12</v>
      </c>
      <c r="I1238">
        <v>31</v>
      </c>
      <c r="J1238" t="s">
        <v>12</v>
      </c>
      <c r="K1238">
        <v>129</v>
      </c>
      <c r="L1238" t="s">
        <v>12</v>
      </c>
      <c r="M1238">
        <v>72</v>
      </c>
      <c r="N1238">
        <f t="shared" si="165"/>
        <v>199.07999999999998</v>
      </c>
      <c r="O1238">
        <f t="shared" si="162"/>
        <v>6.5300381756077969E-2</v>
      </c>
      <c r="P1238">
        <f t="shared" si="163"/>
        <v>0.15571629495680131</v>
      </c>
      <c r="Q1238">
        <f t="shared" si="164"/>
        <v>0.64798071127185053</v>
      </c>
    </row>
    <row r="1239" spans="1:17" x14ac:dyDescent="0.25">
      <c r="A1239" t="s">
        <v>1268</v>
      </c>
      <c r="B1239">
        <v>60</v>
      </c>
      <c r="C1239">
        <v>8.4608000000000008</v>
      </c>
      <c r="D1239" s="1">
        <v>3.6590000000000001E-7</v>
      </c>
      <c r="E1239">
        <v>63</v>
      </c>
      <c r="G1239">
        <v>11</v>
      </c>
      <c r="H1239" t="s">
        <v>12</v>
      </c>
      <c r="I1239">
        <v>26</v>
      </c>
      <c r="J1239" t="s">
        <v>12</v>
      </c>
      <c r="K1239">
        <v>134.5</v>
      </c>
      <c r="L1239" t="s">
        <v>12</v>
      </c>
      <c r="M1239">
        <v>73</v>
      </c>
      <c r="N1239">
        <f t="shared" si="165"/>
        <v>198.73499999999999</v>
      </c>
      <c r="O1239">
        <f t="shared" si="162"/>
        <v>5.5350089314916855E-2</v>
      </c>
      <c r="P1239">
        <f t="shared" si="163"/>
        <v>0.13082748383525802</v>
      </c>
      <c r="Q1239">
        <f t="shared" si="164"/>
        <v>0.67678063753239248</v>
      </c>
    </row>
    <row r="1240" spans="1:17" x14ac:dyDescent="0.25">
      <c r="A1240" t="s">
        <v>1269</v>
      </c>
      <c r="B1240">
        <v>60.9</v>
      </c>
      <c r="C1240">
        <v>8.4781999999999993</v>
      </c>
      <c r="D1240" s="1">
        <v>3.5820000000000002E-7</v>
      </c>
      <c r="E1240">
        <v>63</v>
      </c>
      <c r="G1240">
        <v>13</v>
      </c>
      <c r="H1240" t="s">
        <v>12</v>
      </c>
      <c r="I1240">
        <v>34.5</v>
      </c>
      <c r="J1240" t="s">
        <v>12</v>
      </c>
      <c r="K1240">
        <v>142.5</v>
      </c>
      <c r="L1240" t="s">
        <v>12</v>
      </c>
      <c r="M1240">
        <v>74</v>
      </c>
      <c r="N1240">
        <f t="shared" si="165"/>
        <v>198.39</v>
      </c>
      <c r="O1240">
        <f t="shared" si="162"/>
        <v>6.5527496345581943E-2</v>
      </c>
      <c r="P1240">
        <f t="shared" si="163"/>
        <v>0.17389989414789053</v>
      </c>
      <c r="Q1240">
        <f t="shared" si="164"/>
        <v>0.7182821714804174</v>
      </c>
    </row>
    <row r="1241" spans="1:17" x14ac:dyDescent="0.25">
      <c r="A1241" t="s">
        <v>1270</v>
      </c>
      <c r="B1241">
        <v>60</v>
      </c>
      <c r="C1241">
        <v>8.5012000000000008</v>
      </c>
      <c r="D1241" s="1">
        <v>3.5419999999999998E-7</v>
      </c>
      <c r="E1241">
        <v>63</v>
      </c>
      <c r="G1241">
        <v>20</v>
      </c>
      <c r="H1241" t="s">
        <v>12</v>
      </c>
      <c r="I1241">
        <v>28</v>
      </c>
      <c r="J1241" t="s">
        <v>12</v>
      </c>
      <c r="K1241">
        <v>136.5</v>
      </c>
      <c r="L1241" t="s">
        <v>12</v>
      </c>
      <c r="M1241">
        <v>75</v>
      </c>
      <c r="N1241">
        <f t="shared" si="165"/>
        <v>198.04499999999999</v>
      </c>
      <c r="O1241">
        <f t="shared" si="162"/>
        <v>0.10098714938524074</v>
      </c>
      <c r="P1241">
        <f t="shared" si="163"/>
        <v>0.14138200913933702</v>
      </c>
      <c r="Q1241">
        <f t="shared" si="164"/>
        <v>0.68923729455426797</v>
      </c>
    </row>
    <row r="1242" spans="1:17" x14ac:dyDescent="0.25">
      <c r="A1242" t="s">
        <v>1271</v>
      </c>
      <c r="B1242">
        <v>60.9</v>
      </c>
      <c r="C1242">
        <v>8.5198999999999998</v>
      </c>
      <c r="D1242" s="1">
        <v>3.4869999999999999E-7</v>
      </c>
      <c r="E1242">
        <v>63</v>
      </c>
      <c r="G1242">
        <v>16</v>
      </c>
      <c r="H1242" t="s">
        <v>12</v>
      </c>
      <c r="I1242">
        <v>16</v>
      </c>
      <c r="J1242" t="s">
        <v>12</v>
      </c>
      <c r="K1242">
        <v>136</v>
      </c>
      <c r="L1242" t="s">
        <v>12</v>
      </c>
      <c r="M1242">
        <v>76</v>
      </c>
      <c r="N1242">
        <f t="shared" si="165"/>
        <v>197.7</v>
      </c>
      <c r="O1242">
        <f t="shared" si="162"/>
        <v>8.0930703085483058E-2</v>
      </c>
      <c r="P1242">
        <f t="shared" si="163"/>
        <v>8.0930703085483058E-2</v>
      </c>
      <c r="Q1242">
        <f t="shared" si="164"/>
        <v>0.68791097622660602</v>
      </c>
    </row>
    <row r="1243" spans="1:17" x14ac:dyDescent="0.25">
      <c r="A1243" t="s">
        <v>1272</v>
      </c>
      <c r="B1243">
        <v>60.9</v>
      </c>
      <c r="C1243">
        <v>8.5405999999999995</v>
      </c>
      <c r="D1243" s="1">
        <v>3.657E-7</v>
      </c>
      <c r="E1243">
        <v>63</v>
      </c>
      <c r="G1243">
        <v>6</v>
      </c>
      <c r="H1243" t="s">
        <v>12</v>
      </c>
      <c r="I1243">
        <v>27</v>
      </c>
      <c r="J1243" t="s">
        <v>12</v>
      </c>
      <c r="K1243">
        <v>138.5</v>
      </c>
      <c r="L1243" t="s">
        <v>12</v>
      </c>
      <c r="M1243">
        <v>77</v>
      </c>
      <c r="N1243">
        <f t="shared" si="165"/>
        <v>197.35499999999999</v>
      </c>
      <c r="O1243">
        <f t="shared" si="162"/>
        <v>3.040206734057916E-2</v>
      </c>
      <c r="P1243">
        <f t="shared" si="163"/>
        <v>0.13680930303260622</v>
      </c>
      <c r="Q1243">
        <f t="shared" si="164"/>
        <v>0.70178105444503558</v>
      </c>
    </row>
    <row r="1244" spans="1:17" x14ac:dyDescent="0.25">
      <c r="A1244" t="s">
        <v>1273</v>
      </c>
      <c r="B1244">
        <v>60.9</v>
      </c>
      <c r="C1244">
        <v>8.5615000000000006</v>
      </c>
      <c r="D1244" s="1">
        <v>3.6580000000000001E-7</v>
      </c>
      <c r="E1244">
        <v>63</v>
      </c>
      <c r="G1244">
        <v>7</v>
      </c>
      <c r="H1244" t="s">
        <v>12</v>
      </c>
      <c r="I1244">
        <v>19</v>
      </c>
      <c r="J1244" t="s">
        <v>12</v>
      </c>
      <c r="K1244">
        <v>122</v>
      </c>
      <c r="L1244" t="s">
        <v>12</v>
      </c>
      <c r="M1244">
        <v>78</v>
      </c>
      <c r="N1244">
        <f t="shared" si="165"/>
        <v>197.01</v>
      </c>
      <c r="O1244">
        <f t="shared" si="162"/>
        <v>3.5531191310085787E-2</v>
      </c>
      <c r="P1244">
        <f t="shared" si="163"/>
        <v>9.6441804984518556E-2</v>
      </c>
      <c r="Q1244">
        <f t="shared" si="164"/>
        <v>0.61925790569006656</v>
      </c>
    </row>
    <row r="1245" spans="1:17" x14ac:dyDescent="0.25">
      <c r="A1245" t="s">
        <v>1274</v>
      </c>
      <c r="B1245">
        <v>60.9</v>
      </c>
      <c r="C1245">
        <v>8.5808</v>
      </c>
      <c r="D1245" s="1">
        <v>3.657E-7</v>
      </c>
      <c r="E1245">
        <v>63</v>
      </c>
      <c r="G1245">
        <v>15</v>
      </c>
      <c r="H1245" t="s">
        <v>12</v>
      </c>
      <c r="I1245">
        <v>24</v>
      </c>
      <c r="J1245" t="s">
        <v>12</v>
      </c>
      <c r="K1245">
        <v>147</v>
      </c>
      <c r="L1245" t="s">
        <v>12</v>
      </c>
      <c r="M1245">
        <v>79</v>
      </c>
      <c r="N1245">
        <f t="shared" si="165"/>
        <v>196.66499999999999</v>
      </c>
      <c r="O1245">
        <f t="shared" si="162"/>
        <v>7.6271832812142476E-2</v>
      </c>
      <c r="P1245">
        <f t="shared" si="163"/>
        <v>0.12203493249942797</v>
      </c>
      <c r="Q1245">
        <f t="shared" si="164"/>
        <v>0.7474639615589963</v>
      </c>
    </row>
    <row r="1246" spans="1:17" x14ac:dyDescent="0.25">
      <c r="A1246" t="s">
        <v>1275</v>
      </c>
      <c r="B1246">
        <v>60.9</v>
      </c>
      <c r="C1246">
        <v>8.5996000000000006</v>
      </c>
      <c r="D1246" s="1">
        <v>3.6370000000000001E-7</v>
      </c>
      <c r="E1246">
        <v>63</v>
      </c>
      <c r="G1246">
        <v>15</v>
      </c>
      <c r="H1246" t="s">
        <v>12</v>
      </c>
      <c r="I1246">
        <v>24</v>
      </c>
      <c r="J1246" t="s">
        <v>12</v>
      </c>
      <c r="K1246">
        <v>142</v>
      </c>
      <c r="L1246" t="s">
        <v>12</v>
      </c>
      <c r="M1246">
        <v>80</v>
      </c>
      <c r="N1246">
        <f t="shared" si="165"/>
        <v>196.32</v>
      </c>
      <c r="O1246">
        <f t="shared" si="162"/>
        <v>7.6405867970660152E-2</v>
      </c>
      <c r="P1246">
        <f t="shared" si="163"/>
        <v>0.12224938875305624</v>
      </c>
      <c r="Q1246">
        <f t="shared" si="164"/>
        <v>0.72330888345558275</v>
      </c>
    </row>
    <row r="1247" spans="1:17" x14ac:dyDescent="0.25">
      <c r="A1247" t="s">
        <v>1276</v>
      </c>
      <c r="B1247">
        <v>60.9</v>
      </c>
      <c r="C1247">
        <v>8.6209000000000007</v>
      </c>
      <c r="D1247" s="1">
        <v>3.6559999999999999E-7</v>
      </c>
      <c r="E1247">
        <v>63</v>
      </c>
      <c r="G1247">
        <v>8</v>
      </c>
      <c r="H1247" t="s">
        <v>12</v>
      </c>
      <c r="I1247">
        <v>19</v>
      </c>
      <c r="J1247" t="s">
        <v>12</v>
      </c>
      <c r="K1247">
        <v>139.5</v>
      </c>
      <c r="L1247" t="s">
        <v>12</v>
      </c>
      <c r="M1247">
        <v>81</v>
      </c>
      <c r="N1247">
        <f t="shared" si="165"/>
        <v>195.97499999999999</v>
      </c>
      <c r="O1247">
        <f t="shared" si="162"/>
        <v>4.0821533358846793E-2</v>
      </c>
      <c r="P1247">
        <f t="shared" si="163"/>
        <v>9.6951141727261131E-2</v>
      </c>
      <c r="Q1247">
        <f t="shared" si="164"/>
        <v>0.71182548794489098</v>
      </c>
    </row>
    <row r="1248" spans="1:17" x14ac:dyDescent="0.25">
      <c r="A1248" t="s">
        <v>1277</v>
      </c>
      <c r="B1248">
        <v>60.9</v>
      </c>
      <c r="C1248">
        <v>8.6385000000000005</v>
      </c>
      <c r="D1248" s="1">
        <v>3.0129999999999998E-7</v>
      </c>
      <c r="E1248">
        <v>63</v>
      </c>
      <c r="G1248">
        <v>8</v>
      </c>
      <c r="H1248" t="s">
        <v>12</v>
      </c>
      <c r="I1248">
        <v>15</v>
      </c>
      <c r="J1248" t="s">
        <v>12</v>
      </c>
      <c r="K1248">
        <v>129</v>
      </c>
      <c r="L1248" t="s">
        <v>12</v>
      </c>
      <c r="M1248">
        <v>82</v>
      </c>
      <c r="N1248">
        <f t="shared" si="165"/>
        <v>195.63</v>
      </c>
      <c r="O1248">
        <f t="shared" si="162"/>
        <v>4.0893523488217558E-2</v>
      </c>
      <c r="P1248">
        <f t="shared" si="163"/>
        <v>7.6675356540407913E-2</v>
      </c>
      <c r="Q1248">
        <f t="shared" si="164"/>
        <v>0.65940806624750803</v>
      </c>
    </row>
    <row r="1249" spans="1:17" x14ac:dyDescent="0.25">
      <c r="A1249" t="s">
        <v>1278</v>
      </c>
      <c r="B1249">
        <v>60.9</v>
      </c>
      <c r="C1249">
        <v>8.6594999999999995</v>
      </c>
      <c r="D1249" s="1">
        <v>3.657E-7</v>
      </c>
      <c r="E1249">
        <v>63</v>
      </c>
      <c r="G1249">
        <v>11.5</v>
      </c>
      <c r="H1249" t="s">
        <v>12</v>
      </c>
      <c r="I1249">
        <v>22</v>
      </c>
      <c r="J1249" t="s">
        <v>12</v>
      </c>
      <c r="K1249">
        <v>149</v>
      </c>
      <c r="L1249" t="s">
        <v>12</v>
      </c>
      <c r="M1249">
        <v>83</v>
      </c>
      <c r="N1249">
        <f t="shared" si="165"/>
        <v>195.285</v>
      </c>
      <c r="O1249">
        <f t="shared" si="162"/>
        <v>5.8888291471439182E-2</v>
      </c>
      <c r="P1249">
        <f t="shared" si="163"/>
        <v>0.11265586194536191</v>
      </c>
      <c r="Q1249">
        <f t="shared" si="164"/>
        <v>0.76298742862995106</v>
      </c>
    </row>
    <row r="1250" spans="1:17" x14ac:dyDescent="0.25">
      <c r="A1250" t="s">
        <v>1279</v>
      </c>
      <c r="B1250">
        <v>60.9</v>
      </c>
      <c r="C1250">
        <v>8.6786999999999992</v>
      </c>
      <c r="D1250" s="1">
        <v>3.6530000000000002E-7</v>
      </c>
      <c r="E1250">
        <v>63</v>
      </c>
      <c r="G1250">
        <v>10</v>
      </c>
      <c r="H1250" t="s">
        <v>12</v>
      </c>
      <c r="I1250">
        <v>15</v>
      </c>
      <c r="J1250" t="s">
        <v>12</v>
      </c>
      <c r="K1250">
        <v>150.5</v>
      </c>
      <c r="L1250" t="s">
        <v>12</v>
      </c>
      <c r="M1250">
        <v>84</v>
      </c>
      <c r="N1250">
        <f t="shared" si="165"/>
        <v>194.94</v>
      </c>
      <c r="O1250">
        <f t="shared" si="162"/>
        <v>5.1297835231353235E-2</v>
      </c>
      <c r="P1250">
        <f t="shared" si="163"/>
        <v>7.6946752847029856E-2</v>
      </c>
      <c r="Q1250">
        <f t="shared" si="164"/>
        <v>0.77203242023186625</v>
      </c>
    </row>
    <row r="1251" spans="1:17" x14ac:dyDescent="0.25">
      <c r="A1251" t="s">
        <v>1280</v>
      </c>
      <c r="B1251">
        <v>60.9</v>
      </c>
      <c r="C1251">
        <v>8.7013999999999996</v>
      </c>
      <c r="D1251" s="1">
        <v>3.6559999999999999E-7</v>
      </c>
      <c r="E1251">
        <v>63</v>
      </c>
      <c r="G1251">
        <v>14</v>
      </c>
      <c r="H1251" t="s">
        <v>12</v>
      </c>
      <c r="I1251">
        <v>23</v>
      </c>
      <c r="J1251" t="s">
        <v>12</v>
      </c>
      <c r="K1251">
        <v>161.5</v>
      </c>
      <c r="L1251" t="s">
        <v>12</v>
      </c>
      <c r="M1251">
        <v>85</v>
      </c>
      <c r="N1251">
        <f t="shared" si="165"/>
        <v>194.595</v>
      </c>
      <c r="O1251">
        <f t="shared" si="162"/>
        <v>7.1944294560497446E-2</v>
      </c>
      <c r="P1251">
        <f t="shared" si="163"/>
        <v>0.11819419820653151</v>
      </c>
      <c r="Q1251">
        <f t="shared" si="164"/>
        <v>0.82992882653716693</v>
      </c>
    </row>
    <row r="1252" spans="1:17" x14ac:dyDescent="0.25">
      <c r="A1252" t="s">
        <v>1281</v>
      </c>
      <c r="B1252">
        <v>60.9</v>
      </c>
      <c r="C1252">
        <v>8.7211999999999996</v>
      </c>
      <c r="D1252" s="1">
        <v>3.6510000000000001E-7</v>
      </c>
      <c r="E1252">
        <v>63</v>
      </c>
      <c r="G1252">
        <v>11</v>
      </c>
      <c r="H1252" t="s">
        <v>12</v>
      </c>
      <c r="I1252">
        <v>20</v>
      </c>
      <c r="J1252" t="s">
        <v>12</v>
      </c>
      <c r="K1252">
        <v>175.5</v>
      </c>
      <c r="L1252" t="s">
        <v>12</v>
      </c>
      <c r="M1252">
        <v>86</v>
      </c>
      <c r="N1252">
        <f t="shared" si="165"/>
        <v>194.25</v>
      </c>
      <c r="O1252">
        <f t="shared" si="162"/>
        <v>5.6628056628056631E-2</v>
      </c>
      <c r="P1252">
        <f t="shared" si="163"/>
        <v>0.10296010296010295</v>
      </c>
      <c r="Q1252">
        <f t="shared" si="164"/>
        <v>0.90347490347490345</v>
      </c>
    </row>
    <row r="1253" spans="1:17" x14ac:dyDescent="0.25">
      <c r="A1253" t="s">
        <v>1282</v>
      </c>
      <c r="B1253">
        <v>60</v>
      </c>
      <c r="C1253">
        <v>8.7405000000000008</v>
      </c>
      <c r="D1253" s="1">
        <v>3.4470000000000001E-7</v>
      </c>
      <c r="E1253">
        <v>63</v>
      </c>
      <c r="G1253">
        <v>9</v>
      </c>
      <c r="H1253" t="s">
        <v>12</v>
      </c>
      <c r="I1253">
        <v>21</v>
      </c>
      <c r="J1253" t="s">
        <v>12</v>
      </c>
      <c r="K1253">
        <v>152.5</v>
      </c>
      <c r="L1253" t="s">
        <v>12</v>
      </c>
      <c r="M1253">
        <v>87</v>
      </c>
      <c r="N1253">
        <f t="shared" si="165"/>
        <v>193.905</v>
      </c>
      <c r="O1253">
        <f t="shared" si="162"/>
        <v>4.6414481318171268E-2</v>
      </c>
      <c r="P1253">
        <f t="shared" si="163"/>
        <v>0.1083004564090663</v>
      </c>
      <c r="Q1253">
        <f t="shared" si="164"/>
        <v>0.78646760011345762</v>
      </c>
    </row>
    <row r="1254" spans="1:17" x14ac:dyDescent="0.25">
      <c r="A1254" t="s">
        <v>1283</v>
      </c>
      <c r="B1254">
        <v>60.9</v>
      </c>
      <c r="C1254">
        <v>8.7603000000000009</v>
      </c>
      <c r="D1254" s="1">
        <v>2.727E-7</v>
      </c>
      <c r="E1254">
        <v>63</v>
      </c>
      <c r="G1254">
        <v>13</v>
      </c>
      <c r="H1254" t="s">
        <v>12</v>
      </c>
      <c r="I1254">
        <v>30</v>
      </c>
      <c r="J1254" t="s">
        <v>12</v>
      </c>
      <c r="K1254">
        <v>170.5</v>
      </c>
      <c r="L1254" t="s">
        <v>12</v>
      </c>
      <c r="M1254">
        <v>88</v>
      </c>
      <c r="N1254">
        <f t="shared" si="165"/>
        <v>193.56</v>
      </c>
      <c r="O1254">
        <f t="shared" si="162"/>
        <v>6.7162636908452159E-2</v>
      </c>
      <c r="P1254">
        <f t="shared" si="163"/>
        <v>0.15499070055796652</v>
      </c>
      <c r="Q1254">
        <f t="shared" si="164"/>
        <v>0.88086381483777643</v>
      </c>
    </row>
    <row r="1255" spans="1:17" x14ac:dyDescent="0.25">
      <c r="A1255" t="s">
        <v>1284</v>
      </c>
      <c r="B1255">
        <v>60.9</v>
      </c>
      <c r="C1255">
        <v>8.7790999999999997</v>
      </c>
      <c r="D1255" s="1">
        <v>3.5680000000000002E-7</v>
      </c>
      <c r="E1255">
        <v>63</v>
      </c>
      <c r="G1255">
        <v>15</v>
      </c>
      <c r="H1255" t="s">
        <v>12</v>
      </c>
      <c r="I1255">
        <v>28</v>
      </c>
      <c r="J1255" t="s">
        <v>12</v>
      </c>
      <c r="K1255">
        <v>206.5</v>
      </c>
      <c r="L1255" t="s">
        <v>12</v>
      </c>
      <c r="M1255">
        <v>89</v>
      </c>
      <c r="N1255">
        <f t="shared" si="165"/>
        <v>193.21499999999997</v>
      </c>
      <c r="O1255">
        <f t="shared" si="162"/>
        <v>7.7633724089744602E-2</v>
      </c>
      <c r="P1255">
        <f t="shared" si="163"/>
        <v>0.14491628496752323</v>
      </c>
      <c r="Q1255">
        <f t="shared" si="164"/>
        <v>1.0687576016354838</v>
      </c>
    </row>
    <row r="1256" spans="1:17" x14ac:dyDescent="0.25">
      <c r="A1256" t="s">
        <v>1285</v>
      </c>
      <c r="B1256">
        <v>60.9</v>
      </c>
      <c r="C1256">
        <v>8.8007000000000009</v>
      </c>
      <c r="D1256" s="1">
        <v>3.558E-7</v>
      </c>
      <c r="E1256">
        <v>63</v>
      </c>
      <c r="G1256">
        <v>10</v>
      </c>
      <c r="H1256" t="s">
        <v>12</v>
      </c>
      <c r="I1256">
        <v>28</v>
      </c>
      <c r="J1256" t="s">
        <v>12</v>
      </c>
      <c r="K1256">
        <v>180</v>
      </c>
      <c r="L1256" t="s">
        <v>12</v>
      </c>
      <c r="M1256">
        <v>90</v>
      </c>
      <c r="N1256">
        <f t="shared" si="165"/>
        <v>192.87</v>
      </c>
      <c r="O1256">
        <f t="shared" si="162"/>
        <v>5.1848395292165707E-2</v>
      </c>
      <c r="P1256">
        <f t="shared" si="163"/>
        <v>0.14517550681806399</v>
      </c>
      <c r="Q1256">
        <f t="shared" si="164"/>
        <v>0.93327111525898276</v>
      </c>
    </row>
    <row r="1257" spans="1:17" x14ac:dyDescent="0.25">
      <c r="A1257" t="s">
        <v>1286</v>
      </c>
      <c r="B1257">
        <v>60.9</v>
      </c>
      <c r="C1257">
        <v>8.8218999999999994</v>
      </c>
      <c r="D1257" s="1">
        <v>3.5639999999999999E-7</v>
      </c>
      <c r="E1257">
        <v>63</v>
      </c>
      <c r="G1257">
        <v>19</v>
      </c>
      <c r="H1257" t="s">
        <v>12</v>
      </c>
      <c r="I1257">
        <v>27</v>
      </c>
      <c r="J1257" t="s">
        <v>12</v>
      </c>
      <c r="K1257">
        <v>198</v>
      </c>
      <c r="L1257" t="s">
        <v>12</v>
      </c>
      <c r="M1257">
        <v>91</v>
      </c>
      <c r="N1257">
        <f t="shared" si="165"/>
        <v>192.52499999999998</v>
      </c>
      <c r="O1257">
        <f t="shared" si="162"/>
        <v>9.8688482015322695E-2</v>
      </c>
      <c r="P1257">
        <f t="shared" si="163"/>
        <v>0.14024152707440593</v>
      </c>
      <c r="Q1257">
        <f t="shared" si="164"/>
        <v>1.0284378652123103</v>
      </c>
    </row>
    <row r="1258" spans="1:17" x14ac:dyDescent="0.25">
      <c r="A1258" t="s">
        <v>1287</v>
      </c>
      <c r="B1258">
        <v>60.9</v>
      </c>
      <c r="C1258">
        <v>8.8404000000000007</v>
      </c>
      <c r="D1258" s="1">
        <v>3.5610000000000002E-7</v>
      </c>
      <c r="E1258">
        <v>63</v>
      </c>
      <c r="G1258">
        <v>13</v>
      </c>
      <c r="H1258" t="s">
        <v>12</v>
      </c>
      <c r="I1258">
        <v>22</v>
      </c>
      <c r="J1258" t="s">
        <v>12</v>
      </c>
      <c r="K1258">
        <v>200.5</v>
      </c>
      <c r="L1258" t="s">
        <v>12</v>
      </c>
      <c r="M1258">
        <v>92</v>
      </c>
      <c r="N1258">
        <f t="shared" si="165"/>
        <v>192.17999999999998</v>
      </c>
      <c r="O1258">
        <f t="shared" si="162"/>
        <v>6.7644916224372992E-2</v>
      </c>
      <c r="P1258">
        <f t="shared" si="163"/>
        <v>0.11447601207201583</v>
      </c>
      <c r="Q1258">
        <f t="shared" si="164"/>
        <v>1.0432927463835988</v>
      </c>
    </row>
    <row r="1259" spans="1:17" x14ac:dyDescent="0.25">
      <c r="A1259" t="s">
        <v>1288</v>
      </c>
      <c r="B1259">
        <v>60.9</v>
      </c>
      <c r="C1259">
        <v>8.8597000000000001</v>
      </c>
      <c r="D1259" s="1">
        <v>2.9579999999999999E-7</v>
      </c>
      <c r="E1259">
        <v>63</v>
      </c>
      <c r="G1259">
        <v>12</v>
      </c>
      <c r="H1259" t="s">
        <v>12</v>
      </c>
      <c r="I1259">
        <v>27</v>
      </c>
      <c r="J1259" t="s">
        <v>12</v>
      </c>
      <c r="K1259">
        <v>194</v>
      </c>
      <c r="L1259" t="s">
        <v>12</v>
      </c>
      <c r="M1259">
        <v>93</v>
      </c>
      <c r="N1259">
        <f t="shared" si="165"/>
        <v>191.83499999999998</v>
      </c>
      <c r="O1259">
        <f t="shared" si="162"/>
        <v>6.2553757135037927E-2</v>
      </c>
      <c r="P1259">
        <f t="shared" si="163"/>
        <v>0.14074595355383535</v>
      </c>
      <c r="Q1259">
        <f t="shared" si="164"/>
        <v>1.0112857403497799</v>
      </c>
    </row>
    <row r="1260" spans="1:17" x14ac:dyDescent="0.25">
      <c r="A1260" t="s">
        <v>1289</v>
      </c>
      <c r="B1260">
        <v>60.9</v>
      </c>
      <c r="C1260">
        <v>8.8797999999999995</v>
      </c>
      <c r="D1260" s="1">
        <v>2.9750000000000001E-7</v>
      </c>
      <c r="E1260">
        <v>63</v>
      </c>
      <c r="G1260">
        <v>9</v>
      </c>
      <c r="H1260" t="s">
        <v>12</v>
      </c>
      <c r="I1260">
        <v>24</v>
      </c>
      <c r="J1260" t="s">
        <v>12</v>
      </c>
      <c r="K1260">
        <v>212.5</v>
      </c>
      <c r="L1260" t="s">
        <v>12</v>
      </c>
      <c r="M1260">
        <v>94</v>
      </c>
      <c r="N1260">
        <f t="shared" si="165"/>
        <v>191.48999999999998</v>
      </c>
      <c r="O1260">
        <f t="shared" si="162"/>
        <v>4.6999843333855561E-2</v>
      </c>
      <c r="P1260">
        <f t="shared" si="163"/>
        <v>0.12533291555694814</v>
      </c>
      <c r="Q1260">
        <f t="shared" si="164"/>
        <v>1.1097185231604785</v>
      </c>
    </row>
    <row r="1261" spans="1:17" x14ac:dyDescent="0.25">
      <c r="A1261" t="s">
        <v>1290</v>
      </c>
      <c r="B1261">
        <v>60.9</v>
      </c>
      <c r="C1261">
        <v>8.9016000000000002</v>
      </c>
      <c r="D1261" s="1">
        <v>3.558E-7</v>
      </c>
      <c r="E1261">
        <v>63</v>
      </c>
      <c r="G1261">
        <v>15</v>
      </c>
      <c r="H1261" t="s">
        <v>12</v>
      </c>
      <c r="I1261">
        <v>35</v>
      </c>
      <c r="J1261" t="s">
        <v>12</v>
      </c>
      <c r="K1261">
        <v>233</v>
      </c>
      <c r="L1261" t="s">
        <v>12</v>
      </c>
      <c r="M1261">
        <v>95</v>
      </c>
      <c r="N1261">
        <f t="shared" si="165"/>
        <v>191.14499999999998</v>
      </c>
      <c r="O1261">
        <f t="shared" si="162"/>
        <v>7.8474456564388298E-2</v>
      </c>
      <c r="P1261">
        <f t="shared" si="163"/>
        <v>0.18310706531690604</v>
      </c>
      <c r="Q1261">
        <f t="shared" si="164"/>
        <v>1.2189698919668315</v>
      </c>
    </row>
    <row r="1262" spans="1:17" x14ac:dyDescent="0.25">
      <c r="A1262" t="s">
        <v>1291</v>
      </c>
      <c r="B1262">
        <v>60.9</v>
      </c>
      <c r="C1262">
        <v>8.9206000000000003</v>
      </c>
      <c r="D1262" s="1">
        <v>3.4620000000000002E-7</v>
      </c>
      <c r="E1262">
        <v>63</v>
      </c>
      <c r="G1262">
        <v>11</v>
      </c>
      <c r="H1262" t="s">
        <v>12</v>
      </c>
      <c r="I1262">
        <v>23</v>
      </c>
      <c r="J1262" t="s">
        <v>12</v>
      </c>
      <c r="K1262">
        <v>204</v>
      </c>
      <c r="L1262" t="s">
        <v>12</v>
      </c>
      <c r="M1262">
        <v>96</v>
      </c>
      <c r="N1262">
        <f t="shared" si="165"/>
        <v>190.79999999999998</v>
      </c>
      <c r="O1262">
        <f t="shared" si="162"/>
        <v>5.7651991614255771E-2</v>
      </c>
      <c r="P1262">
        <f t="shared" si="163"/>
        <v>0.12054507337526206</v>
      </c>
      <c r="Q1262">
        <f t="shared" si="164"/>
        <v>1.0691823899371069</v>
      </c>
    </row>
    <row r="1263" spans="1:17" x14ac:dyDescent="0.25">
      <c r="A1263" t="s">
        <v>1292</v>
      </c>
      <c r="B1263">
        <v>60.9</v>
      </c>
      <c r="C1263">
        <v>8.9421999999999997</v>
      </c>
      <c r="D1263" s="1">
        <v>3.0680000000000002E-7</v>
      </c>
      <c r="E1263">
        <v>63</v>
      </c>
      <c r="G1263">
        <v>9</v>
      </c>
      <c r="H1263" t="s">
        <v>12</v>
      </c>
      <c r="I1263">
        <v>25</v>
      </c>
      <c r="J1263" t="s">
        <v>12</v>
      </c>
      <c r="K1263">
        <v>215.5</v>
      </c>
      <c r="L1263" t="s">
        <v>12</v>
      </c>
      <c r="M1263">
        <v>97</v>
      </c>
      <c r="N1263">
        <f t="shared" si="165"/>
        <v>190.45499999999998</v>
      </c>
      <c r="O1263">
        <f t="shared" si="162"/>
        <v>4.7255257147357649E-2</v>
      </c>
      <c r="P1263">
        <f t="shared" si="163"/>
        <v>0.13126460318710459</v>
      </c>
      <c r="Q1263">
        <f t="shared" si="164"/>
        <v>1.1315008794728414</v>
      </c>
    </row>
    <row r="1264" spans="1:17" x14ac:dyDescent="0.25">
      <c r="A1264" t="s">
        <v>1293</v>
      </c>
      <c r="B1264">
        <v>60.9</v>
      </c>
      <c r="C1264">
        <v>8.9616000000000007</v>
      </c>
      <c r="D1264" s="1">
        <v>3.093E-7</v>
      </c>
      <c r="E1264">
        <v>63</v>
      </c>
      <c r="G1264">
        <v>9.5</v>
      </c>
      <c r="H1264" t="s">
        <v>12</v>
      </c>
      <c r="I1264">
        <v>24</v>
      </c>
      <c r="J1264" t="s">
        <v>12</v>
      </c>
      <c r="K1264">
        <v>180</v>
      </c>
      <c r="L1264" t="s">
        <v>12</v>
      </c>
      <c r="M1264">
        <v>98</v>
      </c>
      <c r="N1264">
        <f t="shared" si="165"/>
        <v>190.10999999999999</v>
      </c>
      <c r="O1264">
        <f t="shared" si="162"/>
        <v>4.9971069380884754E-2</v>
      </c>
      <c r="P1264">
        <f t="shared" si="163"/>
        <v>0.12624270159381412</v>
      </c>
      <c r="Q1264">
        <f t="shared" si="164"/>
        <v>0.94682026195360591</v>
      </c>
    </row>
    <row r="1265" spans="1:17" x14ac:dyDescent="0.25">
      <c r="A1265" t="s">
        <v>1294</v>
      </c>
      <c r="B1265">
        <v>60.9</v>
      </c>
      <c r="C1265">
        <v>8.9786999999999999</v>
      </c>
      <c r="D1265" s="1">
        <v>3.5670000000000001E-7</v>
      </c>
      <c r="E1265">
        <v>63</v>
      </c>
      <c r="G1265">
        <v>6.5</v>
      </c>
      <c r="H1265" t="s">
        <v>12</v>
      </c>
      <c r="I1265">
        <v>24</v>
      </c>
      <c r="J1265" t="s">
        <v>12</v>
      </c>
      <c r="K1265">
        <v>199.5</v>
      </c>
      <c r="L1265" t="s">
        <v>12</v>
      </c>
      <c r="M1265">
        <v>99</v>
      </c>
      <c r="N1265">
        <f t="shared" si="165"/>
        <v>189.76499999999999</v>
      </c>
      <c r="O1265">
        <f t="shared" si="162"/>
        <v>3.4252891734513742E-2</v>
      </c>
      <c r="P1265">
        <f t="shared" si="163"/>
        <v>0.12647221563512767</v>
      </c>
      <c r="Q1265">
        <f t="shared" si="164"/>
        <v>1.0513002924669987</v>
      </c>
    </row>
    <row r="1266" spans="1:17" x14ac:dyDescent="0.25">
      <c r="A1266" t="s">
        <v>1295</v>
      </c>
      <c r="B1266">
        <v>60.9</v>
      </c>
      <c r="C1266">
        <v>8.9998000000000005</v>
      </c>
      <c r="D1266" s="1">
        <v>3.3669999999999999E-7</v>
      </c>
      <c r="E1266">
        <v>63</v>
      </c>
      <c r="G1266">
        <v>5</v>
      </c>
      <c r="H1266" t="s">
        <v>12</v>
      </c>
      <c r="I1266">
        <v>14</v>
      </c>
      <c r="J1266" t="s">
        <v>12</v>
      </c>
      <c r="K1266">
        <v>198.5</v>
      </c>
      <c r="L1266" t="s">
        <v>12</v>
      </c>
      <c r="M1266">
        <v>100</v>
      </c>
      <c r="N1266">
        <f t="shared" si="165"/>
        <v>189.42</v>
      </c>
      <c r="O1266">
        <f>G1266/N1266</f>
        <v>2.6396367859782496E-2</v>
      </c>
      <c r="P1266">
        <f t="shared" si="163"/>
        <v>7.3909830007390986E-2</v>
      </c>
      <c r="Q1266">
        <f t="shared" si="164"/>
        <v>1.0479358040333651</v>
      </c>
    </row>
    <row r="1277" spans="1:17" x14ac:dyDescent="0.25">
      <c r="A1277" t="s">
        <v>1313</v>
      </c>
      <c r="B1277">
        <v>60.9</v>
      </c>
      <c r="C1277">
        <v>7.2000999999999999</v>
      </c>
      <c r="D1277" s="1">
        <v>5.0750000000000001E-7</v>
      </c>
      <c r="E1277">
        <v>61</v>
      </c>
      <c r="G1277">
        <v>0</v>
      </c>
      <c r="H1277" t="s">
        <v>12</v>
      </c>
      <c r="I1277">
        <v>1</v>
      </c>
      <c r="J1277" t="s">
        <v>12</v>
      </c>
      <c r="K1277">
        <v>2</v>
      </c>
      <c r="L1277" t="s">
        <v>12</v>
      </c>
      <c r="M1277">
        <v>0</v>
      </c>
      <c r="N1277">
        <f>-0.7*M1277+214.5</f>
        <v>214.5</v>
      </c>
      <c r="O1277">
        <f>G1277/N1277</f>
        <v>0</v>
      </c>
      <c r="P1277">
        <f>I1277/N1277</f>
        <v>4.662004662004662E-3</v>
      </c>
      <c r="Q1277">
        <f>K1277/N1277</f>
        <v>9.324009324009324E-3</v>
      </c>
    </row>
    <row r="1278" spans="1:17" x14ac:dyDescent="0.25">
      <c r="A1278" t="s">
        <v>1314</v>
      </c>
      <c r="B1278">
        <v>60.9</v>
      </c>
      <c r="C1278">
        <v>7.22</v>
      </c>
      <c r="D1278" s="1">
        <v>4.4000000000000002E-7</v>
      </c>
      <c r="E1278">
        <v>61</v>
      </c>
      <c r="G1278">
        <v>1</v>
      </c>
      <c r="H1278" t="s">
        <v>12</v>
      </c>
      <c r="I1278">
        <v>0</v>
      </c>
      <c r="J1278" t="s">
        <v>12</v>
      </c>
      <c r="K1278">
        <v>0.5</v>
      </c>
      <c r="L1278" t="s">
        <v>12</v>
      </c>
      <c r="M1278">
        <v>1</v>
      </c>
      <c r="N1278">
        <f t="shared" ref="N1278:N1332" si="166">-0.7*M1278+214.5</f>
        <v>213.8</v>
      </c>
      <c r="O1278">
        <f t="shared" ref="O1278:O1332" si="167">G1278/N1278</f>
        <v>4.6772684752104769E-3</v>
      </c>
      <c r="P1278">
        <f t="shared" ref="P1278:P1332" si="168">I1278/N1278</f>
        <v>0</v>
      </c>
      <c r="Q1278">
        <f t="shared" ref="Q1278:Q1332" si="169">K1278/N1278</f>
        <v>2.3386342376052385E-3</v>
      </c>
    </row>
    <row r="1279" spans="1:17" x14ac:dyDescent="0.25">
      <c r="A1279" t="s">
        <v>1315</v>
      </c>
      <c r="B1279">
        <v>60.9</v>
      </c>
      <c r="C1279">
        <v>7.2374999999999998</v>
      </c>
      <c r="D1279" s="1">
        <v>3.756E-7</v>
      </c>
      <c r="E1279">
        <v>61</v>
      </c>
      <c r="G1279">
        <v>0</v>
      </c>
      <c r="H1279" t="s">
        <v>12</v>
      </c>
      <c r="I1279">
        <v>0</v>
      </c>
      <c r="J1279" t="s">
        <v>12</v>
      </c>
      <c r="K1279">
        <v>2</v>
      </c>
      <c r="L1279" t="s">
        <v>12</v>
      </c>
      <c r="M1279">
        <v>2</v>
      </c>
      <c r="N1279">
        <f t="shared" si="166"/>
        <v>213.1</v>
      </c>
      <c r="O1279">
        <f t="shared" si="167"/>
        <v>0</v>
      </c>
      <c r="P1279">
        <f t="shared" si="168"/>
        <v>0</v>
      </c>
      <c r="Q1279">
        <f t="shared" si="169"/>
        <v>9.385265133740028E-3</v>
      </c>
    </row>
    <row r="1280" spans="1:17" x14ac:dyDescent="0.25">
      <c r="A1280" t="s">
        <v>1316</v>
      </c>
      <c r="B1280">
        <v>60.9</v>
      </c>
      <c r="C1280">
        <v>7.2595000000000001</v>
      </c>
      <c r="D1280" s="1">
        <v>4.4690000000000001E-7</v>
      </c>
      <c r="E1280">
        <v>61</v>
      </c>
      <c r="G1280">
        <v>0</v>
      </c>
      <c r="H1280" t="s">
        <v>12</v>
      </c>
      <c r="I1280">
        <v>1</v>
      </c>
      <c r="J1280" t="s">
        <v>12</v>
      </c>
      <c r="K1280">
        <v>2</v>
      </c>
      <c r="L1280" t="s">
        <v>12</v>
      </c>
      <c r="M1280">
        <v>3</v>
      </c>
      <c r="N1280">
        <f t="shared" si="166"/>
        <v>212.4</v>
      </c>
      <c r="O1280">
        <f t="shared" si="167"/>
        <v>0</v>
      </c>
      <c r="P1280">
        <f t="shared" si="168"/>
        <v>4.7080979284369112E-3</v>
      </c>
      <c r="Q1280">
        <f t="shared" si="169"/>
        <v>9.4161958568738224E-3</v>
      </c>
    </row>
    <row r="1281" spans="1:17" x14ac:dyDescent="0.25">
      <c r="A1281" t="s">
        <v>1317</v>
      </c>
      <c r="B1281">
        <v>60.9</v>
      </c>
      <c r="C1281">
        <v>7.2805999999999997</v>
      </c>
      <c r="D1281" s="1">
        <v>3.3760000000000001E-7</v>
      </c>
      <c r="E1281">
        <v>61</v>
      </c>
      <c r="G1281">
        <v>1</v>
      </c>
      <c r="H1281" t="s">
        <v>12</v>
      </c>
      <c r="I1281">
        <v>0</v>
      </c>
      <c r="J1281" t="s">
        <v>12</v>
      </c>
      <c r="K1281">
        <v>4</v>
      </c>
      <c r="L1281" t="s">
        <v>12</v>
      </c>
      <c r="M1281">
        <v>4</v>
      </c>
      <c r="N1281">
        <f t="shared" si="166"/>
        <v>211.7</v>
      </c>
      <c r="O1281">
        <f t="shared" si="167"/>
        <v>4.7236655644780348E-3</v>
      </c>
      <c r="P1281">
        <f t="shared" si="168"/>
        <v>0</v>
      </c>
      <c r="Q1281">
        <f t="shared" si="169"/>
        <v>1.8894662257912139E-2</v>
      </c>
    </row>
    <row r="1282" spans="1:17" x14ac:dyDescent="0.25">
      <c r="A1282" t="s">
        <v>1318</v>
      </c>
      <c r="B1282">
        <v>60.9</v>
      </c>
      <c r="C1282">
        <v>7.2984999999999998</v>
      </c>
      <c r="D1282" s="1">
        <v>3.0110000000000002E-7</v>
      </c>
      <c r="E1282">
        <v>61</v>
      </c>
      <c r="G1282">
        <v>1</v>
      </c>
      <c r="H1282" t="s">
        <v>12</v>
      </c>
      <c r="I1282">
        <v>2</v>
      </c>
      <c r="J1282" t="s">
        <v>12</v>
      </c>
      <c r="K1282">
        <v>5</v>
      </c>
      <c r="L1282" t="s">
        <v>12</v>
      </c>
      <c r="M1282">
        <v>5</v>
      </c>
      <c r="N1282">
        <f t="shared" si="166"/>
        <v>211</v>
      </c>
      <c r="O1282">
        <f t="shared" si="167"/>
        <v>4.7393364928909956E-3</v>
      </c>
      <c r="P1282">
        <f t="shared" si="168"/>
        <v>9.4786729857819912E-3</v>
      </c>
      <c r="Q1282">
        <f t="shared" si="169"/>
        <v>2.3696682464454975E-2</v>
      </c>
    </row>
    <row r="1283" spans="1:17" x14ac:dyDescent="0.25">
      <c r="A1283" t="s">
        <v>1319</v>
      </c>
      <c r="B1283">
        <v>60.9</v>
      </c>
      <c r="C1283">
        <v>7.3197000000000001</v>
      </c>
      <c r="D1283" s="1">
        <v>4.2969999999999999E-7</v>
      </c>
      <c r="E1283">
        <v>62</v>
      </c>
      <c r="G1283">
        <v>0</v>
      </c>
      <c r="H1283" t="s">
        <v>12</v>
      </c>
      <c r="I1283">
        <v>1</v>
      </c>
      <c r="J1283" t="s">
        <v>12</v>
      </c>
      <c r="K1283">
        <v>4</v>
      </c>
      <c r="L1283" t="s">
        <v>12</v>
      </c>
      <c r="M1283">
        <v>6</v>
      </c>
      <c r="N1283">
        <f t="shared" si="166"/>
        <v>210.3</v>
      </c>
      <c r="O1283">
        <f t="shared" si="167"/>
        <v>0</v>
      </c>
      <c r="P1283">
        <f t="shared" si="168"/>
        <v>4.7551117451260106E-3</v>
      </c>
      <c r="Q1283">
        <f t="shared" si="169"/>
        <v>1.9020446980504042E-2</v>
      </c>
    </row>
    <row r="1284" spans="1:17" x14ac:dyDescent="0.25">
      <c r="A1284" t="s">
        <v>1320</v>
      </c>
      <c r="B1284">
        <v>60.9</v>
      </c>
      <c r="C1284">
        <v>7.3395999999999999</v>
      </c>
      <c r="D1284" s="1">
        <v>4.2409999999999999E-7</v>
      </c>
      <c r="E1284">
        <v>62</v>
      </c>
      <c r="G1284">
        <v>2</v>
      </c>
      <c r="H1284" t="s">
        <v>12</v>
      </c>
      <c r="I1284">
        <v>1</v>
      </c>
      <c r="J1284" t="s">
        <v>12</v>
      </c>
      <c r="K1284">
        <v>3</v>
      </c>
      <c r="L1284" t="s">
        <v>12</v>
      </c>
      <c r="M1284">
        <v>7</v>
      </c>
      <c r="N1284">
        <f t="shared" si="166"/>
        <v>209.6</v>
      </c>
      <c r="O1284">
        <f t="shared" si="167"/>
        <v>9.5419847328244278E-3</v>
      </c>
      <c r="P1284">
        <f t="shared" si="168"/>
        <v>4.7709923664122139E-3</v>
      </c>
      <c r="Q1284">
        <f t="shared" si="169"/>
        <v>1.4312977099236641E-2</v>
      </c>
    </row>
    <row r="1285" spans="1:17" x14ac:dyDescent="0.25">
      <c r="A1285" t="s">
        <v>1321</v>
      </c>
      <c r="B1285">
        <v>60.9</v>
      </c>
      <c r="C1285">
        <v>7.3608000000000002</v>
      </c>
      <c r="D1285" s="1">
        <v>4.1989999999999999E-7</v>
      </c>
      <c r="E1285">
        <v>62</v>
      </c>
      <c r="G1285">
        <v>2</v>
      </c>
      <c r="H1285" t="s">
        <v>12</v>
      </c>
      <c r="I1285">
        <v>2</v>
      </c>
      <c r="J1285" t="s">
        <v>12</v>
      </c>
      <c r="K1285">
        <v>7</v>
      </c>
      <c r="L1285" t="s">
        <v>12</v>
      </c>
      <c r="M1285">
        <v>8</v>
      </c>
      <c r="N1285">
        <f t="shared" si="166"/>
        <v>208.9</v>
      </c>
      <c r="O1285">
        <f t="shared" si="167"/>
        <v>9.5739588319770225E-3</v>
      </c>
      <c r="P1285">
        <f t="shared" si="168"/>
        <v>9.5739588319770225E-3</v>
      </c>
      <c r="Q1285">
        <f t="shared" si="169"/>
        <v>3.3508855911919579E-2</v>
      </c>
    </row>
    <row r="1286" spans="1:17" x14ac:dyDescent="0.25">
      <c r="A1286" t="s">
        <v>1322</v>
      </c>
      <c r="B1286">
        <v>60.9</v>
      </c>
      <c r="C1286">
        <v>7.3784000000000001</v>
      </c>
      <c r="D1286" s="1">
        <v>4.164E-7</v>
      </c>
      <c r="E1286">
        <v>62</v>
      </c>
      <c r="G1286">
        <v>2</v>
      </c>
      <c r="H1286" t="s">
        <v>12</v>
      </c>
      <c r="I1286">
        <v>2</v>
      </c>
      <c r="J1286" t="s">
        <v>12</v>
      </c>
      <c r="K1286">
        <v>5</v>
      </c>
      <c r="L1286" t="s">
        <v>12</v>
      </c>
      <c r="M1286">
        <v>9</v>
      </c>
      <c r="N1286">
        <f t="shared" si="166"/>
        <v>208.2</v>
      </c>
      <c r="O1286">
        <f t="shared" si="167"/>
        <v>9.6061479346781949E-3</v>
      </c>
      <c r="P1286">
        <f t="shared" si="168"/>
        <v>9.6061479346781949E-3</v>
      </c>
      <c r="Q1286">
        <f t="shared" si="169"/>
        <v>2.4015369836695485E-2</v>
      </c>
    </row>
    <row r="1287" spans="1:17" x14ac:dyDescent="0.25">
      <c r="A1287" t="s">
        <v>1323</v>
      </c>
      <c r="B1287">
        <v>60.9</v>
      </c>
      <c r="C1287">
        <v>7.4006999999999996</v>
      </c>
      <c r="D1287" s="1">
        <v>3.5059999999999998E-7</v>
      </c>
      <c r="E1287">
        <v>62</v>
      </c>
      <c r="G1287">
        <v>1</v>
      </c>
      <c r="H1287" t="s">
        <v>12</v>
      </c>
      <c r="I1287">
        <v>3</v>
      </c>
      <c r="J1287" t="s">
        <v>12</v>
      </c>
      <c r="K1287">
        <v>7</v>
      </c>
      <c r="L1287" t="s">
        <v>12</v>
      </c>
      <c r="M1287">
        <v>10</v>
      </c>
      <c r="N1287">
        <f t="shared" si="166"/>
        <v>207.5</v>
      </c>
      <c r="O1287">
        <f t="shared" si="167"/>
        <v>4.8192771084337354E-3</v>
      </c>
      <c r="P1287">
        <f t="shared" si="168"/>
        <v>1.4457831325301205E-2</v>
      </c>
      <c r="Q1287">
        <f t="shared" si="169"/>
        <v>3.3734939759036145E-2</v>
      </c>
    </row>
    <row r="1288" spans="1:17" x14ac:dyDescent="0.25">
      <c r="A1288" t="s">
        <v>1324</v>
      </c>
      <c r="B1288">
        <v>60.9</v>
      </c>
      <c r="C1288">
        <v>7.4196999999999997</v>
      </c>
      <c r="D1288" s="1">
        <v>4.08E-7</v>
      </c>
      <c r="E1288">
        <v>62</v>
      </c>
      <c r="G1288">
        <v>4</v>
      </c>
      <c r="H1288" t="s">
        <v>12</v>
      </c>
      <c r="I1288">
        <v>3</v>
      </c>
      <c r="J1288" t="s">
        <v>12</v>
      </c>
      <c r="K1288">
        <v>8</v>
      </c>
      <c r="L1288" t="s">
        <v>12</v>
      </c>
      <c r="M1288">
        <v>11</v>
      </c>
      <c r="N1288">
        <f t="shared" si="166"/>
        <v>206.8</v>
      </c>
      <c r="O1288">
        <f t="shared" si="167"/>
        <v>1.9342359767891681E-2</v>
      </c>
      <c r="P1288">
        <f t="shared" si="168"/>
        <v>1.4506769825918761E-2</v>
      </c>
      <c r="Q1288">
        <f t="shared" si="169"/>
        <v>3.8684719535783361E-2</v>
      </c>
    </row>
    <row r="1289" spans="1:17" x14ac:dyDescent="0.25">
      <c r="A1289" t="s">
        <v>1325</v>
      </c>
      <c r="B1289">
        <v>60.9</v>
      </c>
      <c r="C1289">
        <v>7.4394</v>
      </c>
      <c r="D1289" s="1">
        <v>3.812E-7</v>
      </c>
      <c r="E1289">
        <v>62</v>
      </c>
      <c r="G1289">
        <v>2</v>
      </c>
      <c r="H1289" t="s">
        <v>12</v>
      </c>
      <c r="I1289">
        <v>4</v>
      </c>
      <c r="J1289" t="s">
        <v>12</v>
      </c>
      <c r="K1289">
        <v>11</v>
      </c>
      <c r="L1289" t="s">
        <v>12</v>
      </c>
      <c r="M1289">
        <v>12</v>
      </c>
      <c r="N1289">
        <f t="shared" si="166"/>
        <v>206.1</v>
      </c>
      <c r="O1289">
        <f t="shared" si="167"/>
        <v>9.7040271712760806E-3</v>
      </c>
      <c r="P1289">
        <f t="shared" si="168"/>
        <v>1.9408054342552161E-2</v>
      </c>
      <c r="Q1289">
        <f t="shared" si="169"/>
        <v>5.3372149442018436E-2</v>
      </c>
    </row>
    <row r="1290" spans="1:17" x14ac:dyDescent="0.25">
      <c r="A1290" t="s">
        <v>1326</v>
      </c>
      <c r="B1290">
        <v>60.9</v>
      </c>
      <c r="C1290">
        <v>7.4598000000000004</v>
      </c>
      <c r="D1290" s="1">
        <v>4.01E-7</v>
      </c>
      <c r="E1290">
        <v>62</v>
      </c>
      <c r="G1290">
        <v>5</v>
      </c>
      <c r="H1290" t="s">
        <v>12</v>
      </c>
      <c r="I1290">
        <v>8</v>
      </c>
      <c r="J1290" t="s">
        <v>12</v>
      </c>
      <c r="K1290">
        <v>18</v>
      </c>
      <c r="L1290" t="s">
        <v>12</v>
      </c>
      <c r="M1290">
        <v>13</v>
      </c>
      <c r="N1290">
        <f t="shared" si="166"/>
        <v>205.4</v>
      </c>
      <c r="O1290">
        <f t="shared" si="167"/>
        <v>2.4342745861733201E-2</v>
      </c>
      <c r="P1290">
        <f t="shared" si="168"/>
        <v>3.8948393378773122E-2</v>
      </c>
      <c r="Q1290">
        <f t="shared" si="169"/>
        <v>8.7633885102239531E-2</v>
      </c>
    </row>
    <row r="1291" spans="1:17" x14ac:dyDescent="0.25">
      <c r="A1291" t="s">
        <v>1327</v>
      </c>
      <c r="B1291">
        <v>60.9</v>
      </c>
      <c r="C1291">
        <v>7.4805999999999999</v>
      </c>
      <c r="D1291" s="1">
        <v>3.9750000000000001E-7</v>
      </c>
      <c r="E1291">
        <v>62</v>
      </c>
      <c r="G1291">
        <v>1</v>
      </c>
      <c r="H1291" t="s">
        <v>12</v>
      </c>
      <c r="I1291">
        <v>4</v>
      </c>
      <c r="J1291" t="s">
        <v>12</v>
      </c>
      <c r="K1291">
        <v>10.5</v>
      </c>
      <c r="L1291" t="s">
        <v>12</v>
      </c>
      <c r="M1291">
        <v>14</v>
      </c>
      <c r="N1291">
        <f t="shared" si="166"/>
        <v>204.7</v>
      </c>
      <c r="O1291">
        <f t="shared" si="167"/>
        <v>4.8851978505129456E-3</v>
      </c>
      <c r="P1291">
        <f t="shared" si="168"/>
        <v>1.9540791402051783E-2</v>
      </c>
      <c r="Q1291">
        <f t="shared" si="169"/>
        <v>5.1294577430385936E-2</v>
      </c>
    </row>
    <row r="1292" spans="1:17" x14ac:dyDescent="0.25">
      <c r="A1292" t="s">
        <v>1328</v>
      </c>
      <c r="B1292">
        <v>60.9</v>
      </c>
      <c r="C1292">
        <v>7.4991000000000003</v>
      </c>
      <c r="D1292" s="1">
        <v>3.5820000000000002E-7</v>
      </c>
      <c r="E1292">
        <v>62</v>
      </c>
      <c r="G1292">
        <v>4</v>
      </c>
      <c r="H1292" t="s">
        <v>12</v>
      </c>
      <c r="I1292">
        <v>7</v>
      </c>
      <c r="J1292" t="s">
        <v>12</v>
      </c>
      <c r="K1292">
        <v>20</v>
      </c>
      <c r="L1292" t="s">
        <v>12</v>
      </c>
      <c r="M1292">
        <v>15</v>
      </c>
      <c r="N1292">
        <f t="shared" si="166"/>
        <v>204</v>
      </c>
      <c r="O1292">
        <f t="shared" si="167"/>
        <v>1.9607843137254902E-2</v>
      </c>
      <c r="P1292">
        <f t="shared" si="168"/>
        <v>3.4313725490196081E-2</v>
      </c>
      <c r="Q1292">
        <f t="shared" si="169"/>
        <v>9.8039215686274508E-2</v>
      </c>
    </row>
    <row r="1293" spans="1:17" x14ac:dyDescent="0.25">
      <c r="A1293" t="s">
        <v>1329</v>
      </c>
      <c r="B1293">
        <v>60.9</v>
      </c>
      <c r="C1293">
        <v>7.5183999999999997</v>
      </c>
      <c r="D1293" s="1">
        <v>3.4849999999999998E-7</v>
      </c>
      <c r="E1293">
        <v>62</v>
      </c>
      <c r="G1293">
        <v>2</v>
      </c>
      <c r="H1293" t="s">
        <v>12</v>
      </c>
      <c r="I1293">
        <v>9</v>
      </c>
      <c r="J1293" t="s">
        <v>12</v>
      </c>
      <c r="K1293">
        <v>14</v>
      </c>
      <c r="L1293" t="s">
        <v>12</v>
      </c>
      <c r="M1293">
        <v>16</v>
      </c>
      <c r="N1293">
        <f t="shared" si="166"/>
        <v>203.3</v>
      </c>
      <c r="O1293">
        <f t="shared" si="167"/>
        <v>9.8376783079193297E-3</v>
      </c>
      <c r="P1293">
        <f t="shared" si="168"/>
        <v>4.4269552385636984E-2</v>
      </c>
      <c r="Q1293">
        <f t="shared" si="169"/>
        <v>6.886374815543532E-2</v>
      </c>
    </row>
    <row r="1294" spans="1:17" x14ac:dyDescent="0.25">
      <c r="A1294" t="s">
        <v>1330</v>
      </c>
      <c r="B1294">
        <v>60.9</v>
      </c>
      <c r="C1294">
        <v>7.5399000000000003</v>
      </c>
      <c r="D1294" s="1">
        <v>3.8159999999999998E-7</v>
      </c>
      <c r="E1294">
        <v>62</v>
      </c>
      <c r="G1294">
        <v>1</v>
      </c>
      <c r="H1294" t="s">
        <v>12</v>
      </c>
      <c r="I1294">
        <v>0</v>
      </c>
      <c r="J1294" t="s">
        <v>12</v>
      </c>
      <c r="K1294">
        <v>7</v>
      </c>
      <c r="L1294" t="s">
        <v>12</v>
      </c>
      <c r="M1294">
        <v>17</v>
      </c>
      <c r="N1294">
        <f t="shared" si="166"/>
        <v>202.6</v>
      </c>
      <c r="O1294">
        <f t="shared" si="167"/>
        <v>4.9358341559723592E-3</v>
      </c>
      <c r="P1294">
        <f t="shared" si="168"/>
        <v>0</v>
      </c>
      <c r="Q1294">
        <f t="shared" si="169"/>
        <v>3.4550839091806514E-2</v>
      </c>
    </row>
    <row r="1295" spans="1:17" x14ac:dyDescent="0.25">
      <c r="A1295" t="s">
        <v>1331</v>
      </c>
      <c r="B1295">
        <v>60.9</v>
      </c>
      <c r="C1295">
        <v>7.5633999999999997</v>
      </c>
      <c r="D1295" s="1">
        <v>3.3719999999999998E-7</v>
      </c>
      <c r="E1295">
        <v>62</v>
      </c>
      <c r="G1295">
        <v>4</v>
      </c>
      <c r="H1295" t="s">
        <v>12</v>
      </c>
      <c r="I1295">
        <v>5</v>
      </c>
      <c r="J1295" t="s">
        <v>12</v>
      </c>
      <c r="K1295">
        <v>16</v>
      </c>
      <c r="L1295" t="s">
        <v>12</v>
      </c>
      <c r="M1295">
        <v>18</v>
      </c>
      <c r="N1295">
        <f t="shared" si="166"/>
        <v>201.9</v>
      </c>
      <c r="O1295">
        <f t="shared" si="167"/>
        <v>1.9811788013868251E-2</v>
      </c>
      <c r="P1295">
        <f t="shared" si="168"/>
        <v>2.4764735017335313E-2</v>
      </c>
      <c r="Q1295">
        <f t="shared" si="169"/>
        <v>7.9247152055473002E-2</v>
      </c>
    </row>
    <row r="1296" spans="1:17" x14ac:dyDescent="0.25">
      <c r="A1296" t="s">
        <v>1332</v>
      </c>
      <c r="B1296">
        <v>60.9</v>
      </c>
      <c r="C1296">
        <v>7.5816999999999997</v>
      </c>
      <c r="D1296" s="1">
        <v>3.8420000000000001E-7</v>
      </c>
      <c r="E1296">
        <v>61</v>
      </c>
      <c r="G1296">
        <v>1</v>
      </c>
      <c r="H1296" t="s">
        <v>12</v>
      </c>
      <c r="I1296">
        <v>3</v>
      </c>
      <c r="J1296" t="s">
        <v>12</v>
      </c>
      <c r="K1296">
        <v>13</v>
      </c>
      <c r="L1296" t="s">
        <v>12</v>
      </c>
      <c r="M1296">
        <v>19</v>
      </c>
      <c r="N1296">
        <f t="shared" si="166"/>
        <v>201.2</v>
      </c>
      <c r="O1296">
        <f t="shared" si="167"/>
        <v>4.970178926441352E-3</v>
      </c>
      <c r="P1296">
        <f t="shared" si="168"/>
        <v>1.4910536779324057E-2</v>
      </c>
      <c r="Q1296">
        <f t="shared" si="169"/>
        <v>6.4612326043737581E-2</v>
      </c>
    </row>
    <row r="1297" spans="1:17" x14ac:dyDescent="0.25">
      <c r="A1297" t="s">
        <v>1333</v>
      </c>
      <c r="B1297">
        <v>60</v>
      </c>
      <c r="C1297">
        <v>7.5997000000000003</v>
      </c>
      <c r="D1297" s="1">
        <v>3.693E-7</v>
      </c>
      <c r="E1297">
        <v>61</v>
      </c>
      <c r="G1297">
        <v>10</v>
      </c>
      <c r="H1297" t="s">
        <v>12</v>
      </c>
      <c r="I1297">
        <v>5</v>
      </c>
      <c r="J1297" t="s">
        <v>12</v>
      </c>
      <c r="K1297">
        <v>26.5</v>
      </c>
      <c r="L1297" t="s">
        <v>12</v>
      </c>
      <c r="M1297">
        <v>20</v>
      </c>
      <c r="N1297">
        <f t="shared" si="166"/>
        <v>200.5</v>
      </c>
      <c r="O1297">
        <f t="shared" si="167"/>
        <v>4.9875311720698257E-2</v>
      </c>
      <c r="P1297">
        <f t="shared" si="168"/>
        <v>2.4937655860349128E-2</v>
      </c>
      <c r="Q1297">
        <f t="shared" si="169"/>
        <v>0.13216957605985039</v>
      </c>
    </row>
    <row r="1298" spans="1:17" x14ac:dyDescent="0.25">
      <c r="A1298" t="s">
        <v>1334</v>
      </c>
      <c r="B1298">
        <v>60</v>
      </c>
      <c r="C1298">
        <v>7.6173000000000002</v>
      </c>
      <c r="D1298" s="1">
        <v>3.7930000000000001E-7</v>
      </c>
      <c r="E1298">
        <v>61</v>
      </c>
      <c r="G1298">
        <v>2</v>
      </c>
      <c r="H1298" t="s">
        <v>12</v>
      </c>
      <c r="I1298">
        <v>6</v>
      </c>
      <c r="J1298" t="s">
        <v>12</v>
      </c>
      <c r="K1298">
        <v>17</v>
      </c>
      <c r="L1298" t="s">
        <v>12</v>
      </c>
      <c r="M1298">
        <v>21</v>
      </c>
      <c r="N1298">
        <f t="shared" si="166"/>
        <v>199.8</v>
      </c>
      <c r="O1298">
        <f t="shared" si="167"/>
        <v>1.001001001001001E-2</v>
      </c>
      <c r="P1298">
        <f t="shared" si="168"/>
        <v>3.003003003003003E-2</v>
      </c>
      <c r="Q1298">
        <f t="shared" si="169"/>
        <v>8.5085085085085083E-2</v>
      </c>
    </row>
    <row r="1299" spans="1:17" x14ac:dyDescent="0.25">
      <c r="A1299" t="s">
        <v>1335</v>
      </c>
      <c r="B1299">
        <v>60.9</v>
      </c>
      <c r="C1299">
        <v>7.6410999999999998</v>
      </c>
      <c r="D1299" s="1">
        <v>3.7640000000000001E-7</v>
      </c>
      <c r="E1299">
        <v>61</v>
      </c>
      <c r="G1299">
        <v>4</v>
      </c>
      <c r="H1299" t="s">
        <v>12</v>
      </c>
      <c r="I1299">
        <v>3</v>
      </c>
      <c r="J1299" t="s">
        <v>12</v>
      </c>
      <c r="K1299">
        <v>17</v>
      </c>
      <c r="L1299" t="s">
        <v>12</v>
      </c>
      <c r="M1299">
        <v>22</v>
      </c>
      <c r="N1299">
        <f t="shared" si="166"/>
        <v>199.1</v>
      </c>
      <c r="O1299">
        <f t="shared" si="167"/>
        <v>2.0090406830738324E-2</v>
      </c>
      <c r="P1299">
        <f t="shared" si="168"/>
        <v>1.5067805123053743E-2</v>
      </c>
      <c r="Q1299">
        <f t="shared" si="169"/>
        <v>8.5384229030637873E-2</v>
      </c>
    </row>
    <row r="1300" spans="1:17" x14ac:dyDescent="0.25">
      <c r="A1300" t="s">
        <v>1336</v>
      </c>
      <c r="B1300">
        <v>60.9</v>
      </c>
      <c r="C1300">
        <v>7.6600999999999999</v>
      </c>
      <c r="D1300" s="1">
        <v>3.734E-7</v>
      </c>
      <c r="E1300">
        <v>61</v>
      </c>
      <c r="G1300">
        <v>3</v>
      </c>
      <c r="H1300" t="s">
        <v>12</v>
      </c>
      <c r="I1300">
        <v>7</v>
      </c>
      <c r="J1300" t="s">
        <v>12</v>
      </c>
      <c r="K1300">
        <v>27</v>
      </c>
      <c r="L1300" t="s">
        <v>12</v>
      </c>
      <c r="M1300">
        <v>23</v>
      </c>
      <c r="N1300">
        <f t="shared" si="166"/>
        <v>198.4</v>
      </c>
      <c r="O1300">
        <f t="shared" si="167"/>
        <v>1.5120967741935483E-2</v>
      </c>
      <c r="P1300">
        <f t="shared" si="168"/>
        <v>3.5282258064516125E-2</v>
      </c>
      <c r="Q1300">
        <f t="shared" si="169"/>
        <v>0.13608870967741934</v>
      </c>
    </row>
    <row r="1301" spans="1:17" x14ac:dyDescent="0.25">
      <c r="A1301" t="s">
        <v>1337</v>
      </c>
      <c r="B1301">
        <v>60.9</v>
      </c>
      <c r="C1301">
        <v>7.6806000000000001</v>
      </c>
      <c r="D1301" s="1">
        <v>3.6320000000000002E-7</v>
      </c>
      <c r="E1301">
        <v>61</v>
      </c>
      <c r="G1301">
        <v>5</v>
      </c>
      <c r="H1301" t="s">
        <v>12</v>
      </c>
      <c r="I1301">
        <v>2</v>
      </c>
      <c r="J1301" t="s">
        <v>12</v>
      </c>
      <c r="K1301">
        <v>16.5</v>
      </c>
      <c r="L1301" t="s">
        <v>12</v>
      </c>
      <c r="M1301">
        <v>24</v>
      </c>
      <c r="N1301">
        <f t="shared" si="166"/>
        <v>197.7</v>
      </c>
      <c r="O1301">
        <f t="shared" si="167"/>
        <v>2.5290844714213456E-2</v>
      </c>
      <c r="P1301">
        <f t="shared" si="168"/>
        <v>1.0116337885685382E-2</v>
      </c>
      <c r="Q1301">
        <f t="shared" si="169"/>
        <v>8.3459787556904405E-2</v>
      </c>
    </row>
    <row r="1302" spans="1:17" x14ac:dyDescent="0.25">
      <c r="A1302" t="s">
        <v>1338</v>
      </c>
      <c r="B1302">
        <v>60</v>
      </c>
      <c r="C1302">
        <v>7.7005999999999997</v>
      </c>
      <c r="D1302" s="1">
        <v>3.7099999999999997E-7</v>
      </c>
      <c r="E1302">
        <v>61</v>
      </c>
      <c r="G1302">
        <v>3</v>
      </c>
      <c r="H1302" t="s">
        <v>12</v>
      </c>
      <c r="I1302">
        <v>3</v>
      </c>
      <c r="J1302" t="s">
        <v>12</v>
      </c>
      <c r="K1302">
        <v>16</v>
      </c>
      <c r="L1302" t="s">
        <v>12</v>
      </c>
      <c r="M1302">
        <v>25</v>
      </c>
      <c r="N1302">
        <f t="shared" si="166"/>
        <v>197</v>
      </c>
      <c r="O1302">
        <f t="shared" si="167"/>
        <v>1.5228426395939087E-2</v>
      </c>
      <c r="P1302">
        <f t="shared" si="168"/>
        <v>1.5228426395939087E-2</v>
      </c>
      <c r="Q1302">
        <f t="shared" si="169"/>
        <v>8.1218274111675121E-2</v>
      </c>
    </row>
    <row r="1303" spans="1:17" x14ac:dyDescent="0.25">
      <c r="A1303" t="s">
        <v>1339</v>
      </c>
      <c r="B1303">
        <v>60</v>
      </c>
      <c r="C1303">
        <v>7.7196999999999996</v>
      </c>
      <c r="D1303" s="1">
        <v>2.6860000000000001E-7</v>
      </c>
      <c r="E1303">
        <v>61</v>
      </c>
      <c r="G1303">
        <v>2</v>
      </c>
      <c r="H1303" t="s">
        <v>12</v>
      </c>
      <c r="I1303">
        <v>5</v>
      </c>
      <c r="J1303" t="s">
        <v>12</v>
      </c>
      <c r="K1303">
        <v>21.5</v>
      </c>
      <c r="L1303" t="s">
        <v>12</v>
      </c>
      <c r="M1303">
        <v>26</v>
      </c>
      <c r="N1303">
        <f t="shared" si="166"/>
        <v>196.3</v>
      </c>
      <c r="O1303">
        <f t="shared" si="167"/>
        <v>1.0188487009679063E-2</v>
      </c>
      <c r="P1303">
        <f t="shared" si="168"/>
        <v>2.5471217524197655E-2</v>
      </c>
      <c r="Q1303">
        <f t="shared" si="169"/>
        <v>0.10952623535404991</v>
      </c>
    </row>
    <row r="1304" spans="1:17" x14ac:dyDescent="0.25">
      <c r="A1304" t="s">
        <v>1340</v>
      </c>
      <c r="B1304">
        <v>60.9</v>
      </c>
      <c r="C1304">
        <v>7.7388000000000003</v>
      </c>
      <c r="D1304" s="1">
        <v>3.1440000000000001E-7</v>
      </c>
      <c r="E1304">
        <v>61</v>
      </c>
      <c r="G1304">
        <v>7</v>
      </c>
      <c r="H1304" t="s">
        <v>12</v>
      </c>
      <c r="I1304">
        <v>5</v>
      </c>
      <c r="J1304" t="s">
        <v>12</v>
      </c>
      <c r="K1304">
        <v>25</v>
      </c>
      <c r="L1304" t="s">
        <v>12</v>
      </c>
      <c r="M1304">
        <v>27</v>
      </c>
      <c r="N1304">
        <f t="shared" si="166"/>
        <v>195.6</v>
      </c>
      <c r="O1304">
        <f t="shared" si="167"/>
        <v>3.5787321063394682E-2</v>
      </c>
      <c r="P1304">
        <f t="shared" si="168"/>
        <v>2.556237218813906E-2</v>
      </c>
      <c r="Q1304">
        <f t="shared" si="169"/>
        <v>0.1278118609406953</v>
      </c>
    </row>
    <row r="1305" spans="1:17" x14ac:dyDescent="0.25">
      <c r="A1305" t="s">
        <v>1341</v>
      </c>
      <c r="B1305">
        <v>60.9</v>
      </c>
      <c r="C1305">
        <v>7.7613000000000003</v>
      </c>
      <c r="D1305" s="1">
        <v>3.3920000000000002E-7</v>
      </c>
      <c r="E1305">
        <v>61</v>
      </c>
      <c r="G1305">
        <v>4</v>
      </c>
      <c r="H1305" t="s">
        <v>12</v>
      </c>
      <c r="I1305">
        <v>7</v>
      </c>
      <c r="J1305" t="s">
        <v>12</v>
      </c>
      <c r="K1305">
        <v>21</v>
      </c>
      <c r="L1305" t="s">
        <v>12</v>
      </c>
      <c r="M1305">
        <v>28</v>
      </c>
      <c r="N1305">
        <f t="shared" si="166"/>
        <v>194.9</v>
      </c>
      <c r="O1305">
        <f t="shared" si="167"/>
        <v>2.0523345305284761E-2</v>
      </c>
      <c r="P1305">
        <f t="shared" si="168"/>
        <v>3.591585428424833E-2</v>
      </c>
      <c r="Q1305">
        <f t="shared" si="169"/>
        <v>0.10774756285274499</v>
      </c>
    </row>
    <row r="1306" spans="1:17" x14ac:dyDescent="0.25">
      <c r="A1306" t="s">
        <v>1342</v>
      </c>
      <c r="B1306">
        <v>60.9</v>
      </c>
      <c r="C1306">
        <v>7.7827000000000002</v>
      </c>
      <c r="D1306" s="1">
        <v>3.5999999999999999E-7</v>
      </c>
      <c r="E1306">
        <v>61</v>
      </c>
      <c r="G1306">
        <v>4</v>
      </c>
      <c r="H1306" t="s">
        <v>12</v>
      </c>
      <c r="I1306">
        <v>8</v>
      </c>
      <c r="J1306" t="s">
        <v>12</v>
      </c>
      <c r="K1306">
        <v>22</v>
      </c>
      <c r="L1306" t="s">
        <v>12</v>
      </c>
      <c r="M1306">
        <v>29</v>
      </c>
      <c r="N1306">
        <f t="shared" si="166"/>
        <v>194.2</v>
      </c>
      <c r="O1306">
        <f t="shared" si="167"/>
        <v>2.0597322348094749E-2</v>
      </c>
      <c r="P1306">
        <f t="shared" si="168"/>
        <v>4.1194644696189497E-2</v>
      </c>
      <c r="Q1306">
        <f t="shared" si="169"/>
        <v>0.11328527291452112</v>
      </c>
    </row>
    <row r="1307" spans="1:17" x14ac:dyDescent="0.25">
      <c r="A1307" t="s">
        <v>1343</v>
      </c>
      <c r="B1307">
        <v>60.9</v>
      </c>
      <c r="C1307">
        <v>7.8010999999999999</v>
      </c>
      <c r="D1307" s="1">
        <v>3.5999999999999999E-7</v>
      </c>
      <c r="E1307">
        <v>61</v>
      </c>
      <c r="G1307">
        <v>2</v>
      </c>
      <c r="H1307" t="s">
        <v>12</v>
      </c>
      <c r="I1307">
        <v>5</v>
      </c>
      <c r="J1307" t="s">
        <v>12</v>
      </c>
      <c r="K1307">
        <v>24</v>
      </c>
      <c r="L1307" t="s">
        <v>12</v>
      </c>
      <c r="M1307">
        <v>30</v>
      </c>
      <c r="N1307">
        <f t="shared" si="166"/>
        <v>193.5</v>
      </c>
      <c r="O1307">
        <f t="shared" si="167"/>
        <v>1.0335917312661499E-2</v>
      </c>
      <c r="P1307">
        <f t="shared" si="168"/>
        <v>2.5839793281653745E-2</v>
      </c>
      <c r="Q1307">
        <f t="shared" si="169"/>
        <v>0.12403100775193798</v>
      </c>
    </row>
    <row r="1308" spans="1:17" x14ac:dyDescent="0.25">
      <c r="A1308" t="s">
        <v>1344</v>
      </c>
      <c r="B1308">
        <v>60.9</v>
      </c>
      <c r="C1308">
        <v>7.8227000000000002</v>
      </c>
      <c r="D1308" s="1">
        <v>2.7469999999999999E-7</v>
      </c>
      <c r="E1308">
        <v>61</v>
      </c>
      <c r="G1308">
        <v>0</v>
      </c>
      <c r="H1308" t="s">
        <v>12</v>
      </c>
      <c r="I1308">
        <v>2</v>
      </c>
      <c r="J1308" t="s">
        <v>12</v>
      </c>
      <c r="K1308">
        <v>12.5</v>
      </c>
      <c r="L1308" t="s">
        <v>12</v>
      </c>
      <c r="M1308">
        <v>31</v>
      </c>
      <c r="N1308">
        <f t="shared" si="166"/>
        <v>192.8</v>
      </c>
      <c r="O1308">
        <f t="shared" si="167"/>
        <v>0</v>
      </c>
      <c r="P1308">
        <f t="shared" si="168"/>
        <v>1.0373443983402489E-2</v>
      </c>
      <c r="Q1308">
        <f t="shared" si="169"/>
        <v>6.4834024896265552E-2</v>
      </c>
    </row>
    <row r="1309" spans="1:17" x14ac:dyDescent="0.25">
      <c r="A1309" t="s">
        <v>1345</v>
      </c>
      <c r="B1309">
        <v>60.9</v>
      </c>
      <c r="C1309">
        <v>7.8402000000000003</v>
      </c>
      <c r="D1309" s="1">
        <v>2.586E-7</v>
      </c>
      <c r="E1309">
        <v>61</v>
      </c>
      <c r="G1309">
        <v>5</v>
      </c>
      <c r="H1309" t="s">
        <v>12</v>
      </c>
      <c r="I1309">
        <v>4</v>
      </c>
      <c r="J1309" t="s">
        <v>12</v>
      </c>
      <c r="K1309">
        <v>22</v>
      </c>
      <c r="L1309" t="s">
        <v>12</v>
      </c>
      <c r="M1309">
        <v>32</v>
      </c>
      <c r="N1309">
        <f t="shared" si="166"/>
        <v>192.1</v>
      </c>
      <c r="O1309">
        <f t="shared" si="167"/>
        <v>2.6028110359187923E-2</v>
      </c>
      <c r="P1309">
        <f t="shared" si="168"/>
        <v>2.0822488287350338E-2</v>
      </c>
      <c r="Q1309">
        <f t="shared" si="169"/>
        <v>0.11452368558042686</v>
      </c>
    </row>
    <row r="1310" spans="1:17" x14ac:dyDescent="0.25">
      <c r="A1310" t="s">
        <v>1346</v>
      </c>
      <c r="B1310">
        <v>60.9</v>
      </c>
      <c r="C1310">
        <v>7.8608000000000002</v>
      </c>
      <c r="D1310" s="1">
        <v>2.6249999999999997E-7</v>
      </c>
      <c r="E1310">
        <v>61</v>
      </c>
      <c r="G1310">
        <v>0</v>
      </c>
      <c r="H1310" t="s">
        <v>12</v>
      </c>
      <c r="I1310">
        <v>10</v>
      </c>
      <c r="J1310" t="s">
        <v>12</v>
      </c>
      <c r="K1310">
        <v>27</v>
      </c>
      <c r="L1310" t="s">
        <v>12</v>
      </c>
      <c r="M1310">
        <v>33</v>
      </c>
      <c r="N1310">
        <f t="shared" si="166"/>
        <v>191.4</v>
      </c>
      <c r="O1310">
        <f t="shared" si="167"/>
        <v>0</v>
      </c>
      <c r="P1310">
        <f t="shared" si="168"/>
        <v>5.2246603970741899E-2</v>
      </c>
      <c r="Q1310">
        <f t="shared" si="169"/>
        <v>0.14106583072100312</v>
      </c>
    </row>
    <row r="1311" spans="1:17" x14ac:dyDescent="0.25">
      <c r="A1311" t="s">
        <v>1347</v>
      </c>
      <c r="B1311">
        <v>60</v>
      </c>
      <c r="C1311">
        <v>7.8788999999999998</v>
      </c>
      <c r="D1311" s="1">
        <v>2.9789999999999999E-7</v>
      </c>
      <c r="E1311">
        <v>61</v>
      </c>
      <c r="G1311">
        <v>10</v>
      </c>
      <c r="H1311" t="s">
        <v>12</v>
      </c>
      <c r="I1311">
        <v>6</v>
      </c>
      <c r="J1311" t="s">
        <v>12</v>
      </c>
      <c r="K1311">
        <v>36</v>
      </c>
      <c r="L1311" t="s">
        <v>12</v>
      </c>
      <c r="M1311">
        <v>34</v>
      </c>
      <c r="N1311">
        <f t="shared" si="166"/>
        <v>190.7</v>
      </c>
      <c r="O1311">
        <f t="shared" si="167"/>
        <v>5.2438384897745154E-2</v>
      </c>
      <c r="P1311">
        <f t="shared" si="168"/>
        <v>3.1463030938647094E-2</v>
      </c>
      <c r="Q1311">
        <f t="shared" si="169"/>
        <v>0.18877818563188256</v>
      </c>
    </row>
    <row r="1312" spans="1:17" x14ac:dyDescent="0.25">
      <c r="A1312" t="s">
        <v>1348</v>
      </c>
      <c r="B1312">
        <v>60.9</v>
      </c>
      <c r="C1312">
        <v>7.9013999999999998</v>
      </c>
      <c r="D1312" s="1">
        <v>3.1180000000000003E-7</v>
      </c>
      <c r="E1312">
        <v>61</v>
      </c>
      <c r="G1312">
        <v>11</v>
      </c>
      <c r="H1312" t="s">
        <v>12</v>
      </c>
      <c r="I1312">
        <v>12</v>
      </c>
      <c r="J1312" t="s">
        <v>12</v>
      </c>
      <c r="K1312">
        <v>40</v>
      </c>
      <c r="L1312" t="s">
        <v>12</v>
      </c>
      <c r="M1312">
        <v>35</v>
      </c>
      <c r="N1312">
        <f t="shared" si="166"/>
        <v>190</v>
      </c>
      <c r="O1312">
        <f t="shared" si="167"/>
        <v>5.7894736842105263E-2</v>
      </c>
      <c r="P1312">
        <f t="shared" si="168"/>
        <v>6.3157894736842107E-2</v>
      </c>
      <c r="Q1312">
        <f t="shared" si="169"/>
        <v>0.21052631578947367</v>
      </c>
    </row>
    <row r="1313" spans="1:17" x14ac:dyDescent="0.25">
      <c r="A1313" t="s">
        <v>1349</v>
      </c>
      <c r="B1313">
        <v>60</v>
      </c>
      <c r="C1313">
        <v>7.9222999999999999</v>
      </c>
      <c r="D1313" s="1">
        <v>3.2949999999999998E-7</v>
      </c>
      <c r="E1313">
        <v>61</v>
      </c>
      <c r="G1313">
        <v>11</v>
      </c>
      <c r="H1313" t="s">
        <v>12</v>
      </c>
      <c r="I1313">
        <v>22</v>
      </c>
      <c r="J1313" t="s">
        <v>12</v>
      </c>
      <c r="K1313">
        <v>48</v>
      </c>
      <c r="L1313" t="s">
        <v>12</v>
      </c>
      <c r="M1313">
        <v>36</v>
      </c>
      <c r="N1313">
        <f t="shared" si="166"/>
        <v>189.3</v>
      </c>
      <c r="O1313">
        <f t="shared" si="167"/>
        <v>5.8108821975699942E-2</v>
      </c>
      <c r="P1313">
        <f t="shared" si="168"/>
        <v>0.11621764395139988</v>
      </c>
      <c r="Q1313">
        <f t="shared" si="169"/>
        <v>0.25356576862123614</v>
      </c>
    </row>
    <row r="1314" spans="1:17" x14ac:dyDescent="0.25">
      <c r="A1314" t="s">
        <v>1350</v>
      </c>
      <c r="B1314">
        <v>60.9</v>
      </c>
      <c r="C1314">
        <v>7.9402999999999997</v>
      </c>
      <c r="D1314" s="1">
        <v>3.4770000000000002E-7</v>
      </c>
      <c r="E1314">
        <v>61</v>
      </c>
      <c r="G1314">
        <v>10</v>
      </c>
      <c r="H1314" t="s">
        <v>12</v>
      </c>
      <c r="I1314">
        <v>16</v>
      </c>
      <c r="J1314" t="s">
        <v>12</v>
      </c>
      <c r="K1314">
        <v>49.5</v>
      </c>
      <c r="L1314" t="s">
        <v>12</v>
      </c>
      <c r="M1314">
        <v>37</v>
      </c>
      <c r="N1314">
        <f t="shared" si="166"/>
        <v>188.6</v>
      </c>
      <c r="O1314">
        <f t="shared" si="167"/>
        <v>5.3022269353128315E-2</v>
      </c>
      <c r="P1314">
        <f t="shared" si="168"/>
        <v>8.4835630965005307E-2</v>
      </c>
      <c r="Q1314">
        <f t="shared" si="169"/>
        <v>0.26246023329798518</v>
      </c>
    </row>
    <row r="1315" spans="1:17" x14ac:dyDescent="0.25">
      <c r="A1315" t="s">
        <v>1351</v>
      </c>
      <c r="B1315">
        <v>60.9</v>
      </c>
      <c r="C1315">
        <v>7.9587000000000003</v>
      </c>
      <c r="D1315" s="1">
        <v>3.3840000000000001E-7</v>
      </c>
      <c r="E1315">
        <v>61</v>
      </c>
      <c r="G1315">
        <v>9</v>
      </c>
      <c r="H1315" t="s">
        <v>12</v>
      </c>
      <c r="I1315">
        <v>13</v>
      </c>
      <c r="J1315" t="s">
        <v>12</v>
      </c>
      <c r="K1315">
        <v>49</v>
      </c>
      <c r="L1315" t="s">
        <v>12</v>
      </c>
      <c r="M1315">
        <v>38</v>
      </c>
      <c r="N1315">
        <f t="shared" si="166"/>
        <v>187.9</v>
      </c>
      <c r="O1315">
        <f t="shared" si="167"/>
        <v>4.7897817988291645E-2</v>
      </c>
      <c r="P1315">
        <f t="shared" si="168"/>
        <v>6.9185737094199035E-2</v>
      </c>
      <c r="Q1315">
        <f t="shared" si="169"/>
        <v>0.26077700904736562</v>
      </c>
    </row>
    <row r="1316" spans="1:17" x14ac:dyDescent="0.25">
      <c r="A1316" t="s">
        <v>1352</v>
      </c>
      <c r="B1316">
        <v>60.9</v>
      </c>
      <c r="C1316">
        <v>7.9783999999999997</v>
      </c>
      <c r="D1316" s="1">
        <v>3.2879999999999998E-7</v>
      </c>
      <c r="E1316">
        <v>61</v>
      </c>
      <c r="G1316">
        <v>8</v>
      </c>
      <c r="H1316" t="s">
        <v>12</v>
      </c>
      <c r="I1316">
        <v>24.5</v>
      </c>
      <c r="J1316" t="s">
        <v>12</v>
      </c>
      <c r="K1316">
        <v>62.5</v>
      </c>
      <c r="L1316" t="s">
        <v>12</v>
      </c>
      <c r="M1316">
        <v>39</v>
      </c>
      <c r="N1316">
        <f t="shared" si="166"/>
        <v>187.2</v>
      </c>
      <c r="O1316">
        <f t="shared" si="167"/>
        <v>4.2735042735042736E-2</v>
      </c>
      <c r="P1316">
        <f t="shared" si="168"/>
        <v>0.13087606837606838</v>
      </c>
      <c r="Q1316">
        <f t="shared" si="169"/>
        <v>0.3338675213675214</v>
      </c>
    </row>
    <row r="1317" spans="1:17" x14ac:dyDescent="0.25">
      <c r="A1317" t="s">
        <v>1353</v>
      </c>
      <c r="B1317">
        <v>60.9</v>
      </c>
      <c r="C1317">
        <v>8.0002999999999993</v>
      </c>
      <c r="D1317" s="1">
        <v>3.4509999999999999E-7</v>
      </c>
      <c r="E1317">
        <v>61</v>
      </c>
      <c r="G1317">
        <v>15</v>
      </c>
      <c r="H1317" t="s">
        <v>12</v>
      </c>
      <c r="I1317">
        <v>18</v>
      </c>
      <c r="J1317" t="s">
        <v>12</v>
      </c>
      <c r="K1317">
        <v>75.5</v>
      </c>
      <c r="L1317" t="s">
        <v>12</v>
      </c>
      <c r="M1317">
        <v>40</v>
      </c>
      <c r="N1317">
        <f t="shared" si="166"/>
        <v>186.5</v>
      </c>
      <c r="O1317">
        <f t="shared" si="167"/>
        <v>8.0428954423592491E-2</v>
      </c>
      <c r="P1317">
        <f t="shared" si="168"/>
        <v>9.6514745308310987E-2</v>
      </c>
      <c r="Q1317">
        <f t="shared" si="169"/>
        <v>0.40482573726541554</v>
      </c>
    </row>
    <row r="1318" spans="1:17" x14ac:dyDescent="0.25">
      <c r="A1318" t="s">
        <v>1354</v>
      </c>
      <c r="B1318">
        <v>60.9</v>
      </c>
      <c r="C1318">
        <v>8.0190000000000001</v>
      </c>
      <c r="D1318" s="1">
        <v>3.4359999999999998E-7</v>
      </c>
      <c r="E1318">
        <v>61</v>
      </c>
      <c r="G1318">
        <v>9</v>
      </c>
      <c r="H1318" t="s">
        <v>12</v>
      </c>
      <c r="I1318">
        <v>17</v>
      </c>
      <c r="J1318" t="s">
        <v>12</v>
      </c>
      <c r="K1318">
        <v>58</v>
      </c>
      <c r="L1318" t="s">
        <v>12</v>
      </c>
      <c r="M1318">
        <v>41</v>
      </c>
      <c r="N1318">
        <f t="shared" si="166"/>
        <v>185.8</v>
      </c>
      <c r="O1318">
        <f t="shared" si="167"/>
        <v>4.843918191603875E-2</v>
      </c>
      <c r="P1318">
        <f t="shared" si="168"/>
        <v>9.1496232508073191E-2</v>
      </c>
      <c r="Q1318">
        <f t="shared" si="169"/>
        <v>0.31216361679224969</v>
      </c>
    </row>
    <row r="1319" spans="1:17" x14ac:dyDescent="0.25">
      <c r="A1319" t="s">
        <v>1355</v>
      </c>
      <c r="B1319">
        <v>60.9</v>
      </c>
      <c r="C1319">
        <v>8.0411000000000001</v>
      </c>
      <c r="D1319" s="1">
        <v>3.3859999999999997E-7</v>
      </c>
      <c r="E1319">
        <v>61</v>
      </c>
      <c r="G1319">
        <v>13</v>
      </c>
      <c r="H1319" t="s">
        <v>12</v>
      </c>
      <c r="I1319">
        <v>23</v>
      </c>
      <c r="J1319" t="s">
        <v>12</v>
      </c>
      <c r="K1319">
        <v>69</v>
      </c>
      <c r="L1319" t="s">
        <v>12</v>
      </c>
      <c r="M1319">
        <v>42</v>
      </c>
      <c r="N1319">
        <f t="shared" si="166"/>
        <v>185.1</v>
      </c>
      <c r="O1319">
        <f t="shared" si="167"/>
        <v>7.0232306861156141E-2</v>
      </c>
      <c r="P1319">
        <f t="shared" si="168"/>
        <v>0.1242571582928147</v>
      </c>
      <c r="Q1319">
        <f t="shared" si="169"/>
        <v>0.37277147487844409</v>
      </c>
    </row>
    <row r="1320" spans="1:17" x14ac:dyDescent="0.25">
      <c r="A1320" t="s">
        <v>1356</v>
      </c>
      <c r="B1320">
        <v>60.9</v>
      </c>
      <c r="C1320">
        <v>8.0615000000000006</v>
      </c>
      <c r="D1320" s="1">
        <v>3.0120000000000002E-7</v>
      </c>
      <c r="E1320">
        <v>61</v>
      </c>
      <c r="G1320">
        <v>14</v>
      </c>
      <c r="H1320" t="s">
        <v>12</v>
      </c>
      <c r="I1320">
        <v>17</v>
      </c>
      <c r="J1320" t="s">
        <v>12</v>
      </c>
      <c r="K1320">
        <v>55</v>
      </c>
      <c r="L1320" t="s">
        <v>12</v>
      </c>
      <c r="M1320">
        <v>43</v>
      </c>
      <c r="N1320">
        <f t="shared" si="166"/>
        <v>184.4</v>
      </c>
      <c r="O1320">
        <f t="shared" si="167"/>
        <v>7.5921908893709325E-2</v>
      </c>
      <c r="P1320">
        <f t="shared" si="168"/>
        <v>9.2190889370932755E-2</v>
      </c>
      <c r="Q1320">
        <f t="shared" si="169"/>
        <v>0.29826464208242948</v>
      </c>
    </row>
    <row r="1321" spans="1:17" x14ac:dyDescent="0.25">
      <c r="A1321" t="s">
        <v>1357</v>
      </c>
      <c r="B1321">
        <v>60.9</v>
      </c>
      <c r="C1321">
        <v>8.0815000000000001</v>
      </c>
      <c r="D1321" s="1">
        <v>3.1580000000000001E-7</v>
      </c>
      <c r="E1321">
        <v>61</v>
      </c>
      <c r="G1321">
        <v>13</v>
      </c>
      <c r="H1321" t="s">
        <v>12</v>
      </c>
      <c r="I1321">
        <v>12</v>
      </c>
      <c r="J1321" t="s">
        <v>12</v>
      </c>
      <c r="K1321">
        <v>68.5</v>
      </c>
      <c r="L1321" t="s">
        <v>12</v>
      </c>
      <c r="M1321">
        <v>44</v>
      </c>
      <c r="N1321">
        <f t="shared" si="166"/>
        <v>183.7</v>
      </c>
      <c r="O1321">
        <f t="shared" si="167"/>
        <v>7.0767555797495926E-2</v>
      </c>
      <c r="P1321">
        <f t="shared" si="168"/>
        <v>6.5323897659226998E-2</v>
      </c>
      <c r="Q1321">
        <f t="shared" si="169"/>
        <v>0.37289058247142082</v>
      </c>
    </row>
    <row r="1322" spans="1:17" x14ac:dyDescent="0.25">
      <c r="A1322" t="s">
        <v>1358</v>
      </c>
      <c r="B1322">
        <v>60.9</v>
      </c>
      <c r="C1322">
        <v>8.0997000000000003</v>
      </c>
      <c r="D1322" s="1">
        <v>3.3980000000000001E-7</v>
      </c>
      <c r="E1322">
        <v>61</v>
      </c>
      <c r="G1322">
        <v>11</v>
      </c>
      <c r="H1322" t="s">
        <v>12</v>
      </c>
      <c r="I1322">
        <v>20</v>
      </c>
      <c r="J1322" t="s">
        <v>12</v>
      </c>
      <c r="K1322">
        <v>84</v>
      </c>
      <c r="L1322" t="s">
        <v>12</v>
      </c>
      <c r="M1322">
        <v>45</v>
      </c>
      <c r="N1322">
        <f t="shared" si="166"/>
        <v>183</v>
      </c>
      <c r="O1322">
        <f t="shared" si="167"/>
        <v>6.0109289617486336E-2</v>
      </c>
      <c r="P1322">
        <f t="shared" si="168"/>
        <v>0.10928961748633879</v>
      </c>
      <c r="Q1322">
        <f t="shared" si="169"/>
        <v>0.45901639344262296</v>
      </c>
    </row>
    <row r="1323" spans="1:17" x14ac:dyDescent="0.25">
      <c r="A1323" t="s">
        <v>1359</v>
      </c>
      <c r="B1323">
        <v>60.9</v>
      </c>
      <c r="C1323">
        <v>8.1212999999999997</v>
      </c>
      <c r="D1323" s="1">
        <v>3.3850000000000002E-7</v>
      </c>
      <c r="E1323">
        <v>61</v>
      </c>
      <c r="G1323">
        <v>8</v>
      </c>
      <c r="H1323" t="s">
        <v>12</v>
      </c>
      <c r="I1323">
        <v>16</v>
      </c>
      <c r="J1323" t="s">
        <v>12</v>
      </c>
      <c r="K1323">
        <v>64</v>
      </c>
      <c r="L1323" t="s">
        <v>12</v>
      </c>
      <c r="M1323">
        <v>46</v>
      </c>
      <c r="N1323">
        <f t="shared" si="166"/>
        <v>182.3</v>
      </c>
      <c r="O1323">
        <f t="shared" si="167"/>
        <v>4.3883708173340648E-2</v>
      </c>
      <c r="P1323">
        <f t="shared" si="168"/>
        <v>8.7767416346681296E-2</v>
      </c>
      <c r="Q1323">
        <f t="shared" si="169"/>
        <v>0.35106966538672518</v>
      </c>
    </row>
    <row r="1324" spans="1:17" x14ac:dyDescent="0.25">
      <c r="A1324" t="s">
        <v>1360</v>
      </c>
      <c r="B1324">
        <v>60.9</v>
      </c>
      <c r="C1324">
        <v>8.1394000000000002</v>
      </c>
      <c r="D1324" s="1">
        <v>3.375E-7</v>
      </c>
      <c r="E1324">
        <v>61</v>
      </c>
      <c r="G1324">
        <v>9</v>
      </c>
      <c r="H1324" t="s">
        <v>12</v>
      </c>
      <c r="I1324">
        <v>23</v>
      </c>
      <c r="J1324" t="s">
        <v>12</v>
      </c>
      <c r="K1324">
        <v>76.5</v>
      </c>
      <c r="L1324" t="s">
        <v>12</v>
      </c>
      <c r="M1324">
        <v>47</v>
      </c>
      <c r="N1324">
        <f t="shared" si="166"/>
        <v>181.6</v>
      </c>
      <c r="O1324">
        <f t="shared" si="167"/>
        <v>4.955947136563877E-2</v>
      </c>
      <c r="P1324">
        <f t="shared" si="168"/>
        <v>0.12665198237885464</v>
      </c>
      <c r="Q1324">
        <f t="shared" si="169"/>
        <v>0.42125550660792954</v>
      </c>
    </row>
    <row r="1325" spans="1:17" x14ac:dyDescent="0.25">
      <c r="A1325" t="s">
        <v>1361</v>
      </c>
      <c r="B1325">
        <v>60</v>
      </c>
      <c r="C1325">
        <v>8.1597000000000008</v>
      </c>
      <c r="D1325" s="1">
        <v>3.3630000000000001E-7</v>
      </c>
      <c r="E1325">
        <v>61</v>
      </c>
      <c r="G1325">
        <v>21</v>
      </c>
      <c r="H1325" t="s">
        <v>12</v>
      </c>
      <c r="I1325">
        <v>19</v>
      </c>
      <c r="J1325" t="s">
        <v>12</v>
      </c>
      <c r="K1325">
        <v>86.5</v>
      </c>
      <c r="L1325" t="s">
        <v>12</v>
      </c>
      <c r="M1325">
        <v>48</v>
      </c>
      <c r="N1325">
        <f t="shared" si="166"/>
        <v>180.9</v>
      </c>
      <c r="O1325">
        <f t="shared" si="167"/>
        <v>0.11608623548922056</v>
      </c>
      <c r="P1325">
        <f t="shared" si="168"/>
        <v>0.10503040353786622</v>
      </c>
      <c r="Q1325">
        <f t="shared" si="169"/>
        <v>0.47816473189607517</v>
      </c>
    </row>
    <row r="1326" spans="1:17" x14ac:dyDescent="0.25">
      <c r="A1326" t="s">
        <v>1362</v>
      </c>
      <c r="B1326">
        <v>60.9</v>
      </c>
      <c r="C1326">
        <v>8.1804000000000006</v>
      </c>
      <c r="D1326" s="1">
        <v>3.3239999999999999E-7</v>
      </c>
      <c r="E1326">
        <v>61</v>
      </c>
      <c r="G1326">
        <v>11</v>
      </c>
      <c r="H1326" t="s">
        <v>12</v>
      </c>
      <c r="I1326">
        <v>15</v>
      </c>
      <c r="J1326" t="s">
        <v>12</v>
      </c>
      <c r="K1326">
        <v>71.5</v>
      </c>
      <c r="L1326" t="s">
        <v>12</v>
      </c>
      <c r="M1326">
        <v>49</v>
      </c>
      <c r="N1326">
        <f t="shared" si="166"/>
        <v>180.2</v>
      </c>
      <c r="O1326">
        <f t="shared" si="167"/>
        <v>6.1043285238623755E-2</v>
      </c>
      <c r="P1326">
        <f t="shared" si="168"/>
        <v>8.324084350721421E-2</v>
      </c>
      <c r="Q1326">
        <f t="shared" si="169"/>
        <v>0.39678135405105441</v>
      </c>
    </row>
    <row r="1327" spans="1:17" x14ac:dyDescent="0.25">
      <c r="A1327" t="s">
        <v>1363</v>
      </c>
      <c r="B1327">
        <v>60</v>
      </c>
      <c r="C1327">
        <v>8.1984999999999992</v>
      </c>
      <c r="D1327" s="1">
        <v>3.3439999999999998E-7</v>
      </c>
      <c r="E1327">
        <v>61</v>
      </c>
      <c r="G1327">
        <v>11</v>
      </c>
      <c r="H1327" t="s">
        <v>12</v>
      </c>
      <c r="I1327">
        <v>13</v>
      </c>
      <c r="J1327" t="s">
        <v>12</v>
      </c>
      <c r="K1327">
        <v>75</v>
      </c>
      <c r="L1327" t="s">
        <v>12</v>
      </c>
      <c r="M1327">
        <v>50</v>
      </c>
      <c r="N1327">
        <f t="shared" si="166"/>
        <v>179.5</v>
      </c>
      <c r="O1327">
        <f t="shared" si="167"/>
        <v>6.1281337047353758E-2</v>
      </c>
      <c r="P1327">
        <f t="shared" si="168"/>
        <v>7.2423398328690811E-2</v>
      </c>
      <c r="Q1327">
        <f t="shared" si="169"/>
        <v>0.4178272980501393</v>
      </c>
    </row>
    <row r="1328" spans="1:17" x14ac:dyDescent="0.25">
      <c r="A1328" t="s">
        <v>1364</v>
      </c>
      <c r="B1328">
        <v>60.9</v>
      </c>
      <c r="C1328">
        <v>8.2215000000000007</v>
      </c>
      <c r="D1328" s="1">
        <v>3.3360000000000002E-7</v>
      </c>
      <c r="E1328">
        <v>61</v>
      </c>
      <c r="G1328">
        <v>10</v>
      </c>
      <c r="H1328" t="s">
        <v>12</v>
      </c>
      <c r="I1328">
        <v>15</v>
      </c>
      <c r="J1328" t="s">
        <v>12</v>
      </c>
      <c r="K1328">
        <v>67.5</v>
      </c>
      <c r="L1328" t="s">
        <v>12</v>
      </c>
      <c r="M1328">
        <v>51</v>
      </c>
      <c r="N1328">
        <f t="shared" si="166"/>
        <v>178.8</v>
      </c>
      <c r="O1328">
        <f t="shared" si="167"/>
        <v>5.5928411633109618E-2</v>
      </c>
      <c r="P1328">
        <f t="shared" si="168"/>
        <v>8.3892617449664419E-2</v>
      </c>
      <c r="Q1328">
        <f t="shared" si="169"/>
        <v>0.37751677852348992</v>
      </c>
    </row>
    <row r="1329" spans="1:17" x14ac:dyDescent="0.25">
      <c r="A1329" t="s">
        <v>1365</v>
      </c>
      <c r="B1329">
        <v>60.9</v>
      </c>
      <c r="C1329">
        <v>8.2385000000000002</v>
      </c>
      <c r="D1329" s="1">
        <v>2.4919999999999998E-7</v>
      </c>
      <c r="E1329">
        <v>61</v>
      </c>
      <c r="G1329">
        <v>11</v>
      </c>
      <c r="H1329" t="s">
        <v>12</v>
      </c>
      <c r="I1329">
        <v>16</v>
      </c>
      <c r="J1329" t="s">
        <v>12</v>
      </c>
      <c r="K1329">
        <v>82</v>
      </c>
      <c r="L1329" t="s">
        <v>12</v>
      </c>
      <c r="M1329">
        <v>52</v>
      </c>
      <c r="N1329">
        <f t="shared" si="166"/>
        <v>178.1</v>
      </c>
      <c r="O1329">
        <f t="shared" si="167"/>
        <v>6.1763054463784391E-2</v>
      </c>
      <c r="P1329">
        <f t="shared" si="168"/>
        <v>8.9837170129140928E-2</v>
      </c>
      <c r="Q1329">
        <f t="shared" si="169"/>
        <v>0.4604154969118473</v>
      </c>
    </row>
    <row r="1330" spans="1:17" x14ac:dyDescent="0.25">
      <c r="A1330" t="s">
        <v>1366</v>
      </c>
      <c r="B1330">
        <v>60.9</v>
      </c>
      <c r="C1330">
        <v>8.2591999999999999</v>
      </c>
      <c r="D1330" s="1">
        <v>3.0590000000000001E-7</v>
      </c>
      <c r="E1330">
        <v>61</v>
      </c>
      <c r="G1330">
        <v>14</v>
      </c>
      <c r="H1330" t="s">
        <v>12</v>
      </c>
      <c r="I1330">
        <v>20</v>
      </c>
      <c r="J1330" t="s">
        <v>12</v>
      </c>
      <c r="K1330">
        <v>99.5</v>
      </c>
      <c r="L1330" t="s">
        <v>12</v>
      </c>
      <c r="M1330">
        <v>53</v>
      </c>
      <c r="N1330">
        <f t="shared" si="166"/>
        <v>177.4</v>
      </c>
      <c r="O1330">
        <f t="shared" si="167"/>
        <v>7.8917700112739575E-2</v>
      </c>
      <c r="P1330">
        <f t="shared" si="168"/>
        <v>0.11273957158962795</v>
      </c>
      <c r="Q1330">
        <f t="shared" si="169"/>
        <v>0.56087936865839905</v>
      </c>
    </row>
    <row r="1331" spans="1:17" x14ac:dyDescent="0.25">
      <c r="A1331" t="s">
        <v>1367</v>
      </c>
      <c r="B1331">
        <v>60.9</v>
      </c>
      <c r="C1331">
        <v>8.2819000000000003</v>
      </c>
      <c r="D1331" s="1">
        <v>3.3080000000000002E-7</v>
      </c>
      <c r="E1331">
        <v>61</v>
      </c>
      <c r="G1331">
        <v>14</v>
      </c>
      <c r="H1331" t="s">
        <v>12</v>
      </c>
      <c r="I1331">
        <v>18</v>
      </c>
      <c r="J1331" t="s">
        <v>12</v>
      </c>
      <c r="K1331">
        <v>91.5</v>
      </c>
      <c r="L1331" t="s">
        <v>12</v>
      </c>
      <c r="M1331">
        <v>54</v>
      </c>
      <c r="N1331">
        <f t="shared" si="166"/>
        <v>176.7</v>
      </c>
      <c r="O1331">
        <f t="shared" si="167"/>
        <v>7.9230333899264288E-2</v>
      </c>
      <c r="P1331">
        <f t="shared" si="168"/>
        <v>0.10186757215619695</v>
      </c>
      <c r="Q1331">
        <f t="shared" si="169"/>
        <v>0.51782682512733447</v>
      </c>
    </row>
    <row r="1332" spans="1:17" x14ac:dyDescent="0.25">
      <c r="A1332" t="s">
        <v>1368</v>
      </c>
      <c r="B1332">
        <v>60.9</v>
      </c>
      <c r="C1332">
        <v>8.3010000000000002</v>
      </c>
      <c r="D1332" s="1">
        <v>3.2329999999999999E-7</v>
      </c>
      <c r="E1332">
        <v>61</v>
      </c>
      <c r="G1332">
        <v>14</v>
      </c>
      <c r="H1332" t="s">
        <v>12</v>
      </c>
      <c r="I1332">
        <v>27</v>
      </c>
      <c r="J1332" t="s">
        <v>12</v>
      </c>
      <c r="K1332">
        <v>111</v>
      </c>
      <c r="L1332" t="s">
        <v>12</v>
      </c>
      <c r="M1332">
        <v>55</v>
      </c>
      <c r="N1332">
        <f t="shared" si="166"/>
        <v>176</v>
      </c>
      <c r="O1332">
        <f t="shared" si="167"/>
        <v>7.9545454545454544E-2</v>
      </c>
      <c r="P1332">
        <f t="shared" si="168"/>
        <v>0.15340909090909091</v>
      </c>
      <c r="Q1332">
        <f t="shared" si="169"/>
        <v>0.63068181818181823</v>
      </c>
    </row>
    <row r="1378" spans="1:17" x14ac:dyDescent="0.25">
      <c r="A1378" t="s">
        <v>1369</v>
      </c>
      <c r="B1378">
        <v>60.9</v>
      </c>
      <c r="C1378">
        <v>7.2020999999999997</v>
      </c>
      <c r="D1378" s="1">
        <v>3.27E-7</v>
      </c>
      <c r="E1378">
        <v>61</v>
      </c>
      <c r="G1378">
        <v>0</v>
      </c>
      <c r="H1378" t="s">
        <v>12</v>
      </c>
      <c r="I1378">
        <v>1</v>
      </c>
      <c r="J1378" t="s">
        <v>12</v>
      </c>
      <c r="K1378">
        <v>1</v>
      </c>
      <c r="L1378" t="s">
        <v>12</v>
      </c>
      <c r="M1378">
        <v>0</v>
      </c>
      <c r="N1378">
        <f>-0.6909*M1378+176</f>
        <v>176</v>
      </c>
      <c r="O1378">
        <f t="shared" ref="O1378:O1433" si="170">G1378/N1378</f>
        <v>0</v>
      </c>
      <c r="P1378">
        <f>I1378/N1378</f>
        <v>5.681818181818182E-3</v>
      </c>
      <c r="Q1378">
        <f>K1378/N1378</f>
        <v>5.681818181818182E-3</v>
      </c>
    </row>
    <row r="1379" spans="1:17" x14ac:dyDescent="0.25">
      <c r="A1379" t="s">
        <v>1370</v>
      </c>
      <c r="B1379">
        <v>60.9</v>
      </c>
      <c r="C1379">
        <v>7.2214</v>
      </c>
      <c r="D1379" s="1">
        <v>2.2249999999999999E-7</v>
      </c>
      <c r="E1379">
        <v>61</v>
      </c>
      <c r="G1379">
        <v>1</v>
      </c>
      <c r="H1379" t="s">
        <v>12</v>
      </c>
      <c r="I1379">
        <v>1</v>
      </c>
      <c r="J1379" t="s">
        <v>12</v>
      </c>
      <c r="K1379">
        <v>3</v>
      </c>
      <c r="L1379" t="s">
        <v>12</v>
      </c>
      <c r="M1379">
        <v>1</v>
      </c>
      <c r="N1379">
        <f t="shared" ref="N1379:N1433" si="171">-0.6909*M1379+176</f>
        <v>175.3091</v>
      </c>
      <c r="O1379">
        <f t="shared" si="170"/>
        <v>5.7042104488586156E-3</v>
      </c>
      <c r="P1379">
        <f t="shared" ref="P1379:P1433" si="172">I1379/N1379</f>
        <v>5.7042104488586156E-3</v>
      </c>
      <c r="Q1379">
        <f t="shared" ref="Q1379:Q1433" si="173">K1379/N1379</f>
        <v>1.7112631346575848E-2</v>
      </c>
    </row>
    <row r="1380" spans="1:17" x14ac:dyDescent="0.25">
      <c r="A1380" t="s">
        <v>1371</v>
      </c>
      <c r="B1380">
        <v>60.9</v>
      </c>
      <c r="C1380">
        <v>7.2439</v>
      </c>
      <c r="D1380" s="1">
        <v>2.924E-7</v>
      </c>
      <c r="E1380">
        <v>61</v>
      </c>
      <c r="G1380">
        <v>1</v>
      </c>
      <c r="H1380" t="s">
        <v>12</v>
      </c>
      <c r="I1380">
        <v>0</v>
      </c>
      <c r="J1380" t="s">
        <v>12</v>
      </c>
      <c r="K1380">
        <v>2</v>
      </c>
      <c r="L1380" t="s">
        <v>12</v>
      </c>
      <c r="M1380">
        <v>2</v>
      </c>
      <c r="N1380">
        <f t="shared" si="171"/>
        <v>174.6182</v>
      </c>
      <c r="O1380">
        <f t="shared" si="170"/>
        <v>5.7267799118304961E-3</v>
      </c>
      <c r="P1380">
        <f t="shared" si="172"/>
        <v>0</v>
      </c>
      <c r="Q1380">
        <f t="shared" si="173"/>
        <v>1.1453559823660992E-2</v>
      </c>
    </row>
    <row r="1381" spans="1:17" x14ac:dyDescent="0.25">
      <c r="A1381" t="s">
        <v>1372</v>
      </c>
      <c r="B1381">
        <v>60.9</v>
      </c>
      <c r="C1381">
        <v>7.2619999999999996</v>
      </c>
      <c r="D1381" s="1">
        <v>3.2360000000000001E-7</v>
      </c>
      <c r="E1381">
        <v>61</v>
      </c>
      <c r="G1381">
        <v>0</v>
      </c>
      <c r="H1381" t="s">
        <v>12</v>
      </c>
      <c r="I1381">
        <v>0</v>
      </c>
      <c r="J1381" t="s">
        <v>12</v>
      </c>
      <c r="K1381">
        <v>2</v>
      </c>
      <c r="L1381" t="s">
        <v>12</v>
      </c>
      <c r="M1381">
        <v>3</v>
      </c>
      <c r="N1381">
        <f t="shared" si="171"/>
        <v>173.9273</v>
      </c>
      <c r="O1381">
        <f t="shared" si="170"/>
        <v>0</v>
      </c>
      <c r="P1381">
        <f t="shared" si="172"/>
        <v>0</v>
      </c>
      <c r="Q1381">
        <f t="shared" si="173"/>
        <v>1.1499057364772523E-2</v>
      </c>
    </row>
    <row r="1382" spans="1:17" x14ac:dyDescent="0.25">
      <c r="A1382" t="s">
        <v>1373</v>
      </c>
      <c r="B1382">
        <v>60</v>
      </c>
      <c r="C1382">
        <v>7.2769000000000004</v>
      </c>
      <c r="D1382" s="1">
        <v>3.2300000000000002E-7</v>
      </c>
      <c r="E1382">
        <v>61</v>
      </c>
      <c r="G1382">
        <v>0</v>
      </c>
      <c r="H1382" t="s">
        <v>12</v>
      </c>
      <c r="I1382">
        <v>1</v>
      </c>
      <c r="J1382" t="s">
        <v>12</v>
      </c>
      <c r="K1382">
        <v>2</v>
      </c>
      <c r="L1382" t="s">
        <v>12</v>
      </c>
      <c r="M1382">
        <v>4</v>
      </c>
      <c r="N1382">
        <f t="shared" si="171"/>
        <v>173.2364</v>
      </c>
      <c r="O1382">
        <f t="shared" si="170"/>
        <v>0</v>
      </c>
      <c r="P1382">
        <f t="shared" si="172"/>
        <v>5.772458905865049E-3</v>
      </c>
      <c r="Q1382">
        <f t="shared" si="173"/>
        <v>1.1544917811730098E-2</v>
      </c>
    </row>
    <row r="1383" spans="1:17" x14ac:dyDescent="0.25">
      <c r="A1383" t="s">
        <v>1374</v>
      </c>
      <c r="B1383">
        <v>60.9</v>
      </c>
      <c r="C1383">
        <v>7.3015999999999996</v>
      </c>
      <c r="D1383" s="1">
        <v>3.2239999999999998E-7</v>
      </c>
      <c r="E1383">
        <v>61</v>
      </c>
      <c r="G1383">
        <v>1</v>
      </c>
      <c r="H1383" t="s">
        <v>12</v>
      </c>
      <c r="I1383">
        <v>1</v>
      </c>
      <c r="J1383" t="s">
        <v>12</v>
      </c>
      <c r="K1383">
        <v>6</v>
      </c>
      <c r="L1383" t="s">
        <v>12</v>
      </c>
      <c r="M1383">
        <v>5</v>
      </c>
      <c r="N1383">
        <f t="shared" si="171"/>
        <v>172.5455</v>
      </c>
      <c r="O1383">
        <f t="shared" si="170"/>
        <v>5.7955727619671332E-3</v>
      </c>
      <c r="P1383">
        <f t="shared" si="172"/>
        <v>5.7955727619671332E-3</v>
      </c>
      <c r="Q1383">
        <f t="shared" si="173"/>
        <v>3.4773436571802797E-2</v>
      </c>
    </row>
    <row r="1384" spans="1:17" x14ac:dyDescent="0.25">
      <c r="A1384" t="s">
        <v>1375</v>
      </c>
      <c r="B1384">
        <v>60.9</v>
      </c>
      <c r="C1384">
        <v>7.3201999999999998</v>
      </c>
      <c r="D1384" s="1">
        <v>2.4369999999999999E-7</v>
      </c>
      <c r="E1384">
        <v>61</v>
      </c>
      <c r="G1384">
        <v>1</v>
      </c>
      <c r="H1384" t="s">
        <v>12</v>
      </c>
      <c r="I1384">
        <v>0</v>
      </c>
      <c r="J1384" t="s">
        <v>12</v>
      </c>
      <c r="K1384">
        <v>3</v>
      </c>
      <c r="L1384" t="s">
        <v>12</v>
      </c>
      <c r="M1384">
        <v>6</v>
      </c>
      <c r="N1384">
        <f t="shared" si="171"/>
        <v>171.8546</v>
      </c>
      <c r="O1384">
        <f t="shared" si="170"/>
        <v>5.8188724654446257E-3</v>
      </c>
      <c r="P1384">
        <f t="shared" si="172"/>
        <v>0</v>
      </c>
      <c r="Q1384">
        <f t="shared" si="173"/>
        <v>1.7456617396333876E-2</v>
      </c>
    </row>
    <row r="1385" spans="1:17" x14ac:dyDescent="0.25">
      <c r="A1385" t="s">
        <v>1376</v>
      </c>
      <c r="B1385">
        <v>60.9</v>
      </c>
      <c r="C1385">
        <v>7.3391999999999999</v>
      </c>
      <c r="D1385" s="1">
        <v>2.5349999999999999E-7</v>
      </c>
      <c r="E1385">
        <v>61</v>
      </c>
      <c r="G1385">
        <v>1</v>
      </c>
      <c r="H1385" t="s">
        <v>12</v>
      </c>
      <c r="I1385">
        <v>0</v>
      </c>
      <c r="J1385" t="s">
        <v>12</v>
      </c>
      <c r="K1385">
        <v>4</v>
      </c>
      <c r="L1385" t="s">
        <v>12</v>
      </c>
      <c r="M1385">
        <v>7</v>
      </c>
      <c r="N1385">
        <f t="shared" si="171"/>
        <v>171.16370000000001</v>
      </c>
      <c r="O1385">
        <f t="shared" si="170"/>
        <v>5.8423602668089087E-3</v>
      </c>
      <c r="P1385">
        <f t="shared" si="172"/>
        <v>0</v>
      </c>
      <c r="Q1385">
        <f t="shared" si="173"/>
        <v>2.3369441067235635E-2</v>
      </c>
    </row>
    <row r="1386" spans="1:17" x14ac:dyDescent="0.25">
      <c r="A1386" t="s">
        <v>1377</v>
      </c>
      <c r="B1386">
        <v>60.9</v>
      </c>
      <c r="C1386">
        <v>7.3602999999999996</v>
      </c>
      <c r="D1386" s="1">
        <v>2.6689999999999999E-7</v>
      </c>
      <c r="E1386">
        <v>61</v>
      </c>
      <c r="G1386">
        <v>1</v>
      </c>
      <c r="H1386" t="s">
        <v>12</v>
      </c>
      <c r="I1386">
        <v>2</v>
      </c>
      <c r="J1386" t="s">
        <v>12</v>
      </c>
      <c r="K1386">
        <v>4</v>
      </c>
      <c r="L1386" t="s">
        <v>12</v>
      </c>
      <c r="M1386">
        <v>8</v>
      </c>
      <c r="N1386">
        <f t="shared" si="171"/>
        <v>170.47280000000001</v>
      </c>
      <c r="O1386">
        <f t="shared" si="170"/>
        <v>5.8660384530552674E-3</v>
      </c>
      <c r="P1386">
        <f t="shared" si="172"/>
        <v>1.1732076906110535E-2</v>
      </c>
      <c r="Q1386">
        <f t="shared" si="173"/>
        <v>2.346415381222107E-2</v>
      </c>
    </row>
    <row r="1387" spans="1:17" x14ac:dyDescent="0.25">
      <c r="A1387" t="s">
        <v>1378</v>
      </c>
      <c r="B1387">
        <v>60</v>
      </c>
      <c r="C1387">
        <v>7.3795999999999999</v>
      </c>
      <c r="D1387" s="1">
        <v>3.1959999999999998E-7</v>
      </c>
      <c r="E1387">
        <v>61</v>
      </c>
      <c r="G1387">
        <v>3</v>
      </c>
      <c r="H1387" t="s">
        <v>12</v>
      </c>
      <c r="I1387">
        <v>0</v>
      </c>
      <c r="J1387" t="s">
        <v>12</v>
      </c>
      <c r="K1387">
        <v>9</v>
      </c>
      <c r="L1387" t="s">
        <v>12</v>
      </c>
      <c r="M1387">
        <v>9</v>
      </c>
      <c r="N1387">
        <f t="shared" si="171"/>
        <v>169.78190000000001</v>
      </c>
      <c r="O1387">
        <f t="shared" si="170"/>
        <v>1.7669728045215657E-2</v>
      </c>
      <c r="P1387">
        <f t="shared" si="172"/>
        <v>0</v>
      </c>
      <c r="Q1387">
        <f t="shared" si="173"/>
        <v>5.3009184135646967E-2</v>
      </c>
    </row>
    <row r="1388" spans="1:17" x14ac:dyDescent="0.25">
      <c r="A1388" t="s">
        <v>1379</v>
      </c>
      <c r="B1388">
        <v>60.9</v>
      </c>
      <c r="C1388">
        <v>7.3997999999999999</v>
      </c>
      <c r="D1388" s="1">
        <v>2.297E-7</v>
      </c>
      <c r="E1388">
        <v>61</v>
      </c>
      <c r="G1388">
        <v>3</v>
      </c>
      <c r="H1388" t="s">
        <v>12</v>
      </c>
      <c r="I1388">
        <v>4</v>
      </c>
      <c r="J1388" t="s">
        <v>12</v>
      </c>
      <c r="K1388">
        <v>9</v>
      </c>
      <c r="L1388" t="s">
        <v>12</v>
      </c>
      <c r="M1388">
        <v>10</v>
      </c>
      <c r="N1388">
        <f t="shared" si="171"/>
        <v>169.09100000000001</v>
      </c>
      <c r="O1388">
        <f t="shared" si="170"/>
        <v>1.7741925945201104E-2</v>
      </c>
      <c r="P1388">
        <f t="shared" si="172"/>
        <v>2.3655901260268137E-2</v>
      </c>
      <c r="Q1388">
        <f t="shared" si="173"/>
        <v>5.3225777835603311E-2</v>
      </c>
    </row>
    <row r="1389" spans="1:17" x14ac:dyDescent="0.25">
      <c r="A1389" t="s">
        <v>1380</v>
      </c>
      <c r="B1389">
        <v>60.9</v>
      </c>
      <c r="C1389">
        <v>7.4184999999999999</v>
      </c>
      <c r="D1389" s="1">
        <v>2.244E-7</v>
      </c>
      <c r="E1389">
        <v>61</v>
      </c>
      <c r="G1389">
        <v>2</v>
      </c>
      <c r="H1389" t="s">
        <v>12</v>
      </c>
      <c r="I1389">
        <v>1</v>
      </c>
      <c r="J1389" t="s">
        <v>12</v>
      </c>
      <c r="K1389">
        <v>3</v>
      </c>
      <c r="L1389" t="s">
        <v>12</v>
      </c>
      <c r="M1389">
        <v>11</v>
      </c>
      <c r="N1389">
        <f t="shared" si="171"/>
        <v>168.40010000000001</v>
      </c>
      <c r="O1389">
        <f t="shared" si="170"/>
        <v>1.1876477508029983E-2</v>
      </c>
      <c r="P1389">
        <f t="shared" si="172"/>
        <v>5.9382387540149913E-3</v>
      </c>
      <c r="Q1389">
        <f t="shared" si="173"/>
        <v>1.7814716262044974E-2</v>
      </c>
    </row>
    <row r="1390" spans="1:17" x14ac:dyDescent="0.25">
      <c r="A1390" t="s">
        <v>1381</v>
      </c>
      <c r="B1390">
        <v>60.9</v>
      </c>
      <c r="C1390">
        <v>7.4397000000000002</v>
      </c>
      <c r="D1390" s="1">
        <v>2.2670000000000001E-7</v>
      </c>
      <c r="E1390">
        <v>61</v>
      </c>
      <c r="G1390">
        <v>3</v>
      </c>
      <c r="H1390" t="s">
        <v>12</v>
      </c>
      <c r="I1390">
        <v>4</v>
      </c>
      <c r="J1390" t="s">
        <v>12</v>
      </c>
      <c r="K1390">
        <v>11</v>
      </c>
      <c r="L1390" t="s">
        <v>12</v>
      </c>
      <c r="M1390">
        <v>12</v>
      </c>
      <c r="N1390">
        <f t="shared" si="171"/>
        <v>167.70920000000001</v>
      </c>
      <c r="O1390">
        <f t="shared" si="170"/>
        <v>1.7888106317363626E-2</v>
      </c>
      <c r="P1390">
        <f t="shared" si="172"/>
        <v>2.3850808423151501E-2</v>
      </c>
      <c r="Q1390">
        <f t="shared" si="173"/>
        <v>6.5589723163666624E-2</v>
      </c>
    </row>
    <row r="1391" spans="1:17" x14ac:dyDescent="0.25">
      <c r="A1391" t="s">
        <v>1382</v>
      </c>
      <c r="B1391">
        <v>60</v>
      </c>
      <c r="C1391">
        <v>7.4589999999999996</v>
      </c>
      <c r="D1391" s="1">
        <v>2.6170000000000002E-7</v>
      </c>
      <c r="E1391">
        <v>61</v>
      </c>
      <c r="G1391">
        <v>3</v>
      </c>
      <c r="H1391" t="s">
        <v>12</v>
      </c>
      <c r="I1391">
        <v>5</v>
      </c>
      <c r="J1391" t="s">
        <v>12</v>
      </c>
      <c r="K1391">
        <v>15</v>
      </c>
      <c r="L1391" t="s">
        <v>12</v>
      </c>
      <c r="M1391">
        <v>13</v>
      </c>
      <c r="N1391">
        <f t="shared" si="171"/>
        <v>167.01830000000001</v>
      </c>
      <c r="O1391">
        <f t="shared" si="170"/>
        <v>1.7962103553921933E-2</v>
      </c>
      <c r="P1391">
        <f t="shared" si="172"/>
        <v>2.9936839256536556E-2</v>
      </c>
      <c r="Q1391">
        <f t="shared" si="173"/>
        <v>8.9810517769609674E-2</v>
      </c>
    </row>
    <row r="1392" spans="1:17" x14ac:dyDescent="0.25">
      <c r="A1392" t="s">
        <v>1383</v>
      </c>
      <c r="B1392">
        <v>60.9</v>
      </c>
      <c r="C1392">
        <v>7.4810999999999996</v>
      </c>
      <c r="D1392" s="1">
        <v>2.3440000000000001E-7</v>
      </c>
      <c r="E1392">
        <v>61</v>
      </c>
      <c r="G1392">
        <v>2</v>
      </c>
      <c r="H1392" t="s">
        <v>12</v>
      </c>
      <c r="I1392">
        <v>3</v>
      </c>
      <c r="J1392" t="s">
        <v>12</v>
      </c>
      <c r="K1392">
        <v>5</v>
      </c>
      <c r="L1392" t="s">
        <v>12</v>
      </c>
      <c r="M1392">
        <v>14</v>
      </c>
      <c r="N1392">
        <f t="shared" si="171"/>
        <v>166.32740000000001</v>
      </c>
      <c r="O1392">
        <f t="shared" si="170"/>
        <v>1.202447702543297E-2</v>
      </c>
      <c r="P1392">
        <f t="shared" si="172"/>
        <v>1.8036715538149457E-2</v>
      </c>
      <c r="Q1392">
        <f t="shared" si="173"/>
        <v>3.0061192563582428E-2</v>
      </c>
    </row>
    <row r="1393" spans="1:17" x14ac:dyDescent="0.25">
      <c r="A1393" t="s">
        <v>1384</v>
      </c>
      <c r="B1393">
        <v>60.9</v>
      </c>
      <c r="C1393">
        <v>7.4996999999999998</v>
      </c>
      <c r="D1393" s="1">
        <v>2.804E-7</v>
      </c>
      <c r="E1393">
        <v>61</v>
      </c>
      <c r="G1393">
        <v>1</v>
      </c>
      <c r="H1393" t="s">
        <v>12</v>
      </c>
      <c r="I1393">
        <v>1</v>
      </c>
      <c r="J1393" t="s">
        <v>12</v>
      </c>
      <c r="K1393">
        <v>8</v>
      </c>
      <c r="L1393" t="s">
        <v>12</v>
      </c>
      <c r="M1393">
        <v>15</v>
      </c>
      <c r="N1393">
        <f t="shared" si="171"/>
        <v>165.63650000000001</v>
      </c>
      <c r="O1393">
        <f t="shared" si="170"/>
        <v>6.0373166542398559E-3</v>
      </c>
      <c r="P1393">
        <f t="shared" si="172"/>
        <v>6.0373166542398559E-3</v>
      </c>
      <c r="Q1393">
        <f t="shared" si="173"/>
        <v>4.8298533233918847E-2</v>
      </c>
    </row>
    <row r="1394" spans="1:17" x14ac:dyDescent="0.25">
      <c r="A1394" t="s">
        <v>1385</v>
      </c>
      <c r="B1394">
        <v>60.9</v>
      </c>
      <c r="C1394">
        <v>7.5221999999999998</v>
      </c>
      <c r="D1394" s="1">
        <v>3.1489999999999999E-7</v>
      </c>
      <c r="E1394">
        <v>61</v>
      </c>
      <c r="G1394">
        <v>1</v>
      </c>
      <c r="H1394" t="s">
        <v>12</v>
      </c>
      <c r="I1394">
        <v>3</v>
      </c>
      <c r="J1394" t="s">
        <v>12</v>
      </c>
      <c r="K1394">
        <v>11</v>
      </c>
      <c r="L1394" t="s">
        <v>12</v>
      </c>
      <c r="M1394">
        <v>16</v>
      </c>
      <c r="N1394">
        <f t="shared" si="171"/>
        <v>164.94560000000001</v>
      </c>
      <c r="O1394">
        <f t="shared" si="170"/>
        <v>6.0626048830644767E-3</v>
      </c>
      <c r="P1394">
        <f t="shared" si="172"/>
        <v>1.8187814649193428E-2</v>
      </c>
      <c r="Q1394">
        <f t="shared" si="173"/>
        <v>6.6688653713709245E-2</v>
      </c>
    </row>
    <row r="1395" spans="1:17" x14ac:dyDescent="0.25">
      <c r="A1395" t="s">
        <v>1386</v>
      </c>
      <c r="B1395">
        <v>60.9</v>
      </c>
      <c r="C1395">
        <v>7.5396999999999998</v>
      </c>
      <c r="D1395" s="1">
        <v>3.1469999999999998E-7</v>
      </c>
      <c r="E1395">
        <v>61</v>
      </c>
      <c r="G1395">
        <v>3</v>
      </c>
      <c r="H1395" t="s">
        <v>12</v>
      </c>
      <c r="I1395">
        <v>6</v>
      </c>
      <c r="J1395" t="s">
        <v>12</v>
      </c>
      <c r="K1395">
        <v>16</v>
      </c>
      <c r="L1395" t="s">
        <v>12</v>
      </c>
      <c r="M1395">
        <v>17</v>
      </c>
      <c r="N1395">
        <f t="shared" si="171"/>
        <v>164.25470000000001</v>
      </c>
      <c r="O1395">
        <f t="shared" si="170"/>
        <v>1.8264317550730661E-2</v>
      </c>
      <c r="P1395">
        <f t="shared" si="172"/>
        <v>3.6528635101461322E-2</v>
      </c>
      <c r="Q1395">
        <f t="shared" si="173"/>
        <v>9.7409693603896869E-2</v>
      </c>
    </row>
    <row r="1396" spans="1:17" x14ac:dyDescent="0.25">
      <c r="A1396" t="s">
        <v>1387</v>
      </c>
      <c r="B1396">
        <v>60.9</v>
      </c>
      <c r="C1396">
        <v>7.5610999999999997</v>
      </c>
      <c r="D1396" s="1">
        <v>3.1409999999999999E-7</v>
      </c>
      <c r="E1396">
        <v>61</v>
      </c>
      <c r="G1396">
        <v>2</v>
      </c>
      <c r="H1396" t="s">
        <v>12</v>
      </c>
      <c r="I1396">
        <v>2</v>
      </c>
      <c r="J1396" t="s">
        <v>12</v>
      </c>
      <c r="K1396">
        <v>10.5</v>
      </c>
      <c r="L1396" t="s">
        <v>12</v>
      </c>
      <c r="M1396">
        <v>18</v>
      </c>
      <c r="N1396">
        <f t="shared" si="171"/>
        <v>163.56380000000001</v>
      </c>
      <c r="O1396">
        <f t="shared" si="170"/>
        <v>1.2227644503245826E-2</v>
      </c>
      <c r="P1396">
        <f t="shared" si="172"/>
        <v>1.2227644503245826E-2</v>
      </c>
      <c r="Q1396">
        <f t="shared" si="173"/>
        <v>6.4195133642040589E-2</v>
      </c>
    </row>
    <row r="1397" spans="1:17" x14ac:dyDescent="0.25">
      <c r="A1397" t="s">
        <v>1388</v>
      </c>
      <c r="B1397">
        <v>60</v>
      </c>
      <c r="C1397">
        <v>7.5808999999999997</v>
      </c>
      <c r="D1397" s="1">
        <v>3.1390000000000002E-7</v>
      </c>
      <c r="E1397">
        <v>61</v>
      </c>
      <c r="G1397">
        <v>2</v>
      </c>
      <c r="H1397" t="s">
        <v>12</v>
      </c>
      <c r="I1397">
        <v>1</v>
      </c>
      <c r="J1397" t="s">
        <v>12</v>
      </c>
      <c r="K1397">
        <v>12</v>
      </c>
      <c r="L1397" t="s">
        <v>12</v>
      </c>
      <c r="M1397">
        <v>19</v>
      </c>
      <c r="N1397">
        <f t="shared" si="171"/>
        <v>162.87290000000002</v>
      </c>
      <c r="O1397">
        <f t="shared" si="170"/>
        <v>1.2279513657582076E-2</v>
      </c>
      <c r="P1397">
        <f t="shared" si="172"/>
        <v>6.1397568287910381E-3</v>
      </c>
      <c r="Q1397">
        <f t="shared" si="173"/>
        <v>7.3677081945492454E-2</v>
      </c>
    </row>
    <row r="1398" spans="1:17" x14ac:dyDescent="0.25">
      <c r="A1398" t="s">
        <v>1389</v>
      </c>
      <c r="B1398">
        <v>60.9</v>
      </c>
      <c r="C1398">
        <v>7.5970000000000004</v>
      </c>
      <c r="D1398" s="1">
        <v>3.1310000000000002E-7</v>
      </c>
      <c r="E1398">
        <v>61</v>
      </c>
      <c r="G1398">
        <v>2</v>
      </c>
      <c r="H1398" t="s">
        <v>12</v>
      </c>
      <c r="I1398">
        <v>3</v>
      </c>
      <c r="J1398" t="s">
        <v>12</v>
      </c>
      <c r="K1398">
        <v>10</v>
      </c>
      <c r="L1398" t="s">
        <v>12</v>
      </c>
      <c r="M1398">
        <v>20</v>
      </c>
      <c r="N1398">
        <f t="shared" si="171"/>
        <v>162.18199999999999</v>
      </c>
      <c r="O1398">
        <f t="shared" si="170"/>
        <v>1.2331824740106795E-2</v>
      </c>
      <c r="P1398">
        <f t="shared" si="172"/>
        <v>1.849773711016019E-2</v>
      </c>
      <c r="Q1398">
        <f t="shared" si="173"/>
        <v>6.1659123700533974E-2</v>
      </c>
    </row>
    <row r="1399" spans="1:17" x14ac:dyDescent="0.25">
      <c r="A1399" t="s">
        <v>1390</v>
      </c>
      <c r="B1399">
        <v>60.9</v>
      </c>
      <c r="C1399">
        <v>7.6193999999999997</v>
      </c>
      <c r="D1399" s="1">
        <v>3.0849999999999999E-7</v>
      </c>
      <c r="E1399">
        <v>61</v>
      </c>
      <c r="G1399">
        <v>5</v>
      </c>
      <c r="H1399" t="s">
        <v>12</v>
      </c>
      <c r="I1399">
        <v>5</v>
      </c>
      <c r="J1399" t="s">
        <v>12</v>
      </c>
      <c r="K1399">
        <v>18</v>
      </c>
      <c r="L1399" t="s">
        <v>12</v>
      </c>
      <c r="M1399">
        <v>21</v>
      </c>
      <c r="N1399">
        <f t="shared" si="171"/>
        <v>161.49109999999999</v>
      </c>
      <c r="O1399">
        <f t="shared" si="170"/>
        <v>3.0961458557158879E-2</v>
      </c>
      <c r="P1399">
        <f t="shared" si="172"/>
        <v>3.0961458557158879E-2</v>
      </c>
      <c r="Q1399">
        <f t="shared" si="173"/>
        <v>0.11146125080577196</v>
      </c>
    </row>
    <row r="1400" spans="1:17" x14ac:dyDescent="0.25">
      <c r="A1400" t="s">
        <v>1391</v>
      </c>
      <c r="B1400">
        <v>60</v>
      </c>
      <c r="C1400">
        <v>7.6445999999999996</v>
      </c>
      <c r="D1400" s="1">
        <v>3.0149999999999999E-7</v>
      </c>
      <c r="E1400">
        <v>61</v>
      </c>
      <c r="G1400">
        <v>8</v>
      </c>
      <c r="H1400" t="s">
        <v>12</v>
      </c>
      <c r="I1400">
        <v>8</v>
      </c>
      <c r="J1400" t="s">
        <v>12</v>
      </c>
      <c r="K1400">
        <v>18</v>
      </c>
      <c r="L1400" t="s">
        <v>12</v>
      </c>
      <c r="M1400">
        <v>22</v>
      </c>
      <c r="N1400">
        <f t="shared" si="171"/>
        <v>160.80019999999999</v>
      </c>
      <c r="O1400">
        <f t="shared" si="170"/>
        <v>4.9751181901515049E-2</v>
      </c>
      <c r="P1400">
        <f t="shared" si="172"/>
        <v>4.9751181901515049E-2</v>
      </c>
      <c r="Q1400">
        <f t="shared" si="173"/>
        <v>0.11194015927840886</v>
      </c>
    </row>
    <row r="1401" spans="1:17" x14ac:dyDescent="0.25">
      <c r="A1401" t="s">
        <v>1392</v>
      </c>
      <c r="B1401">
        <v>60.9</v>
      </c>
      <c r="C1401">
        <v>7.6616999999999997</v>
      </c>
      <c r="D1401" s="1">
        <v>2.6930000000000001E-7</v>
      </c>
      <c r="E1401">
        <v>61</v>
      </c>
      <c r="G1401">
        <v>2</v>
      </c>
      <c r="H1401" t="s">
        <v>12</v>
      </c>
      <c r="I1401">
        <v>3</v>
      </c>
      <c r="J1401" t="s">
        <v>12</v>
      </c>
      <c r="K1401">
        <v>9</v>
      </c>
      <c r="L1401" t="s">
        <v>12</v>
      </c>
      <c r="M1401">
        <v>23</v>
      </c>
      <c r="N1401">
        <f t="shared" si="171"/>
        <v>160.10929999999999</v>
      </c>
      <c r="O1401">
        <f t="shared" si="170"/>
        <v>1.2491466766764955E-2</v>
      </c>
      <c r="P1401">
        <f t="shared" si="172"/>
        <v>1.8737200150147432E-2</v>
      </c>
      <c r="Q1401">
        <f t="shared" si="173"/>
        <v>5.6211600450442295E-2</v>
      </c>
    </row>
    <row r="1402" spans="1:17" x14ac:dyDescent="0.25">
      <c r="A1402" t="s">
        <v>1393</v>
      </c>
      <c r="B1402">
        <v>60.9</v>
      </c>
      <c r="C1402">
        <v>7.6832000000000003</v>
      </c>
      <c r="D1402" s="1">
        <v>3.101E-7</v>
      </c>
      <c r="E1402">
        <v>61</v>
      </c>
      <c r="G1402">
        <v>3</v>
      </c>
      <c r="H1402" t="s">
        <v>12</v>
      </c>
      <c r="I1402">
        <v>4</v>
      </c>
      <c r="J1402" t="s">
        <v>12</v>
      </c>
      <c r="K1402">
        <v>16</v>
      </c>
      <c r="L1402" t="s">
        <v>12</v>
      </c>
      <c r="M1402">
        <v>24</v>
      </c>
      <c r="N1402">
        <f t="shared" si="171"/>
        <v>159.41839999999999</v>
      </c>
      <c r="O1402">
        <f t="shared" si="170"/>
        <v>1.881840490181811E-2</v>
      </c>
      <c r="P1402">
        <f t="shared" si="172"/>
        <v>2.5091206535757481E-2</v>
      </c>
      <c r="Q1402">
        <f t="shared" si="173"/>
        <v>0.10036482614302993</v>
      </c>
    </row>
    <row r="1403" spans="1:17" x14ac:dyDescent="0.25">
      <c r="A1403" t="s">
        <v>1394</v>
      </c>
      <c r="B1403">
        <v>60.9</v>
      </c>
      <c r="C1403">
        <v>7.7008999999999999</v>
      </c>
      <c r="D1403" s="1">
        <v>2.347E-7</v>
      </c>
      <c r="E1403">
        <v>61</v>
      </c>
      <c r="G1403">
        <v>3</v>
      </c>
      <c r="H1403" t="s">
        <v>12</v>
      </c>
      <c r="I1403">
        <v>6</v>
      </c>
      <c r="J1403" t="s">
        <v>12</v>
      </c>
      <c r="K1403">
        <v>15</v>
      </c>
      <c r="L1403" t="s">
        <v>12</v>
      </c>
      <c r="M1403">
        <v>25</v>
      </c>
      <c r="N1403">
        <f t="shared" si="171"/>
        <v>158.72749999999999</v>
      </c>
      <c r="O1403">
        <f t="shared" si="170"/>
        <v>1.8900316580302719E-2</v>
      </c>
      <c r="P1403">
        <f t="shared" si="172"/>
        <v>3.7800633160605439E-2</v>
      </c>
      <c r="Q1403">
        <f t="shared" si="173"/>
        <v>9.4501582901513601E-2</v>
      </c>
    </row>
    <row r="1404" spans="1:17" x14ac:dyDescent="0.25">
      <c r="A1404" t="s">
        <v>1395</v>
      </c>
      <c r="B1404">
        <v>60.9</v>
      </c>
      <c r="C1404">
        <v>7.7196999999999996</v>
      </c>
      <c r="D1404" s="1">
        <v>2.7519999999999998E-7</v>
      </c>
      <c r="E1404">
        <v>61</v>
      </c>
      <c r="G1404">
        <v>2</v>
      </c>
      <c r="H1404" t="s">
        <v>12</v>
      </c>
      <c r="I1404">
        <v>4</v>
      </c>
      <c r="J1404" t="s">
        <v>12</v>
      </c>
      <c r="K1404">
        <v>16</v>
      </c>
      <c r="L1404" t="s">
        <v>12</v>
      </c>
      <c r="M1404">
        <v>26</v>
      </c>
      <c r="N1404">
        <f t="shared" si="171"/>
        <v>158.03659999999999</v>
      </c>
      <c r="O1404">
        <f t="shared" si="170"/>
        <v>1.2655296304780033E-2</v>
      </c>
      <c r="P1404">
        <f t="shared" si="172"/>
        <v>2.5310592609560065E-2</v>
      </c>
      <c r="Q1404">
        <f t="shared" si="173"/>
        <v>0.10124237043824026</v>
      </c>
    </row>
    <row r="1405" spans="1:17" x14ac:dyDescent="0.25">
      <c r="A1405" t="s">
        <v>1396</v>
      </c>
      <c r="B1405">
        <v>60.9</v>
      </c>
      <c r="C1405">
        <v>7.7375999999999996</v>
      </c>
      <c r="D1405" s="1">
        <v>3.0950000000000001E-7</v>
      </c>
      <c r="E1405">
        <v>61</v>
      </c>
      <c r="G1405">
        <v>3</v>
      </c>
      <c r="H1405" t="s">
        <v>12</v>
      </c>
      <c r="I1405">
        <v>3</v>
      </c>
      <c r="J1405" t="s">
        <v>12</v>
      </c>
      <c r="K1405">
        <v>12</v>
      </c>
      <c r="L1405" t="s">
        <v>12</v>
      </c>
      <c r="M1405">
        <v>27</v>
      </c>
      <c r="N1405">
        <f t="shared" si="171"/>
        <v>157.34569999999999</v>
      </c>
      <c r="O1405">
        <f t="shared" si="170"/>
        <v>1.906629796683354E-2</v>
      </c>
      <c r="P1405">
        <f t="shared" si="172"/>
        <v>1.906629796683354E-2</v>
      </c>
      <c r="Q1405">
        <f t="shared" si="173"/>
        <v>7.6265191867334159E-2</v>
      </c>
    </row>
    <row r="1406" spans="1:17" x14ac:dyDescent="0.25">
      <c r="A1406" t="s">
        <v>1397</v>
      </c>
      <c r="B1406">
        <v>60.9</v>
      </c>
      <c r="C1406">
        <v>7.7572999999999999</v>
      </c>
      <c r="D1406" s="1">
        <v>2.3160000000000001E-7</v>
      </c>
      <c r="E1406">
        <v>61</v>
      </c>
      <c r="G1406">
        <v>2</v>
      </c>
      <c r="H1406" t="s">
        <v>12</v>
      </c>
      <c r="I1406">
        <v>3</v>
      </c>
      <c r="J1406" t="s">
        <v>12</v>
      </c>
      <c r="K1406">
        <v>20</v>
      </c>
      <c r="L1406" t="s">
        <v>12</v>
      </c>
      <c r="M1406">
        <v>28</v>
      </c>
      <c r="N1406">
        <f t="shared" si="171"/>
        <v>156.65479999999999</v>
      </c>
      <c r="O1406">
        <f t="shared" si="170"/>
        <v>1.27669244734282E-2</v>
      </c>
      <c r="P1406">
        <f t="shared" si="172"/>
        <v>1.9150386710142301E-2</v>
      </c>
      <c r="Q1406">
        <f t="shared" si="173"/>
        <v>0.12766924473428201</v>
      </c>
    </row>
    <row r="1407" spans="1:17" x14ac:dyDescent="0.25">
      <c r="A1407" t="s">
        <v>1398</v>
      </c>
      <c r="B1407">
        <v>60.9</v>
      </c>
      <c r="C1407">
        <v>7.7789000000000001</v>
      </c>
      <c r="D1407" s="1">
        <v>3.0890000000000002E-7</v>
      </c>
      <c r="E1407">
        <v>61</v>
      </c>
      <c r="G1407">
        <v>5</v>
      </c>
      <c r="H1407" t="s">
        <v>12</v>
      </c>
      <c r="I1407">
        <v>9</v>
      </c>
      <c r="J1407" t="s">
        <v>12</v>
      </c>
      <c r="K1407">
        <v>32</v>
      </c>
      <c r="L1407" t="s">
        <v>12</v>
      </c>
      <c r="M1407">
        <v>29</v>
      </c>
      <c r="N1407">
        <f t="shared" si="171"/>
        <v>155.9639</v>
      </c>
      <c r="O1407">
        <f t="shared" si="170"/>
        <v>3.2058700763445899E-2</v>
      </c>
      <c r="P1407">
        <f t="shared" si="172"/>
        <v>5.7705661374202619E-2</v>
      </c>
      <c r="Q1407">
        <f t="shared" si="173"/>
        <v>0.20517568488605376</v>
      </c>
    </row>
    <row r="1408" spans="1:17" x14ac:dyDescent="0.25">
      <c r="A1408" t="s">
        <v>1399</v>
      </c>
      <c r="B1408">
        <v>60.9</v>
      </c>
      <c r="C1408">
        <v>7.7996999999999996</v>
      </c>
      <c r="D1408" s="1">
        <v>2.9620000000000002E-7</v>
      </c>
      <c r="E1408">
        <v>61</v>
      </c>
      <c r="G1408">
        <v>2</v>
      </c>
      <c r="H1408" t="s">
        <v>12</v>
      </c>
      <c r="I1408">
        <v>5</v>
      </c>
      <c r="J1408" t="s">
        <v>12</v>
      </c>
      <c r="K1408">
        <v>22</v>
      </c>
      <c r="L1408" t="s">
        <v>12</v>
      </c>
      <c r="M1408">
        <v>30</v>
      </c>
      <c r="N1408">
        <f t="shared" si="171"/>
        <v>155.273</v>
      </c>
      <c r="O1408">
        <f t="shared" si="170"/>
        <v>1.2880539436991622E-2</v>
      </c>
      <c r="P1408">
        <f t="shared" si="172"/>
        <v>3.2201348592479057E-2</v>
      </c>
      <c r="Q1408">
        <f t="shared" si="173"/>
        <v>0.14168593380690783</v>
      </c>
    </row>
    <row r="1409" spans="1:17" x14ac:dyDescent="0.25">
      <c r="A1409" t="s">
        <v>1400</v>
      </c>
      <c r="B1409">
        <v>60.9</v>
      </c>
      <c r="C1409">
        <v>7.8189000000000002</v>
      </c>
      <c r="D1409" s="1">
        <v>2.1430000000000001E-7</v>
      </c>
      <c r="E1409">
        <v>61</v>
      </c>
      <c r="G1409">
        <v>1</v>
      </c>
      <c r="H1409" t="s">
        <v>12</v>
      </c>
      <c r="I1409">
        <v>8</v>
      </c>
      <c r="J1409" t="s">
        <v>12</v>
      </c>
      <c r="K1409">
        <v>29</v>
      </c>
      <c r="L1409" t="s">
        <v>12</v>
      </c>
      <c r="M1409">
        <v>31</v>
      </c>
      <c r="N1409">
        <f t="shared" si="171"/>
        <v>154.5821</v>
      </c>
      <c r="O1409">
        <f t="shared" si="170"/>
        <v>6.4690543083578246E-3</v>
      </c>
      <c r="P1409">
        <f t="shared" si="172"/>
        <v>5.1752434466862597E-2</v>
      </c>
      <c r="Q1409">
        <f t="shared" si="173"/>
        <v>0.18760257494237689</v>
      </c>
    </row>
    <row r="1410" spans="1:17" x14ac:dyDescent="0.25">
      <c r="A1410" t="s">
        <v>1401</v>
      </c>
      <c r="B1410">
        <v>60</v>
      </c>
      <c r="C1410">
        <v>7.8387000000000002</v>
      </c>
      <c r="D1410" s="1">
        <v>3.0750000000000002E-7</v>
      </c>
      <c r="E1410">
        <v>61</v>
      </c>
      <c r="G1410">
        <v>4</v>
      </c>
      <c r="H1410" t="s">
        <v>12</v>
      </c>
      <c r="I1410">
        <v>6</v>
      </c>
      <c r="J1410" t="s">
        <v>12</v>
      </c>
      <c r="K1410">
        <v>23</v>
      </c>
      <c r="L1410" t="s">
        <v>12</v>
      </c>
      <c r="M1410">
        <v>32</v>
      </c>
      <c r="N1410">
        <f t="shared" si="171"/>
        <v>153.8912</v>
      </c>
      <c r="O1410">
        <f t="shared" si="170"/>
        <v>2.5992389428375371E-2</v>
      </c>
      <c r="P1410">
        <f t="shared" si="172"/>
        <v>3.8988584142563058E-2</v>
      </c>
      <c r="Q1410">
        <f t="shared" si="173"/>
        <v>0.1494562392131584</v>
      </c>
    </row>
    <row r="1411" spans="1:17" x14ac:dyDescent="0.25">
      <c r="A1411" t="s">
        <v>1402</v>
      </c>
      <c r="B1411">
        <v>60.9</v>
      </c>
      <c r="C1411">
        <v>7.8575999999999997</v>
      </c>
      <c r="D1411" s="1">
        <v>3.0419999999999998E-7</v>
      </c>
      <c r="E1411">
        <v>61</v>
      </c>
      <c r="G1411">
        <v>6</v>
      </c>
      <c r="H1411" t="s">
        <v>12</v>
      </c>
      <c r="I1411">
        <v>11</v>
      </c>
      <c r="J1411" t="s">
        <v>12</v>
      </c>
      <c r="K1411">
        <v>34</v>
      </c>
      <c r="L1411" t="s">
        <v>12</v>
      </c>
      <c r="M1411">
        <v>33</v>
      </c>
      <c r="N1411">
        <f t="shared" si="171"/>
        <v>153.2003</v>
      </c>
      <c r="O1411">
        <f t="shared" si="170"/>
        <v>3.9164414168901755E-2</v>
      </c>
      <c r="P1411">
        <f t="shared" si="172"/>
        <v>7.1801425976319888E-2</v>
      </c>
      <c r="Q1411">
        <f t="shared" si="173"/>
        <v>0.2219316802904433</v>
      </c>
    </row>
    <row r="1412" spans="1:17" x14ac:dyDescent="0.25">
      <c r="A1412" t="s">
        <v>1403</v>
      </c>
      <c r="B1412">
        <v>60.9</v>
      </c>
      <c r="C1412">
        <v>7.8789999999999996</v>
      </c>
      <c r="D1412" s="1">
        <v>3.0689999999999998E-7</v>
      </c>
      <c r="E1412">
        <v>61</v>
      </c>
      <c r="G1412">
        <v>10</v>
      </c>
      <c r="H1412" t="s">
        <v>12</v>
      </c>
      <c r="I1412">
        <v>7</v>
      </c>
      <c r="J1412" t="s">
        <v>12</v>
      </c>
      <c r="K1412">
        <v>26</v>
      </c>
      <c r="L1412" t="s">
        <v>12</v>
      </c>
      <c r="M1412">
        <v>34</v>
      </c>
      <c r="N1412">
        <f t="shared" si="171"/>
        <v>152.5094</v>
      </c>
      <c r="O1412">
        <f t="shared" si="170"/>
        <v>6.5569728816715564E-2</v>
      </c>
      <c r="P1412">
        <f t="shared" si="172"/>
        <v>4.5898810171700895E-2</v>
      </c>
      <c r="Q1412">
        <f t="shared" si="173"/>
        <v>0.17048129492346045</v>
      </c>
    </row>
    <row r="1413" spans="1:17" x14ac:dyDescent="0.25">
      <c r="A1413" t="s">
        <v>1404</v>
      </c>
      <c r="B1413">
        <v>60.9</v>
      </c>
      <c r="C1413">
        <v>7.9021999999999997</v>
      </c>
      <c r="D1413" s="1">
        <v>2.6740000000000003E-7</v>
      </c>
      <c r="E1413">
        <v>61</v>
      </c>
      <c r="G1413">
        <v>8</v>
      </c>
      <c r="H1413" t="s">
        <v>12</v>
      </c>
      <c r="I1413">
        <v>4</v>
      </c>
      <c r="J1413" t="s">
        <v>12</v>
      </c>
      <c r="K1413">
        <v>26.5</v>
      </c>
      <c r="L1413" t="s">
        <v>12</v>
      </c>
      <c r="M1413">
        <v>35</v>
      </c>
      <c r="N1413">
        <f t="shared" si="171"/>
        <v>151.8185</v>
      </c>
      <c r="O1413">
        <f t="shared" si="170"/>
        <v>5.2694500340867548E-2</v>
      </c>
      <c r="P1413">
        <f t="shared" si="172"/>
        <v>2.6347250170433774E-2</v>
      </c>
      <c r="Q1413">
        <f t="shared" si="173"/>
        <v>0.17455053237912377</v>
      </c>
    </row>
    <row r="1414" spans="1:17" x14ac:dyDescent="0.25">
      <c r="A1414" t="s">
        <v>1405</v>
      </c>
      <c r="B1414">
        <v>60</v>
      </c>
      <c r="C1414">
        <v>7.92</v>
      </c>
      <c r="D1414" s="1">
        <v>2.199E-7</v>
      </c>
      <c r="E1414">
        <v>61</v>
      </c>
      <c r="G1414">
        <v>6</v>
      </c>
      <c r="H1414" t="s">
        <v>12</v>
      </c>
      <c r="I1414">
        <v>12</v>
      </c>
      <c r="J1414" t="s">
        <v>12</v>
      </c>
      <c r="K1414">
        <v>28</v>
      </c>
      <c r="L1414" t="s">
        <v>12</v>
      </c>
      <c r="M1414">
        <v>36</v>
      </c>
      <c r="N1414">
        <f t="shared" si="171"/>
        <v>151.1276</v>
      </c>
      <c r="O1414">
        <f t="shared" si="170"/>
        <v>3.9701550213197323E-2</v>
      </c>
      <c r="P1414">
        <f t="shared" si="172"/>
        <v>7.9403100426394646E-2</v>
      </c>
      <c r="Q1414">
        <f t="shared" si="173"/>
        <v>0.18527390099492086</v>
      </c>
    </row>
    <row r="1415" spans="1:17" x14ac:dyDescent="0.25">
      <c r="A1415" t="s">
        <v>1406</v>
      </c>
      <c r="B1415">
        <v>60</v>
      </c>
      <c r="C1415">
        <v>7.9409000000000001</v>
      </c>
      <c r="D1415" s="1">
        <v>2.8869999999999998E-7</v>
      </c>
      <c r="E1415">
        <v>61</v>
      </c>
      <c r="G1415">
        <v>9</v>
      </c>
      <c r="H1415" t="s">
        <v>12</v>
      </c>
      <c r="I1415">
        <v>6</v>
      </c>
      <c r="J1415" t="s">
        <v>12</v>
      </c>
      <c r="K1415">
        <v>37.5</v>
      </c>
      <c r="L1415" t="s">
        <v>12</v>
      </c>
      <c r="M1415">
        <v>37</v>
      </c>
      <c r="N1415">
        <f t="shared" si="171"/>
        <v>150.4367</v>
      </c>
      <c r="O1415">
        <f t="shared" si="170"/>
        <v>5.9825827075441033E-2</v>
      </c>
      <c r="P1415">
        <f t="shared" si="172"/>
        <v>3.9883884716960687E-2</v>
      </c>
      <c r="Q1415">
        <f t="shared" si="173"/>
        <v>0.24927427948100431</v>
      </c>
    </row>
    <row r="1416" spans="1:17" x14ac:dyDescent="0.25">
      <c r="A1416" t="s">
        <v>1407</v>
      </c>
      <c r="B1416">
        <v>60.9</v>
      </c>
      <c r="C1416">
        <v>7.9610000000000003</v>
      </c>
      <c r="D1416" s="1">
        <v>2.685E-7</v>
      </c>
      <c r="E1416">
        <v>61</v>
      </c>
      <c r="G1416">
        <v>12</v>
      </c>
      <c r="H1416" t="s">
        <v>12</v>
      </c>
      <c r="I1416">
        <v>9</v>
      </c>
      <c r="J1416" t="s">
        <v>12</v>
      </c>
      <c r="K1416">
        <v>42.5</v>
      </c>
      <c r="L1416" t="s">
        <v>12</v>
      </c>
      <c r="M1416">
        <v>38</v>
      </c>
      <c r="N1416">
        <f t="shared" si="171"/>
        <v>149.7458</v>
      </c>
      <c r="O1416">
        <f t="shared" si="170"/>
        <v>8.0135803474955553E-2</v>
      </c>
      <c r="P1416">
        <f t="shared" si="172"/>
        <v>6.0101852606216664E-2</v>
      </c>
      <c r="Q1416">
        <f t="shared" si="173"/>
        <v>0.28381430397380092</v>
      </c>
    </row>
    <row r="1417" spans="1:17" x14ac:dyDescent="0.25">
      <c r="A1417" t="s">
        <v>1408</v>
      </c>
      <c r="B1417">
        <v>60.9</v>
      </c>
      <c r="C1417">
        <v>7.9804000000000004</v>
      </c>
      <c r="D1417" s="1">
        <v>3.0460000000000001E-7</v>
      </c>
      <c r="E1417">
        <v>61</v>
      </c>
      <c r="G1417">
        <v>9</v>
      </c>
      <c r="H1417" t="s">
        <v>12</v>
      </c>
      <c r="I1417">
        <v>8</v>
      </c>
      <c r="J1417" t="s">
        <v>12</v>
      </c>
      <c r="K1417">
        <v>45</v>
      </c>
      <c r="L1417" t="s">
        <v>12</v>
      </c>
      <c r="M1417">
        <v>39</v>
      </c>
      <c r="N1417">
        <f t="shared" si="171"/>
        <v>149.0549</v>
      </c>
      <c r="O1417">
        <f t="shared" si="170"/>
        <v>6.0380437006767304E-2</v>
      </c>
      <c r="P1417">
        <f t="shared" si="172"/>
        <v>5.367149956157094E-2</v>
      </c>
      <c r="Q1417">
        <f t="shared" si="173"/>
        <v>0.30190218503383653</v>
      </c>
    </row>
    <row r="1418" spans="1:17" x14ac:dyDescent="0.25">
      <c r="A1418" t="s">
        <v>1409</v>
      </c>
      <c r="B1418">
        <v>60.9</v>
      </c>
      <c r="C1418">
        <v>8</v>
      </c>
      <c r="D1418" s="1">
        <v>3.0320000000000002E-7</v>
      </c>
      <c r="E1418">
        <v>61</v>
      </c>
      <c r="G1418">
        <v>9</v>
      </c>
      <c r="H1418" t="s">
        <v>12</v>
      </c>
      <c r="I1418">
        <v>13</v>
      </c>
      <c r="J1418" t="s">
        <v>12</v>
      </c>
      <c r="K1418">
        <v>51</v>
      </c>
      <c r="L1418" t="s">
        <v>12</v>
      </c>
      <c r="M1418">
        <v>40</v>
      </c>
      <c r="N1418">
        <f t="shared" si="171"/>
        <v>148.364</v>
      </c>
      <c r="O1418">
        <f t="shared" si="170"/>
        <v>6.0661616025450914E-2</v>
      </c>
      <c r="P1418">
        <f t="shared" si="172"/>
        <v>8.7622334258984663E-2</v>
      </c>
      <c r="Q1418">
        <f t="shared" si="173"/>
        <v>0.34374915747755519</v>
      </c>
    </row>
    <row r="1419" spans="1:17" x14ac:dyDescent="0.25">
      <c r="A1419" t="s">
        <v>1410</v>
      </c>
      <c r="B1419">
        <v>60</v>
      </c>
      <c r="C1419">
        <v>8.0178999999999991</v>
      </c>
      <c r="D1419" s="1">
        <v>3.0380000000000001E-7</v>
      </c>
      <c r="E1419">
        <v>61</v>
      </c>
      <c r="G1419">
        <v>11</v>
      </c>
      <c r="H1419" t="s">
        <v>12</v>
      </c>
      <c r="I1419">
        <v>18</v>
      </c>
      <c r="J1419" t="s">
        <v>12</v>
      </c>
      <c r="K1419">
        <v>55</v>
      </c>
      <c r="L1419" t="s">
        <v>12</v>
      </c>
      <c r="M1419">
        <v>41</v>
      </c>
      <c r="N1419">
        <f t="shared" si="171"/>
        <v>147.67310000000001</v>
      </c>
      <c r="O1419">
        <f t="shared" si="170"/>
        <v>7.448885409732714E-2</v>
      </c>
      <c r="P1419">
        <f t="shared" si="172"/>
        <v>0.12189085215926258</v>
      </c>
      <c r="Q1419">
        <f t="shared" si="173"/>
        <v>0.3724442704866357</v>
      </c>
    </row>
    <row r="1420" spans="1:17" x14ac:dyDescent="0.25">
      <c r="A1420" t="s">
        <v>1411</v>
      </c>
      <c r="B1420">
        <v>60.9</v>
      </c>
      <c r="C1420">
        <v>8.0410000000000004</v>
      </c>
      <c r="D1420" s="1">
        <v>2.3410000000000001E-7</v>
      </c>
      <c r="E1420">
        <v>61</v>
      </c>
      <c r="G1420">
        <v>8</v>
      </c>
      <c r="H1420" t="s">
        <v>12</v>
      </c>
      <c r="I1420">
        <v>9</v>
      </c>
      <c r="J1420" t="s">
        <v>12</v>
      </c>
      <c r="K1420">
        <v>42</v>
      </c>
      <c r="L1420" t="s">
        <v>12</v>
      </c>
      <c r="M1420">
        <v>42</v>
      </c>
      <c r="N1420">
        <f t="shared" si="171"/>
        <v>146.98220000000001</v>
      </c>
      <c r="O1420">
        <f t="shared" si="170"/>
        <v>5.4428359352356952E-2</v>
      </c>
      <c r="P1420">
        <f t="shared" si="172"/>
        <v>6.1231904271401572E-2</v>
      </c>
      <c r="Q1420">
        <f t="shared" si="173"/>
        <v>0.28574888659987396</v>
      </c>
    </row>
    <row r="1421" spans="1:17" x14ac:dyDescent="0.25">
      <c r="A1421" t="s">
        <v>1412</v>
      </c>
      <c r="B1421">
        <v>60</v>
      </c>
      <c r="C1421">
        <v>8.0602999999999998</v>
      </c>
      <c r="D1421" s="1">
        <v>2.1790000000000001E-7</v>
      </c>
      <c r="E1421">
        <v>61</v>
      </c>
      <c r="G1421">
        <v>5</v>
      </c>
      <c r="H1421" t="s">
        <v>12</v>
      </c>
      <c r="I1421">
        <v>8</v>
      </c>
      <c r="J1421" t="s">
        <v>12</v>
      </c>
      <c r="K1421">
        <v>35.5</v>
      </c>
      <c r="L1421" t="s">
        <v>12</v>
      </c>
      <c r="M1421">
        <v>43</v>
      </c>
      <c r="N1421">
        <f t="shared" si="171"/>
        <v>146.29130000000001</v>
      </c>
      <c r="O1421">
        <f t="shared" si="170"/>
        <v>3.4178382446529626E-2</v>
      </c>
      <c r="P1421">
        <f t="shared" si="172"/>
        <v>5.4685411914447403E-2</v>
      </c>
      <c r="Q1421">
        <f t="shared" si="173"/>
        <v>0.24266651537036035</v>
      </c>
    </row>
    <row r="1422" spans="1:17" x14ac:dyDescent="0.25">
      <c r="A1422" t="s">
        <v>1413</v>
      </c>
      <c r="B1422">
        <v>60</v>
      </c>
      <c r="C1422">
        <v>8.0785</v>
      </c>
      <c r="D1422" s="1">
        <v>2.72E-7</v>
      </c>
      <c r="E1422">
        <v>61</v>
      </c>
      <c r="G1422">
        <v>9</v>
      </c>
      <c r="H1422" t="s">
        <v>12</v>
      </c>
      <c r="I1422">
        <v>9</v>
      </c>
      <c r="J1422" t="s">
        <v>12</v>
      </c>
      <c r="K1422">
        <v>49.5</v>
      </c>
      <c r="L1422" t="s">
        <v>12</v>
      </c>
      <c r="M1422">
        <v>44</v>
      </c>
      <c r="N1422">
        <f t="shared" si="171"/>
        <v>145.60040000000001</v>
      </c>
      <c r="O1422">
        <f t="shared" si="170"/>
        <v>6.1813016997206045E-2</v>
      </c>
      <c r="P1422">
        <f t="shared" si="172"/>
        <v>6.1813016997206045E-2</v>
      </c>
      <c r="Q1422">
        <f t="shared" si="173"/>
        <v>0.33997159348463324</v>
      </c>
    </row>
    <row r="1423" spans="1:17" x14ac:dyDescent="0.25">
      <c r="A1423" t="s">
        <v>1414</v>
      </c>
      <c r="B1423">
        <v>60.9</v>
      </c>
      <c r="C1423">
        <v>8.1</v>
      </c>
      <c r="D1423" s="1">
        <v>2.5810000000000001E-7</v>
      </c>
      <c r="E1423">
        <v>61</v>
      </c>
      <c r="G1423">
        <v>11</v>
      </c>
      <c r="H1423" t="s">
        <v>12</v>
      </c>
      <c r="I1423">
        <v>15</v>
      </c>
      <c r="J1423" t="s">
        <v>12</v>
      </c>
      <c r="K1423">
        <v>52.5</v>
      </c>
      <c r="L1423" t="s">
        <v>12</v>
      </c>
      <c r="M1423">
        <v>45</v>
      </c>
      <c r="N1423">
        <f t="shared" si="171"/>
        <v>144.90950000000001</v>
      </c>
      <c r="O1423">
        <f t="shared" si="170"/>
        <v>7.5909446930670518E-2</v>
      </c>
      <c r="P1423">
        <f t="shared" si="172"/>
        <v>0.10351288217818706</v>
      </c>
      <c r="Q1423">
        <f t="shared" si="173"/>
        <v>0.36229508762365475</v>
      </c>
    </row>
    <row r="1424" spans="1:17" x14ac:dyDescent="0.25">
      <c r="A1424" t="s">
        <v>1415</v>
      </c>
      <c r="B1424">
        <v>60.9</v>
      </c>
      <c r="C1424">
        <v>8.1188000000000002</v>
      </c>
      <c r="D1424" s="1">
        <v>3.0209999999999999E-7</v>
      </c>
      <c r="E1424">
        <v>61</v>
      </c>
      <c r="G1424">
        <v>7</v>
      </c>
      <c r="H1424" t="s">
        <v>12</v>
      </c>
      <c r="I1424">
        <v>18</v>
      </c>
      <c r="J1424" t="s">
        <v>12</v>
      </c>
      <c r="K1424">
        <v>62.5</v>
      </c>
      <c r="L1424" t="s">
        <v>12</v>
      </c>
      <c r="M1424">
        <v>46</v>
      </c>
      <c r="N1424">
        <f t="shared" si="171"/>
        <v>144.21860000000001</v>
      </c>
      <c r="O1424">
        <f t="shared" si="170"/>
        <v>4.8537428597975572E-2</v>
      </c>
      <c r="P1424">
        <f t="shared" si="172"/>
        <v>0.12481053068050861</v>
      </c>
      <c r="Q1424">
        <f t="shared" si="173"/>
        <v>0.43336989819621047</v>
      </c>
    </row>
    <row r="1425" spans="1:17" x14ac:dyDescent="0.25">
      <c r="A1425" t="s">
        <v>1416</v>
      </c>
      <c r="B1425">
        <v>60.9</v>
      </c>
      <c r="C1425">
        <v>8.1394000000000002</v>
      </c>
      <c r="D1425" s="1">
        <v>2.755E-7</v>
      </c>
      <c r="E1425">
        <v>61</v>
      </c>
      <c r="G1425">
        <v>9</v>
      </c>
      <c r="H1425" t="s">
        <v>12</v>
      </c>
      <c r="I1425">
        <v>15</v>
      </c>
      <c r="J1425" t="s">
        <v>12</v>
      </c>
      <c r="K1425">
        <v>50.5</v>
      </c>
      <c r="L1425" t="s">
        <v>12</v>
      </c>
      <c r="M1425">
        <v>47</v>
      </c>
      <c r="N1425">
        <f t="shared" si="171"/>
        <v>143.52770000000001</v>
      </c>
      <c r="O1425">
        <f t="shared" si="170"/>
        <v>6.2705665874949565E-2</v>
      </c>
      <c r="P1425">
        <f t="shared" si="172"/>
        <v>0.10450944312491595</v>
      </c>
      <c r="Q1425">
        <f t="shared" si="173"/>
        <v>0.35184845852055036</v>
      </c>
    </row>
    <row r="1426" spans="1:17" x14ac:dyDescent="0.25">
      <c r="A1426" t="s">
        <v>1417</v>
      </c>
      <c r="B1426">
        <v>60</v>
      </c>
      <c r="C1426">
        <v>8.1593</v>
      </c>
      <c r="D1426" s="1">
        <v>3.0120000000000002E-7</v>
      </c>
      <c r="E1426">
        <v>61</v>
      </c>
      <c r="G1426">
        <v>10</v>
      </c>
      <c r="H1426" t="s">
        <v>12</v>
      </c>
      <c r="I1426">
        <v>12</v>
      </c>
      <c r="J1426" t="s">
        <v>12</v>
      </c>
      <c r="K1426">
        <v>54</v>
      </c>
      <c r="L1426" t="s">
        <v>12</v>
      </c>
      <c r="M1426">
        <v>48</v>
      </c>
      <c r="N1426">
        <f t="shared" si="171"/>
        <v>142.83680000000001</v>
      </c>
      <c r="O1426">
        <f t="shared" si="170"/>
        <v>7.0009969419645351E-2</v>
      </c>
      <c r="P1426">
        <f t="shared" si="172"/>
        <v>8.4011963303574425E-2</v>
      </c>
      <c r="Q1426">
        <f t="shared" si="173"/>
        <v>0.3780538348660849</v>
      </c>
    </row>
    <row r="1427" spans="1:17" x14ac:dyDescent="0.25">
      <c r="A1427" t="s">
        <v>1418</v>
      </c>
      <c r="B1427">
        <v>60.9</v>
      </c>
      <c r="C1427">
        <v>8.1800999999999995</v>
      </c>
      <c r="D1427" s="1">
        <v>3.0079999999999999E-7</v>
      </c>
      <c r="E1427">
        <v>60</v>
      </c>
      <c r="G1427">
        <v>10</v>
      </c>
      <c r="H1427" t="s">
        <v>12</v>
      </c>
      <c r="I1427">
        <v>22</v>
      </c>
      <c r="J1427" t="s">
        <v>12</v>
      </c>
      <c r="K1427">
        <v>59</v>
      </c>
      <c r="L1427" t="s">
        <v>12</v>
      </c>
      <c r="M1427">
        <v>49</v>
      </c>
      <c r="N1427">
        <f t="shared" si="171"/>
        <v>142.14590000000001</v>
      </c>
      <c r="O1427">
        <f t="shared" si="170"/>
        <v>7.035025280363344E-2</v>
      </c>
      <c r="P1427">
        <f t="shared" si="172"/>
        <v>0.15477055616799357</v>
      </c>
      <c r="Q1427">
        <f t="shared" si="173"/>
        <v>0.41506649154143732</v>
      </c>
    </row>
    <row r="1428" spans="1:17" x14ac:dyDescent="0.25">
      <c r="A1428" t="s">
        <v>1419</v>
      </c>
      <c r="B1428">
        <v>60.9</v>
      </c>
      <c r="C1428">
        <v>8.2012999999999998</v>
      </c>
      <c r="D1428" s="1">
        <v>2.2219999999999999E-7</v>
      </c>
      <c r="E1428">
        <v>60</v>
      </c>
      <c r="G1428">
        <v>8</v>
      </c>
      <c r="H1428" t="s">
        <v>12</v>
      </c>
      <c r="I1428">
        <v>13</v>
      </c>
      <c r="J1428" t="s">
        <v>12</v>
      </c>
      <c r="K1428">
        <v>51</v>
      </c>
      <c r="L1428" t="s">
        <v>12</v>
      </c>
      <c r="M1428">
        <v>50</v>
      </c>
      <c r="N1428">
        <f t="shared" si="171"/>
        <v>141.45500000000001</v>
      </c>
      <c r="O1428">
        <f t="shared" si="170"/>
        <v>5.6555088190590644E-2</v>
      </c>
      <c r="P1428">
        <f t="shared" si="172"/>
        <v>9.1902018309709788E-2</v>
      </c>
      <c r="Q1428">
        <f t="shared" si="173"/>
        <v>0.36053868721501536</v>
      </c>
    </row>
    <row r="1429" spans="1:17" x14ac:dyDescent="0.25">
      <c r="A1429" t="s">
        <v>1420</v>
      </c>
      <c r="B1429">
        <v>60.9</v>
      </c>
      <c r="C1429">
        <v>8.2175999999999991</v>
      </c>
      <c r="D1429" s="1">
        <v>2.9980000000000002E-7</v>
      </c>
      <c r="E1429">
        <v>60</v>
      </c>
      <c r="G1429">
        <v>6</v>
      </c>
      <c r="H1429" t="s">
        <v>12</v>
      </c>
      <c r="I1429">
        <v>11</v>
      </c>
      <c r="J1429" t="s">
        <v>12</v>
      </c>
      <c r="K1429">
        <v>59</v>
      </c>
      <c r="L1429" t="s">
        <v>12</v>
      </c>
      <c r="M1429">
        <v>51</v>
      </c>
      <c r="N1429">
        <f t="shared" si="171"/>
        <v>140.76409999999998</v>
      </c>
      <c r="O1429">
        <f t="shared" si="170"/>
        <v>4.2624504401335285E-2</v>
      </c>
      <c r="P1429">
        <f t="shared" si="172"/>
        <v>7.8144924735781357E-2</v>
      </c>
      <c r="Q1429">
        <f t="shared" si="173"/>
        <v>0.41914095994646366</v>
      </c>
    </row>
    <row r="1430" spans="1:17" x14ac:dyDescent="0.25">
      <c r="A1430" t="s">
        <v>1421</v>
      </c>
      <c r="B1430">
        <v>60.9</v>
      </c>
      <c r="C1430">
        <v>8.2364999999999995</v>
      </c>
      <c r="D1430" s="1">
        <v>2.9989999999999998E-7</v>
      </c>
      <c r="E1430">
        <v>60</v>
      </c>
      <c r="G1430">
        <v>14</v>
      </c>
      <c r="H1430" t="s">
        <v>12</v>
      </c>
      <c r="I1430">
        <v>17</v>
      </c>
      <c r="J1430" t="s">
        <v>12</v>
      </c>
      <c r="K1430">
        <v>80</v>
      </c>
      <c r="L1430" t="s">
        <v>12</v>
      </c>
      <c r="M1430">
        <v>52</v>
      </c>
      <c r="N1430">
        <f t="shared" si="171"/>
        <v>140.07319999999999</v>
      </c>
      <c r="O1430">
        <f t="shared" si="170"/>
        <v>9.9947741609387103E-2</v>
      </c>
      <c r="P1430">
        <f t="shared" si="172"/>
        <v>0.12136511481139863</v>
      </c>
      <c r="Q1430">
        <f t="shared" si="173"/>
        <v>0.57112995205364059</v>
      </c>
    </row>
    <row r="1431" spans="1:17" x14ac:dyDescent="0.25">
      <c r="A1431" t="s">
        <v>1422</v>
      </c>
      <c r="B1431">
        <v>60.9</v>
      </c>
      <c r="C1431">
        <v>8.2586999999999993</v>
      </c>
      <c r="D1431" s="1">
        <v>2.9820000000000001E-7</v>
      </c>
      <c r="E1431">
        <v>60</v>
      </c>
      <c r="G1431">
        <v>10</v>
      </c>
      <c r="H1431" t="s">
        <v>12</v>
      </c>
      <c r="I1431">
        <v>19</v>
      </c>
      <c r="J1431" t="s">
        <v>12</v>
      </c>
      <c r="K1431">
        <v>85</v>
      </c>
      <c r="L1431" t="s">
        <v>12</v>
      </c>
      <c r="M1431">
        <v>53</v>
      </c>
      <c r="N1431">
        <f t="shared" si="171"/>
        <v>139.38229999999999</v>
      </c>
      <c r="O1431">
        <f t="shared" si="170"/>
        <v>7.1745121152398839E-2</v>
      </c>
      <c r="P1431">
        <f t="shared" si="172"/>
        <v>0.13631573018955781</v>
      </c>
      <c r="Q1431">
        <f t="shared" si="173"/>
        <v>0.60983352979539018</v>
      </c>
    </row>
    <row r="1432" spans="1:17" x14ac:dyDescent="0.25">
      <c r="A1432" t="s">
        <v>1423</v>
      </c>
      <c r="B1432">
        <v>60.9</v>
      </c>
      <c r="C1432">
        <v>8.2791999999999994</v>
      </c>
      <c r="D1432" s="1">
        <v>2.8859999999999998E-7</v>
      </c>
      <c r="E1432">
        <v>60</v>
      </c>
      <c r="G1432">
        <v>8</v>
      </c>
      <c r="H1432" t="s">
        <v>12</v>
      </c>
      <c r="I1432">
        <v>18</v>
      </c>
      <c r="J1432" t="s">
        <v>12</v>
      </c>
      <c r="K1432">
        <v>80.5</v>
      </c>
      <c r="L1432" t="s">
        <v>12</v>
      </c>
      <c r="M1432">
        <v>54</v>
      </c>
      <c r="N1432">
        <f t="shared" si="171"/>
        <v>138.69139999999999</v>
      </c>
      <c r="O1432">
        <f t="shared" si="170"/>
        <v>5.7682019216764704E-2</v>
      </c>
      <c r="P1432">
        <f t="shared" si="172"/>
        <v>0.1297845432377206</v>
      </c>
      <c r="Q1432">
        <f t="shared" si="173"/>
        <v>0.58042531836869482</v>
      </c>
    </row>
    <row r="1433" spans="1:17" x14ac:dyDescent="0.25">
      <c r="A1433" t="s">
        <v>1424</v>
      </c>
      <c r="B1433">
        <v>60.9</v>
      </c>
      <c r="C1433">
        <v>8.3000000000000007</v>
      </c>
      <c r="D1433" s="1">
        <v>2.1400000000000001E-7</v>
      </c>
      <c r="E1433">
        <v>60</v>
      </c>
      <c r="G1433">
        <v>14</v>
      </c>
      <c r="H1433" t="s">
        <v>12</v>
      </c>
      <c r="I1433">
        <v>24</v>
      </c>
      <c r="J1433" t="s">
        <v>12</v>
      </c>
      <c r="K1433">
        <v>80</v>
      </c>
      <c r="L1433" t="s">
        <v>12</v>
      </c>
      <c r="M1433">
        <v>55</v>
      </c>
      <c r="N1433">
        <f t="shared" si="171"/>
        <v>138.00049999999999</v>
      </c>
      <c r="O1433">
        <f t="shared" si="170"/>
        <v>0.10144890779381235</v>
      </c>
      <c r="P1433">
        <f t="shared" si="172"/>
        <v>0.17391241336082117</v>
      </c>
      <c r="Q1433">
        <f t="shared" si="173"/>
        <v>0.57970804453607061</v>
      </c>
    </row>
    <row r="1434" spans="1:17" x14ac:dyDescent="0.25">
      <c r="C1434">
        <v>8.32</v>
      </c>
    </row>
    <row r="1435" spans="1:17" x14ac:dyDescent="0.25">
      <c r="C1435">
        <v>8.34</v>
      </c>
    </row>
    <row r="1436" spans="1:17" x14ac:dyDescent="0.25">
      <c r="C1436">
        <v>8.36</v>
      </c>
    </row>
    <row r="1437" spans="1:17" x14ac:dyDescent="0.25">
      <c r="C1437">
        <v>8.3800000000000008</v>
      </c>
    </row>
    <row r="1438" spans="1:17" x14ac:dyDescent="0.25">
      <c r="C1438">
        <v>8.4</v>
      </c>
    </row>
    <row r="1439" spans="1:17" x14ac:dyDescent="0.25">
      <c r="C1439">
        <v>8.42</v>
      </c>
    </row>
    <row r="1440" spans="1:17" x14ac:dyDescent="0.25">
      <c r="C1440">
        <v>8.44</v>
      </c>
    </row>
    <row r="1441" spans="3:3" x14ac:dyDescent="0.25">
      <c r="C1441">
        <v>8.4600000000000009</v>
      </c>
    </row>
    <row r="1442" spans="3:3" x14ac:dyDescent="0.25">
      <c r="C1442">
        <v>8.48</v>
      </c>
    </row>
    <row r="1443" spans="3:3" x14ac:dyDescent="0.25">
      <c r="C1443">
        <v>8.5</v>
      </c>
    </row>
    <row r="1444" spans="3:3" x14ac:dyDescent="0.25">
      <c r="C1444">
        <v>8.52</v>
      </c>
    </row>
    <row r="1445" spans="3:3" x14ac:dyDescent="0.25">
      <c r="C1445">
        <v>8.5399999999999991</v>
      </c>
    </row>
    <row r="1446" spans="3:3" x14ac:dyDescent="0.25">
      <c r="C1446">
        <v>8.56</v>
      </c>
    </row>
    <row r="1447" spans="3:3" x14ac:dyDescent="0.25">
      <c r="C1447">
        <v>8.5799999999999894</v>
      </c>
    </row>
    <row r="1448" spans="3:3" x14ac:dyDescent="0.25">
      <c r="C1448">
        <v>8.5999999999999908</v>
      </c>
    </row>
    <row r="1449" spans="3:3" x14ac:dyDescent="0.25">
      <c r="C1449">
        <v>8.6199999999999903</v>
      </c>
    </row>
    <row r="1450" spans="3:3" x14ac:dyDescent="0.25">
      <c r="C1450">
        <v>8.6399999999999899</v>
      </c>
    </row>
    <row r="1451" spans="3:3" x14ac:dyDescent="0.25">
      <c r="C1451">
        <v>8.6599999999999895</v>
      </c>
    </row>
    <row r="1452" spans="3:3" x14ac:dyDescent="0.25">
      <c r="C1452">
        <v>8.6799999999999908</v>
      </c>
    </row>
    <row r="1453" spans="3:3" x14ac:dyDescent="0.25">
      <c r="C1453">
        <v>8.6999999999999904</v>
      </c>
    </row>
    <row r="1454" spans="3:3" x14ac:dyDescent="0.25">
      <c r="C1454">
        <v>8.71999999999999</v>
      </c>
    </row>
    <row r="1455" spans="3:3" x14ac:dyDescent="0.25">
      <c r="C1455">
        <v>8.7399999999999896</v>
      </c>
    </row>
    <row r="1456" spans="3:3" x14ac:dyDescent="0.25">
      <c r="C1456">
        <v>8.7599999999999891</v>
      </c>
    </row>
    <row r="1457" spans="3:3" x14ac:dyDescent="0.25">
      <c r="C1457">
        <v>8.7799999999999905</v>
      </c>
    </row>
    <row r="1458" spans="3:3" x14ac:dyDescent="0.25">
      <c r="C1458">
        <v>8.7999999999999901</v>
      </c>
    </row>
    <row r="1459" spans="3:3" x14ac:dyDescent="0.25">
      <c r="C1459">
        <v>8.8199999999999896</v>
      </c>
    </row>
    <row r="1460" spans="3:3" x14ac:dyDescent="0.25">
      <c r="C1460">
        <v>8.8399999999999892</v>
      </c>
    </row>
    <row r="1461" spans="3:3" x14ac:dyDescent="0.25">
      <c r="C1461">
        <v>8.8599999999999905</v>
      </c>
    </row>
    <row r="1462" spans="3:3" x14ac:dyDescent="0.25">
      <c r="C1462">
        <v>8.8799999999999901</v>
      </c>
    </row>
    <row r="1463" spans="3:3" x14ac:dyDescent="0.25">
      <c r="C1463">
        <v>8.8999999999999897</v>
      </c>
    </row>
    <row r="1464" spans="3:3" x14ac:dyDescent="0.25">
      <c r="C1464">
        <v>8.9199999999999893</v>
      </c>
    </row>
    <row r="1465" spans="3:3" x14ac:dyDescent="0.25">
      <c r="C1465">
        <v>8.9399999999999906</v>
      </c>
    </row>
    <row r="1466" spans="3:3" x14ac:dyDescent="0.25">
      <c r="C1466">
        <v>8.9599999999999902</v>
      </c>
    </row>
    <row r="1467" spans="3:3" x14ac:dyDescent="0.25">
      <c r="C1467">
        <v>8.9799999999999898</v>
      </c>
    </row>
    <row r="1468" spans="3:3" x14ac:dyDescent="0.25">
      <c r="C1468">
        <v>8.9999999999999893</v>
      </c>
    </row>
    <row r="1469" spans="3:3" x14ac:dyDescent="0.25">
      <c r="C1469">
        <v>7</v>
      </c>
    </row>
    <row r="1470" spans="3:3" x14ac:dyDescent="0.25">
      <c r="C1470">
        <v>7.02</v>
      </c>
    </row>
    <row r="1471" spans="3:3" x14ac:dyDescent="0.25">
      <c r="C1471">
        <v>7.04</v>
      </c>
    </row>
    <row r="1472" spans="3:3" x14ac:dyDescent="0.25">
      <c r="C1472">
        <v>7.06</v>
      </c>
    </row>
    <row r="1473" spans="1:17" x14ac:dyDescent="0.25">
      <c r="C1473">
        <v>7.08</v>
      </c>
    </row>
    <row r="1474" spans="1:17" x14ac:dyDescent="0.25">
      <c r="C1474">
        <v>7.1</v>
      </c>
    </row>
    <row r="1475" spans="1:17" x14ac:dyDescent="0.25">
      <c r="C1475">
        <v>7.12</v>
      </c>
    </row>
    <row r="1476" spans="1:17" x14ac:dyDescent="0.25">
      <c r="C1476">
        <v>7.14</v>
      </c>
    </row>
    <row r="1477" spans="1:17" x14ac:dyDescent="0.25">
      <c r="C1477">
        <v>7.16</v>
      </c>
    </row>
    <row r="1478" spans="1:17" x14ac:dyDescent="0.25">
      <c r="C1478">
        <v>7.18</v>
      </c>
    </row>
    <row r="1479" spans="1:17" x14ac:dyDescent="0.25">
      <c r="A1479" t="s">
        <v>1425</v>
      </c>
      <c r="B1479">
        <v>60.9</v>
      </c>
      <c r="C1479">
        <v>7.2015000000000002</v>
      </c>
      <c r="D1479" s="1">
        <v>2.959E-7</v>
      </c>
      <c r="E1479">
        <v>60</v>
      </c>
      <c r="G1479">
        <v>0</v>
      </c>
      <c r="H1479" t="s">
        <v>12</v>
      </c>
      <c r="I1479">
        <v>0</v>
      </c>
      <c r="J1479" t="s">
        <v>12</v>
      </c>
      <c r="K1479">
        <v>2</v>
      </c>
      <c r="L1479" t="s">
        <v>12</v>
      </c>
      <c r="M1479">
        <v>0</v>
      </c>
      <c r="N1479">
        <f>-0.7091*M1479+138</f>
        <v>138</v>
      </c>
      <c r="O1479">
        <f t="shared" ref="O1479:O1534" si="174">G1479/N1479</f>
        <v>0</v>
      </c>
      <c r="P1479">
        <f>I1479/N1479</f>
        <v>0</v>
      </c>
      <c r="Q1479">
        <f>K1479/N1479</f>
        <v>1.4492753623188406E-2</v>
      </c>
    </row>
    <row r="1480" spans="1:17" x14ac:dyDescent="0.25">
      <c r="A1480" t="s">
        <v>1426</v>
      </c>
      <c r="B1480">
        <v>60.9</v>
      </c>
      <c r="C1480">
        <v>7.2230999999999996</v>
      </c>
      <c r="D1480" s="1">
        <v>2.9830000000000002E-7</v>
      </c>
      <c r="E1480">
        <v>60</v>
      </c>
      <c r="G1480">
        <v>1</v>
      </c>
      <c r="H1480" t="s">
        <v>12</v>
      </c>
      <c r="I1480">
        <v>0</v>
      </c>
      <c r="J1480" t="s">
        <v>12</v>
      </c>
      <c r="K1480">
        <v>2</v>
      </c>
      <c r="L1480" t="s">
        <v>12</v>
      </c>
      <c r="M1480">
        <v>1</v>
      </c>
      <c r="N1480">
        <f t="shared" ref="N1480:N1534" si="175">-0.7091*M1480+138</f>
        <v>137.29089999999999</v>
      </c>
      <c r="O1480">
        <f t="shared" si="174"/>
        <v>7.283803952046349E-3</v>
      </c>
      <c r="P1480">
        <f t="shared" ref="P1480:P1534" si="176">I1480/N1480</f>
        <v>0</v>
      </c>
      <c r="Q1480">
        <f t="shared" ref="Q1480:Q1534" si="177">K1480/N1480</f>
        <v>1.4567607904092698E-2</v>
      </c>
    </row>
    <row r="1481" spans="1:17" x14ac:dyDescent="0.25">
      <c r="A1481" t="s">
        <v>1427</v>
      </c>
      <c r="B1481">
        <v>60.9</v>
      </c>
      <c r="C1481">
        <v>7.2436999999999996</v>
      </c>
      <c r="D1481" s="1">
        <v>2.9779999999999998E-7</v>
      </c>
      <c r="E1481">
        <v>60</v>
      </c>
      <c r="G1481">
        <v>1</v>
      </c>
      <c r="H1481" t="s">
        <v>12</v>
      </c>
      <c r="I1481">
        <v>0</v>
      </c>
      <c r="J1481" t="s">
        <v>12</v>
      </c>
      <c r="K1481">
        <v>3</v>
      </c>
      <c r="L1481" t="s">
        <v>12</v>
      </c>
      <c r="M1481">
        <v>2</v>
      </c>
      <c r="N1481">
        <f t="shared" si="175"/>
        <v>136.58179999999999</v>
      </c>
      <c r="O1481">
        <f t="shared" si="174"/>
        <v>7.3216197180004956E-3</v>
      </c>
      <c r="P1481">
        <f t="shared" si="176"/>
        <v>0</v>
      </c>
      <c r="Q1481">
        <f t="shared" si="177"/>
        <v>2.1964859154001488E-2</v>
      </c>
    </row>
    <row r="1482" spans="1:17" x14ac:dyDescent="0.25">
      <c r="A1482" t="s">
        <v>1428</v>
      </c>
      <c r="B1482">
        <v>60.9</v>
      </c>
      <c r="C1482">
        <v>7.2614999999999998</v>
      </c>
      <c r="D1482" s="1">
        <v>2.9750000000000001E-7</v>
      </c>
      <c r="E1482">
        <v>60</v>
      </c>
      <c r="G1482">
        <v>0</v>
      </c>
      <c r="H1482" t="s">
        <v>12</v>
      </c>
      <c r="I1482">
        <v>1</v>
      </c>
      <c r="J1482" t="s">
        <v>12</v>
      </c>
      <c r="K1482">
        <v>1</v>
      </c>
      <c r="L1482" t="s">
        <v>12</v>
      </c>
      <c r="M1482">
        <v>3</v>
      </c>
      <c r="N1482">
        <f t="shared" si="175"/>
        <v>135.87270000000001</v>
      </c>
      <c r="O1482">
        <f t="shared" si="174"/>
        <v>0</v>
      </c>
      <c r="P1482">
        <f t="shared" si="176"/>
        <v>7.3598301939977635E-3</v>
      </c>
      <c r="Q1482">
        <f t="shared" si="177"/>
        <v>7.3598301939977635E-3</v>
      </c>
    </row>
    <row r="1483" spans="1:17" x14ac:dyDescent="0.25">
      <c r="A1483" t="s">
        <v>1429</v>
      </c>
      <c r="B1483">
        <v>60.9</v>
      </c>
      <c r="C1483">
        <v>7.2793000000000001</v>
      </c>
      <c r="D1483" s="1">
        <v>2.973E-7</v>
      </c>
      <c r="E1483">
        <v>60</v>
      </c>
      <c r="G1483">
        <v>1</v>
      </c>
      <c r="H1483" t="s">
        <v>12</v>
      </c>
      <c r="I1483">
        <v>1</v>
      </c>
      <c r="J1483" t="s">
        <v>12</v>
      </c>
      <c r="K1483">
        <v>2.5</v>
      </c>
      <c r="L1483" t="s">
        <v>12</v>
      </c>
      <c r="M1483">
        <v>4</v>
      </c>
      <c r="N1483">
        <f t="shared" si="175"/>
        <v>135.1636</v>
      </c>
      <c r="O1483">
        <f t="shared" si="174"/>
        <v>7.3984415922630055E-3</v>
      </c>
      <c r="P1483">
        <f t="shared" si="176"/>
        <v>7.3984415922630055E-3</v>
      </c>
      <c r="Q1483">
        <f t="shared" si="177"/>
        <v>1.8496103980657513E-2</v>
      </c>
    </row>
    <row r="1484" spans="1:17" x14ac:dyDescent="0.25">
      <c r="A1484" t="s">
        <v>1430</v>
      </c>
      <c r="B1484">
        <v>60.9</v>
      </c>
      <c r="C1484">
        <v>7.2994000000000003</v>
      </c>
      <c r="D1484" s="1">
        <v>2.219E-7</v>
      </c>
      <c r="E1484">
        <v>60</v>
      </c>
      <c r="G1484">
        <v>0</v>
      </c>
      <c r="H1484" t="s">
        <v>12</v>
      </c>
      <c r="I1484">
        <v>0</v>
      </c>
      <c r="J1484" t="s">
        <v>12</v>
      </c>
      <c r="K1484">
        <v>1</v>
      </c>
      <c r="L1484" t="s">
        <v>12</v>
      </c>
      <c r="M1484">
        <v>5</v>
      </c>
      <c r="N1484">
        <f t="shared" si="175"/>
        <v>134.4545</v>
      </c>
      <c r="O1484">
        <f t="shared" si="174"/>
        <v>0</v>
      </c>
      <c r="P1484">
        <f t="shared" si="176"/>
        <v>0</v>
      </c>
      <c r="Q1484">
        <f t="shared" si="177"/>
        <v>7.4374602560717566E-3</v>
      </c>
    </row>
    <row r="1485" spans="1:17" x14ac:dyDescent="0.25">
      <c r="A1485" t="s">
        <v>1431</v>
      </c>
      <c r="B1485">
        <v>60.9</v>
      </c>
      <c r="C1485">
        <v>7.32</v>
      </c>
      <c r="D1485" s="1">
        <v>2.9709999999999998E-7</v>
      </c>
      <c r="E1485">
        <v>60</v>
      </c>
      <c r="G1485">
        <v>0</v>
      </c>
      <c r="H1485" t="s">
        <v>12</v>
      </c>
      <c r="I1485">
        <v>0</v>
      </c>
      <c r="J1485" t="s">
        <v>12</v>
      </c>
      <c r="K1485">
        <v>3</v>
      </c>
      <c r="L1485" t="s">
        <v>12</v>
      </c>
      <c r="M1485">
        <v>6</v>
      </c>
      <c r="N1485">
        <f t="shared" si="175"/>
        <v>133.74539999999999</v>
      </c>
      <c r="O1485">
        <f t="shared" si="174"/>
        <v>0</v>
      </c>
      <c r="P1485">
        <f t="shared" si="176"/>
        <v>0</v>
      </c>
      <c r="Q1485">
        <f t="shared" si="177"/>
        <v>2.2430677989672916E-2</v>
      </c>
    </row>
    <row r="1486" spans="1:17" x14ac:dyDescent="0.25">
      <c r="A1486" t="s">
        <v>1432</v>
      </c>
      <c r="B1486">
        <v>60.9</v>
      </c>
      <c r="C1486">
        <v>7.3426</v>
      </c>
      <c r="D1486" s="1">
        <v>2.9719999999999999E-7</v>
      </c>
      <c r="E1486">
        <v>60</v>
      </c>
      <c r="G1486">
        <v>1</v>
      </c>
      <c r="H1486" t="s">
        <v>12</v>
      </c>
      <c r="I1486">
        <v>3</v>
      </c>
      <c r="J1486" t="s">
        <v>12</v>
      </c>
      <c r="K1486">
        <v>7</v>
      </c>
      <c r="L1486" t="s">
        <v>12</v>
      </c>
      <c r="M1486">
        <v>7</v>
      </c>
      <c r="N1486">
        <f t="shared" si="175"/>
        <v>133.03630000000001</v>
      </c>
      <c r="O1486">
        <f t="shared" si="174"/>
        <v>7.5167454296308596E-3</v>
      </c>
      <c r="P1486">
        <f t="shared" si="176"/>
        <v>2.2550236288892578E-2</v>
      </c>
      <c r="Q1486">
        <f t="shared" si="177"/>
        <v>5.261721800741602E-2</v>
      </c>
    </row>
    <row r="1487" spans="1:17" x14ac:dyDescent="0.25">
      <c r="A1487" t="s">
        <v>1433</v>
      </c>
      <c r="B1487">
        <v>60.9</v>
      </c>
      <c r="C1487">
        <v>7.3639999999999999</v>
      </c>
      <c r="D1487" s="1">
        <v>2.5870000000000001E-7</v>
      </c>
      <c r="E1487">
        <v>60</v>
      </c>
      <c r="G1487">
        <v>1</v>
      </c>
      <c r="H1487" t="s">
        <v>12</v>
      </c>
      <c r="I1487">
        <v>0</v>
      </c>
      <c r="J1487" t="s">
        <v>12</v>
      </c>
      <c r="K1487">
        <v>3</v>
      </c>
      <c r="L1487" t="s">
        <v>12</v>
      </c>
      <c r="M1487">
        <v>8</v>
      </c>
      <c r="N1487">
        <f t="shared" si="175"/>
        <v>132.3272</v>
      </c>
      <c r="O1487">
        <f t="shared" si="174"/>
        <v>7.5570253130119881E-3</v>
      </c>
      <c r="P1487">
        <f t="shared" si="176"/>
        <v>0</v>
      </c>
      <c r="Q1487">
        <f t="shared" si="177"/>
        <v>2.2671075939035966E-2</v>
      </c>
    </row>
    <row r="1488" spans="1:17" x14ac:dyDescent="0.25">
      <c r="A1488" t="s">
        <v>1434</v>
      </c>
      <c r="B1488">
        <v>60</v>
      </c>
      <c r="C1488">
        <v>7.3791000000000002</v>
      </c>
      <c r="D1488" s="1">
        <v>2.953E-7</v>
      </c>
      <c r="E1488">
        <v>60</v>
      </c>
      <c r="G1488">
        <v>0</v>
      </c>
      <c r="H1488" t="s">
        <v>12</v>
      </c>
      <c r="I1488">
        <v>0</v>
      </c>
      <c r="J1488" t="s">
        <v>12</v>
      </c>
      <c r="K1488">
        <v>1</v>
      </c>
      <c r="L1488" t="s">
        <v>12</v>
      </c>
      <c r="M1488">
        <v>9</v>
      </c>
      <c r="N1488">
        <f t="shared" si="175"/>
        <v>131.6181</v>
      </c>
      <c r="O1488">
        <f t="shared" si="174"/>
        <v>0</v>
      </c>
      <c r="P1488">
        <f t="shared" si="176"/>
        <v>0</v>
      </c>
      <c r="Q1488">
        <f t="shared" si="177"/>
        <v>7.5977392167186734E-3</v>
      </c>
    </row>
    <row r="1489" spans="1:17" x14ac:dyDescent="0.25">
      <c r="A1489" t="s">
        <v>1435</v>
      </c>
      <c r="B1489">
        <v>60.9</v>
      </c>
      <c r="C1489">
        <v>7.4009</v>
      </c>
      <c r="D1489" s="1">
        <v>2.8669999999999999E-7</v>
      </c>
      <c r="E1489">
        <v>60</v>
      </c>
      <c r="G1489">
        <v>2</v>
      </c>
      <c r="H1489" t="s">
        <v>12</v>
      </c>
      <c r="I1489">
        <v>1</v>
      </c>
      <c r="J1489" t="s">
        <v>12</v>
      </c>
      <c r="K1489">
        <v>6</v>
      </c>
      <c r="L1489" t="s">
        <v>12</v>
      </c>
      <c r="M1489">
        <v>10</v>
      </c>
      <c r="N1489">
        <f t="shared" si="175"/>
        <v>130.90899999999999</v>
      </c>
      <c r="O1489">
        <f t="shared" si="174"/>
        <v>1.5277788387353048E-2</v>
      </c>
      <c r="P1489">
        <f t="shared" si="176"/>
        <v>7.6388941936765238E-3</v>
      </c>
      <c r="Q1489">
        <f t="shared" si="177"/>
        <v>4.5833365162059145E-2</v>
      </c>
    </row>
    <row r="1490" spans="1:17" x14ac:dyDescent="0.25">
      <c r="A1490" t="s">
        <v>1436</v>
      </c>
      <c r="B1490">
        <v>60.9</v>
      </c>
      <c r="C1490">
        <v>7.42</v>
      </c>
      <c r="D1490" s="1">
        <v>2.9340000000000002E-7</v>
      </c>
      <c r="E1490">
        <v>60</v>
      </c>
      <c r="G1490">
        <v>1</v>
      </c>
      <c r="H1490" t="s">
        <v>12</v>
      </c>
      <c r="I1490">
        <v>3</v>
      </c>
      <c r="J1490" t="s">
        <v>12</v>
      </c>
      <c r="K1490">
        <v>5</v>
      </c>
      <c r="L1490" t="s">
        <v>12</v>
      </c>
      <c r="M1490">
        <v>11</v>
      </c>
      <c r="N1490">
        <f t="shared" si="175"/>
        <v>130.19990000000001</v>
      </c>
      <c r="O1490">
        <f t="shared" si="174"/>
        <v>7.6804974504588704E-3</v>
      </c>
      <c r="P1490">
        <f t="shared" si="176"/>
        <v>2.3041492351376612E-2</v>
      </c>
      <c r="Q1490">
        <f t="shared" si="177"/>
        <v>3.8402487252294351E-2</v>
      </c>
    </row>
    <row r="1491" spans="1:17" x14ac:dyDescent="0.25">
      <c r="A1491" t="s">
        <v>1437</v>
      </c>
      <c r="B1491">
        <v>60.9</v>
      </c>
      <c r="C1491">
        <v>7.4401999999999999</v>
      </c>
      <c r="D1491" s="1">
        <v>2.7179999999999999E-7</v>
      </c>
      <c r="E1491">
        <v>60</v>
      </c>
      <c r="G1491">
        <v>2</v>
      </c>
      <c r="H1491" t="s">
        <v>12</v>
      </c>
      <c r="I1491">
        <v>4</v>
      </c>
      <c r="J1491" t="s">
        <v>12</v>
      </c>
      <c r="K1491">
        <v>8</v>
      </c>
      <c r="L1491" t="s">
        <v>12</v>
      </c>
      <c r="M1491">
        <v>12</v>
      </c>
      <c r="N1491">
        <f t="shared" si="175"/>
        <v>129.49080000000001</v>
      </c>
      <c r="O1491">
        <f t="shared" si="174"/>
        <v>1.5445112702987393E-2</v>
      </c>
      <c r="P1491">
        <f t="shared" si="176"/>
        <v>3.0890225405974785E-2</v>
      </c>
      <c r="Q1491">
        <f t="shared" si="177"/>
        <v>6.1780450811949571E-2</v>
      </c>
    </row>
    <row r="1492" spans="1:17" x14ac:dyDescent="0.25">
      <c r="A1492" t="s">
        <v>1438</v>
      </c>
      <c r="B1492">
        <v>60.9</v>
      </c>
      <c r="C1492">
        <v>7.4584999999999999</v>
      </c>
      <c r="D1492" s="1">
        <v>2.9569999999999998E-7</v>
      </c>
      <c r="E1492">
        <v>60</v>
      </c>
      <c r="G1492">
        <v>0</v>
      </c>
      <c r="H1492" t="s">
        <v>12</v>
      </c>
      <c r="I1492">
        <v>3</v>
      </c>
      <c r="J1492" t="s">
        <v>12</v>
      </c>
      <c r="K1492">
        <v>6</v>
      </c>
      <c r="L1492" t="s">
        <v>12</v>
      </c>
      <c r="M1492">
        <v>13</v>
      </c>
      <c r="N1492">
        <f t="shared" si="175"/>
        <v>128.7817</v>
      </c>
      <c r="O1492">
        <f t="shared" si="174"/>
        <v>0</v>
      </c>
      <c r="P1492">
        <f t="shared" si="176"/>
        <v>2.3295235270228611E-2</v>
      </c>
      <c r="Q1492">
        <f t="shared" si="177"/>
        <v>4.6590470540457223E-2</v>
      </c>
    </row>
    <row r="1493" spans="1:17" x14ac:dyDescent="0.25">
      <c r="A1493" t="s">
        <v>1439</v>
      </c>
      <c r="B1493">
        <v>60.9</v>
      </c>
      <c r="C1493">
        <v>7.4810999999999996</v>
      </c>
      <c r="D1493" s="1">
        <v>2.9540000000000001E-7</v>
      </c>
      <c r="E1493">
        <v>60</v>
      </c>
      <c r="G1493">
        <v>3</v>
      </c>
      <c r="H1493" t="s">
        <v>12</v>
      </c>
      <c r="I1493">
        <v>5</v>
      </c>
      <c r="J1493" t="s">
        <v>12</v>
      </c>
      <c r="K1493">
        <v>8</v>
      </c>
      <c r="L1493" t="s">
        <v>12</v>
      </c>
      <c r="M1493">
        <v>14</v>
      </c>
      <c r="N1493">
        <f t="shared" si="175"/>
        <v>128.07259999999999</v>
      </c>
      <c r="O1493">
        <f t="shared" si="174"/>
        <v>2.3424214078577307E-2</v>
      </c>
      <c r="P1493">
        <f t="shared" si="176"/>
        <v>3.9040356797628843E-2</v>
      </c>
      <c r="Q1493">
        <f t="shared" si="177"/>
        <v>6.2464570876206153E-2</v>
      </c>
    </row>
    <row r="1494" spans="1:17" x14ac:dyDescent="0.25">
      <c r="A1494" t="s">
        <v>1440</v>
      </c>
      <c r="B1494">
        <v>60.9</v>
      </c>
      <c r="C1494">
        <v>7.5</v>
      </c>
      <c r="D1494" s="1">
        <v>2.642E-7</v>
      </c>
      <c r="E1494">
        <v>60</v>
      </c>
      <c r="G1494">
        <v>3</v>
      </c>
      <c r="H1494" t="s">
        <v>12</v>
      </c>
      <c r="I1494">
        <v>1</v>
      </c>
      <c r="J1494" t="s">
        <v>12</v>
      </c>
      <c r="K1494">
        <v>10</v>
      </c>
      <c r="L1494" t="s">
        <v>12</v>
      </c>
      <c r="M1494">
        <v>15</v>
      </c>
      <c r="N1494">
        <f t="shared" si="175"/>
        <v>127.3635</v>
      </c>
      <c r="O1494">
        <f t="shared" si="174"/>
        <v>2.3554629073478665E-2</v>
      </c>
      <c r="P1494">
        <f t="shared" si="176"/>
        <v>7.8515430244928876E-3</v>
      </c>
      <c r="Q1494">
        <f t="shared" si="177"/>
        <v>7.851543024492888E-2</v>
      </c>
    </row>
    <row r="1495" spans="1:17" x14ac:dyDescent="0.25">
      <c r="A1495" t="s">
        <v>1441</v>
      </c>
      <c r="B1495">
        <v>60.9</v>
      </c>
      <c r="C1495">
        <v>7.5223000000000004</v>
      </c>
      <c r="D1495" s="1">
        <v>2.3729999999999999E-7</v>
      </c>
      <c r="E1495">
        <v>60</v>
      </c>
      <c r="G1495">
        <v>1</v>
      </c>
      <c r="H1495" t="s">
        <v>12</v>
      </c>
      <c r="I1495">
        <v>1</v>
      </c>
      <c r="J1495" t="s">
        <v>12</v>
      </c>
      <c r="K1495">
        <v>6.5</v>
      </c>
      <c r="L1495" t="s">
        <v>12</v>
      </c>
      <c r="M1495">
        <v>16</v>
      </c>
      <c r="N1495">
        <f t="shared" si="175"/>
        <v>126.6544</v>
      </c>
      <c r="O1495">
        <f t="shared" si="174"/>
        <v>7.8955014590886691E-3</v>
      </c>
      <c r="P1495">
        <f t="shared" si="176"/>
        <v>7.8955014590886691E-3</v>
      </c>
      <c r="Q1495">
        <f t="shared" si="177"/>
        <v>5.1320759484076356E-2</v>
      </c>
    </row>
    <row r="1496" spans="1:17" x14ac:dyDescent="0.25">
      <c r="A1496" t="s">
        <v>1442</v>
      </c>
      <c r="B1496">
        <v>60.9</v>
      </c>
      <c r="C1496">
        <v>7.5399000000000003</v>
      </c>
      <c r="D1496" s="1">
        <v>2.9480000000000002E-7</v>
      </c>
      <c r="E1496">
        <v>60</v>
      </c>
      <c r="G1496">
        <v>4</v>
      </c>
      <c r="H1496" t="s">
        <v>12</v>
      </c>
      <c r="I1496">
        <v>1</v>
      </c>
      <c r="J1496" t="s">
        <v>12</v>
      </c>
      <c r="K1496">
        <v>10</v>
      </c>
      <c r="L1496" t="s">
        <v>12</v>
      </c>
      <c r="M1496">
        <v>17</v>
      </c>
      <c r="N1496">
        <f t="shared" si="175"/>
        <v>125.9453</v>
      </c>
      <c r="O1496">
        <f t="shared" si="174"/>
        <v>3.1759819540705371E-2</v>
      </c>
      <c r="P1496">
        <f t="shared" si="176"/>
        <v>7.9399548851763427E-3</v>
      </c>
      <c r="Q1496">
        <f t="shared" si="177"/>
        <v>7.9399548851763424E-2</v>
      </c>
    </row>
    <row r="1497" spans="1:17" x14ac:dyDescent="0.25">
      <c r="A1497" t="s">
        <v>1443</v>
      </c>
      <c r="B1497">
        <v>60.9</v>
      </c>
      <c r="C1497">
        <v>7.56</v>
      </c>
      <c r="D1497" s="1">
        <v>2.9429999999999998E-7</v>
      </c>
      <c r="E1497">
        <v>60</v>
      </c>
      <c r="G1497">
        <v>0</v>
      </c>
      <c r="H1497" t="s">
        <v>12</v>
      </c>
      <c r="I1497">
        <v>4</v>
      </c>
      <c r="J1497" t="s">
        <v>12</v>
      </c>
      <c r="K1497">
        <v>10</v>
      </c>
      <c r="L1497" t="s">
        <v>12</v>
      </c>
      <c r="M1497">
        <v>18</v>
      </c>
      <c r="N1497">
        <f t="shared" si="175"/>
        <v>125.2362</v>
      </c>
      <c r="O1497">
        <f t="shared" si="174"/>
        <v>0</v>
      </c>
      <c r="P1497">
        <f t="shared" si="176"/>
        <v>3.1939646843324856E-2</v>
      </c>
      <c r="Q1497">
        <f t="shared" si="177"/>
        <v>7.9849117108312134E-2</v>
      </c>
    </row>
    <row r="1498" spans="1:17" x14ac:dyDescent="0.25">
      <c r="A1498" t="s">
        <v>1444</v>
      </c>
      <c r="B1498">
        <v>60</v>
      </c>
      <c r="C1498">
        <v>7.5801999999999996</v>
      </c>
      <c r="D1498" s="1">
        <v>2.945E-7</v>
      </c>
      <c r="E1498">
        <v>60</v>
      </c>
      <c r="G1498">
        <v>2</v>
      </c>
      <c r="H1498" t="s">
        <v>12</v>
      </c>
      <c r="I1498">
        <v>5</v>
      </c>
      <c r="J1498" t="s">
        <v>12</v>
      </c>
      <c r="K1498">
        <v>10</v>
      </c>
      <c r="L1498" t="s">
        <v>12</v>
      </c>
      <c r="M1498">
        <v>19</v>
      </c>
      <c r="N1498">
        <f t="shared" si="175"/>
        <v>124.5271</v>
      </c>
      <c r="O1498">
        <f t="shared" si="174"/>
        <v>1.6060761071284884E-2</v>
      </c>
      <c r="P1498">
        <f t="shared" si="176"/>
        <v>4.0151902678212212E-2</v>
      </c>
      <c r="Q1498">
        <f t="shared" si="177"/>
        <v>8.0303805356424424E-2</v>
      </c>
    </row>
    <row r="1499" spans="1:17" x14ac:dyDescent="0.25">
      <c r="A1499" t="s">
        <v>1445</v>
      </c>
      <c r="B1499">
        <v>60.9</v>
      </c>
      <c r="C1499">
        <v>7.6001000000000003</v>
      </c>
      <c r="D1499" s="1">
        <v>2.9410000000000002E-7</v>
      </c>
      <c r="E1499">
        <v>60</v>
      </c>
      <c r="G1499">
        <v>2</v>
      </c>
      <c r="H1499" t="s">
        <v>12</v>
      </c>
      <c r="I1499">
        <v>3</v>
      </c>
      <c r="J1499" t="s">
        <v>12</v>
      </c>
      <c r="K1499">
        <v>9</v>
      </c>
      <c r="L1499" t="s">
        <v>12</v>
      </c>
      <c r="M1499">
        <v>20</v>
      </c>
      <c r="N1499">
        <f t="shared" si="175"/>
        <v>123.818</v>
      </c>
      <c r="O1499">
        <f t="shared" si="174"/>
        <v>1.6152740312393998E-2</v>
      </c>
      <c r="P1499">
        <f t="shared" si="176"/>
        <v>2.4229110468590997E-2</v>
      </c>
      <c r="Q1499">
        <f t="shared" si="177"/>
        <v>7.2687331405772992E-2</v>
      </c>
    </row>
    <row r="1500" spans="1:17" x14ac:dyDescent="0.25">
      <c r="A1500" t="s">
        <v>1446</v>
      </c>
      <c r="B1500">
        <v>60</v>
      </c>
      <c r="C1500">
        <v>7.617</v>
      </c>
      <c r="D1500" s="1">
        <v>2.9019999999999999E-7</v>
      </c>
      <c r="E1500">
        <v>60</v>
      </c>
      <c r="G1500">
        <v>4</v>
      </c>
      <c r="H1500" t="s">
        <v>12</v>
      </c>
      <c r="I1500">
        <v>4</v>
      </c>
      <c r="J1500" t="s">
        <v>12</v>
      </c>
      <c r="K1500">
        <v>18</v>
      </c>
      <c r="L1500" t="s">
        <v>12</v>
      </c>
      <c r="M1500">
        <v>21</v>
      </c>
      <c r="N1500">
        <f t="shared" si="175"/>
        <v>123.10890000000001</v>
      </c>
      <c r="O1500">
        <f t="shared" si="174"/>
        <v>3.2491558287012556E-2</v>
      </c>
      <c r="P1500">
        <f t="shared" si="176"/>
        <v>3.2491558287012556E-2</v>
      </c>
      <c r="Q1500">
        <f t="shared" si="177"/>
        <v>0.1462120122915565</v>
      </c>
    </row>
    <row r="1501" spans="1:17" x14ac:dyDescent="0.25">
      <c r="A1501" t="s">
        <v>1447</v>
      </c>
      <c r="B1501">
        <v>60.9</v>
      </c>
      <c r="C1501">
        <v>7.6406000000000001</v>
      </c>
      <c r="D1501" s="1">
        <v>2.7749999999999999E-7</v>
      </c>
      <c r="E1501">
        <v>60</v>
      </c>
      <c r="G1501">
        <v>1</v>
      </c>
      <c r="H1501" t="s">
        <v>12</v>
      </c>
      <c r="I1501">
        <v>2</v>
      </c>
      <c r="J1501" t="s">
        <v>12</v>
      </c>
      <c r="K1501">
        <v>6</v>
      </c>
      <c r="L1501" t="s">
        <v>12</v>
      </c>
      <c r="M1501">
        <v>22</v>
      </c>
      <c r="N1501">
        <f t="shared" si="175"/>
        <v>122.3998</v>
      </c>
      <c r="O1501">
        <f t="shared" si="174"/>
        <v>8.1699479901110959E-3</v>
      </c>
      <c r="P1501">
        <f t="shared" si="176"/>
        <v>1.6339895980222192E-2</v>
      </c>
      <c r="Q1501">
        <f t="shared" si="177"/>
        <v>4.9019687940666572E-2</v>
      </c>
    </row>
    <row r="1502" spans="1:17" x14ac:dyDescent="0.25">
      <c r="A1502" t="s">
        <v>1448</v>
      </c>
      <c r="B1502">
        <v>60.9</v>
      </c>
      <c r="C1502">
        <v>7.6604000000000001</v>
      </c>
      <c r="D1502" s="1">
        <v>2.9349999999999997E-7</v>
      </c>
      <c r="E1502">
        <v>60</v>
      </c>
      <c r="G1502">
        <v>0</v>
      </c>
      <c r="H1502" t="s">
        <v>12</v>
      </c>
      <c r="I1502">
        <v>1</v>
      </c>
      <c r="J1502" t="s">
        <v>12</v>
      </c>
      <c r="K1502">
        <v>7</v>
      </c>
      <c r="L1502" t="s">
        <v>12</v>
      </c>
      <c r="M1502">
        <v>23</v>
      </c>
      <c r="N1502">
        <f t="shared" si="175"/>
        <v>121.69069999999999</v>
      </c>
      <c r="O1502">
        <f t="shared" si="174"/>
        <v>0</v>
      </c>
      <c r="P1502">
        <f t="shared" si="176"/>
        <v>8.2175548336890173E-3</v>
      </c>
      <c r="Q1502">
        <f t="shared" si="177"/>
        <v>5.7522883835823116E-2</v>
      </c>
    </row>
    <row r="1503" spans="1:17" x14ac:dyDescent="0.25">
      <c r="A1503" t="s">
        <v>1449</v>
      </c>
      <c r="B1503">
        <v>60.9</v>
      </c>
      <c r="C1503">
        <v>7.6798000000000002</v>
      </c>
      <c r="D1503" s="1">
        <v>2.8710000000000002E-7</v>
      </c>
      <c r="E1503">
        <v>60</v>
      </c>
      <c r="G1503">
        <v>2</v>
      </c>
      <c r="H1503" t="s">
        <v>12</v>
      </c>
      <c r="I1503">
        <v>1</v>
      </c>
      <c r="J1503" t="s">
        <v>12</v>
      </c>
      <c r="K1503">
        <v>11</v>
      </c>
      <c r="L1503" t="s">
        <v>12</v>
      </c>
      <c r="M1503">
        <v>24</v>
      </c>
      <c r="N1503">
        <f t="shared" si="175"/>
        <v>120.9816</v>
      </c>
      <c r="O1503">
        <f t="shared" si="174"/>
        <v>1.6531439491625173E-2</v>
      </c>
      <c r="P1503">
        <f t="shared" si="176"/>
        <v>8.2657197458125865E-3</v>
      </c>
      <c r="Q1503">
        <f t="shared" si="177"/>
        <v>9.0922917203938455E-2</v>
      </c>
    </row>
    <row r="1504" spans="1:17" x14ac:dyDescent="0.25">
      <c r="A1504" t="s">
        <v>1450</v>
      </c>
      <c r="B1504">
        <v>60.9</v>
      </c>
      <c r="C1504">
        <v>7.7008000000000001</v>
      </c>
      <c r="D1504" s="1">
        <v>2.382E-7</v>
      </c>
      <c r="E1504">
        <v>60</v>
      </c>
      <c r="G1504">
        <v>3</v>
      </c>
      <c r="H1504" t="s">
        <v>12</v>
      </c>
      <c r="I1504">
        <v>2</v>
      </c>
      <c r="J1504" t="s">
        <v>12</v>
      </c>
      <c r="K1504">
        <v>13.5</v>
      </c>
      <c r="L1504" t="s">
        <v>12</v>
      </c>
      <c r="M1504">
        <v>25</v>
      </c>
      <c r="N1504">
        <f t="shared" si="175"/>
        <v>120.27250000000001</v>
      </c>
      <c r="O1504">
        <f t="shared" si="174"/>
        <v>2.494335779168139E-2</v>
      </c>
      <c r="P1504">
        <f t="shared" si="176"/>
        <v>1.6628905194454258E-2</v>
      </c>
      <c r="Q1504">
        <f t="shared" si="177"/>
        <v>0.11224511006256625</v>
      </c>
    </row>
    <row r="1505" spans="1:17" x14ac:dyDescent="0.25">
      <c r="A1505" t="s">
        <v>1451</v>
      </c>
      <c r="B1505">
        <v>60.9</v>
      </c>
      <c r="C1505">
        <v>7.7228000000000003</v>
      </c>
      <c r="D1505" s="1">
        <v>2.931E-7</v>
      </c>
      <c r="E1505">
        <v>60</v>
      </c>
      <c r="G1505">
        <v>0</v>
      </c>
      <c r="H1505" t="s">
        <v>12</v>
      </c>
      <c r="I1505">
        <v>7</v>
      </c>
      <c r="J1505" t="s">
        <v>12</v>
      </c>
      <c r="K1505">
        <v>19</v>
      </c>
      <c r="L1505" t="s">
        <v>12</v>
      </c>
      <c r="M1505">
        <v>26</v>
      </c>
      <c r="N1505">
        <f t="shared" si="175"/>
        <v>119.5634</v>
      </c>
      <c r="O1505">
        <f t="shared" si="174"/>
        <v>0</v>
      </c>
      <c r="P1505">
        <f t="shared" si="176"/>
        <v>5.8546344449890181E-2</v>
      </c>
      <c r="Q1505">
        <f t="shared" si="177"/>
        <v>0.15891150636398765</v>
      </c>
    </row>
    <row r="1506" spans="1:17" x14ac:dyDescent="0.25">
      <c r="A1506" t="s">
        <v>1452</v>
      </c>
      <c r="B1506">
        <v>60.9</v>
      </c>
      <c r="C1506">
        <v>7.742</v>
      </c>
      <c r="D1506" s="1">
        <v>2.5919999999999999E-7</v>
      </c>
      <c r="E1506">
        <v>60</v>
      </c>
      <c r="G1506">
        <v>1</v>
      </c>
      <c r="H1506" t="s">
        <v>12</v>
      </c>
      <c r="I1506">
        <v>6</v>
      </c>
      <c r="J1506" t="s">
        <v>12</v>
      </c>
      <c r="K1506">
        <v>19</v>
      </c>
      <c r="L1506" t="s">
        <v>12</v>
      </c>
      <c r="M1506">
        <v>27</v>
      </c>
      <c r="N1506">
        <f t="shared" si="175"/>
        <v>118.85429999999999</v>
      </c>
      <c r="O1506">
        <f t="shared" si="174"/>
        <v>8.4136627787130963E-3</v>
      </c>
      <c r="P1506">
        <f t="shared" si="176"/>
        <v>5.0481976672278585E-2</v>
      </c>
      <c r="Q1506">
        <f t="shared" si="177"/>
        <v>0.15985959279554884</v>
      </c>
    </row>
    <row r="1507" spans="1:17" x14ac:dyDescent="0.25">
      <c r="A1507" t="s">
        <v>1453</v>
      </c>
      <c r="B1507">
        <v>60.9</v>
      </c>
      <c r="C1507">
        <v>7.7591000000000001</v>
      </c>
      <c r="D1507" s="1">
        <v>2.9260000000000001E-7</v>
      </c>
      <c r="E1507">
        <v>60</v>
      </c>
      <c r="G1507">
        <v>2</v>
      </c>
      <c r="H1507" t="s">
        <v>12</v>
      </c>
      <c r="I1507">
        <v>5</v>
      </c>
      <c r="J1507" t="s">
        <v>12</v>
      </c>
      <c r="K1507">
        <v>17.5</v>
      </c>
      <c r="L1507" t="s">
        <v>12</v>
      </c>
      <c r="M1507">
        <v>28</v>
      </c>
      <c r="N1507">
        <f t="shared" si="175"/>
        <v>118.1452</v>
      </c>
      <c r="O1507">
        <f t="shared" si="174"/>
        <v>1.6928322098570234E-2</v>
      </c>
      <c r="P1507">
        <f t="shared" si="176"/>
        <v>4.2320805246425584E-2</v>
      </c>
      <c r="Q1507">
        <f t="shared" si="177"/>
        <v>0.14812281836248956</v>
      </c>
    </row>
    <row r="1508" spans="1:17" x14ac:dyDescent="0.25">
      <c r="A1508" t="s">
        <v>1454</v>
      </c>
      <c r="B1508">
        <v>60.9</v>
      </c>
      <c r="C1508">
        <v>7.7797000000000001</v>
      </c>
      <c r="D1508" s="1">
        <v>2.924E-7</v>
      </c>
      <c r="E1508">
        <v>60</v>
      </c>
      <c r="G1508">
        <v>3</v>
      </c>
      <c r="H1508" t="s">
        <v>12</v>
      </c>
      <c r="I1508">
        <v>6</v>
      </c>
      <c r="J1508" t="s">
        <v>12</v>
      </c>
      <c r="K1508">
        <v>16</v>
      </c>
      <c r="L1508" t="s">
        <v>12</v>
      </c>
      <c r="M1508">
        <v>29</v>
      </c>
      <c r="N1508">
        <f t="shared" si="175"/>
        <v>117.4361</v>
      </c>
      <c r="O1508">
        <f t="shared" si="174"/>
        <v>2.5545807464655249E-2</v>
      </c>
      <c r="P1508">
        <f t="shared" si="176"/>
        <v>5.1091614929310497E-2</v>
      </c>
      <c r="Q1508">
        <f t="shared" si="177"/>
        <v>0.13624430647816133</v>
      </c>
    </row>
    <row r="1509" spans="1:17" x14ac:dyDescent="0.25">
      <c r="A1509" t="s">
        <v>1455</v>
      </c>
      <c r="B1509">
        <v>60.9</v>
      </c>
      <c r="C1509">
        <v>7.7995999999999999</v>
      </c>
      <c r="D1509" s="1">
        <v>2.8159999999999998E-7</v>
      </c>
      <c r="E1509">
        <v>60</v>
      </c>
      <c r="G1509">
        <v>3</v>
      </c>
      <c r="H1509" t="s">
        <v>12</v>
      </c>
      <c r="I1509">
        <v>8</v>
      </c>
      <c r="J1509" t="s">
        <v>12</v>
      </c>
      <c r="K1509">
        <v>19</v>
      </c>
      <c r="L1509" t="s">
        <v>12</v>
      </c>
      <c r="M1509">
        <v>30</v>
      </c>
      <c r="N1509">
        <f t="shared" si="175"/>
        <v>116.727</v>
      </c>
      <c r="O1509">
        <f t="shared" si="174"/>
        <v>2.5700994628492121E-2</v>
      </c>
      <c r="P1509">
        <f t="shared" si="176"/>
        <v>6.8535985675978989E-2</v>
      </c>
      <c r="Q1509">
        <f t="shared" si="177"/>
        <v>0.1627729659804501</v>
      </c>
    </row>
    <row r="1510" spans="1:17" x14ac:dyDescent="0.25">
      <c r="A1510" t="s">
        <v>1456</v>
      </c>
      <c r="B1510">
        <v>60.9</v>
      </c>
      <c r="C1510">
        <v>7.8208000000000002</v>
      </c>
      <c r="D1510" s="1">
        <v>2.9209999999999998E-7</v>
      </c>
      <c r="E1510">
        <v>60</v>
      </c>
      <c r="G1510">
        <v>0</v>
      </c>
      <c r="H1510" t="s">
        <v>12</v>
      </c>
      <c r="I1510">
        <v>4</v>
      </c>
      <c r="J1510" t="s">
        <v>12</v>
      </c>
      <c r="K1510">
        <v>14.5</v>
      </c>
      <c r="L1510" t="s">
        <v>12</v>
      </c>
      <c r="M1510">
        <v>31</v>
      </c>
      <c r="N1510">
        <f t="shared" si="175"/>
        <v>116.0179</v>
      </c>
      <c r="O1510">
        <f t="shared" si="174"/>
        <v>0</v>
      </c>
      <c r="P1510">
        <f t="shared" si="176"/>
        <v>3.4477438395282105E-2</v>
      </c>
      <c r="Q1510">
        <f t="shared" si="177"/>
        <v>0.12498071418289765</v>
      </c>
    </row>
    <row r="1511" spans="1:17" x14ac:dyDescent="0.25">
      <c r="A1511" t="s">
        <v>1457</v>
      </c>
      <c r="B1511">
        <v>60.9</v>
      </c>
      <c r="C1511">
        <v>7.8400999999999996</v>
      </c>
      <c r="D1511" s="1">
        <v>2.9209999999999998E-7</v>
      </c>
      <c r="E1511">
        <v>60</v>
      </c>
      <c r="G1511">
        <v>1</v>
      </c>
      <c r="H1511" t="s">
        <v>12</v>
      </c>
      <c r="I1511">
        <v>3</v>
      </c>
      <c r="J1511" t="s">
        <v>12</v>
      </c>
      <c r="K1511">
        <v>11</v>
      </c>
      <c r="L1511" t="s">
        <v>12</v>
      </c>
      <c r="M1511">
        <v>32</v>
      </c>
      <c r="N1511">
        <f t="shared" si="175"/>
        <v>115.30880000000001</v>
      </c>
      <c r="O1511">
        <f t="shared" si="174"/>
        <v>8.6723649886218564E-3</v>
      </c>
      <c r="P1511">
        <f t="shared" si="176"/>
        <v>2.6017094965865569E-2</v>
      </c>
      <c r="Q1511">
        <f t="shared" si="177"/>
        <v>9.5396014874840424E-2</v>
      </c>
    </row>
    <row r="1512" spans="1:17" x14ac:dyDescent="0.25">
      <c r="A1512" t="s">
        <v>1458</v>
      </c>
      <c r="B1512">
        <v>60.9</v>
      </c>
      <c r="C1512">
        <v>7.8597000000000001</v>
      </c>
      <c r="D1512" s="1">
        <v>2.9180000000000001E-7</v>
      </c>
      <c r="E1512">
        <v>60</v>
      </c>
      <c r="G1512">
        <v>4</v>
      </c>
      <c r="H1512" t="s">
        <v>12</v>
      </c>
      <c r="I1512">
        <v>6</v>
      </c>
      <c r="J1512" t="s">
        <v>12</v>
      </c>
      <c r="K1512">
        <v>17.5</v>
      </c>
      <c r="L1512" t="s">
        <v>12</v>
      </c>
      <c r="M1512">
        <v>33</v>
      </c>
      <c r="N1512">
        <f t="shared" si="175"/>
        <v>114.5997</v>
      </c>
      <c r="O1512">
        <f t="shared" si="174"/>
        <v>3.4904105333609076E-2</v>
      </c>
      <c r="P1512">
        <f t="shared" si="176"/>
        <v>5.2356158000413613E-2</v>
      </c>
      <c r="Q1512">
        <f t="shared" si="177"/>
        <v>0.1527054608345397</v>
      </c>
    </row>
    <row r="1513" spans="1:17" x14ac:dyDescent="0.25">
      <c r="A1513" t="s">
        <v>1459</v>
      </c>
      <c r="B1513">
        <v>60.9</v>
      </c>
      <c r="C1513">
        <v>7.8787000000000003</v>
      </c>
      <c r="D1513" s="1">
        <v>2.8270000000000001E-7</v>
      </c>
      <c r="E1513">
        <v>60</v>
      </c>
      <c r="G1513">
        <v>2</v>
      </c>
      <c r="H1513" t="s">
        <v>12</v>
      </c>
      <c r="I1513">
        <v>7</v>
      </c>
      <c r="J1513" t="s">
        <v>12</v>
      </c>
      <c r="K1513">
        <v>18</v>
      </c>
      <c r="L1513" t="s">
        <v>12</v>
      </c>
      <c r="M1513">
        <v>34</v>
      </c>
      <c r="N1513">
        <f t="shared" si="175"/>
        <v>113.89060000000001</v>
      </c>
      <c r="O1513">
        <f t="shared" si="174"/>
        <v>1.7560711770769493E-2</v>
      </c>
      <c r="P1513">
        <f t="shared" si="176"/>
        <v>6.1462491197693224E-2</v>
      </c>
      <c r="Q1513">
        <f t="shared" si="177"/>
        <v>0.15804640593692543</v>
      </c>
    </row>
    <row r="1514" spans="1:17" x14ac:dyDescent="0.25">
      <c r="A1514" t="s">
        <v>1460</v>
      </c>
      <c r="B1514">
        <v>60</v>
      </c>
      <c r="C1514">
        <v>7.9004000000000003</v>
      </c>
      <c r="D1514" s="1">
        <v>2.2109999999999999E-7</v>
      </c>
      <c r="E1514">
        <v>60</v>
      </c>
      <c r="G1514">
        <v>5</v>
      </c>
      <c r="H1514" t="s">
        <v>12</v>
      </c>
      <c r="I1514">
        <v>7</v>
      </c>
      <c r="J1514" t="s">
        <v>12</v>
      </c>
      <c r="K1514">
        <v>30</v>
      </c>
      <c r="L1514" t="s">
        <v>12</v>
      </c>
      <c r="M1514">
        <v>35</v>
      </c>
      <c r="N1514">
        <f t="shared" si="175"/>
        <v>113.1815</v>
      </c>
      <c r="O1514">
        <f t="shared" si="174"/>
        <v>4.4176831019203666E-2</v>
      </c>
      <c r="P1514">
        <f t="shared" si="176"/>
        <v>6.1847563426885133E-2</v>
      </c>
      <c r="Q1514">
        <f t="shared" si="177"/>
        <v>0.265060986115222</v>
      </c>
    </row>
    <row r="1515" spans="1:17" x14ac:dyDescent="0.25">
      <c r="A1515" t="s">
        <v>1461</v>
      </c>
      <c r="B1515">
        <v>60.9</v>
      </c>
      <c r="C1515">
        <v>7.9184000000000001</v>
      </c>
      <c r="D1515" s="1">
        <v>2.9159999999999999E-7</v>
      </c>
      <c r="E1515">
        <v>60</v>
      </c>
      <c r="G1515">
        <v>9</v>
      </c>
      <c r="H1515" t="s">
        <v>12</v>
      </c>
      <c r="I1515">
        <v>10</v>
      </c>
      <c r="J1515" t="s">
        <v>12</v>
      </c>
      <c r="K1515">
        <v>26.5</v>
      </c>
      <c r="L1515" t="s">
        <v>12</v>
      </c>
      <c r="M1515">
        <v>36</v>
      </c>
      <c r="N1515">
        <f t="shared" si="175"/>
        <v>112.47239999999999</v>
      </c>
      <c r="O1515">
        <f t="shared" si="174"/>
        <v>8.001963148292382E-2</v>
      </c>
      <c r="P1515">
        <f t="shared" si="176"/>
        <v>8.891070164769313E-2</v>
      </c>
      <c r="Q1515">
        <f t="shared" si="177"/>
        <v>0.23561335936638678</v>
      </c>
    </row>
    <row r="1516" spans="1:17" x14ac:dyDescent="0.25">
      <c r="A1516" t="s">
        <v>1462</v>
      </c>
      <c r="B1516">
        <v>60</v>
      </c>
      <c r="C1516">
        <v>7.9409999999999998</v>
      </c>
      <c r="D1516" s="1">
        <v>2.2219999999999999E-7</v>
      </c>
      <c r="E1516">
        <v>60</v>
      </c>
      <c r="G1516">
        <v>8</v>
      </c>
      <c r="H1516" t="s">
        <v>12</v>
      </c>
      <c r="I1516">
        <v>7</v>
      </c>
      <c r="J1516" t="s">
        <v>12</v>
      </c>
      <c r="K1516">
        <v>30</v>
      </c>
      <c r="L1516" t="s">
        <v>12</v>
      </c>
      <c r="M1516">
        <v>37</v>
      </c>
      <c r="N1516">
        <f t="shared" si="175"/>
        <v>111.7633</v>
      </c>
      <c r="O1516">
        <f t="shared" si="174"/>
        <v>7.1579847767558755E-2</v>
      </c>
      <c r="P1516">
        <f t="shared" si="176"/>
        <v>6.2632366796613909E-2</v>
      </c>
      <c r="Q1516">
        <f t="shared" si="177"/>
        <v>0.26842442912834535</v>
      </c>
    </row>
    <row r="1517" spans="1:17" x14ac:dyDescent="0.25">
      <c r="A1517" t="s">
        <v>1463</v>
      </c>
      <c r="B1517">
        <v>60</v>
      </c>
      <c r="C1517">
        <v>7.9606000000000003</v>
      </c>
      <c r="D1517" s="1">
        <v>2.9130000000000002E-7</v>
      </c>
      <c r="E1517">
        <v>60</v>
      </c>
      <c r="G1517">
        <v>5</v>
      </c>
      <c r="H1517" t="s">
        <v>12</v>
      </c>
      <c r="I1517">
        <v>19</v>
      </c>
      <c r="J1517" t="s">
        <v>12</v>
      </c>
      <c r="K1517">
        <v>40.5</v>
      </c>
      <c r="L1517" t="s">
        <v>12</v>
      </c>
      <c r="M1517">
        <v>38</v>
      </c>
      <c r="N1517">
        <f t="shared" si="175"/>
        <v>111.05420000000001</v>
      </c>
      <c r="O1517">
        <f t="shared" si="174"/>
        <v>4.5023060811747777E-2</v>
      </c>
      <c r="P1517">
        <f t="shared" si="176"/>
        <v>0.17108763108464153</v>
      </c>
      <c r="Q1517">
        <f t="shared" si="177"/>
        <v>0.36468679257515696</v>
      </c>
    </row>
    <row r="1518" spans="1:17" x14ac:dyDescent="0.25">
      <c r="A1518" t="s">
        <v>1464</v>
      </c>
      <c r="B1518">
        <v>60.9</v>
      </c>
      <c r="C1518">
        <v>7.9816000000000003</v>
      </c>
      <c r="D1518" s="1">
        <v>2.9110000000000001E-7</v>
      </c>
      <c r="E1518">
        <v>60</v>
      </c>
      <c r="G1518">
        <v>8</v>
      </c>
      <c r="H1518" t="s">
        <v>12</v>
      </c>
      <c r="I1518">
        <v>8</v>
      </c>
      <c r="J1518" t="s">
        <v>12</v>
      </c>
      <c r="K1518">
        <v>35</v>
      </c>
      <c r="L1518" t="s">
        <v>12</v>
      </c>
      <c r="M1518">
        <v>39</v>
      </c>
      <c r="N1518">
        <f t="shared" si="175"/>
        <v>110.3451</v>
      </c>
      <c r="O1518">
        <f t="shared" si="174"/>
        <v>7.2499821016066862E-2</v>
      </c>
      <c r="P1518">
        <f t="shared" si="176"/>
        <v>7.2499821016066862E-2</v>
      </c>
      <c r="Q1518">
        <f t="shared" si="177"/>
        <v>0.31718671694529255</v>
      </c>
    </row>
    <row r="1519" spans="1:17" x14ac:dyDescent="0.25">
      <c r="A1519" t="s">
        <v>1465</v>
      </c>
      <c r="B1519">
        <v>60.9</v>
      </c>
      <c r="C1519">
        <v>7.9985999999999997</v>
      </c>
      <c r="D1519" s="1">
        <v>2.4740000000000001E-7</v>
      </c>
      <c r="E1519">
        <v>60</v>
      </c>
      <c r="G1519">
        <v>5</v>
      </c>
      <c r="H1519" t="s">
        <v>12</v>
      </c>
      <c r="I1519">
        <v>11</v>
      </c>
      <c r="J1519" t="s">
        <v>12</v>
      </c>
      <c r="K1519">
        <v>29</v>
      </c>
      <c r="L1519" t="s">
        <v>12</v>
      </c>
      <c r="M1519">
        <v>40</v>
      </c>
      <c r="N1519">
        <f t="shared" si="175"/>
        <v>109.636</v>
      </c>
      <c r="O1519">
        <f t="shared" si="174"/>
        <v>4.5605458061220766E-2</v>
      </c>
      <c r="P1519">
        <f t="shared" si="176"/>
        <v>0.10033200773468569</v>
      </c>
      <c r="Q1519">
        <f t="shared" si="177"/>
        <v>0.26451165675508048</v>
      </c>
    </row>
    <row r="1520" spans="1:17" x14ac:dyDescent="0.25">
      <c r="A1520" t="s">
        <v>1466</v>
      </c>
      <c r="B1520">
        <v>60.9</v>
      </c>
      <c r="C1520">
        <v>8.0200999999999993</v>
      </c>
      <c r="D1520" s="1">
        <v>2.9069999999999998E-7</v>
      </c>
      <c r="E1520">
        <v>60</v>
      </c>
      <c r="G1520">
        <v>7</v>
      </c>
      <c r="H1520" t="s">
        <v>12</v>
      </c>
      <c r="I1520">
        <v>13</v>
      </c>
      <c r="J1520" t="s">
        <v>12</v>
      </c>
      <c r="K1520">
        <v>42</v>
      </c>
      <c r="L1520" t="s">
        <v>12</v>
      </c>
      <c r="M1520">
        <v>41</v>
      </c>
      <c r="N1520">
        <f t="shared" si="175"/>
        <v>108.9269</v>
      </c>
      <c r="O1520">
        <f t="shared" si="174"/>
        <v>6.4263281154609192E-2</v>
      </c>
      <c r="P1520">
        <f t="shared" si="176"/>
        <v>0.11934609357284563</v>
      </c>
      <c r="Q1520">
        <f t="shared" si="177"/>
        <v>0.38557968692765515</v>
      </c>
    </row>
    <row r="1521" spans="1:17" x14ac:dyDescent="0.25">
      <c r="A1521" t="s">
        <v>1467</v>
      </c>
      <c r="B1521">
        <v>60.9</v>
      </c>
      <c r="C1521">
        <v>8.0424000000000007</v>
      </c>
      <c r="D1521" s="1">
        <v>2.9079999999999998E-7</v>
      </c>
      <c r="E1521">
        <v>60</v>
      </c>
      <c r="G1521">
        <v>12</v>
      </c>
      <c r="H1521" t="s">
        <v>12</v>
      </c>
      <c r="I1521">
        <v>9</v>
      </c>
      <c r="J1521" t="s">
        <v>12</v>
      </c>
      <c r="K1521">
        <v>48</v>
      </c>
      <c r="L1521" t="s">
        <v>12</v>
      </c>
      <c r="M1521">
        <v>42</v>
      </c>
      <c r="N1521">
        <f t="shared" si="175"/>
        <v>108.2178</v>
      </c>
      <c r="O1521">
        <f t="shared" si="174"/>
        <v>0.11088748801029036</v>
      </c>
      <c r="P1521">
        <f t="shared" si="176"/>
        <v>8.3165616007717769E-2</v>
      </c>
      <c r="Q1521">
        <f t="shared" si="177"/>
        <v>0.44354995204116143</v>
      </c>
    </row>
    <row r="1522" spans="1:17" x14ac:dyDescent="0.25">
      <c r="A1522" t="s">
        <v>1468</v>
      </c>
      <c r="B1522">
        <v>60.9</v>
      </c>
      <c r="C1522">
        <v>8.0599000000000007</v>
      </c>
      <c r="D1522" s="1">
        <v>2.9040000000000001E-7</v>
      </c>
      <c r="E1522">
        <v>60</v>
      </c>
      <c r="G1522">
        <v>12</v>
      </c>
      <c r="H1522" t="s">
        <v>12</v>
      </c>
      <c r="I1522">
        <v>10.5</v>
      </c>
      <c r="J1522" t="s">
        <v>12</v>
      </c>
      <c r="K1522">
        <v>58</v>
      </c>
      <c r="L1522" t="s">
        <v>12</v>
      </c>
      <c r="M1522">
        <v>43</v>
      </c>
      <c r="N1522">
        <f t="shared" si="175"/>
        <v>107.5087</v>
      </c>
      <c r="O1522">
        <f t="shared" si="174"/>
        <v>0.11161887363534299</v>
      </c>
      <c r="P1522">
        <f t="shared" si="176"/>
        <v>9.7666514430925125E-2</v>
      </c>
      <c r="Q1522">
        <f t="shared" si="177"/>
        <v>0.53949122257082449</v>
      </c>
    </row>
    <row r="1523" spans="1:17" x14ac:dyDescent="0.25">
      <c r="A1523" t="s">
        <v>1469</v>
      </c>
      <c r="B1523">
        <v>60.9</v>
      </c>
      <c r="C1523">
        <v>8.0825999999999993</v>
      </c>
      <c r="D1523" s="1">
        <v>2.22E-7</v>
      </c>
      <c r="E1523">
        <v>60</v>
      </c>
      <c r="G1523">
        <v>5</v>
      </c>
      <c r="H1523" t="s">
        <v>12</v>
      </c>
      <c r="I1523">
        <v>8</v>
      </c>
      <c r="J1523" t="s">
        <v>12</v>
      </c>
      <c r="K1523">
        <v>46</v>
      </c>
      <c r="L1523" t="s">
        <v>12</v>
      </c>
      <c r="M1523">
        <v>44</v>
      </c>
      <c r="N1523">
        <f t="shared" si="175"/>
        <v>106.7996</v>
      </c>
      <c r="O1523">
        <f t="shared" si="174"/>
        <v>4.6816654744025257E-2</v>
      </c>
      <c r="P1523">
        <f t="shared" si="176"/>
        <v>7.4906647590440412E-2</v>
      </c>
      <c r="Q1523">
        <f t="shared" si="177"/>
        <v>0.43071322364503239</v>
      </c>
    </row>
    <row r="1524" spans="1:17" x14ac:dyDescent="0.25">
      <c r="A1524" t="s">
        <v>1470</v>
      </c>
      <c r="B1524">
        <v>60.9</v>
      </c>
      <c r="C1524">
        <v>8.0978999999999992</v>
      </c>
      <c r="D1524" s="1">
        <v>2.8999999999999998E-7</v>
      </c>
      <c r="E1524">
        <v>60</v>
      </c>
      <c r="G1524">
        <v>5</v>
      </c>
      <c r="H1524" t="s">
        <v>12</v>
      </c>
      <c r="I1524">
        <v>6</v>
      </c>
      <c r="J1524" t="s">
        <v>12</v>
      </c>
      <c r="K1524">
        <v>36.5</v>
      </c>
      <c r="L1524" t="s">
        <v>12</v>
      </c>
      <c r="M1524">
        <v>45</v>
      </c>
      <c r="N1524">
        <f t="shared" si="175"/>
        <v>106.09050000000001</v>
      </c>
      <c r="O1524">
        <f t="shared" si="174"/>
        <v>4.7129573335972584E-2</v>
      </c>
      <c r="P1524">
        <f t="shared" si="176"/>
        <v>5.6555488003167106E-2</v>
      </c>
      <c r="Q1524">
        <f t="shared" si="177"/>
        <v>0.34404588535259989</v>
      </c>
    </row>
    <row r="1525" spans="1:17" x14ac:dyDescent="0.25">
      <c r="A1525" t="s">
        <v>1471</v>
      </c>
      <c r="B1525">
        <v>60.9</v>
      </c>
      <c r="C1525">
        <v>8.1231000000000009</v>
      </c>
      <c r="D1525" s="1">
        <v>2.8990000000000002E-7</v>
      </c>
      <c r="E1525">
        <v>60</v>
      </c>
      <c r="G1525">
        <v>6</v>
      </c>
      <c r="H1525" t="s">
        <v>12</v>
      </c>
      <c r="I1525">
        <v>14</v>
      </c>
      <c r="J1525" t="s">
        <v>12</v>
      </c>
      <c r="K1525">
        <v>45.5</v>
      </c>
      <c r="L1525" t="s">
        <v>12</v>
      </c>
      <c r="M1525">
        <v>46</v>
      </c>
      <c r="N1525">
        <f t="shared" si="175"/>
        <v>105.3814</v>
      </c>
      <c r="O1525">
        <f t="shared" si="174"/>
        <v>5.693604374206454E-2</v>
      </c>
      <c r="P1525">
        <f t="shared" si="176"/>
        <v>0.13285076873148394</v>
      </c>
      <c r="Q1525">
        <f t="shared" si="177"/>
        <v>0.43176499837732274</v>
      </c>
    </row>
    <row r="1526" spans="1:17" x14ac:dyDescent="0.25">
      <c r="A1526" t="s">
        <v>1472</v>
      </c>
      <c r="B1526">
        <v>60.9</v>
      </c>
      <c r="C1526">
        <v>8.1396999999999995</v>
      </c>
      <c r="D1526" s="1">
        <v>2.3850000000000002E-7</v>
      </c>
      <c r="E1526">
        <v>60</v>
      </c>
      <c r="G1526">
        <v>8</v>
      </c>
      <c r="H1526" t="s">
        <v>12</v>
      </c>
      <c r="I1526">
        <v>12</v>
      </c>
      <c r="J1526" t="s">
        <v>12</v>
      </c>
      <c r="K1526">
        <v>47</v>
      </c>
      <c r="L1526" t="s">
        <v>12</v>
      </c>
      <c r="M1526">
        <v>47</v>
      </c>
      <c r="N1526">
        <f t="shared" si="175"/>
        <v>104.67230000000001</v>
      </c>
      <c r="O1526">
        <f t="shared" si="174"/>
        <v>7.6429007483355196E-2</v>
      </c>
      <c r="P1526">
        <f t="shared" si="176"/>
        <v>0.11464351122503279</v>
      </c>
      <c r="Q1526">
        <f t="shared" si="177"/>
        <v>0.44902041896471173</v>
      </c>
    </row>
    <row r="1527" spans="1:17" x14ac:dyDescent="0.25">
      <c r="A1527" t="s">
        <v>1473</v>
      </c>
      <c r="B1527">
        <v>60.9</v>
      </c>
      <c r="C1527">
        <v>8.1595999999999993</v>
      </c>
      <c r="D1527" s="1">
        <v>2.896E-7</v>
      </c>
      <c r="E1527">
        <v>60</v>
      </c>
      <c r="G1527">
        <v>8</v>
      </c>
      <c r="H1527" t="s">
        <v>12</v>
      </c>
      <c r="I1527">
        <v>16</v>
      </c>
      <c r="J1527" t="s">
        <v>12</v>
      </c>
      <c r="K1527">
        <v>58.5</v>
      </c>
      <c r="L1527" t="s">
        <v>12</v>
      </c>
      <c r="M1527">
        <v>48</v>
      </c>
      <c r="N1527">
        <f t="shared" si="175"/>
        <v>103.9632</v>
      </c>
      <c r="O1527">
        <f t="shared" si="174"/>
        <v>7.6950305492712812E-2</v>
      </c>
      <c r="P1527">
        <f t="shared" si="176"/>
        <v>0.15390061098542562</v>
      </c>
      <c r="Q1527">
        <f t="shared" si="177"/>
        <v>0.56269910891546238</v>
      </c>
    </row>
    <row r="1528" spans="1:17" x14ac:dyDescent="0.25">
      <c r="A1528" t="s">
        <v>1474</v>
      </c>
      <c r="B1528">
        <v>60.9</v>
      </c>
      <c r="C1528">
        <v>8.1801999999999992</v>
      </c>
      <c r="D1528" s="1">
        <v>2.8949999999999999E-7</v>
      </c>
      <c r="E1528">
        <v>60</v>
      </c>
      <c r="G1528">
        <v>9</v>
      </c>
      <c r="H1528" t="s">
        <v>12</v>
      </c>
      <c r="I1528">
        <v>17</v>
      </c>
      <c r="J1528" t="s">
        <v>12</v>
      </c>
      <c r="K1528">
        <v>57</v>
      </c>
      <c r="L1528" t="s">
        <v>12</v>
      </c>
      <c r="M1528">
        <v>49</v>
      </c>
      <c r="N1528">
        <f t="shared" si="175"/>
        <v>103.25409999999999</v>
      </c>
      <c r="O1528">
        <f t="shared" si="174"/>
        <v>8.7163608999545783E-2</v>
      </c>
      <c r="P1528">
        <f t="shared" si="176"/>
        <v>0.1646423725546976</v>
      </c>
      <c r="Q1528">
        <f t="shared" si="177"/>
        <v>0.55203619033045659</v>
      </c>
    </row>
    <row r="1529" spans="1:17" x14ac:dyDescent="0.25">
      <c r="A1529" t="s">
        <v>1475</v>
      </c>
      <c r="B1529">
        <v>60.9</v>
      </c>
      <c r="C1529">
        <v>8.1987000000000005</v>
      </c>
      <c r="D1529" s="1">
        <v>2.6059999999999999E-7</v>
      </c>
      <c r="E1529">
        <v>60</v>
      </c>
      <c r="G1529">
        <v>11</v>
      </c>
      <c r="H1529" t="s">
        <v>12</v>
      </c>
      <c r="I1529">
        <v>11.5</v>
      </c>
      <c r="J1529" t="s">
        <v>12</v>
      </c>
      <c r="K1529">
        <v>57.5</v>
      </c>
      <c r="L1529" t="s">
        <v>12</v>
      </c>
      <c r="M1529">
        <v>50</v>
      </c>
      <c r="N1529">
        <f t="shared" si="175"/>
        <v>102.545</v>
      </c>
      <c r="O1529">
        <f t="shared" si="174"/>
        <v>0.107269979033595</v>
      </c>
      <c r="P1529">
        <f t="shared" si="176"/>
        <v>0.11214588717148569</v>
      </c>
      <c r="Q1529">
        <f t="shared" si="177"/>
        <v>0.5607294358574284</v>
      </c>
    </row>
    <row r="1530" spans="1:17" x14ac:dyDescent="0.25">
      <c r="A1530" t="s">
        <v>1476</v>
      </c>
      <c r="B1530">
        <v>60.9</v>
      </c>
      <c r="C1530">
        <v>8.2180999999999997</v>
      </c>
      <c r="D1530" s="1">
        <v>2.8389999999999999E-7</v>
      </c>
      <c r="E1530">
        <v>60</v>
      </c>
      <c r="G1530">
        <v>11</v>
      </c>
      <c r="H1530" t="s">
        <v>12</v>
      </c>
      <c r="I1530">
        <v>7</v>
      </c>
      <c r="J1530" t="s">
        <v>12</v>
      </c>
      <c r="K1530">
        <v>51</v>
      </c>
      <c r="L1530" t="s">
        <v>12</v>
      </c>
      <c r="M1530">
        <v>51</v>
      </c>
      <c r="N1530">
        <f t="shared" si="175"/>
        <v>101.83590000000001</v>
      </c>
      <c r="O1530">
        <f t="shared" si="174"/>
        <v>0.10801691741321086</v>
      </c>
      <c r="P1530">
        <f t="shared" si="176"/>
        <v>6.8738038353861455E-2</v>
      </c>
      <c r="Q1530">
        <f t="shared" si="177"/>
        <v>0.50080570800670487</v>
      </c>
    </row>
    <row r="1531" spans="1:17" x14ac:dyDescent="0.25">
      <c r="A1531" t="s">
        <v>1477</v>
      </c>
      <c r="B1531">
        <v>60.9</v>
      </c>
      <c r="C1531">
        <v>8.2408000000000001</v>
      </c>
      <c r="D1531" s="1">
        <v>2.378E-7</v>
      </c>
      <c r="E1531">
        <v>60</v>
      </c>
      <c r="G1531">
        <v>10</v>
      </c>
      <c r="H1531" t="s">
        <v>12</v>
      </c>
      <c r="I1531">
        <v>21</v>
      </c>
      <c r="J1531" t="s">
        <v>12</v>
      </c>
      <c r="K1531">
        <v>70</v>
      </c>
      <c r="L1531" t="s">
        <v>12</v>
      </c>
      <c r="M1531">
        <v>52</v>
      </c>
      <c r="N1531">
        <f t="shared" si="175"/>
        <v>101.1268</v>
      </c>
      <c r="O1531">
        <f t="shared" si="174"/>
        <v>9.8885755309176204E-2</v>
      </c>
      <c r="P1531">
        <f t="shared" si="176"/>
        <v>0.20766008614927001</v>
      </c>
      <c r="Q1531">
        <f t="shared" si="177"/>
        <v>0.69220028716423343</v>
      </c>
    </row>
    <row r="1532" spans="1:17" x14ac:dyDescent="0.25">
      <c r="A1532" t="s">
        <v>1478</v>
      </c>
      <c r="B1532">
        <v>60.9</v>
      </c>
      <c r="C1532">
        <v>8.2589000000000006</v>
      </c>
      <c r="D1532" s="1">
        <v>2.5680000000000002E-7</v>
      </c>
      <c r="E1532">
        <v>60</v>
      </c>
      <c r="G1532">
        <v>12</v>
      </c>
      <c r="H1532" t="s">
        <v>12</v>
      </c>
      <c r="I1532">
        <v>15</v>
      </c>
      <c r="J1532" t="s">
        <v>12</v>
      </c>
      <c r="K1532">
        <v>61</v>
      </c>
      <c r="L1532" t="s">
        <v>12</v>
      </c>
      <c r="M1532">
        <v>53</v>
      </c>
      <c r="N1532">
        <f t="shared" si="175"/>
        <v>100.4177</v>
      </c>
      <c r="O1532">
        <f t="shared" si="174"/>
        <v>0.11950084497055799</v>
      </c>
      <c r="P1532">
        <f t="shared" si="176"/>
        <v>0.14937605621319747</v>
      </c>
      <c r="Q1532">
        <f t="shared" si="177"/>
        <v>0.6074626286003364</v>
      </c>
    </row>
    <row r="1533" spans="1:17" x14ac:dyDescent="0.25">
      <c r="A1533" t="s">
        <v>1479</v>
      </c>
      <c r="B1533">
        <v>60.9</v>
      </c>
      <c r="C1533">
        <v>8.2787000000000006</v>
      </c>
      <c r="D1533" s="1">
        <v>2.889E-7</v>
      </c>
      <c r="E1533">
        <v>60</v>
      </c>
      <c r="G1533">
        <v>12</v>
      </c>
      <c r="H1533" t="s">
        <v>12</v>
      </c>
      <c r="I1533">
        <v>13</v>
      </c>
      <c r="J1533" t="s">
        <v>12</v>
      </c>
      <c r="K1533">
        <v>59.5</v>
      </c>
      <c r="L1533" t="s">
        <v>12</v>
      </c>
      <c r="M1533">
        <v>54</v>
      </c>
      <c r="N1533">
        <f t="shared" si="175"/>
        <v>99.708600000000004</v>
      </c>
      <c r="O1533">
        <f t="shared" si="174"/>
        <v>0.1203507019454691</v>
      </c>
      <c r="P1533">
        <f t="shared" si="176"/>
        <v>0.13037992710759153</v>
      </c>
      <c r="Q1533">
        <f t="shared" si="177"/>
        <v>0.59673889714628425</v>
      </c>
    </row>
    <row r="1534" spans="1:17" x14ac:dyDescent="0.25">
      <c r="A1534" t="s">
        <v>1480</v>
      </c>
      <c r="B1534">
        <v>60.9</v>
      </c>
      <c r="C1534">
        <v>8.3010000000000002</v>
      </c>
      <c r="D1534" s="1">
        <v>2.8869999999999998E-7</v>
      </c>
      <c r="E1534">
        <v>60</v>
      </c>
      <c r="G1534">
        <v>6</v>
      </c>
      <c r="H1534" t="s">
        <v>12</v>
      </c>
      <c r="I1534">
        <v>22</v>
      </c>
      <c r="J1534" t="s">
        <v>12</v>
      </c>
      <c r="K1534">
        <v>72</v>
      </c>
      <c r="L1534" t="s">
        <v>12</v>
      </c>
      <c r="M1534">
        <v>55</v>
      </c>
      <c r="N1534">
        <f t="shared" si="175"/>
        <v>98.999500000000012</v>
      </c>
      <c r="O1534">
        <f t="shared" si="174"/>
        <v>6.0606366698821704E-2</v>
      </c>
      <c r="P1534">
        <f t="shared" si="176"/>
        <v>0.22222334456234624</v>
      </c>
      <c r="Q1534">
        <f t="shared" si="177"/>
        <v>0.7272764003858605</v>
      </c>
    </row>
    <row r="1580" spans="1:17" x14ac:dyDescent="0.25">
      <c r="A1580" t="s">
        <v>1481</v>
      </c>
      <c r="B1580">
        <v>60.9</v>
      </c>
      <c r="C1580">
        <v>7.2018000000000004</v>
      </c>
      <c r="D1580" s="1">
        <v>2.882E-7</v>
      </c>
      <c r="E1580">
        <v>60</v>
      </c>
      <c r="G1580">
        <v>0</v>
      </c>
      <c r="H1580" t="s">
        <v>12</v>
      </c>
      <c r="I1580">
        <v>0</v>
      </c>
      <c r="J1580" t="s">
        <v>12</v>
      </c>
      <c r="K1580">
        <v>1</v>
      </c>
      <c r="L1580" t="s">
        <v>12</v>
      </c>
      <c r="M1580">
        <v>0</v>
      </c>
      <c r="N1580">
        <f>0.0273*M1580+99</f>
        <v>99</v>
      </c>
      <c r="O1580">
        <f t="shared" ref="O1580:O1635" si="178">G1580/N1580</f>
        <v>0</v>
      </c>
      <c r="P1580">
        <f>I1580/N1580</f>
        <v>0</v>
      </c>
      <c r="Q1580">
        <f>K1580/N1580</f>
        <v>1.0101010101010102E-2</v>
      </c>
    </row>
    <row r="1581" spans="1:17" x14ac:dyDescent="0.25">
      <c r="A1581" t="s">
        <v>1482</v>
      </c>
      <c r="B1581">
        <v>60.9</v>
      </c>
      <c r="C1581">
        <v>7.2203999999999997</v>
      </c>
      <c r="D1581" s="1">
        <v>2.297E-7</v>
      </c>
      <c r="E1581">
        <v>60</v>
      </c>
      <c r="G1581">
        <v>0</v>
      </c>
      <c r="H1581" t="s">
        <v>12</v>
      </c>
      <c r="I1581">
        <v>0</v>
      </c>
      <c r="J1581" t="s">
        <v>12</v>
      </c>
      <c r="K1581">
        <v>1</v>
      </c>
      <c r="L1581" t="s">
        <v>12</v>
      </c>
      <c r="M1581">
        <v>1</v>
      </c>
      <c r="N1581">
        <f t="shared" ref="N1581:N1635" si="179">0.0273*M1581+99</f>
        <v>99.027299999999997</v>
      </c>
      <c r="O1581">
        <f t="shared" si="178"/>
        <v>0</v>
      </c>
      <c r="P1581">
        <f t="shared" ref="P1581:P1635" si="180">I1581/N1581</f>
        <v>0</v>
      </c>
      <c r="Q1581">
        <f t="shared" ref="Q1581:Q1635" si="181">K1581/N1581</f>
        <v>1.0098225438843632E-2</v>
      </c>
    </row>
    <row r="1582" spans="1:17" x14ac:dyDescent="0.25">
      <c r="A1582" t="s">
        <v>1483</v>
      </c>
      <c r="B1582">
        <v>60</v>
      </c>
      <c r="C1582">
        <v>7.2417999999999996</v>
      </c>
      <c r="D1582" s="1">
        <v>2.5779999999999999E-7</v>
      </c>
      <c r="E1582">
        <v>60</v>
      </c>
      <c r="G1582">
        <v>1</v>
      </c>
      <c r="H1582" t="s">
        <v>12</v>
      </c>
      <c r="I1582">
        <v>0</v>
      </c>
      <c r="J1582" t="s">
        <v>12</v>
      </c>
      <c r="K1582">
        <v>2</v>
      </c>
      <c r="L1582" t="s">
        <v>12</v>
      </c>
      <c r="M1582">
        <v>2</v>
      </c>
      <c r="N1582">
        <f t="shared" si="179"/>
        <v>99.054599999999994</v>
      </c>
      <c r="O1582">
        <f t="shared" si="178"/>
        <v>1.0095442311614E-2</v>
      </c>
      <c r="P1582">
        <f t="shared" si="180"/>
        <v>0</v>
      </c>
      <c r="Q1582">
        <f t="shared" si="181"/>
        <v>2.0190884623228E-2</v>
      </c>
    </row>
    <row r="1583" spans="1:17" x14ac:dyDescent="0.25">
      <c r="A1583" t="s">
        <v>1484</v>
      </c>
      <c r="B1583">
        <v>60.9</v>
      </c>
      <c r="C1583">
        <v>7.2603999999999997</v>
      </c>
      <c r="D1583" s="1">
        <v>2.033E-7</v>
      </c>
      <c r="E1583">
        <v>60</v>
      </c>
      <c r="G1583">
        <v>0</v>
      </c>
      <c r="H1583" t="s">
        <v>12</v>
      </c>
      <c r="I1583">
        <v>1</v>
      </c>
      <c r="J1583" t="s">
        <v>12</v>
      </c>
      <c r="K1583">
        <v>1</v>
      </c>
      <c r="L1583" t="s">
        <v>12</v>
      </c>
      <c r="M1583">
        <v>3</v>
      </c>
      <c r="N1583">
        <f t="shared" si="179"/>
        <v>99.081900000000005</v>
      </c>
      <c r="O1583">
        <f t="shared" si="178"/>
        <v>0</v>
      </c>
      <c r="P1583">
        <f t="shared" si="180"/>
        <v>1.0092660718052439E-2</v>
      </c>
      <c r="Q1583">
        <f t="shared" si="181"/>
        <v>1.0092660718052439E-2</v>
      </c>
    </row>
    <row r="1584" spans="1:17" x14ac:dyDescent="0.25">
      <c r="A1584" t="s">
        <v>1485</v>
      </c>
      <c r="B1584">
        <v>60.9</v>
      </c>
      <c r="C1584">
        <v>7.2816000000000001</v>
      </c>
      <c r="D1584" s="1">
        <v>2.8789999999999998E-7</v>
      </c>
      <c r="E1584">
        <v>60</v>
      </c>
      <c r="G1584">
        <v>1</v>
      </c>
      <c r="H1584" t="s">
        <v>12</v>
      </c>
      <c r="I1584">
        <v>1</v>
      </c>
      <c r="J1584" t="s">
        <v>12</v>
      </c>
      <c r="K1584">
        <v>2</v>
      </c>
      <c r="L1584" t="s">
        <v>12</v>
      </c>
      <c r="M1584">
        <v>4</v>
      </c>
      <c r="N1584">
        <f t="shared" si="179"/>
        <v>99.109200000000001</v>
      </c>
      <c r="O1584">
        <f t="shared" si="178"/>
        <v>1.008988065689159E-2</v>
      </c>
      <c r="P1584">
        <f t="shared" si="180"/>
        <v>1.008988065689159E-2</v>
      </c>
      <c r="Q1584">
        <f t="shared" si="181"/>
        <v>2.0179761313783181E-2</v>
      </c>
    </row>
    <row r="1585" spans="1:17" x14ac:dyDescent="0.25">
      <c r="A1585" t="s">
        <v>1486</v>
      </c>
      <c r="B1585">
        <v>60.9</v>
      </c>
      <c r="C1585">
        <v>7.3006000000000002</v>
      </c>
      <c r="D1585" s="1">
        <v>2.875E-7</v>
      </c>
      <c r="E1585">
        <v>60</v>
      </c>
      <c r="G1585">
        <v>0</v>
      </c>
      <c r="H1585" t="s">
        <v>12</v>
      </c>
      <c r="I1585">
        <v>0</v>
      </c>
      <c r="J1585" t="s">
        <v>12</v>
      </c>
      <c r="K1585">
        <v>1</v>
      </c>
      <c r="L1585" t="s">
        <v>12</v>
      </c>
      <c r="M1585">
        <v>5</v>
      </c>
      <c r="N1585">
        <f t="shared" si="179"/>
        <v>99.136499999999998</v>
      </c>
      <c r="O1585">
        <f t="shared" si="178"/>
        <v>0</v>
      </c>
      <c r="P1585">
        <f t="shared" si="180"/>
        <v>0</v>
      </c>
      <c r="Q1585">
        <f t="shared" si="181"/>
        <v>1.0087102126865484E-2</v>
      </c>
    </row>
    <row r="1586" spans="1:17" x14ac:dyDescent="0.25">
      <c r="A1586" t="s">
        <v>1487</v>
      </c>
      <c r="B1586">
        <v>60.9</v>
      </c>
      <c r="C1586">
        <v>7.3204000000000002</v>
      </c>
      <c r="D1586" s="1">
        <v>2.198E-7</v>
      </c>
      <c r="E1586">
        <v>60</v>
      </c>
      <c r="G1586">
        <v>0</v>
      </c>
      <c r="H1586" t="s">
        <v>12</v>
      </c>
      <c r="I1586">
        <v>3</v>
      </c>
      <c r="J1586" t="s">
        <v>12</v>
      </c>
      <c r="K1586">
        <v>5</v>
      </c>
      <c r="L1586" t="s">
        <v>12</v>
      </c>
      <c r="M1586">
        <v>6</v>
      </c>
      <c r="N1586">
        <f t="shared" si="179"/>
        <v>99.163799999999995</v>
      </c>
      <c r="O1586">
        <f t="shared" si="178"/>
        <v>0</v>
      </c>
      <c r="P1586">
        <f t="shared" si="180"/>
        <v>3.0252975380128638E-2</v>
      </c>
      <c r="Q1586">
        <f t="shared" si="181"/>
        <v>5.0421625633547726E-2</v>
      </c>
    </row>
    <row r="1587" spans="1:17" x14ac:dyDescent="0.25">
      <c r="A1587" t="s">
        <v>1488</v>
      </c>
      <c r="B1587">
        <v>60.9</v>
      </c>
      <c r="C1587">
        <v>7.3392999999999997</v>
      </c>
      <c r="D1587" s="1">
        <v>2.8760000000000001E-7</v>
      </c>
      <c r="E1587">
        <v>60</v>
      </c>
      <c r="G1587">
        <v>0</v>
      </c>
      <c r="H1587" t="s">
        <v>12</v>
      </c>
      <c r="I1587">
        <v>0</v>
      </c>
      <c r="J1587" t="s">
        <v>12</v>
      </c>
      <c r="K1587">
        <v>1</v>
      </c>
      <c r="L1587" t="s">
        <v>12</v>
      </c>
      <c r="M1587">
        <v>7</v>
      </c>
      <c r="N1587">
        <f t="shared" si="179"/>
        <v>99.191100000000006</v>
      </c>
      <c r="O1587">
        <f t="shared" si="178"/>
        <v>0</v>
      </c>
      <c r="P1587">
        <f t="shared" si="180"/>
        <v>0</v>
      </c>
      <c r="Q1587">
        <f t="shared" si="181"/>
        <v>1.0081549655160593E-2</v>
      </c>
    </row>
    <row r="1588" spans="1:17" x14ac:dyDescent="0.25">
      <c r="A1588" t="s">
        <v>1489</v>
      </c>
      <c r="B1588">
        <v>60.9</v>
      </c>
      <c r="C1588">
        <v>7.3601999999999999</v>
      </c>
      <c r="D1588" s="1">
        <v>1.9880000000000001E-7</v>
      </c>
      <c r="E1588">
        <v>60</v>
      </c>
      <c r="G1588">
        <v>2</v>
      </c>
      <c r="H1588" t="s">
        <v>12</v>
      </c>
      <c r="I1588">
        <v>0</v>
      </c>
      <c r="J1588" t="s">
        <v>12</v>
      </c>
      <c r="K1588">
        <v>2</v>
      </c>
      <c r="L1588" t="s">
        <v>12</v>
      </c>
      <c r="M1588">
        <v>8</v>
      </c>
      <c r="N1588">
        <f t="shared" si="179"/>
        <v>99.218400000000003</v>
      </c>
      <c r="O1588">
        <f t="shared" si="178"/>
        <v>2.0157551421913677E-2</v>
      </c>
      <c r="P1588">
        <f t="shared" si="180"/>
        <v>0</v>
      </c>
      <c r="Q1588">
        <f t="shared" si="181"/>
        <v>2.0157551421913677E-2</v>
      </c>
    </row>
    <row r="1589" spans="1:17" x14ac:dyDescent="0.25">
      <c r="A1589" t="s">
        <v>1490</v>
      </c>
      <c r="B1589">
        <v>60.9</v>
      </c>
      <c r="C1589">
        <v>7.3789999999999996</v>
      </c>
      <c r="D1589" s="1">
        <v>2.8659999999999999E-7</v>
      </c>
      <c r="E1589">
        <v>60</v>
      </c>
      <c r="G1589">
        <v>0</v>
      </c>
      <c r="H1589" t="s">
        <v>12</v>
      </c>
      <c r="I1589">
        <v>0</v>
      </c>
      <c r="J1589" t="s">
        <v>12</v>
      </c>
      <c r="K1589">
        <v>3</v>
      </c>
      <c r="L1589" t="s">
        <v>12</v>
      </c>
      <c r="M1589">
        <v>9</v>
      </c>
      <c r="N1589">
        <f t="shared" si="179"/>
        <v>99.245699999999999</v>
      </c>
      <c r="O1589">
        <f t="shared" si="178"/>
        <v>0</v>
      </c>
      <c r="P1589">
        <f t="shared" si="180"/>
        <v>0</v>
      </c>
      <c r="Q1589">
        <f t="shared" si="181"/>
        <v>3.022800987851363E-2</v>
      </c>
    </row>
    <row r="1590" spans="1:17" x14ac:dyDescent="0.25">
      <c r="A1590" t="s">
        <v>1491</v>
      </c>
      <c r="B1590">
        <v>60.9</v>
      </c>
      <c r="C1590">
        <v>7.4015000000000004</v>
      </c>
      <c r="D1590" s="1">
        <v>2.861E-7</v>
      </c>
      <c r="E1590">
        <v>60</v>
      </c>
      <c r="G1590">
        <v>0</v>
      </c>
      <c r="H1590" t="s">
        <v>12</v>
      </c>
      <c r="I1590">
        <v>0</v>
      </c>
      <c r="J1590" t="s">
        <v>12</v>
      </c>
      <c r="K1590">
        <v>1</v>
      </c>
      <c r="L1590" t="s">
        <v>12</v>
      </c>
      <c r="M1590">
        <v>10</v>
      </c>
      <c r="N1590">
        <f t="shared" si="179"/>
        <v>99.272999999999996</v>
      </c>
      <c r="O1590">
        <f t="shared" si="178"/>
        <v>0</v>
      </c>
      <c r="P1590">
        <f t="shared" si="180"/>
        <v>0</v>
      </c>
      <c r="Q1590">
        <f t="shared" si="181"/>
        <v>1.007323239954469E-2</v>
      </c>
    </row>
    <row r="1591" spans="1:17" x14ac:dyDescent="0.25">
      <c r="A1591" t="s">
        <v>1492</v>
      </c>
      <c r="B1591">
        <v>60.9</v>
      </c>
      <c r="C1591">
        <v>7.4202000000000004</v>
      </c>
      <c r="D1591" s="1">
        <v>2.7000000000000001E-7</v>
      </c>
      <c r="E1591">
        <v>60</v>
      </c>
      <c r="G1591">
        <v>3</v>
      </c>
      <c r="H1591" t="s">
        <v>12</v>
      </c>
      <c r="I1591">
        <v>1</v>
      </c>
      <c r="J1591" t="s">
        <v>12</v>
      </c>
      <c r="K1591">
        <v>6</v>
      </c>
      <c r="L1591" t="s">
        <v>12</v>
      </c>
      <c r="M1591">
        <v>11</v>
      </c>
      <c r="N1591">
        <f t="shared" si="179"/>
        <v>99.300299999999993</v>
      </c>
      <c r="O1591">
        <f t="shared" si="178"/>
        <v>3.0211389089458945E-2</v>
      </c>
      <c r="P1591">
        <f t="shared" si="180"/>
        <v>1.0070463029819648E-2</v>
      </c>
      <c r="Q1591">
        <f t="shared" si="181"/>
        <v>6.0422778178917891E-2</v>
      </c>
    </row>
    <row r="1592" spans="1:17" x14ac:dyDescent="0.25">
      <c r="A1592" t="s">
        <v>1493</v>
      </c>
      <c r="B1592">
        <v>60.9</v>
      </c>
      <c r="C1592">
        <v>7.4394</v>
      </c>
      <c r="D1592" s="1">
        <v>2.466E-7</v>
      </c>
      <c r="E1592">
        <v>60</v>
      </c>
      <c r="G1592">
        <v>2</v>
      </c>
      <c r="H1592" t="s">
        <v>12</v>
      </c>
      <c r="I1592">
        <v>1</v>
      </c>
      <c r="J1592" t="s">
        <v>12</v>
      </c>
      <c r="K1592">
        <v>4</v>
      </c>
      <c r="L1592" t="s">
        <v>12</v>
      </c>
      <c r="M1592">
        <v>12</v>
      </c>
      <c r="N1592">
        <f t="shared" si="179"/>
        <v>99.327600000000004</v>
      </c>
      <c r="O1592">
        <f t="shared" si="178"/>
        <v>2.0135390364813002E-2</v>
      </c>
      <c r="P1592">
        <f t="shared" si="180"/>
        <v>1.0067695182406501E-2</v>
      </c>
      <c r="Q1592">
        <f t="shared" si="181"/>
        <v>4.0270780729626005E-2</v>
      </c>
    </row>
    <row r="1593" spans="1:17" x14ac:dyDescent="0.25">
      <c r="A1593" t="s">
        <v>1494</v>
      </c>
      <c r="B1593">
        <v>60.9</v>
      </c>
      <c r="C1593">
        <v>7.4581</v>
      </c>
      <c r="D1593" s="1">
        <v>2.8669999999999999E-7</v>
      </c>
      <c r="E1593">
        <v>60</v>
      </c>
      <c r="G1593">
        <v>1</v>
      </c>
      <c r="H1593" t="s">
        <v>12</v>
      </c>
      <c r="I1593">
        <v>2</v>
      </c>
      <c r="J1593" t="s">
        <v>12</v>
      </c>
      <c r="K1593">
        <v>6</v>
      </c>
      <c r="L1593" t="s">
        <v>12</v>
      </c>
      <c r="M1593">
        <v>13</v>
      </c>
      <c r="N1593">
        <f t="shared" si="179"/>
        <v>99.354900000000001</v>
      </c>
      <c r="O1593">
        <f t="shared" si="178"/>
        <v>1.0064928856050381E-2</v>
      </c>
      <c r="P1593">
        <f t="shared" si="180"/>
        <v>2.0129857712100761E-2</v>
      </c>
      <c r="Q1593">
        <f t="shared" si="181"/>
        <v>6.0389573136302284E-2</v>
      </c>
    </row>
    <row r="1594" spans="1:17" x14ac:dyDescent="0.25">
      <c r="A1594" t="s">
        <v>1495</v>
      </c>
      <c r="B1594">
        <v>60.9</v>
      </c>
      <c r="C1594">
        <v>7.4798999999999998</v>
      </c>
      <c r="D1594" s="1">
        <v>2.5470000000000002E-7</v>
      </c>
      <c r="E1594">
        <v>60</v>
      </c>
      <c r="G1594">
        <v>0</v>
      </c>
      <c r="H1594" t="s">
        <v>12</v>
      </c>
      <c r="I1594">
        <v>2</v>
      </c>
      <c r="J1594" t="s">
        <v>12</v>
      </c>
      <c r="K1594">
        <v>4</v>
      </c>
      <c r="L1594" t="s">
        <v>12</v>
      </c>
      <c r="M1594">
        <v>14</v>
      </c>
      <c r="N1594">
        <f t="shared" si="179"/>
        <v>99.382199999999997</v>
      </c>
      <c r="O1594">
        <f t="shared" si="178"/>
        <v>0</v>
      </c>
      <c r="P1594">
        <f t="shared" si="180"/>
        <v>2.0124328098995597E-2</v>
      </c>
      <c r="Q1594">
        <f t="shared" si="181"/>
        <v>4.0248656197991194E-2</v>
      </c>
    </row>
    <row r="1595" spans="1:17" x14ac:dyDescent="0.25">
      <c r="A1595" t="s">
        <v>1496</v>
      </c>
      <c r="B1595">
        <v>60</v>
      </c>
      <c r="C1595">
        <v>7.4996999999999998</v>
      </c>
      <c r="D1595" s="1">
        <v>2.4419999999999998E-7</v>
      </c>
      <c r="E1595">
        <v>60</v>
      </c>
      <c r="G1595">
        <v>0</v>
      </c>
      <c r="H1595" t="s">
        <v>12</v>
      </c>
      <c r="I1595">
        <v>4</v>
      </c>
      <c r="J1595" t="s">
        <v>12</v>
      </c>
      <c r="K1595">
        <v>5</v>
      </c>
      <c r="L1595" t="s">
        <v>12</v>
      </c>
      <c r="M1595">
        <v>15</v>
      </c>
      <c r="N1595">
        <f t="shared" si="179"/>
        <v>99.409499999999994</v>
      </c>
      <c r="O1595">
        <f t="shared" si="178"/>
        <v>0</v>
      </c>
      <c r="P1595">
        <f t="shared" si="180"/>
        <v>4.0237603045986552E-2</v>
      </c>
      <c r="Q1595">
        <f t="shared" si="181"/>
        <v>5.0297003807483191E-2</v>
      </c>
    </row>
    <row r="1596" spans="1:17" x14ac:dyDescent="0.25">
      <c r="A1596" t="s">
        <v>1497</v>
      </c>
      <c r="B1596">
        <v>60.9</v>
      </c>
      <c r="C1596">
        <v>7.5198999999999998</v>
      </c>
      <c r="D1596" s="1">
        <v>2.8630000000000002E-7</v>
      </c>
      <c r="E1596">
        <v>60</v>
      </c>
      <c r="G1596">
        <v>4</v>
      </c>
      <c r="H1596" t="s">
        <v>12</v>
      </c>
      <c r="I1596">
        <v>2</v>
      </c>
      <c r="J1596" t="s">
        <v>12</v>
      </c>
      <c r="K1596">
        <v>10</v>
      </c>
      <c r="L1596" t="s">
        <v>12</v>
      </c>
      <c r="M1596">
        <v>16</v>
      </c>
      <c r="N1596">
        <f t="shared" si="179"/>
        <v>99.436800000000005</v>
      </c>
      <c r="O1596">
        <f t="shared" si="178"/>
        <v>4.0226555963184654E-2</v>
      </c>
      <c r="P1596">
        <f t="shared" si="180"/>
        <v>2.0113277981592327E-2</v>
      </c>
      <c r="Q1596">
        <f t="shared" si="181"/>
        <v>0.10056638990796163</v>
      </c>
    </row>
    <row r="1597" spans="1:17" x14ac:dyDescent="0.25">
      <c r="A1597" t="s">
        <v>1498</v>
      </c>
      <c r="B1597">
        <v>60.9</v>
      </c>
      <c r="C1597">
        <v>7.5404</v>
      </c>
      <c r="D1597" s="1">
        <v>2.1199999999999999E-7</v>
      </c>
      <c r="E1597">
        <v>60</v>
      </c>
      <c r="G1597">
        <v>0</v>
      </c>
      <c r="H1597" t="s">
        <v>12</v>
      </c>
      <c r="I1597">
        <v>3</v>
      </c>
      <c r="J1597" t="s">
        <v>12</v>
      </c>
      <c r="K1597">
        <v>7</v>
      </c>
      <c r="L1597" t="s">
        <v>12</v>
      </c>
      <c r="M1597">
        <v>17</v>
      </c>
      <c r="N1597">
        <f t="shared" si="179"/>
        <v>99.464100000000002</v>
      </c>
      <c r="O1597">
        <f t="shared" si="178"/>
        <v>0</v>
      </c>
      <c r="P1597">
        <f t="shared" si="180"/>
        <v>3.0161636208441034E-2</v>
      </c>
      <c r="Q1597">
        <f t="shared" si="181"/>
        <v>7.0377151153029088E-2</v>
      </c>
    </row>
    <row r="1598" spans="1:17" x14ac:dyDescent="0.25">
      <c r="A1598" t="s">
        <v>1499</v>
      </c>
      <c r="B1598">
        <v>60.9</v>
      </c>
      <c r="C1598">
        <v>7.5618999999999996</v>
      </c>
      <c r="D1598" s="1">
        <v>2.7990000000000001E-7</v>
      </c>
      <c r="E1598">
        <v>60</v>
      </c>
      <c r="G1598">
        <v>1</v>
      </c>
      <c r="H1598" t="s">
        <v>12</v>
      </c>
      <c r="I1598">
        <v>5</v>
      </c>
      <c r="J1598" t="s">
        <v>12</v>
      </c>
      <c r="K1598">
        <v>14</v>
      </c>
      <c r="L1598" t="s">
        <v>12</v>
      </c>
      <c r="M1598">
        <v>18</v>
      </c>
      <c r="N1598">
        <f t="shared" si="179"/>
        <v>99.491399999999999</v>
      </c>
      <c r="O1598">
        <f t="shared" si="178"/>
        <v>1.0051119996301188E-2</v>
      </c>
      <c r="P1598">
        <f t="shared" si="180"/>
        <v>5.0255599981505937E-2</v>
      </c>
      <c r="Q1598">
        <f t="shared" si="181"/>
        <v>0.14071567994821663</v>
      </c>
    </row>
    <row r="1599" spans="1:17" x14ac:dyDescent="0.25">
      <c r="A1599" t="s">
        <v>1500</v>
      </c>
      <c r="B1599">
        <v>60.9</v>
      </c>
      <c r="C1599">
        <v>7.5803000000000003</v>
      </c>
      <c r="D1599" s="1">
        <v>2.2079999999999999E-7</v>
      </c>
      <c r="E1599">
        <v>60</v>
      </c>
      <c r="G1599">
        <v>0</v>
      </c>
      <c r="H1599" t="s">
        <v>12</v>
      </c>
      <c r="I1599">
        <v>2</v>
      </c>
      <c r="J1599" t="s">
        <v>12</v>
      </c>
      <c r="K1599">
        <v>8.5</v>
      </c>
      <c r="L1599" t="s">
        <v>12</v>
      </c>
      <c r="M1599">
        <v>19</v>
      </c>
      <c r="N1599">
        <f t="shared" si="179"/>
        <v>99.518699999999995</v>
      </c>
      <c r="O1599">
        <f t="shared" si="178"/>
        <v>0</v>
      </c>
      <c r="P1599">
        <f t="shared" si="180"/>
        <v>2.0096725540024136E-2</v>
      </c>
      <c r="Q1599">
        <f t="shared" si="181"/>
        <v>8.5411083545102587E-2</v>
      </c>
    </row>
    <row r="1600" spans="1:17" x14ac:dyDescent="0.25">
      <c r="A1600" t="s">
        <v>1501</v>
      </c>
      <c r="B1600">
        <v>60.9</v>
      </c>
      <c r="C1600">
        <v>7.6002000000000001</v>
      </c>
      <c r="D1600" s="1">
        <v>2.8579999999999998E-7</v>
      </c>
      <c r="E1600">
        <v>60</v>
      </c>
      <c r="G1600">
        <v>3</v>
      </c>
      <c r="H1600" t="s">
        <v>12</v>
      </c>
      <c r="I1600">
        <v>2</v>
      </c>
      <c r="J1600" t="s">
        <v>12</v>
      </c>
      <c r="K1600">
        <v>9</v>
      </c>
      <c r="L1600" t="s">
        <v>12</v>
      </c>
      <c r="M1600">
        <v>20</v>
      </c>
      <c r="N1600">
        <f t="shared" si="179"/>
        <v>99.546000000000006</v>
      </c>
      <c r="O1600">
        <f t="shared" si="178"/>
        <v>3.0136821168103185E-2</v>
      </c>
      <c r="P1600">
        <f t="shared" si="180"/>
        <v>2.0091214112068791E-2</v>
      </c>
      <c r="Q1600">
        <f t="shared" si="181"/>
        <v>9.0410463504309563E-2</v>
      </c>
    </row>
    <row r="1601" spans="1:17" x14ac:dyDescent="0.25">
      <c r="A1601" t="s">
        <v>1502</v>
      </c>
      <c r="B1601">
        <v>60.9</v>
      </c>
      <c r="C1601">
        <v>7.6173000000000002</v>
      </c>
      <c r="D1601" s="1">
        <v>2.8019999999999998E-7</v>
      </c>
      <c r="E1601">
        <v>60</v>
      </c>
      <c r="G1601">
        <v>1</v>
      </c>
      <c r="H1601" t="s">
        <v>12</v>
      </c>
      <c r="I1601">
        <v>3</v>
      </c>
      <c r="J1601" t="s">
        <v>12</v>
      </c>
      <c r="K1601">
        <v>6</v>
      </c>
      <c r="L1601" t="s">
        <v>12</v>
      </c>
      <c r="M1601">
        <v>21</v>
      </c>
      <c r="N1601">
        <f t="shared" si="179"/>
        <v>99.573300000000003</v>
      </c>
      <c r="O1601">
        <f t="shared" si="178"/>
        <v>1.0042852853124281E-2</v>
      </c>
      <c r="P1601">
        <f t="shared" si="180"/>
        <v>3.0128558559372843E-2</v>
      </c>
      <c r="Q1601">
        <f t="shared" si="181"/>
        <v>6.0257117118745686E-2</v>
      </c>
    </row>
    <row r="1602" spans="1:17" x14ac:dyDescent="0.25">
      <c r="A1602" t="s">
        <v>1503</v>
      </c>
      <c r="B1602">
        <v>60</v>
      </c>
      <c r="C1602">
        <v>7.6401000000000003</v>
      </c>
      <c r="D1602" s="1">
        <v>2.854E-7</v>
      </c>
      <c r="E1602">
        <v>60</v>
      </c>
      <c r="G1602">
        <v>2</v>
      </c>
      <c r="H1602" t="s">
        <v>12</v>
      </c>
      <c r="I1602">
        <v>0</v>
      </c>
      <c r="J1602" t="s">
        <v>12</v>
      </c>
      <c r="K1602">
        <v>9</v>
      </c>
      <c r="L1602" t="s">
        <v>12</v>
      </c>
      <c r="M1602">
        <v>22</v>
      </c>
      <c r="N1602">
        <f t="shared" si="179"/>
        <v>99.6006</v>
      </c>
      <c r="O1602">
        <f t="shared" si="178"/>
        <v>2.0080200320078394E-2</v>
      </c>
      <c r="P1602">
        <f t="shared" si="180"/>
        <v>0</v>
      </c>
      <c r="Q1602">
        <f t="shared" si="181"/>
        <v>9.0360901440352775E-2</v>
      </c>
    </row>
    <row r="1603" spans="1:17" x14ac:dyDescent="0.25">
      <c r="A1603" t="s">
        <v>1504</v>
      </c>
      <c r="B1603">
        <v>60</v>
      </c>
      <c r="C1603">
        <v>7.6603000000000003</v>
      </c>
      <c r="D1603" s="1">
        <v>2.1369999999999999E-7</v>
      </c>
      <c r="E1603">
        <v>60</v>
      </c>
      <c r="G1603">
        <v>3</v>
      </c>
      <c r="H1603" t="s">
        <v>12</v>
      </c>
      <c r="I1603">
        <v>2</v>
      </c>
      <c r="J1603" t="s">
        <v>12</v>
      </c>
      <c r="K1603">
        <v>9</v>
      </c>
      <c r="L1603" t="s">
        <v>12</v>
      </c>
      <c r="M1603">
        <v>23</v>
      </c>
      <c r="N1603">
        <f t="shared" si="179"/>
        <v>99.627899999999997</v>
      </c>
      <c r="O1603">
        <f t="shared" si="178"/>
        <v>3.0112046926613931E-2</v>
      </c>
      <c r="P1603">
        <f t="shared" si="180"/>
        <v>2.0074697951075953E-2</v>
      </c>
      <c r="Q1603">
        <f t="shared" si="181"/>
        <v>9.0336140779841798E-2</v>
      </c>
    </row>
    <row r="1604" spans="1:17" x14ac:dyDescent="0.25">
      <c r="A1604" t="s">
        <v>1505</v>
      </c>
      <c r="B1604">
        <v>60.9</v>
      </c>
      <c r="C1604">
        <v>7.6791999999999998</v>
      </c>
      <c r="D1604" s="1">
        <v>2.2030000000000001E-7</v>
      </c>
      <c r="E1604">
        <v>60</v>
      </c>
      <c r="G1604">
        <v>1</v>
      </c>
      <c r="H1604" t="s">
        <v>12</v>
      </c>
      <c r="I1604">
        <v>4</v>
      </c>
      <c r="J1604" t="s">
        <v>12</v>
      </c>
      <c r="K1604">
        <v>17</v>
      </c>
      <c r="L1604" t="s">
        <v>12</v>
      </c>
      <c r="M1604">
        <v>24</v>
      </c>
      <c r="N1604">
        <f t="shared" si="179"/>
        <v>99.655199999999994</v>
      </c>
      <c r="O1604">
        <f t="shared" si="178"/>
        <v>1.0034599298380818E-2</v>
      </c>
      <c r="P1604">
        <f t="shared" si="180"/>
        <v>4.0138397193523273E-2</v>
      </c>
      <c r="Q1604">
        <f t="shared" si="181"/>
        <v>0.17058818807247389</v>
      </c>
    </row>
    <row r="1605" spans="1:17" x14ac:dyDescent="0.25">
      <c r="A1605" t="s">
        <v>1506</v>
      </c>
      <c r="B1605">
        <v>60.9</v>
      </c>
      <c r="C1605">
        <v>7.7008000000000001</v>
      </c>
      <c r="D1605" s="1">
        <v>2.8519999999999999E-7</v>
      </c>
      <c r="E1605">
        <v>60</v>
      </c>
      <c r="G1605">
        <v>1</v>
      </c>
      <c r="H1605" t="s">
        <v>12</v>
      </c>
      <c r="I1605">
        <v>2</v>
      </c>
      <c r="J1605" t="s">
        <v>12</v>
      </c>
      <c r="K1605">
        <v>15</v>
      </c>
      <c r="L1605" t="s">
        <v>12</v>
      </c>
      <c r="M1605">
        <v>25</v>
      </c>
      <c r="N1605">
        <f t="shared" si="179"/>
        <v>99.682500000000005</v>
      </c>
      <c r="O1605">
        <f t="shared" si="178"/>
        <v>1.003185112732927E-2</v>
      </c>
      <c r="P1605">
        <f t="shared" si="180"/>
        <v>2.006370225465854E-2</v>
      </c>
      <c r="Q1605">
        <f t="shared" si="181"/>
        <v>0.15047776690993905</v>
      </c>
    </row>
    <row r="1606" spans="1:17" x14ac:dyDescent="0.25">
      <c r="A1606" t="s">
        <v>1507</v>
      </c>
      <c r="B1606">
        <v>60.9</v>
      </c>
      <c r="C1606">
        <v>7.7203999999999997</v>
      </c>
      <c r="D1606" s="1">
        <v>2.0730000000000001E-7</v>
      </c>
      <c r="E1606">
        <v>60</v>
      </c>
      <c r="G1606">
        <v>0</v>
      </c>
      <c r="H1606" t="s">
        <v>12</v>
      </c>
      <c r="I1606">
        <v>0</v>
      </c>
      <c r="J1606" t="s">
        <v>12</v>
      </c>
      <c r="K1606">
        <v>8</v>
      </c>
      <c r="L1606" t="s">
        <v>12</v>
      </c>
      <c r="M1606">
        <v>26</v>
      </c>
      <c r="N1606">
        <f t="shared" si="179"/>
        <v>99.709800000000001</v>
      </c>
      <c r="O1606">
        <f t="shared" si="178"/>
        <v>0</v>
      </c>
      <c r="P1606">
        <f t="shared" si="180"/>
        <v>0</v>
      </c>
      <c r="Q1606">
        <f t="shared" si="181"/>
        <v>8.0232835689169973E-2</v>
      </c>
    </row>
    <row r="1607" spans="1:17" x14ac:dyDescent="0.25">
      <c r="A1607" t="s">
        <v>1508</v>
      </c>
      <c r="B1607">
        <v>60.9</v>
      </c>
      <c r="C1607">
        <v>7.7385000000000002</v>
      </c>
      <c r="D1607" s="1">
        <v>2.2210000000000001E-7</v>
      </c>
      <c r="E1607">
        <v>60</v>
      </c>
      <c r="G1607">
        <v>3</v>
      </c>
      <c r="H1607" t="s">
        <v>12</v>
      </c>
      <c r="I1607">
        <v>2</v>
      </c>
      <c r="J1607" t="s">
        <v>12</v>
      </c>
      <c r="K1607">
        <v>15</v>
      </c>
      <c r="L1607" t="s">
        <v>12</v>
      </c>
      <c r="M1607">
        <v>27</v>
      </c>
      <c r="N1607">
        <f t="shared" si="179"/>
        <v>99.737099999999998</v>
      </c>
      <c r="O1607">
        <f t="shared" si="178"/>
        <v>3.0079077895788026E-2</v>
      </c>
      <c r="P1607">
        <f t="shared" si="180"/>
        <v>2.0052718597192019E-2</v>
      </c>
      <c r="Q1607">
        <f t="shared" si="181"/>
        <v>0.15039538947894013</v>
      </c>
    </row>
    <row r="1608" spans="1:17" x14ac:dyDescent="0.25">
      <c r="A1608" t="s">
        <v>1509</v>
      </c>
      <c r="B1608">
        <v>60.9</v>
      </c>
      <c r="C1608">
        <v>7.7603999999999997</v>
      </c>
      <c r="D1608" s="1">
        <v>2.8490000000000002E-7</v>
      </c>
      <c r="E1608">
        <v>60</v>
      </c>
      <c r="G1608">
        <v>2</v>
      </c>
      <c r="H1608" t="s">
        <v>12</v>
      </c>
      <c r="I1608">
        <v>5</v>
      </c>
      <c r="J1608" t="s">
        <v>12</v>
      </c>
      <c r="K1608">
        <v>15</v>
      </c>
      <c r="L1608" t="s">
        <v>12</v>
      </c>
      <c r="M1608">
        <v>28</v>
      </c>
      <c r="N1608">
        <f t="shared" si="179"/>
        <v>99.764399999999995</v>
      </c>
      <c r="O1608">
        <f t="shared" si="178"/>
        <v>2.0047231276888351E-2</v>
      </c>
      <c r="P1608">
        <f t="shared" si="180"/>
        <v>5.0118078192220875E-2</v>
      </c>
      <c r="Q1608">
        <f t="shared" si="181"/>
        <v>0.15035423457666264</v>
      </c>
    </row>
    <row r="1609" spans="1:17" x14ac:dyDescent="0.25">
      <c r="A1609" t="s">
        <v>1510</v>
      </c>
      <c r="B1609">
        <v>60.9</v>
      </c>
      <c r="C1609">
        <v>7.7811000000000003</v>
      </c>
      <c r="D1609" s="1">
        <v>2.1750000000000001E-7</v>
      </c>
      <c r="E1609">
        <v>60</v>
      </c>
      <c r="G1609">
        <v>3</v>
      </c>
      <c r="H1609" t="s">
        <v>12</v>
      </c>
      <c r="I1609">
        <v>1</v>
      </c>
      <c r="J1609" t="s">
        <v>12</v>
      </c>
      <c r="K1609">
        <v>11.5</v>
      </c>
      <c r="L1609" t="s">
        <v>12</v>
      </c>
      <c r="M1609">
        <v>29</v>
      </c>
      <c r="N1609">
        <f t="shared" si="179"/>
        <v>99.791700000000006</v>
      </c>
      <c r="O1609">
        <f t="shared" si="178"/>
        <v>3.0062620438373131E-2</v>
      </c>
      <c r="P1609">
        <f t="shared" si="180"/>
        <v>1.0020873479457709E-2</v>
      </c>
      <c r="Q1609">
        <f t="shared" si="181"/>
        <v>0.11524004501376366</v>
      </c>
    </row>
    <row r="1610" spans="1:17" x14ac:dyDescent="0.25">
      <c r="A1610" t="s">
        <v>1511</v>
      </c>
      <c r="B1610">
        <v>60.9</v>
      </c>
      <c r="C1610">
        <v>7.7991999999999999</v>
      </c>
      <c r="D1610" s="1">
        <v>2.8449999999999999E-7</v>
      </c>
      <c r="E1610">
        <v>60</v>
      </c>
      <c r="G1610">
        <v>3</v>
      </c>
      <c r="H1610" t="s">
        <v>12</v>
      </c>
      <c r="I1610">
        <v>2</v>
      </c>
      <c r="J1610" t="s">
        <v>12</v>
      </c>
      <c r="K1610">
        <v>21</v>
      </c>
      <c r="L1610" t="s">
        <v>12</v>
      </c>
      <c r="M1610">
        <v>30</v>
      </c>
      <c r="N1610">
        <f t="shared" si="179"/>
        <v>99.819000000000003</v>
      </c>
      <c r="O1610">
        <f t="shared" si="178"/>
        <v>3.0054398461214799E-2</v>
      </c>
      <c r="P1610">
        <f t="shared" si="180"/>
        <v>2.0036265640809865E-2</v>
      </c>
      <c r="Q1610">
        <f t="shared" si="181"/>
        <v>0.21038078922850359</v>
      </c>
    </row>
    <row r="1611" spans="1:17" x14ac:dyDescent="0.25">
      <c r="A1611" t="s">
        <v>1512</v>
      </c>
      <c r="B1611">
        <v>60.9</v>
      </c>
      <c r="C1611">
        <v>7.8207000000000004</v>
      </c>
      <c r="D1611" s="1">
        <v>2.8420000000000002E-7</v>
      </c>
      <c r="E1611">
        <v>60</v>
      </c>
      <c r="G1611">
        <v>1</v>
      </c>
      <c r="H1611" t="s">
        <v>12</v>
      </c>
      <c r="I1611">
        <v>1</v>
      </c>
      <c r="J1611" t="s">
        <v>12</v>
      </c>
      <c r="K1611">
        <v>8</v>
      </c>
      <c r="L1611" t="s">
        <v>12</v>
      </c>
      <c r="M1611">
        <v>31</v>
      </c>
      <c r="N1611">
        <f t="shared" si="179"/>
        <v>99.846299999999999</v>
      </c>
      <c r="O1611">
        <f t="shared" si="178"/>
        <v>1.0015393660055506E-2</v>
      </c>
      <c r="P1611">
        <f t="shared" si="180"/>
        <v>1.0015393660055506E-2</v>
      </c>
      <c r="Q1611">
        <f t="shared" si="181"/>
        <v>8.0123149280444048E-2</v>
      </c>
    </row>
    <row r="1612" spans="1:17" x14ac:dyDescent="0.25">
      <c r="A1612" t="s">
        <v>1513</v>
      </c>
      <c r="B1612">
        <v>60.9</v>
      </c>
      <c r="C1612">
        <v>7.8400999999999996</v>
      </c>
      <c r="D1612" s="1">
        <v>2.6660000000000002E-7</v>
      </c>
      <c r="E1612">
        <v>60</v>
      </c>
      <c r="G1612">
        <v>1</v>
      </c>
      <c r="H1612" t="s">
        <v>12</v>
      </c>
      <c r="I1612">
        <v>2</v>
      </c>
      <c r="J1612" t="s">
        <v>12</v>
      </c>
      <c r="K1612">
        <v>10</v>
      </c>
      <c r="L1612" t="s">
        <v>12</v>
      </c>
      <c r="M1612">
        <v>32</v>
      </c>
      <c r="N1612">
        <f t="shared" si="179"/>
        <v>99.873599999999996</v>
      </c>
      <c r="O1612">
        <f t="shared" si="178"/>
        <v>1.0012655997180436E-2</v>
      </c>
      <c r="P1612">
        <f t="shared" si="180"/>
        <v>2.0025311994360872E-2</v>
      </c>
      <c r="Q1612">
        <f t="shared" si="181"/>
        <v>0.10012655997180436</v>
      </c>
    </row>
    <row r="1613" spans="1:17" x14ac:dyDescent="0.25">
      <c r="A1613" t="s">
        <v>1514</v>
      </c>
      <c r="B1613">
        <v>60</v>
      </c>
      <c r="C1613">
        <v>7.8605</v>
      </c>
      <c r="D1613" s="1">
        <v>2.8439999999999998E-7</v>
      </c>
      <c r="E1613">
        <v>60</v>
      </c>
      <c r="G1613">
        <v>4</v>
      </c>
      <c r="H1613" t="s">
        <v>12</v>
      </c>
      <c r="I1613">
        <v>8</v>
      </c>
      <c r="J1613" t="s">
        <v>12</v>
      </c>
      <c r="K1613">
        <v>19</v>
      </c>
      <c r="L1613" t="s">
        <v>12</v>
      </c>
      <c r="M1613">
        <v>33</v>
      </c>
      <c r="N1613">
        <f t="shared" si="179"/>
        <v>99.900900000000007</v>
      </c>
      <c r="O1613">
        <f t="shared" si="178"/>
        <v>4.0039679322208303E-2</v>
      </c>
      <c r="P1613">
        <f t="shared" si="180"/>
        <v>8.0079358644416607E-2</v>
      </c>
      <c r="Q1613">
        <f t="shared" si="181"/>
        <v>0.19018847678048945</v>
      </c>
    </row>
    <row r="1614" spans="1:17" x14ac:dyDescent="0.25">
      <c r="A1614" t="s">
        <v>1515</v>
      </c>
      <c r="B1614">
        <v>60</v>
      </c>
      <c r="C1614">
        <v>7.8799000000000001</v>
      </c>
      <c r="D1614" s="1">
        <v>2.015E-7</v>
      </c>
      <c r="E1614">
        <v>60</v>
      </c>
      <c r="G1614">
        <v>5</v>
      </c>
      <c r="H1614" t="s">
        <v>12</v>
      </c>
      <c r="I1614">
        <v>2</v>
      </c>
      <c r="J1614" t="s">
        <v>12</v>
      </c>
      <c r="K1614">
        <v>17</v>
      </c>
      <c r="L1614" t="s">
        <v>12</v>
      </c>
      <c r="M1614">
        <v>34</v>
      </c>
      <c r="N1614">
        <f t="shared" si="179"/>
        <v>99.928200000000004</v>
      </c>
      <c r="O1614">
        <f t="shared" si="178"/>
        <v>5.0035925794720611E-2</v>
      </c>
      <c r="P1614">
        <f t="shared" si="180"/>
        <v>2.0014370317888244E-2</v>
      </c>
      <c r="Q1614">
        <f t="shared" si="181"/>
        <v>0.17012214770205006</v>
      </c>
    </row>
    <row r="1615" spans="1:17" x14ac:dyDescent="0.25">
      <c r="A1615" t="s">
        <v>1516</v>
      </c>
      <c r="B1615">
        <v>60</v>
      </c>
      <c r="C1615">
        <v>7.9024999999999999</v>
      </c>
      <c r="D1615" s="1">
        <v>2.8389999999999999E-7</v>
      </c>
      <c r="E1615">
        <v>60</v>
      </c>
      <c r="G1615">
        <v>4</v>
      </c>
      <c r="H1615" t="s">
        <v>12</v>
      </c>
      <c r="I1615">
        <v>5</v>
      </c>
      <c r="J1615" t="s">
        <v>12</v>
      </c>
      <c r="K1615">
        <v>21</v>
      </c>
      <c r="L1615" t="s">
        <v>12</v>
      </c>
      <c r="M1615">
        <v>35</v>
      </c>
      <c r="N1615">
        <f t="shared" si="179"/>
        <v>99.955500000000001</v>
      </c>
      <c r="O1615">
        <f t="shared" si="178"/>
        <v>4.0017807924526416E-2</v>
      </c>
      <c r="P1615">
        <f t="shared" si="180"/>
        <v>5.002225990565802E-2</v>
      </c>
      <c r="Q1615">
        <f t="shared" si="181"/>
        <v>0.21009349160376367</v>
      </c>
    </row>
    <row r="1616" spans="1:17" x14ac:dyDescent="0.25">
      <c r="A1616" t="s">
        <v>1517</v>
      </c>
      <c r="B1616">
        <v>60</v>
      </c>
      <c r="C1616">
        <v>7.9203000000000001</v>
      </c>
      <c r="D1616" s="1">
        <v>2.8410000000000001E-7</v>
      </c>
      <c r="E1616">
        <v>60</v>
      </c>
      <c r="G1616">
        <v>4</v>
      </c>
      <c r="H1616" t="s">
        <v>12</v>
      </c>
      <c r="I1616">
        <v>6</v>
      </c>
      <c r="J1616" t="s">
        <v>12</v>
      </c>
      <c r="K1616">
        <v>17</v>
      </c>
      <c r="L1616" t="s">
        <v>12</v>
      </c>
      <c r="M1616">
        <v>36</v>
      </c>
      <c r="N1616">
        <f t="shared" si="179"/>
        <v>99.982799999999997</v>
      </c>
      <c r="O1616">
        <f t="shared" si="178"/>
        <v>4.0006881183563575E-2</v>
      </c>
      <c r="P1616">
        <f t="shared" si="180"/>
        <v>6.0010321775345363E-2</v>
      </c>
      <c r="Q1616">
        <f t="shared" si="181"/>
        <v>0.17002924503014519</v>
      </c>
    </row>
    <row r="1617" spans="1:17" x14ac:dyDescent="0.25">
      <c r="A1617" t="s">
        <v>1518</v>
      </c>
      <c r="B1617">
        <v>60.9</v>
      </c>
      <c r="C1617">
        <v>7.9398</v>
      </c>
      <c r="D1617" s="1">
        <v>2.34E-7</v>
      </c>
      <c r="E1617">
        <v>60</v>
      </c>
      <c r="G1617">
        <v>5</v>
      </c>
      <c r="H1617" t="s">
        <v>12</v>
      </c>
      <c r="I1617">
        <v>11</v>
      </c>
      <c r="J1617" t="s">
        <v>12</v>
      </c>
      <c r="K1617">
        <v>39</v>
      </c>
      <c r="L1617" t="s">
        <v>12</v>
      </c>
      <c r="M1617">
        <v>37</v>
      </c>
      <c r="N1617">
        <f t="shared" si="179"/>
        <v>100.01009999999999</v>
      </c>
      <c r="O1617">
        <f t="shared" si="178"/>
        <v>4.9994950509998491E-2</v>
      </c>
      <c r="P1617">
        <f t="shared" si="180"/>
        <v>0.10998889112199668</v>
      </c>
      <c r="Q1617">
        <f t="shared" si="181"/>
        <v>0.38996061397798826</v>
      </c>
    </row>
    <row r="1618" spans="1:17" x14ac:dyDescent="0.25">
      <c r="A1618" t="s">
        <v>1519</v>
      </c>
      <c r="B1618">
        <v>60.9</v>
      </c>
      <c r="C1618">
        <v>7.9588999999999999</v>
      </c>
      <c r="D1618" s="1">
        <v>2.7350000000000001E-7</v>
      </c>
      <c r="E1618">
        <v>60</v>
      </c>
      <c r="G1618">
        <v>5</v>
      </c>
      <c r="H1618" t="s">
        <v>12</v>
      </c>
      <c r="I1618">
        <v>8</v>
      </c>
      <c r="J1618" t="s">
        <v>12</v>
      </c>
      <c r="K1618">
        <v>31</v>
      </c>
      <c r="L1618" t="s">
        <v>12</v>
      </c>
      <c r="M1618">
        <v>38</v>
      </c>
      <c r="N1618">
        <f t="shared" si="179"/>
        <v>100.03740000000001</v>
      </c>
      <c r="O1618">
        <f t="shared" si="178"/>
        <v>4.9981306991185297E-2</v>
      </c>
      <c r="P1618">
        <f t="shared" si="180"/>
        <v>7.9970091185896472E-2</v>
      </c>
      <c r="Q1618">
        <f t="shared" si="181"/>
        <v>0.30988410334534883</v>
      </c>
    </row>
    <row r="1619" spans="1:17" x14ac:dyDescent="0.25">
      <c r="A1619" t="s">
        <v>1520</v>
      </c>
      <c r="B1619">
        <v>60.9</v>
      </c>
      <c r="C1619">
        <v>7.9774000000000003</v>
      </c>
      <c r="D1619" s="1">
        <v>2.8360000000000002E-7</v>
      </c>
      <c r="E1619">
        <v>60</v>
      </c>
      <c r="G1619">
        <v>6</v>
      </c>
      <c r="H1619" t="s">
        <v>12</v>
      </c>
      <c r="I1619">
        <v>14</v>
      </c>
      <c r="J1619" t="s">
        <v>12</v>
      </c>
      <c r="K1619">
        <v>40</v>
      </c>
      <c r="L1619" t="s">
        <v>12</v>
      </c>
      <c r="M1619">
        <v>39</v>
      </c>
      <c r="N1619">
        <f t="shared" si="179"/>
        <v>100.0647</v>
      </c>
      <c r="O1619">
        <f t="shared" si="178"/>
        <v>5.9961205100300105E-2</v>
      </c>
      <c r="P1619">
        <f t="shared" si="180"/>
        <v>0.13990947856736691</v>
      </c>
      <c r="Q1619">
        <f t="shared" si="181"/>
        <v>0.39974136733533405</v>
      </c>
    </row>
    <row r="1620" spans="1:17" x14ac:dyDescent="0.25">
      <c r="A1620" t="s">
        <v>1521</v>
      </c>
      <c r="B1620">
        <v>60.9</v>
      </c>
      <c r="C1620">
        <v>7.9981</v>
      </c>
      <c r="D1620" s="1">
        <v>2.7300000000000002E-7</v>
      </c>
      <c r="E1620">
        <v>60</v>
      </c>
      <c r="G1620">
        <v>3</v>
      </c>
      <c r="H1620" t="s">
        <v>12</v>
      </c>
      <c r="I1620">
        <v>10</v>
      </c>
      <c r="J1620" t="s">
        <v>12</v>
      </c>
      <c r="K1620">
        <v>23.5</v>
      </c>
      <c r="L1620" t="s">
        <v>12</v>
      </c>
      <c r="M1620">
        <v>40</v>
      </c>
      <c r="N1620">
        <f t="shared" si="179"/>
        <v>100.092</v>
      </c>
      <c r="O1620">
        <f t="shared" si="178"/>
        <v>2.9972425368660831E-2</v>
      </c>
      <c r="P1620">
        <f t="shared" si="180"/>
        <v>9.9908084562202779E-2</v>
      </c>
      <c r="Q1620">
        <f t="shared" si="181"/>
        <v>0.23478399872117653</v>
      </c>
    </row>
    <row r="1621" spans="1:17" x14ac:dyDescent="0.25">
      <c r="A1621" t="s">
        <v>1522</v>
      </c>
      <c r="B1621">
        <v>60.9</v>
      </c>
      <c r="C1621">
        <v>8.0198</v>
      </c>
      <c r="D1621" s="1">
        <v>2.255E-7</v>
      </c>
      <c r="E1621">
        <v>60</v>
      </c>
      <c r="G1621">
        <v>8.5</v>
      </c>
      <c r="H1621" t="s">
        <v>12</v>
      </c>
      <c r="I1621">
        <v>13</v>
      </c>
      <c r="J1621" t="s">
        <v>12</v>
      </c>
      <c r="K1621">
        <v>42.5</v>
      </c>
      <c r="L1621" t="s">
        <v>12</v>
      </c>
      <c r="M1621">
        <v>41</v>
      </c>
      <c r="N1621">
        <f t="shared" si="179"/>
        <v>100.1193</v>
      </c>
      <c r="O1621">
        <f t="shared" si="178"/>
        <v>8.4898715832012417E-2</v>
      </c>
      <c r="P1621">
        <f t="shared" si="180"/>
        <v>0.12984509480190135</v>
      </c>
      <c r="Q1621">
        <f t="shared" si="181"/>
        <v>0.42449357916006208</v>
      </c>
    </row>
    <row r="1622" spans="1:17" x14ac:dyDescent="0.25">
      <c r="A1622" t="s">
        <v>1523</v>
      </c>
      <c r="B1622">
        <v>60.9</v>
      </c>
      <c r="C1622">
        <v>8.0418000000000003</v>
      </c>
      <c r="D1622" s="1">
        <v>2.4250000000000001E-7</v>
      </c>
      <c r="E1622">
        <v>60</v>
      </c>
      <c r="G1622">
        <v>11</v>
      </c>
      <c r="H1622" t="s">
        <v>12</v>
      </c>
      <c r="I1622">
        <v>9</v>
      </c>
      <c r="J1622" t="s">
        <v>12</v>
      </c>
      <c r="K1622">
        <v>46.5</v>
      </c>
      <c r="L1622" t="s">
        <v>12</v>
      </c>
      <c r="M1622">
        <v>42</v>
      </c>
      <c r="N1622">
        <f t="shared" si="179"/>
        <v>100.14660000000001</v>
      </c>
      <c r="O1622">
        <f t="shared" si="178"/>
        <v>0.10983897606109443</v>
      </c>
      <c r="P1622">
        <f t="shared" si="180"/>
        <v>8.9868253140895443E-2</v>
      </c>
      <c r="Q1622">
        <f t="shared" si="181"/>
        <v>0.46431930789462644</v>
      </c>
    </row>
    <row r="1623" spans="1:17" x14ac:dyDescent="0.25">
      <c r="A1623" t="s">
        <v>1524</v>
      </c>
      <c r="B1623">
        <v>60.9</v>
      </c>
      <c r="C1623">
        <v>8.0609000000000002</v>
      </c>
      <c r="D1623" s="1">
        <v>2.8299999999999998E-7</v>
      </c>
      <c r="E1623">
        <v>60</v>
      </c>
      <c r="G1623">
        <v>12</v>
      </c>
      <c r="H1623" t="s">
        <v>12</v>
      </c>
      <c r="I1623">
        <v>11</v>
      </c>
      <c r="J1623" t="s">
        <v>12</v>
      </c>
      <c r="K1623">
        <v>45</v>
      </c>
      <c r="L1623" t="s">
        <v>12</v>
      </c>
      <c r="M1623">
        <v>43</v>
      </c>
      <c r="N1623">
        <f t="shared" si="179"/>
        <v>100.1739</v>
      </c>
      <c r="O1623">
        <f t="shared" si="178"/>
        <v>0.11979168226454195</v>
      </c>
      <c r="P1623">
        <f t="shared" si="180"/>
        <v>0.10980904207583013</v>
      </c>
      <c r="Q1623">
        <f t="shared" si="181"/>
        <v>0.44921880849203233</v>
      </c>
    </row>
    <row r="1624" spans="1:17" x14ac:dyDescent="0.25">
      <c r="A1624" t="s">
        <v>1525</v>
      </c>
      <c r="B1624">
        <v>60.9</v>
      </c>
      <c r="C1624">
        <v>8.0807000000000002</v>
      </c>
      <c r="D1624" s="1">
        <v>2.522E-7</v>
      </c>
      <c r="E1624">
        <v>60</v>
      </c>
      <c r="G1624">
        <v>6</v>
      </c>
      <c r="H1624" t="s">
        <v>12</v>
      </c>
      <c r="I1624">
        <v>7</v>
      </c>
      <c r="J1624" t="s">
        <v>12</v>
      </c>
      <c r="K1624">
        <v>34</v>
      </c>
      <c r="L1624" t="s">
        <v>12</v>
      </c>
      <c r="M1624">
        <v>44</v>
      </c>
      <c r="N1624">
        <f t="shared" si="179"/>
        <v>100.2012</v>
      </c>
      <c r="O1624">
        <f t="shared" si="178"/>
        <v>5.9879522400929329E-2</v>
      </c>
      <c r="P1624">
        <f t="shared" si="180"/>
        <v>6.9859442801084221E-2</v>
      </c>
      <c r="Q1624">
        <f t="shared" si="181"/>
        <v>0.33931729360526619</v>
      </c>
    </row>
    <row r="1625" spans="1:17" x14ac:dyDescent="0.25">
      <c r="A1625" t="s">
        <v>1526</v>
      </c>
      <c r="B1625">
        <v>60.9</v>
      </c>
      <c r="C1625">
        <v>8.1052</v>
      </c>
      <c r="D1625" s="1">
        <v>2.8299999999999998E-7</v>
      </c>
      <c r="E1625">
        <v>60</v>
      </c>
      <c r="G1625">
        <v>5</v>
      </c>
      <c r="H1625" t="s">
        <v>12</v>
      </c>
      <c r="I1625">
        <v>10</v>
      </c>
      <c r="J1625" t="s">
        <v>12</v>
      </c>
      <c r="K1625">
        <v>40</v>
      </c>
      <c r="L1625" t="s">
        <v>12</v>
      </c>
      <c r="M1625">
        <v>45</v>
      </c>
      <c r="N1625">
        <f t="shared" si="179"/>
        <v>100.2285</v>
      </c>
      <c r="O1625">
        <f t="shared" si="178"/>
        <v>4.9886010466084998E-2</v>
      </c>
      <c r="P1625">
        <f t="shared" si="180"/>
        <v>9.9772020932169997E-2</v>
      </c>
      <c r="Q1625">
        <f t="shared" si="181"/>
        <v>0.39908808372867999</v>
      </c>
    </row>
    <row r="1626" spans="1:17" x14ac:dyDescent="0.25">
      <c r="A1626" t="s">
        <v>1527</v>
      </c>
      <c r="B1626">
        <v>60.9</v>
      </c>
      <c r="C1626">
        <v>8.1196999999999999</v>
      </c>
      <c r="D1626" s="1">
        <v>2.8169999999999999E-7</v>
      </c>
      <c r="E1626">
        <v>60</v>
      </c>
      <c r="G1626">
        <v>7</v>
      </c>
      <c r="H1626" t="s">
        <v>12</v>
      </c>
      <c r="I1626">
        <v>12</v>
      </c>
      <c r="J1626" t="s">
        <v>12</v>
      </c>
      <c r="K1626">
        <v>51</v>
      </c>
      <c r="L1626" t="s">
        <v>12</v>
      </c>
      <c r="M1626">
        <v>46</v>
      </c>
      <c r="N1626">
        <f t="shared" si="179"/>
        <v>100.25579999999999</v>
      </c>
      <c r="O1626">
        <f t="shared" si="178"/>
        <v>6.9821396866814697E-2</v>
      </c>
      <c r="P1626">
        <f t="shared" si="180"/>
        <v>0.11969382320025376</v>
      </c>
      <c r="Q1626">
        <f t="shared" si="181"/>
        <v>0.50869874860107844</v>
      </c>
    </row>
    <row r="1627" spans="1:17" x14ac:dyDescent="0.25">
      <c r="A1627" t="s">
        <v>1528</v>
      </c>
      <c r="B1627">
        <v>60.9</v>
      </c>
      <c r="C1627">
        <v>8.1392000000000007</v>
      </c>
      <c r="D1627" s="1">
        <v>2.8290000000000003E-7</v>
      </c>
      <c r="E1627">
        <v>60</v>
      </c>
      <c r="G1627">
        <v>4</v>
      </c>
      <c r="H1627" t="s">
        <v>12</v>
      </c>
      <c r="I1627">
        <v>16</v>
      </c>
      <c r="J1627" t="s">
        <v>12</v>
      </c>
      <c r="K1627">
        <v>44.5</v>
      </c>
      <c r="L1627" t="s">
        <v>12</v>
      </c>
      <c r="M1627">
        <v>47</v>
      </c>
      <c r="N1627">
        <f t="shared" si="179"/>
        <v>100.2831</v>
      </c>
      <c r="O1627">
        <f t="shared" si="178"/>
        <v>3.9887079677433185E-2</v>
      </c>
      <c r="P1627">
        <f t="shared" si="180"/>
        <v>0.15954831870973274</v>
      </c>
      <c r="Q1627">
        <f t="shared" si="181"/>
        <v>0.44374376141144417</v>
      </c>
    </row>
    <row r="1628" spans="1:17" x14ac:dyDescent="0.25">
      <c r="A1628" t="s">
        <v>1529</v>
      </c>
      <c r="B1628">
        <v>60.9</v>
      </c>
      <c r="C1628">
        <v>8.1600999999999999</v>
      </c>
      <c r="D1628" s="1">
        <v>2.8290000000000003E-7</v>
      </c>
      <c r="E1628">
        <v>60</v>
      </c>
      <c r="G1628">
        <v>9</v>
      </c>
      <c r="H1628" t="s">
        <v>12</v>
      </c>
      <c r="I1628">
        <v>12</v>
      </c>
      <c r="J1628" t="s">
        <v>12</v>
      </c>
      <c r="K1628">
        <v>50</v>
      </c>
      <c r="L1628" t="s">
        <v>12</v>
      </c>
      <c r="M1628">
        <v>48</v>
      </c>
      <c r="N1628">
        <f t="shared" si="179"/>
        <v>100.3104</v>
      </c>
      <c r="O1628">
        <f t="shared" si="178"/>
        <v>8.9721504450186618E-2</v>
      </c>
      <c r="P1628">
        <f t="shared" si="180"/>
        <v>0.11962867260024883</v>
      </c>
      <c r="Q1628">
        <f t="shared" si="181"/>
        <v>0.4984528025010368</v>
      </c>
    </row>
    <row r="1629" spans="1:17" x14ac:dyDescent="0.25">
      <c r="A1629" t="s">
        <v>1530</v>
      </c>
      <c r="B1629">
        <v>60.9</v>
      </c>
      <c r="C1629">
        <v>8.1814</v>
      </c>
      <c r="D1629" s="1">
        <v>2.8270000000000001E-7</v>
      </c>
      <c r="E1629">
        <v>60</v>
      </c>
      <c r="G1629">
        <v>9</v>
      </c>
      <c r="H1629" t="s">
        <v>12</v>
      </c>
      <c r="I1629">
        <v>12</v>
      </c>
      <c r="J1629" t="s">
        <v>12</v>
      </c>
      <c r="K1629">
        <v>41</v>
      </c>
      <c r="L1629" t="s">
        <v>12</v>
      </c>
      <c r="M1629">
        <v>49</v>
      </c>
      <c r="N1629">
        <f t="shared" si="179"/>
        <v>100.3377</v>
      </c>
      <c r="O1629">
        <f t="shared" si="178"/>
        <v>8.9697092917218557E-2</v>
      </c>
      <c r="P1629">
        <f t="shared" si="180"/>
        <v>0.11959612388962473</v>
      </c>
      <c r="Q1629">
        <f t="shared" si="181"/>
        <v>0.40862008995621785</v>
      </c>
    </row>
    <row r="1630" spans="1:17" x14ac:dyDescent="0.25">
      <c r="A1630" t="s">
        <v>1531</v>
      </c>
      <c r="B1630">
        <v>60.9</v>
      </c>
      <c r="C1630">
        <v>8.1992999999999991</v>
      </c>
      <c r="D1630" s="1">
        <v>2.8290000000000003E-7</v>
      </c>
      <c r="E1630">
        <v>60</v>
      </c>
      <c r="G1630">
        <v>8</v>
      </c>
      <c r="H1630" t="s">
        <v>12</v>
      </c>
      <c r="I1630">
        <v>8</v>
      </c>
      <c r="J1630" t="s">
        <v>12</v>
      </c>
      <c r="K1630">
        <v>44</v>
      </c>
      <c r="L1630" t="s">
        <v>12</v>
      </c>
      <c r="M1630">
        <v>50</v>
      </c>
      <c r="N1630">
        <f t="shared" si="179"/>
        <v>100.36499999999999</v>
      </c>
      <c r="O1630">
        <f t="shared" si="178"/>
        <v>7.9709061923977489E-2</v>
      </c>
      <c r="P1630">
        <f t="shared" si="180"/>
        <v>7.9709061923977489E-2</v>
      </c>
      <c r="Q1630">
        <f t="shared" si="181"/>
        <v>0.4383998405818762</v>
      </c>
    </row>
    <row r="1631" spans="1:17" x14ac:dyDescent="0.25">
      <c r="A1631" t="s">
        <v>1532</v>
      </c>
      <c r="B1631">
        <v>60.9</v>
      </c>
      <c r="C1631">
        <v>8.2208000000000006</v>
      </c>
      <c r="D1631" s="1">
        <v>1.9959999999999999E-7</v>
      </c>
      <c r="E1631">
        <v>60</v>
      </c>
      <c r="G1631">
        <v>11</v>
      </c>
      <c r="H1631" t="s">
        <v>12</v>
      </c>
      <c r="I1631">
        <v>19</v>
      </c>
      <c r="J1631" t="s">
        <v>12</v>
      </c>
      <c r="K1631">
        <v>61.5</v>
      </c>
      <c r="L1631" t="s">
        <v>12</v>
      </c>
      <c r="M1631">
        <v>51</v>
      </c>
      <c r="N1631">
        <f t="shared" si="179"/>
        <v>100.39230000000001</v>
      </c>
      <c r="O1631">
        <f t="shared" si="178"/>
        <v>0.10957015627692561</v>
      </c>
      <c r="P1631">
        <f t="shared" si="180"/>
        <v>0.18925754266014425</v>
      </c>
      <c r="Q1631">
        <f t="shared" si="181"/>
        <v>0.61259678282099317</v>
      </c>
    </row>
    <row r="1632" spans="1:17" x14ac:dyDescent="0.25">
      <c r="A1632" t="s">
        <v>1533</v>
      </c>
      <c r="B1632">
        <v>60.9</v>
      </c>
      <c r="C1632">
        <v>8.2424999999999997</v>
      </c>
      <c r="D1632" s="1">
        <v>2.1360000000000001E-7</v>
      </c>
      <c r="E1632">
        <v>60</v>
      </c>
      <c r="G1632">
        <v>6</v>
      </c>
      <c r="H1632" t="s">
        <v>12</v>
      </c>
      <c r="I1632">
        <v>14</v>
      </c>
      <c r="J1632" t="s">
        <v>12</v>
      </c>
      <c r="K1632">
        <v>53</v>
      </c>
      <c r="L1632" t="s">
        <v>12</v>
      </c>
      <c r="M1632">
        <v>52</v>
      </c>
      <c r="N1632">
        <f t="shared" si="179"/>
        <v>100.4196</v>
      </c>
      <c r="O1632">
        <f t="shared" si="178"/>
        <v>5.9749291970890142E-2</v>
      </c>
      <c r="P1632">
        <f t="shared" si="180"/>
        <v>0.13941501459874367</v>
      </c>
      <c r="Q1632">
        <f t="shared" si="181"/>
        <v>0.52778541240952959</v>
      </c>
    </row>
    <row r="1633" spans="1:17" x14ac:dyDescent="0.25">
      <c r="A1633" t="s">
        <v>1534</v>
      </c>
      <c r="B1633">
        <v>60.9</v>
      </c>
      <c r="C1633">
        <v>8.2586999999999993</v>
      </c>
      <c r="D1633" s="1">
        <v>2.798E-7</v>
      </c>
      <c r="E1633">
        <v>60</v>
      </c>
      <c r="G1633">
        <v>11</v>
      </c>
      <c r="H1633" t="s">
        <v>12</v>
      </c>
      <c r="I1633">
        <v>12</v>
      </c>
      <c r="J1633" t="s">
        <v>12</v>
      </c>
      <c r="K1633">
        <v>51</v>
      </c>
      <c r="L1633" t="s">
        <v>12</v>
      </c>
      <c r="M1633">
        <v>53</v>
      </c>
      <c r="N1633">
        <f t="shared" si="179"/>
        <v>100.4469</v>
      </c>
      <c r="O1633">
        <f t="shared" si="178"/>
        <v>0.10951059714137519</v>
      </c>
      <c r="P1633">
        <f t="shared" si="180"/>
        <v>0.11946610597240931</v>
      </c>
      <c r="Q1633">
        <f t="shared" si="181"/>
        <v>0.50773095038273952</v>
      </c>
    </row>
    <row r="1634" spans="1:17" x14ac:dyDescent="0.25">
      <c r="A1634" t="s">
        <v>1535</v>
      </c>
      <c r="B1634">
        <v>60.9</v>
      </c>
      <c r="C1634">
        <v>8.2804000000000002</v>
      </c>
      <c r="D1634" s="1">
        <v>2.8229999999999998E-7</v>
      </c>
      <c r="E1634">
        <v>60</v>
      </c>
      <c r="G1634">
        <v>11</v>
      </c>
      <c r="H1634" t="s">
        <v>12</v>
      </c>
      <c r="I1634">
        <v>12</v>
      </c>
      <c r="J1634" t="s">
        <v>12</v>
      </c>
      <c r="K1634">
        <v>67.5</v>
      </c>
      <c r="L1634" t="s">
        <v>12</v>
      </c>
      <c r="M1634">
        <v>54</v>
      </c>
      <c r="N1634">
        <f t="shared" si="179"/>
        <v>100.4742</v>
      </c>
      <c r="O1634">
        <f t="shared" si="178"/>
        <v>0.10948084184795699</v>
      </c>
      <c r="P1634">
        <f t="shared" si="180"/>
        <v>0.11943364565231672</v>
      </c>
      <c r="Q1634">
        <f t="shared" si="181"/>
        <v>0.67181425679428153</v>
      </c>
    </row>
    <row r="1635" spans="1:17" x14ac:dyDescent="0.25">
      <c r="A1635" t="s">
        <v>1536</v>
      </c>
      <c r="B1635">
        <v>60.9</v>
      </c>
      <c r="C1635">
        <v>8.2993000000000006</v>
      </c>
      <c r="D1635" s="1">
        <v>2.8220000000000003E-7</v>
      </c>
      <c r="E1635">
        <v>60</v>
      </c>
      <c r="G1635">
        <v>6</v>
      </c>
      <c r="H1635" t="s">
        <v>12</v>
      </c>
      <c r="I1635">
        <v>13</v>
      </c>
      <c r="J1635" t="s">
        <v>12</v>
      </c>
      <c r="K1635">
        <v>47.5</v>
      </c>
      <c r="L1635" t="s">
        <v>12</v>
      </c>
      <c r="M1635">
        <v>55</v>
      </c>
      <c r="N1635">
        <f t="shared" si="179"/>
        <v>100.50149999999999</v>
      </c>
      <c r="O1635">
        <f t="shared" si="178"/>
        <v>5.9700601483559948E-2</v>
      </c>
      <c r="P1635">
        <f t="shared" si="180"/>
        <v>0.1293513032143799</v>
      </c>
      <c r="Q1635">
        <f t="shared" si="181"/>
        <v>0.47262976174484961</v>
      </c>
    </row>
    <row r="1681" spans="1:17" x14ac:dyDescent="0.25">
      <c r="A1681" t="s">
        <v>1537</v>
      </c>
      <c r="B1681">
        <v>60</v>
      </c>
      <c r="C1681">
        <v>7.1989000000000001</v>
      </c>
      <c r="D1681" s="1">
        <v>2.2819999999999999E-7</v>
      </c>
      <c r="E1681">
        <v>60</v>
      </c>
      <c r="G1681">
        <v>1</v>
      </c>
      <c r="H1681" t="s">
        <v>12</v>
      </c>
      <c r="I1681">
        <v>0</v>
      </c>
      <c r="J1681" t="s">
        <v>12</v>
      </c>
      <c r="K1681">
        <v>2</v>
      </c>
      <c r="L1681" t="s">
        <v>12</v>
      </c>
      <c r="M1681">
        <v>0</v>
      </c>
      <c r="N1681">
        <f>0.1818*M1681+100.5</f>
        <v>100.5</v>
      </c>
      <c r="O1681">
        <f t="shared" ref="O1681:O1736" si="182">G1681/N1681</f>
        <v>9.9502487562189053E-3</v>
      </c>
      <c r="P1681">
        <f>I1681/N1681</f>
        <v>0</v>
      </c>
      <c r="Q1681">
        <f>K1681/N1681</f>
        <v>1.9900497512437811E-2</v>
      </c>
    </row>
    <row r="1682" spans="1:17" x14ac:dyDescent="0.25">
      <c r="A1682" t="s">
        <v>1538</v>
      </c>
      <c r="B1682">
        <v>60</v>
      </c>
      <c r="C1682">
        <v>7.2190000000000003</v>
      </c>
      <c r="D1682" s="1">
        <v>2.0620000000000001E-7</v>
      </c>
      <c r="E1682">
        <v>60</v>
      </c>
      <c r="G1682">
        <v>0</v>
      </c>
      <c r="H1682" t="s">
        <v>12</v>
      </c>
      <c r="I1682">
        <v>0</v>
      </c>
      <c r="J1682" t="s">
        <v>12</v>
      </c>
      <c r="K1682">
        <v>0</v>
      </c>
      <c r="L1682" t="s">
        <v>12</v>
      </c>
      <c r="M1682">
        <v>1</v>
      </c>
      <c r="N1682">
        <f t="shared" ref="N1682:N1736" si="183">0.1818*M1682+100.5</f>
        <v>100.6818</v>
      </c>
      <c r="O1682">
        <f t="shared" si="182"/>
        <v>0</v>
      </c>
      <c r="P1682">
        <f t="shared" ref="P1682:P1736" si="184">I1682/N1682</f>
        <v>0</v>
      </c>
      <c r="Q1682">
        <f t="shared" ref="Q1682:Q1736" si="185">K1682/N1682</f>
        <v>0</v>
      </c>
    </row>
    <row r="1683" spans="1:17" x14ac:dyDescent="0.25">
      <c r="A1683" t="s">
        <v>1539</v>
      </c>
      <c r="B1683">
        <v>60.9</v>
      </c>
      <c r="C1683">
        <v>7.2396000000000003</v>
      </c>
      <c r="D1683" s="1">
        <v>2.8319999999999999E-7</v>
      </c>
      <c r="E1683">
        <v>60</v>
      </c>
      <c r="G1683">
        <v>0</v>
      </c>
      <c r="H1683" t="s">
        <v>12</v>
      </c>
      <c r="I1683">
        <v>0</v>
      </c>
      <c r="J1683" t="s">
        <v>12</v>
      </c>
      <c r="K1683">
        <v>1</v>
      </c>
      <c r="L1683" t="s">
        <v>12</v>
      </c>
      <c r="M1683">
        <v>2</v>
      </c>
      <c r="N1683">
        <f t="shared" si="183"/>
        <v>100.86360000000001</v>
      </c>
      <c r="O1683">
        <f t="shared" si="182"/>
        <v>0</v>
      </c>
      <c r="P1683">
        <f t="shared" si="184"/>
        <v>0</v>
      </c>
      <c r="Q1683">
        <f t="shared" si="185"/>
        <v>9.9143794193346253E-3</v>
      </c>
    </row>
    <row r="1684" spans="1:17" x14ac:dyDescent="0.25">
      <c r="A1684" t="s">
        <v>1540</v>
      </c>
      <c r="B1684">
        <v>60</v>
      </c>
      <c r="C1684">
        <v>7.2614000000000001</v>
      </c>
      <c r="D1684" s="1">
        <v>2.8340000000000001E-7</v>
      </c>
      <c r="E1684">
        <v>60</v>
      </c>
      <c r="G1684">
        <v>0</v>
      </c>
      <c r="H1684" t="s">
        <v>12</v>
      </c>
      <c r="I1684">
        <v>0</v>
      </c>
      <c r="J1684" t="s">
        <v>12</v>
      </c>
      <c r="K1684">
        <v>0</v>
      </c>
      <c r="L1684" t="s">
        <v>12</v>
      </c>
      <c r="M1684">
        <v>3</v>
      </c>
      <c r="N1684">
        <f t="shared" si="183"/>
        <v>101.0454</v>
      </c>
      <c r="O1684">
        <f t="shared" si="182"/>
        <v>0</v>
      </c>
      <c r="P1684">
        <f t="shared" si="184"/>
        <v>0</v>
      </c>
      <c r="Q1684">
        <f t="shared" si="185"/>
        <v>0</v>
      </c>
    </row>
    <row r="1685" spans="1:17" x14ac:dyDescent="0.25">
      <c r="A1685" t="s">
        <v>1541</v>
      </c>
      <c r="B1685">
        <v>60.9</v>
      </c>
      <c r="C1685">
        <v>7.2843</v>
      </c>
      <c r="D1685" s="1">
        <v>2.8340000000000001E-7</v>
      </c>
      <c r="E1685">
        <v>60</v>
      </c>
      <c r="G1685">
        <v>1</v>
      </c>
      <c r="H1685" t="s">
        <v>12</v>
      </c>
      <c r="I1685">
        <v>1</v>
      </c>
      <c r="J1685" t="s">
        <v>12</v>
      </c>
      <c r="K1685">
        <v>4</v>
      </c>
      <c r="L1685" t="s">
        <v>12</v>
      </c>
      <c r="M1685">
        <v>4</v>
      </c>
      <c r="N1685">
        <f t="shared" si="183"/>
        <v>101.2272</v>
      </c>
      <c r="O1685">
        <f t="shared" si="182"/>
        <v>9.8787677620244367E-3</v>
      </c>
      <c r="P1685">
        <f t="shared" si="184"/>
        <v>9.8787677620244367E-3</v>
      </c>
      <c r="Q1685">
        <f t="shared" si="185"/>
        <v>3.9515071048097747E-2</v>
      </c>
    </row>
    <row r="1686" spans="1:17" x14ac:dyDescent="0.25">
      <c r="A1686" t="s">
        <v>1542</v>
      </c>
      <c r="B1686">
        <v>60.9</v>
      </c>
      <c r="C1686">
        <v>7.2995999999999999</v>
      </c>
      <c r="D1686" s="1">
        <v>2.833E-7</v>
      </c>
      <c r="E1686">
        <v>60</v>
      </c>
      <c r="G1686">
        <v>0</v>
      </c>
      <c r="H1686" t="s">
        <v>12</v>
      </c>
      <c r="I1686">
        <v>0</v>
      </c>
      <c r="J1686" t="s">
        <v>12</v>
      </c>
      <c r="K1686">
        <v>1.5</v>
      </c>
      <c r="L1686" t="s">
        <v>12</v>
      </c>
      <c r="M1686">
        <v>5</v>
      </c>
      <c r="N1686">
        <f t="shared" si="183"/>
        <v>101.40900000000001</v>
      </c>
      <c r="O1686">
        <f t="shared" si="182"/>
        <v>0</v>
      </c>
      <c r="P1686">
        <f t="shared" si="184"/>
        <v>0</v>
      </c>
      <c r="Q1686">
        <f t="shared" si="185"/>
        <v>1.4791586545572877E-2</v>
      </c>
    </row>
    <row r="1687" spans="1:17" x14ac:dyDescent="0.25">
      <c r="A1687" t="s">
        <v>1543</v>
      </c>
      <c r="B1687">
        <v>60.9</v>
      </c>
      <c r="C1687">
        <v>7.3196000000000003</v>
      </c>
      <c r="D1687" s="1">
        <v>2.8350000000000002E-7</v>
      </c>
      <c r="E1687">
        <v>60</v>
      </c>
      <c r="G1687">
        <v>0</v>
      </c>
      <c r="H1687" t="s">
        <v>12</v>
      </c>
      <c r="I1687">
        <v>1</v>
      </c>
      <c r="J1687" t="s">
        <v>12</v>
      </c>
      <c r="K1687">
        <v>2</v>
      </c>
      <c r="L1687" t="s">
        <v>12</v>
      </c>
      <c r="M1687">
        <v>6</v>
      </c>
      <c r="N1687">
        <f t="shared" si="183"/>
        <v>101.5908</v>
      </c>
      <c r="O1687">
        <f t="shared" si="182"/>
        <v>0</v>
      </c>
      <c r="P1687">
        <f t="shared" si="184"/>
        <v>9.8434110175330842E-3</v>
      </c>
      <c r="Q1687">
        <f t="shared" si="185"/>
        <v>1.9686822035066168E-2</v>
      </c>
    </row>
    <row r="1688" spans="1:17" x14ac:dyDescent="0.25">
      <c r="A1688" t="s">
        <v>1544</v>
      </c>
      <c r="B1688">
        <v>60.9</v>
      </c>
      <c r="C1688">
        <v>7.3395999999999999</v>
      </c>
      <c r="D1688" s="1">
        <v>2.8350000000000002E-7</v>
      </c>
      <c r="E1688">
        <v>60</v>
      </c>
      <c r="G1688">
        <v>0</v>
      </c>
      <c r="H1688" t="s">
        <v>12</v>
      </c>
      <c r="I1688">
        <v>0</v>
      </c>
      <c r="J1688" t="s">
        <v>12</v>
      </c>
      <c r="K1688">
        <v>2</v>
      </c>
      <c r="L1688" t="s">
        <v>12</v>
      </c>
      <c r="M1688">
        <v>7</v>
      </c>
      <c r="N1688">
        <f t="shared" si="183"/>
        <v>101.7726</v>
      </c>
      <c r="O1688">
        <f t="shared" si="182"/>
        <v>0</v>
      </c>
      <c r="P1688">
        <f t="shared" si="184"/>
        <v>0</v>
      </c>
      <c r="Q1688">
        <f t="shared" si="185"/>
        <v>1.9651654767589705E-2</v>
      </c>
    </row>
    <row r="1689" spans="1:17" x14ac:dyDescent="0.25">
      <c r="A1689" t="s">
        <v>1545</v>
      </c>
      <c r="B1689">
        <v>60.9</v>
      </c>
      <c r="C1689">
        <v>7.3617999999999997</v>
      </c>
      <c r="D1689" s="1">
        <v>2.7930000000000002E-7</v>
      </c>
      <c r="E1689">
        <v>60</v>
      </c>
      <c r="G1689">
        <v>2</v>
      </c>
      <c r="H1689" t="s">
        <v>12</v>
      </c>
      <c r="I1689">
        <v>3</v>
      </c>
      <c r="J1689" t="s">
        <v>12</v>
      </c>
      <c r="K1689">
        <v>6</v>
      </c>
      <c r="L1689" t="s">
        <v>12</v>
      </c>
      <c r="M1689">
        <v>8</v>
      </c>
      <c r="N1689">
        <f t="shared" si="183"/>
        <v>101.95440000000001</v>
      </c>
      <c r="O1689">
        <f t="shared" si="182"/>
        <v>1.9616612917147273E-2</v>
      </c>
      <c r="P1689">
        <f t="shared" si="184"/>
        <v>2.942491937572091E-2</v>
      </c>
      <c r="Q1689">
        <f t="shared" si="185"/>
        <v>5.884983875144182E-2</v>
      </c>
    </row>
    <row r="1690" spans="1:17" x14ac:dyDescent="0.25">
      <c r="A1690" t="s">
        <v>1546</v>
      </c>
      <c r="B1690">
        <v>60.9</v>
      </c>
      <c r="C1690">
        <v>7.3807</v>
      </c>
      <c r="D1690" s="1">
        <v>2.5950000000000001E-7</v>
      </c>
      <c r="E1690">
        <v>60</v>
      </c>
      <c r="G1690">
        <v>1</v>
      </c>
      <c r="H1690" t="s">
        <v>12</v>
      </c>
      <c r="I1690">
        <v>2</v>
      </c>
      <c r="J1690" t="s">
        <v>12</v>
      </c>
      <c r="K1690">
        <v>4</v>
      </c>
      <c r="L1690" t="s">
        <v>12</v>
      </c>
      <c r="M1690">
        <v>9</v>
      </c>
      <c r="N1690">
        <f t="shared" si="183"/>
        <v>102.1362</v>
      </c>
      <c r="O1690">
        <f t="shared" si="182"/>
        <v>9.7908479070104425E-3</v>
      </c>
      <c r="P1690">
        <f t="shared" si="184"/>
        <v>1.9581695814020885E-2</v>
      </c>
      <c r="Q1690">
        <f t="shared" si="185"/>
        <v>3.916339162804177E-2</v>
      </c>
    </row>
    <row r="1691" spans="1:17" x14ac:dyDescent="0.25">
      <c r="A1691" t="s">
        <v>1547</v>
      </c>
      <c r="B1691">
        <v>60.9</v>
      </c>
      <c r="C1691">
        <v>7.4002999999999997</v>
      </c>
      <c r="D1691" s="1">
        <v>2.336E-7</v>
      </c>
      <c r="E1691">
        <v>60</v>
      </c>
      <c r="G1691">
        <v>1</v>
      </c>
      <c r="H1691" t="s">
        <v>12</v>
      </c>
      <c r="I1691">
        <v>3</v>
      </c>
      <c r="J1691" t="s">
        <v>12</v>
      </c>
      <c r="K1691">
        <v>5</v>
      </c>
      <c r="L1691" t="s">
        <v>12</v>
      </c>
      <c r="M1691">
        <v>10</v>
      </c>
      <c r="N1691">
        <f t="shared" si="183"/>
        <v>102.318</v>
      </c>
      <c r="O1691">
        <f t="shared" si="182"/>
        <v>9.7734513966262048E-3</v>
      </c>
      <c r="P1691">
        <f t="shared" si="184"/>
        <v>2.9320354189878613E-2</v>
      </c>
      <c r="Q1691">
        <f t="shared" si="185"/>
        <v>4.8867256983131026E-2</v>
      </c>
    </row>
    <row r="1692" spans="1:17" x14ac:dyDescent="0.25">
      <c r="A1692" t="s">
        <v>1548</v>
      </c>
      <c r="B1692">
        <v>60.9</v>
      </c>
      <c r="C1692">
        <v>7.4180999999999999</v>
      </c>
      <c r="D1692" s="1">
        <v>2.0249999999999999E-7</v>
      </c>
      <c r="E1692">
        <v>60</v>
      </c>
      <c r="G1692">
        <v>2</v>
      </c>
      <c r="H1692" t="s">
        <v>12</v>
      </c>
      <c r="I1692">
        <v>2</v>
      </c>
      <c r="J1692" t="s">
        <v>12</v>
      </c>
      <c r="K1692">
        <v>6</v>
      </c>
      <c r="L1692" t="s">
        <v>12</v>
      </c>
      <c r="M1692">
        <v>11</v>
      </c>
      <c r="N1692">
        <f t="shared" si="183"/>
        <v>102.49979999999999</v>
      </c>
      <c r="O1692">
        <f t="shared" si="182"/>
        <v>1.9512233194601356E-2</v>
      </c>
      <c r="P1692">
        <f t="shared" si="184"/>
        <v>1.9512233194601356E-2</v>
      </c>
      <c r="Q1692">
        <f t="shared" si="185"/>
        <v>5.8536699583804072E-2</v>
      </c>
    </row>
    <row r="1693" spans="1:17" x14ac:dyDescent="0.25">
      <c r="A1693" t="s">
        <v>1549</v>
      </c>
      <c r="B1693">
        <v>60.9</v>
      </c>
      <c r="C1693">
        <v>7.4391999999999996</v>
      </c>
      <c r="D1693" s="1">
        <v>2.7749999999999999E-7</v>
      </c>
      <c r="E1693">
        <v>60</v>
      </c>
      <c r="G1693">
        <v>1</v>
      </c>
      <c r="H1693" t="s">
        <v>12</v>
      </c>
      <c r="I1693">
        <v>2</v>
      </c>
      <c r="J1693" t="s">
        <v>12</v>
      </c>
      <c r="K1693">
        <v>3</v>
      </c>
      <c r="L1693" t="s">
        <v>12</v>
      </c>
      <c r="M1693">
        <v>12</v>
      </c>
      <c r="N1693">
        <f t="shared" si="183"/>
        <v>102.6816</v>
      </c>
      <c r="O1693">
        <f t="shared" si="182"/>
        <v>9.7388431812515577E-3</v>
      </c>
      <c r="P1693">
        <f t="shared" si="184"/>
        <v>1.9477686362503115E-2</v>
      </c>
      <c r="Q1693">
        <f t="shared" si="185"/>
        <v>2.9216529543754675E-2</v>
      </c>
    </row>
    <row r="1694" spans="1:17" x14ac:dyDescent="0.25">
      <c r="A1694" t="s">
        <v>1550</v>
      </c>
      <c r="B1694">
        <v>60.9</v>
      </c>
      <c r="C1694">
        <v>7.4592999999999998</v>
      </c>
      <c r="D1694" s="1">
        <v>2.7599999999999998E-7</v>
      </c>
      <c r="E1694">
        <v>60</v>
      </c>
      <c r="G1694">
        <v>2</v>
      </c>
      <c r="H1694" t="s">
        <v>12</v>
      </c>
      <c r="I1694">
        <v>7</v>
      </c>
      <c r="J1694" t="s">
        <v>12</v>
      </c>
      <c r="K1694">
        <v>14</v>
      </c>
      <c r="L1694" t="s">
        <v>12</v>
      </c>
      <c r="M1694">
        <v>13</v>
      </c>
      <c r="N1694">
        <f t="shared" si="183"/>
        <v>102.8634</v>
      </c>
      <c r="O1694">
        <f t="shared" si="182"/>
        <v>1.9443261646027644E-2</v>
      </c>
      <c r="P1694">
        <f t="shared" si="184"/>
        <v>6.8051415761096759E-2</v>
      </c>
      <c r="Q1694">
        <f t="shared" si="185"/>
        <v>0.13610283152219352</v>
      </c>
    </row>
    <row r="1695" spans="1:17" x14ac:dyDescent="0.25">
      <c r="A1695" t="s">
        <v>1551</v>
      </c>
      <c r="B1695">
        <v>60.9</v>
      </c>
      <c r="C1695">
        <v>7.4802999999999997</v>
      </c>
      <c r="D1695" s="1">
        <v>2.7010000000000002E-7</v>
      </c>
      <c r="E1695">
        <v>60</v>
      </c>
      <c r="G1695">
        <v>0</v>
      </c>
      <c r="H1695" t="s">
        <v>12</v>
      </c>
      <c r="I1695">
        <v>2</v>
      </c>
      <c r="J1695" t="s">
        <v>12</v>
      </c>
      <c r="K1695">
        <v>5</v>
      </c>
      <c r="L1695" t="s">
        <v>12</v>
      </c>
      <c r="M1695">
        <v>14</v>
      </c>
      <c r="N1695">
        <f t="shared" si="183"/>
        <v>103.04519999999999</v>
      </c>
      <c r="O1695">
        <f t="shared" si="182"/>
        <v>0</v>
      </c>
      <c r="P1695">
        <f t="shared" si="184"/>
        <v>1.940895839883857E-2</v>
      </c>
      <c r="Q1695">
        <f t="shared" si="185"/>
        <v>4.8522395997096422E-2</v>
      </c>
    </row>
    <row r="1696" spans="1:17" x14ac:dyDescent="0.25">
      <c r="A1696" t="s">
        <v>1552</v>
      </c>
      <c r="B1696">
        <v>60.9</v>
      </c>
      <c r="C1696">
        <v>7.5010000000000003</v>
      </c>
      <c r="D1696" s="1">
        <v>2.8290000000000003E-7</v>
      </c>
      <c r="E1696">
        <v>60</v>
      </c>
      <c r="G1696">
        <v>0</v>
      </c>
      <c r="H1696" t="s">
        <v>12</v>
      </c>
      <c r="I1696">
        <v>3</v>
      </c>
      <c r="J1696" t="s">
        <v>12</v>
      </c>
      <c r="K1696">
        <v>6</v>
      </c>
      <c r="L1696" t="s">
        <v>12</v>
      </c>
      <c r="M1696">
        <v>15</v>
      </c>
      <c r="N1696">
        <f t="shared" si="183"/>
        <v>103.227</v>
      </c>
      <c r="O1696">
        <f t="shared" si="182"/>
        <v>0</v>
      </c>
      <c r="P1696">
        <f t="shared" si="184"/>
        <v>2.9062163968729109E-2</v>
      </c>
      <c r="Q1696">
        <f t="shared" si="185"/>
        <v>5.8124327937458219E-2</v>
      </c>
    </row>
    <row r="1697" spans="1:17" x14ac:dyDescent="0.25">
      <c r="A1697" t="s">
        <v>1553</v>
      </c>
      <c r="B1697">
        <v>60</v>
      </c>
      <c r="C1697">
        <v>7.5225999999999997</v>
      </c>
      <c r="D1697" s="1">
        <v>2.6689999999999999E-7</v>
      </c>
      <c r="E1697">
        <v>60</v>
      </c>
      <c r="G1697">
        <v>1</v>
      </c>
      <c r="H1697" t="s">
        <v>12</v>
      </c>
      <c r="I1697">
        <v>0</v>
      </c>
      <c r="J1697" t="s">
        <v>12</v>
      </c>
      <c r="K1697">
        <v>5</v>
      </c>
      <c r="L1697" t="s">
        <v>12</v>
      </c>
      <c r="M1697">
        <v>16</v>
      </c>
      <c r="N1697">
        <f t="shared" si="183"/>
        <v>103.4088</v>
      </c>
      <c r="O1697">
        <f t="shared" si="182"/>
        <v>9.6703568748501088E-3</v>
      </c>
      <c r="P1697">
        <f t="shared" si="184"/>
        <v>0</v>
      </c>
      <c r="Q1697">
        <f t="shared" si="185"/>
        <v>4.8351784374250549E-2</v>
      </c>
    </row>
    <row r="1698" spans="1:17" x14ac:dyDescent="0.25">
      <c r="A1698" t="s">
        <v>1554</v>
      </c>
      <c r="B1698">
        <v>60.9</v>
      </c>
      <c r="C1698">
        <v>7.5410000000000004</v>
      </c>
      <c r="D1698" s="1">
        <v>2.6749999999999998E-7</v>
      </c>
      <c r="E1698">
        <v>60</v>
      </c>
      <c r="G1698">
        <v>1</v>
      </c>
      <c r="H1698" t="s">
        <v>12</v>
      </c>
      <c r="I1698">
        <v>3</v>
      </c>
      <c r="J1698" t="s">
        <v>12</v>
      </c>
      <c r="K1698">
        <v>7.5</v>
      </c>
      <c r="L1698" t="s">
        <v>12</v>
      </c>
      <c r="M1698">
        <v>17</v>
      </c>
      <c r="N1698">
        <f t="shared" si="183"/>
        <v>103.59059999999999</v>
      </c>
      <c r="O1698">
        <f t="shared" si="182"/>
        <v>9.6533855388423271E-3</v>
      </c>
      <c r="P1698">
        <f t="shared" si="184"/>
        <v>2.8960156616526983E-2</v>
      </c>
      <c r="Q1698">
        <f t="shared" si="185"/>
        <v>7.2400391541317458E-2</v>
      </c>
    </row>
    <row r="1699" spans="1:17" x14ac:dyDescent="0.25">
      <c r="A1699" t="s">
        <v>1555</v>
      </c>
      <c r="B1699">
        <v>60.9</v>
      </c>
      <c r="C1699">
        <v>7.5629</v>
      </c>
      <c r="D1699" s="1">
        <v>2.1150000000000001E-7</v>
      </c>
      <c r="E1699">
        <v>60</v>
      </c>
      <c r="G1699">
        <v>1</v>
      </c>
      <c r="H1699" t="s">
        <v>12</v>
      </c>
      <c r="I1699">
        <v>6</v>
      </c>
      <c r="J1699" t="s">
        <v>12</v>
      </c>
      <c r="K1699">
        <v>12</v>
      </c>
      <c r="L1699" t="s">
        <v>12</v>
      </c>
      <c r="M1699">
        <v>18</v>
      </c>
      <c r="N1699">
        <f t="shared" si="183"/>
        <v>103.7724</v>
      </c>
      <c r="O1699">
        <f t="shared" si="182"/>
        <v>9.6364736673720565E-3</v>
      </c>
      <c r="P1699">
        <f t="shared" si="184"/>
        <v>5.7818842004232339E-2</v>
      </c>
      <c r="Q1699">
        <f t="shared" si="185"/>
        <v>0.11563768400846468</v>
      </c>
    </row>
    <row r="1700" spans="1:17" x14ac:dyDescent="0.25">
      <c r="A1700" t="s">
        <v>1556</v>
      </c>
      <c r="B1700">
        <v>60.9</v>
      </c>
      <c r="C1700">
        <v>7.5803000000000003</v>
      </c>
      <c r="D1700" s="1">
        <v>2.3160000000000001E-7</v>
      </c>
      <c r="E1700">
        <v>60</v>
      </c>
      <c r="G1700">
        <v>1</v>
      </c>
      <c r="H1700" t="s">
        <v>12</v>
      </c>
      <c r="I1700">
        <v>2</v>
      </c>
      <c r="J1700" t="s">
        <v>12</v>
      </c>
      <c r="K1700">
        <v>9</v>
      </c>
      <c r="L1700" t="s">
        <v>12</v>
      </c>
      <c r="M1700">
        <v>19</v>
      </c>
      <c r="N1700">
        <f t="shared" si="183"/>
        <v>103.9542</v>
      </c>
      <c r="O1700">
        <f t="shared" si="182"/>
        <v>9.6196209484561476E-3</v>
      </c>
      <c r="P1700">
        <f t="shared" si="184"/>
        <v>1.9239241896912295E-2</v>
      </c>
      <c r="Q1700">
        <f t="shared" si="185"/>
        <v>8.6576588536105323E-2</v>
      </c>
    </row>
    <row r="1701" spans="1:17" x14ac:dyDescent="0.25">
      <c r="A1701" t="s">
        <v>1557</v>
      </c>
      <c r="B1701">
        <v>60.9</v>
      </c>
      <c r="C1701">
        <v>7.5991999999999997</v>
      </c>
      <c r="D1701" s="1">
        <v>2.678E-7</v>
      </c>
      <c r="E1701">
        <v>60</v>
      </c>
      <c r="G1701">
        <v>3</v>
      </c>
      <c r="H1701" t="s">
        <v>12</v>
      </c>
      <c r="I1701">
        <v>1</v>
      </c>
      <c r="J1701" t="s">
        <v>12</v>
      </c>
      <c r="K1701">
        <v>12</v>
      </c>
      <c r="L1701" t="s">
        <v>12</v>
      </c>
      <c r="M1701">
        <v>20</v>
      </c>
      <c r="N1701">
        <f t="shared" si="183"/>
        <v>104.136</v>
      </c>
      <c r="O1701">
        <f t="shared" si="182"/>
        <v>2.8808481216870248E-2</v>
      </c>
      <c r="P1701">
        <f t="shared" si="184"/>
        <v>9.6028270722900832E-3</v>
      </c>
      <c r="Q1701">
        <f t="shared" si="185"/>
        <v>0.11523392486748099</v>
      </c>
    </row>
    <row r="1702" spans="1:17" x14ac:dyDescent="0.25">
      <c r="A1702" t="s">
        <v>1558</v>
      </c>
      <c r="B1702">
        <v>60.9</v>
      </c>
      <c r="C1702">
        <v>7.6208</v>
      </c>
      <c r="D1702" s="1">
        <v>2.4610000000000001E-7</v>
      </c>
      <c r="E1702">
        <v>60</v>
      </c>
      <c r="G1702">
        <v>0</v>
      </c>
      <c r="H1702" t="s">
        <v>12</v>
      </c>
      <c r="I1702">
        <v>1</v>
      </c>
      <c r="J1702" t="s">
        <v>12</v>
      </c>
      <c r="K1702">
        <v>4.5</v>
      </c>
      <c r="L1702" t="s">
        <v>12</v>
      </c>
      <c r="M1702">
        <v>21</v>
      </c>
      <c r="N1702">
        <f t="shared" si="183"/>
        <v>104.31780000000001</v>
      </c>
      <c r="O1702">
        <f t="shared" si="182"/>
        <v>0</v>
      </c>
      <c r="P1702">
        <f t="shared" si="184"/>
        <v>9.5860917312289937E-3</v>
      </c>
      <c r="Q1702">
        <f t="shared" si="185"/>
        <v>4.3137412790530474E-2</v>
      </c>
    </row>
    <row r="1703" spans="1:17" x14ac:dyDescent="0.25">
      <c r="A1703" t="s">
        <v>1559</v>
      </c>
      <c r="B1703">
        <v>60.9</v>
      </c>
      <c r="C1703">
        <v>7.6417999999999999</v>
      </c>
      <c r="D1703" s="1">
        <v>2.001E-7</v>
      </c>
      <c r="E1703">
        <v>60</v>
      </c>
      <c r="G1703">
        <v>2</v>
      </c>
      <c r="H1703" t="s">
        <v>12</v>
      </c>
      <c r="I1703">
        <v>4</v>
      </c>
      <c r="J1703" t="s">
        <v>12</v>
      </c>
      <c r="K1703">
        <v>8.5</v>
      </c>
      <c r="L1703" t="s">
        <v>12</v>
      </c>
      <c r="M1703">
        <v>22</v>
      </c>
      <c r="N1703">
        <f t="shared" si="183"/>
        <v>104.4996</v>
      </c>
      <c r="O1703">
        <f t="shared" si="182"/>
        <v>1.9138829239537757E-2</v>
      </c>
      <c r="P1703">
        <f t="shared" si="184"/>
        <v>3.8277658479075514E-2</v>
      </c>
      <c r="Q1703">
        <f t="shared" si="185"/>
        <v>8.134002426803548E-2</v>
      </c>
    </row>
    <row r="1704" spans="1:17" x14ac:dyDescent="0.25">
      <c r="A1704" t="s">
        <v>1560</v>
      </c>
      <c r="B1704">
        <v>60.9</v>
      </c>
      <c r="C1704">
        <v>7.6589</v>
      </c>
      <c r="D1704" s="1">
        <v>2.237E-7</v>
      </c>
      <c r="E1704">
        <v>60</v>
      </c>
      <c r="G1704">
        <v>1</v>
      </c>
      <c r="H1704" t="s">
        <v>12</v>
      </c>
      <c r="I1704">
        <v>3</v>
      </c>
      <c r="J1704" t="s">
        <v>12</v>
      </c>
      <c r="K1704">
        <v>9</v>
      </c>
      <c r="L1704" t="s">
        <v>12</v>
      </c>
      <c r="M1704">
        <v>23</v>
      </c>
      <c r="N1704">
        <f t="shared" si="183"/>
        <v>104.6814</v>
      </c>
      <c r="O1704">
        <f t="shared" si="182"/>
        <v>9.5527954345280067E-3</v>
      </c>
      <c r="P1704">
        <f t="shared" si="184"/>
        <v>2.865838630358402E-2</v>
      </c>
      <c r="Q1704">
        <f t="shared" si="185"/>
        <v>8.5975158910752053E-2</v>
      </c>
    </row>
    <row r="1705" spans="1:17" x14ac:dyDescent="0.25">
      <c r="A1705" t="s">
        <v>1561</v>
      </c>
      <c r="B1705">
        <v>60</v>
      </c>
      <c r="C1705">
        <v>7.6795</v>
      </c>
      <c r="D1705" s="1">
        <v>2.5129999999999998E-7</v>
      </c>
      <c r="E1705">
        <v>60</v>
      </c>
      <c r="G1705">
        <v>1</v>
      </c>
      <c r="H1705" t="s">
        <v>12</v>
      </c>
      <c r="I1705">
        <v>1</v>
      </c>
      <c r="J1705" t="s">
        <v>12</v>
      </c>
      <c r="K1705">
        <v>6</v>
      </c>
      <c r="L1705" t="s">
        <v>12</v>
      </c>
      <c r="M1705">
        <v>24</v>
      </c>
      <c r="N1705">
        <f t="shared" si="183"/>
        <v>104.86320000000001</v>
      </c>
      <c r="O1705">
        <f t="shared" si="182"/>
        <v>9.5362338742285176E-3</v>
      </c>
      <c r="P1705">
        <f t="shared" si="184"/>
        <v>9.5362338742285176E-3</v>
      </c>
      <c r="Q1705">
        <f t="shared" si="185"/>
        <v>5.7217403245371105E-2</v>
      </c>
    </row>
    <row r="1706" spans="1:17" x14ac:dyDescent="0.25">
      <c r="A1706" t="s">
        <v>1562</v>
      </c>
      <c r="B1706">
        <v>60.9</v>
      </c>
      <c r="C1706">
        <v>7.7005999999999997</v>
      </c>
      <c r="D1706" s="1">
        <v>2.8140000000000002E-7</v>
      </c>
      <c r="E1706">
        <v>60</v>
      </c>
      <c r="G1706">
        <v>2</v>
      </c>
      <c r="H1706" t="s">
        <v>12</v>
      </c>
      <c r="I1706">
        <v>2</v>
      </c>
      <c r="J1706" t="s">
        <v>12</v>
      </c>
      <c r="K1706">
        <v>9</v>
      </c>
      <c r="L1706" t="s">
        <v>12</v>
      </c>
      <c r="M1706">
        <v>25</v>
      </c>
      <c r="N1706">
        <f t="shared" si="183"/>
        <v>105.045</v>
      </c>
      <c r="O1706">
        <f t="shared" si="182"/>
        <v>1.9039459279356467E-2</v>
      </c>
      <c r="P1706">
        <f t="shared" si="184"/>
        <v>1.9039459279356467E-2</v>
      </c>
      <c r="Q1706">
        <f t="shared" si="185"/>
        <v>8.5677566757104098E-2</v>
      </c>
    </row>
    <row r="1707" spans="1:17" x14ac:dyDescent="0.25">
      <c r="A1707" t="s">
        <v>1563</v>
      </c>
      <c r="B1707">
        <v>60</v>
      </c>
      <c r="C1707">
        <v>7.7206000000000001</v>
      </c>
      <c r="D1707" s="1">
        <v>2.452E-7</v>
      </c>
      <c r="E1707">
        <v>60</v>
      </c>
      <c r="G1707">
        <v>1</v>
      </c>
      <c r="H1707" t="s">
        <v>12</v>
      </c>
      <c r="I1707">
        <v>2</v>
      </c>
      <c r="J1707" t="s">
        <v>12</v>
      </c>
      <c r="K1707">
        <v>8</v>
      </c>
      <c r="L1707" t="s">
        <v>12</v>
      </c>
      <c r="M1707">
        <v>26</v>
      </c>
      <c r="N1707">
        <f t="shared" si="183"/>
        <v>105.2268</v>
      </c>
      <c r="O1707">
        <f t="shared" si="182"/>
        <v>9.5032824337526189E-3</v>
      </c>
      <c r="P1707">
        <f t="shared" si="184"/>
        <v>1.9006564867505238E-2</v>
      </c>
      <c r="Q1707">
        <f t="shared" si="185"/>
        <v>7.6026259470020952E-2</v>
      </c>
    </row>
    <row r="1708" spans="1:17" x14ac:dyDescent="0.25">
      <c r="A1708" t="s">
        <v>1564</v>
      </c>
      <c r="B1708">
        <v>60.9</v>
      </c>
      <c r="C1708">
        <v>7.7412000000000001</v>
      </c>
      <c r="D1708" s="1">
        <v>2.8140000000000002E-7</v>
      </c>
      <c r="E1708">
        <v>60</v>
      </c>
      <c r="G1708">
        <v>0</v>
      </c>
      <c r="H1708" t="s">
        <v>12</v>
      </c>
      <c r="I1708">
        <v>1</v>
      </c>
      <c r="J1708" t="s">
        <v>12</v>
      </c>
      <c r="K1708">
        <v>10</v>
      </c>
      <c r="L1708" t="s">
        <v>12</v>
      </c>
      <c r="M1708">
        <v>27</v>
      </c>
      <c r="N1708">
        <f t="shared" si="183"/>
        <v>105.40860000000001</v>
      </c>
      <c r="O1708">
        <f t="shared" si="182"/>
        <v>0</v>
      </c>
      <c r="P1708">
        <f t="shared" si="184"/>
        <v>9.4868919613769649E-3</v>
      </c>
      <c r="Q1708">
        <f t="shared" si="185"/>
        <v>9.4868919613769642E-2</v>
      </c>
    </row>
    <row r="1709" spans="1:17" x14ac:dyDescent="0.25">
      <c r="A1709" t="s">
        <v>1565</v>
      </c>
      <c r="B1709">
        <v>60.9</v>
      </c>
      <c r="C1709">
        <v>7.7598000000000003</v>
      </c>
      <c r="D1709" s="1">
        <v>2.8070000000000002E-7</v>
      </c>
      <c r="E1709">
        <v>60</v>
      </c>
      <c r="G1709">
        <v>2</v>
      </c>
      <c r="H1709" t="s">
        <v>12</v>
      </c>
      <c r="I1709">
        <v>3</v>
      </c>
      <c r="J1709" t="s">
        <v>12</v>
      </c>
      <c r="K1709">
        <v>12</v>
      </c>
      <c r="L1709" t="s">
        <v>12</v>
      </c>
      <c r="M1709">
        <v>28</v>
      </c>
      <c r="N1709">
        <f t="shared" si="183"/>
        <v>105.5904</v>
      </c>
      <c r="O1709">
        <f t="shared" si="182"/>
        <v>1.8941115859017487E-2</v>
      </c>
      <c r="P1709">
        <f t="shared" si="184"/>
        <v>2.8411673788526229E-2</v>
      </c>
      <c r="Q1709">
        <f t="shared" si="185"/>
        <v>0.11364669515410492</v>
      </c>
    </row>
    <row r="1710" spans="1:17" x14ac:dyDescent="0.25">
      <c r="A1710" t="s">
        <v>1566</v>
      </c>
      <c r="B1710">
        <v>60.9</v>
      </c>
      <c r="C1710">
        <v>7.7801</v>
      </c>
      <c r="D1710" s="1">
        <v>2.2569999999999999E-7</v>
      </c>
      <c r="E1710">
        <v>60</v>
      </c>
      <c r="G1710">
        <v>0</v>
      </c>
      <c r="H1710" t="s">
        <v>12</v>
      </c>
      <c r="I1710">
        <v>3</v>
      </c>
      <c r="J1710" t="s">
        <v>12</v>
      </c>
      <c r="K1710">
        <v>11</v>
      </c>
      <c r="L1710" t="s">
        <v>12</v>
      </c>
      <c r="M1710">
        <v>29</v>
      </c>
      <c r="N1710">
        <f t="shared" si="183"/>
        <v>105.7722</v>
      </c>
      <c r="O1710">
        <f t="shared" si="182"/>
        <v>0</v>
      </c>
      <c r="P1710">
        <f t="shared" si="184"/>
        <v>2.8362840141360396E-2</v>
      </c>
      <c r="Q1710">
        <f t="shared" si="185"/>
        <v>0.10399708051832145</v>
      </c>
    </row>
    <row r="1711" spans="1:17" x14ac:dyDescent="0.25">
      <c r="A1711" t="s">
        <v>1567</v>
      </c>
      <c r="B1711">
        <v>60.9</v>
      </c>
      <c r="C1711">
        <v>7.7988999999999997</v>
      </c>
      <c r="D1711" s="1">
        <v>2.8000000000000002E-7</v>
      </c>
      <c r="E1711">
        <v>60</v>
      </c>
      <c r="G1711">
        <v>1</v>
      </c>
      <c r="H1711" t="s">
        <v>12</v>
      </c>
      <c r="I1711">
        <v>4</v>
      </c>
      <c r="J1711" t="s">
        <v>12</v>
      </c>
      <c r="K1711">
        <v>10</v>
      </c>
      <c r="L1711" t="s">
        <v>12</v>
      </c>
      <c r="M1711">
        <v>30</v>
      </c>
      <c r="N1711">
        <f t="shared" si="183"/>
        <v>105.95399999999999</v>
      </c>
      <c r="O1711">
        <f t="shared" si="182"/>
        <v>9.4380580251807386E-3</v>
      </c>
      <c r="P1711">
        <f t="shared" si="184"/>
        <v>3.7752232100722954E-2</v>
      </c>
      <c r="Q1711">
        <f t="shared" si="185"/>
        <v>9.43805802518074E-2</v>
      </c>
    </row>
    <row r="1712" spans="1:17" x14ac:dyDescent="0.25">
      <c r="A1712" t="s">
        <v>1568</v>
      </c>
      <c r="B1712">
        <v>60.9</v>
      </c>
      <c r="C1712">
        <v>7.8205</v>
      </c>
      <c r="D1712" s="1">
        <v>2.8130000000000001E-7</v>
      </c>
      <c r="E1712">
        <v>60</v>
      </c>
      <c r="G1712">
        <v>1</v>
      </c>
      <c r="H1712" t="s">
        <v>12</v>
      </c>
      <c r="I1712">
        <v>3</v>
      </c>
      <c r="J1712" t="s">
        <v>12</v>
      </c>
      <c r="K1712">
        <v>14</v>
      </c>
      <c r="L1712" t="s">
        <v>12</v>
      </c>
      <c r="M1712">
        <v>31</v>
      </c>
      <c r="N1712">
        <f t="shared" si="183"/>
        <v>106.1358</v>
      </c>
      <c r="O1712">
        <f t="shared" si="182"/>
        <v>9.4218915766404922E-3</v>
      </c>
      <c r="P1712">
        <f t="shared" si="184"/>
        <v>2.8265674729921478E-2</v>
      </c>
      <c r="Q1712">
        <f t="shared" si="185"/>
        <v>0.1319064820729669</v>
      </c>
    </row>
    <row r="1713" spans="1:17" x14ac:dyDescent="0.25">
      <c r="A1713" t="s">
        <v>1569</v>
      </c>
      <c r="B1713">
        <v>60.9</v>
      </c>
      <c r="C1713">
        <v>7.8402000000000003</v>
      </c>
      <c r="D1713" s="1">
        <v>2.8130000000000001E-7</v>
      </c>
      <c r="E1713">
        <v>60</v>
      </c>
      <c r="G1713">
        <v>2</v>
      </c>
      <c r="H1713" t="s">
        <v>12</v>
      </c>
      <c r="I1713">
        <v>3</v>
      </c>
      <c r="J1713" t="s">
        <v>12</v>
      </c>
      <c r="K1713">
        <v>15</v>
      </c>
      <c r="L1713" t="s">
        <v>12</v>
      </c>
      <c r="M1713">
        <v>32</v>
      </c>
      <c r="N1713">
        <f t="shared" si="183"/>
        <v>106.3176</v>
      </c>
      <c r="O1713">
        <f t="shared" si="182"/>
        <v>1.8811560832825421E-2</v>
      </c>
      <c r="P1713">
        <f t="shared" si="184"/>
        <v>2.8217341249238134E-2</v>
      </c>
      <c r="Q1713">
        <f t="shared" si="185"/>
        <v>0.14108670624619066</v>
      </c>
    </row>
    <row r="1714" spans="1:17" x14ac:dyDescent="0.25">
      <c r="A1714" t="s">
        <v>1570</v>
      </c>
      <c r="B1714">
        <v>60.9</v>
      </c>
      <c r="C1714">
        <v>7.8608000000000002</v>
      </c>
      <c r="D1714" s="1">
        <v>2.0520000000000001E-7</v>
      </c>
      <c r="E1714">
        <v>60</v>
      </c>
      <c r="G1714">
        <v>2</v>
      </c>
      <c r="H1714" t="s">
        <v>12</v>
      </c>
      <c r="I1714">
        <v>5</v>
      </c>
      <c r="J1714" t="s">
        <v>12</v>
      </c>
      <c r="K1714">
        <v>17</v>
      </c>
      <c r="L1714" t="s">
        <v>12</v>
      </c>
      <c r="M1714">
        <v>33</v>
      </c>
      <c r="N1714">
        <f t="shared" si="183"/>
        <v>106.49939999999999</v>
      </c>
      <c r="O1714">
        <f t="shared" si="182"/>
        <v>1.8779448522714681E-2</v>
      </c>
      <c r="P1714">
        <f t="shared" si="184"/>
        <v>4.694862130678671E-2</v>
      </c>
      <c r="Q1714">
        <f t="shared" si="185"/>
        <v>0.15962531244307482</v>
      </c>
    </row>
    <row r="1715" spans="1:17" x14ac:dyDescent="0.25">
      <c r="A1715" t="s">
        <v>1571</v>
      </c>
      <c r="B1715">
        <v>60</v>
      </c>
      <c r="C1715">
        <v>7.8787000000000003</v>
      </c>
      <c r="D1715" s="1">
        <v>2.671E-7</v>
      </c>
      <c r="E1715">
        <v>60</v>
      </c>
      <c r="G1715">
        <v>6</v>
      </c>
      <c r="H1715" t="s">
        <v>12</v>
      </c>
      <c r="I1715">
        <v>7</v>
      </c>
      <c r="J1715" t="s">
        <v>12</v>
      </c>
      <c r="K1715">
        <v>23.5</v>
      </c>
      <c r="L1715" t="s">
        <v>12</v>
      </c>
      <c r="M1715">
        <v>34</v>
      </c>
      <c r="N1715">
        <f t="shared" si="183"/>
        <v>106.6812</v>
      </c>
      <c r="O1715">
        <f t="shared" si="182"/>
        <v>5.6242336981586254E-2</v>
      </c>
      <c r="P1715">
        <f t="shared" si="184"/>
        <v>6.5616059811850633E-2</v>
      </c>
      <c r="Q1715">
        <f t="shared" si="185"/>
        <v>0.22028248651121285</v>
      </c>
    </row>
    <row r="1716" spans="1:17" x14ac:dyDescent="0.25">
      <c r="A1716" t="s">
        <v>1572</v>
      </c>
      <c r="B1716">
        <v>60.9</v>
      </c>
      <c r="C1716">
        <v>7.9013</v>
      </c>
      <c r="D1716" s="1">
        <v>2.5180000000000002E-7</v>
      </c>
      <c r="E1716">
        <v>60</v>
      </c>
      <c r="G1716">
        <v>2</v>
      </c>
      <c r="H1716" t="s">
        <v>12</v>
      </c>
      <c r="I1716">
        <v>4</v>
      </c>
      <c r="J1716" t="s">
        <v>12</v>
      </c>
      <c r="K1716">
        <v>16</v>
      </c>
      <c r="L1716" t="s">
        <v>12</v>
      </c>
      <c r="M1716">
        <v>35</v>
      </c>
      <c r="N1716">
        <f t="shared" si="183"/>
        <v>106.863</v>
      </c>
      <c r="O1716">
        <f t="shared" si="182"/>
        <v>1.8715551687674872E-2</v>
      </c>
      <c r="P1716">
        <f t="shared" si="184"/>
        <v>3.7431103375349745E-2</v>
      </c>
      <c r="Q1716">
        <f t="shared" si="185"/>
        <v>0.14972441350139898</v>
      </c>
    </row>
    <row r="1717" spans="1:17" x14ac:dyDescent="0.25">
      <c r="A1717" t="s">
        <v>1573</v>
      </c>
      <c r="B1717">
        <v>60</v>
      </c>
      <c r="C1717">
        <v>7.9222000000000001</v>
      </c>
      <c r="D1717" s="1">
        <v>2.3169999999999999E-7</v>
      </c>
      <c r="E1717">
        <v>60</v>
      </c>
      <c r="G1717">
        <v>5</v>
      </c>
      <c r="H1717" t="s">
        <v>12</v>
      </c>
      <c r="I1717">
        <v>5</v>
      </c>
      <c r="J1717" t="s">
        <v>12</v>
      </c>
      <c r="K1717">
        <v>19</v>
      </c>
      <c r="L1717" t="s">
        <v>12</v>
      </c>
      <c r="M1717">
        <v>36</v>
      </c>
      <c r="N1717">
        <f t="shared" si="183"/>
        <v>107.0448</v>
      </c>
      <c r="O1717">
        <f t="shared" si="182"/>
        <v>4.6709415123387596E-2</v>
      </c>
      <c r="P1717">
        <f t="shared" si="184"/>
        <v>4.6709415123387596E-2</v>
      </c>
      <c r="Q1717">
        <f t="shared" si="185"/>
        <v>0.17749577746887285</v>
      </c>
    </row>
    <row r="1718" spans="1:17" x14ac:dyDescent="0.25">
      <c r="A1718" t="s">
        <v>1574</v>
      </c>
      <c r="B1718">
        <v>60</v>
      </c>
      <c r="C1718">
        <v>7.9406999999999996</v>
      </c>
      <c r="D1718" s="1">
        <v>2.1229999999999999E-7</v>
      </c>
      <c r="E1718">
        <v>60</v>
      </c>
      <c r="G1718">
        <v>3</v>
      </c>
      <c r="H1718" t="s">
        <v>12</v>
      </c>
      <c r="I1718">
        <v>3</v>
      </c>
      <c r="J1718" t="s">
        <v>12</v>
      </c>
      <c r="K1718">
        <v>14.5</v>
      </c>
      <c r="L1718" t="s">
        <v>12</v>
      </c>
      <c r="M1718">
        <v>37</v>
      </c>
      <c r="N1718">
        <f t="shared" si="183"/>
        <v>107.2266</v>
      </c>
      <c r="O1718">
        <f t="shared" si="182"/>
        <v>2.7978132291800729E-2</v>
      </c>
      <c r="P1718">
        <f t="shared" si="184"/>
        <v>2.7978132291800729E-2</v>
      </c>
      <c r="Q1718">
        <f t="shared" si="185"/>
        <v>0.13522763941037019</v>
      </c>
    </row>
    <row r="1719" spans="1:17" x14ac:dyDescent="0.25">
      <c r="A1719" t="s">
        <v>1575</v>
      </c>
      <c r="B1719">
        <v>60</v>
      </c>
      <c r="C1719">
        <v>7.9622999999999999</v>
      </c>
      <c r="D1719" s="1">
        <v>2.8130000000000001E-7</v>
      </c>
      <c r="E1719">
        <v>60</v>
      </c>
      <c r="G1719">
        <v>4</v>
      </c>
      <c r="H1719" t="s">
        <v>12</v>
      </c>
      <c r="I1719">
        <v>8</v>
      </c>
      <c r="J1719" t="s">
        <v>12</v>
      </c>
      <c r="K1719">
        <v>23</v>
      </c>
      <c r="L1719" t="s">
        <v>12</v>
      </c>
      <c r="M1719">
        <v>38</v>
      </c>
      <c r="N1719">
        <f t="shared" si="183"/>
        <v>107.4084</v>
      </c>
      <c r="O1719">
        <f t="shared" si="182"/>
        <v>3.7241035151813082E-2</v>
      </c>
      <c r="P1719">
        <f t="shared" si="184"/>
        <v>7.4482070303626163E-2</v>
      </c>
      <c r="Q1719">
        <f t="shared" si="185"/>
        <v>0.21413595212292522</v>
      </c>
    </row>
    <row r="1720" spans="1:17" x14ac:dyDescent="0.25">
      <c r="A1720" t="s">
        <v>1576</v>
      </c>
      <c r="B1720">
        <v>60.9</v>
      </c>
      <c r="C1720">
        <v>7.9798999999999998</v>
      </c>
      <c r="D1720" s="1">
        <v>2.6959999999999998E-7</v>
      </c>
      <c r="E1720">
        <v>60</v>
      </c>
      <c r="G1720">
        <v>5</v>
      </c>
      <c r="H1720" t="s">
        <v>12</v>
      </c>
      <c r="I1720">
        <v>7</v>
      </c>
      <c r="J1720" t="s">
        <v>12</v>
      </c>
      <c r="K1720">
        <v>33.5</v>
      </c>
      <c r="L1720" t="s">
        <v>12</v>
      </c>
      <c r="M1720">
        <v>39</v>
      </c>
      <c r="N1720">
        <f t="shared" si="183"/>
        <v>107.5902</v>
      </c>
      <c r="O1720">
        <f t="shared" si="182"/>
        <v>4.647263412466935E-2</v>
      </c>
      <c r="P1720">
        <f t="shared" si="184"/>
        <v>6.5061687774537094E-2</v>
      </c>
      <c r="Q1720">
        <f t="shared" si="185"/>
        <v>0.31136664863528463</v>
      </c>
    </row>
    <row r="1721" spans="1:17" x14ac:dyDescent="0.25">
      <c r="A1721" t="s">
        <v>1577</v>
      </c>
      <c r="B1721">
        <v>60.9</v>
      </c>
      <c r="C1721">
        <v>8</v>
      </c>
      <c r="D1721" s="1">
        <v>2.5979999999999998E-7</v>
      </c>
      <c r="E1721">
        <v>60</v>
      </c>
      <c r="G1721">
        <v>4</v>
      </c>
      <c r="H1721" t="s">
        <v>12</v>
      </c>
      <c r="I1721">
        <v>8</v>
      </c>
      <c r="J1721" t="s">
        <v>12</v>
      </c>
      <c r="K1721">
        <v>26</v>
      </c>
      <c r="L1721" t="s">
        <v>12</v>
      </c>
      <c r="M1721">
        <v>40</v>
      </c>
      <c r="N1721">
        <f t="shared" si="183"/>
        <v>107.77200000000001</v>
      </c>
      <c r="O1721">
        <f t="shared" si="182"/>
        <v>3.7115391752959949E-2</v>
      </c>
      <c r="P1721">
        <f t="shared" si="184"/>
        <v>7.4230783505919898E-2</v>
      </c>
      <c r="Q1721">
        <f t="shared" si="185"/>
        <v>0.24125004639423969</v>
      </c>
    </row>
    <row r="1722" spans="1:17" x14ac:dyDescent="0.25">
      <c r="A1722" t="s">
        <v>1578</v>
      </c>
      <c r="B1722">
        <v>60.9</v>
      </c>
      <c r="C1722">
        <v>8.0200999999999993</v>
      </c>
      <c r="D1722" s="1">
        <v>2.8070000000000002E-7</v>
      </c>
      <c r="E1722">
        <v>60</v>
      </c>
      <c r="G1722">
        <v>5</v>
      </c>
      <c r="H1722" t="s">
        <v>12</v>
      </c>
      <c r="I1722">
        <v>10</v>
      </c>
      <c r="J1722" t="s">
        <v>12</v>
      </c>
      <c r="K1722">
        <v>28</v>
      </c>
      <c r="L1722" t="s">
        <v>12</v>
      </c>
      <c r="M1722">
        <v>41</v>
      </c>
      <c r="N1722">
        <f t="shared" si="183"/>
        <v>107.9538</v>
      </c>
      <c r="O1722">
        <f t="shared" si="182"/>
        <v>4.6316109298607369E-2</v>
      </c>
      <c r="P1722">
        <f t="shared" si="184"/>
        <v>9.2632218597214738E-2</v>
      </c>
      <c r="Q1722">
        <f t="shared" si="185"/>
        <v>0.25937021207220123</v>
      </c>
    </row>
    <row r="1723" spans="1:17" x14ac:dyDescent="0.25">
      <c r="A1723" t="s">
        <v>1579</v>
      </c>
      <c r="B1723">
        <v>60.9</v>
      </c>
      <c r="C1723">
        <v>8.0419</v>
      </c>
      <c r="D1723" s="1">
        <v>2.804E-7</v>
      </c>
      <c r="E1723">
        <v>60</v>
      </c>
      <c r="G1723">
        <v>8</v>
      </c>
      <c r="H1723" t="s">
        <v>12</v>
      </c>
      <c r="I1723">
        <v>10</v>
      </c>
      <c r="J1723" t="s">
        <v>12</v>
      </c>
      <c r="K1723">
        <v>29</v>
      </c>
      <c r="L1723" t="s">
        <v>12</v>
      </c>
      <c r="M1723">
        <v>42</v>
      </c>
      <c r="N1723">
        <f t="shared" si="183"/>
        <v>108.1356</v>
      </c>
      <c r="O1723">
        <f t="shared" si="182"/>
        <v>7.3981186584251624E-2</v>
      </c>
      <c r="P1723">
        <f t="shared" si="184"/>
        <v>9.247648323031453E-2</v>
      </c>
      <c r="Q1723">
        <f t="shared" si="185"/>
        <v>0.26818180136791214</v>
      </c>
    </row>
    <row r="1724" spans="1:17" x14ac:dyDescent="0.25">
      <c r="A1724" t="s">
        <v>1580</v>
      </c>
      <c r="B1724">
        <v>60.9</v>
      </c>
      <c r="C1724">
        <v>8.0595999999999997</v>
      </c>
      <c r="D1724" s="1">
        <v>2.7650000000000002E-7</v>
      </c>
      <c r="E1724">
        <v>60</v>
      </c>
      <c r="G1724">
        <v>9</v>
      </c>
      <c r="H1724" t="s">
        <v>12</v>
      </c>
      <c r="I1724">
        <v>6</v>
      </c>
      <c r="J1724" t="s">
        <v>12</v>
      </c>
      <c r="K1724">
        <v>31</v>
      </c>
      <c r="L1724" t="s">
        <v>12</v>
      </c>
      <c r="M1724">
        <v>43</v>
      </c>
      <c r="N1724">
        <f t="shared" si="183"/>
        <v>108.31739999999999</v>
      </c>
      <c r="O1724">
        <f t="shared" si="182"/>
        <v>8.3089143572500829E-2</v>
      </c>
      <c r="P1724">
        <f t="shared" si="184"/>
        <v>5.5392762381667217E-2</v>
      </c>
      <c r="Q1724">
        <f t="shared" si="185"/>
        <v>0.28619593897194728</v>
      </c>
    </row>
    <row r="1725" spans="1:17" x14ac:dyDescent="0.25">
      <c r="A1725" t="s">
        <v>1581</v>
      </c>
      <c r="B1725">
        <v>60.9</v>
      </c>
      <c r="C1725">
        <v>8.0803999999999991</v>
      </c>
      <c r="D1725" s="1">
        <v>2.5919999999999999E-7</v>
      </c>
      <c r="E1725">
        <v>60</v>
      </c>
      <c r="G1725">
        <v>7</v>
      </c>
      <c r="H1725" t="s">
        <v>12</v>
      </c>
      <c r="I1725">
        <v>4</v>
      </c>
      <c r="J1725" t="s">
        <v>12</v>
      </c>
      <c r="K1725">
        <v>34</v>
      </c>
      <c r="L1725" t="s">
        <v>12</v>
      </c>
      <c r="M1725">
        <v>44</v>
      </c>
      <c r="N1725">
        <f t="shared" si="183"/>
        <v>108.4992</v>
      </c>
      <c r="O1725">
        <f t="shared" si="182"/>
        <v>6.4516604730726124E-2</v>
      </c>
      <c r="P1725">
        <f t="shared" si="184"/>
        <v>3.6866631274700641E-2</v>
      </c>
      <c r="Q1725">
        <f t="shared" si="185"/>
        <v>0.31336636583495547</v>
      </c>
    </row>
    <row r="1726" spans="1:17" x14ac:dyDescent="0.25">
      <c r="A1726" t="s">
        <v>1582</v>
      </c>
      <c r="B1726">
        <v>60</v>
      </c>
      <c r="C1726">
        <v>8.1011000000000006</v>
      </c>
      <c r="D1726" s="1">
        <v>2.8070000000000002E-7</v>
      </c>
      <c r="E1726">
        <v>60</v>
      </c>
      <c r="G1726">
        <v>7</v>
      </c>
      <c r="H1726" t="s">
        <v>12</v>
      </c>
      <c r="I1726">
        <v>15</v>
      </c>
      <c r="J1726" t="s">
        <v>12</v>
      </c>
      <c r="K1726">
        <v>43.5</v>
      </c>
      <c r="L1726" t="s">
        <v>12</v>
      </c>
      <c r="M1726">
        <v>45</v>
      </c>
      <c r="N1726">
        <f t="shared" si="183"/>
        <v>108.681</v>
      </c>
      <c r="O1726">
        <f t="shared" si="182"/>
        <v>6.4408682290372749E-2</v>
      </c>
      <c r="P1726">
        <f t="shared" si="184"/>
        <v>0.1380186049079416</v>
      </c>
      <c r="Q1726">
        <f t="shared" si="185"/>
        <v>0.40025395423303062</v>
      </c>
    </row>
    <row r="1727" spans="1:17" x14ac:dyDescent="0.25">
      <c r="A1727" t="s">
        <v>1583</v>
      </c>
      <c r="B1727">
        <v>60</v>
      </c>
      <c r="C1727">
        <v>8.1194000000000006</v>
      </c>
      <c r="D1727" s="1">
        <v>2.5310000000000001E-7</v>
      </c>
      <c r="E1727">
        <v>60</v>
      </c>
      <c r="G1727">
        <v>8</v>
      </c>
      <c r="H1727" t="s">
        <v>12</v>
      </c>
      <c r="I1727">
        <v>12</v>
      </c>
      <c r="J1727" t="s">
        <v>12</v>
      </c>
      <c r="K1727">
        <v>46</v>
      </c>
      <c r="L1727" t="s">
        <v>12</v>
      </c>
      <c r="M1727">
        <v>46</v>
      </c>
      <c r="N1727">
        <f t="shared" si="183"/>
        <v>108.86279999999999</v>
      </c>
      <c r="O1727">
        <f t="shared" si="182"/>
        <v>7.348699463912374E-2</v>
      </c>
      <c r="P1727">
        <f t="shared" si="184"/>
        <v>0.11023049195868562</v>
      </c>
      <c r="Q1727">
        <f t="shared" si="185"/>
        <v>0.42255021917496155</v>
      </c>
    </row>
    <row r="1728" spans="1:17" x14ac:dyDescent="0.25">
      <c r="A1728" t="s">
        <v>1584</v>
      </c>
      <c r="B1728">
        <v>60.9</v>
      </c>
      <c r="C1728">
        <v>8.1428999999999991</v>
      </c>
      <c r="D1728" s="1">
        <v>2.4460000000000001E-7</v>
      </c>
      <c r="E1728">
        <v>60</v>
      </c>
      <c r="G1728">
        <v>3</v>
      </c>
      <c r="H1728" t="s">
        <v>12</v>
      </c>
      <c r="I1728">
        <v>9</v>
      </c>
      <c r="J1728" t="s">
        <v>12</v>
      </c>
      <c r="K1728">
        <v>29.5</v>
      </c>
      <c r="L1728" t="s">
        <v>12</v>
      </c>
      <c r="M1728">
        <v>47</v>
      </c>
      <c r="N1728">
        <f t="shared" si="183"/>
        <v>109.0446</v>
      </c>
      <c r="O1728">
        <f t="shared" si="182"/>
        <v>2.751167870761138E-2</v>
      </c>
      <c r="P1728">
        <f t="shared" si="184"/>
        <v>8.2535036122834138E-2</v>
      </c>
      <c r="Q1728">
        <f t="shared" si="185"/>
        <v>0.27053150729151193</v>
      </c>
    </row>
    <row r="1729" spans="1:17" x14ac:dyDescent="0.25">
      <c r="A1729" t="s">
        <v>1585</v>
      </c>
      <c r="B1729">
        <v>60.9</v>
      </c>
      <c r="C1729">
        <v>8.1605000000000008</v>
      </c>
      <c r="D1729" s="1">
        <v>2.8000000000000002E-7</v>
      </c>
      <c r="E1729">
        <v>60</v>
      </c>
      <c r="G1729">
        <v>2</v>
      </c>
      <c r="H1729" t="s">
        <v>12</v>
      </c>
      <c r="I1729">
        <v>8</v>
      </c>
      <c r="J1729" t="s">
        <v>12</v>
      </c>
      <c r="K1729">
        <v>33</v>
      </c>
      <c r="L1729" t="s">
        <v>12</v>
      </c>
      <c r="M1729">
        <v>48</v>
      </c>
      <c r="N1729">
        <f t="shared" si="183"/>
        <v>109.2264</v>
      </c>
      <c r="O1729">
        <f t="shared" si="182"/>
        <v>1.831059157859272E-2</v>
      </c>
      <c r="P1729">
        <f t="shared" si="184"/>
        <v>7.324236631437088E-2</v>
      </c>
      <c r="Q1729">
        <f t="shared" si="185"/>
        <v>0.30212476104677988</v>
      </c>
    </row>
    <row r="1730" spans="1:17" x14ac:dyDescent="0.25">
      <c r="A1730" t="s">
        <v>1586</v>
      </c>
      <c r="B1730">
        <v>60.9</v>
      </c>
      <c r="C1730">
        <v>8.1814999999999998</v>
      </c>
      <c r="D1730" s="1">
        <v>2.8009999999999997E-7</v>
      </c>
      <c r="E1730">
        <v>60</v>
      </c>
      <c r="G1730">
        <v>7</v>
      </c>
      <c r="H1730" t="s">
        <v>12</v>
      </c>
      <c r="I1730">
        <v>8</v>
      </c>
      <c r="J1730" t="s">
        <v>12</v>
      </c>
      <c r="K1730">
        <v>47.5</v>
      </c>
      <c r="L1730" t="s">
        <v>12</v>
      </c>
      <c r="M1730">
        <v>49</v>
      </c>
      <c r="N1730">
        <f t="shared" si="183"/>
        <v>109.40819999999999</v>
      </c>
      <c r="O1730">
        <f t="shared" si="182"/>
        <v>6.3980579152202496E-2</v>
      </c>
      <c r="P1730">
        <f t="shared" si="184"/>
        <v>7.3120661888231422E-2</v>
      </c>
      <c r="Q1730">
        <f t="shared" si="185"/>
        <v>0.43415392996137403</v>
      </c>
    </row>
    <row r="1731" spans="1:17" x14ac:dyDescent="0.25">
      <c r="A1731" t="s">
        <v>1587</v>
      </c>
      <c r="B1731">
        <v>60.9</v>
      </c>
      <c r="C1731">
        <v>8.1989000000000001</v>
      </c>
      <c r="D1731" s="1">
        <v>2.7939999999999997E-7</v>
      </c>
      <c r="E1731">
        <v>60</v>
      </c>
      <c r="G1731">
        <v>8</v>
      </c>
      <c r="H1731" t="s">
        <v>12</v>
      </c>
      <c r="I1731">
        <v>16</v>
      </c>
      <c r="J1731" t="s">
        <v>12</v>
      </c>
      <c r="K1731">
        <v>54</v>
      </c>
      <c r="L1731" t="s">
        <v>12</v>
      </c>
      <c r="M1731">
        <v>50</v>
      </c>
      <c r="N1731">
        <f t="shared" si="183"/>
        <v>109.59</v>
      </c>
      <c r="O1731">
        <f t="shared" si="182"/>
        <v>7.2999361255589007E-2</v>
      </c>
      <c r="P1731">
        <f t="shared" si="184"/>
        <v>0.14599872251117801</v>
      </c>
      <c r="Q1731">
        <f t="shared" si="185"/>
        <v>0.49274568847522582</v>
      </c>
    </row>
    <row r="1732" spans="1:17" x14ac:dyDescent="0.25">
      <c r="A1732" t="s">
        <v>1588</v>
      </c>
      <c r="B1732">
        <v>60.9</v>
      </c>
      <c r="C1732">
        <v>8.2215000000000007</v>
      </c>
      <c r="D1732" s="1">
        <v>2.797E-7</v>
      </c>
      <c r="E1732">
        <v>60</v>
      </c>
      <c r="G1732">
        <v>5</v>
      </c>
      <c r="H1732" t="s">
        <v>12</v>
      </c>
      <c r="I1732">
        <v>6</v>
      </c>
      <c r="J1732" t="s">
        <v>12</v>
      </c>
      <c r="K1732">
        <v>39.5</v>
      </c>
      <c r="L1732" t="s">
        <v>12</v>
      </c>
      <c r="M1732">
        <v>51</v>
      </c>
      <c r="N1732">
        <f t="shared" si="183"/>
        <v>109.7718</v>
      </c>
      <c r="O1732">
        <f t="shared" si="182"/>
        <v>4.5549039006375046E-2</v>
      </c>
      <c r="P1732">
        <f t="shared" si="184"/>
        <v>5.4658846807650055E-2</v>
      </c>
      <c r="Q1732">
        <f t="shared" si="185"/>
        <v>0.35983740815036286</v>
      </c>
    </row>
    <row r="1733" spans="1:17" x14ac:dyDescent="0.25">
      <c r="A1733" t="s">
        <v>1589</v>
      </c>
      <c r="B1733">
        <v>60.9</v>
      </c>
      <c r="C1733">
        <v>8.2402999999999995</v>
      </c>
      <c r="D1733" s="1">
        <v>2.797E-7</v>
      </c>
      <c r="E1733">
        <v>60</v>
      </c>
      <c r="G1733">
        <v>4</v>
      </c>
      <c r="H1733" t="s">
        <v>12</v>
      </c>
      <c r="I1733">
        <v>22</v>
      </c>
      <c r="J1733" t="s">
        <v>12</v>
      </c>
      <c r="K1733">
        <v>59.5</v>
      </c>
      <c r="L1733" t="s">
        <v>12</v>
      </c>
      <c r="M1733">
        <v>52</v>
      </c>
      <c r="N1733">
        <f t="shared" si="183"/>
        <v>109.95359999999999</v>
      </c>
      <c r="O1733">
        <f t="shared" si="182"/>
        <v>3.6378981679544828E-2</v>
      </c>
      <c r="P1733">
        <f t="shared" si="184"/>
        <v>0.20008439923749655</v>
      </c>
      <c r="Q1733">
        <f t="shared" si="185"/>
        <v>0.54113735248322936</v>
      </c>
    </row>
    <row r="1734" spans="1:17" x14ac:dyDescent="0.25">
      <c r="A1734" t="s">
        <v>1590</v>
      </c>
      <c r="B1734">
        <v>60.9</v>
      </c>
      <c r="C1734">
        <v>8.2586999999999993</v>
      </c>
      <c r="D1734" s="1">
        <v>2.7959999999999999E-7</v>
      </c>
      <c r="E1734">
        <v>60</v>
      </c>
      <c r="G1734">
        <v>7</v>
      </c>
      <c r="H1734" t="s">
        <v>12</v>
      </c>
      <c r="I1734">
        <v>17</v>
      </c>
      <c r="J1734" t="s">
        <v>12</v>
      </c>
      <c r="K1734">
        <v>62.5</v>
      </c>
      <c r="L1734" t="s">
        <v>12</v>
      </c>
      <c r="M1734">
        <v>53</v>
      </c>
      <c r="N1734">
        <f t="shared" si="183"/>
        <v>110.1354</v>
      </c>
      <c r="O1734">
        <f t="shared" si="182"/>
        <v>6.3558129357136756E-2</v>
      </c>
      <c r="P1734">
        <f t="shared" si="184"/>
        <v>0.15435545701018927</v>
      </c>
      <c r="Q1734">
        <f t="shared" si="185"/>
        <v>0.56748329783157825</v>
      </c>
    </row>
    <row r="1735" spans="1:17" x14ac:dyDescent="0.25">
      <c r="A1735" t="s">
        <v>1591</v>
      </c>
      <c r="B1735">
        <v>60.9</v>
      </c>
      <c r="C1735">
        <v>8.2817000000000007</v>
      </c>
      <c r="D1735" s="1">
        <v>2.7070000000000001E-7</v>
      </c>
      <c r="E1735">
        <v>60</v>
      </c>
      <c r="G1735">
        <v>7</v>
      </c>
      <c r="H1735" t="s">
        <v>12</v>
      </c>
      <c r="I1735">
        <v>12</v>
      </c>
      <c r="J1735" t="s">
        <v>12</v>
      </c>
      <c r="K1735">
        <v>62</v>
      </c>
      <c r="L1735" t="s">
        <v>12</v>
      </c>
      <c r="M1735">
        <v>54</v>
      </c>
      <c r="N1735">
        <f t="shared" si="183"/>
        <v>110.3172</v>
      </c>
      <c r="O1735">
        <f t="shared" si="182"/>
        <v>6.3453387141805637E-2</v>
      </c>
      <c r="P1735">
        <f t="shared" si="184"/>
        <v>0.10877723510023822</v>
      </c>
      <c r="Q1735">
        <f t="shared" si="185"/>
        <v>0.56201571468456413</v>
      </c>
    </row>
    <row r="1736" spans="1:17" x14ac:dyDescent="0.25">
      <c r="A1736" t="s">
        <v>1592</v>
      </c>
      <c r="B1736">
        <v>60.9</v>
      </c>
      <c r="C1736">
        <v>8.3008000000000006</v>
      </c>
      <c r="D1736" s="1">
        <v>2.6959999999999998E-7</v>
      </c>
      <c r="E1736">
        <v>60</v>
      </c>
      <c r="G1736">
        <v>11</v>
      </c>
      <c r="H1736" t="s">
        <v>12</v>
      </c>
      <c r="I1736">
        <v>15</v>
      </c>
      <c r="J1736" t="s">
        <v>12</v>
      </c>
      <c r="K1736">
        <v>68</v>
      </c>
      <c r="L1736" t="s">
        <v>12</v>
      </c>
      <c r="M1736">
        <v>55</v>
      </c>
      <c r="N1736">
        <f t="shared" si="183"/>
        <v>110.499</v>
      </c>
      <c r="O1736">
        <f t="shared" si="182"/>
        <v>9.954841220282537E-2</v>
      </c>
      <c r="P1736">
        <f t="shared" si="184"/>
        <v>0.13574783482203459</v>
      </c>
      <c r="Q1736">
        <f t="shared" si="185"/>
        <v>0.6153901845265568</v>
      </c>
    </row>
    <row r="1782" spans="1:17" x14ac:dyDescent="0.25">
      <c r="A1782" t="s">
        <v>1593</v>
      </c>
      <c r="B1782">
        <v>60.9</v>
      </c>
      <c r="C1782">
        <v>7.1980000000000004</v>
      </c>
      <c r="D1782" s="1">
        <v>2.7930000000000002E-7</v>
      </c>
      <c r="E1782">
        <v>60</v>
      </c>
      <c r="G1782">
        <v>0</v>
      </c>
      <c r="H1782" t="s">
        <v>12</v>
      </c>
      <c r="I1782">
        <v>1</v>
      </c>
      <c r="J1782" t="s">
        <v>12</v>
      </c>
      <c r="K1782">
        <v>2</v>
      </c>
      <c r="L1782" t="s">
        <v>12</v>
      </c>
      <c r="M1782">
        <v>0</v>
      </c>
      <c r="N1782">
        <f>-0.2182*M1782+110.5</f>
        <v>110.5</v>
      </c>
      <c r="O1782">
        <f t="shared" ref="O1782:O1837" si="186">G1782/N1782</f>
        <v>0</v>
      </c>
      <c r="P1782">
        <f>I1782/N1782</f>
        <v>9.0497737556561094E-3</v>
      </c>
      <c r="Q1782">
        <f>K1782/N1782</f>
        <v>1.8099547511312219E-2</v>
      </c>
    </row>
    <row r="1783" spans="1:17" x14ac:dyDescent="0.25">
      <c r="A1783" t="s">
        <v>1594</v>
      </c>
      <c r="B1783">
        <v>60</v>
      </c>
      <c r="C1783">
        <v>7.2210999999999999</v>
      </c>
      <c r="D1783" s="1">
        <v>2.7920000000000001E-7</v>
      </c>
      <c r="E1783">
        <v>60</v>
      </c>
      <c r="G1783">
        <v>0</v>
      </c>
      <c r="H1783" t="s">
        <v>12</v>
      </c>
      <c r="I1783">
        <v>0</v>
      </c>
      <c r="J1783" t="s">
        <v>12</v>
      </c>
      <c r="K1783">
        <v>0</v>
      </c>
      <c r="L1783" t="s">
        <v>12</v>
      </c>
      <c r="M1783">
        <v>1</v>
      </c>
      <c r="N1783">
        <f t="shared" ref="N1783:N1837" si="187">-0.2182*M1783+110.5</f>
        <v>110.2818</v>
      </c>
      <c r="O1783">
        <f t="shared" si="186"/>
        <v>0</v>
      </c>
      <c r="P1783">
        <f t="shared" ref="P1783:P1837" si="188">I1783/N1783</f>
        <v>0</v>
      </c>
      <c r="Q1783">
        <f t="shared" ref="Q1783:Q1837" si="189">K1783/N1783</f>
        <v>0</v>
      </c>
    </row>
    <row r="1784" spans="1:17" x14ac:dyDescent="0.25">
      <c r="A1784" t="s">
        <v>1595</v>
      </c>
      <c r="B1784">
        <v>60</v>
      </c>
      <c r="C1784">
        <v>7.2412000000000001</v>
      </c>
      <c r="D1784" s="1">
        <v>2.7920000000000001E-7</v>
      </c>
      <c r="E1784">
        <v>60</v>
      </c>
      <c r="G1784">
        <v>0</v>
      </c>
      <c r="H1784" t="s">
        <v>12</v>
      </c>
      <c r="I1784">
        <v>0</v>
      </c>
      <c r="J1784" t="s">
        <v>12</v>
      </c>
      <c r="K1784">
        <v>0</v>
      </c>
      <c r="L1784" t="s">
        <v>12</v>
      </c>
      <c r="M1784">
        <v>2</v>
      </c>
      <c r="N1784">
        <f t="shared" si="187"/>
        <v>110.06359999999999</v>
      </c>
      <c r="O1784">
        <f t="shared" si="186"/>
        <v>0</v>
      </c>
      <c r="P1784">
        <f t="shared" si="188"/>
        <v>0</v>
      </c>
      <c r="Q1784">
        <f t="shared" si="189"/>
        <v>0</v>
      </c>
    </row>
    <row r="1785" spans="1:17" x14ac:dyDescent="0.25">
      <c r="A1785" t="s">
        <v>1596</v>
      </c>
      <c r="B1785">
        <v>60.9</v>
      </c>
      <c r="C1785">
        <v>7.2610000000000001</v>
      </c>
      <c r="D1785" s="1">
        <v>2.7920000000000001E-7</v>
      </c>
      <c r="E1785">
        <v>60</v>
      </c>
      <c r="G1785">
        <v>0</v>
      </c>
      <c r="H1785" t="s">
        <v>12</v>
      </c>
      <c r="I1785">
        <v>0</v>
      </c>
      <c r="J1785" t="s">
        <v>12</v>
      </c>
      <c r="K1785">
        <v>0</v>
      </c>
      <c r="L1785" t="s">
        <v>12</v>
      </c>
      <c r="M1785">
        <v>3</v>
      </c>
      <c r="N1785">
        <f t="shared" si="187"/>
        <v>109.8454</v>
      </c>
      <c r="O1785">
        <f t="shared" si="186"/>
        <v>0</v>
      </c>
      <c r="P1785">
        <f t="shared" si="188"/>
        <v>0</v>
      </c>
      <c r="Q1785">
        <f t="shared" si="189"/>
        <v>0</v>
      </c>
    </row>
    <row r="1786" spans="1:17" x14ac:dyDescent="0.25">
      <c r="A1786" t="s">
        <v>1597</v>
      </c>
      <c r="B1786">
        <v>60.9</v>
      </c>
      <c r="C1786">
        <v>7.2816000000000001</v>
      </c>
      <c r="D1786" s="1">
        <v>2.7920000000000001E-7</v>
      </c>
      <c r="E1786">
        <v>60</v>
      </c>
      <c r="G1786">
        <v>0</v>
      </c>
      <c r="H1786" t="s">
        <v>12</v>
      </c>
      <c r="I1786">
        <v>0</v>
      </c>
      <c r="J1786" t="s">
        <v>12</v>
      </c>
      <c r="K1786">
        <v>1</v>
      </c>
      <c r="L1786" t="s">
        <v>12</v>
      </c>
      <c r="M1786">
        <v>4</v>
      </c>
      <c r="N1786">
        <f t="shared" si="187"/>
        <v>109.6272</v>
      </c>
      <c r="O1786">
        <f t="shared" si="186"/>
        <v>0</v>
      </c>
      <c r="P1786">
        <f t="shared" si="188"/>
        <v>0</v>
      </c>
      <c r="Q1786">
        <f t="shared" si="189"/>
        <v>9.1218237809594701E-3</v>
      </c>
    </row>
    <row r="1787" spans="1:17" x14ac:dyDescent="0.25">
      <c r="A1787" t="s">
        <v>1598</v>
      </c>
      <c r="B1787">
        <v>60</v>
      </c>
      <c r="C1787">
        <v>7.2998000000000003</v>
      </c>
      <c r="D1787" s="1">
        <v>2.7879999999999998E-7</v>
      </c>
      <c r="E1787">
        <v>60</v>
      </c>
      <c r="G1787">
        <v>0</v>
      </c>
      <c r="H1787" t="s">
        <v>12</v>
      </c>
      <c r="I1787">
        <v>2</v>
      </c>
      <c r="J1787" t="s">
        <v>12</v>
      </c>
      <c r="K1787">
        <v>2</v>
      </c>
      <c r="L1787" t="s">
        <v>12</v>
      </c>
      <c r="M1787">
        <v>5</v>
      </c>
      <c r="N1787">
        <f t="shared" si="187"/>
        <v>109.40900000000001</v>
      </c>
      <c r="O1787">
        <f t="shared" si="186"/>
        <v>0</v>
      </c>
      <c r="P1787">
        <f t="shared" si="188"/>
        <v>1.8280031807255345E-2</v>
      </c>
      <c r="Q1787">
        <f t="shared" si="189"/>
        <v>1.8280031807255345E-2</v>
      </c>
    </row>
    <row r="1788" spans="1:17" x14ac:dyDescent="0.25">
      <c r="A1788" t="s">
        <v>1599</v>
      </c>
      <c r="B1788">
        <v>60.9</v>
      </c>
      <c r="C1788">
        <v>7.3201000000000001</v>
      </c>
      <c r="D1788" s="1">
        <v>2.7809999999999998E-7</v>
      </c>
      <c r="E1788">
        <v>60</v>
      </c>
      <c r="G1788">
        <v>1</v>
      </c>
      <c r="H1788" t="s">
        <v>12</v>
      </c>
      <c r="I1788">
        <v>0</v>
      </c>
      <c r="J1788" t="s">
        <v>12</v>
      </c>
      <c r="K1788">
        <v>2</v>
      </c>
      <c r="L1788" t="s">
        <v>12</v>
      </c>
      <c r="M1788">
        <v>6</v>
      </c>
      <c r="N1788">
        <f t="shared" si="187"/>
        <v>109.1908</v>
      </c>
      <c r="O1788">
        <f t="shared" si="186"/>
        <v>9.1582807342743162E-3</v>
      </c>
      <c r="P1788">
        <f t="shared" si="188"/>
        <v>0</v>
      </c>
      <c r="Q1788">
        <f t="shared" si="189"/>
        <v>1.8316561468548632E-2</v>
      </c>
    </row>
    <row r="1789" spans="1:17" x14ac:dyDescent="0.25">
      <c r="A1789" t="s">
        <v>1600</v>
      </c>
      <c r="B1789">
        <v>60.9</v>
      </c>
      <c r="C1789">
        <v>7.3403</v>
      </c>
      <c r="D1789" s="1">
        <v>2.2910000000000001E-7</v>
      </c>
      <c r="E1789">
        <v>60</v>
      </c>
      <c r="G1789">
        <v>2</v>
      </c>
      <c r="H1789" t="s">
        <v>12</v>
      </c>
      <c r="I1789">
        <v>1</v>
      </c>
      <c r="J1789" t="s">
        <v>12</v>
      </c>
      <c r="K1789">
        <v>4</v>
      </c>
      <c r="L1789" t="s">
        <v>12</v>
      </c>
      <c r="M1789">
        <v>7</v>
      </c>
      <c r="N1789">
        <f t="shared" si="187"/>
        <v>108.9726</v>
      </c>
      <c r="O1789">
        <f t="shared" si="186"/>
        <v>1.8353237419314581E-2</v>
      </c>
      <c r="P1789">
        <f t="shared" si="188"/>
        <v>9.1766187096572905E-3</v>
      </c>
      <c r="Q1789">
        <f t="shared" si="189"/>
        <v>3.6706474838629162E-2</v>
      </c>
    </row>
    <row r="1790" spans="1:17" x14ac:dyDescent="0.25">
      <c r="A1790" t="s">
        <v>1601</v>
      </c>
      <c r="B1790">
        <v>60.9</v>
      </c>
      <c r="C1790">
        <v>7.3635000000000002</v>
      </c>
      <c r="D1790" s="1">
        <v>2.7860000000000002E-7</v>
      </c>
      <c r="E1790">
        <v>60</v>
      </c>
      <c r="G1790">
        <v>0</v>
      </c>
      <c r="H1790" t="s">
        <v>12</v>
      </c>
      <c r="I1790">
        <v>1</v>
      </c>
      <c r="J1790" t="s">
        <v>12</v>
      </c>
      <c r="K1790">
        <v>2</v>
      </c>
      <c r="L1790" t="s">
        <v>12</v>
      </c>
      <c r="M1790">
        <v>8</v>
      </c>
      <c r="N1790">
        <f t="shared" si="187"/>
        <v>108.7544</v>
      </c>
      <c r="O1790">
        <f t="shared" si="186"/>
        <v>0</v>
      </c>
      <c r="P1790">
        <f t="shared" si="188"/>
        <v>9.1950302700396485E-3</v>
      </c>
      <c r="Q1790">
        <f t="shared" si="189"/>
        <v>1.8390060540079297E-2</v>
      </c>
    </row>
    <row r="1791" spans="1:17" x14ac:dyDescent="0.25">
      <c r="A1791" t="s">
        <v>1602</v>
      </c>
      <c r="B1791">
        <v>60.9</v>
      </c>
      <c r="C1791">
        <v>7.3811</v>
      </c>
      <c r="D1791" s="1">
        <v>2.7819999999999999E-7</v>
      </c>
      <c r="E1791">
        <v>60</v>
      </c>
      <c r="G1791">
        <v>1</v>
      </c>
      <c r="H1791" t="s">
        <v>12</v>
      </c>
      <c r="I1791">
        <v>1</v>
      </c>
      <c r="J1791" t="s">
        <v>12</v>
      </c>
      <c r="K1791">
        <v>3</v>
      </c>
      <c r="L1791" t="s">
        <v>12</v>
      </c>
      <c r="M1791">
        <v>9</v>
      </c>
      <c r="N1791">
        <f t="shared" si="187"/>
        <v>108.53619999999999</v>
      </c>
      <c r="O1791">
        <f t="shared" si="186"/>
        <v>9.2135158592248495E-3</v>
      </c>
      <c r="P1791">
        <f t="shared" si="188"/>
        <v>9.2135158592248495E-3</v>
      </c>
      <c r="Q1791">
        <f t="shared" si="189"/>
        <v>2.7640547577674549E-2</v>
      </c>
    </row>
    <row r="1792" spans="1:17" x14ac:dyDescent="0.25">
      <c r="A1792" t="s">
        <v>1603</v>
      </c>
      <c r="B1792">
        <v>60</v>
      </c>
      <c r="C1792">
        <v>7.4010999999999996</v>
      </c>
      <c r="D1792" s="1">
        <v>2.7140000000000001E-7</v>
      </c>
      <c r="E1792">
        <v>60</v>
      </c>
      <c r="G1792">
        <v>0</v>
      </c>
      <c r="H1792" t="s">
        <v>12</v>
      </c>
      <c r="I1792">
        <v>1</v>
      </c>
      <c r="J1792" t="s">
        <v>12</v>
      </c>
      <c r="K1792">
        <v>1</v>
      </c>
      <c r="L1792" t="s">
        <v>12</v>
      </c>
      <c r="M1792">
        <v>10</v>
      </c>
      <c r="N1792">
        <f t="shared" si="187"/>
        <v>108.318</v>
      </c>
      <c r="O1792">
        <f t="shared" si="186"/>
        <v>0</v>
      </c>
      <c r="P1792">
        <f t="shared" si="188"/>
        <v>9.2320759245924037E-3</v>
      </c>
      <c r="Q1792">
        <f t="shared" si="189"/>
        <v>9.2320759245924037E-3</v>
      </c>
    </row>
    <row r="1793" spans="1:17" x14ac:dyDescent="0.25">
      <c r="A1793" t="s">
        <v>1604</v>
      </c>
      <c r="B1793">
        <v>60.9</v>
      </c>
      <c r="C1793">
        <v>7.4196999999999997</v>
      </c>
      <c r="D1793" s="1">
        <v>2.2889999999999999E-7</v>
      </c>
      <c r="E1793">
        <v>60</v>
      </c>
      <c r="G1793">
        <v>0</v>
      </c>
      <c r="H1793" t="s">
        <v>12</v>
      </c>
      <c r="I1793">
        <v>1</v>
      </c>
      <c r="J1793" t="s">
        <v>12</v>
      </c>
      <c r="K1793">
        <v>3</v>
      </c>
      <c r="L1793" t="s">
        <v>12</v>
      </c>
      <c r="M1793">
        <v>11</v>
      </c>
      <c r="N1793">
        <f t="shared" si="187"/>
        <v>108.0998</v>
      </c>
      <c r="O1793">
        <f t="shared" si="186"/>
        <v>0</v>
      </c>
      <c r="P1793">
        <f t="shared" si="188"/>
        <v>9.2507109171339821E-3</v>
      </c>
      <c r="Q1793">
        <f t="shared" si="189"/>
        <v>2.7752132751401946E-2</v>
      </c>
    </row>
    <row r="1794" spans="1:17" x14ac:dyDescent="0.25">
      <c r="A1794" t="s">
        <v>1605</v>
      </c>
      <c r="B1794">
        <v>60.9</v>
      </c>
      <c r="C1794">
        <v>7.4409999999999998</v>
      </c>
      <c r="D1794" s="1">
        <v>2.5940000000000001E-7</v>
      </c>
      <c r="E1794">
        <v>60</v>
      </c>
      <c r="G1794">
        <v>0</v>
      </c>
      <c r="H1794" t="s">
        <v>12</v>
      </c>
      <c r="I1794">
        <v>2</v>
      </c>
      <c r="J1794" t="s">
        <v>12</v>
      </c>
      <c r="K1794">
        <v>4</v>
      </c>
      <c r="L1794" t="s">
        <v>12</v>
      </c>
      <c r="M1794">
        <v>12</v>
      </c>
      <c r="N1794">
        <f t="shared" si="187"/>
        <v>107.88160000000001</v>
      </c>
      <c r="O1794">
        <f t="shared" si="186"/>
        <v>0</v>
      </c>
      <c r="P1794">
        <f t="shared" si="188"/>
        <v>1.8538842582979859E-2</v>
      </c>
      <c r="Q1794">
        <f t="shared" si="189"/>
        <v>3.7077685165959717E-2</v>
      </c>
    </row>
    <row r="1795" spans="1:17" x14ac:dyDescent="0.25">
      <c r="A1795" t="s">
        <v>1606</v>
      </c>
      <c r="B1795">
        <v>60.9</v>
      </c>
      <c r="C1795">
        <v>7.4592999999999998</v>
      </c>
      <c r="D1795" s="1">
        <v>2.4060000000000002E-7</v>
      </c>
      <c r="E1795">
        <v>60</v>
      </c>
      <c r="G1795">
        <v>4</v>
      </c>
      <c r="H1795" t="s">
        <v>12</v>
      </c>
      <c r="I1795">
        <v>4</v>
      </c>
      <c r="J1795" t="s">
        <v>12</v>
      </c>
      <c r="K1795">
        <v>11</v>
      </c>
      <c r="L1795" t="s">
        <v>12</v>
      </c>
      <c r="M1795">
        <v>13</v>
      </c>
      <c r="N1795">
        <f t="shared" si="187"/>
        <v>107.6634</v>
      </c>
      <c r="O1795">
        <f t="shared" si="186"/>
        <v>3.7152830023945004E-2</v>
      </c>
      <c r="P1795">
        <f t="shared" si="188"/>
        <v>3.7152830023945004E-2</v>
      </c>
      <c r="Q1795">
        <f t="shared" si="189"/>
        <v>0.10217028256584876</v>
      </c>
    </row>
    <row r="1796" spans="1:17" x14ac:dyDescent="0.25">
      <c r="A1796" t="s">
        <v>1607</v>
      </c>
      <c r="B1796">
        <v>60.9</v>
      </c>
      <c r="C1796">
        <v>7.4810999999999996</v>
      </c>
      <c r="D1796" s="1">
        <v>2.7679999999999999E-7</v>
      </c>
      <c r="E1796">
        <v>60</v>
      </c>
      <c r="G1796">
        <v>2</v>
      </c>
      <c r="H1796" t="s">
        <v>12</v>
      </c>
      <c r="I1796">
        <v>0</v>
      </c>
      <c r="J1796" t="s">
        <v>12</v>
      </c>
      <c r="K1796">
        <v>4</v>
      </c>
      <c r="L1796" t="s">
        <v>12</v>
      </c>
      <c r="M1796">
        <v>14</v>
      </c>
      <c r="N1796">
        <f t="shared" si="187"/>
        <v>107.4452</v>
      </c>
      <c r="O1796">
        <f t="shared" si="186"/>
        <v>1.8614140045344046E-2</v>
      </c>
      <c r="P1796">
        <f t="shared" si="188"/>
        <v>0</v>
      </c>
      <c r="Q1796">
        <f t="shared" si="189"/>
        <v>3.7228280090688091E-2</v>
      </c>
    </row>
    <row r="1797" spans="1:17" x14ac:dyDescent="0.25">
      <c r="A1797" t="s">
        <v>1608</v>
      </c>
      <c r="B1797">
        <v>60.9</v>
      </c>
      <c r="C1797">
        <v>7.5008999999999997</v>
      </c>
      <c r="D1797" s="1">
        <v>2.4929999999999999E-7</v>
      </c>
      <c r="E1797">
        <v>60</v>
      </c>
      <c r="G1797">
        <v>1</v>
      </c>
      <c r="H1797" t="s">
        <v>12</v>
      </c>
      <c r="I1797">
        <v>3</v>
      </c>
      <c r="J1797" t="s">
        <v>12</v>
      </c>
      <c r="K1797">
        <v>3.5</v>
      </c>
      <c r="L1797" t="s">
        <v>12</v>
      </c>
      <c r="M1797">
        <v>15</v>
      </c>
      <c r="N1797">
        <f t="shared" si="187"/>
        <v>107.227</v>
      </c>
      <c r="O1797">
        <f t="shared" si="186"/>
        <v>9.3260093073572886E-3</v>
      </c>
      <c r="P1797">
        <f t="shared" si="188"/>
        <v>2.7978027922071866E-2</v>
      </c>
      <c r="Q1797">
        <f t="shared" si="189"/>
        <v>3.264103257575051E-2</v>
      </c>
    </row>
    <row r="1798" spans="1:17" x14ac:dyDescent="0.25">
      <c r="A1798" t="s">
        <v>1609</v>
      </c>
      <c r="B1798">
        <v>60.9</v>
      </c>
      <c r="C1798">
        <v>7.5206999999999997</v>
      </c>
      <c r="D1798" s="1">
        <v>2.7319999999999998E-7</v>
      </c>
      <c r="E1798">
        <v>60</v>
      </c>
      <c r="G1798">
        <v>2</v>
      </c>
      <c r="H1798" t="s">
        <v>12</v>
      </c>
      <c r="I1798">
        <v>2</v>
      </c>
      <c r="J1798" t="s">
        <v>12</v>
      </c>
      <c r="K1798">
        <v>9</v>
      </c>
      <c r="L1798" t="s">
        <v>12</v>
      </c>
      <c r="M1798">
        <v>16</v>
      </c>
      <c r="N1798">
        <f t="shared" si="187"/>
        <v>107.00879999999999</v>
      </c>
      <c r="O1798">
        <f t="shared" si="186"/>
        <v>1.8690051659302789E-2</v>
      </c>
      <c r="P1798">
        <f t="shared" si="188"/>
        <v>1.8690051659302789E-2</v>
      </c>
      <c r="Q1798">
        <f t="shared" si="189"/>
        <v>8.4105232466862537E-2</v>
      </c>
    </row>
    <row r="1799" spans="1:17" x14ac:dyDescent="0.25">
      <c r="A1799" t="s">
        <v>1610</v>
      </c>
      <c r="B1799">
        <v>60</v>
      </c>
      <c r="C1799">
        <v>7.5396000000000001</v>
      </c>
      <c r="D1799" s="1">
        <v>2.769E-7</v>
      </c>
      <c r="E1799">
        <v>60</v>
      </c>
      <c r="G1799">
        <v>2</v>
      </c>
      <c r="H1799" t="s">
        <v>12</v>
      </c>
      <c r="I1799">
        <v>0</v>
      </c>
      <c r="J1799" t="s">
        <v>12</v>
      </c>
      <c r="K1799">
        <v>11</v>
      </c>
      <c r="L1799" t="s">
        <v>12</v>
      </c>
      <c r="M1799">
        <v>17</v>
      </c>
      <c r="N1799">
        <f t="shared" si="187"/>
        <v>106.7906</v>
      </c>
      <c r="O1799">
        <f t="shared" si="186"/>
        <v>1.87282401260036E-2</v>
      </c>
      <c r="P1799">
        <f t="shared" si="188"/>
        <v>0</v>
      </c>
      <c r="Q1799">
        <f t="shared" si="189"/>
        <v>0.10300532069301981</v>
      </c>
    </row>
    <row r="1800" spans="1:17" x14ac:dyDescent="0.25">
      <c r="A1800" t="s">
        <v>1611</v>
      </c>
      <c r="B1800">
        <v>60.9</v>
      </c>
      <c r="C1800">
        <v>7.5640999999999998</v>
      </c>
      <c r="D1800" s="1">
        <v>2.7679999999999999E-7</v>
      </c>
      <c r="E1800">
        <v>60</v>
      </c>
      <c r="G1800">
        <v>1</v>
      </c>
      <c r="H1800" t="s">
        <v>12</v>
      </c>
      <c r="I1800">
        <v>2</v>
      </c>
      <c r="J1800" t="s">
        <v>12</v>
      </c>
      <c r="K1800">
        <v>5</v>
      </c>
      <c r="L1800" t="s">
        <v>12</v>
      </c>
      <c r="M1800">
        <v>18</v>
      </c>
      <c r="N1800">
        <f t="shared" si="187"/>
        <v>106.5724</v>
      </c>
      <c r="O1800">
        <f t="shared" si="186"/>
        <v>9.3832924847333833E-3</v>
      </c>
      <c r="P1800">
        <f t="shared" si="188"/>
        <v>1.8766584969466767E-2</v>
      </c>
      <c r="Q1800">
        <f t="shared" si="189"/>
        <v>4.6916462423666913E-2</v>
      </c>
    </row>
    <row r="1801" spans="1:17" x14ac:dyDescent="0.25">
      <c r="A1801" t="s">
        <v>1612</v>
      </c>
      <c r="B1801">
        <v>60.9</v>
      </c>
      <c r="C1801">
        <v>7.5796000000000001</v>
      </c>
      <c r="D1801" s="1">
        <v>2.2600000000000001E-7</v>
      </c>
      <c r="E1801">
        <v>60</v>
      </c>
      <c r="G1801">
        <v>1</v>
      </c>
      <c r="H1801" t="s">
        <v>12</v>
      </c>
      <c r="I1801">
        <v>0</v>
      </c>
      <c r="J1801" t="s">
        <v>12</v>
      </c>
      <c r="K1801">
        <v>6</v>
      </c>
      <c r="L1801" t="s">
        <v>12</v>
      </c>
      <c r="M1801">
        <v>19</v>
      </c>
      <c r="N1801">
        <f t="shared" si="187"/>
        <v>106.35420000000001</v>
      </c>
      <c r="O1801">
        <f t="shared" si="186"/>
        <v>9.4025435760882025E-3</v>
      </c>
      <c r="P1801">
        <f t="shared" si="188"/>
        <v>0</v>
      </c>
      <c r="Q1801">
        <f t="shared" si="189"/>
        <v>5.6415261456529218E-2</v>
      </c>
    </row>
    <row r="1802" spans="1:17" x14ac:dyDescent="0.25">
      <c r="A1802" t="s">
        <v>1613</v>
      </c>
      <c r="B1802">
        <v>60.9</v>
      </c>
      <c r="C1802">
        <v>7.5980999999999996</v>
      </c>
      <c r="D1802" s="1">
        <v>2.7210000000000001E-7</v>
      </c>
      <c r="E1802">
        <v>60</v>
      </c>
      <c r="G1802">
        <v>2</v>
      </c>
      <c r="H1802" t="s">
        <v>12</v>
      </c>
      <c r="I1802">
        <v>2</v>
      </c>
      <c r="J1802" t="s">
        <v>12</v>
      </c>
      <c r="K1802">
        <v>7.5</v>
      </c>
      <c r="L1802" t="s">
        <v>12</v>
      </c>
      <c r="M1802">
        <v>20</v>
      </c>
      <c r="N1802">
        <f t="shared" si="187"/>
        <v>106.136</v>
      </c>
      <c r="O1802">
        <f t="shared" si="186"/>
        <v>1.8843747644531544E-2</v>
      </c>
      <c r="P1802">
        <f t="shared" si="188"/>
        <v>1.8843747644531544E-2</v>
      </c>
      <c r="Q1802">
        <f t="shared" si="189"/>
        <v>7.0664053666993298E-2</v>
      </c>
    </row>
    <row r="1803" spans="1:17" x14ac:dyDescent="0.25">
      <c r="A1803" t="s">
        <v>1614</v>
      </c>
      <c r="B1803">
        <v>60.9</v>
      </c>
      <c r="C1803">
        <v>7.6195000000000004</v>
      </c>
      <c r="D1803" s="1">
        <v>2.2779999999999999E-7</v>
      </c>
      <c r="E1803">
        <v>60</v>
      </c>
      <c r="G1803">
        <v>2</v>
      </c>
      <c r="H1803" t="s">
        <v>12</v>
      </c>
      <c r="I1803">
        <v>8</v>
      </c>
      <c r="J1803" t="s">
        <v>12</v>
      </c>
      <c r="K1803">
        <v>14</v>
      </c>
      <c r="L1803" t="s">
        <v>12</v>
      </c>
      <c r="M1803">
        <v>21</v>
      </c>
      <c r="N1803">
        <f t="shared" si="187"/>
        <v>105.9178</v>
      </c>
      <c r="O1803">
        <f t="shared" si="186"/>
        <v>1.8882567424927634E-2</v>
      </c>
      <c r="P1803">
        <f t="shared" si="188"/>
        <v>7.5530269699710537E-2</v>
      </c>
      <c r="Q1803">
        <f t="shared" si="189"/>
        <v>0.13217797197449344</v>
      </c>
    </row>
    <row r="1804" spans="1:17" x14ac:dyDescent="0.25">
      <c r="A1804" t="s">
        <v>1615</v>
      </c>
      <c r="B1804">
        <v>60.9</v>
      </c>
      <c r="C1804">
        <v>7.6395999999999997</v>
      </c>
      <c r="D1804" s="1">
        <v>2.7659999999999998E-7</v>
      </c>
      <c r="E1804">
        <v>60</v>
      </c>
      <c r="G1804">
        <v>0</v>
      </c>
      <c r="H1804" t="s">
        <v>12</v>
      </c>
      <c r="I1804">
        <v>3</v>
      </c>
      <c r="J1804" t="s">
        <v>12</v>
      </c>
      <c r="K1804">
        <v>10</v>
      </c>
      <c r="L1804" t="s">
        <v>12</v>
      </c>
      <c r="M1804">
        <v>22</v>
      </c>
      <c r="N1804">
        <f t="shared" si="187"/>
        <v>105.6996</v>
      </c>
      <c r="O1804">
        <f t="shared" si="186"/>
        <v>0</v>
      </c>
      <c r="P1804">
        <f t="shared" si="188"/>
        <v>2.8382321219758637E-2</v>
      </c>
      <c r="Q1804">
        <f t="shared" si="189"/>
        <v>9.4607737399195452E-2</v>
      </c>
    </row>
    <row r="1805" spans="1:17" x14ac:dyDescent="0.25">
      <c r="A1805" t="s">
        <v>1616</v>
      </c>
      <c r="B1805">
        <v>60.9</v>
      </c>
      <c r="C1805">
        <v>7.6600999999999999</v>
      </c>
      <c r="D1805" s="1">
        <v>2.103E-7</v>
      </c>
      <c r="E1805">
        <v>60</v>
      </c>
      <c r="G1805">
        <v>1</v>
      </c>
      <c r="H1805" t="s">
        <v>12</v>
      </c>
      <c r="I1805">
        <v>1</v>
      </c>
      <c r="J1805" t="s">
        <v>12</v>
      </c>
      <c r="K1805">
        <v>7</v>
      </c>
      <c r="L1805" t="s">
        <v>12</v>
      </c>
      <c r="M1805">
        <v>23</v>
      </c>
      <c r="N1805">
        <f t="shared" si="187"/>
        <v>105.48139999999999</v>
      </c>
      <c r="O1805">
        <f t="shared" si="186"/>
        <v>9.4803444019514339E-3</v>
      </c>
      <c r="P1805">
        <f t="shared" si="188"/>
        <v>9.4803444019514339E-3</v>
      </c>
      <c r="Q1805">
        <f t="shared" si="189"/>
        <v>6.6362410813660039E-2</v>
      </c>
    </row>
    <row r="1806" spans="1:17" x14ac:dyDescent="0.25">
      <c r="A1806" t="s">
        <v>1617</v>
      </c>
      <c r="B1806">
        <v>60.9</v>
      </c>
      <c r="C1806">
        <v>7.6795999999999998</v>
      </c>
      <c r="D1806" s="1">
        <v>2.191E-7</v>
      </c>
      <c r="E1806">
        <v>60</v>
      </c>
      <c r="G1806">
        <v>0</v>
      </c>
      <c r="H1806" t="s">
        <v>12</v>
      </c>
      <c r="I1806">
        <v>1</v>
      </c>
      <c r="J1806" t="s">
        <v>12</v>
      </c>
      <c r="K1806">
        <v>8</v>
      </c>
      <c r="L1806" t="s">
        <v>12</v>
      </c>
      <c r="M1806">
        <v>24</v>
      </c>
      <c r="N1806">
        <f t="shared" si="187"/>
        <v>105.2632</v>
      </c>
      <c r="O1806">
        <f t="shared" si="186"/>
        <v>0</v>
      </c>
      <c r="P1806">
        <f t="shared" si="188"/>
        <v>9.4999962000015207E-3</v>
      </c>
      <c r="Q1806">
        <f t="shared" si="189"/>
        <v>7.5999969600012166E-2</v>
      </c>
    </row>
    <row r="1807" spans="1:17" x14ac:dyDescent="0.25">
      <c r="A1807" t="s">
        <v>1618</v>
      </c>
      <c r="B1807">
        <v>60.9</v>
      </c>
      <c r="C1807">
        <v>7.7008999999999999</v>
      </c>
      <c r="D1807" s="1">
        <v>2.7659999999999998E-7</v>
      </c>
      <c r="E1807">
        <v>60</v>
      </c>
      <c r="G1807">
        <v>2</v>
      </c>
      <c r="H1807" t="s">
        <v>12</v>
      </c>
      <c r="I1807">
        <v>3</v>
      </c>
      <c r="J1807" t="s">
        <v>12</v>
      </c>
      <c r="K1807">
        <v>11</v>
      </c>
      <c r="L1807" t="s">
        <v>12</v>
      </c>
      <c r="M1807">
        <v>25</v>
      </c>
      <c r="N1807">
        <f t="shared" si="187"/>
        <v>105.045</v>
      </c>
      <c r="O1807">
        <f t="shared" si="186"/>
        <v>1.9039459279356467E-2</v>
      </c>
      <c r="P1807">
        <f t="shared" si="188"/>
        <v>2.8559188919034698E-2</v>
      </c>
      <c r="Q1807">
        <f t="shared" si="189"/>
        <v>0.10471702603646056</v>
      </c>
    </row>
    <row r="1808" spans="1:17" x14ac:dyDescent="0.25">
      <c r="A1808" t="s">
        <v>1619</v>
      </c>
      <c r="B1808">
        <v>60</v>
      </c>
      <c r="C1808">
        <v>7.7206000000000001</v>
      </c>
      <c r="D1808" s="1">
        <v>2.5590000000000001E-7</v>
      </c>
      <c r="E1808">
        <v>60</v>
      </c>
      <c r="G1808">
        <v>2</v>
      </c>
      <c r="H1808" t="s">
        <v>12</v>
      </c>
      <c r="I1808">
        <v>5</v>
      </c>
      <c r="J1808" t="s">
        <v>12</v>
      </c>
      <c r="K1808">
        <v>14</v>
      </c>
      <c r="L1808" t="s">
        <v>12</v>
      </c>
      <c r="M1808">
        <v>26</v>
      </c>
      <c r="N1808">
        <f t="shared" si="187"/>
        <v>104.82680000000001</v>
      </c>
      <c r="O1808">
        <f t="shared" si="186"/>
        <v>1.9079090461599512E-2</v>
      </c>
      <c r="P1808">
        <f t="shared" si="188"/>
        <v>4.7697726153998782E-2</v>
      </c>
      <c r="Q1808">
        <f t="shared" si="189"/>
        <v>0.13355363323119659</v>
      </c>
    </row>
    <row r="1809" spans="1:17" x14ac:dyDescent="0.25">
      <c r="A1809" t="s">
        <v>1620</v>
      </c>
      <c r="B1809">
        <v>60.9</v>
      </c>
      <c r="C1809">
        <v>7.7404000000000002</v>
      </c>
      <c r="D1809" s="1">
        <v>2.762E-7</v>
      </c>
      <c r="E1809">
        <v>60</v>
      </c>
      <c r="G1809">
        <v>4</v>
      </c>
      <c r="H1809" t="s">
        <v>12</v>
      </c>
      <c r="I1809">
        <v>2</v>
      </c>
      <c r="J1809" t="s">
        <v>12</v>
      </c>
      <c r="K1809">
        <v>10.5</v>
      </c>
      <c r="L1809" t="s">
        <v>12</v>
      </c>
      <c r="M1809">
        <v>27</v>
      </c>
      <c r="N1809">
        <f t="shared" si="187"/>
        <v>104.6086</v>
      </c>
      <c r="O1809">
        <f t="shared" si="186"/>
        <v>3.8237773949751745E-2</v>
      </c>
      <c r="P1809">
        <f t="shared" si="188"/>
        <v>1.9118886974875873E-2</v>
      </c>
      <c r="Q1809">
        <f t="shared" si="189"/>
        <v>0.10037415661809833</v>
      </c>
    </row>
    <row r="1810" spans="1:17" x14ac:dyDescent="0.25">
      <c r="A1810" t="s">
        <v>1621</v>
      </c>
      <c r="B1810">
        <v>60.9</v>
      </c>
      <c r="C1810">
        <v>7.7598000000000003</v>
      </c>
      <c r="D1810" s="1">
        <v>2.0200000000000001E-7</v>
      </c>
      <c r="E1810">
        <v>60</v>
      </c>
      <c r="G1810">
        <v>3</v>
      </c>
      <c r="H1810" t="s">
        <v>12</v>
      </c>
      <c r="I1810">
        <v>3</v>
      </c>
      <c r="J1810" t="s">
        <v>12</v>
      </c>
      <c r="K1810">
        <v>12</v>
      </c>
      <c r="L1810" t="s">
        <v>12</v>
      </c>
      <c r="M1810">
        <v>28</v>
      </c>
      <c r="N1810">
        <f t="shared" si="187"/>
        <v>104.3904</v>
      </c>
      <c r="O1810">
        <f t="shared" si="186"/>
        <v>2.8738274783888174E-2</v>
      </c>
      <c r="P1810">
        <f t="shared" si="188"/>
        <v>2.8738274783888174E-2</v>
      </c>
      <c r="Q1810">
        <f t="shared" si="189"/>
        <v>0.1149530991355527</v>
      </c>
    </row>
    <row r="1811" spans="1:17" x14ac:dyDescent="0.25">
      <c r="A1811" t="s">
        <v>1622</v>
      </c>
      <c r="B1811">
        <v>60.9</v>
      </c>
      <c r="C1811">
        <v>7.7798999999999996</v>
      </c>
      <c r="D1811" s="1">
        <v>2.1339999999999999E-7</v>
      </c>
      <c r="E1811">
        <v>60</v>
      </c>
      <c r="G1811">
        <v>1</v>
      </c>
      <c r="H1811" t="s">
        <v>12</v>
      </c>
      <c r="I1811">
        <v>2</v>
      </c>
      <c r="J1811" t="s">
        <v>12</v>
      </c>
      <c r="K1811">
        <v>7</v>
      </c>
      <c r="L1811" t="s">
        <v>12</v>
      </c>
      <c r="M1811">
        <v>29</v>
      </c>
      <c r="N1811">
        <f t="shared" si="187"/>
        <v>104.1722</v>
      </c>
      <c r="O1811">
        <f t="shared" si="186"/>
        <v>9.5994900750872112E-3</v>
      </c>
      <c r="P1811">
        <f t="shared" si="188"/>
        <v>1.9198980150174422E-2</v>
      </c>
      <c r="Q1811">
        <f t="shared" si="189"/>
        <v>6.7196430525610473E-2</v>
      </c>
    </row>
    <row r="1812" spans="1:17" x14ac:dyDescent="0.25">
      <c r="A1812" t="s">
        <v>1623</v>
      </c>
      <c r="B1812">
        <v>60.9</v>
      </c>
      <c r="C1812">
        <v>7.7996999999999996</v>
      </c>
      <c r="D1812" s="1">
        <v>2.762E-7</v>
      </c>
      <c r="E1812">
        <v>60</v>
      </c>
      <c r="G1812">
        <v>1</v>
      </c>
      <c r="H1812" t="s">
        <v>12</v>
      </c>
      <c r="I1812">
        <v>2</v>
      </c>
      <c r="J1812" t="s">
        <v>12</v>
      </c>
      <c r="K1812">
        <v>15</v>
      </c>
      <c r="L1812" t="s">
        <v>12</v>
      </c>
      <c r="M1812">
        <v>30</v>
      </c>
      <c r="N1812">
        <f t="shared" si="187"/>
        <v>103.95399999999999</v>
      </c>
      <c r="O1812">
        <f t="shared" si="186"/>
        <v>9.6196394559131936E-3</v>
      </c>
      <c r="P1812">
        <f t="shared" si="188"/>
        <v>1.9239278911826387E-2</v>
      </c>
      <c r="Q1812">
        <f t="shared" si="189"/>
        <v>0.14429459183869789</v>
      </c>
    </row>
    <row r="1813" spans="1:17" x14ac:dyDescent="0.25">
      <c r="A1813" t="s">
        <v>1624</v>
      </c>
      <c r="B1813">
        <v>60.9</v>
      </c>
      <c r="C1813">
        <v>7.8220999999999998</v>
      </c>
      <c r="D1813" s="1">
        <v>2.4349999999999998E-7</v>
      </c>
      <c r="E1813">
        <v>60</v>
      </c>
      <c r="G1813">
        <v>2</v>
      </c>
      <c r="H1813" t="s">
        <v>12</v>
      </c>
      <c r="I1813">
        <v>4</v>
      </c>
      <c r="J1813" t="s">
        <v>12</v>
      </c>
      <c r="K1813">
        <v>15</v>
      </c>
      <c r="L1813" t="s">
        <v>12</v>
      </c>
      <c r="M1813">
        <v>31</v>
      </c>
      <c r="N1813">
        <f t="shared" si="187"/>
        <v>103.7358</v>
      </c>
      <c r="O1813">
        <f t="shared" si="186"/>
        <v>1.9279747203954662E-2</v>
      </c>
      <c r="P1813">
        <f t="shared" si="188"/>
        <v>3.8559494407909324E-2</v>
      </c>
      <c r="Q1813">
        <f t="shared" si="189"/>
        <v>0.14459810402965997</v>
      </c>
    </row>
    <row r="1814" spans="1:17" x14ac:dyDescent="0.25">
      <c r="A1814" t="s">
        <v>1625</v>
      </c>
      <c r="B1814">
        <v>60.9</v>
      </c>
      <c r="C1814">
        <v>7.8402000000000003</v>
      </c>
      <c r="D1814" s="1">
        <v>2.5450000000000001E-7</v>
      </c>
      <c r="E1814">
        <v>60</v>
      </c>
      <c r="G1814">
        <v>2</v>
      </c>
      <c r="H1814" t="s">
        <v>12</v>
      </c>
      <c r="I1814">
        <v>4</v>
      </c>
      <c r="J1814" t="s">
        <v>12</v>
      </c>
      <c r="K1814">
        <v>11</v>
      </c>
      <c r="L1814" t="s">
        <v>12</v>
      </c>
      <c r="M1814">
        <v>32</v>
      </c>
      <c r="N1814">
        <f t="shared" si="187"/>
        <v>103.5176</v>
      </c>
      <c r="O1814">
        <f t="shared" si="186"/>
        <v>1.9320386098595793E-2</v>
      </c>
      <c r="P1814">
        <f t="shared" si="188"/>
        <v>3.8640772197191586E-2</v>
      </c>
      <c r="Q1814">
        <f t="shared" si="189"/>
        <v>0.10626212354227686</v>
      </c>
    </row>
    <row r="1815" spans="1:17" x14ac:dyDescent="0.25">
      <c r="A1815" t="s">
        <v>1626</v>
      </c>
      <c r="B1815">
        <v>60.9</v>
      </c>
      <c r="C1815">
        <v>7.8627000000000002</v>
      </c>
      <c r="D1815" s="1">
        <v>2.7290000000000002E-7</v>
      </c>
      <c r="E1815">
        <v>60</v>
      </c>
      <c r="G1815">
        <v>3</v>
      </c>
      <c r="H1815" t="s">
        <v>12</v>
      </c>
      <c r="I1815">
        <v>2</v>
      </c>
      <c r="J1815" t="s">
        <v>12</v>
      </c>
      <c r="K1815">
        <v>18.5</v>
      </c>
      <c r="L1815" t="s">
        <v>12</v>
      </c>
      <c r="M1815">
        <v>33</v>
      </c>
      <c r="N1815">
        <f t="shared" si="187"/>
        <v>103.29940000000001</v>
      </c>
      <c r="O1815">
        <f t="shared" si="186"/>
        <v>2.9041795015266301E-2</v>
      </c>
      <c r="P1815">
        <f t="shared" si="188"/>
        <v>1.9361196676844203E-2</v>
      </c>
      <c r="Q1815">
        <f t="shared" si="189"/>
        <v>0.17909106926080887</v>
      </c>
    </row>
    <row r="1816" spans="1:17" x14ac:dyDescent="0.25">
      <c r="A1816" t="s">
        <v>1627</v>
      </c>
      <c r="B1816">
        <v>60.9</v>
      </c>
      <c r="C1816">
        <v>7.8798000000000004</v>
      </c>
      <c r="D1816" s="1">
        <v>2.762E-7</v>
      </c>
      <c r="E1816">
        <v>60</v>
      </c>
      <c r="G1816">
        <v>5</v>
      </c>
      <c r="H1816" t="s">
        <v>12</v>
      </c>
      <c r="I1816">
        <v>4</v>
      </c>
      <c r="J1816" t="s">
        <v>12</v>
      </c>
      <c r="K1816">
        <v>27</v>
      </c>
      <c r="L1816" t="s">
        <v>12</v>
      </c>
      <c r="M1816">
        <v>34</v>
      </c>
      <c r="N1816">
        <f t="shared" si="187"/>
        <v>103.0812</v>
      </c>
      <c r="O1816">
        <f t="shared" si="186"/>
        <v>4.8505450072370136E-2</v>
      </c>
      <c r="P1816">
        <f t="shared" si="188"/>
        <v>3.8804360057896108E-2</v>
      </c>
      <c r="Q1816">
        <f t="shared" si="189"/>
        <v>0.26192943039079875</v>
      </c>
    </row>
    <row r="1817" spans="1:17" x14ac:dyDescent="0.25">
      <c r="A1817" t="s">
        <v>1628</v>
      </c>
      <c r="B1817">
        <v>60.9</v>
      </c>
      <c r="C1817">
        <v>7.8998999999999997</v>
      </c>
      <c r="D1817" s="1">
        <v>2.508E-7</v>
      </c>
      <c r="E1817">
        <v>60</v>
      </c>
      <c r="G1817">
        <v>1</v>
      </c>
      <c r="H1817" t="s">
        <v>12</v>
      </c>
      <c r="I1817">
        <v>4</v>
      </c>
      <c r="J1817" t="s">
        <v>12</v>
      </c>
      <c r="K1817">
        <v>13</v>
      </c>
      <c r="L1817" t="s">
        <v>12</v>
      </c>
      <c r="M1817">
        <v>35</v>
      </c>
      <c r="N1817">
        <f t="shared" si="187"/>
        <v>102.863</v>
      </c>
      <c r="O1817">
        <f t="shared" si="186"/>
        <v>9.7216686272031724E-3</v>
      </c>
      <c r="P1817">
        <f t="shared" si="188"/>
        <v>3.8886674508812689E-2</v>
      </c>
      <c r="Q1817">
        <f t="shared" si="189"/>
        <v>0.12638169215364126</v>
      </c>
    </row>
    <row r="1818" spans="1:17" x14ac:dyDescent="0.25">
      <c r="A1818" t="s">
        <v>1629</v>
      </c>
      <c r="B1818">
        <v>60.9</v>
      </c>
      <c r="C1818">
        <v>7.9212999999999996</v>
      </c>
      <c r="D1818" s="1">
        <v>1.9280000000000001E-7</v>
      </c>
      <c r="E1818">
        <v>60</v>
      </c>
      <c r="G1818">
        <v>4</v>
      </c>
      <c r="H1818" t="s">
        <v>12</v>
      </c>
      <c r="I1818">
        <v>4</v>
      </c>
      <c r="J1818" t="s">
        <v>12</v>
      </c>
      <c r="K1818">
        <v>18</v>
      </c>
      <c r="L1818" t="s">
        <v>12</v>
      </c>
      <c r="M1818">
        <v>36</v>
      </c>
      <c r="N1818">
        <f t="shared" si="187"/>
        <v>102.6448</v>
      </c>
      <c r="O1818">
        <f t="shared" si="186"/>
        <v>3.896933892413449E-2</v>
      </c>
      <c r="P1818">
        <f t="shared" si="188"/>
        <v>3.896933892413449E-2</v>
      </c>
      <c r="Q1818">
        <f t="shared" si="189"/>
        <v>0.17536202515860522</v>
      </c>
    </row>
    <row r="1819" spans="1:17" x14ac:dyDescent="0.25">
      <c r="A1819" t="s">
        <v>1630</v>
      </c>
      <c r="B1819">
        <v>60.9</v>
      </c>
      <c r="C1819">
        <v>7.9416000000000002</v>
      </c>
      <c r="D1819" s="1">
        <v>2.7020000000000002E-7</v>
      </c>
      <c r="E1819">
        <v>60</v>
      </c>
      <c r="G1819">
        <v>6</v>
      </c>
      <c r="H1819" t="s">
        <v>12</v>
      </c>
      <c r="I1819">
        <v>14</v>
      </c>
      <c r="J1819" t="s">
        <v>12</v>
      </c>
      <c r="K1819">
        <v>32</v>
      </c>
      <c r="L1819" t="s">
        <v>12</v>
      </c>
      <c r="M1819">
        <v>37</v>
      </c>
      <c r="N1819">
        <f t="shared" si="187"/>
        <v>102.42660000000001</v>
      </c>
      <c r="O1819">
        <f t="shared" si="186"/>
        <v>5.8578533310682961E-2</v>
      </c>
      <c r="P1819">
        <f t="shared" si="188"/>
        <v>0.13668324439159357</v>
      </c>
      <c r="Q1819">
        <f t="shared" si="189"/>
        <v>0.31241884432364248</v>
      </c>
    </row>
    <row r="1820" spans="1:17" x14ac:dyDescent="0.25">
      <c r="A1820" t="s">
        <v>1631</v>
      </c>
      <c r="B1820">
        <v>60.9</v>
      </c>
      <c r="C1820">
        <v>7.9603999999999999</v>
      </c>
      <c r="D1820" s="1">
        <v>2.7070000000000001E-7</v>
      </c>
      <c r="E1820">
        <v>60</v>
      </c>
      <c r="G1820">
        <v>1</v>
      </c>
      <c r="H1820" t="s">
        <v>12</v>
      </c>
      <c r="I1820">
        <v>11</v>
      </c>
      <c r="J1820" t="s">
        <v>12</v>
      </c>
      <c r="K1820">
        <v>25</v>
      </c>
      <c r="L1820" t="s">
        <v>12</v>
      </c>
      <c r="M1820">
        <v>38</v>
      </c>
      <c r="N1820">
        <f t="shared" si="187"/>
        <v>102.2084</v>
      </c>
      <c r="O1820">
        <f t="shared" si="186"/>
        <v>9.7839316533670419E-3</v>
      </c>
      <c r="P1820">
        <f t="shared" si="188"/>
        <v>0.10762324818703747</v>
      </c>
      <c r="Q1820">
        <f t="shared" si="189"/>
        <v>0.24459829133417607</v>
      </c>
    </row>
    <row r="1821" spans="1:17" x14ac:dyDescent="0.25">
      <c r="A1821" t="s">
        <v>1632</v>
      </c>
      <c r="B1821">
        <v>60.9</v>
      </c>
      <c r="C1821">
        <v>7.9813000000000001</v>
      </c>
      <c r="D1821" s="1">
        <v>2.72E-7</v>
      </c>
      <c r="E1821">
        <v>60</v>
      </c>
      <c r="G1821">
        <v>9</v>
      </c>
      <c r="H1821" t="s">
        <v>12</v>
      </c>
      <c r="I1821">
        <v>9</v>
      </c>
      <c r="J1821" t="s">
        <v>12</v>
      </c>
      <c r="K1821">
        <v>29.5</v>
      </c>
      <c r="L1821" t="s">
        <v>12</v>
      </c>
      <c r="M1821">
        <v>39</v>
      </c>
      <c r="N1821">
        <f t="shared" si="187"/>
        <v>101.9902</v>
      </c>
      <c r="O1821">
        <f t="shared" si="186"/>
        <v>8.8243772440881579E-2</v>
      </c>
      <c r="P1821">
        <f t="shared" si="188"/>
        <v>8.8243772440881579E-2</v>
      </c>
      <c r="Q1821">
        <f t="shared" si="189"/>
        <v>0.28924347633400072</v>
      </c>
    </row>
    <row r="1822" spans="1:17" x14ac:dyDescent="0.25">
      <c r="A1822" t="s">
        <v>1633</v>
      </c>
      <c r="B1822">
        <v>60.9</v>
      </c>
      <c r="C1822">
        <v>8.0008999999999997</v>
      </c>
      <c r="D1822" s="1">
        <v>2.7210000000000001E-7</v>
      </c>
      <c r="E1822">
        <v>60</v>
      </c>
      <c r="G1822">
        <v>7</v>
      </c>
      <c r="H1822" t="s">
        <v>12</v>
      </c>
      <c r="I1822">
        <v>11</v>
      </c>
      <c r="J1822" t="s">
        <v>12</v>
      </c>
      <c r="K1822">
        <v>46</v>
      </c>
      <c r="L1822" t="s">
        <v>12</v>
      </c>
      <c r="M1822">
        <v>40</v>
      </c>
      <c r="N1822">
        <f t="shared" si="187"/>
        <v>101.77200000000001</v>
      </c>
      <c r="O1822">
        <f t="shared" si="186"/>
        <v>6.8781197185866449E-2</v>
      </c>
      <c r="P1822">
        <f t="shared" si="188"/>
        <v>0.10808473843493298</v>
      </c>
      <c r="Q1822">
        <f t="shared" si="189"/>
        <v>0.45199072436426518</v>
      </c>
    </row>
    <row r="1823" spans="1:17" x14ac:dyDescent="0.25">
      <c r="A1823" t="s">
        <v>1634</v>
      </c>
      <c r="B1823">
        <v>60.9</v>
      </c>
      <c r="C1823">
        <v>8.0198</v>
      </c>
      <c r="D1823" s="1">
        <v>2.5120000000000003E-7</v>
      </c>
      <c r="E1823">
        <v>60</v>
      </c>
      <c r="G1823">
        <v>4</v>
      </c>
      <c r="H1823" t="s">
        <v>12</v>
      </c>
      <c r="I1823">
        <v>5</v>
      </c>
      <c r="J1823" t="s">
        <v>12</v>
      </c>
      <c r="K1823">
        <v>37</v>
      </c>
      <c r="L1823" t="s">
        <v>12</v>
      </c>
      <c r="M1823">
        <v>41</v>
      </c>
      <c r="N1823">
        <f t="shared" si="187"/>
        <v>101.5538</v>
      </c>
      <c r="O1823">
        <f t="shared" si="186"/>
        <v>3.9387989420386044E-2</v>
      </c>
      <c r="P1823">
        <f t="shared" si="188"/>
        <v>4.9234986775482555E-2</v>
      </c>
      <c r="Q1823">
        <f t="shared" si="189"/>
        <v>0.3643389021385709</v>
      </c>
    </row>
    <row r="1824" spans="1:17" x14ac:dyDescent="0.25">
      <c r="A1824" t="s">
        <v>1635</v>
      </c>
      <c r="B1824">
        <v>60.9</v>
      </c>
      <c r="C1824">
        <v>8.0419</v>
      </c>
      <c r="D1824" s="1">
        <v>2.7160000000000002E-7</v>
      </c>
      <c r="E1824">
        <v>60</v>
      </c>
      <c r="G1824">
        <v>4</v>
      </c>
      <c r="H1824" t="s">
        <v>12</v>
      </c>
      <c r="I1824">
        <v>11</v>
      </c>
      <c r="J1824" t="s">
        <v>12</v>
      </c>
      <c r="K1824">
        <v>35.5</v>
      </c>
      <c r="L1824" t="s">
        <v>12</v>
      </c>
      <c r="M1824">
        <v>42</v>
      </c>
      <c r="N1824">
        <f t="shared" si="187"/>
        <v>101.3356</v>
      </c>
      <c r="O1824">
        <f t="shared" si="186"/>
        <v>3.9472801266287466E-2</v>
      </c>
      <c r="P1824">
        <f t="shared" si="188"/>
        <v>0.10855020348229052</v>
      </c>
      <c r="Q1824">
        <f t="shared" si="189"/>
        <v>0.35032111123830123</v>
      </c>
    </row>
    <row r="1825" spans="1:17" x14ac:dyDescent="0.25">
      <c r="A1825" t="s">
        <v>1636</v>
      </c>
      <c r="B1825">
        <v>60.9</v>
      </c>
      <c r="C1825">
        <v>8.0614000000000008</v>
      </c>
      <c r="D1825" s="1">
        <v>2.7000000000000001E-7</v>
      </c>
      <c r="E1825">
        <v>60</v>
      </c>
      <c r="G1825">
        <v>6</v>
      </c>
      <c r="H1825" t="s">
        <v>12</v>
      </c>
      <c r="I1825">
        <v>12</v>
      </c>
      <c r="J1825" t="s">
        <v>12</v>
      </c>
      <c r="K1825">
        <v>41.5</v>
      </c>
      <c r="L1825" t="s">
        <v>12</v>
      </c>
      <c r="M1825">
        <v>43</v>
      </c>
      <c r="N1825">
        <f t="shared" si="187"/>
        <v>101.1174</v>
      </c>
      <c r="O1825">
        <f t="shared" si="186"/>
        <v>5.9336968711616395E-2</v>
      </c>
      <c r="P1825">
        <f t="shared" si="188"/>
        <v>0.11867393742323279</v>
      </c>
      <c r="Q1825">
        <f t="shared" si="189"/>
        <v>0.41041403358868006</v>
      </c>
    </row>
    <row r="1826" spans="1:17" x14ac:dyDescent="0.25">
      <c r="A1826" t="s">
        <v>1637</v>
      </c>
      <c r="B1826">
        <v>60</v>
      </c>
      <c r="C1826">
        <v>8.0795999999999992</v>
      </c>
      <c r="D1826" s="1">
        <v>2.4760000000000002E-7</v>
      </c>
      <c r="E1826">
        <v>60</v>
      </c>
      <c r="G1826">
        <v>7</v>
      </c>
      <c r="H1826" t="s">
        <v>12</v>
      </c>
      <c r="I1826">
        <v>11</v>
      </c>
      <c r="J1826" t="s">
        <v>12</v>
      </c>
      <c r="K1826">
        <v>45</v>
      </c>
      <c r="L1826" t="s">
        <v>12</v>
      </c>
      <c r="M1826">
        <v>44</v>
      </c>
      <c r="N1826">
        <f t="shared" si="187"/>
        <v>100.89920000000001</v>
      </c>
      <c r="O1826">
        <f t="shared" si="186"/>
        <v>6.9376169483999869E-2</v>
      </c>
      <c r="P1826">
        <f t="shared" si="188"/>
        <v>0.10901969490342836</v>
      </c>
      <c r="Q1826">
        <f t="shared" si="189"/>
        <v>0.44598966096857057</v>
      </c>
    </row>
    <row r="1827" spans="1:17" x14ac:dyDescent="0.25">
      <c r="A1827" t="s">
        <v>1638</v>
      </c>
      <c r="B1827">
        <v>60.9</v>
      </c>
      <c r="C1827">
        <v>8.1015999999999995</v>
      </c>
      <c r="D1827" s="1">
        <v>2.5600000000000002E-7</v>
      </c>
      <c r="E1827">
        <v>60</v>
      </c>
      <c r="G1827">
        <v>11</v>
      </c>
      <c r="H1827" t="s">
        <v>12</v>
      </c>
      <c r="I1827">
        <v>10</v>
      </c>
      <c r="J1827" t="s">
        <v>12</v>
      </c>
      <c r="K1827">
        <v>52</v>
      </c>
      <c r="L1827" t="s">
        <v>12</v>
      </c>
      <c r="M1827">
        <v>45</v>
      </c>
      <c r="N1827">
        <f t="shared" si="187"/>
        <v>100.681</v>
      </c>
      <c r="O1827">
        <f t="shared" si="186"/>
        <v>0.10925596686564495</v>
      </c>
      <c r="P1827">
        <f t="shared" si="188"/>
        <v>9.9323606241495416E-2</v>
      </c>
      <c r="Q1827">
        <f t="shared" si="189"/>
        <v>0.51648275245577613</v>
      </c>
    </row>
    <row r="1828" spans="1:17" x14ac:dyDescent="0.25">
      <c r="A1828" t="s">
        <v>1639</v>
      </c>
      <c r="B1828">
        <v>60.9</v>
      </c>
      <c r="C1828">
        <v>8.1194000000000006</v>
      </c>
      <c r="D1828" s="1">
        <v>1.927E-7</v>
      </c>
      <c r="E1828">
        <v>60</v>
      </c>
      <c r="G1828">
        <v>11</v>
      </c>
      <c r="H1828" t="s">
        <v>12</v>
      </c>
      <c r="I1828">
        <v>10</v>
      </c>
      <c r="J1828" t="s">
        <v>12</v>
      </c>
      <c r="K1828">
        <v>41</v>
      </c>
      <c r="L1828" t="s">
        <v>12</v>
      </c>
      <c r="M1828">
        <v>46</v>
      </c>
      <c r="N1828">
        <f t="shared" si="187"/>
        <v>100.4628</v>
      </c>
      <c r="O1828">
        <f t="shared" si="186"/>
        <v>0.1094932651687988</v>
      </c>
      <c r="P1828">
        <f t="shared" si="188"/>
        <v>9.9539331971635267E-2</v>
      </c>
      <c r="Q1828">
        <f t="shared" si="189"/>
        <v>0.4081112610837046</v>
      </c>
    </row>
    <row r="1829" spans="1:17" x14ac:dyDescent="0.25">
      <c r="A1829" t="s">
        <v>1640</v>
      </c>
      <c r="B1829">
        <v>60</v>
      </c>
      <c r="C1829">
        <v>8.1384000000000007</v>
      </c>
      <c r="D1829" s="1">
        <v>2.6889999999999998E-7</v>
      </c>
      <c r="E1829">
        <v>61</v>
      </c>
      <c r="G1829">
        <v>6</v>
      </c>
      <c r="H1829" t="s">
        <v>12</v>
      </c>
      <c r="I1829">
        <v>12</v>
      </c>
      <c r="J1829" t="s">
        <v>12</v>
      </c>
      <c r="K1829">
        <v>37.5</v>
      </c>
      <c r="L1829" t="s">
        <v>12</v>
      </c>
      <c r="M1829">
        <v>47</v>
      </c>
      <c r="N1829">
        <f t="shared" si="187"/>
        <v>100.24460000000001</v>
      </c>
      <c r="O1829">
        <f t="shared" si="186"/>
        <v>5.9853598099049721E-2</v>
      </c>
      <c r="P1829">
        <f t="shared" si="188"/>
        <v>0.11970719619809944</v>
      </c>
      <c r="Q1829">
        <f t="shared" si="189"/>
        <v>0.37408498811906077</v>
      </c>
    </row>
    <row r="1830" spans="1:17" x14ac:dyDescent="0.25">
      <c r="A1830" t="s">
        <v>1641</v>
      </c>
      <c r="B1830">
        <v>60.9</v>
      </c>
      <c r="C1830">
        <v>8.1600999999999999</v>
      </c>
      <c r="D1830" s="1">
        <v>2.7080000000000002E-7</v>
      </c>
      <c r="E1830">
        <v>61</v>
      </c>
      <c r="G1830">
        <v>5</v>
      </c>
      <c r="H1830" t="s">
        <v>12</v>
      </c>
      <c r="I1830">
        <v>11</v>
      </c>
      <c r="J1830" t="s">
        <v>12</v>
      </c>
      <c r="K1830">
        <v>48</v>
      </c>
      <c r="L1830" t="s">
        <v>12</v>
      </c>
      <c r="M1830">
        <v>48</v>
      </c>
      <c r="N1830">
        <f t="shared" si="187"/>
        <v>100.0264</v>
      </c>
      <c r="O1830">
        <f t="shared" si="186"/>
        <v>4.9986803483880259E-2</v>
      </c>
      <c r="P1830">
        <f t="shared" si="188"/>
        <v>0.10997096766453657</v>
      </c>
      <c r="Q1830">
        <f t="shared" si="189"/>
        <v>0.47987331344525047</v>
      </c>
    </row>
    <row r="1831" spans="1:17" x14ac:dyDescent="0.25">
      <c r="A1831" t="s">
        <v>1642</v>
      </c>
      <c r="B1831">
        <v>60</v>
      </c>
      <c r="C1831">
        <v>8.1816999999999993</v>
      </c>
      <c r="D1831" s="1">
        <v>2.1229999999999999E-7</v>
      </c>
      <c r="E1831">
        <v>60</v>
      </c>
      <c r="G1831">
        <v>8</v>
      </c>
      <c r="H1831" t="s">
        <v>12</v>
      </c>
      <c r="I1831">
        <v>9</v>
      </c>
      <c r="J1831" t="s">
        <v>12</v>
      </c>
      <c r="K1831">
        <v>55</v>
      </c>
      <c r="L1831" t="s">
        <v>12</v>
      </c>
      <c r="M1831">
        <v>49</v>
      </c>
      <c r="N1831">
        <f t="shared" si="187"/>
        <v>99.808199999999999</v>
      </c>
      <c r="O1831">
        <f t="shared" si="186"/>
        <v>8.0153734863468135E-2</v>
      </c>
      <c r="P1831">
        <f t="shared" si="188"/>
        <v>9.0172951721401648E-2</v>
      </c>
      <c r="Q1831">
        <f t="shared" si="189"/>
        <v>0.55105692718634336</v>
      </c>
    </row>
    <row r="1832" spans="1:17" x14ac:dyDescent="0.25">
      <c r="A1832" t="s">
        <v>1643</v>
      </c>
      <c r="B1832">
        <v>60.9</v>
      </c>
      <c r="C1832">
        <v>8.2014999999999993</v>
      </c>
      <c r="D1832" s="1">
        <v>2.6730000000000002E-7</v>
      </c>
      <c r="E1832">
        <v>60</v>
      </c>
      <c r="G1832">
        <v>4</v>
      </c>
      <c r="H1832" t="s">
        <v>12</v>
      </c>
      <c r="I1832">
        <v>7</v>
      </c>
      <c r="J1832" t="s">
        <v>12</v>
      </c>
      <c r="K1832">
        <v>42</v>
      </c>
      <c r="L1832" t="s">
        <v>12</v>
      </c>
      <c r="M1832">
        <v>50</v>
      </c>
      <c r="N1832">
        <f t="shared" si="187"/>
        <v>99.59</v>
      </c>
      <c r="O1832">
        <f t="shared" si="186"/>
        <v>4.0164675168189577E-2</v>
      </c>
      <c r="P1832">
        <f t="shared" si="188"/>
        <v>7.0288181544331751E-2</v>
      </c>
      <c r="Q1832">
        <f t="shared" si="189"/>
        <v>0.42172908926599056</v>
      </c>
    </row>
    <row r="1833" spans="1:17" x14ac:dyDescent="0.25">
      <c r="A1833" t="s">
        <v>1644</v>
      </c>
      <c r="B1833">
        <v>60.9</v>
      </c>
      <c r="C1833">
        <v>8.2218</v>
      </c>
      <c r="D1833" s="1">
        <v>2.3809999999999999E-7</v>
      </c>
      <c r="E1833">
        <v>60</v>
      </c>
      <c r="G1833">
        <v>9</v>
      </c>
      <c r="H1833" t="s">
        <v>12</v>
      </c>
      <c r="I1833">
        <v>15</v>
      </c>
      <c r="J1833" t="s">
        <v>12</v>
      </c>
      <c r="K1833">
        <v>57.5</v>
      </c>
      <c r="L1833" t="s">
        <v>12</v>
      </c>
      <c r="M1833">
        <v>51</v>
      </c>
      <c r="N1833">
        <f t="shared" si="187"/>
        <v>99.371800000000007</v>
      </c>
      <c r="O1833">
        <f t="shared" si="186"/>
        <v>9.0568954170096541E-2</v>
      </c>
      <c r="P1833">
        <f t="shared" si="188"/>
        <v>0.1509482569501609</v>
      </c>
      <c r="Q1833">
        <f t="shared" si="189"/>
        <v>0.57863498497561683</v>
      </c>
    </row>
    <row r="1834" spans="1:17" x14ac:dyDescent="0.25">
      <c r="A1834" t="s">
        <v>1645</v>
      </c>
      <c r="B1834">
        <v>60.9</v>
      </c>
      <c r="C1834">
        <v>8.2373999999999992</v>
      </c>
      <c r="D1834" s="1">
        <v>2.7070000000000001E-7</v>
      </c>
      <c r="E1834">
        <v>60</v>
      </c>
      <c r="G1834">
        <v>8</v>
      </c>
      <c r="H1834" t="s">
        <v>12</v>
      </c>
      <c r="I1834">
        <v>14</v>
      </c>
      <c r="J1834" t="s">
        <v>12</v>
      </c>
      <c r="K1834">
        <v>58.5</v>
      </c>
      <c r="L1834" t="s">
        <v>12</v>
      </c>
      <c r="M1834">
        <v>52</v>
      </c>
      <c r="N1834">
        <f t="shared" si="187"/>
        <v>99.153599999999997</v>
      </c>
      <c r="O1834">
        <f t="shared" si="186"/>
        <v>8.0682900066159982E-2</v>
      </c>
      <c r="P1834">
        <f t="shared" si="188"/>
        <v>0.14119507511577997</v>
      </c>
      <c r="Q1834">
        <f t="shared" si="189"/>
        <v>0.58999370673379481</v>
      </c>
    </row>
    <row r="1835" spans="1:17" x14ac:dyDescent="0.25">
      <c r="A1835" t="s">
        <v>1646</v>
      </c>
      <c r="B1835">
        <v>60</v>
      </c>
      <c r="C1835">
        <v>8.2589000000000006</v>
      </c>
      <c r="D1835" s="1">
        <v>2.5870000000000001E-7</v>
      </c>
      <c r="E1835">
        <v>60</v>
      </c>
      <c r="G1835">
        <v>9</v>
      </c>
      <c r="H1835" t="s">
        <v>12</v>
      </c>
      <c r="I1835">
        <v>9</v>
      </c>
      <c r="J1835" t="s">
        <v>12</v>
      </c>
      <c r="K1835">
        <v>59.5</v>
      </c>
      <c r="L1835" t="s">
        <v>12</v>
      </c>
      <c r="M1835">
        <v>53</v>
      </c>
      <c r="N1835">
        <f t="shared" si="187"/>
        <v>98.935400000000001</v>
      </c>
      <c r="O1835">
        <f t="shared" si="186"/>
        <v>9.096845011997727E-2</v>
      </c>
      <c r="P1835">
        <f t="shared" si="188"/>
        <v>9.096845011997727E-2</v>
      </c>
      <c r="Q1835">
        <f t="shared" si="189"/>
        <v>0.60140253134873867</v>
      </c>
    </row>
    <row r="1836" spans="1:17" x14ac:dyDescent="0.25">
      <c r="A1836" t="s">
        <v>1647</v>
      </c>
      <c r="B1836">
        <v>60.9</v>
      </c>
      <c r="C1836">
        <v>8.2812000000000001</v>
      </c>
      <c r="D1836" s="1">
        <v>2.6790000000000001E-7</v>
      </c>
      <c r="E1836">
        <v>60</v>
      </c>
      <c r="G1836">
        <v>4</v>
      </c>
      <c r="H1836" t="s">
        <v>12</v>
      </c>
      <c r="I1836">
        <v>6</v>
      </c>
      <c r="J1836" t="s">
        <v>12</v>
      </c>
      <c r="K1836">
        <v>53.5</v>
      </c>
      <c r="L1836" t="s">
        <v>12</v>
      </c>
      <c r="M1836">
        <v>54</v>
      </c>
      <c r="N1836">
        <f t="shared" si="187"/>
        <v>98.717200000000005</v>
      </c>
      <c r="O1836">
        <f t="shared" si="186"/>
        <v>4.0519787838390879E-2</v>
      </c>
      <c r="P1836">
        <f t="shared" si="188"/>
        <v>6.0779681757586315E-2</v>
      </c>
      <c r="Q1836">
        <f t="shared" si="189"/>
        <v>0.54195216233847798</v>
      </c>
    </row>
    <row r="1837" spans="1:17" x14ac:dyDescent="0.25">
      <c r="A1837" t="s">
        <v>1648</v>
      </c>
      <c r="B1837">
        <v>60.9</v>
      </c>
      <c r="C1837">
        <v>8.3012999999999995</v>
      </c>
      <c r="D1837" s="1">
        <v>2.7070000000000001E-7</v>
      </c>
      <c r="E1837">
        <v>60</v>
      </c>
      <c r="G1837">
        <v>3</v>
      </c>
      <c r="H1837" t="s">
        <v>12</v>
      </c>
      <c r="I1837">
        <v>14</v>
      </c>
      <c r="J1837" t="s">
        <v>12</v>
      </c>
      <c r="K1837">
        <v>60</v>
      </c>
      <c r="L1837" t="s">
        <v>12</v>
      </c>
      <c r="M1837">
        <v>55</v>
      </c>
      <c r="N1837">
        <f t="shared" si="187"/>
        <v>98.498999999999995</v>
      </c>
      <c r="O1837">
        <f t="shared" si="186"/>
        <v>3.0457162001644687E-2</v>
      </c>
      <c r="P1837">
        <f t="shared" si="188"/>
        <v>0.14213342267434187</v>
      </c>
      <c r="Q1837">
        <f t="shared" si="189"/>
        <v>0.60914324003289377</v>
      </c>
    </row>
    <row r="1883" spans="1:17" x14ac:dyDescent="0.25">
      <c r="A1883" t="s">
        <v>1649</v>
      </c>
      <c r="B1883">
        <v>60</v>
      </c>
      <c r="C1883">
        <v>7.2054</v>
      </c>
      <c r="D1883" s="1">
        <v>2.6150000000000001E-7</v>
      </c>
      <c r="E1883">
        <v>60</v>
      </c>
      <c r="G1883">
        <v>0</v>
      </c>
      <c r="H1883" t="s">
        <v>12</v>
      </c>
      <c r="I1883">
        <v>0</v>
      </c>
      <c r="J1883" t="s">
        <v>12</v>
      </c>
      <c r="K1883">
        <v>-0.5</v>
      </c>
      <c r="L1883" t="s">
        <v>12</v>
      </c>
      <c r="M1883">
        <v>0</v>
      </c>
      <c r="N1883">
        <f>0.1273*M1883+98.5</f>
        <v>98.5</v>
      </c>
      <c r="O1883">
        <f t="shared" ref="O1883:O1938" si="190">G1883/N1883</f>
        <v>0</v>
      </c>
      <c r="P1883">
        <f>I1883/N1883</f>
        <v>0</v>
      </c>
      <c r="Q1883">
        <f>K1883/N1883</f>
        <v>-5.076142131979695E-3</v>
      </c>
    </row>
    <row r="1884" spans="1:17" x14ac:dyDescent="0.25">
      <c r="A1884" t="s">
        <v>1650</v>
      </c>
      <c r="B1884">
        <v>60.9</v>
      </c>
      <c r="C1884">
        <v>7.22</v>
      </c>
      <c r="D1884" s="1">
        <v>2.7000000000000001E-7</v>
      </c>
      <c r="E1884">
        <v>60</v>
      </c>
      <c r="G1884">
        <v>1</v>
      </c>
      <c r="H1884" t="s">
        <v>12</v>
      </c>
      <c r="I1884">
        <v>0</v>
      </c>
      <c r="J1884" t="s">
        <v>12</v>
      </c>
      <c r="K1884">
        <v>1</v>
      </c>
      <c r="L1884" t="s">
        <v>12</v>
      </c>
      <c r="M1884">
        <v>1</v>
      </c>
      <c r="N1884">
        <f t="shared" ref="N1884:N1938" si="191">0.1273*M1884+98.5</f>
        <v>98.627300000000005</v>
      </c>
      <c r="O1884">
        <f t="shared" si="190"/>
        <v>1.013918053115111E-2</v>
      </c>
      <c r="P1884">
        <f t="shared" ref="P1884:P1938" si="192">I1884/N1884</f>
        <v>0</v>
      </c>
      <c r="Q1884">
        <f t="shared" ref="Q1884:Q1938" si="193">K1884/N1884</f>
        <v>1.013918053115111E-2</v>
      </c>
    </row>
    <row r="1885" spans="1:17" x14ac:dyDescent="0.25">
      <c r="A1885" t="s">
        <v>1651</v>
      </c>
      <c r="B1885">
        <v>60.9</v>
      </c>
      <c r="C1885">
        <v>7.2396000000000003</v>
      </c>
      <c r="D1885" s="1">
        <v>1.9889999999999999E-7</v>
      </c>
      <c r="E1885">
        <v>60</v>
      </c>
      <c r="G1885">
        <v>0</v>
      </c>
      <c r="H1885" t="s">
        <v>12</v>
      </c>
      <c r="I1885">
        <v>0</v>
      </c>
      <c r="J1885" t="s">
        <v>12</v>
      </c>
      <c r="K1885">
        <v>2</v>
      </c>
      <c r="L1885" t="s">
        <v>12</v>
      </c>
      <c r="M1885">
        <v>2</v>
      </c>
      <c r="N1885">
        <f t="shared" si="191"/>
        <v>98.754599999999996</v>
      </c>
      <c r="O1885">
        <f t="shared" si="190"/>
        <v>0</v>
      </c>
      <c r="P1885">
        <f t="shared" si="192"/>
        <v>0</v>
      </c>
      <c r="Q1885">
        <f t="shared" si="193"/>
        <v>2.0252221162355984E-2</v>
      </c>
    </row>
    <row r="1886" spans="1:17" x14ac:dyDescent="0.25">
      <c r="A1886" t="s">
        <v>1652</v>
      </c>
      <c r="B1886">
        <v>60</v>
      </c>
      <c r="C1886">
        <v>7.2622</v>
      </c>
      <c r="D1886" s="1">
        <v>2.7049999999999999E-7</v>
      </c>
      <c r="E1886">
        <v>60</v>
      </c>
      <c r="G1886">
        <v>0</v>
      </c>
      <c r="H1886" t="s">
        <v>12</v>
      </c>
      <c r="I1886">
        <v>0</v>
      </c>
      <c r="J1886" t="s">
        <v>12</v>
      </c>
      <c r="K1886">
        <v>1</v>
      </c>
      <c r="L1886" t="s">
        <v>12</v>
      </c>
      <c r="M1886">
        <v>3</v>
      </c>
      <c r="N1886">
        <f t="shared" si="191"/>
        <v>98.881900000000002</v>
      </c>
      <c r="O1886">
        <f t="shared" si="190"/>
        <v>0</v>
      </c>
      <c r="P1886">
        <f t="shared" si="192"/>
        <v>0</v>
      </c>
      <c r="Q1886">
        <f t="shared" si="193"/>
        <v>1.0113074283564534E-2</v>
      </c>
    </row>
    <row r="1887" spans="1:17" x14ac:dyDescent="0.25">
      <c r="A1887" t="s">
        <v>1653</v>
      </c>
      <c r="B1887">
        <v>60.9</v>
      </c>
      <c r="C1887">
        <v>7.2793999999999999</v>
      </c>
      <c r="D1887" s="1">
        <v>2.0480000000000001E-7</v>
      </c>
      <c r="E1887">
        <v>60</v>
      </c>
      <c r="G1887">
        <v>0</v>
      </c>
      <c r="H1887" t="s">
        <v>12</v>
      </c>
      <c r="I1887">
        <v>0</v>
      </c>
      <c r="J1887" t="s">
        <v>12</v>
      </c>
      <c r="K1887">
        <v>0</v>
      </c>
      <c r="L1887" t="s">
        <v>12</v>
      </c>
      <c r="M1887">
        <v>4</v>
      </c>
      <c r="N1887">
        <f t="shared" si="191"/>
        <v>99.009200000000007</v>
      </c>
      <c r="O1887">
        <f t="shared" si="190"/>
        <v>0</v>
      </c>
      <c r="P1887">
        <f t="shared" si="192"/>
        <v>0</v>
      </c>
      <c r="Q1887">
        <f t="shared" si="193"/>
        <v>0</v>
      </c>
    </row>
    <row r="1888" spans="1:17" x14ac:dyDescent="0.25">
      <c r="A1888" t="s">
        <v>1654</v>
      </c>
      <c r="B1888">
        <v>60.9</v>
      </c>
      <c r="C1888">
        <v>7.3014000000000001</v>
      </c>
      <c r="D1888" s="1">
        <v>2.7029999999999998E-7</v>
      </c>
      <c r="E1888">
        <v>60</v>
      </c>
      <c r="G1888">
        <v>0</v>
      </c>
      <c r="H1888" t="s">
        <v>12</v>
      </c>
      <c r="I1888">
        <v>2</v>
      </c>
      <c r="J1888" t="s">
        <v>12</v>
      </c>
      <c r="K1888">
        <v>3</v>
      </c>
      <c r="L1888" t="s">
        <v>12</v>
      </c>
      <c r="M1888">
        <v>5</v>
      </c>
      <c r="N1888">
        <f t="shared" si="191"/>
        <v>99.136499999999998</v>
      </c>
      <c r="O1888">
        <f t="shared" si="190"/>
        <v>0</v>
      </c>
      <c r="P1888">
        <f t="shared" si="192"/>
        <v>2.0174204253730968E-2</v>
      </c>
      <c r="Q1888">
        <f t="shared" si="193"/>
        <v>3.0261306380596452E-2</v>
      </c>
    </row>
    <row r="1889" spans="1:17" x14ac:dyDescent="0.25">
      <c r="A1889" t="s">
        <v>1655</v>
      </c>
      <c r="B1889">
        <v>60.9</v>
      </c>
      <c r="C1889">
        <v>7.3231999999999999</v>
      </c>
      <c r="D1889" s="1">
        <v>1.983E-7</v>
      </c>
      <c r="E1889">
        <v>60</v>
      </c>
      <c r="G1889">
        <v>0</v>
      </c>
      <c r="H1889" t="s">
        <v>12</v>
      </c>
      <c r="I1889">
        <v>0</v>
      </c>
      <c r="J1889" t="s">
        <v>12</v>
      </c>
      <c r="K1889">
        <v>0</v>
      </c>
      <c r="L1889" t="s">
        <v>12</v>
      </c>
      <c r="M1889">
        <v>6</v>
      </c>
      <c r="N1889">
        <f t="shared" si="191"/>
        <v>99.263800000000003</v>
      </c>
      <c r="O1889">
        <f t="shared" si="190"/>
        <v>0</v>
      </c>
      <c r="P1889">
        <f t="shared" si="192"/>
        <v>0</v>
      </c>
      <c r="Q1889">
        <f t="shared" si="193"/>
        <v>0</v>
      </c>
    </row>
    <row r="1890" spans="1:17" x14ac:dyDescent="0.25">
      <c r="A1890" t="s">
        <v>1656</v>
      </c>
      <c r="B1890">
        <v>60</v>
      </c>
      <c r="C1890">
        <v>7.3414999999999999</v>
      </c>
      <c r="D1890" s="1">
        <v>2.7000000000000001E-7</v>
      </c>
      <c r="E1890">
        <v>60</v>
      </c>
      <c r="G1890">
        <v>0</v>
      </c>
      <c r="H1890" t="s">
        <v>12</v>
      </c>
      <c r="I1890">
        <v>0</v>
      </c>
      <c r="J1890" t="s">
        <v>12</v>
      </c>
      <c r="K1890">
        <v>1</v>
      </c>
      <c r="L1890" t="s">
        <v>12</v>
      </c>
      <c r="M1890">
        <v>7</v>
      </c>
      <c r="N1890">
        <f t="shared" si="191"/>
        <v>99.391099999999994</v>
      </c>
      <c r="O1890">
        <f t="shared" si="190"/>
        <v>0</v>
      </c>
      <c r="P1890">
        <f t="shared" si="192"/>
        <v>0</v>
      </c>
      <c r="Q1890">
        <f t="shared" si="193"/>
        <v>1.0061263030593282E-2</v>
      </c>
    </row>
    <row r="1891" spans="1:17" x14ac:dyDescent="0.25">
      <c r="A1891" t="s">
        <v>1657</v>
      </c>
      <c r="B1891">
        <v>60.9</v>
      </c>
      <c r="C1891">
        <v>7.3624999999999998</v>
      </c>
      <c r="D1891" s="1">
        <v>2.6819999999999998E-7</v>
      </c>
      <c r="E1891">
        <v>60</v>
      </c>
      <c r="G1891">
        <v>0</v>
      </c>
      <c r="H1891" t="s">
        <v>12</v>
      </c>
      <c r="I1891">
        <v>0</v>
      </c>
      <c r="J1891" t="s">
        <v>12</v>
      </c>
      <c r="K1891">
        <v>2</v>
      </c>
      <c r="L1891" t="s">
        <v>12</v>
      </c>
      <c r="M1891">
        <v>8</v>
      </c>
      <c r="N1891">
        <f t="shared" si="191"/>
        <v>99.5184</v>
      </c>
      <c r="O1891">
        <f t="shared" si="190"/>
        <v>0</v>
      </c>
      <c r="P1891">
        <f t="shared" si="192"/>
        <v>0</v>
      </c>
      <c r="Q1891">
        <f t="shared" si="193"/>
        <v>2.0096786121963375E-2</v>
      </c>
    </row>
    <row r="1892" spans="1:17" x14ac:dyDescent="0.25">
      <c r="A1892" t="s">
        <v>1658</v>
      </c>
      <c r="B1892">
        <v>60.9</v>
      </c>
      <c r="C1892">
        <v>7.3800999999999997</v>
      </c>
      <c r="D1892" s="1">
        <v>2.7020000000000002E-7</v>
      </c>
      <c r="E1892">
        <v>60</v>
      </c>
      <c r="G1892">
        <v>0</v>
      </c>
      <c r="H1892" t="s">
        <v>12</v>
      </c>
      <c r="I1892">
        <v>0</v>
      </c>
      <c r="J1892" t="s">
        <v>12</v>
      </c>
      <c r="K1892">
        <v>0</v>
      </c>
      <c r="L1892" t="s">
        <v>12</v>
      </c>
      <c r="M1892">
        <v>9</v>
      </c>
      <c r="N1892">
        <f t="shared" si="191"/>
        <v>99.645700000000005</v>
      </c>
      <c r="O1892">
        <f t="shared" si="190"/>
        <v>0</v>
      </c>
      <c r="P1892">
        <f t="shared" si="192"/>
        <v>0</v>
      </c>
      <c r="Q1892">
        <f t="shared" si="193"/>
        <v>0</v>
      </c>
    </row>
    <row r="1893" spans="1:17" x14ac:dyDescent="0.25">
      <c r="A1893" t="s">
        <v>1659</v>
      </c>
      <c r="B1893">
        <v>60.9</v>
      </c>
      <c r="C1893">
        <v>7.4001000000000001</v>
      </c>
      <c r="D1893" s="1">
        <v>1.959E-7</v>
      </c>
      <c r="E1893">
        <v>60</v>
      </c>
      <c r="G1893">
        <v>0</v>
      </c>
      <c r="H1893" t="s">
        <v>12</v>
      </c>
      <c r="I1893">
        <v>1</v>
      </c>
      <c r="J1893" t="s">
        <v>12</v>
      </c>
      <c r="K1893">
        <v>3</v>
      </c>
      <c r="L1893" t="s">
        <v>12</v>
      </c>
      <c r="M1893">
        <v>10</v>
      </c>
      <c r="N1893">
        <f t="shared" si="191"/>
        <v>99.772999999999996</v>
      </c>
      <c r="O1893">
        <f t="shared" si="190"/>
        <v>0</v>
      </c>
      <c r="P1893">
        <f t="shared" si="192"/>
        <v>1.0022751646236958E-2</v>
      </c>
      <c r="Q1893">
        <f t="shared" si="193"/>
        <v>3.0068254938710876E-2</v>
      </c>
    </row>
    <row r="1894" spans="1:17" x14ac:dyDescent="0.25">
      <c r="A1894" t="s">
        <v>1660</v>
      </c>
      <c r="B1894">
        <v>60</v>
      </c>
      <c r="C1894">
        <v>7.4181999999999997</v>
      </c>
      <c r="D1894" s="1">
        <v>2.6979999999999999E-7</v>
      </c>
      <c r="E1894">
        <v>60</v>
      </c>
      <c r="G1894">
        <v>0</v>
      </c>
      <c r="H1894" t="s">
        <v>12</v>
      </c>
      <c r="I1894">
        <v>1</v>
      </c>
      <c r="J1894" t="s">
        <v>12</v>
      </c>
      <c r="K1894">
        <v>3</v>
      </c>
      <c r="L1894" t="s">
        <v>12</v>
      </c>
      <c r="M1894">
        <v>11</v>
      </c>
      <c r="N1894">
        <f t="shared" si="191"/>
        <v>99.900300000000001</v>
      </c>
      <c r="O1894">
        <f t="shared" si="190"/>
        <v>0</v>
      </c>
      <c r="P1894">
        <f t="shared" si="192"/>
        <v>1.000997995001016E-2</v>
      </c>
      <c r="Q1894">
        <f t="shared" si="193"/>
        <v>3.0029939850030479E-2</v>
      </c>
    </row>
    <row r="1895" spans="1:17" x14ac:dyDescent="0.25">
      <c r="A1895" t="s">
        <v>1661</v>
      </c>
      <c r="B1895">
        <v>60.9</v>
      </c>
      <c r="C1895">
        <v>7.4397000000000002</v>
      </c>
      <c r="D1895" s="1">
        <v>2.6549999999999999E-7</v>
      </c>
      <c r="E1895">
        <v>60</v>
      </c>
      <c r="G1895">
        <v>1</v>
      </c>
      <c r="H1895" t="s">
        <v>12</v>
      </c>
      <c r="I1895">
        <v>0</v>
      </c>
      <c r="J1895" t="s">
        <v>12</v>
      </c>
      <c r="K1895">
        <v>5</v>
      </c>
      <c r="L1895" t="s">
        <v>12</v>
      </c>
      <c r="M1895">
        <v>12</v>
      </c>
      <c r="N1895">
        <f t="shared" si="191"/>
        <v>100.02760000000001</v>
      </c>
      <c r="O1895">
        <f t="shared" si="190"/>
        <v>9.997240761549812E-3</v>
      </c>
      <c r="P1895">
        <f t="shared" si="192"/>
        <v>0</v>
      </c>
      <c r="Q1895">
        <f t="shared" si="193"/>
        <v>4.9986203807749055E-2</v>
      </c>
    </row>
    <row r="1896" spans="1:17" x14ac:dyDescent="0.25">
      <c r="A1896" t="s">
        <v>1662</v>
      </c>
      <c r="B1896">
        <v>60</v>
      </c>
      <c r="C1896">
        <v>7.4573999999999998</v>
      </c>
      <c r="D1896" s="1">
        <v>2.4779999999999998E-7</v>
      </c>
      <c r="E1896">
        <v>60</v>
      </c>
      <c r="G1896">
        <v>0</v>
      </c>
      <c r="H1896" t="s">
        <v>12</v>
      </c>
      <c r="I1896">
        <v>2</v>
      </c>
      <c r="J1896" t="s">
        <v>12</v>
      </c>
      <c r="K1896">
        <v>3.5</v>
      </c>
      <c r="L1896" t="s">
        <v>12</v>
      </c>
      <c r="M1896">
        <v>13</v>
      </c>
      <c r="N1896">
        <f t="shared" si="191"/>
        <v>100.1549</v>
      </c>
      <c r="O1896">
        <f t="shared" si="190"/>
        <v>0</v>
      </c>
      <c r="P1896">
        <f t="shared" si="192"/>
        <v>1.9969067913801521E-2</v>
      </c>
      <c r="Q1896">
        <f t="shared" si="193"/>
        <v>3.4945868849152663E-2</v>
      </c>
    </row>
    <row r="1897" spans="1:17" x14ac:dyDescent="0.25">
      <c r="A1897" t="s">
        <v>1663</v>
      </c>
      <c r="B1897">
        <v>60.9</v>
      </c>
      <c r="C1897">
        <v>7.4821999999999997</v>
      </c>
      <c r="D1897" s="1">
        <v>2.6979999999999999E-7</v>
      </c>
      <c r="E1897">
        <v>60</v>
      </c>
      <c r="G1897">
        <v>2</v>
      </c>
      <c r="H1897" t="s">
        <v>12</v>
      </c>
      <c r="I1897">
        <v>1</v>
      </c>
      <c r="J1897" t="s">
        <v>12</v>
      </c>
      <c r="K1897">
        <v>4</v>
      </c>
      <c r="L1897" t="s">
        <v>12</v>
      </c>
      <c r="M1897">
        <v>14</v>
      </c>
      <c r="N1897">
        <f t="shared" si="191"/>
        <v>100.2822</v>
      </c>
      <c r="O1897">
        <f t="shared" si="190"/>
        <v>1.9943718825474511E-2</v>
      </c>
      <c r="P1897">
        <f t="shared" si="192"/>
        <v>9.9718594127372554E-3</v>
      </c>
      <c r="Q1897">
        <f t="shared" si="193"/>
        <v>3.9887437650949022E-2</v>
      </c>
    </row>
    <row r="1898" spans="1:17" x14ac:dyDescent="0.25">
      <c r="A1898" t="s">
        <v>1664</v>
      </c>
      <c r="B1898">
        <v>60.9</v>
      </c>
      <c r="C1898">
        <v>7.5000999999999998</v>
      </c>
      <c r="D1898" s="1">
        <v>2.699E-7</v>
      </c>
      <c r="E1898">
        <v>60</v>
      </c>
      <c r="G1898">
        <v>1</v>
      </c>
      <c r="H1898" t="s">
        <v>12</v>
      </c>
      <c r="I1898">
        <v>3</v>
      </c>
      <c r="J1898" t="s">
        <v>12</v>
      </c>
      <c r="K1898">
        <v>6</v>
      </c>
      <c r="L1898" t="s">
        <v>12</v>
      </c>
      <c r="M1898">
        <v>15</v>
      </c>
      <c r="N1898">
        <f t="shared" si="191"/>
        <v>100.40949999999999</v>
      </c>
      <c r="O1898">
        <f t="shared" si="190"/>
        <v>9.9592170063589613E-3</v>
      </c>
      <c r="P1898">
        <f t="shared" si="192"/>
        <v>2.9877651019076881E-2</v>
      </c>
      <c r="Q1898">
        <f t="shared" si="193"/>
        <v>5.9755302038153761E-2</v>
      </c>
    </row>
    <row r="1899" spans="1:17" x14ac:dyDescent="0.25">
      <c r="A1899" t="s">
        <v>1665</v>
      </c>
      <c r="B1899">
        <v>60.9</v>
      </c>
      <c r="C1899">
        <v>7.5227000000000004</v>
      </c>
      <c r="D1899" s="1">
        <v>2.2950000000000001E-7</v>
      </c>
      <c r="E1899">
        <v>60</v>
      </c>
      <c r="G1899">
        <v>0</v>
      </c>
      <c r="H1899" t="s">
        <v>12</v>
      </c>
      <c r="I1899">
        <v>1</v>
      </c>
      <c r="J1899" t="s">
        <v>12</v>
      </c>
      <c r="K1899">
        <v>6</v>
      </c>
      <c r="L1899" t="s">
        <v>12</v>
      </c>
      <c r="M1899">
        <v>16</v>
      </c>
      <c r="N1899">
        <f t="shared" si="191"/>
        <v>100.5368</v>
      </c>
      <c r="O1899">
        <f t="shared" si="190"/>
        <v>0</v>
      </c>
      <c r="P1899">
        <f t="shared" si="192"/>
        <v>9.9466066156869929E-3</v>
      </c>
      <c r="Q1899">
        <f t="shared" si="193"/>
        <v>5.9679639694121954E-2</v>
      </c>
    </row>
    <row r="1900" spans="1:17" x14ac:dyDescent="0.25">
      <c r="A1900" t="s">
        <v>1666</v>
      </c>
      <c r="B1900">
        <v>60.9</v>
      </c>
      <c r="C1900">
        <v>7.5404</v>
      </c>
      <c r="D1900" s="1">
        <v>2.6979999999999999E-7</v>
      </c>
      <c r="E1900">
        <v>60</v>
      </c>
      <c r="G1900">
        <v>4</v>
      </c>
      <c r="H1900" t="s">
        <v>12</v>
      </c>
      <c r="I1900">
        <v>4</v>
      </c>
      <c r="J1900" t="s">
        <v>12</v>
      </c>
      <c r="K1900">
        <v>10</v>
      </c>
      <c r="L1900" t="s">
        <v>12</v>
      </c>
      <c r="M1900">
        <v>17</v>
      </c>
      <c r="N1900">
        <f t="shared" si="191"/>
        <v>100.6641</v>
      </c>
      <c r="O1900">
        <f t="shared" si="190"/>
        <v>3.9736112477039974E-2</v>
      </c>
      <c r="P1900">
        <f t="shared" si="192"/>
        <v>3.9736112477039974E-2</v>
      </c>
      <c r="Q1900">
        <f t="shared" si="193"/>
        <v>9.9340281192599938E-2</v>
      </c>
    </row>
    <row r="1901" spans="1:17" x14ac:dyDescent="0.25">
      <c r="A1901" t="s">
        <v>1667</v>
      </c>
      <c r="B1901">
        <v>60.9</v>
      </c>
      <c r="C1901">
        <v>7.5589000000000004</v>
      </c>
      <c r="D1901" s="1">
        <v>2.367E-7</v>
      </c>
      <c r="E1901">
        <v>60</v>
      </c>
      <c r="G1901">
        <v>2</v>
      </c>
      <c r="H1901" t="s">
        <v>12</v>
      </c>
      <c r="I1901">
        <v>5</v>
      </c>
      <c r="J1901" t="s">
        <v>12</v>
      </c>
      <c r="K1901">
        <v>13</v>
      </c>
      <c r="L1901" t="s">
        <v>12</v>
      </c>
      <c r="M1901">
        <v>18</v>
      </c>
      <c r="N1901">
        <f t="shared" si="191"/>
        <v>100.7914</v>
      </c>
      <c r="O1901">
        <f t="shared" si="190"/>
        <v>1.9842962792460467E-2</v>
      </c>
      <c r="P1901">
        <f t="shared" si="192"/>
        <v>4.9607406981151174E-2</v>
      </c>
      <c r="Q1901">
        <f t="shared" si="193"/>
        <v>0.12897925815099304</v>
      </c>
    </row>
    <row r="1902" spans="1:17" x14ac:dyDescent="0.25">
      <c r="A1902" t="s">
        <v>1668</v>
      </c>
      <c r="B1902">
        <v>60.9</v>
      </c>
      <c r="C1902">
        <v>7.5815999999999999</v>
      </c>
      <c r="D1902" s="1">
        <v>2.5380000000000001E-7</v>
      </c>
      <c r="E1902">
        <v>60</v>
      </c>
      <c r="G1902">
        <v>1</v>
      </c>
      <c r="H1902" t="s">
        <v>12</v>
      </c>
      <c r="I1902">
        <v>3</v>
      </c>
      <c r="J1902" t="s">
        <v>12</v>
      </c>
      <c r="K1902">
        <v>6</v>
      </c>
      <c r="L1902" t="s">
        <v>12</v>
      </c>
      <c r="M1902">
        <v>19</v>
      </c>
      <c r="N1902">
        <f t="shared" si="191"/>
        <v>100.9187</v>
      </c>
      <c r="O1902">
        <f t="shared" si="190"/>
        <v>9.9089663263597326E-3</v>
      </c>
      <c r="P1902">
        <f t="shared" si="192"/>
        <v>2.9726898979079198E-2</v>
      </c>
      <c r="Q1902">
        <f t="shared" si="193"/>
        <v>5.9453797958158396E-2</v>
      </c>
    </row>
    <row r="1903" spans="1:17" x14ac:dyDescent="0.25">
      <c r="A1903" t="s">
        <v>1669</v>
      </c>
      <c r="B1903">
        <v>60.9</v>
      </c>
      <c r="C1903">
        <v>7.6001000000000003</v>
      </c>
      <c r="D1903" s="1">
        <v>2.6819999999999998E-7</v>
      </c>
      <c r="E1903">
        <v>60</v>
      </c>
      <c r="G1903">
        <v>3</v>
      </c>
      <c r="H1903" t="s">
        <v>12</v>
      </c>
      <c r="I1903">
        <v>1</v>
      </c>
      <c r="J1903" t="s">
        <v>12</v>
      </c>
      <c r="K1903">
        <v>8</v>
      </c>
      <c r="L1903" t="s">
        <v>12</v>
      </c>
      <c r="M1903">
        <v>20</v>
      </c>
      <c r="N1903">
        <f t="shared" si="191"/>
        <v>101.04600000000001</v>
      </c>
      <c r="O1903">
        <f t="shared" si="190"/>
        <v>2.9689448370049283E-2</v>
      </c>
      <c r="P1903">
        <f t="shared" si="192"/>
        <v>9.8964827900164271E-3</v>
      </c>
      <c r="Q1903">
        <f t="shared" si="193"/>
        <v>7.9171862320131417E-2</v>
      </c>
    </row>
    <row r="1904" spans="1:17" x14ac:dyDescent="0.25">
      <c r="A1904" t="s">
        <v>1670</v>
      </c>
      <c r="B1904">
        <v>60.9</v>
      </c>
      <c r="C1904">
        <v>7.6196999999999999</v>
      </c>
      <c r="D1904" s="1">
        <v>1.98E-7</v>
      </c>
      <c r="E1904">
        <v>60</v>
      </c>
      <c r="G1904">
        <v>0</v>
      </c>
      <c r="H1904" t="s">
        <v>12</v>
      </c>
      <c r="I1904">
        <v>4</v>
      </c>
      <c r="J1904" t="s">
        <v>12</v>
      </c>
      <c r="K1904">
        <v>8</v>
      </c>
      <c r="L1904" t="s">
        <v>12</v>
      </c>
      <c r="M1904">
        <v>21</v>
      </c>
      <c r="N1904">
        <f t="shared" si="191"/>
        <v>101.1733</v>
      </c>
      <c r="O1904">
        <f t="shared" si="190"/>
        <v>0</v>
      </c>
      <c r="P1904">
        <f t="shared" si="192"/>
        <v>3.9536122672681431E-2</v>
      </c>
      <c r="Q1904">
        <f t="shared" si="193"/>
        <v>7.9072245345362863E-2</v>
      </c>
    </row>
    <row r="1905" spans="1:17" x14ac:dyDescent="0.25">
      <c r="A1905" t="s">
        <v>1671</v>
      </c>
      <c r="B1905">
        <v>60.9</v>
      </c>
      <c r="C1905">
        <v>7.6378000000000004</v>
      </c>
      <c r="D1905" s="1">
        <v>2.1710000000000001E-7</v>
      </c>
      <c r="E1905">
        <v>60</v>
      </c>
      <c r="G1905">
        <v>4</v>
      </c>
      <c r="H1905" t="s">
        <v>12</v>
      </c>
      <c r="I1905">
        <v>1</v>
      </c>
      <c r="J1905" t="s">
        <v>12</v>
      </c>
      <c r="K1905">
        <v>12</v>
      </c>
      <c r="L1905" t="s">
        <v>12</v>
      </c>
      <c r="M1905">
        <v>22</v>
      </c>
      <c r="N1905">
        <f t="shared" si="191"/>
        <v>101.3006</v>
      </c>
      <c r="O1905">
        <f t="shared" si="190"/>
        <v>3.9486439369559506E-2</v>
      </c>
      <c r="P1905">
        <f t="shared" si="192"/>
        <v>9.8716098423898765E-3</v>
      </c>
      <c r="Q1905">
        <f t="shared" si="193"/>
        <v>0.11845931810867852</v>
      </c>
    </row>
    <row r="1906" spans="1:17" x14ac:dyDescent="0.25">
      <c r="A1906" t="s">
        <v>1672</v>
      </c>
      <c r="B1906">
        <v>60.9</v>
      </c>
      <c r="C1906">
        <v>7.6586999999999996</v>
      </c>
      <c r="D1906" s="1">
        <v>2.258E-7</v>
      </c>
      <c r="E1906">
        <v>60</v>
      </c>
      <c r="G1906">
        <v>2</v>
      </c>
      <c r="H1906" t="s">
        <v>12</v>
      </c>
      <c r="I1906">
        <v>1</v>
      </c>
      <c r="J1906" t="s">
        <v>12</v>
      </c>
      <c r="K1906">
        <v>6</v>
      </c>
      <c r="L1906" t="s">
        <v>12</v>
      </c>
      <c r="M1906">
        <v>23</v>
      </c>
      <c r="N1906">
        <f t="shared" si="191"/>
        <v>101.42789999999999</v>
      </c>
      <c r="O1906">
        <f t="shared" si="190"/>
        <v>1.971844038967582E-2</v>
      </c>
      <c r="P1906">
        <f t="shared" si="192"/>
        <v>9.8592201948379098E-3</v>
      </c>
      <c r="Q1906">
        <f t="shared" si="193"/>
        <v>5.9155321169027462E-2</v>
      </c>
    </row>
    <row r="1907" spans="1:17" x14ac:dyDescent="0.25">
      <c r="A1907" t="s">
        <v>1673</v>
      </c>
      <c r="B1907">
        <v>60.9</v>
      </c>
      <c r="C1907">
        <v>7.68</v>
      </c>
      <c r="D1907" s="1">
        <v>2.7000000000000001E-7</v>
      </c>
      <c r="E1907">
        <v>60</v>
      </c>
      <c r="G1907">
        <v>1</v>
      </c>
      <c r="H1907" t="s">
        <v>12</v>
      </c>
      <c r="I1907">
        <v>1</v>
      </c>
      <c r="J1907" t="s">
        <v>12</v>
      </c>
      <c r="K1907">
        <v>8.5</v>
      </c>
      <c r="L1907" t="s">
        <v>12</v>
      </c>
      <c r="M1907">
        <v>24</v>
      </c>
      <c r="N1907">
        <f t="shared" si="191"/>
        <v>101.5552</v>
      </c>
      <c r="O1907">
        <f t="shared" si="190"/>
        <v>9.846861608268212E-3</v>
      </c>
      <c r="P1907">
        <f t="shared" si="192"/>
        <v>9.846861608268212E-3</v>
      </c>
      <c r="Q1907">
        <f t="shared" si="193"/>
        <v>8.3698323670279809E-2</v>
      </c>
    </row>
    <row r="1908" spans="1:17" x14ac:dyDescent="0.25">
      <c r="A1908" t="s">
        <v>1674</v>
      </c>
      <c r="B1908">
        <v>60.9</v>
      </c>
      <c r="C1908">
        <v>7.6996000000000002</v>
      </c>
      <c r="D1908" s="1">
        <v>2.6979999999999999E-7</v>
      </c>
      <c r="E1908">
        <v>60</v>
      </c>
      <c r="G1908">
        <v>1</v>
      </c>
      <c r="H1908" t="s">
        <v>12</v>
      </c>
      <c r="I1908">
        <v>2</v>
      </c>
      <c r="J1908" t="s">
        <v>12</v>
      </c>
      <c r="K1908">
        <v>4.5</v>
      </c>
      <c r="L1908" t="s">
        <v>12</v>
      </c>
      <c r="M1908">
        <v>25</v>
      </c>
      <c r="N1908">
        <f t="shared" si="191"/>
        <v>101.6825</v>
      </c>
      <c r="O1908">
        <f t="shared" si="190"/>
        <v>9.834533966021684E-3</v>
      </c>
      <c r="P1908">
        <f t="shared" si="192"/>
        <v>1.9669067932043368E-2</v>
      </c>
      <c r="Q1908">
        <f t="shared" si="193"/>
        <v>4.4255402847097579E-2</v>
      </c>
    </row>
    <row r="1909" spans="1:17" x14ac:dyDescent="0.25">
      <c r="A1909" t="s">
        <v>1675</v>
      </c>
      <c r="B1909">
        <v>60.9</v>
      </c>
      <c r="C1909">
        <v>7.7188999999999997</v>
      </c>
      <c r="D1909" s="1">
        <v>2.3059999999999999E-7</v>
      </c>
      <c r="E1909">
        <v>60</v>
      </c>
      <c r="G1909">
        <v>0</v>
      </c>
      <c r="H1909" t="s">
        <v>12</v>
      </c>
      <c r="I1909">
        <v>3</v>
      </c>
      <c r="J1909" t="s">
        <v>12</v>
      </c>
      <c r="K1909">
        <v>8</v>
      </c>
      <c r="L1909" t="s">
        <v>12</v>
      </c>
      <c r="M1909">
        <v>26</v>
      </c>
      <c r="N1909">
        <f t="shared" si="191"/>
        <v>101.8098</v>
      </c>
      <c r="O1909">
        <f t="shared" si="190"/>
        <v>0</v>
      </c>
      <c r="P1909">
        <f t="shared" si="192"/>
        <v>2.9466711456068082E-2</v>
      </c>
      <c r="Q1909">
        <f t="shared" si="193"/>
        <v>7.8577897216181553E-2</v>
      </c>
    </row>
    <row r="1910" spans="1:17" x14ac:dyDescent="0.25">
      <c r="A1910" t="s">
        <v>1676</v>
      </c>
      <c r="B1910">
        <v>60</v>
      </c>
      <c r="C1910">
        <v>7.7401999999999997</v>
      </c>
      <c r="D1910" s="1">
        <v>2.2490000000000001E-7</v>
      </c>
      <c r="E1910">
        <v>60</v>
      </c>
      <c r="G1910">
        <v>1</v>
      </c>
      <c r="H1910" t="s">
        <v>12</v>
      </c>
      <c r="I1910">
        <v>2</v>
      </c>
      <c r="J1910" t="s">
        <v>12</v>
      </c>
      <c r="K1910">
        <v>6</v>
      </c>
      <c r="L1910" t="s">
        <v>12</v>
      </c>
      <c r="M1910">
        <v>27</v>
      </c>
      <c r="N1910">
        <f t="shared" si="191"/>
        <v>101.9371</v>
      </c>
      <c r="O1910">
        <f t="shared" si="190"/>
        <v>9.8099710507754297E-3</v>
      </c>
      <c r="P1910">
        <f t="shared" si="192"/>
        <v>1.9619942101550859E-2</v>
      </c>
      <c r="Q1910">
        <f t="shared" si="193"/>
        <v>5.8859826304652571E-2</v>
      </c>
    </row>
    <row r="1911" spans="1:17" x14ac:dyDescent="0.25">
      <c r="A1911" t="s">
        <v>1677</v>
      </c>
      <c r="B1911">
        <v>60.9</v>
      </c>
      <c r="C1911">
        <v>7.7588999999999997</v>
      </c>
      <c r="D1911" s="1">
        <v>2.4050000000000002E-7</v>
      </c>
      <c r="E1911">
        <v>60</v>
      </c>
      <c r="G1911">
        <v>0</v>
      </c>
      <c r="H1911" t="s">
        <v>12</v>
      </c>
      <c r="I1911">
        <v>2</v>
      </c>
      <c r="J1911" t="s">
        <v>12</v>
      </c>
      <c r="K1911">
        <v>10</v>
      </c>
      <c r="L1911" t="s">
        <v>12</v>
      </c>
      <c r="M1911">
        <v>28</v>
      </c>
      <c r="N1911">
        <f t="shared" si="191"/>
        <v>102.06440000000001</v>
      </c>
      <c r="O1911">
        <f t="shared" si="190"/>
        <v>0</v>
      </c>
      <c r="P1911">
        <f t="shared" si="192"/>
        <v>1.9595471094720585E-2</v>
      </c>
      <c r="Q1911">
        <f t="shared" si="193"/>
        <v>9.7977355473602937E-2</v>
      </c>
    </row>
    <row r="1912" spans="1:17" x14ac:dyDescent="0.25">
      <c r="A1912" t="s">
        <v>1678</v>
      </c>
      <c r="B1912">
        <v>60</v>
      </c>
      <c r="C1912">
        <v>7.7789000000000001</v>
      </c>
      <c r="D1912" s="1">
        <v>2.326E-7</v>
      </c>
      <c r="E1912">
        <v>60</v>
      </c>
      <c r="G1912">
        <v>4</v>
      </c>
      <c r="H1912" t="s">
        <v>12</v>
      </c>
      <c r="I1912">
        <v>3</v>
      </c>
      <c r="J1912" t="s">
        <v>12</v>
      </c>
      <c r="K1912">
        <v>18</v>
      </c>
      <c r="L1912" t="s">
        <v>12</v>
      </c>
      <c r="M1912">
        <v>29</v>
      </c>
      <c r="N1912">
        <f t="shared" si="191"/>
        <v>102.1917</v>
      </c>
      <c r="O1912">
        <f t="shared" si="190"/>
        <v>3.914212210972124E-2</v>
      </c>
      <c r="P1912">
        <f t="shared" si="192"/>
        <v>2.9356591582290932E-2</v>
      </c>
      <c r="Q1912">
        <f t="shared" si="193"/>
        <v>0.17613954949374558</v>
      </c>
    </row>
    <row r="1913" spans="1:17" x14ac:dyDescent="0.25">
      <c r="A1913" t="s">
        <v>1679</v>
      </c>
      <c r="B1913">
        <v>60.9</v>
      </c>
      <c r="C1913">
        <v>7.8003</v>
      </c>
      <c r="D1913" s="1">
        <v>2.6969999999999999E-7</v>
      </c>
      <c r="E1913">
        <v>60</v>
      </c>
      <c r="G1913">
        <v>0</v>
      </c>
      <c r="H1913" t="s">
        <v>12</v>
      </c>
      <c r="I1913">
        <v>4</v>
      </c>
      <c r="J1913" t="s">
        <v>12</v>
      </c>
      <c r="K1913">
        <v>16</v>
      </c>
      <c r="L1913" t="s">
        <v>12</v>
      </c>
      <c r="M1913">
        <v>30</v>
      </c>
      <c r="N1913">
        <f t="shared" si="191"/>
        <v>102.319</v>
      </c>
      <c r="O1913">
        <f t="shared" si="190"/>
        <v>0</v>
      </c>
      <c r="P1913">
        <f t="shared" si="192"/>
        <v>3.9093423508830223E-2</v>
      </c>
      <c r="Q1913">
        <f t="shared" si="193"/>
        <v>0.15637369403532089</v>
      </c>
    </row>
    <row r="1914" spans="1:17" x14ac:dyDescent="0.25">
      <c r="A1914" t="s">
        <v>1680</v>
      </c>
      <c r="B1914">
        <v>60.9</v>
      </c>
      <c r="C1914">
        <v>7.8228999999999997</v>
      </c>
      <c r="D1914" s="1">
        <v>2.3480000000000001E-7</v>
      </c>
      <c r="E1914">
        <v>60</v>
      </c>
      <c r="G1914">
        <v>0</v>
      </c>
      <c r="H1914" t="s">
        <v>12</v>
      </c>
      <c r="I1914">
        <v>1</v>
      </c>
      <c r="J1914" t="s">
        <v>12</v>
      </c>
      <c r="K1914">
        <v>6</v>
      </c>
      <c r="L1914" t="s">
        <v>12</v>
      </c>
      <c r="M1914">
        <v>31</v>
      </c>
      <c r="N1914">
        <f t="shared" si="191"/>
        <v>102.44629999999999</v>
      </c>
      <c r="O1914">
        <f t="shared" si="190"/>
        <v>0</v>
      </c>
      <c r="P1914">
        <f t="shared" si="192"/>
        <v>9.7612114834796388E-3</v>
      </c>
      <c r="Q1914">
        <f t="shared" si="193"/>
        <v>5.8567268900877829E-2</v>
      </c>
    </row>
    <row r="1915" spans="1:17" x14ac:dyDescent="0.25">
      <c r="A1915" t="s">
        <v>1681</v>
      </c>
      <c r="B1915">
        <v>60.9</v>
      </c>
      <c r="C1915">
        <v>7.8398000000000003</v>
      </c>
      <c r="D1915" s="1">
        <v>2.7000000000000001E-7</v>
      </c>
      <c r="E1915">
        <v>60</v>
      </c>
      <c r="G1915">
        <v>5</v>
      </c>
      <c r="H1915" t="s">
        <v>12</v>
      </c>
      <c r="I1915">
        <v>4</v>
      </c>
      <c r="J1915" t="s">
        <v>12</v>
      </c>
      <c r="K1915">
        <v>20</v>
      </c>
      <c r="L1915" t="s">
        <v>12</v>
      </c>
      <c r="M1915">
        <v>32</v>
      </c>
      <c r="N1915">
        <f t="shared" si="191"/>
        <v>102.5736</v>
      </c>
      <c r="O1915">
        <f t="shared" si="190"/>
        <v>4.8745486167980842E-2</v>
      </c>
      <c r="P1915">
        <f t="shared" si="192"/>
        <v>3.8996388934384674E-2</v>
      </c>
      <c r="Q1915">
        <f t="shared" si="193"/>
        <v>0.19498194467192337</v>
      </c>
    </row>
    <row r="1916" spans="1:17" x14ac:dyDescent="0.25">
      <c r="A1916" t="s">
        <v>1682</v>
      </c>
      <c r="B1916">
        <v>60</v>
      </c>
      <c r="C1916">
        <v>7.8593999999999999</v>
      </c>
      <c r="D1916" s="1">
        <v>2.3559999999999999E-7</v>
      </c>
      <c r="E1916">
        <v>60</v>
      </c>
      <c r="G1916">
        <v>3</v>
      </c>
      <c r="H1916" t="s">
        <v>12</v>
      </c>
      <c r="I1916">
        <v>3</v>
      </c>
      <c r="J1916" t="s">
        <v>12</v>
      </c>
      <c r="K1916">
        <v>15</v>
      </c>
      <c r="L1916" t="s">
        <v>12</v>
      </c>
      <c r="M1916">
        <v>33</v>
      </c>
      <c r="N1916">
        <f t="shared" si="191"/>
        <v>102.7009</v>
      </c>
      <c r="O1916">
        <f t="shared" si="190"/>
        <v>2.9211039046395892E-2</v>
      </c>
      <c r="P1916">
        <f t="shared" si="192"/>
        <v>2.9211039046395892E-2</v>
      </c>
      <c r="Q1916">
        <f t="shared" si="193"/>
        <v>0.14605519523197946</v>
      </c>
    </row>
    <row r="1917" spans="1:17" x14ac:dyDescent="0.25">
      <c r="A1917" t="s">
        <v>1683</v>
      </c>
      <c r="B1917">
        <v>60.9</v>
      </c>
      <c r="C1917">
        <v>7.8787000000000003</v>
      </c>
      <c r="D1917" s="1">
        <v>2.6650000000000001E-7</v>
      </c>
      <c r="E1917">
        <v>60</v>
      </c>
      <c r="G1917">
        <v>7</v>
      </c>
      <c r="H1917" t="s">
        <v>12</v>
      </c>
      <c r="I1917">
        <v>5</v>
      </c>
      <c r="J1917" t="s">
        <v>12</v>
      </c>
      <c r="K1917">
        <v>18</v>
      </c>
      <c r="L1917" t="s">
        <v>12</v>
      </c>
      <c r="M1917">
        <v>34</v>
      </c>
      <c r="N1917">
        <f t="shared" si="191"/>
        <v>102.8282</v>
      </c>
      <c r="O1917">
        <f t="shared" si="190"/>
        <v>6.8074711022851717E-2</v>
      </c>
      <c r="P1917">
        <f t="shared" si="192"/>
        <v>4.8624793587751222E-2</v>
      </c>
      <c r="Q1917">
        <f t="shared" si="193"/>
        <v>0.17504925691590439</v>
      </c>
    </row>
    <row r="1918" spans="1:17" x14ac:dyDescent="0.25">
      <c r="A1918" t="s">
        <v>1684</v>
      </c>
      <c r="B1918">
        <v>60.9</v>
      </c>
      <c r="C1918">
        <v>7.8986999999999998</v>
      </c>
      <c r="D1918" s="1">
        <v>2.0919999999999999E-7</v>
      </c>
      <c r="E1918">
        <v>60</v>
      </c>
      <c r="G1918">
        <v>5</v>
      </c>
      <c r="H1918" t="s">
        <v>12</v>
      </c>
      <c r="I1918">
        <v>4</v>
      </c>
      <c r="J1918" t="s">
        <v>12</v>
      </c>
      <c r="K1918">
        <v>20</v>
      </c>
      <c r="L1918" t="s">
        <v>12</v>
      </c>
      <c r="M1918">
        <v>35</v>
      </c>
      <c r="N1918">
        <f t="shared" si="191"/>
        <v>102.9555</v>
      </c>
      <c r="O1918">
        <f t="shared" si="190"/>
        <v>4.8564671144329344E-2</v>
      </c>
      <c r="P1918">
        <f t="shared" si="192"/>
        <v>3.8851736915463474E-2</v>
      </c>
      <c r="Q1918">
        <f t="shared" si="193"/>
        <v>0.19425868457731738</v>
      </c>
    </row>
    <row r="1919" spans="1:17" x14ac:dyDescent="0.25">
      <c r="A1919" t="s">
        <v>1685</v>
      </c>
      <c r="B1919">
        <v>60.9</v>
      </c>
      <c r="C1919">
        <v>7.92</v>
      </c>
      <c r="D1919" s="1">
        <v>2.3850000000000002E-7</v>
      </c>
      <c r="E1919">
        <v>60</v>
      </c>
      <c r="G1919">
        <v>5</v>
      </c>
      <c r="H1919" t="s">
        <v>12</v>
      </c>
      <c r="I1919">
        <v>7</v>
      </c>
      <c r="J1919" t="s">
        <v>12</v>
      </c>
      <c r="K1919">
        <v>22</v>
      </c>
      <c r="L1919" t="s">
        <v>12</v>
      </c>
      <c r="M1919">
        <v>36</v>
      </c>
      <c r="N1919">
        <f t="shared" si="191"/>
        <v>103.08280000000001</v>
      </c>
      <c r="O1919">
        <f t="shared" si="190"/>
        <v>4.8504697194876351E-2</v>
      </c>
      <c r="P1919">
        <f t="shared" si="192"/>
        <v>6.7906576072826894E-2</v>
      </c>
      <c r="Q1919">
        <f t="shared" si="193"/>
        <v>0.21342066765745593</v>
      </c>
    </row>
    <row r="1920" spans="1:17" x14ac:dyDescent="0.25">
      <c r="A1920" t="s">
        <v>1686</v>
      </c>
      <c r="B1920">
        <v>60.9</v>
      </c>
      <c r="C1920">
        <v>7.9393000000000002</v>
      </c>
      <c r="D1920" s="1">
        <v>2.022E-7</v>
      </c>
      <c r="E1920">
        <v>60</v>
      </c>
      <c r="G1920">
        <v>7</v>
      </c>
      <c r="H1920" t="s">
        <v>12</v>
      </c>
      <c r="I1920">
        <v>4</v>
      </c>
      <c r="J1920" t="s">
        <v>12</v>
      </c>
      <c r="K1920">
        <v>21</v>
      </c>
      <c r="L1920" t="s">
        <v>12</v>
      </c>
      <c r="M1920">
        <v>37</v>
      </c>
      <c r="N1920">
        <f t="shared" si="191"/>
        <v>103.2101</v>
      </c>
      <c r="O1920">
        <f t="shared" si="190"/>
        <v>6.7822819665904796E-2</v>
      </c>
      <c r="P1920">
        <f t="shared" si="192"/>
        <v>3.8755896951945597E-2</v>
      </c>
      <c r="Q1920">
        <f t="shared" si="193"/>
        <v>0.20346845899771437</v>
      </c>
    </row>
    <row r="1921" spans="1:17" x14ac:dyDescent="0.25">
      <c r="A1921" t="s">
        <v>1687</v>
      </c>
      <c r="B1921">
        <v>60.9</v>
      </c>
      <c r="C1921">
        <v>7.9596</v>
      </c>
      <c r="D1921" s="1">
        <v>2.6909999999999999E-7</v>
      </c>
      <c r="E1921">
        <v>60</v>
      </c>
      <c r="G1921">
        <v>7</v>
      </c>
      <c r="H1921" t="s">
        <v>12</v>
      </c>
      <c r="I1921">
        <v>11</v>
      </c>
      <c r="J1921" t="s">
        <v>12</v>
      </c>
      <c r="K1921">
        <v>41.5</v>
      </c>
      <c r="L1921" t="s">
        <v>12</v>
      </c>
      <c r="M1921">
        <v>38</v>
      </c>
      <c r="N1921">
        <f t="shared" si="191"/>
        <v>103.3374</v>
      </c>
      <c r="O1921">
        <f t="shared" si="190"/>
        <v>6.7739269615840925E-2</v>
      </c>
      <c r="P1921">
        <f t="shared" si="192"/>
        <v>0.10644742368203573</v>
      </c>
      <c r="Q1921">
        <f t="shared" si="193"/>
        <v>0.40159709843677122</v>
      </c>
    </row>
    <row r="1922" spans="1:17" x14ac:dyDescent="0.25">
      <c r="A1922" t="s">
        <v>1688</v>
      </c>
      <c r="B1922">
        <v>60.9</v>
      </c>
      <c r="C1922">
        <v>7.9790000000000001</v>
      </c>
      <c r="D1922" s="1">
        <v>2.6930000000000001E-7</v>
      </c>
      <c r="E1922">
        <v>60</v>
      </c>
      <c r="G1922">
        <v>5</v>
      </c>
      <c r="H1922" t="s">
        <v>12</v>
      </c>
      <c r="I1922">
        <v>13</v>
      </c>
      <c r="J1922" t="s">
        <v>12</v>
      </c>
      <c r="K1922">
        <v>37</v>
      </c>
      <c r="L1922" t="s">
        <v>12</v>
      </c>
      <c r="M1922">
        <v>39</v>
      </c>
      <c r="N1922">
        <f t="shared" si="191"/>
        <v>103.46469999999999</v>
      </c>
      <c r="O1922">
        <f t="shared" si="190"/>
        <v>4.8325660829249009E-2</v>
      </c>
      <c r="P1922">
        <f t="shared" si="192"/>
        <v>0.12564671815604744</v>
      </c>
      <c r="Q1922">
        <f t="shared" si="193"/>
        <v>0.35760989013644268</v>
      </c>
    </row>
    <row r="1923" spans="1:17" x14ac:dyDescent="0.25">
      <c r="A1923" t="s">
        <v>1689</v>
      </c>
      <c r="B1923">
        <v>60.9</v>
      </c>
      <c r="C1923">
        <v>7.9995000000000003</v>
      </c>
      <c r="D1923" s="1">
        <v>2.671E-7</v>
      </c>
      <c r="E1923">
        <v>60</v>
      </c>
      <c r="G1923">
        <v>1</v>
      </c>
      <c r="H1923" t="s">
        <v>12</v>
      </c>
      <c r="I1923">
        <v>8</v>
      </c>
      <c r="J1923" t="s">
        <v>12</v>
      </c>
      <c r="K1923">
        <v>29</v>
      </c>
      <c r="L1923" t="s">
        <v>12</v>
      </c>
      <c r="M1923">
        <v>40</v>
      </c>
      <c r="N1923">
        <f t="shared" si="191"/>
        <v>103.592</v>
      </c>
      <c r="O1923">
        <f t="shared" si="190"/>
        <v>9.6532550776121714E-3</v>
      </c>
      <c r="P1923">
        <f t="shared" si="192"/>
        <v>7.7226040620897371E-2</v>
      </c>
      <c r="Q1923">
        <f t="shared" si="193"/>
        <v>0.27994439725075293</v>
      </c>
    </row>
    <row r="1924" spans="1:17" x14ac:dyDescent="0.25">
      <c r="A1924" t="s">
        <v>1690</v>
      </c>
      <c r="B1924">
        <v>60.9</v>
      </c>
      <c r="C1924">
        <v>8.0223999999999993</v>
      </c>
      <c r="D1924" s="1">
        <v>2.6870000000000002E-7</v>
      </c>
      <c r="E1924">
        <v>60</v>
      </c>
      <c r="G1924">
        <v>3</v>
      </c>
      <c r="H1924" t="s">
        <v>12</v>
      </c>
      <c r="I1924">
        <v>13</v>
      </c>
      <c r="J1924" t="s">
        <v>12</v>
      </c>
      <c r="K1924">
        <v>39</v>
      </c>
      <c r="L1924" t="s">
        <v>12</v>
      </c>
      <c r="M1924">
        <v>41</v>
      </c>
      <c r="N1924">
        <f t="shared" si="191"/>
        <v>103.7193</v>
      </c>
      <c r="O1924">
        <f t="shared" si="190"/>
        <v>2.8924221432269595E-2</v>
      </c>
      <c r="P1924">
        <f t="shared" si="192"/>
        <v>0.12533829287316825</v>
      </c>
      <c r="Q1924">
        <f t="shared" si="193"/>
        <v>0.37601487861950472</v>
      </c>
    </row>
    <row r="1925" spans="1:17" x14ac:dyDescent="0.25">
      <c r="A1925" t="s">
        <v>1691</v>
      </c>
      <c r="B1925">
        <v>60.9</v>
      </c>
      <c r="C1925">
        <v>8.0402000000000005</v>
      </c>
      <c r="D1925" s="1">
        <v>2.6899999999999999E-7</v>
      </c>
      <c r="E1925">
        <v>60</v>
      </c>
      <c r="G1925">
        <v>4</v>
      </c>
      <c r="H1925" t="s">
        <v>12</v>
      </c>
      <c r="I1925">
        <v>6</v>
      </c>
      <c r="J1925" t="s">
        <v>12</v>
      </c>
      <c r="K1925">
        <v>30</v>
      </c>
      <c r="L1925" t="s">
        <v>12</v>
      </c>
      <c r="M1925">
        <v>42</v>
      </c>
      <c r="N1925">
        <f t="shared" si="191"/>
        <v>103.8466</v>
      </c>
      <c r="O1925">
        <f>G1925/N1925</f>
        <v>3.8518353032261046E-2</v>
      </c>
      <c r="P1925">
        <f t="shared" si="192"/>
        <v>5.7777529548391569E-2</v>
      </c>
      <c r="Q1925">
        <f t="shared" si="193"/>
        <v>0.28888764774195785</v>
      </c>
    </row>
    <row r="1926" spans="1:17" x14ac:dyDescent="0.25">
      <c r="A1926" t="s">
        <v>1692</v>
      </c>
      <c r="B1926">
        <v>60</v>
      </c>
      <c r="C1926">
        <v>8.0615000000000006</v>
      </c>
      <c r="D1926" s="1">
        <v>2.6889999999999998E-7</v>
      </c>
      <c r="E1926">
        <v>60</v>
      </c>
      <c r="G1926">
        <v>2</v>
      </c>
      <c r="H1926" t="s">
        <v>12</v>
      </c>
      <c r="I1926">
        <v>10</v>
      </c>
      <c r="J1926" t="s">
        <v>12</v>
      </c>
      <c r="K1926">
        <v>32</v>
      </c>
      <c r="L1926" t="s">
        <v>12</v>
      </c>
      <c r="M1926">
        <v>43</v>
      </c>
      <c r="N1926">
        <f t="shared" si="191"/>
        <v>103.9739</v>
      </c>
      <c r="O1926">
        <f t="shared" si="190"/>
        <v>1.9235596625691641E-2</v>
      </c>
      <c r="P1926">
        <f t="shared" si="192"/>
        <v>9.6177983128458197E-2</v>
      </c>
      <c r="Q1926">
        <f t="shared" si="193"/>
        <v>0.30776954601106626</v>
      </c>
    </row>
    <row r="1927" spans="1:17" x14ac:dyDescent="0.25">
      <c r="A1927" t="s">
        <v>1693</v>
      </c>
      <c r="B1927">
        <v>60.9</v>
      </c>
      <c r="C1927">
        <v>8.0792999999999999</v>
      </c>
      <c r="D1927" s="1">
        <v>2.6870000000000002E-7</v>
      </c>
      <c r="E1927">
        <v>60</v>
      </c>
      <c r="G1927">
        <v>4</v>
      </c>
      <c r="H1927" t="s">
        <v>12</v>
      </c>
      <c r="I1927">
        <v>3.5</v>
      </c>
      <c r="J1927" t="s">
        <v>12</v>
      </c>
      <c r="K1927">
        <v>27.5</v>
      </c>
      <c r="L1927" t="s">
        <v>12</v>
      </c>
      <c r="M1927">
        <v>44</v>
      </c>
      <c r="N1927">
        <f t="shared" si="191"/>
        <v>104.10120000000001</v>
      </c>
      <c r="O1927">
        <f t="shared" si="190"/>
        <v>3.8424148809043504E-2</v>
      </c>
      <c r="P1927">
        <f t="shared" si="192"/>
        <v>3.3621130207913068E-2</v>
      </c>
      <c r="Q1927">
        <f t="shared" si="193"/>
        <v>0.26416602306217413</v>
      </c>
    </row>
    <row r="1928" spans="1:17" x14ac:dyDescent="0.25">
      <c r="A1928" t="s">
        <v>1694</v>
      </c>
      <c r="B1928">
        <v>60.9</v>
      </c>
      <c r="C1928">
        <v>8.1013999999999999</v>
      </c>
      <c r="D1928" s="1">
        <v>2.65E-7</v>
      </c>
      <c r="E1928">
        <v>60</v>
      </c>
      <c r="G1928">
        <v>6</v>
      </c>
      <c r="H1928" t="s">
        <v>12</v>
      </c>
      <c r="I1928">
        <v>9</v>
      </c>
      <c r="J1928" t="s">
        <v>12</v>
      </c>
      <c r="K1928">
        <v>38.5</v>
      </c>
      <c r="L1928" t="s">
        <v>12</v>
      </c>
      <c r="M1928">
        <v>45</v>
      </c>
      <c r="N1928">
        <f t="shared" si="191"/>
        <v>104.2285</v>
      </c>
      <c r="O1928">
        <f t="shared" si="190"/>
        <v>5.7565828923950742E-2</v>
      </c>
      <c r="P1928">
        <f t="shared" si="192"/>
        <v>8.6348743385926116E-2</v>
      </c>
      <c r="Q1928">
        <f t="shared" si="193"/>
        <v>0.36938073559535062</v>
      </c>
    </row>
    <row r="1929" spans="1:17" x14ac:dyDescent="0.25">
      <c r="A1929" t="s">
        <v>1695</v>
      </c>
      <c r="B1929">
        <v>60.9</v>
      </c>
      <c r="C1929">
        <v>8.1194000000000006</v>
      </c>
      <c r="D1929" s="1">
        <v>2.6530000000000003E-7</v>
      </c>
      <c r="E1929">
        <v>60</v>
      </c>
      <c r="G1929">
        <v>11</v>
      </c>
      <c r="H1929" t="s">
        <v>12</v>
      </c>
      <c r="I1929">
        <v>13</v>
      </c>
      <c r="J1929" t="s">
        <v>12</v>
      </c>
      <c r="K1929">
        <v>43</v>
      </c>
      <c r="L1929" t="s">
        <v>12</v>
      </c>
      <c r="M1929">
        <v>46</v>
      </c>
      <c r="N1929">
        <f t="shared" si="191"/>
        <v>104.3558</v>
      </c>
      <c r="O1929">
        <f t="shared" si="190"/>
        <v>0.10540861169192321</v>
      </c>
      <c r="P1929">
        <f t="shared" si="192"/>
        <v>0.12457381381772743</v>
      </c>
      <c r="Q1929">
        <f t="shared" si="193"/>
        <v>0.4120518457047907</v>
      </c>
    </row>
    <row r="1930" spans="1:17" x14ac:dyDescent="0.25">
      <c r="A1930" t="s">
        <v>1696</v>
      </c>
      <c r="B1930">
        <v>60.9</v>
      </c>
      <c r="C1930">
        <v>8.1394000000000002</v>
      </c>
      <c r="D1930" s="1">
        <v>2.6440000000000001E-7</v>
      </c>
      <c r="E1930">
        <v>60</v>
      </c>
      <c r="G1930">
        <v>5</v>
      </c>
      <c r="H1930" t="s">
        <v>12</v>
      </c>
      <c r="I1930">
        <v>19</v>
      </c>
      <c r="J1930" t="s">
        <v>12</v>
      </c>
      <c r="K1930">
        <v>43</v>
      </c>
      <c r="L1930" t="s">
        <v>12</v>
      </c>
      <c r="M1930">
        <v>47</v>
      </c>
      <c r="N1930">
        <f t="shared" si="191"/>
        <v>104.48309999999999</v>
      </c>
      <c r="O1930">
        <f t="shared" si="190"/>
        <v>4.7854629121838847E-2</v>
      </c>
      <c r="P1930">
        <f t="shared" si="192"/>
        <v>0.18184759066298761</v>
      </c>
      <c r="Q1930">
        <f t="shared" si="193"/>
        <v>0.41154981044781408</v>
      </c>
    </row>
    <row r="1931" spans="1:17" x14ac:dyDescent="0.25">
      <c r="A1931" t="s">
        <v>1697</v>
      </c>
      <c r="B1931">
        <v>60.9</v>
      </c>
      <c r="C1931">
        <v>8.1593999999999998</v>
      </c>
      <c r="D1931" s="1">
        <v>2.5600000000000002E-7</v>
      </c>
      <c r="E1931">
        <v>60</v>
      </c>
      <c r="G1931">
        <v>5</v>
      </c>
      <c r="H1931" t="s">
        <v>12</v>
      </c>
      <c r="I1931">
        <v>18</v>
      </c>
      <c r="J1931" t="s">
        <v>12</v>
      </c>
      <c r="K1931">
        <v>46</v>
      </c>
      <c r="L1931" t="s">
        <v>12</v>
      </c>
      <c r="M1931">
        <v>48</v>
      </c>
      <c r="N1931">
        <f t="shared" si="191"/>
        <v>104.6104</v>
      </c>
      <c r="O1931">
        <f t="shared" si="190"/>
        <v>4.7796395004703167E-2</v>
      </c>
      <c r="P1931">
        <f t="shared" si="192"/>
        <v>0.17206702201693139</v>
      </c>
      <c r="Q1931">
        <f t="shared" si="193"/>
        <v>0.43972683404326912</v>
      </c>
    </row>
    <row r="1932" spans="1:17" x14ac:dyDescent="0.25">
      <c r="A1932" t="s">
        <v>1698</v>
      </c>
      <c r="B1932">
        <v>60</v>
      </c>
      <c r="C1932">
        <v>8.1804000000000006</v>
      </c>
      <c r="D1932" s="1">
        <v>2.6870000000000002E-7</v>
      </c>
      <c r="E1932">
        <v>60</v>
      </c>
      <c r="G1932">
        <v>8</v>
      </c>
      <c r="H1932" t="s">
        <v>12</v>
      </c>
      <c r="I1932">
        <v>15</v>
      </c>
      <c r="J1932" t="s">
        <v>12</v>
      </c>
      <c r="K1932">
        <v>53</v>
      </c>
      <c r="L1932" t="s">
        <v>12</v>
      </c>
      <c r="M1932">
        <v>49</v>
      </c>
      <c r="N1932">
        <f t="shared" si="191"/>
        <v>104.7377</v>
      </c>
      <c r="O1932">
        <f t="shared" si="190"/>
        <v>7.6381283912096601E-2</v>
      </c>
      <c r="P1932">
        <f t="shared" si="192"/>
        <v>0.14321490733518111</v>
      </c>
      <c r="Q1932">
        <f t="shared" si="193"/>
        <v>0.50602600591763991</v>
      </c>
    </row>
    <row r="1933" spans="1:17" x14ac:dyDescent="0.25">
      <c r="A1933" t="s">
        <v>1699</v>
      </c>
      <c r="B1933">
        <v>60.9</v>
      </c>
      <c r="C1933">
        <v>8.2015999999999991</v>
      </c>
      <c r="D1933" s="1">
        <v>2.685E-7</v>
      </c>
      <c r="E1933">
        <v>60</v>
      </c>
      <c r="G1933">
        <v>7</v>
      </c>
      <c r="H1933" t="s">
        <v>12</v>
      </c>
      <c r="I1933">
        <v>12</v>
      </c>
      <c r="J1933" t="s">
        <v>12</v>
      </c>
      <c r="K1933">
        <v>45</v>
      </c>
      <c r="L1933" t="s">
        <v>12</v>
      </c>
      <c r="M1933">
        <v>50</v>
      </c>
      <c r="N1933">
        <f t="shared" si="191"/>
        <v>104.86499999999999</v>
      </c>
      <c r="O1933">
        <f t="shared" si="190"/>
        <v>6.6752491298335964E-2</v>
      </c>
      <c r="P1933">
        <f t="shared" si="192"/>
        <v>0.11443284222571878</v>
      </c>
      <c r="Q1933">
        <f t="shared" si="193"/>
        <v>0.42912315834644543</v>
      </c>
    </row>
    <row r="1934" spans="1:17" x14ac:dyDescent="0.25">
      <c r="A1934" t="s">
        <v>1700</v>
      </c>
      <c r="B1934">
        <v>60</v>
      </c>
      <c r="C1934">
        <v>8.2217000000000002</v>
      </c>
      <c r="D1934" s="1">
        <v>2.3690000000000001E-7</v>
      </c>
      <c r="E1934">
        <v>60</v>
      </c>
      <c r="G1934">
        <v>9</v>
      </c>
      <c r="H1934" t="s">
        <v>12</v>
      </c>
      <c r="I1934">
        <v>10</v>
      </c>
      <c r="J1934" t="s">
        <v>12</v>
      </c>
      <c r="K1934">
        <v>46.5</v>
      </c>
      <c r="L1934" t="s">
        <v>12</v>
      </c>
      <c r="M1934">
        <v>51</v>
      </c>
      <c r="N1934">
        <f t="shared" si="191"/>
        <v>104.9923</v>
      </c>
      <c r="O1934">
        <f t="shared" si="190"/>
        <v>8.5720571889557617E-2</v>
      </c>
      <c r="P1934">
        <f t="shared" si="192"/>
        <v>9.524507987728624E-2</v>
      </c>
      <c r="Q1934">
        <f t="shared" si="193"/>
        <v>0.44288962142938099</v>
      </c>
    </row>
    <row r="1935" spans="1:17" x14ac:dyDescent="0.25">
      <c r="A1935" t="s">
        <v>1701</v>
      </c>
      <c r="B1935">
        <v>60.9</v>
      </c>
      <c r="C1935">
        <v>8.2373999999999992</v>
      </c>
      <c r="D1935" s="1">
        <v>2.6829999999999999E-7</v>
      </c>
      <c r="E1935">
        <v>60</v>
      </c>
      <c r="G1935">
        <v>8</v>
      </c>
      <c r="H1935" t="s">
        <v>12</v>
      </c>
      <c r="I1935">
        <v>9</v>
      </c>
      <c r="J1935" t="s">
        <v>12</v>
      </c>
      <c r="K1935">
        <v>52.5</v>
      </c>
      <c r="L1935" t="s">
        <v>12</v>
      </c>
      <c r="M1935">
        <v>52</v>
      </c>
      <c r="N1935">
        <f t="shared" si="191"/>
        <v>105.11960000000001</v>
      </c>
      <c r="O1935">
        <f t="shared" si="190"/>
        <v>7.6103790349278347E-2</v>
      </c>
      <c r="P1935">
        <f t="shared" si="192"/>
        <v>8.5616764142938132E-2</v>
      </c>
      <c r="Q1935">
        <f t="shared" si="193"/>
        <v>0.49943112416713914</v>
      </c>
    </row>
    <row r="1936" spans="1:17" x14ac:dyDescent="0.25">
      <c r="A1936" t="s">
        <v>1702</v>
      </c>
      <c r="B1936">
        <v>60.9</v>
      </c>
      <c r="C1936">
        <v>8.2591999999999999</v>
      </c>
      <c r="D1936" s="1">
        <v>2.343E-7</v>
      </c>
      <c r="E1936">
        <v>60</v>
      </c>
      <c r="G1936">
        <v>8</v>
      </c>
      <c r="H1936" t="s">
        <v>12</v>
      </c>
      <c r="I1936">
        <v>13</v>
      </c>
      <c r="J1936" t="s">
        <v>12</v>
      </c>
      <c r="K1936">
        <v>65</v>
      </c>
      <c r="L1936" t="s">
        <v>12</v>
      </c>
      <c r="M1936">
        <v>53</v>
      </c>
      <c r="N1936">
        <f t="shared" si="191"/>
        <v>105.2469</v>
      </c>
      <c r="O1936">
        <f t="shared" si="190"/>
        <v>7.6011740013245052E-2</v>
      </c>
      <c r="P1936">
        <f t="shared" si="192"/>
        <v>0.1235190775215232</v>
      </c>
      <c r="Q1936">
        <f t="shared" si="193"/>
        <v>0.61759538760761601</v>
      </c>
    </row>
    <row r="1937" spans="1:17" x14ac:dyDescent="0.25">
      <c r="A1937" t="s">
        <v>1703</v>
      </c>
      <c r="B1937">
        <v>60.9</v>
      </c>
      <c r="C1937">
        <v>8.2806999999999995</v>
      </c>
      <c r="D1937" s="1">
        <v>2.5180000000000002E-7</v>
      </c>
      <c r="E1937">
        <v>60</v>
      </c>
      <c r="G1937">
        <v>10</v>
      </c>
      <c r="H1937" t="s">
        <v>12</v>
      </c>
      <c r="I1937">
        <v>11</v>
      </c>
      <c r="J1937" t="s">
        <v>12</v>
      </c>
      <c r="K1937">
        <v>52.5</v>
      </c>
      <c r="L1937" t="s">
        <v>12</v>
      </c>
      <c r="M1937">
        <v>54</v>
      </c>
      <c r="N1937">
        <f t="shared" si="191"/>
        <v>105.3742</v>
      </c>
      <c r="O1937">
        <f t="shared" si="190"/>
        <v>9.4899890105927254E-2</v>
      </c>
      <c r="P1937">
        <f t="shared" si="192"/>
        <v>0.10438987911651998</v>
      </c>
      <c r="Q1937">
        <f t="shared" si="193"/>
        <v>0.49822442305611808</v>
      </c>
    </row>
    <row r="1938" spans="1:17" x14ac:dyDescent="0.25">
      <c r="A1938" t="s">
        <v>1704</v>
      </c>
      <c r="B1938">
        <v>60.9</v>
      </c>
      <c r="C1938">
        <v>8.3008000000000006</v>
      </c>
      <c r="D1938" s="1">
        <v>2.664E-7</v>
      </c>
      <c r="E1938">
        <v>60</v>
      </c>
      <c r="G1938">
        <v>10</v>
      </c>
      <c r="H1938" t="s">
        <v>12</v>
      </c>
      <c r="I1938">
        <v>10</v>
      </c>
      <c r="J1938" t="s">
        <v>12</v>
      </c>
      <c r="K1938">
        <v>50</v>
      </c>
      <c r="L1938" t="s">
        <v>12</v>
      </c>
      <c r="M1938">
        <v>55</v>
      </c>
      <c r="N1938">
        <f t="shared" si="191"/>
        <v>105.50149999999999</v>
      </c>
      <c r="O1938">
        <f t="shared" si="190"/>
        <v>9.4785382198357374E-2</v>
      </c>
      <c r="P1938">
        <f t="shared" si="192"/>
        <v>9.4785382198357374E-2</v>
      </c>
      <c r="Q1938">
        <f t="shared" si="193"/>
        <v>0.47392691099178685</v>
      </c>
    </row>
    <row r="1939" spans="1:17" x14ac:dyDescent="0.25">
      <c r="D1939" s="1"/>
    </row>
    <row r="1940" spans="1:17" x14ac:dyDescent="0.25">
      <c r="D1940" s="1"/>
    </row>
    <row r="1941" spans="1:17" x14ac:dyDescent="0.25">
      <c r="D1941" s="1"/>
    </row>
    <row r="1942" spans="1:17" x14ac:dyDescent="0.25">
      <c r="D1942" s="1"/>
    </row>
    <row r="1943" spans="1:17" x14ac:dyDescent="0.25">
      <c r="D1943" s="1"/>
    </row>
    <row r="1944" spans="1:17" x14ac:dyDescent="0.25">
      <c r="D1944" s="1"/>
    </row>
    <row r="1945" spans="1:17" x14ac:dyDescent="0.25">
      <c r="D1945" s="1"/>
    </row>
    <row r="1946" spans="1:17" x14ac:dyDescent="0.25">
      <c r="D1946" s="1"/>
    </row>
    <row r="1947" spans="1:17" x14ac:dyDescent="0.25">
      <c r="D1947" s="1"/>
    </row>
    <row r="1948" spans="1:17" x14ac:dyDescent="0.25">
      <c r="D1948" s="1"/>
    </row>
    <row r="1949" spans="1:17" x14ac:dyDescent="0.25">
      <c r="D1949" s="1"/>
    </row>
    <row r="1950" spans="1:17" x14ac:dyDescent="0.25">
      <c r="D1950" s="1"/>
    </row>
    <row r="1951" spans="1:17" x14ac:dyDescent="0.25">
      <c r="D1951" s="1"/>
    </row>
    <row r="1952" spans="1:17" x14ac:dyDescent="0.25">
      <c r="D1952" s="1"/>
    </row>
    <row r="1953" spans="4:4" x14ac:dyDescent="0.25">
      <c r="D1953" s="1"/>
    </row>
    <row r="1954" spans="4:4" x14ac:dyDescent="0.25">
      <c r="D1954" s="1"/>
    </row>
    <row r="1955" spans="4:4" x14ac:dyDescent="0.25">
      <c r="D1955" s="1"/>
    </row>
    <row r="1956" spans="4:4" x14ac:dyDescent="0.25">
      <c r="D1956" s="1"/>
    </row>
    <row r="1957" spans="4:4" x14ac:dyDescent="0.25">
      <c r="D1957" s="1"/>
    </row>
    <row r="1958" spans="4:4" x14ac:dyDescent="0.25">
      <c r="D1958" s="1"/>
    </row>
    <row r="1959" spans="4:4" x14ac:dyDescent="0.25">
      <c r="D1959" s="1"/>
    </row>
    <row r="1960" spans="4:4" x14ac:dyDescent="0.25">
      <c r="D1960" s="1"/>
    </row>
    <row r="1961" spans="4:4" x14ac:dyDescent="0.25">
      <c r="D1961" s="1"/>
    </row>
    <row r="1962" spans="4:4" x14ac:dyDescent="0.25">
      <c r="D1962" s="1"/>
    </row>
    <row r="1963" spans="4:4" x14ac:dyDescent="0.25">
      <c r="D1963" s="1"/>
    </row>
    <row r="1964" spans="4:4" x14ac:dyDescent="0.25">
      <c r="D1964" s="1"/>
    </row>
    <row r="1989" spans="1:17" x14ac:dyDescent="0.25">
      <c r="A1989" t="s">
        <v>1705</v>
      </c>
      <c r="B1989">
        <v>60.9</v>
      </c>
      <c r="C1989">
        <v>7.3003</v>
      </c>
      <c r="D1989" s="1">
        <v>4.3920000000000002E-7</v>
      </c>
      <c r="E1989">
        <v>78</v>
      </c>
      <c r="G1989">
        <v>1</v>
      </c>
      <c r="H1989" t="s">
        <v>12</v>
      </c>
      <c r="I1989">
        <v>6</v>
      </c>
      <c r="J1989" t="s">
        <v>12</v>
      </c>
      <c r="K1989">
        <v>16</v>
      </c>
      <c r="L1989" t="s">
        <v>12</v>
      </c>
      <c r="M1989">
        <v>0</v>
      </c>
      <c r="N1989">
        <f>-12.143*M1989+1154</f>
        <v>1154</v>
      </c>
      <c r="O1989">
        <f>G1989/N1989</f>
        <v>8.6655112651646442E-4</v>
      </c>
      <c r="P1989">
        <f>I1989/N1989</f>
        <v>5.1993067590987872E-3</v>
      </c>
      <c r="Q1989">
        <f>M1989/N1989</f>
        <v>0</v>
      </c>
    </row>
    <row r="1990" spans="1:17" x14ac:dyDescent="0.25">
      <c r="A1990" t="s">
        <v>1706</v>
      </c>
      <c r="B1990">
        <v>60</v>
      </c>
      <c r="C1990">
        <v>7.3235999999999999</v>
      </c>
      <c r="D1990" s="1">
        <v>4.7059999999999999E-7</v>
      </c>
      <c r="E1990">
        <v>79</v>
      </c>
      <c r="G1990">
        <v>6</v>
      </c>
      <c r="H1990" t="s">
        <v>12</v>
      </c>
      <c r="I1990">
        <v>2</v>
      </c>
      <c r="J1990" t="s">
        <v>12</v>
      </c>
      <c r="K1990">
        <v>16</v>
      </c>
      <c r="L1990" t="s">
        <v>12</v>
      </c>
      <c r="M1990">
        <v>1</v>
      </c>
      <c r="N1990">
        <f t="shared" ref="N1990:N2024" si="194">-12.143*M1990+1154</f>
        <v>1141.857</v>
      </c>
      <c r="O1990">
        <f t="shared" ref="O1990:O2024" si="195">G1990/N1990</f>
        <v>5.2545984304514489E-3</v>
      </c>
      <c r="P1990">
        <f t="shared" ref="P1990:P2024" si="196">I1990/N1990</f>
        <v>1.751532810150483E-3</v>
      </c>
      <c r="Q1990">
        <f t="shared" ref="Q1990:Q2024" si="197">M1990/N1990</f>
        <v>8.7576640507524151E-4</v>
      </c>
    </row>
    <row r="1991" spans="1:17" x14ac:dyDescent="0.25">
      <c r="A1991" t="s">
        <v>1707</v>
      </c>
      <c r="B1991">
        <v>60.9</v>
      </c>
      <c r="C1991">
        <v>7.3414000000000001</v>
      </c>
      <c r="D1991" s="1">
        <v>3.354E-7</v>
      </c>
      <c r="E1991">
        <v>80</v>
      </c>
      <c r="G1991">
        <v>9</v>
      </c>
      <c r="H1991" t="s">
        <v>12</v>
      </c>
      <c r="I1991">
        <v>11</v>
      </c>
      <c r="J1991" t="s">
        <v>12</v>
      </c>
      <c r="K1991">
        <v>26</v>
      </c>
      <c r="L1991" t="s">
        <v>12</v>
      </c>
      <c r="M1991">
        <v>2</v>
      </c>
      <c r="N1991">
        <f t="shared" si="194"/>
        <v>1129.7139999999999</v>
      </c>
      <c r="O1991">
        <f t="shared" si="195"/>
        <v>7.9666180998022515E-3</v>
      </c>
      <c r="P1991">
        <f t="shared" si="196"/>
        <v>9.7369776775360854E-3</v>
      </c>
      <c r="Q1991">
        <f t="shared" si="197"/>
        <v>1.7703595777338336E-3</v>
      </c>
    </row>
    <row r="1992" spans="1:17" x14ac:dyDescent="0.25">
      <c r="A1992" t="s">
        <v>1708</v>
      </c>
      <c r="B1992">
        <v>60.9</v>
      </c>
      <c r="C1992">
        <v>7.3573000000000004</v>
      </c>
      <c r="D1992" s="1">
        <v>4.7039999999999998E-7</v>
      </c>
      <c r="E1992">
        <v>81</v>
      </c>
      <c r="G1992">
        <v>7</v>
      </c>
      <c r="H1992" t="s">
        <v>12</v>
      </c>
      <c r="I1992">
        <v>6</v>
      </c>
      <c r="J1992" t="s">
        <v>12</v>
      </c>
      <c r="K1992">
        <v>22</v>
      </c>
      <c r="L1992" t="s">
        <v>12</v>
      </c>
      <c r="M1992">
        <v>3</v>
      </c>
      <c r="N1992">
        <f t="shared" si="194"/>
        <v>1117.5709999999999</v>
      </c>
      <c r="O1992">
        <f t="shared" si="195"/>
        <v>6.2635841481212384E-3</v>
      </c>
      <c r="P1992">
        <f t="shared" si="196"/>
        <v>5.3687864126753474E-3</v>
      </c>
      <c r="Q1992">
        <f t="shared" si="197"/>
        <v>2.6843932063376737E-3</v>
      </c>
    </row>
    <row r="1993" spans="1:17" x14ac:dyDescent="0.25">
      <c r="A1993" t="s">
        <v>1709</v>
      </c>
      <c r="B1993">
        <v>60</v>
      </c>
      <c r="C1993">
        <v>7.3803000000000001</v>
      </c>
      <c r="D1993" s="1">
        <v>3.579E-7</v>
      </c>
      <c r="E1993">
        <v>81</v>
      </c>
      <c r="G1993">
        <v>13</v>
      </c>
      <c r="H1993" t="s">
        <v>12</v>
      </c>
      <c r="I1993">
        <v>10</v>
      </c>
      <c r="J1993" t="s">
        <v>12</v>
      </c>
      <c r="K1993">
        <v>34</v>
      </c>
      <c r="L1993" t="s">
        <v>12</v>
      </c>
      <c r="M1993">
        <v>4</v>
      </c>
      <c r="N1993">
        <f t="shared" si="194"/>
        <v>1105.4279999999999</v>
      </c>
      <c r="O1993">
        <f t="shared" si="195"/>
        <v>1.1760150819411124E-2</v>
      </c>
      <c r="P1993">
        <f t="shared" si="196"/>
        <v>9.0462698610854816E-3</v>
      </c>
      <c r="Q1993">
        <f t="shared" si="197"/>
        <v>3.6185079444341923E-3</v>
      </c>
    </row>
    <row r="1994" spans="1:17" x14ac:dyDescent="0.25">
      <c r="A1994" t="s">
        <v>1710</v>
      </c>
      <c r="B1994">
        <v>60.9</v>
      </c>
      <c r="C1994">
        <v>7.3997999999999999</v>
      </c>
      <c r="D1994" s="1">
        <v>4.6559999999999999E-7</v>
      </c>
      <c r="E1994">
        <v>82</v>
      </c>
      <c r="G1994">
        <v>11</v>
      </c>
      <c r="H1994" t="s">
        <v>12</v>
      </c>
      <c r="I1994">
        <v>7</v>
      </c>
      <c r="J1994" t="s">
        <v>12</v>
      </c>
      <c r="K1994">
        <v>30</v>
      </c>
      <c r="L1994" t="s">
        <v>12</v>
      </c>
      <c r="M1994">
        <v>5</v>
      </c>
      <c r="N1994">
        <f t="shared" si="194"/>
        <v>1093.2850000000001</v>
      </c>
      <c r="O1994">
        <f t="shared" si="195"/>
        <v>1.0061420398157845E-2</v>
      </c>
      <c r="P1994">
        <f t="shared" si="196"/>
        <v>6.4027220715549924E-3</v>
      </c>
      <c r="Q1994">
        <f t="shared" si="197"/>
        <v>4.5733729082535661E-3</v>
      </c>
    </row>
    <row r="1995" spans="1:17" x14ac:dyDescent="0.25">
      <c r="A1995" t="s">
        <v>1711</v>
      </c>
      <c r="B1995">
        <v>60</v>
      </c>
      <c r="C1995">
        <v>7.4184999999999999</v>
      </c>
      <c r="D1995" s="1">
        <v>3.5100000000000001E-7</v>
      </c>
      <c r="E1995">
        <v>83</v>
      </c>
      <c r="G1995">
        <v>39</v>
      </c>
      <c r="H1995" t="s">
        <v>12</v>
      </c>
      <c r="I1995">
        <v>17</v>
      </c>
      <c r="J1995" t="s">
        <v>12</v>
      </c>
      <c r="K1995">
        <v>79</v>
      </c>
      <c r="L1995" t="s">
        <v>12</v>
      </c>
      <c r="M1995">
        <v>6</v>
      </c>
      <c r="N1995">
        <f t="shared" si="194"/>
        <v>1081.1420000000001</v>
      </c>
      <c r="O1995">
        <f t="shared" si="195"/>
        <v>3.6072967288293303E-2</v>
      </c>
      <c r="P1995">
        <f t="shared" si="196"/>
        <v>1.5724113946179133E-2</v>
      </c>
      <c r="Q1995">
        <f t="shared" si="197"/>
        <v>5.5496872751220469E-3</v>
      </c>
    </row>
    <row r="1996" spans="1:17" x14ac:dyDescent="0.25">
      <c r="A1996" t="s">
        <v>1712</v>
      </c>
      <c r="B1996">
        <v>60.9</v>
      </c>
      <c r="C1996">
        <v>7.44</v>
      </c>
      <c r="D1996" s="1">
        <v>4.6049999999999997E-7</v>
      </c>
      <c r="E1996">
        <v>84</v>
      </c>
      <c r="G1996">
        <v>35</v>
      </c>
      <c r="H1996" t="s">
        <v>12</v>
      </c>
      <c r="I1996">
        <v>31</v>
      </c>
      <c r="J1996" t="s">
        <v>12</v>
      </c>
      <c r="K1996">
        <v>86.5</v>
      </c>
      <c r="L1996" t="s">
        <v>12</v>
      </c>
      <c r="M1996">
        <v>7</v>
      </c>
      <c r="N1996">
        <f t="shared" si="194"/>
        <v>1068.999</v>
      </c>
      <c r="O1996">
        <f t="shared" si="195"/>
        <v>3.2740909954078537E-2</v>
      </c>
      <c r="P1996">
        <f t="shared" si="196"/>
        <v>2.8999091673612417E-2</v>
      </c>
      <c r="Q1996">
        <f t="shared" si="197"/>
        <v>6.5481819908157065E-3</v>
      </c>
    </row>
    <row r="1997" spans="1:17" x14ac:dyDescent="0.25">
      <c r="A1997" t="s">
        <v>1713</v>
      </c>
      <c r="B1997">
        <v>60</v>
      </c>
      <c r="C1997">
        <v>7.4583000000000004</v>
      </c>
      <c r="D1997" s="1">
        <v>4.5960000000000001E-7</v>
      </c>
      <c r="E1997">
        <v>84</v>
      </c>
      <c r="G1997">
        <v>27</v>
      </c>
      <c r="H1997" t="s">
        <v>12</v>
      </c>
      <c r="I1997">
        <v>35</v>
      </c>
      <c r="J1997" t="s">
        <v>12</v>
      </c>
      <c r="K1997">
        <v>99</v>
      </c>
      <c r="L1997" t="s">
        <v>12</v>
      </c>
      <c r="M1997">
        <v>8</v>
      </c>
      <c r="N1997">
        <f t="shared" si="194"/>
        <v>1056.856</v>
      </c>
      <c r="O1997">
        <f t="shared" si="195"/>
        <v>2.5547472881830638E-2</v>
      </c>
      <c r="P1997">
        <f t="shared" si="196"/>
        <v>3.3117094476447125E-2</v>
      </c>
      <c r="Q1997">
        <f t="shared" si="197"/>
        <v>7.5696215946164849E-3</v>
      </c>
    </row>
    <row r="1998" spans="1:17" x14ac:dyDescent="0.25">
      <c r="A1998" t="s">
        <v>1714</v>
      </c>
      <c r="B1998">
        <v>60.9</v>
      </c>
      <c r="C1998">
        <v>7.4798999999999998</v>
      </c>
      <c r="D1998" s="1">
        <v>4.5849999999999998E-7</v>
      </c>
      <c r="E1998">
        <v>85</v>
      </c>
      <c r="G1998">
        <v>22</v>
      </c>
      <c r="H1998" t="s">
        <v>12</v>
      </c>
      <c r="I1998">
        <v>59</v>
      </c>
      <c r="J1998" t="s">
        <v>12</v>
      </c>
      <c r="K1998">
        <v>119.5</v>
      </c>
      <c r="L1998" t="s">
        <v>12</v>
      </c>
      <c r="M1998">
        <v>9</v>
      </c>
      <c r="N1998">
        <f t="shared" si="194"/>
        <v>1044.713</v>
      </c>
      <c r="O1998">
        <f t="shared" si="195"/>
        <v>2.1058415086248568E-2</v>
      </c>
      <c r="P1998">
        <f t="shared" si="196"/>
        <v>5.6474840458575704E-2</v>
      </c>
      <c r="Q1998">
        <f t="shared" si="197"/>
        <v>8.6148061716471418E-3</v>
      </c>
    </row>
    <row r="1999" spans="1:17" x14ac:dyDescent="0.25">
      <c r="A1999" t="s">
        <v>1715</v>
      </c>
      <c r="B1999">
        <v>60.9</v>
      </c>
      <c r="C1999">
        <v>7.4987000000000004</v>
      </c>
      <c r="D1999" s="1">
        <v>4.5909999999999998E-7</v>
      </c>
      <c r="E1999">
        <v>87</v>
      </c>
      <c r="G1999">
        <v>36</v>
      </c>
      <c r="H1999" t="s">
        <v>12</v>
      </c>
      <c r="I1999">
        <v>69</v>
      </c>
      <c r="J1999" t="s">
        <v>12</v>
      </c>
      <c r="K1999">
        <v>173</v>
      </c>
      <c r="L1999" t="s">
        <v>12</v>
      </c>
      <c r="M1999">
        <v>10</v>
      </c>
      <c r="N1999">
        <f t="shared" si="194"/>
        <v>1032.57</v>
      </c>
      <c r="O1999">
        <f t="shared" si="195"/>
        <v>3.4864464394665742E-2</v>
      </c>
      <c r="P1999">
        <f t="shared" si="196"/>
        <v>6.6823556756442665E-2</v>
      </c>
      <c r="Q1999">
        <f t="shared" si="197"/>
        <v>9.6845734429627049E-3</v>
      </c>
    </row>
    <row r="2000" spans="1:17" x14ac:dyDescent="0.25">
      <c r="A2000" t="s">
        <v>1716</v>
      </c>
      <c r="B2000">
        <v>60.9</v>
      </c>
      <c r="C2000">
        <v>7.5187999999999997</v>
      </c>
      <c r="D2000" s="1">
        <v>4.4970000000000001E-7</v>
      </c>
      <c r="E2000">
        <v>88</v>
      </c>
      <c r="G2000">
        <v>35</v>
      </c>
      <c r="H2000" t="s">
        <v>12</v>
      </c>
      <c r="I2000">
        <v>75</v>
      </c>
      <c r="J2000" t="s">
        <v>12</v>
      </c>
      <c r="K2000">
        <v>197</v>
      </c>
      <c r="L2000" t="s">
        <v>12</v>
      </c>
      <c r="M2000">
        <v>11</v>
      </c>
      <c r="N2000">
        <f t="shared" si="194"/>
        <v>1020.427</v>
      </c>
      <c r="O2000">
        <f t="shared" si="195"/>
        <v>3.4299366833688248E-2</v>
      </c>
      <c r="P2000">
        <f t="shared" si="196"/>
        <v>7.3498643215046247E-2</v>
      </c>
      <c r="Q2000">
        <f t="shared" si="197"/>
        <v>1.0779801004873449E-2</v>
      </c>
    </row>
    <row r="2001" spans="1:17" x14ac:dyDescent="0.25">
      <c r="A2001" t="s">
        <v>1717</v>
      </c>
      <c r="B2001">
        <v>60.9</v>
      </c>
      <c r="C2001">
        <v>7.5396000000000001</v>
      </c>
      <c r="D2001" s="1">
        <v>4.2749999999999998E-7</v>
      </c>
      <c r="E2001">
        <v>89</v>
      </c>
      <c r="G2001">
        <v>31</v>
      </c>
      <c r="H2001" t="s">
        <v>12</v>
      </c>
      <c r="I2001">
        <v>66</v>
      </c>
      <c r="J2001" t="s">
        <v>12</v>
      </c>
      <c r="K2001">
        <v>204</v>
      </c>
      <c r="L2001" t="s">
        <v>12</v>
      </c>
      <c r="M2001">
        <v>12</v>
      </c>
      <c r="N2001">
        <f t="shared" si="194"/>
        <v>1008.284</v>
      </c>
      <c r="O2001">
        <f t="shared" si="195"/>
        <v>3.0745305886040044E-2</v>
      </c>
      <c r="P2001">
        <f t="shared" si="196"/>
        <v>6.545774801544009E-2</v>
      </c>
      <c r="Q2001">
        <f t="shared" si="197"/>
        <v>1.1901408730080018E-2</v>
      </c>
    </row>
    <row r="2002" spans="1:17" x14ac:dyDescent="0.25">
      <c r="A2002" t="s">
        <v>1718</v>
      </c>
      <c r="B2002">
        <v>60.9</v>
      </c>
      <c r="C2002">
        <v>7.5583999999999998</v>
      </c>
      <c r="D2002" s="1">
        <v>4.5989999999999998E-7</v>
      </c>
      <c r="E2002">
        <v>83</v>
      </c>
      <c r="G2002">
        <v>12</v>
      </c>
      <c r="H2002" t="s">
        <v>12</v>
      </c>
      <c r="I2002">
        <v>20</v>
      </c>
      <c r="J2002" t="s">
        <v>12</v>
      </c>
      <c r="K2002">
        <v>76</v>
      </c>
      <c r="L2002" t="s">
        <v>12</v>
      </c>
      <c r="M2002">
        <v>13</v>
      </c>
      <c r="N2002">
        <f t="shared" si="194"/>
        <v>996.14099999999996</v>
      </c>
      <c r="O2002">
        <f t="shared" si="195"/>
        <v>1.2046487394856753E-2</v>
      </c>
      <c r="P2002">
        <f t="shared" si="196"/>
        <v>2.0077478991427922E-2</v>
      </c>
      <c r="Q2002">
        <f t="shared" si="197"/>
        <v>1.3050361344428149E-2</v>
      </c>
    </row>
    <row r="2003" spans="1:17" x14ac:dyDescent="0.25">
      <c r="A2003" t="s">
        <v>1719</v>
      </c>
      <c r="B2003">
        <v>60.9</v>
      </c>
      <c r="C2003">
        <v>7.5810000000000004</v>
      </c>
      <c r="D2003" s="1">
        <v>4.1810000000000002E-7</v>
      </c>
      <c r="E2003">
        <v>71</v>
      </c>
      <c r="G2003">
        <v>11</v>
      </c>
      <c r="H2003" t="s">
        <v>12</v>
      </c>
      <c r="I2003">
        <v>13</v>
      </c>
      <c r="J2003" t="s">
        <v>12</v>
      </c>
      <c r="K2003">
        <v>51</v>
      </c>
      <c r="L2003" t="s">
        <v>12</v>
      </c>
      <c r="M2003">
        <v>14</v>
      </c>
      <c r="N2003">
        <f t="shared" si="194"/>
        <v>983.99800000000005</v>
      </c>
      <c r="O2003">
        <f t="shared" si="195"/>
        <v>1.1178884509927866E-2</v>
      </c>
      <c r="P2003">
        <f t="shared" si="196"/>
        <v>1.3211408966278386E-2</v>
      </c>
      <c r="Q2003">
        <f t="shared" si="197"/>
        <v>1.4227671194453647E-2</v>
      </c>
    </row>
    <row r="2004" spans="1:17" x14ac:dyDescent="0.25">
      <c r="A2004" t="s">
        <v>1720</v>
      </c>
      <c r="B2004">
        <v>60.9</v>
      </c>
      <c r="C2004">
        <v>7.5984999999999996</v>
      </c>
      <c r="D2004" s="1">
        <v>3.7889999999999998E-7</v>
      </c>
      <c r="E2004">
        <v>70</v>
      </c>
      <c r="G2004">
        <v>15</v>
      </c>
      <c r="H2004" t="s">
        <v>12</v>
      </c>
      <c r="I2004">
        <v>15</v>
      </c>
      <c r="J2004" t="s">
        <v>12</v>
      </c>
      <c r="K2004">
        <v>58</v>
      </c>
      <c r="L2004" t="s">
        <v>12</v>
      </c>
      <c r="M2004">
        <v>15</v>
      </c>
      <c r="N2004">
        <f t="shared" si="194"/>
        <v>971.85500000000002</v>
      </c>
      <c r="O2004">
        <f t="shared" si="195"/>
        <v>1.5434401222404576E-2</v>
      </c>
      <c r="P2004">
        <f t="shared" si="196"/>
        <v>1.5434401222404576E-2</v>
      </c>
      <c r="Q2004">
        <f t="shared" si="197"/>
        <v>1.5434401222404576E-2</v>
      </c>
    </row>
    <row r="2005" spans="1:17" x14ac:dyDescent="0.25">
      <c r="A2005" t="s">
        <v>1721</v>
      </c>
      <c r="B2005">
        <v>60.9</v>
      </c>
      <c r="C2005">
        <v>7.6166</v>
      </c>
      <c r="D2005" s="1">
        <v>4.4130000000000001E-7</v>
      </c>
      <c r="E2005">
        <v>71</v>
      </c>
      <c r="G2005">
        <v>20</v>
      </c>
      <c r="H2005" t="s">
        <v>12</v>
      </c>
      <c r="I2005">
        <v>21</v>
      </c>
      <c r="J2005" t="s">
        <v>12</v>
      </c>
      <c r="K2005">
        <v>73</v>
      </c>
      <c r="L2005" t="s">
        <v>12</v>
      </c>
      <c r="M2005">
        <v>16</v>
      </c>
      <c r="N2005">
        <f t="shared" si="194"/>
        <v>959.71199999999999</v>
      </c>
      <c r="O2005">
        <f t="shared" si="195"/>
        <v>2.0839585208896002E-2</v>
      </c>
      <c r="P2005">
        <f t="shared" si="196"/>
        <v>2.1881564469340802E-2</v>
      </c>
      <c r="Q2005">
        <f t="shared" si="197"/>
        <v>1.66716681671168E-2</v>
      </c>
    </row>
    <row r="2006" spans="1:17" x14ac:dyDescent="0.25">
      <c r="A2006" t="s">
        <v>1722</v>
      </c>
      <c r="B2006">
        <v>60.9</v>
      </c>
      <c r="C2006">
        <v>7.6426999999999996</v>
      </c>
      <c r="D2006" s="1">
        <v>4.4620000000000001E-7</v>
      </c>
      <c r="E2006">
        <v>72</v>
      </c>
      <c r="G2006">
        <v>16</v>
      </c>
      <c r="H2006" t="s">
        <v>12</v>
      </c>
      <c r="I2006">
        <v>23</v>
      </c>
      <c r="J2006" t="s">
        <v>12</v>
      </c>
      <c r="K2006">
        <v>64</v>
      </c>
      <c r="L2006" t="s">
        <v>12</v>
      </c>
      <c r="M2006">
        <v>17</v>
      </c>
      <c r="N2006">
        <f t="shared" si="194"/>
        <v>947.56899999999996</v>
      </c>
      <c r="O2006">
        <f t="shared" si="195"/>
        <v>1.6885313892708604E-2</v>
      </c>
      <c r="P2006">
        <f t="shared" si="196"/>
        <v>2.4272638720768621E-2</v>
      </c>
      <c r="Q2006">
        <f t="shared" si="197"/>
        <v>1.7940646011002894E-2</v>
      </c>
    </row>
    <row r="2007" spans="1:17" x14ac:dyDescent="0.25">
      <c r="A2007" t="s">
        <v>1723</v>
      </c>
      <c r="B2007">
        <v>60.9</v>
      </c>
      <c r="C2007">
        <v>7.6599000000000004</v>
      </c>
      <c r="D2007" s="1">
        <v>4.454E-7</v>
      </c>
      <c r="E2007">
        <v>74</v>
      </c>
      <c r="G2007">
        <v>12</v>
      </c>
      <c r="H2007" t="s">
        <v>12</v>
      </c>
      <c r="I2007">
        <v>22</v>
      </c>
      <c r="J2007" t="s">
        <v>12</v>
      </c>
      <c r="K2007">
        <v>65</v>
      </c>
      <c r="L2007" t="s">
        <v>12</v>
      </c>
      <c r="M2007">
        <v>18</v>
      </c>
      <c r="N2007">
        <f t="shared" si="194"/>
        <v>935.42599999999993</v>
      </c>
      <c r="O2007">
        <f t="shared" si="195"/>
        <v>1.2828379797012271E-2</v>
      </c>
      <c r="P2007">
        <f t="shared" si="196"/>
        <v>2.3518696294522499E-2</v>
      </c>
      <c r="Q2007">
        <f t="shared" si="197"/>
        <v>1.9242569695518408E-2</v>
      </c>
    </row>
    <row r="2008" spans="1:17" x14ac:dyDescent="0.25">
      <c r="A2008" t="s">
        <v>1724</v>
      </c>
      <c r="B2008">
        <v>60</v>
      </c>
      <c r="C2008">
        <v>7.6832000000000003</v>
      </c>
      <c r="D2008" s="1">
        <v>3.4900000000000001E-7</v>
      </c>
      <c r="E2008">
        <v>75</v>
      </c>
      <c r="G2008">
        <v>8</v>
      </c>
      <c r="H2008" t="s">
        <v>12</v>
      </c>
      <c r="I2008">
        <v>22</v>
      </c>
      <c r="J2008" t="s">
        <v>12</v>
      </c>
      <c r="K2008">
        <v>72</v>
      </c>
      <c r="L2008" t="s">
        <v>12</v>
      </c>
      <c r="M2008">
        <v>19</v>
      </c>
      <c r="N2008">
        <f t="shared" si="194"/>
        <v>923.28300000000002</v>
      </c>
      <c r="O2008">
        <f t="shared" si="195"/>
        <v>8.6647322651884628E-3</v>
      </c>
      <c r="P2008">
        <f t="shared" si="196"/>
        <v>2.3828013729268273E-2</v>
      </c>
      <c r="Q2008">
        <f t="shared" si="197"/>
        <v>2.0578739129822599E-2</v>
      </c>
    </row>
    <row r="2009" spans="1:17" x14ac:dyDescent="0.25">
      <c r="A2009" t="s">
        <v>1725</v>
      </c>
      <c r="B2009">
        <v>60.9</v>
      </c>
      <c r="C2009">
        <v>7.7008000000000001</v>
      </c>
      <c r="D2009" s="1">
        <v>3.7230000000000002E-7</v>
      </c>
      <c r="E2009">
        <v>76</v>
      </c>
      <c r="G2009">
        <v>13</v>
      </c>
      <c r="H2009" t="s">
        <v>12</v>
      </c>
      <c r="I2009">
        <v>28</v>
      </c>
      <c r="J2009" t="s">
        <v>12</v>
      </c>
      <c r="K2009">
        <v>86</v>
      </c>
      <c r="L2009" t="s">
        <v>12</v>
      </c>
      <c r="M2009">
        <v>20</v>
      </c>
      <c r="N2009">
        <f t="shared" si="194"/>
        <v>911.14</v>
      </c>
      <c r="O2009">
        <f t="shared" si="195"/>
        <v>1.4267840287990869E-2</v>
      </c>
      <c r="P2009">
        <f t="shared" si="196"/>
        <v>3.0730732927980332E-2</v>
      </c>
      <c r="Q2009">
        <f t="shared" si="197"/>
        <v>2.1950523519985953E-2</v>
      </c>
    </row>
    <row r="2010" spans="1:17" x14ac:dyDescent="0.25">
      <c r="A2010" t="s">
        <v>1726</v>
      </c>
      <c r="B2010">
        <v>60.9</v>
      </c>
      <c r="C2010">
        <v>7.7206999999999999</v>
      </c>
      <c r="D2010" s="1">
        <v>3.3060000000000001E-7</v>
      </c>
      <c r="E2010">
        <v>76</v>
      </c>
      <c r="G2010">
        <v>12</v>
      </c>
      <c r="H2010" t="s">
        <v>12</v>
      </c>
      <c r="I2010">
        <v>27</v>
      </c>
      <c r="J2010" t="s">
        <v>12</v>
      </c>
      <c r="K2010">
        <v>90</v>
      </c>
      <c r="L2010" t="s">
        <v>12</v>
      </c>
      <c r="M2010">
        <v>21</v>
      </c>
      <c r="N2010">
        <f t="shared" si="194"/>
        <v>898.99699999999996</v>
      </c>
      <c r="O2010">
        <f t="shared" si="195"/>
        <v>1.3348209170887112E-2</v>
      </c>
      <c r="P2010">
        <f t="shared" si="196"/>
        <v>3.0033470634496E-2</v>
      </c>
      <c r="Q2010">
        <f t="shared" si="197"/>
        <v>2.3359366049052446E-2</v>
      </c>
    </row>
    <row r="2011" spans="1:17" x14ac:dyDescent="0.25">
      <c r="A2011" t="s">
        <v>1727</v>
      </c>
      <c r="B2011">
        <v>60.9</v>
      </c>
      <c r="C2011">
        <v>7.7385000000000002</v>
      </c>
      <c r="D2011" s="1">
        <v>4.4560000000000002E-7</v>
      </c>
      <c r="E2011">
        <v>76</v>
      </c>
      <c r="G2011">
        <v>13</v>
      </c>
      <c r="H2011" t="s">
        <v>12</v>
      </c>
      <c r="I2011">
        <v>25</v>
      </c>
      <c r="J2011" t="s">
        <v>12</v>
      </c>
      <c r="K2011">
        <v>93</v>
      </c>
      <c r="L2011" t="s">
        <v>12</v>
      </c>
      <c r="M2011">
        <v>22</v>
      </c>
      <c r="N2011">
        <f t="shared" si="194"/>
        <v>886.85400000000004</v>
      </c>
      <c r="O2011">
        <f t="shared" si="195"/>
        <v>1.4658557101845399E-2</v>
      </c>
      <c r="P2011">
        <f t="shared" si="196"/>
        <v>2.8189532888164229E-2</v>
      </c>
      <c r="Q2011">
        <f t="shared" si="197"/>
        <v>2.4806788941584522E-2</v>
      </c>
    </row>
    <row r="2012" spans="1:17" x14ac:dyDescent="0.25">
      <c r="A2012" t="s">
        <v>1728</v>
      </c>
      <c r="B2012">
        <v>60.9</v>
      </c>
      <c r="C2012">
        <v>7.7584999999999997</v>
      </c>
      <c r="D2012" s="1">
        <v>4.461E-7</v>
      </c>
      <c r="E2012">
        <v>76</v>
      </c>
      <c r="G2012">
        <v>18</v>
      </c>
      <c r="H2012" t="s">
        <v>12</v>
      </c>
      <c r="I2012">
        <v>30</v>
      </c>
      <c r="J2012" t="s">
        <v>12</v>
      </c>
      <c r="K2012">
        <v>101</v>
      </c>
      <c r="L2012" t="s">
        <v>12</v>
      </c>
      <c r="M2012">
        <v>23</v>
      </c>
      <c r="N2012">
        <f t="shared" si="194"/>
        <v>874.71100000000001</v>
      </c>
      <c r="O2012">
        <f t="shared" si="195"/>
        <v>2.0578225265259039E-2</v>
      </c>
      <c r="P2012">
        <f t="shared" si="196"/>
        <v>3.4297042108765066E-2</v>
      </c>
      <c r="Q2012">
        <f t="shared" si="197"/>
        <v>2.6294398950053217E-2</v>
      </c>
    </row>
    <row r="2013" spans="1:17" x14ac:dyDescent="0.25">
      <c r="A2013" t="s">
        <v>1761</v>
      </c>
      <c r="B2013">
        <v>60.9</v>
      </c>
      <c r="C2013">
        <v>7.7790999999999997</v>
      </c>
      <c r="D2013" s="1">
        <v>4.4439999999999998E-7</v>
      </c>
      <c r="E2013">
        <v>76</v>
      </c>
      <c r="G2013">
        <v>12</v>
      </c>
      <c r="H2013" t="s">
        <v>12</v>
      </c>
      <c r="I2013">
        <v>27</v>
      </c>
      <c r="J2013" t="s">
        <v>12</v>
      </c>
      <c r="K2013">
        <v>109.5</v>
      </c>
      <c r="L2013" t="s">
        <v>12</v>
      </c>
      <c r="M2013">
        <v>24</v>
      </c>
      <c r="N2013">
        <f t="shared" si="194"/>
        <v>862.56799999999998</v>
      </c>
      <c r="O2013">
        <f t="shared" si="195"/>
        <v>1.3911946652321905E-2</v>
      </c>
      <c r="P2013">
        <f t="shared" si="196"/>
        <v>3.1301879967724287E-2</v>
      </c>
      <c r="Q2013">
        <f t="shared" si="197"/>
        <v>2.7823893304643809E-2</v>
      </c>
    </row>
    <row r="2014" spans="1:17" x14ac:dyDescent="0.25">
      <c r="A2014" t="s">
        <v>1762</v>
      </c>
      <c r="B2014">
        <v>60.9</v>
      </c>
      <c r="C2014">
        <v>7.7996999999999996</v>
      </c>
      <c r="D2014" s="1">
        <v>3.7959999999999998E-7</v>
      </c>
      <c r="E2014">
        <v>76</v>
      </c>
      <c r="G2014">
        <v>19</v>
      </c>
      <c r="H2014" t="s">
        <v>12</v>
      </c>
      <c r="I2014">
        <v>18</v>
      </c>
      <c r="J2014" t="s">
        <v>12</v>
      </c>
      <c r="K2014">
        <v>112</v>
      </c>
      <c r="L2014" t="s">
        <v>12</v>
      </c>
      <c r="M2014">
        <v>25</v>
      </c>
      <c r="N2014">
        <f t="shared" si="194"/>
        <v>850.42499999999995</v>
      </c>
      <c r="O2014">
        <f t="shared" si="195"/>
        <v>2.2341770291324926E-2</v>
      </c>
      <c r="P2014">
        <f t="shared" si="196"/>
        <v>2.116588764441309E-2</v>
      </c>
      <c r="Q2014">
        <f t="shared" si="197"/>
        <v>2.9397066172795958E-2</v>
      </c>
    </row>
    <row r="2015" spans="1:17" x14ac:dyDescent="0.25">
      <c r="A2015" t="s">
        <v>1763</v>
      </c>
      <c r="B2015">
        <v>60.9</v>
      </c>
      <c r="C2015">
        <v>7.8216000000000001</v>
      </c>
      <c r="D2015" s="1">
        <v>3.2119999999999999E-7</v>
      </c>
      <c r="E2015">
        <v>76</v>
      </c>
      <c r="G2015">
        <v>15</v>
      </c>
      <c r="H2015" t="s">
        <v>12</v>
      </c>
      <c r="I2015">
        <v>22</v>
      </c>
      <c r="J2015" t="s">
        <v>12</v>
      </c>
      <c r="K2015">
        <v>95.5</v>
      </c>
      <c r="L2015" t="s">
        <v>12</v>
      </c>
      <c r="M2015">
        <v>26</v>
      </c>
      <c r="N2015">
        <f t="shared" si="194"/>
        <v>838.28199999999993</v>
      </c>
      <c r="O2015">
        <f t="shared" si="195"/>
        <v>1.7893739815479755E-2</v>
      </c>
      <c r="P2015">
        <f t="shared" si="196"/>
        <v>2.6244151729370311E-2</v>
      </c>
      <c r="Q2015">
        <f t="shared" si="197"/>
        <v>3.1015815680164913E-2</v>
      </c>
    </row>
    <row r="2016" spans="1:17" x14ac:dyDescent="0.25">
      <c r="A2016" t="s">
        <v>1764</v>
      </c>
      <c r="B2016">
        <v>60.9</v>
      </c>
      <c r="C2016">
        <v>7.8414000000000001</v>
      </c>
      <c r="D2016" s="1">
        <v>3.657E-7</v>
      </c>
      <c r="E2016">
        <v>76</v>
      </c>
      <c r="G2016">
        <v>10</v>
      </c>
      <c r="H2016" t="s">
        <v>12</v>
      </c>
      <c r="I2016">
        <v>23</v>
      </c>
      <c r="J2016" t="s">
        <v>12</v>
      </c>
      <c r="K2016">
        <v>102</v>
      </c>
      <c r="L2016" t="s">
        <v>12</v>
      </c>
      <c r="M2016">
        <v>27</v>
      </c>
      <c r="N2016">
        <f t="shared" si="194"/>
        <v>826.13900000000001</v>
      </c>
      <c r="O2016">
        <f t="shared" si="195"/>
        <v>1.2104500574358553E-2</v>
      </c>
      <c r="P2016">
        <f t="shared" si="196"/>
        <v>2.7840351321024671E-2</v>
      </c>
      <c r="Q2016">
        <f t="shared" si="197"/>
        <v>3.268215155076809E-2</v>
      </c>
    </row>
    <row r="2017" spans="1:17" x14ac:dyDescent="0.25">
      <c r="A2017" t="s">
        <v>1765</v>
      </c>
      <c r="B2017">
        <v>60.9</v>
      </c>
      <c r="C2017">
        <v>7.8642000000000003</v>
      </c>
      <c r="D2017" s="1">
        <v>4.3679999999999999E-7</v>
      </c>
      <c r="E2017">
        <v>76</v>
      </c>
      <c r="G2017">
        <v>13</v>
      </c>
      <c r="H2017" t="s">
        <v>12</v>
      </c>
      <c r="I2017">
        <v>29</v>
      </c>
      <c r="J2017" t="s">
        <v>12</v>
      </c>
      <c r="K2017">
        <v>105</v>
      </c>
      <c r="L2017" t="s">
        <v>12</v>
      </c>
      <c r="M2017">
        <v>28</v>
      </c>
      <c r="N2017">
        <f t="shared" si="194"/>
        <v>813.99599999999998</v>
      </c>
      <c r="O2017">
        <f t="shared" si="195"/>
        <v>1.5970594450095577E-2</v>
      </c>
      <c r="P2017">
        <f t="shared" si="196"/>
        <v>3.562671069636706E-2</v>
      </c>
      <c r="Q2017">
        <f t="shared" si="197"/>
        <v>3.4398203430975091E-2</v>
      </c>
    </row>
    <row r="2018" spans="1:17" x14ac:dyDescent="0.25">
      <c r="A2018" t="s">
        <v>1766</v>
      </c>
      <c r="B2018">
        <v>60.9</v>
      </c>
      <c r="C2018">
        <v>7.8795000000000002</v>
      </c>
      <c r="D2018" s="1">
        <v>4.4130000000000001E-7</v>
      </c>
      <c r="E2018">
        <v>76</v>
      </c>
      <c r="G2018">
        <v>26</v>
      </c>
      <c r="H2018" t="s">
        <v>12</v>
      </c>
      <c r="I2018">
        <v>24</v>
      </c>
      <c r="J2018" t="s">
        <v>12</v>
      </c>
      <c r="K2018">
        <v>117.5</v>
      </c>
      <c r="L2018" t="s">
        <v>12</v>
      </c>
      <c r="M2018">
        <v>29</v>
      </c>
      <c r="N2018">
        <f t="shared" si="194"/>
        <v>801.85299999999995</v>
      </c>
      <c r="O2018">
        <f t="shared" si="195"/>
        <v>3.242489583502213E-2</v>
      </c>
      <c r="P2018">
        <f t="shared" si="196"/>
        <v>2.9930673078481969E-2</v>
      </c>
      <c r="Q2018">
        <f t="shared" si="197"/>
        <v>3.6166229969832375E-2</v>
      </c>
    </row>
    <row r="2019" spans="1:17" x14ac:dyDescent="0.25">
      <c r="A2019" t="s">
        <v>1767</v>
      </c>
      <c r="B2019">
        <v>60.9</v>
      </c>
      <c r="C2019">
        <v>7.9004000000000003</v>
      </c>
      <c r="D2019" s="1">
        <v>4.3990000000000001E-7</v>
      </c>
      <c r="E2019">
        <v>76</v>
      </c>
      <c r="G2019">
        <v>34</v>
      </c>
      <c r="H2019" t="s">
        <v>12</v>
      </c>
      <c r="I2019">
        <v>34</v>
      </c>
      <c r="J2019" t="s">
        <v>12</v>
      </c>
      <c r="K2019">
        <v>140.5</v>
      </c>
      <c r="L2019" t="s">
        <v>12</v>
      </c>
      <c r="M2019">
        <v>30</v>
      </c>
      <c r="N2019">
        <f t="shared" si="194"/>
        <v>789.71</v>
      </c>
      <c r="O2019">
        <f t="shared" si="195"/>
        <v>4.3053779235415528E-2</v>
      </c>
      <c r="P2019">
        <f t="shared" si="196"/>
        <v>4.3053779235415528E-2</v>
      </c>
      <c r="Q2019">
        <f t="shared" si="197"/>
        <v>3.7988628737131352E-2</v>
      </c>
    </row>
    <row r="2020" spans="1:17" x14ac:dyDescent="0.25">
      <c r="A2020" t="s">
        <v>1768</v>
      </c>
      <c r="B2020">
        <v>60.9</v>
      </c>
      <c r="C2020">
        <v>7.92</v>
      </c>
      <c r="D2020" s="1">
        <v>3.8729999999999998E-7</v>
      </c>
      <c r="E2020">
        <v>76</v>
      </c>
      <c r="G2020">
        <v>36</v>
      </c>
      <c r="H2020" t="s">
        <v>12</v>
      </c>
      <c r="I2020">
        <v>43</v>
      </c>
      <c r="J2020" t="s">
        <v>12</v>
      </c>
      <c r="K2020">
        <v>169</v>
      </c>
      <c r="L2020" t="s">
        <v>12</v>
      </c>
      <c r="M2020">
        <v>31</v>
      </c>
      <c r="N2020">
        <f t="shared" si="194"/>
        <v>777.56700000000001</v>
      </c>
      <c r="O2020">
        <f t="shared" si="195"/>
        <v>4.6298261114476311E-2</v>
      </c>
      <c r="P2020">
        <f t="shared" si="196"/>
        <v>5.5300700775624483E-2</v>
      </c>
      <c r="Q2020">
        <f t="shared" si="197"/>
        <v>3.9867947070799041E-2</v>
      </c>
    </row>
    <row r="2021" spans="1:17" x14ac:dyDescent="0.25">
      <c r="A2021" t="s">
        <v>1769</v>
      </c>
      <c r="B2021">
        <v>60</v>
      </c>
      <c r="C2021">
        <v>7.9371</v>
      </c>
      <c r="D2021" s="1">
        <v>4.4000000000000002E-7</v>
      </c>
      <c r="E2021">
        <v>76</v>
      </c>
      <c r="G2021">
        <v>33</v>
      </c>
      <c r="H2021" t="s">
        <v>12</v>
      </c>
      <c r="I2021">
        <v>59</v>
      </c>
      <c r="J2021" t="s">
        <v>12</v>
      </c>
      <c r="K2021">
        <v>180.5</v>
      </c>
      <c r="L2021" t="s">
        <v>12</v>
      </c>
      <c r="M2021">
        <v>32</v>
      </c>
      <c r="N2021">
        <f t="shared" si="194"/>
        <v>765.42399999999998</v>
      </c>
      <c r="O2021">
        <f t="shared" si="195"/>
        <v>4.3113359392963901E-2</v>
      </c>
      <c r="P2021">
        <f t="shared" si="196"/>
        <v>7.7081460732874849E-2</v>
      </c>
      <c r="Q2021">
        <f t="shared" si="197"/>
        <v>4.180689395681348E-2</v>
      </c>
    </row>
    <row r="2022" spans="1:17" x14ac:dyDescent="0.25">
      <c r="A2022" t="s">
        <v>1770</v>
      </c>
      <c r="B2022">
        <v>60.9</v>
      </c>
      <c r="C2022">
        <v>7.9585999999999997</v>
      </c>
      <c r="D2022" s="1">
        <v>3.2300000000000002E-7</v>
      </c>
      <c r="E2022">
        <v>76</v>
      </c>
      <c r="G2022">
        <v>46</v>
      </c>
      <c r="H2022" t="s">
        <v>12</v>
      </c>
      <c r="I2022">
        <v>60</v>
      </c>
      <c r="J2022" t="s">
        <v>12</v>
      </c>
      <c r="K2022">
        <v>207</v>
      </c>
      <c r="L2022" t="s">
        <v>12</v>
      </c>
      <c r="M2022">
        <v>33</v>
      </c>
      <c r="N2022">
        <f t="shared" si="194"/>
        <v>753.28099999999995</v>
      </c>
      <c r="O2022">
        <f t="shared" si="195"/>
        <v>6.1066189111367478E-2</v>
      </c>
      <c r="P2022">
        <f t="shared" si="196"/>
        <v>7.9651551014827141E-2</v>
      </c>
      <c r="Q2022">
        <f t="shared" si="197"/>
        <v>4.3808353058154927E-2</v>
      </c>
    </row>
    <row r="2023" spans="1:17" x14ac:dyDescent="0.25">
      <c r="A2023" t="s">
        <v>1771</v>
      </c>
      <c r="B2023">
        <v>60.9</v>
      </c>
      <c r="C2023">
        <v>7.9816000000000003</v>
      </c>
      <c r="D2023" s="1">
        <v>4.3860000000000002E-7</v>
      </c>
      <c r="E2023">
        <v>76</v>
      </c>
      <c r="G2023">
        <v>34</v>
      </c>
      <c r="H2023" t="s">
        <v>12</v>
      </c>
      <c r="I2023">
        <v>65</v>
      </c>
      <c r="J2023" t="s">
        <v>12</v>
      </c>
      <c r="K2023">
        <v>217.5</v>
      </c>
      <c r="L2023" t="s">
        <v>12</v>
      </c>
      <c r="M2023">
        <v>34</v>
      </c>
      <c r="N2023">
        <f t="shared" si="194"/>
        <v>741.13799999999992</v>
      </c>
      <c r="O2023">
        <f t="shared" si="195"/>
        <v>4.5875397024575722E-2</v>
      </c>
      <c r="P2023">
        <f t="shared" si="196"/>
        <v>8.7702964899924185E-2</v>
      </c>
      <c r="Q2023">
        <f t="shared" si="197"/>
        <v>4.5875397024575722E-2</v>
      </c>
    </row>
    <row r="2024" spans="1:17" x14ac:dyDescent="0.25">
      <c r="A2024" t="s">
        <v>1772</v>
      </c>
      <c r="B2024">
        <v>60.9</v>
      </c>
      <c r="C2024">
        <v>8.0056999999999992</v>
      </c>
      <c r="D2024" s="1">
        <v>4.4009999999999998E-7</v>
      </c>
      <c r="E2024">
        <v>76</v>
      </c>
      <c r="G2024">
        <v>43</v>
      </c>
      <c r="H2024" t="s">
        <v>12</v>
      </c>
      <c r="I2024">
        <v>77</v>
      </c>
      <c r="J2024" t="s">
        <v>12</v>
      </c>
      <c r="K2024">
        <v>239.5</v>
      </c>
      <c r="L2024" t="s">
        <v>12</v>
      </c>
      <c r="M2024">
        <v>35</v>
      </c>
      <c r="N2024">
        <f t="shared" si="194"/>
        <v>728.995</v>
      </c>
      <c r="O2024">
        <f t="shared" si="195"/>
        <v>5.8985315399968451E-2</v>
      </c>
      <c r="P2024">
        <f t="shared" si="196"/>
        <v>0.10562486711157142</v>
      </c>
      <c r="Q2024">
        <f t="shared" si="197"/>
        <v>4.8011303232532457E-2</v>
      </c>
    </row>
    <row r="2090" spans="1:17" x14ac:dyDescent="0.25">
      <c r="A2090" t="s">
        <v>1773</v>
      </c>
      <c r="B2090">
        <v>60.9</v>
      </c>
      <c r="C2090">
        <v>7.2988</v>
      </c>
      <c r="D2090" s="1">
        <v>4.3239999999999998E-7</v>
      </c>
      <c r="E2090">
        <v>76</v>
      </c>
      <c r="G2090">
        <v>1</v>
      </c>
      <c r="H2090" t="s">
        <v>12</v>
      </c>
      <c r="I2090">
        <v>2</v>
      </c>
      <c r="J2090" t="s">
        <v>12</v>
      </c>
      <c r="K2090">
        <v>7</v>
      </c>
      <c r="L2090" t="s">
        <v>12</v>
      </c>
      <c r="M2090">
        <v>0</v>
      </c>
      <c r="N2090">
        <f>-0.1571*M2090+729</f>
        <v>729</v>
      </c>
      <c r="O2090">
        <f>G2090/N2090</f>
        <v>1.3717421124828531E-3</v>
      </c>
      <c r="P2090">
        <f>I2090/N2090</f>
        <v>2.7434842249657062E-3</v>
      </c>
      <c r="Q2090">
        <f>M2090/N2090</f>
        <v>0</v>
      </c>
    </row>
    <row r="2091" spans="1:17" x14ac:dyDescent="0.25">
      <c r="A2091" t="s">
        <v>1774</v>
      </c>
      <c r="B2091">
        <v>60.9</v>
      </c>
      <c r="C2091">
        <v>7.3193999999999999</v>
      </c>
      <c r="D2091" s="1">
        <v>4.2969999999999999E-7</v>
      </c>
      <c r="E2091">
        <v>76</v>
      </c>
      <c r="G2091">
        <v>4</v>
      </c>
      <c r="H2091" t="s">
        <v>12</v>
      </c>
      <c r="I2091">
        <v>2</v>
      </c>
      <c r="J2091" t="s">
        <v>12</v>
      </c>
      <c r="K2091">
        <v>9</v>
      </c>
      <c r="L2091" t="s">
        <v>12</v>
      </c>
      <c r="M2091">
        <v>1</v>
      </c>
      <c r="N2091">
        <f t="shared" ref="N2091:N2125" si="198">-0.1571*M2091+729</f>
        <v>728.84289999999999</v>
      </c>
      <c r="O2091">
        <f t="shared" ref="O2091:O2125" si="199">G2091/N2091</f>
        <v>5.4881511502684601E-3</v>
      </c>
      <c r="P2091">
        <f t="shared" ref="P2091:P2125" si="200">I2091/N2091</f>
        <v>2.7440755751342301E-3</v>
      </c>
      <c r="Q2091">
        <f t="shared" ref="Q2091:Q2125" si="201">M2091/N2091</f>
        <v>1.372037787567115E-3</v>
      </c>
    </row>
    <row r="2092" spans="1:17" x14ac:dyDescent="0.25">
      <c r="A2092" t="s">
        <v>1775</v>
      </c>
      <c r="B2092">
        <v>60.9</v>
      </c>
      <c r="C2092">
        <v>7.3390000000000004</v>
      </c>
      <c r="D2092" s="1">
        <v>3.333E-7</v>
      </c>
      <c r="E2092">
        <v>76</v>
      </c>
      <c r="G2092">
        <v>4</v>
      </c>
      <c r="H2092" t="s">
        <v>12</v>
      </c>
      <c r="I2092">
        <v>3</v>
      </c>
      <c r="J2092" t="s">
        <v>12</v>
      </c>
      <c r="K2092">
        <v>11</v>
      </c>
      <c r="L2092" t="s">
        <v>12</v>
      </c>
      <c r="M2092">
        <v>2</v>
      </c>
      <c r="N2092">
        <f t="shared" si="198"/>
        <v>728.68579999999997</v>
      </c>
      <c r="O2092">
        <f t="shared" si="199"/>
        <v>5.4893343605707705E-3</v>
      </c>
      <c r="P2092">
        <f t="shared" si="200"/>
        <v>4.1170007704280772E-3</v>
      </c>
      <c r="Q2092">
        <f t="shared" si="201"/>
        <v>2.7446671802853853E-3</v>
      </c>
    </row>
    <row r="2093" spans="1:17" x14ac:dyDescent="0.25">
      <c r="A2093" t="s">
        <v>1776</v>
      </c>
      <c r="B2093">
        <v>60.9</v>
      </c>
      <c r="C2093">
        <v>7.359</v>
      </c>
      <c r="D2093" s="1">
        <v>4.023E-7</v>
      </c>
      <c r="E2093">
        <v>77</v>
      </c>
      <c r="G2093">
        <v>1</v>
      </c>
      <c r="H2093" t="s">
        <v>12</v>
      </c>
      <c r="I2093">
        <v>5</v>
      </c>
      <c r="J2093" t="s">
        <v>12</v>
      </c>
      <c r="K2093">
        <v>15</v>
      </c>
      <c r="L2093" t="s">
        <v>12</v>
      </c>
      <c r="M2093">
        <v>3</v>
      </c>
      <c r="N2093">
        <f t="shared" si="198"/>
        <v>728.52869999999996</v>
      </c>
      <c r="O2093">
        <f t="shared" si="199"/>
        <v>1.3726295202920627E-3</v>
      </c>
      <c r="P2093">
        <f t="shared" si="200"/>
        <v>6.8631476014603138E-3</v>
      </c>
      <c r="Q2093">
        <f t="shared" si="201"/>
        <v>4.1178885608761885E-3</v>
      </c>
    </row>
    <row r="2094" spans="1:17" x14ac:dyDescent="0.25">
      <c r="A2094" t="s">
        <v>1777</v>
      </c>
      <c r="B2094">
        <v>60</v>
      </c>
      <c r="C2094">
        <v>7.3789999999999996</v>
      </c>
      <c r="D2094" s="1">
        <v>4.2819999999999998E-7</v>
      </c>
      <c r="E2094">
        <v>77</v>
      </c>
      <c r="G2094">
        <v>2</v>
      </c>
      <c r="H2094" t="s">
        <v>12</v>
      </c>
      <c r="I2094">
        <v>2</v>
      </c>
      <c r="J2094" t="s">
        <v>12</v>
      </c>
      <c r="K2094">
        <v>8</v>
      </c>
      <c r="L2094" t="s">
        <v>12</v>
      </c>
      <c r="M2094">
        <v>4</v>
      </c>
      <c r="N2094">
        <f t="shared" si="198"/>
        <v>728.37159999999994</v>
      </c>
      <c r="O2094">
        <f t="shared" si="199"/>
        <v>2.7458511561955466E-3</v>
      </c>
      <c r="P2094">
        <f t="shared" si="200"/>
        <v>2.7458511561955466E-3</v>
      </c>
      <c r="Q2094">
        <f t="shared" si="201"/>
        <v>5.4917023123910932E-3</v>
      </c>
    </row>
    <row r="2095" spans="1:17" x14ac:dyDescent="0.25">
      <c r="A2095" t="s">
        <v>1778</v>
      </c>
      <c r="B2095">
        <v>60.9</v>
      </c>
      <c r="C2095">
        <v>7.3997000000000002</v>
      </c>
      <c r="D2095" s="1">
        <v>4.27E-7</v>
      </c>
      <c r="E2095">
        <v>77</v>
      </c>
      <c r="G2095">
        <v>6</v>
      </c>
      <c r="H2095" t="s">
        <v>12</v>
      </c>
      <c r="I2095">
        <v>4</v>
      </c>
      <c r="J2095" t="s">
        <v>12</v>
      </c>
      <c r="K2095">
        <v>15</v>
      </c>
      <c r="L2095" t="s">
        <v>12</v>
      </c>
      <c r="M2095">
        <v>5</v>
      </c>
      <c r="N2095">
        <f t="shared" si="198"/>
        <v>728.21450000000004</v>
      </c>
      <c r="O2095">
        <f t="shared" si="199"/>
        <v>8.2393305818546595E-3</v>
      </c>
      <c r="P2095">
        <f t="shared" si="200"/>
        <v>5.4928870545697724E-3</v>
      </c>
      <c r="Q2095">
        <f t="shared" si="201"/>
        <v>6.866108818212216E-3</v>
      </c>
    </row>
    <row r="2096" spans="1:17" x14ac:dyDescent="0.25">
      <c r="A2096" t="s">
        <v>1779</v>
      </c>
      <c r="B2096">
        <v>60.9</v>
      </c>
      <c r="C2096">
        <v>7.4184000000000001</v>
      </c>
      <c r="D2096" s="1">
        <v>2.9419999999999997E-7</v>
      </c>
      <c r="E2096">
        <v>77</v>
      </c>
      <c r="G2096">
        <v>13</v>
      </c>
      <c r="H2096" t="s">
        <v>12</v>
      </c>
      <c r="I2096">
        <v>6</v>
      </c>
      <c r="J2096" t="s">
        <v>12</v>
      </c>
      <c r="K2096">
        <v>28</v>
      </c>
      <c r="L2096" t="s">
        <v>12</v>
      </c>
      <c r="M2096">
        <v>6</v>
      </c>
      <c r="N2096">
        <f t="shared" si="198"/>
        <v>728.05740000000003</v>
      </c>
      <c r="O2096">
        <f t="shared" si="199"/>
        <v>1.7855735001113923E-2</v>
      </c>
      <c r="P2096">
        <f t="shared" si="200"/>
        <v>8.241108462052579E-3</v>
      </c>
      <c r="Q2096">
        <f t="shared" si="201"/>
        <v>8.241108462052579E-3</v>
      </c>
    </row>
    <row r="2097" spans="1:17" x14ac:dyDescent="0.25">
      <c r="A2097" t="s">
        <v>1780</v>
      </c>
      <c r="B2097">
        <v>60.9</v>
      </c>
      <c r="C2097">
        <v>7.44</v>
      </c>
      <c r="D2097" s="1">
        <v>4.1339999999999998E-7</v>
      </c>
      <c r="E2097">
        <v>77</v>
      </c>
      <c r="G2097">
        <v>10</v>
      </c>
      <c r="H2097" t="s">
        <v>12</v>
      </c>
      <c r="I2097">
        <v>11</v>
      </c>
      <c r="J2097" t="s">
        <v>12</v>
      </c>
      <c r="K2097">
        <v>31.5</v>
      </c>
      <c r="L2097" t="s">
        <v>12</v>
      </c>
      <c r="M2097">
        <v>7</v>
      </c>
      <c r="N2097">
        <f t="shared" si="198"/>
        <v>727.90030000000002</v>
      </c>
      <c r="O2097">
        <f t="shared" si="199"/>
        <v>1.3738145182794951E-2</v>
      </c>
      <c r="P2097">
        <f t="shared" si="200"/>
        <v>1.5111959701074446E-2</v>
      </c>
      <c r="Q2097">
        <f t="shared" si="201"/>
        <v>9.6167016279564664E-3</v>
      </c>
    </row>
    <row r="2098" spans="1:17" x14ac:dyDescent="0.25">
      <c r="A2098" t="s">
        <v>1781</v>
      </c>
      <c r="B2098">
        <v>60</v>
      </c>
      <c r="C2098">
        <v>7.4589999999999996</v>
      </c>
      <c r="D2098" s="1">
        <v>4.2669999999999998E-7</v>
      </c>
      <c r="E2098">
        <v>77</v>
      </c>
      <c r="G2098">
        <v>9</v>
      </c>
      <c r="H2098" t="s">
        <v>12</v>
      </c>
      <c r="I2098">
        <v>22</v>
      </c>
      <c r="J2098" t="s">
        <v>12</v>
      </c>
      <c r="K2098">
        <v>40</v>
      </c>
      <c r="L2098" t="s">
        <v>12</v>
      </c>
      <c r="M2098">
        <v>8</v>
      </c>
      <c r="N2098">
        <f t="shared" si="198"/>
        <v>727.7432</v>
      </c>
      <c r="O2098">
        <f t="shared" si="199"/>
        <v>1.2366999787837249E-2</v>
      </c>
      <c r="P2098">
        <f t="shared" si="200"/>
        <v>3.0230443925824385E-2</v>
      </c>
      <c r="Q2098">
        <f t="shared" si="201"/>
        <v>1.0992888700299776E-2</v>
      </c>
    </row>
    <row r="2099" spans="1:17" x14ac:dyDescent="0.25">
      <c r="A2099" t="s">
        <v>1782</v>
      </c>
      <c r="B2099">
        <v>60.9</v>
      </c>
      <c r="C2099">
        <v>7.4798999999999998</v>
      </c>
      <c r="D2099" s="1">
        <v>4.2650000000000001E-7</v>
      </c>
      <c r="E2099">
        <v>77</v>
      </c>
      <c r="G2099">
        <v>8</v>
      </c>
      <c r="H2099" t="s">
        <v>12</v>
      </c>
      <c r="I2099">
        <v>23</v>
      </c>
      <c r="J2099" t="s">
        <v>12</v>
      </c>
      <c r="K2099">
        <v>50</v>
      </c>
      <c r="L2099" t="s">
        <v>12</v>
      </c>
      <c r="M2099">
        <v>9</v>
      </c>
      <c r="N2099">
        <f t="shared" si="198"/>
        <v>727.58609999999999</v>
      </c>
      <c r="O2099">
        <f t="shared" si="199"/>
        <v>1.099526227892479E-2</v>
      </c>
      <c r="P2099">
        <f t="shared" si="200"/>
        <v>3.1611379051908771E-2</v>
      </c>
      <c r="Q2099">
        <f t="shared" si="201"/>
        <v>1.2369670063790389E-2</v>
      </c>
    </row>
    <row r="2100" spans="1:17" x14ac:dyDescent="0.25">
      <c r="A2100" t="s">
        <v>1783</v>
      </c>
      <c r="B2100">
        <v>60.9</v>
      </c>
      <c r="C2100">
        <v>7.5000999999999998</v>
      </c>
      <c r="D2100" s="1">
        <v>4.1689999999999998E-7</v>
      </c>
      <c r="E2100">
        <v>77</v>
      </c>
      <c r="G2100">
        <v>15</v>
      </c>
      <c r="H2100" t="s">
        <v>12</v>
      </c>
      <c r="I2100">
        <v>19</v>
      </c>
      <c r="J2100" t="s">
        <v>12</v>
      </c>
      <c r="K2100">
        <v>55</v>
      </c>
      <c r="L2100" t="s">
        <v>12</v>
      </c>
      <c r="M2100">
        <v>10</v>
      </c>
      <c r="N2100">
        <f t="shared" si="198"/>
        <v>727.42899999999997</v>
      </c>
      <c r="O2100">
        <f t="shared" si="199"/>
        <v>2.0620569155202776E-2</v>
      </c>
      <c r="P2100">
        <f t="shared" si="200"/>
        <v>2.6119387596590184E-2</v>
      </c>
      <c r="Q2100">
        <f t="shared" si="201"/>
        <v>1.3747046103468517E-2</v>
      </c>
    </row>
    <row r="2101" spans="1:17" x14ac:dyDescent="0.25">
      <c r="A2101" t="s">
        <v>1784</v>
      </c>
      <c r="B2101">
        <v>60.9</v>
      </c>
      <c r="C2101">
        <v>7.5198999999999998</v>
      </c>
      <c r="D2101" s="1">
        <v>3.4410000000000002E-7</v>
      </c>
      <c r="E2101">
        <v>77</v>
      </c>
      <c r="G2101">
        <v>6</v>
      </c>
      <c r="H2101" t="s">
        <v>12</v>
      </c>
      <c r="I2101">
        <v>24</v>
      </c>
      <c r="J2101" t="s">
        <v>12</v>
      </c>
      <c r="K2101">
        <v>49.5</v>
      </c>
      <c r="L2101" t="s">
        <v>12</v>
      </c>
      <c r="M2101">
        <v>11</v>
      </c>
      <c r="N2101">
        <f t="shared" si="198"/>
        <v>727.27189999999996</v>
      </c>
      <c r="O2101">
        <f t="shared" si="199"/>
        <v>8.2500093843856752E-3</v>
      </c>
      <c r="P2101">
        <f t="shared" si="200"/>
        <v>3.3000037537542701E-2</v>
      </c>
      <c r="Q2101">
        <f t="shared" si="201"/>
        <v>1.5125017204707072E-2</v>
      </c>
    </row>
    <row r="2102" spans="1:17" x14ac:dyDescent="0.25">
      <c r="A2102" t="s">
        <v>1785</v>
      </c>
      <c r="B2102">
        <v>60.9</v>
      </c>
      <c r="C2102">
        <v>7.5407999999999999</v>
      </c>
      <c r="D2102" s="1">
        <v>3.3719999999999998E-7</v>
      </c>
      <c r="E2102">
        <v>76</v>
      </c>
      <c r="G2102">
        <v>8</v>
      </c>
      <c r="H2102" t="s">
        <v>12</v>
      </c>
      <c r="I2102">
        <v>15</v>
      </c>
      <c r="J2102" t="s">
        <v>12</v>
      </c>
      <c r="K2102">
        <v>45</v>
      </c>
      <c r="L2102" t="s">
        <v>12</v>
      </c>
      <c r="M2102">
        <v>12</v>
      </c>
      <c r="N2102">
        <f t="shared" si="198"/>
        <v>727.11479999999995</v>
      </c>
      <c r="O2102">
        <f t="shared" si="199"/>
        <v>1.1002389168808007E-2</v>
      </c>
      <c r="P2102">
        <f t="shared" si="200"/>
        <v>2.0629479691515015E-2</v>
      </c>
      <c r="Q2102">
        <f t="shared" si="201"/>
        <v>1.6503583753212012E-2</v>
      </c>
    </row>
    <row r="2103" spans="1:17" x14ac:dyDescent="0.25">
      <c r="A2103" t="s">
        <v>1786</v>
      </c>
      <c r="B2103">
        <v>60.9</v>
      </c>
      <c r="C2103">
        <v>7.5579999999999998</v>
      </c>
      <c r="D2103" s="1">
        <v>4.2609999999999998E-7</v>
      </c>
      <c r="E2103">
        <v>76</v>
      </c>
      <c r="G2103">
        <v>8</v>
      </c>
      <c r="H2103" t="s">
        <v>12</v>
      </c>
      <c r="I2103">
        <v>11</v>
      </c>
      <c r="J2103" t="s">
        <v>12</v>
      </c>
      <c r="K2103">
        <v>48</v>
      </c>
      <c r="L2103" t="s">
        <v>12</v>
      </c>
      <c r="M2103">
        <v>13</v>
      </c>
      <c r="N2103">
        <f t="shared" si="198"/>
        <v>726.95770000000005</v>
      </c>
      <c r="O2103">
        <f t="shared" si="199"/>
        <v>1.1004766852321667E-2</v>
      </c>
      <c r="P2103">
        <f t="shared" si="200"/>
        <v>1.5131554421942294E-2</v>
      </c>
      <c r="Q2103">
        <f t="shared" si="201"/>
        <v>1.788274613502271E-2</v>
      </c>
    </row>
    <row r="2104" spans="1:17" x14ac:dyDescent="0.25">
      <c r="A2104" t="s">
        <v>1787</v>
      </c>
      <c r="B2104">
        <v>60.9</v>
      </c>
      <c r="C2104">
        <v>7.5795000000000003</v>
      </c>
      <c r="D2104" s="1">
        <v>4.0950000000000001E-7</v>
      </c>
      <c r="E2104">
        <v>76</v>
      </c>
      <c r="G2104">
        <v>22</v>
      </c>
      <c r="H2104" t="s">
        <v>12</v>
      </c>
      <c r="I2104">
        <v>21</v>
      </c>
      <c r="J2104" t="s">
        <v>12</v>
      </c>
      <c r="K2104">
        <v>89</v>
      </c>
      <c r="L2104" t="s">
        <v>12</v>
      </c>
      <c r="M2104">
        <v>14</v>
      </c>
      <c r="N2104">
        <f t="shared" si="198"/>
        <v>726.80060000000003</v>
      </c>
      <c r="O2104">
        <f t="shared" si="199"/>
        <v>3.0269650300233653E-2</v>
      </c>
      <c r="P2104">
        <f t="shared" si="200"/>
        <v>2.8893757104768488E-2</v>
      </c>
      <c r="Q2104">
        <f t="shared" si="201"/>
        <v>1.9262504736512323E-2</v>
      </c>
    </row>
    <row r="2105" spans="1:17" x14ac:dyDescent="0.25">
      <c r="A2105" t="s">
        <v>1788</v>
      </c>
      <c r="B2105">
        <v>60.9</v>
      </c>
      <c r="C2105">
        <v>7.6017999999999999</v>
      </c>
      <c r="D2105" s="1">
        <v>4.2430000000000001E-7</v>
      </c>
      <c r="E2105">
        <v>76</v>
      </c>
      <c r="G2105">
        <v>19</v>
      </c>
      <c r="H2105" t="s">
        <v>12</v>
      </c>
      <c r="I2105">
        <v>10</v>
      </c>
      <c r="J2105" t="s">
        <v>12</v>
      </c>
      <c r="K2105">
        <v>73</v>
      </c>
      <c r="L2105" t="s">
        <v>12</v>
      </c>
      <c r="M2105">
        <v>15</v>
      </c>
      <c r="N2105">
        <f t="shared" si="198"/>
        <v>726.64350000000002</v>
      </c>
      <c r="O2105">
        <f t="shared" si="199"/>
        <v>2.6147622596224971E-2</v>
      </c>
      <c r="P2105">
        <f t="shared" si="200"/>
        <v>1.3761906629592089E-2</v>
      </c>
      <c r="Q2105">
        <f t="shared" si="201"/>
        <v>2.0642859944388133E-2</v>
      </c>
    </row>
    <row r="2106" spans="1:17" x14ac:dyDescent="0.25">
      <c r="A2106" t="s">
        <v>1789</v>
      </c>
      <c r="B2106">
        <v>60</v>
      </c>
      <c r="C2106">
        <v>7.6204999999999998</v>
      </c>
      <c r="D2106" s="1">
        <v>4.2399999999999999E-7</v>
      </c>
      <c r="E2106">
        <v>76</v>
      </c>
      <c r="G2106">
        <v>11</v>
      </c>
      <c r="H2106" t="s">
        <v>12</v>
      </c>
      <c r="I2106">
        <v>19</v>
      </c>
      <c r="J2106" t="s">
        <v>12</v>
      </c>
      <c r="K2106">
        <v>60</v>
      </c>
      <c r="L2106" t="s">
        <v>12</v>
      </c>
      <c r="M2106">
        <v>16</v>
      </c>
      <c r="N2106">
        <f t="shared" si="198"/>
        <v>726.4864</v>
      </c>
      <c r="O2106">
        <f t="shared" si="199"/>
        <v>1.5141370850163196E-2</v>
      </c>
      <c r="P2106">
        <f t="shared" si="200"/>
        <v>2.6153276923009158E-2</v>
      </c>
      <c r="Q2106">
        <f t="shared" si="201"/>
        <v>2.2023812145691921E-2</v>
      </c>
    </row>
    <row r="2107" spans="1:17" x14ac:dyDescent="0.25">
      <c r="A2107" t="s">
        <v>1790</v>
      </c>
      <c r="B2107">
        <v>60.9</v>
      </c>
      <c r="C2107">
        <v>7.6364999999999998</v>
      </c>
      <c r="D2107" s="1">
        <v>3.7879999999999998E-7</v>
      </c>
      <c r="E2107">
        <v>76</v>
      </c>
      <c r="G2107">
        <v>12</v>
      </c>
      <c r="H2107" t="s">
        <v>12</v>
      </c>
      <c r="I2107">
        <v>30</v>
      </c>
      <c r="J2107" t="s">
        <v>12</v>
      </c>
      <c r="K2107">
        <v>89</v>
      </c>
      <c r="L2107" t="s">
        <v>12</v>
      </c>
      <c r="M2107">
        <v>17</v>
      </c>
      <c r="N2107">
        <f t="shared" si="198"/>
        <v>726.32929999999999</v>
      </c>
      <c r="O2107">
        <f t="shared" si="199"/>
        <v>1.6521431807859054E-2</v>
      </c>
      <c r="P2107">
        <f t="shared" si="200"/>
        <v>4.130357951964763E-2</v>
      </c>
      <c r="Q2107">
        <f t="shared" si="201"/>
        <v>2.3405361727800323E-2</v>
      </c>
    </row>
    <row r="2108" spans="1:17" x14ac:dyDescent="0.25">
      <c r="A2108" t="s">
        <v>1791</v>
      </c>
      <c r="B2108">
        <v>60</v>
      </c>
      <c r="C2108">
        <v>7.66</v>
      </c>
      <c r="D2108" s="1">
        <v>2.9509999999999999E-7</v>
      </c>
      <c r="E2108">
        <v>76</v>
      </c>
      <c r="G2108">
        <v>10</v>
      </c>
      <c r="H2108" t="s">
        <v>12</v>
      </c>
      <c r="I2108">
        <v>27</v>
      </c>
      <c r="J2108" t="s">
        <v>12</v>
      </c>
      <c r="K2108">
        <v>71</v>
      </c>
      <c r="L2108" t="s">
        <v>12</v>
      </c>
      <c r="M2108">
        <v>18</v>
      </c>
      <c r="N2108">
        <f t="shared" si="198"/>
        <v>726.17219999999998</v>
      </c>
      <c r="O2108">
        <f t="shared" si="199"/>
        <v>1.377083837690289E-2</v>
      </c>
      <c r="P2108">
        <f t="shared" si="200"/>
        <v>3.7181263617637801E-2</v>
      </c>
      <c r="Q2108">
        <f t="shared" si="201"/>
        <v>2.47875090784252E-2</v>
      </c>
    </row>
    <row r="2109" spans="1:17" x14ac:dyDescent="0.25">
      <c r="A2109" t="s">
        <v>1792</v>
      </c>
      <c r="B2109">
        <v>60.9</v>
      </c>
      <c r="C2109">
        <v>7.6778000000000004</v>
      </c>
      <c r="D2109" s="1">
        <v>3.9519999999999999E-7</v>
      </c>
      <c r="E2109">
        <v>76</v>
      </c>
      <c r="G2109">
        <v>10</v>
      </c>
      <c r="H2109" t="s">
        <v>12</v>
      </c>
      <c r="I2109">
        <v>31</v>
      </c>
      <c r="J2109" t="s">
        <v>12</v>
      </c>
      <c r="K2109">
        <v>78</v>
      </c>
      <c r="L2109" t="s">
        <v>12</v>
      </c>
      <c r="M2109">
        <v>19</v>
      </c>
      <c r="N2109">
        <f t="shared" si="198"/>
        <v>726.01509999999996</v>
      </c>
      <c r="O2109">
        <f t="shared" si="199"/>
        <v>1.3773818202954733E-2</v>
      </c>
      <c r="P2109">
        <f t="shared" si="200"/>
        <v>4.269883642915967E-2</v>
      </c>
      <c r="Q2109">
        <f t="shared" si="201"/>
        <v>2.6170254585613992E-2</v>
      </c>
    </row>
    <row r="2110" spans="1:17" x14ac:dyDescent="0.25">
      <c r="A2110" t="s">
        <v>1793</v>
      </c>
      <c r="B2110">
        <v>60</v>
      </c>
      <c r="C2110">
        <v>7.7003000000000004</v>
      </c>
      <c r="D2110" s="1">
        <v>3.4200000000000002E-7</v>
      </c>
      <c r="E2110">
        <v>76</v>
      </c>
      <c r="G2110">
        <v>17</v>
      </c>
      <c r="H2110" t="s">
        <v>12</v>
      </c>
      <c r="I2110">
        <v>34</v>
      </c>
      <c r="J2110" t="s">
        <v>12</v>
      </c>
      <c r="K2110">
        <v>87.5</v>
      </c>
      <c r="L2110" t="s">
        <v>12</v>
      </c>
      <c r="M2110">
        <v>20</v>
      </c>
      <c r="N2110">
        <f t="shared" si="198"/>
        <v>725.85799999999995</v>
      </c>
      <c r="O2110">
        <f t="shared" si="199"/>
        <v>2.3420558842087571E-2</v>
      </c>
      <c r="P2110">
        <f t="shared" si="200"/>
        <v>4.6841117684175142E-2</v>
      </c>
      <c r="Q2110">
        <f t="shared" si="201"/>
        <v>2.7553598637750084E-2</v>
      </c>
    </row>
    <row r="2111" spans="1:17" x14ac:dyDescent="0.25">
      <c r="A2111" t="s">
        <v>1794</v>
      </c>
      <c r="B2111">
        <v>60.9</v>
      </c>
      <c r="C2111">
        <v>7.7190000000000003</v>
      </c>
      <c r="D2111" s="1">
        <v>4.207E-7</v>
      </c>
      <c r="E2111">
        <v>76</v>
      </c>
      <c r="G2111">
        <v>16</v>
      </c>
      <c r="H2111" t="s">
        <v>12</v>
      </c>
      <c r="I2111">
        <v>26</v>
      </c>
      <c r="J2111" t="s">
        <v>12</v>
      </c>
      <c r="K2111">
        <v>98.5</v>
      </c>
      <c r="L2111" t="s">
        <v>12</v>
      </c>
      <c r="M2111">
        <v>21</v>
      </c>
      <c r="N2111">
        <f t="shared" si="198"/>
        <v>725.70090000000005</v>
      </c>
      <c r="O2111">
        <f t="shared" si="199"/>
        <v>2.2047650760802416E-2</v>
      </c>
      <c r="P2111">
        <f t="shared" si="200"/>
        <v>3.5827432486303927E-2</v>
      </c>
      <c r="Q2111">
        <f t="shared" si="201"/>
        <v>2.8937541623553172E-2</v>
      </c>
    </row>
    <row r="2112" spans="1:17" x14ac:dyDescent="0.25">
      <c r="A2112" t="s">
        <v>1795</v>
      </c>
      <c r="B2112">
        <v>60.9</v>
      </c>
      <c r="C2112">
        <v>7.7382</v>
      </c>
      <c r="D2112" s="1">
        <v>3.2090000000000002E-7</v>
      </c>
      <c r="E2112">
        <v>76</v>
      </c>
      <c r="G2112">
        <v>16</v>
      </c>
      <c r="H2112" t="s">
        <v>12</v>
      </c>
      <c r="I2112">
        <v>29</v>
      </c>
      <c r="J2112" t="s">
        <v>12</v>
      </c>
      <c r="K2112">
        <v>91</v>
      </c>
      <c r="L2112" t="s">
        <v>12</v>
      </c>
      <c r="M2112">
        <v>22</v>
      </c>
      <c r="N2112">
        <f t="shared" si="198"/>
        <v>725.54380000000003</v>
      </c>
      <c r="O2112">
        <f t="shared" si="199"/>
        <v>2.2052424677876097E-2</v>
      </c>
      <c r="P2112">
        <f t="shared" si="200"/>
        <v>3.9970019728650427E-2</v>
      </c>
      <c r="Q2112">
        <f t="shared" si="201"/>
        <v>3.0322083932079632E-2</v>
      </c>
    </row>
    <row r="2113" spans="1:17" x14ac:dyDescent="0.25">
      <c r="A2113" t="s">
        <v>1796</v>
      </c>
      <c r="B2113">
        <v>60</v>
      </c>
      <c r="C2113">
        <v>7.7596999999999996</v>
      </c>
      <c r="D2113" s="1">
        <v>4.2259999999999999E-7</v>
      </c>
      <c r="E2113">
        <v>76</v>
      </c>
      <c r="G2113">
        <v>20</v>
      </c>
      <c r="H2113" t="s">
        <v>12</v>
      </c>
      <c r="I2113">
        <v>23</v>
      </c>
      <c r="J2113" t="s">
        <v>12</v>
      </c>
      <c r="K2113">
        <v>98</v>
      </c>
      <c r="L2113" t="s">
        <v>12</v>
      </c>
      <c r="M2113">
        <v>23</v>
      </c>
      <c r="N2113">
        <f t="shared" si="198"/>
        <v>725.38670000000002</v>
      </c>
      <c r="O2113">
        <f t="shared" si="199"/>
        <v>2.7571500828454672E-2</v>
      </c>
      <c r="P2113">
        <f t="shared" si="200"/>
        <v>3.1707225952722871E-2</v>
      </c>
      <c r="Q2113">
        <f t="shared" si="201"/>
        <v>3.1707225952722871E-2</v>
      </c>
    </row>
    <row r="2114" spans="1:17" x14ac:dyDescent="0.25">
      <c r="A2114" t="s">
        <v>1797</v>
      </c>
      <c r="B2114">
        <v>60.9</v>
      </c>
      <c r="C2114">
        <v>7.7794999999999996</v>
      </c>
      <c r="D2114" s="1">
        <v>2.953E-7</v>
      </c>
      <c r="E2114">
        <v>76</v>
      </c>
      <c r="G2114">
        <v>14</v>
      </c>
      <c r="H2114" t="s">
        <v>12</v>
      </c>
      <c r="I2114">
        <v>17</v>
      </c>
      <c r="J2114" t="s">
        <v>12</v>
      </c>
      <c r="K2114">
        <v>103</v>
      </c>
      <c r="L2114" t="s">
        <v>12</v>
      </c>
      <c r="M2114">
        <v>24</v>
      </c>
      <c r="N2114">
        <f t="shared" si="198"/>
        <v>725.2296</v>
      </c>
      <c r="O2114">
        <f t="shared" si="199"/>
        <v>1.9304231377207989E-2</v>
      </c>
      <c r="P2114">
        <f t="shared" si="200"/>
        <v>2.3440852386609704E-2</v>
      </c>
      <c r="Q2114">
        <f t="shared" si="201"/>
        <v>3.3092968075213697E-2</v>
      </c>
    </row>
    <row r="2115" spans="1:17" x14ac:dyDescent="0.25">
      <c r="A2115" t="s">
        <v>1798</v>
      </c>
      <c r="B2115">
        <v>60</v>
      </c>
      <c r="C2115">
        <v>7.7996999999999996</v>
      </c>
      <c r="D2115" s="1">
        <v>4.1969999999999998E-7</v>
      </c>
      <c r="E2115">
        <v>76</v>
      </c>
      <c r="G2115">
        <v>15</v>
      </c>
      <c r="H2115" t="s">
        <v>12</v>
      </c>
      <c r="I2115">
        <v>17</v>
      </c>
      <c r="J2115" t="s">
        <v>12</v>
      </c>
      <c r="K2115">
        <v>115</v>
      </c>
      <c r="L2115" t="s">
        <v>12</v>
      </c>
      <c r="M2115">
        <v>25</v>
      </c>
      <c r="N2115">
        <f t="shared" si="198"/>
        <v>725.07249999999999</v>
      </c>
      <c r="O2115">
        <f t="shared" si="199"/>
        <v>2.0687586413772416E-2</v>
      </c>
      <c r="P2115">
        <f t="shared" si="200"/>
        <v>2.3445931268942073E-2</v>
      </c>
      <c r="Q2115">
        <f t="shared" si="201"/>
        <v>3.4479310689620693E-2</v>
      </c>
    </row>
    <row r="2116" spans="1:17" x14ac:dyDescent="0.25">
      <c r="A2116" t="s">
        <v>1799</v>
      </c>
      <c r="B2116">
        <v>60.9</v>
      </c>
      <c r="C2116">
        <v>7.8204000000000002</v>
      </c>
      <c r="D2116" s="1">
        <v>3.882E-7</v>
      </c>
      <c r="E2116">
        <v>76</v>
      </c>
      <c r="G2116">
        <v>16</v>
      </c>
      <c r="H2116" t="s">
        <v>12</v>
      </c>
      <c r="I2116">
        <v>24</v>
      </c>
      <c r="J2116" t="s">
        <v>12</v>
      </c>
      <c r="K2116">
        <v>90</v>
      </c>
      <c r="L2116" t="s">
        <v>12</v>
      </c>
      <c r="M2116">
        <v>26</v>
      </c>
      <c r="N2116">
        <f t="shared" si="198"/>
        <v>724.91539999999998</v>
      </c>
      <c r="O2116">
        <f t="shared" si="199"/>
        <v>2.2071541037754199E-2</v>
      </c>
      <c r="P2116">
        <f t="shared" si="200"/>
        <v>3.3107311556631297E-2</v>
      </c>
      <c r="Q2116">
        <f t="shared" si="201"/>
        <v>3.5866254186350574E-2</v>
      </c>
    </row>
    <row r="2117" spans="1:17" x14ac:dyDescent="0.25">
      <c r="A2117" t="s">
        <v>1800</v>
      </c>
      <c r="B2117">
        <v>60</v>
      </c>
      <c r="C2117">
        <v>7.8398000000000003</v>
      </c>
      <c r="D2117" s="1">
        <v>4.2030000000000002E-7</v>
      </c>
      <c r="E2117">
        <v>76</v>
      </c>
      <c r="G2117">
        <v>16</v>
      </c>
      <c r="H2117" t="s">
        <v>12</v>
      </c>
      <c r="I2117">
        <v>23</v>
      </c>
      <c r="J2117" t="s">
        <v>12</v>
      </c>
      <c r="K2117">
        <v>103</v>
      </c>
      <c r="L2117" t="s">
        <v>12</v>
      </c>
      <c r="M2117">
        <v>27</v>
      </c>
      <c r="N2117">
        <f t="shared" si="198"/>
        <v>724.75829999999996</v>
      </c>
      <c r="O2117">
        <f t="shared" si="199"/>
        <v>2.2076325307347291E-2</v>
      </c>
      <c r="P2117">
        <f t="shared" si="200"/>
        <v>3.173471762931173E-2</v>
      </c>
      <c r="Q2117">
        <f t="shared" si="201"/>
        <v>3.7253798956148554E-2</v>
      </c>
    </row>
    <row r="2118" spans="1:17" x14ac:dyDescent="0.25">
      <c r="A2118" t="s">
        <v>1801</v>
      </c>
      <c r="B2118">
        <v>60.9</v>
      </c>
      <c r="C2118">
        <v>7.8620999999999999</v>
      </c>
      <c r="D2118" s="1">
        <v>4.1899999999999998E-7</v>
      </c>
      <c r="E2118">
        <v>76</v>
      </c>
      <c r="G2118">
        <v>13</v>
      </c>
      <c r="H2118" t="s">
        <v>12</v>
      </c>
      <c r="I2118">
        <v>26</v>
      </c>
      <c r="J2118" t="s">
        <v>12</v>
      </c>
      <c r="K2118">
        <v>107</v>
      </c>
      <c r="L2118" t="s">
        <v>12</v>
      </c>
      <c r="M2118">
        <v>28</v>
      </c>
      <c r="N2118">
        <f t="shared" si="198"/>
        <v>724.60119999999995</v>
      </c>
      <c r="O2118">
        <f t="shared" si="199"/>
        <v>1.794090321683155E-2</v>
      </c>
      <c r="P2118">
        <f t="shared" si="200"/>
        <v>3.5881806433663101E-2</v>
      </c>
      <c r="Q2118">
        <f t="shared" si="201"/>
        <v>3.8641945390098721E-2</v>
      </c>
    </row>
    <row r="2119" spans="1:17" x14ac:dyDescent="0.25">
      <c r="A2119" t="s">
        <v>1802</v>
      </c>
      <c r="B2119">
        <v>60.9</v>
      </c>
      <c r="C2119">
        <v>7.8807999999999998</v>
      </c>
      <c r="D2119" s="1">
        <v>4.2109999999999998E-7</v>
      </c>
      <c r="E2119">
        <v>76</v>
      </c>
      <c r="G2119">
        <v>32</v>
      </c>
      <c r="H2119" t="s">
        <v>12</v>
      </c>
      <c r="I2119">
        <v>29</v>
      </c>
      <c r="J2119" t="s">
        <v>12</v>
      </c>
      <c r="K2119">
        <v>139</v>
      </c>
      <c r="L2119" t="s">
        <v>12</v>
      </c>
      <c r="M2119">
        <v>29</v>
      </c>
      <c r="N2119">
        <f t="shared" si="198"/>
        <v>724.44410000000005</v>
      </c>
      <c r="O2119">
        <f t="shared" si="199"/>
        <v>4.4171800143033804E-2</v>
      </c>
      <c r="P2119">
        <f t="shared" si="200"/>
        <v>4.0030693879624386E-2</v>
      </c>
      <c r="Q2119">
        <f t="shared" si="201"/>
        <v>4.0030693879624386E-2</v>
      </c>
    </row>
    <row r="2120" spans="1:17" x14ac:dyDescent="0.25">
      <c r="A2120" t="s">
        <v>1803</v>
      </c>
      <c r="B2120">
        <v>60.9</v>
      </c>
      <c r="C2120">
        <v>7.9013</v>
      </c>
      <c r="D2120" s="1">
        <v>4.1740000000000002E-7</v>
      </c>
      <c r="E2120">
        <v>76</v>
      </c>
      <c r="G2120">
        <v>48</v>
      </c>
      <c r="H2120" t="s">
        <v>12</v>
      </c>
      <c r="I2120">
        <v>35</v>
      </c>
      <c r="J2120" t="s">
        <v>12</v>
      </c>
      <c r="K2120">
        <v>167.5</v>
      </c>
      <c r="L2120" t="s">
        <v>12</v>
      </c>
      <c r="M2120">
        <v>30</v>
      </c>
      <c r="N2120">
        <f t="shared" si="198"/>
        <v>724.28700000000003</v>
      </c>
      <c r="O2120">
        <f t="shared" si="199"/>
        <v>6.627207170638158E-2</v>
      </c>
      <c r="P2120">
        <f t="shared" si="200"/>
        <v>4.8323385619236568E-2</v>
      </c>
      <c r="Q2120">
        <f t="shared" si="201"/>
        <v>4.1420044816488491E-2</v>
      </c>
    </row>
    <row r="2121" spans="1:17" x14ac:dyDescent="0.25">
      <c r="A2121" t="s">
        <v>1804</v>
      </c>
      <c r="B2121">
        <v>60.9</v>
      </c>
      <c r="C2121">
        <v>7.9204999999999997</v>
      </c>
      <c r="D2121" s="1">
        <v>4.2039999999999998E-7</v>
      </c>
      <c r="E2121">
        <v>76</v>
      </c>
      <c r="G2121">
        <v>39</v>
      </c>
      <c r="H2121" t="s">
        <v>12</v>
      </c>
      <c r="I2121">
        <v>51</v>
      </c>
      <c r="J2121" t="s">
        <v>12</v>
      </c>
      <c r="K2121">
        <v>171</v>
      </c>
      <c r="L2121" t="s">
        <v>12</v>
      </c>
      <c r="M2121">
        <v>31</v>
      </c>
      <c r="N2121">
        <f t="shared" si="198"/>
        <v>724.12990000000002</v>
      </c>
      <c r="O2121">
        <f t="shared" si="199"/>
        <v>5.3857740165127829E-2</v>
      </c>
      <c r="P2121">
        <f t="shared" si="200"/>
        <v>7.0429352523628697E-2</v>
      </c>
      <c r="Q2121">
        <f t="shared" si="201"/>
        <v>4.2809998592793913E-2</v>
      </c>
    </row>
    <row r="2122" spans="1:17" x14ac:dyDescent="0.25">
      <c r="A2122" t="s">
        <v>1805</v>
      </c>
      <c r="B2122">
        <v>60.9</v>
      </c>
      <c r="C2122">
        <v>7.9416000000000002</v>
      </c>
      <c r="D2122" s="1">
        <v>4.193E-7</v>
      </c>
      <c r="E2122">
        <v>76</v>
      </c>
      <c r="G2122">
        <v>46</v>
      </c>
      <c r="H2122" t="s">
        <v>12</v>
      </c>
      <c r="I2122">
        <v>57</v>
      </c>
      <c r="J2122" t="s">
        <v>12</v>
      </c>
      <c r="K2122">
        <v>191.5</v>
      </c>
      <c r="L2122" t="s">
        <v>12</v>
      </c>
      <c r="M2122">
        <v>32</v>
      </c>
      <c r="N2122">
        <f t="shared" si="198"/>
        <v>723.97280000000001</v>
      </c>
      <c r="O2122">
        <f t="shared" si="199"/>
        <v>6.3538298676414362E-2</v>
      </c>
      <c r="P2122">
        <f t="shared" si="200"/>
        <v>7.8732239664252579E-2</v>
      </c>
      <c r="Q2122">
        <f t="shared" si="201"/>
        <v>4.4200555600983904E-2</v>
      </c>
    </row>
    <row r="2123" spans="1:17" x14ac:dyDescent="0.25">
      <c r="A2123" t="s">
        <v>1806</v>
      </c>
      <c r="B2123">
        <v>60.9</v>
      </c>
      <c r="C2123">
        <v>7.9603999999999999</v>
      </c>
      <c r="D2123" s="1">
        <v>3.974E-7</v>
      </c>
      <c r="E2123">
        <v>76</v>
      </c>
      <c r="G2123">
        <v>36</v>
      </c>
      <c r="H2123" t="s">
        <v>12</v>
      </c>
      <c r="I2123">
        <v>55</v>
      </c>
      <c r="J2123" t="s">
        <v>12</v>
      </c>
      <c r="K2123">
        <v>189</v>
      </c>
      <c r="L2123" t="s">
        <v>12</v>
      </c>
      <c r="M2123">
        <v>33</v>
      </c>
      <c r="N2123">
        <f t="shared" si="198"/>
        <v>723.81569999999999</v>
      </c>
      <c r="O2123">
        <f t="shared" si="199"/>
        <v>4.9736417709646256E-2</v>
      </c>
      <c r="P2123">
        <f t="shared" si="200"/>
        <v>7.5986193723070666E-2</v>
      </c>
      <c r="Q2123">
        <f t="shared" si="201"/>
        <v>4.5591716233842401E-2</v>
      </c>
    </row>
    <row r="2124" spans="1:17" x14ac:dyDescent="0.25">
      <c r="A2124" t="s">
        <v>1807</v>
      </c>
      <c r="B2124">
        <v>60.9</v>
      </c>
      <c r="C2124">
        <v>7.9809999999999999</v>
      </c>
      <c r="D2124" s="1">
        <v>3.108E-7</v>
      </c>
      <c r="E2124">
        <v>76</v>
      </c>
      <c r="G2124">
        <v>35</v>
      </c>
      <c r="H2124" t="s">
        <v>12</v>
      </c>
      <c r="I2124">
        <v>77</v>
      </c>
      <c r="J2124" t="s">
        <v>12</v>
      </c>
      <c r="K2124">
        <v>214.5</v>
      </c>
      <c r="L2124" t="s">
        <v>12</v>
      </c>
      <c r="M2124">
        <v>34</v>
      </c>
      <c r="N2124">
        <f t="shared" si="198"/>
        <v>723.65859999999998</v>
      </c>
      <c r="O2124">
        <f t="shared" si="199"/>
        <v>4.8365347969332499E-2</v>
      </c>
      <c r="P2124">
        <f t="shared" si="200"/>
        <v>0.1064037655325315</v>
      </c>
      <c r="Q2124">
        <f t="shared" si="201"/>
        <v>4.698348088449443E-2</v>
      </c>
    </row>
    <row r="2125" spans="1:17" x14ac:dyDescent="0.25">
      <c r="A2125" t="s">
        <v>1808</v>
      </c>
      <c r="B2125">
        <v>60</v>
      </c>
      <c r="C2125">
        <v>8.0006000000000004</v>
      </c>
      <c r="D2125" s="1">
        <v>3.2220000000000001E-7</v>
      </c>
      <c r="E2125">
        <v>76</v>
      </c>
      <c r="G2125">
        <v>35</v>
      </c>
      <c r="H2125" t="s">
        <v>12</v>
      </c>
      <c r="I2125">
        <v>71</v>
      </c>
      <c r="J2125" t="s">
        <v>12</v>
      </c>
      <c r="K2125">
        <v>244</v>
      </c>
      <c r="L2125" t="s">
        <v>12</v>
      </c>
      <c r="M2125">
        <v>35</v>
      </c>
      <c r="N2125">
        <f t="shared" si="198"/>
        <v>723.50149999999996</v>
      </c>
      <c r="O2125">
        <f t="shared" si="199"/>
        <v>4.8375849946406473E-2</v>
      </c>
      <c r="P2125">
        <f t="shared" si="200"/>
        <v>9.8133867034138844E-2</v>
      </c>
      <c r="Q2125">
        <f t="shared" si="201"/>
        <v>4.8375849946406473E-2</v>
      </c>
    </row>
    <row r="2191" spans="1:17" x14ac:dyDescent="0.25">
      <c r="A2191" t="s">
        <v>1809</v>
      </c>
      <c r="B2191">
        <v>60.9</v>
      </c>
      <c r="C2191">
        <v>7.2998000000000003</v>
      </c>
      <c r="D2191" s="1">
        <v>3.5139999999999998E-7</v>
      </c>
      <c r="E2191">
        <v>76</v>
      </c>
      <c r="G2191">
        <v>1</v>
      </c>
      <c r="H2191" t="s">
        <v>12</v>
      </c>
      <c r="I2191">
        <v>2</v>
      </c>
      <c r="J2191" t="s">
        <v>12</v>
      </c>
      <c r="K2191">
        <v>8</v>
      </c>
      <c r="L2191" t="s">
        <v>12</v>
      </c>
      <c r="M2191">
        <v>0</v>
      </c>
      <c r="N2191">
        <f>3.3571*M2191+723.5</f>
        <v>723.5</v>
      </c>
      <c r="O2191">
        <f>G2191/N2191</f>
        <v>1.38217000691085E-3</v>
      </c>
      <c r="P2191">
        <f>I2191/N2191</f>
        <v>2.7643400138217E-3</v>
      </c>
      <c r="Q2191">
        <f>M2191/N2191</f>
        <v>0</v>
      </c>
    </row>
    <row r="2192" spans="1:17" x14ac:dyDescent="0.25">
      <c r="A2192" t="s">
        <v>1810</v>
      </c>
      <c r="B2192">
        <v>60.9</v>
      </c>
      <c r="C2192">
        <v>7.3188000000000004</v>
      </c>
      <c r="D2192" s="1">
        <v>4.1820000000000003E-7</v>
      </c>
      <c r="E2192">
        <v>76</v>
      </c>
      <c r="G2192">
        <v>4</v>
      </c>
      <c r="H2192" t="s">
        <v>12</v>
      </c>
      <c r="I2192">
        <v>3</v>
      </c>
      <c r="J2192" t="s">
        <v>12</v>
      </c>
      <c r="K2192">
        <v>10</v>
      </c>
      <c r="L2192" t="s">
        <v>12</v>
      </c>
      <c r="M2192">
        <v>1</v>
      </c>
      <c r="N2192">
        <f t="shared" ref="N2192:N2226" si="202">3.3571*M2192+723.5</f>
        <v>726.85709999999995</v>
      </c>
      <c r="O2192">
        <f t="shared" ref="O2192:O2226" si="203">G2192/N2192</f>
        <v>5.503144978565939E-3</v>
      </c>
      <c r="P2192">
        <f t="shared" ref="P2192:P2226" si="204">I2192/N2192</f>
        <v>4.1273587339244536E-3</v>
      </c>
      <c r="Q2192">
        <f t="shared" ref="Q2192:Q2226" si="205">M2192/N2192</f>
        <v>1.3757862446414847E-3</v>
      </c>
    </row>
    <row r="2193" spans="1:17" x14ac:dyDescent="0.25">
      <c r="A2193" t="s">
        <v>1811</v>
      </c>
      <c r="B2193">
        <v>61</v>
      </c>
      <c r="C2193">
        <v>7.3391999999999999</v>
      </c>
      <c r="D2193" s="1">
        <v>4.1759999999999998E-7</v>
      </c>
      <c r="E2193">
        <v>76</v>
      </c>
      <c r="G2193">
        <v>1</v>
      </c>
      <c r="H2193" t="s">
        <v>12</v>
      </c>
      <c r="I2193">
        <v>4</v>
      </c>
      <c r="J2193" t="s">
        <v>12</v>
      </c>
      <c r="K2193">
        <v>10</v>
      </c>
      <c r="L2193" t="s">
        <v>12</v>
      </c>
      <c r="M2193">
        <v>2</v>
      </c>
      <c r="N2193">
        <f t="shared" si="202"/>
        <v>730.21420000000001</v>
      </c>
      <c r="O2193">
        <f t="shared" si="203"/>
        <v>1.369461180020876E-3</v>
      </c>
      <c r="P2193">
        <f t="shared" si="204"/>
        <v>5.4778447200835041E-3</v>
      </c>
      <c r="Q2193">
        <f t="shared" si="205"/>
        <v>2.738922360041752E-3</v>
      </c>
    </row>
    <row r="2194" spans="1:17" x14ac:dyDescent="0.25">
      <c r="A2194" t="s">
        <v>1812</v>
      </c>
      <c r="B2194">
        <v>60.9</v>
      </c>
      <c r="C2194">
        <v>7.3635000000000002</v>
      </c>
      <c r="D2194" s="1">
        <v>4.1689999999999998E-7</v>
      </c>
      <c r="E2194">
        <v>76</v>
      </c>
      <c r="G2194">
        <v>2</v>
      </c>
      <c r="H2194" t="s">
        <v>12</v>
      </c>
      <c r="I2194">
        <v>4</v>
      </c>
      <c r="J2194" t="s">
        <v>12</v>
      </c>
      <c r="K2194">
        <v>12</v>
      </c>
      <c r="L2194" t="s">
        <v>12</v>
      </c>
      <c r="M2194">
        <v>3</v>
      </c>
      <c r="N2194">
        <f t="shared" si="202"/>
        <v>733.57129999999995</v>
      </c>
      <c r="O2194">
        <f t="shared" si="203"/>
        <v>2.7263880143620668E-3</v>
      </c>
      <c r="P2194">
        <f t="shared" si="204"/>
        <v>5.4527760287241336E-3</v>
      </c>
      <c r="Q2194">
        <f t="shared" si="205"/>
        <v>4.0895820215431002E-3</v>
      </c>
    </row>
    <row r="2195" spans="1:17" x14ac:dyDescent="0.25">
      <c r="A2195" t="s">
        <v>1813</v>
      </c>
      <c r="B2195">
        <v>60.9</v>
      </c>
      <c r="C2195">
        <v>7.3791000000000002</v>
      </c>
      <c r="D2195" s="1">
        <v>2.8949999999999999E-7</v>
      </c>
      <c r="E2195">
        <v>76</v>
      </c>
      <c r="G2195">
        <v>2</v>
      </c>
      <c r="H2195" t="s">
        <v>12</v>
      </c>
      <c r="I2195">
        <v>6</v>
      </c>
      <c r="J2195" t="s">
        <v>12</v>
      </c>
      <c r="K2195">
        <v>17</v>
      </c>
      <c r="L2195" t="s">
        <v>12</v>
      </c>
      <c r="M2195">
        <v>4</v>
      </c>
      <c r="N2195">
        <f t="shared" si="202"/>
        <v>736.92840000000001</v>
      </c>
      <c r="O2195">
        <f t="shared" si="203"/>
        <v>2.7139678698771819E-3</v>
      </c>
      <c r="P2195">
        <f t="shared" si="204"/>
        <v>8.1419036096315456E-3</v>
      </c>
      <c r="Q2195">
        <f t="shared" si="205"/>
        <v>5.4279357397543637E-3</v>
      </c>
    </row>
    <row r="2196" spans="1:17" x14ac:dyDescent="0.25">
      <c r="A2196" t="s">
        <v>1814</v>
      </c>
      <c r="B2196">
        <v>60.9</v>
      </c>
      <c r="C2196">
        <v>7.3998999999999997</v>
      </c>
      <c r="D2196" s="1">
        <v>3.7430000000000001E-7</v>
      </c>
      <c r="E2196">
        <v>76</v>
      </c>
      <c r="G2196">
        <v>2</v>
      </c>
      <c r="H2196" t="s">
        <v>12</v>
      </c>
      <c r="I2196">
        <v>5</v>
      </c>
      <c r="J2196" t="s">
        <v>12</v>
      </c>
      <c r="K2196">
        <v>12</v>
      </c>
      <c r="L2196" t="s">
        <v>12</v>
      </c>
      <c r="M2196">
        <v>5</v>
      </c>
      <c r="N2196">
        <f t="shared" si="202"/>
        <v>740.28549999999996</v>
      </c>
      <c r="O2196">
        <f t="shared" si="203"/>
        <v>2.7016603729236896E-3</v>
      </c>
      <c r="P2196">
        <f t="shared" si="204"/>
        <v>6.7541509323092242E-3</v>
      </c>
      <c r="Q2196">
        <f t="shared" si="205"/>
        <v>6.7541509323092242E-3</v>
      </c>
    </row>
    <row r="2197" spans="1:17" x14ac:dyDescent="0.25">
      <c r="A2197" t="s">
        <v>1815</v>
      </c>
      <c r="B2197">
        <v>60.9</v>
      </c>
      <c r="C2197">
        <v>7.42</v>
      </c>
      <c r="D2197" s="1">
        <v>3.2290000000000001E-7</v>
      </c>
      <c r="E2197">
        <v>76</v>
      </c>
      <c r="G2197">
        <v>16</v>
      </c>
      <c r="H2197" t="s">
        <v>12</v>
      </c>
      <c r="I2197">
        <v>8</v>
      </c>
      <c r="J2197" t="s">
        <v>12</v>
      </c>
      <c r="K2197">
        <v>34.5</v>
      </c>
      <c r="L2197" t="s">
        <v>12</v>
      </c>
      <c r="M2197">
        <v>6</v>
      </c>
      <c r="N2197">
        <f t="shared" si="202"/>
        <v>743.64260000000002</v>
      </c>
      <c r="O2197">
        <f t="shared" si="203"/>
        <v>2.1515711983148895E-2</v>
      </c>
      <c r="P2197">
        <f t="shared" si="204"/>
        <v>1.0757855991574448E-2</v>
      </c>
      <c r="Q2197">
        <f t="shared" si="205"/>
        <v>8.0683919936808349E-3</v>
      </c>
    </row>
    <row r="2198" spans="1:17" x14ac:dyDescent="0.25">
      <c r="A2198" t="s">
        <v>1816</v>
      </c>
      <c r="B2198">
        <v>60.9</v>
      </c>
      <c r="C2198">
        <v>7.4425999999999997</v>
      </c>
      <c r="D2198" s="1">
        <v>3.15E-7</v>
      </c>
      <c r="E2198">
        <v>76</v>
      </c>
      <c r="G2198">
        <v>8</v>
      </c>
      <c r="H2198" t="s">
        <v>12</v>
      </c>
      <c r="I2198">
        <v>14</v>
      </c>
      <c r="J2198" t="s">
        <v>12</v>
      </c>
      <c r="K2198">
        <v>30</v>
      </c>
      <c r="L2198" t="s">
        <v>12</v>
      </c>
      <c r="M2198">
        <v>7</v>
      </c>
      <c r="N2198">
        <f t="shared" si="202"/>
        <v>746.99969999999996</v>
      </c>
      <c r="O2198">
        <f t="shared" si="203"/>
        <v>1.0709508986415926E-2</v>
      </c>
      <c r="P2198">
        <f t="shared" si="204"/>
        <v>1.874164072622787E-2</v>
      </c>
      <c r="Q2198">
        <f t="shared" si="205"/>
        <v>9.3708203631139349E-3</v>
      </c>
    </row>
    <row r="2199" spans="1:17" x14ac:dyDescent="0.25">
      <c r="A2199" t="s">
        <v>1817</v>
      </c>
      <c r="B2199">
        <v>60.9</v>
      </c>
      <c r="C2199">
        <v>7.4614000000000003</v>
      </c>
      <c r="D2199" s="1">
        <v>4.1559999999999999E-7</v>
      </c>
      <c r="E2199">
        <v>76</v>
      </c>
      <c r="G2199">
        <v>10</v>
      </c>
      <c r="H2199" t="s">
        <v>12</v>
      </c>
      <c r="I2199">
        <v>22</v>
      </c>
      <c r="J2199" t="s">
        <v>12</v>
      </c>
      <c r="K2199">
        <v>46</v>
      </c>
      <c r="L2199" t="s">
        <v>12</v>
      </c>
      <c r="M2199">
        <v>8</v>
      </c>
      <c r="N2199">
        <f t="shared" si="202"/>
        <v>750.35680000000002</v>
      </c>
      <c r="O2199">
        <f t="shared" si="203"/>
        <v>1.3326993238416711E-2</v>
      </c>
      <c r="P2199">
        <f t="shared" si="204"/>
        <v>2.9319385124516761E-2</v>
      </c>
      <c r="Q2199">
        <f t="shared" si="205"/>
        <v>1.0661594590733368E-2</v>
      </c>
    </row>
    <row r="2200" spans="1:17" x14ac:dyDescent="0.25">
      <c r="A2200" t="s">
        <v>1818</v>
      </c>
      <c r="B2200">
        <v>60.9</v>
      </c>
      <c r="C2200">
        <v>7.4804000000000004</v>
      </c>
      <c r="D2200" s="1">
        <v>3.418E-7</v>
      </c>
      <c r="E2200">
        <v>76</v>
      </c>
      <c r="G2200">
        <v>7</v>
      </c>
      <c r="H2200" t="s">
        <v>12</v>
      </c>
      <c r="I2200">
        <v>15</v>
      </c>
      <c r="J2200" t="s">
        <v>12</v>
      </c>
      <c r="K2200">
        <v>31</v>
      </c>
      <c r="L2200" t="s">
        <v>12</v>
      </c>
      <c r="M2200">
        <v>9</v>
      </c>
      <c r="N2200">
        <f t="shared" si="202"/>
        <v>753.71389999999997</v>
      </c>
      <c r="O2200">
        <f t="shared" si="203"/>
        <v>9.2873436459112672E-3</v>
      </c>
      <c r="P2200">
        <f t="shared" si="204"/>
        <v>1.9901450669809858E-2</v>
      </c>
      <c r="Q2200">
        <f t="shared" si="205"/>
        <v>1.1940870401885914E-2</v>
      </c>
    </row>
    <row r="2201" spans="1:17" x14ac:dyDescent="0.25">
      <c r="A2201" t="s">
        <v>1819</v>
      </c>
      <c r="B2201">
        <v>60.9</v>
      </c>
      <c r="C2201">
        <v>7.5004</v>
      </c>
      <c r="D2201" s="1">
        <v>3.8949999999999999E-7</v>
      </c>
      <c r="E2201">
        <v>76</v>
      </c>
      <c r="G2201">
        <v>9</v>
      </c>
      <c r="H2201" t="s">
        <v>12</v>
      </c>
      <c r="I2201">
        <v>16</v>
      </c>
      <c r="J2201" t="s">
        <v>12</v>
      </c>
      <c r="K2201">
        <v>41</v>
      </c>
      <c r="L2201" t="s">
        <v>12</v>
      </c>
      <c r="M2201">
        <v>10</v>
      </c>
      <c r="N2201">
        <f t="shared" si="202"/>
        <v>757.07100000000003</v>
      </c>
      <c r="O2201">
        <f t="shared" si="203"/>
        <v>1.1887920683793197E-2</v>
      </c>
      <c r="P2201">
        <f t="shared" si="204"/>
        <v>2.1134081215632351E-2</v>
      </c>
      <c r="Q2201">
        <f t="shared" si="205"/>
        <v>1.3208800759770219E-2</v>
      </c>
    </row>
    <row r="2202" spans="1:17" x14ac:dyDescent="0.25">
      <c r="A2202" t="s">
        <v>1820</v>
      </c>
      <c r="B2202">
        <v>60.9</v>
      </c>
      <c r="C2202">
        <v>7.5187999999999997</v>
      </c>
      <c r="D2202" s="1">
        <v>4.1530000000000002E-7</v>
      </c>
      <c r="E2202">
        <v>76</v>
      </c>
      <c r="G2202">
        <v>11</v>
      </c>
      <c r="H2202" t="s">
        <v>12</v>
      </c>
      <c r="I2202">
        <v>15</v>
      </c>
      <c r="J2202" t="s">
        <v>12</v>
      </c>
      <c r="K2202">
        <v>52</v>
      </c>
      <c r="L2202" t="s">
        <v>12</v>
      </c>
      <c r="M2202">
        <v>11</v>
      </c>
      <c r="N2202">
        <f t="shared" si="202"/>
        <v>760.42809999999997</v>
      </c>
      <c r="O2202">
        <f t="shared" si="203"/>
        <v>1.446553592640777E-2</v>
      </c>
      <c r="P2202">
        <f t="shared" si="204"/>
        <v>1.9725730808737869E-2</v>
      </c>
      <c r="Q2202">
        <f t="shared" si="205"/>
        <v>1.446553592640777E-2</v>
      </c>
    </row>
    <row r="2203" spans="1:17" x14ac:dyDescent="0.25">
      <c r="A2203" t="s">
        <v>1821</v>
      </c>
      <c r="B2203">
        <v>60.9</v>
      </c>
      <c r="C2203">
        <v>7.5399000000000003</v>
      </c>
      <c r="D2203" s="1">
        <v>4.1810000000000002E-7</v>
      </c>
      <c r="E2203">
        <v>75</v>
      </c>
      <c r="G2203">
        <v>10</v>
      </c>
      <c r="H2203" t="s">
        <v>12</v>
      </c>
      <c r="I2203">
        <v>14</v>
      </c>
      <c r="J2203" t="s">
        <v>12</v>
      </c>
      <c r="K2203">
        <v>50</v>
      </c>
      <c r="L2203" t="s">
        <v>12</v>
      </c>
      <c r="M2203">
        <v>12</v>
      </c>
      <c r="N2203">
        <f t="shared" si="202"/>
        <v>763.78520000000003</v>
      </c>
      <c r="O2203">
        <f t="shared" si="203"/>
        <v>1.3092686268338271E-2</v>
      </c>
      <c r="P2203">
        <f t="shared" si="204"/>
        <v>1.8329760775673578E-2</v>
      </c>
      <c r="Q2203">
        <f t="shared" si="205"/>
        <v>1.5711223522005924E-2</v>
      </c>
    </row>
    <row r="2204" spans="1:17" x14ac:dyDescent="0.25">
      <c r="A2204" t="s">
        <v>1822</v>
      </c>
      <c r="B2204">
        <v>60.9</v>
      </c>
      <c r="C2204">
        <v>7.5589000000000004</v>
      </c>
      <c r="D2204" s="1">
        <v>2.8770000000000002E-7</v>
      </c>
      <c r="E2204">
        <v>75</v>
      </c>
      <c r="G2204">
        <v>6</v>
      </c>
      <c r="H2204" t="s">
        <v>12</v>
      </c>
      <c r="I2204">
        <v>21</v>
      </c>
      <c r="J2204" t="s">
        <v>12</v>
      </c>
      <c r="K2204">
        <v>59</v>
      </c>
      <c r="L2204" t="s">
        <v>12</v>
      </c>
      <c r="M2204">
        <v>13</v>
      </c>
      <c r="N2204">
        <f t="shared" si="202"/>
        <v>767.14229999999998</v>
      </c>
      <c r="O2204">
        <f t="shared" si="203"/>
        <v>7.8212347305056697E-3</v>
      </c>
      <c r="P2204">
        <f t="shared" si="204"/>
        <v>2.7374321556769846E-2</v>
      </c>
      <c r="Q2204">
        <f t="shared" si="205"/>
        <v>1.6946008582762285E-2</v>
      </c>
    </row>
    <row r="2205" spans="1:17" x14ac:dyDescent="0.25">
      <c r="A2205" t="s">
        <v>1823</v>
      </c>
      <c r="B2205">
        <v>60</v>
      </c>
      <c r="C2205">
        <v>7.5812999999999997</v>
      </c>
      <c r="D2205" s="1">
        <v>2.8459999999999999E-7</v>
      </c>
      <c r="E2205">
        <v>75</v>
      </c>
      <c r="G2205">
        <v>13</v>
      </c>
      <c r="H2205" t="s">
        <v>12</v>
      </c>
      <c r="I2205">
        <v>14</v>
      </c>
      <c r="J2205" t="s">
        <v>12</v>
      </c>
      <c r="K2205">
        <v>59</v>
      </c>
      <c r="L2205" t="s">
        <v>12</v>
      </c>
      <c r="M2205">
        <v>14</v>
      </c>
      <c r="N2205">
        <f t="shared" si="202"/>
        <v>770.49940000000004</v>
      </c>
      <c r="O2205">
        <f t="shared" si="203"/>
        <v>1.6872174073075202E-2</v>
      </c>
      <c r="P2205">
        <f t="shared" si="204"/>
        <v>1.817003361715791E-2</v>
      </c>
      <c r="Q2205">
        <f t="shared" si="205"/>
        <v>1.817003361715791E-2</v>
      </c>
    </row>
    <row r="2206" spans="1:17" x14ac:dyDescent="0.25">
      <c r="A2206" t="s">
        <v>1824</v>
      </c>
      <c r="B2206">
        <v>60.9</v>
      </c>
      <c r="C2206">
        <v>7.5991999999999997</v>
      </c>
      <c r="D2206" s="1">
        <v>3.2239999999999998E-7</v>
      </c>
      <c r="E2206">
        <v>75</v>
      </c>
      <c r="G2206">
        <v>9</v>
      </c>
      <c r="H2206" t="s">
        <v>12</v>
      </c>
      <c r="I2206">
        <v>15</v>
      </c>
      <c r="J2206" t="s">
        <v>12</v>
      </c>
      <c r="K2206">
        <v>57</v>
      </c>
      <c r="L2206" t="s">
        <v>12</v>
      </c>
      <c r="M2206">
        <v>15</v>
      </c>
      <c r="N2206">
        <f t="shared" si="202"/>
        <v>773.85649999999998</v>
      </c>
      <c r="O2206">
        <f t="shared" si="203"/>
        <v>1.1630063196471181E-2</v>
      </c>
      <c r="P2206">
        <f t="shared" si="204"/>
        <v>1.9383438660785301E-2</v>
      </c>
      <c r="Q2206">
        <f t="shared" si="205"/>
        <v>1.9383438660785301E-2</v>
      </c>
    </row>
    <row r="2207" spans="1:17" x14ac:dyDescent="0.25">
      <c r="A2207" t="s">
        <v>1825</v>
      </c>
      <c r="B2207">
        <v>60.9</v>
      </c>
      <c r="C2207">
        <v>7.6219000000000001</v>
      </c>
      <c r="D2207" s="1">
        <v>3.0139999999999999E-7</v>
      </c>
      <c r="E2207">
        <v>75</v>
      </c>
      <c r="G2207">
        <v>21</v>
      </c>
      <c r="H2207" t="s">
        <v>12</v>
      </c>
      <c r="I2207">
        <v>18</v>
      </c>
      <c r="J2207" t="s">
        <v>12</v>
      </c>
      <c r="K2207">
        <v>75.5</v>
      </c>
      <c r="L2207" t="s">
        <v>12</v>
      </c>
      <c r="M2207">
        <v>16</v>
      </c>
      <c r="N2207">
        <f t="shared" si="202"/>
        <v>777.21360000000004</v>
      </c>
      <c r="O2207">
        <f t="shared" si="203"/>
        <v>2.7019599245303991E-2</v>
      </c>
      <c r="P2207">
        <f t="shared" si="204"/>
        <v>2.3159656495974852E-2</v>
      </c>
      <c r="Q2207">
        <f t="shared" si="205"/>
        <v>2.0586361329755422E-2</v>
      </c>
    </row>
    <row r="2208" spans="1:17" x14ac:dyDescent="0.25">
      <c r="A2208" t="s">
        <v>1826</v>
      </c>
      <c r="B2208">
        <v>60.9</v>
      </c>
      <c r="C2208">
        <v>7.6380999999999997</v>
      </c>
      <c r="D2208" s="1">
        <v>3.3850000000000002E-7</v>
      </c>
      <c r="E2208">
        <v>75</v>
      </c>
      <c r="G2208">
        <v>14</v>
      </c>
      <c r="H2208" t="s">
        <v>12</v>
      </c>
      <c r="I2208">
        <v>15</v>
      </c>
      <c r="J2208" t="s">
        <v>12</v>
      </c>
      <c r="K2208">
        <v>61</v>
      </c>
      <c r="L2208" t="s">
        <v>12</v>
      </c>
      <c r="M2208">
        <v>17</v>
      </c>
      <c r="N2208">
        <f t="shared" si="202"/>
        <v>780.57069999999999</v>
      </c>
      <c r="O2208">
        <f t="shared" si="203"/>
        <v>1.7935595071657186E-2</v>
      </c>
      <c r="P2208">
        <f t="shared" si="204"/>
        <v>1.9216709005346985E-2</v>
      </c>
      <c r="Q2208">
        <f t="shared" si="205"/>
        <v>2.1778936872726584E-2</v>
      </c>
    </row>
    <row r="2209" spans="1:17" x14ac:dyDescent="0.25">
      <c r="A2209" t="s">
        <v>1827</v>
      </c>
      <c r="B2209">
        <v>60.9</v>
      </c>
      <c r="C2209">
        <v>7.6612999999999998</v>
      </c>
      <c r="D2209" s="1">
        <v>4.171E-7</v>
      </c>
      <c r="E2209">
        <v>75</v>
      </c>
      <c r="G2209">
        <v>18</v>
      </c>
      <c r="H2209" t="s">
        <v>12</v>
      </c>
      <c r="I2209">
        <v>18</v>
      </c>
      <c r="J2209" t="s">
        <v>12</v>
      </c>
      <c r="K2209">
        <v>63.5</v>
      </c>
      <c r="L2209" t="s">
        <v>12</v>
      </c>
      <c r="M2209">
        <v>18</v>
      </c>
      <c r="N2209">
        <f t="shared" si="202"/>
        <v>783.92780000000005</v>
      </c>
      <c r="O2209">
        <f t="shared" si="203"/>
        <v>2.2961298221596427E-2</v>
      </c>
      <c r="P2209">
        <f t="shared" si="204"/>
        <v>2.2961298221596427E-2</v>
      </c>
      <c r="Q2209">
        <f t="shared" si="205"/>
        <v>2.2961298221596427E-2</v>
      </c>
    </row>
    <row r="2210" spans="1:17" x14ac:dyDescent="0.25">
      <c r="A2210" t="s">
        <v>1828</v>
      </c>
      <c r="B2210">
        <v>60</v>
      </c>
      <c r="C2210">
        <v>7.6805000000000003</v>
      </c>
      <c r="D2210" s="1">
        <v>3.714E-7</v>
      </c>
      <c r="E2210">
        <v>75</v>
      </c>
      <c r="G2210">
        <v>13</v>
      </c>
      <c r="H2210" t="s">
        <v>12</v>
      </c>
      <c r="I2210">
        <v>21</v>
      </c>
      <c r="J2210" t="s">
        <v>12</v>
      </c>
      <c r="K2210">
        <v>63</v>
      </c>
      <c r="L2210" t="s">
        <v>12</v>
      </c>
      <c r="M2210">
        <v>19</v>
      </c>
      <c r="N2210">
        <f t="shared" si="202"/>
        <v>787.28489999999999</v>
      </c>
      <c r="O2210">
        <f t="shared" si="203"/>
        <v>1.651244676482427E-2</v>
      </c>
      <c r="P2210">
        <f t="shared" si="204"/>
        <v>2.6673952466254591E-2</v>
      </c>
      <c r="Q2210">
        <f t="shared" si="205"/>
        <v>2.4133576040897012E-2</v>
      </c>
    </row>
    <row r="2211" spans="1:17" x14ac:dyDescent="0.25">
      <c r="A2211" t="s">
        <v>1829</v>
      </c>
      <c r="B2211">
        <v>60.9</v>
      </c>
      <c r="C2211">
        <v>7.6999000000000004</v>
      </c>
      <c r="D2211" s="1">
        <v>4.1310000000000001E-7</v>
      </c>
      <c r="E2211">
        <v>75</v>
      </c>
      <c r="G2211">
        <v>11</v>
      </c>
      <c r="H2211" t="s">
        <v>12</v>
      </c>
      <c r="I2211">
        <v>25</v>
      </c>
      <c r="J2211" t="s">
        <v>12</v>
      </c>
      <c r="K2211">
        <v>68.5</v>
      </c>
      <c r="L2211" t="s">
        <v>12</v>
      </c>
      <c r="M2211">
        <v>20</v>
      </c>
      <c r="N2211">
        <f t="shared" si="202"/>
        <v>790.64200000000005</v>
      </c>
      <c r="O2211">
        <f t="shared" si="203"/>
        <v>1.3912744326762301E-2</v>
      </c>
      <c r="P2211">
        <f t="shared" si="204"/>
        <v>3.1619873469914322E-2</v>
      </c>
      <c r="Q2211">
        <f t="shared" si="205"/>
        <v>2.5295898775931455E-2</v>
      </c>
    </row>
    <row r="2212" spans="1:17" x14ac:dyDescent="0.25">
      <c r="A2212" t="s">
        <v>1830</v>
      </c>
      <c r="B2212">
        <v>60.9</v>
      </c>
      <c r="C2212">
        <v>7.7195999999999998</v>
      </c>
      <c r="D2212" s="1">
        <v>4.151E-7</v>
      </c>
      <c r="E2212">
        <v>75</v>
      </c>
      <c r="G2212">
        <v>9</v>
      </c>
      <c r="H2212" t="s">
        <v>12</v>
      </c>
      <c r="I2212">
        <v>19</v>
      </c>
      <c r="J2212" t="s">
        <v>12</v>
      </c>
      <c r="K2212">
        <v>78</v>
      </c>
      <c r="L2212" t="s">
        <v>12</v>
      </c>
      <c r="M2212">
        <v>21</v>
      </c>
      <c r="N2212">
        <f t="shared" si="202"/>
        <v>793.9991</v>
      </c>
      <c r="O2212">
        <f t="shared" si="203"/>
        <v>1.1335025442724054E-2</v>
      </c>
      <c r="P2212">
        <f t="shared" si="204"/>
        <v>2.3929498156861892E-2</v>
      </c>
      <c r="Q2212">
        <f t="shared" si="205"/>
        <v>2.6448392699689457E-2</v>
      </c>
    </row>
    <row r="2213" spans="1:17" x14ac:dyDescent="0.25">
      <c r="A2213" t="s">
        <v>1831</v>
      </c>
      <c r="B2213">
        <v>60</v>
      </c>
      <c r="C2213">
        <v>7.7408000000000001</v>
      </c>
      <c r="D2213" s="1">
        <v>4.1399999999999997E-7</v>
      </c>
      <c r="E2213">
        <v>75</v>
      </c>
      <c r="G2213">
        <v>12</v>
      </c>
      <c r="H2213" t="s">
        <v>12</v>
      </c>
      <c r="I2213">
        <v>18</v>
      </c>
      <c r="J2213" t="s">
        <v>12</v>
      </c>
      <c r="K2213">
        <v>85</v>
      </c>
      <c r="L2213" t="s">
        <v>12</v>
      </c>
      <c r="M2213">
        <v>22</v>
      </c>
      <c r="N2213">
        <f t="shared" si="202"/>
        <v>797.35619999999994</v>
      </c>
      <c r="O2213">
        <f t="shared" si="203"/>
        <v>1.5049735613769606E-2</v>
      </c>
      <c r="P2213">
        <f t="shared" si="204"/>
        <v>2.2574603420654409E-2</v>
      </c>
      <c r="Q2213">
        <f t="shared" si="205"/>
        <v>2.7591181958577612E-2</v>
      </c>
    </row>
    <row r="2214" spans="1:17" x14ac:dyDescent="0.25">
      <c r="A2214" t="s">
        <v>1832</v>
      </c>
      <c r="B2214">
        <v>60.9</v>
      </c>
      <c r="C2214">
        <v>7.7603</v>
      </c>
      <c r="D2214" s="1">
        <v>4.1049999999999998E-7</v>
      </c>
      <c r="E2214">
        <v>75</v>
      </c>
      <c r="G2214">
        <v>13</v>
      </c>
      <c r="H2214" t="s">
        <v>12</v>
      </c>
      <c r="I2214">
        <v>26</v>
      </c>
      <c r="J2214" t="s">
        <v>12</v>
      </c>
      <c r="K2214">
        <v>100.5</v>
      </c>
      <c r="L2214" t="s">
        <v>12</v>
      </c>
      <c r="M2214">
        <v>23</v>
      </c>
      <c r="N2214">
        <f t="shared" si="202"/>
        <v>800.7133</v>
      </c>
      <c r="O2214">
        <f t="shared" si="203"/>
        <v>1.6235524000912688E-2</v>
      </c>
      <c r="P2214">
        <f t="shared" si="204"/>
        <v>3.2471048001825376E-2</v>
      </c>
      <c r="Q2214">
        <f t="shared" si="205"/>
        <v>2.8724388616999368E-2</v>
      </c>
    </row>
    <row r="2215" spans="1:17" x14ac:dyDescent="0.25">
      <c r="A2215" t="s">
        <v>1833</v>
      </c>
      <c r="B2215">
        <v>60.9</v>
      </c>
      <c r="C2215">
        <v>7.7809999999999997</v>
      </c>
      <c r="D2215" s="1">
        <v>4.1479999999999998E-7</v>
      </c>
      <c r="E2215">
        <v>75</v>
      </c>
      <c r="G2215">
        <v>12</v>
      </c>
      <c r="H2215" t="s">
        <v>12</v>
      </c>
      <c r="I2215">
        <v>14</v>
      </c>
      <c r="J2215" t="s">
        <v>12</v>
      </c>
      <c r="K2215">
        <v>91.5</v>
      </c>
      <c r="L2215" t="s">
        <v>12</v>
      </c>
      <c r="M2215">
        <v>24</v>
      </c>
      <c r="N2215">
        <f t="shared" si="202"/>
        <v>804.07040000000006</v>
      </c>
      <c r="O2215">
        <f t="shared" si="203"/>
        <v>1.4924066350409116E-2</v>
      </c>
      <c r="P2215">
        <f t="shared" si="204"/>
        <v>1.741141074214397E-2</v>
      </c>
      <c r="Q2215">
        <f t="shared" si="205"/>
        <v>2.9848132700818233E-2</v>
      </c>
    </row>
    <row r="2216" spans="1:17" x14ac:dyDescent="0.25">
      <c r="A2216" t="s">
        <v>1834</v>
      </c>
      <c r="B2216">
        <v>60.9</v>
      </c>
      <c r="C2216">
        <v>7.7999000000000001</v>
      </c>
      <c r="D2216" s="1">
        <v>3.854E-7</v>
      </c>
      <c r="E2216">
        <v>75</v>
      </c>
      <c r="G2216">
        <v>9</v>
      </c>
      <c r="H2216" t="s">
        <v>12</v>
      </c>
      <c r="I2216">
        <v>22</v>
      </c>
      <c r="J2216" t="s">
        <v>12</v>
      </c>
      <c r="K2216">
        <v>93</v>
      </c>
      <c r="L2216" t="s">
        <v>12</v>
      </c>
      <c r="M2216">
        <v>25</v>
      </c>
      <c r="N2216">
        <f t="shared" si="202"/>
        <v>807.42750000000001</v>
      </c>
      <c r="O2216">
        <f t="shared" si="203"/>
        <v>1.114651160630521E-2</v>
      </c>
      <c r="P2216">
        <f t="shared" si="204"/>
        <v>2.724702837096829E-2</v>
      </c>
      <c r="Q2216">
        <f t="shared" si="205"/>
        <v>3.0962532239736693E-2</v>
      </c>
    </row>
    <row r="2217" spans="1:17" x14ac:dyDescent="0.25">
      <c r="A2217" t="s">
        <v>1835</v>
      </c>
      <c r="B2217">
        <v>60.9</v>
      </c>
      <c r="C2217">
        <v>7.8201999999999998</v>
      </c>
      <c r="D2217" s="1">
        <v>4.0979999999999998E-7</v>
      </c>
      <c r="E2217">
        <v>75</v>
      </c>
      <c r="G2217">
        <v>14</v>
      </c>
      <c r="H2217" t="s">
        <v>12</v>
      </c>
      <c r="I2217">
        <v>10</v>
      </c>
      <c r="J2217" t="s">
        <v>12</v>
      </c>
      <c r="K2217">
        <v>79</v>
      </c>
      <c r="L2217" t="s">
        <v>12</v>
      </c>
      <c r="M2217">
        <v>26</v>
      </c>
      <c r="N2217">
        <f t="shared" si="202"/>
        <v>810.78459999999995</v>
      </c>
      <c r="O2217">
        <f t="shared" si="203"/>
        <v>1.7267224858488927E-2</v>
      </c>
      <c r="P2217">
        <f t="shared" si="204"/>
        <v>1.2333732041777805E-2</v>
      </c>
      <c r="Q2217">
        <f t="shared" si="205"/>
        <v>3.206770330862229E-2</v>
      </c>
    </row>
    <row r="2218" spans="1:17" x14ac:dyDescent="0.25">
      <c r="A2218" t="s">
        <v>1836</v>
      </c>
      <c r="B2218">
        <v>60.9</v>
      </c>
      <c r="C2218">
        <v>7.8410000000000002</v>
      </c>
      <c r="D2218" s="1">
        <v>4.115E-7</v>
      </c>
      <c r="E2218">
        <v>75</v>
      </c>
      <c r="G2218">
        <v>15</v>
      </c>
      <c r="H2218" t="s">
        <v>12</v>
      </c>
      <c r="I2218">
        <v>16</v>
      </c>
      <c r="J2218" t="s">
        <v>12</v>
      </c>
      <c r="K2218">
        <v>91.5</v>
      </c>
      <c r="L2218" t="s">
        <v>12</v>
      </c>
      <c r="M2218">
        <v>27</v>
      </c>
      <c r="N2218">
        <f t="shared" si="202"/>
        <v>814.14170000000001</v>
      </c>
      <c r="O2218">
        <f t="shared" si="203"/>
        <v>1.842431114878405E-2</v>
      </c>
      <c r="P2218">
        <f t="shared" si="204"/>
        <v>1.9652598558702987E-2</v>
      </c>
      <c r="Q2218">
        <f t="shared" si="205"/>
        <v>3.3163760067811292E-2</v>
      </c>
    </row>
    <row r="2219" spans="1:17" x14ac:dyDescent="0.25">
      <c r="A2219" t="s">
        <v>1837</v>
      </c>
      <c r="B2219">
        <v>60.9</v>
      </c>
      <c r="C2219">
        <v>7.8624000000000001</v>
      </c>
      <c r="D2219" s="1">
        <v>4.1339999999999998E-7</v>
      </c>
      <c r="E2219">
        <v>75</v>
      </c>
      <c r="G2219">
        <v>14.5</v>
      </c>
      <c r="H2219" t="s">
        <v>12</v>
      </c>
      <c r="I2219">
        <v>29</v>
      </c>
      <c r="J2219" t="s">
        <v>12</v>
      </c>
      <c r="K2219">
        <v>115</v>
      </c>
      <c r="L2219" t="s">
        <v>12</v>
      </c>
      <c r="M2219">
        <v>28</v>
      </c>
      <c r="N2219">
        <f t="shared" si="202"/>
        <v>817.49879999999996</v>
      </c>
      <c r="O2219">
        <f t="shared" si="203"/>
        <v>1.7737029094109985E-2</v>
      </c>
      <c r="P2219">
        <f t="shared" si="204"/>
        <v>3.547405818821997E-2</v>
      </c>
      <c r="Q2219">
        <f t="shared" si="205"/>
        <v>3.4250814802419281E-2</v>
      </c>
    </row>
    <row r="2220" spans="1:17" x14ac:dyDescent="0.25">
      <c r="A2220" t="s">
        <v>1838</v>
      </c>
      <c r="B2220">
        <v>60.9</v>
      </c>
      <c r="C2220">
        <v>7.8784000000000001</v>
      </c>
      <c r="D2220" s="1">
        <v>3.9089999999999999E-7</v>
      </c>
      <c r="E2220">
        <v>75</v>
      </c>
      <c r="G2220">
        <v>36</v>
      </c>
      <c r="H2220" t="s">
        <v>12</v>
      </c>
      <c r="I2220">
        <v>34</v>
      </c>
      <c r="J2220" t="s">
        <v>12</v>
      </c>
      <c r="K2220">
        <v>138</v>
      </c>
      <c r="L2220" t="s">
        <v>12</v>
      </c>
      <c r="M2220">
        <v>29</v>
      </c>
      <c r="N2220">
        <f t="shared" si="202"/>
        <v>820.85590000000002</v>
      </c>
      <c r="O2220">
        <f t="shared" si="203"/>
        <v>4.3856662296025403E-2</v>
      </c>
      <c r="P2220">
        <f t="shared" si="204"/>
        <v>4.1420181057357328E-2</v>
      </c>
      <c r="Q2220">
        <f t="shared" si="205"/>
        <v>3.5328977960687132E-2</v>
      </c>
    </row>
    <row r="2221" spans="1:17" x14ac:dyDescent="0.25">
      <c r="A2221" t="s">
        <v>1839</v>
      </c>
      <c r="B2221">
        <v>60.9</v>
      </c>
      <c r="C2221">
        <v>7.9016999999999999</v>
      </c>
      <c r="D2221" s="1">
        <v>3.7099999999999997E-7</v>
      </c>
      <c r="E2221">
        <v>75</v>
      </c>
      <c r="G2221">
        <v>52</v>
      </c>
      <c r="H2221" t="s">
        <v>12</v>
      </c>
      <c r="I2221">
        <v>40</v>
      </c>
      <c r="J2221" t="s">
        <v>12</v>
      </c>
      <c r="K2221">
        <v>183</v>
      </c>
      <c r="L2221" t="s">
        <v>12</v>
      </c>
      <c r="M2221">
        <v>30</v>
      </c>
      <c r="N2221">
        <f t="shared" si="202"/>
        <v>824.21299999999997</v>
      </c>
      <c r="O2221">
        <f t="shared" si="203"/>
        <v>6.3090487531742401E-2</v>
      </c>
      <c r="P2221">
        <f t="shared" si="204"/>
        <v>4.8531144255186467E-2</v>
      </c>
      <c r="Q2221">
        <f t="shared" si="205"/>
        <v>3.6398358191389847E-2</v>
      </c>
    </row>
    <row r="2222" spans="1:17" x14ac:dyDescent="0.25">
      <c r="A2222" t="s">
        <v>1840</v>
      </c>
      <c r="B2222">
        <v>60.9</v>
      </c>
      <c r="C2222">
        <v>7.9204999999999997</v>
      </c>
      <c r="D2222" s="1">
        <v>4.0489999999999998E-7</v>
      </c>
      <c r="E2222">
        <v>75</v>
      </c>
      <c r="G2222">
        <v>30</v>
      </c>
      <c r="H2222" t="s">
        <v>12</v>
      </c>
      <c r="I2222">
        <v>50</v>
      </c>
      <c r="J2222" t="s">
        <v>12</v>
      </c>
      <c r="K2222">
        <v>154.5</v>
      </c>
      <c r="L2222" t="s">
        <v>12</v>
      </c>
      <c r="M2222">
        <v>31</v>
      </c>
      <c r="N2222">
        <f t="shared" si="202"/>
        <v>827.57010000000002</v>
      </c>
      <c r="O2222">
        <f t="shared" si="203"/>
        <v>3.6250705529356365E-2</v>
      </c>
      <c r="P2222">
        <f t="shared" si="204"/>
        <v>6.0417842548927271E-2</v>
      </c>
      <c r="Q2222">
        <f t="shared" si="205"/>
        <v>3.7459062380334911E-2</v>
      </c>
    </row>
    <row r="2223" spans="1:17" x14ac:dyDescent="0.25">
      <c r="A2223" t="s">
        <v>1841</v>
      </c>
      <c r="B2223">
        <v>60.9</v>
      </c>
      <c r="C2223">
        <v>7.9391999999999996</v>
      </c>
      <c r="D2223" s="1">
        <v>4.0470000000000002E-7</v>
      </c>
      <c r="E2223">
        <v>75</v>
      </c>
      <c r="G2223">
        <v>33</v>
      </c>
      <c r="H2223" t="s">
        <v>12</v>
      </c>
      <c r="I2223">
        <v>64</v>
      </c>
      <c r="J2223" t="s">
        <v>12</v>
      </c>
      <c r="K2223">
        <v>197.5</v>
      </c>
      <c r="L2223" t="s">
        <v>12</v>
      </c>
      <c r="M2223">
        <v>32</v>
      </c>
      <c r="N2223">
        <f t="shared" si="202"/>
        <v>830.92719999999997</v>
      </c>
      <c r="O2223">
        <f t="shared" si="203"/>
        <v>3.9714670551162609E-2</v>
      </c>
      <c r="P2223">
        <f t="shared" si="204"/>
        <v>7.7022391371951715E-2</v>
      </c>
      <c r="Q2223">
        <f t="shared" si="205"/>
        <v>3.8511195685975858E-2</v>
      </c>
    </row>
    <row r="2224" spans="1:17" x14ac:dyDescent="0.25">
      <c r="A2224" t="s">
        <v>1842</v>
      </c>
      <c r="B2224">
        <v>60</v>
      </c>
      <c r="C2224">
        <v>7.9608999999999996</v>
      </c>
      <c r="D2224" s="1">
        <v>3.3729999999999998E-7</v>
      </c>
      <c r="E2224">
        <v>75</v>
      </c>
      <c r="G2224">
        <v>47</v>
      </c>
      <c r="H2224" t="s">
        <v>12</v>
      </c>
      <c r="I2224">
        <v>65</v>
      </c>
      <c r="J2224" t="s">
        <v>12</v>
      </c>
      <c r="K2224">
        <v>217</v>
      </c>
      <c r="L2224" t="s">
        <v>12</v>
      </c>
      <c r="M2224">
        <v>33</v>
      </c>
      <c r="N2224">
        <f t="shared" si="202"/>
        <v>834.28430000000003</v>
      </c>
      <c r="O2224">
        <f t="shared" si="203"/>
        <v>5.633571193896373E-2</v>
      </c>
      <c r="P2224">
        <f t="shared" si="204"/>
        <v>7.7911090979417924E-2</v>
      </c>
      <c r="Q2224">
        <f t="shared" si="205"/>
        <v>3.9554861574166024E-2</v>
      </c>
    </row>
    <row r="2225" spans="1:17" x14ac:dyDescent="0.25">
      <c r="A2225" t="s">
        <v>1843</v>
      </c>
      <c r="B2225">
        <v>60</v>
      </c>
      <c r="C2225">
        <v>7.9794</v>
      </c>
      <c r="D2225" s="1">
        <v>3.3850000000000002E-7</v>
      </c>
      <c r="E2225">
        <v>75</v>
      </c>
      <c r="G2225">
        <v>41</v>
      </c>
      <c r="H2225" t="s">
        <v>12</v>
      </c>
      <c r="I2225">
        <v>65</v>
      </c>
      <c r="J2225" t="s">
        <v>12</v>
      </c>
      <c r="K2225">
        <v>226</v>
      </c>
      <c r="L2225" t="s">
        <v>12</v>
      </c>
      <c r="M2225">
        <v>34</v>
      </c>
      <c r="N2225">
        <f t="shared" si="202"/>
        <v>837.64139999999998</v>
      </c>
      <c r="O2225">
        <f t="shared" si="203"/>
        <v>4.8946959880445264E-2</v>
      </c>
      <c r="P2225">
        <f t="shared" si="204"/>
        <v>7.7598838834852246E-2</v>
      </c>
      <c r="Q2225">
        <f t="shared" si="205"/>
        <v>4.0590161852076555E-2</v>
      </c>
    </row>
    <row r="2226" spans="1:17" x14ac:dyDescent="0.25">
      <c r="A2226" t="s">
        <v>1844</v>
      </c>
      <c r="B2226">
        <v>60.9</v>
      </c>
      <c r="C2226">
        <v>8.0006000000000004</v>
      </c>
      <c r="D2226" s="1">
        <v>3.6049999999999998E-7</v>
      </c>
      <c r="E2226">
        <v>75</v>
      </c>
      <c r="G2226">
        <v>53</v>
      </c>
      <c r="H2226" t="s">
        <v>12</v>
      </c>
      <c r="I2226">
        <v>76</v>
      </c>
      <c r="J2226" t="s">
        <v>12</v>
      </c>
      <c r="K2226">
        <v>279.5</v>
      </c>
      <c r="L2226" t="s">
        <v>12</v>
      </c>
      <c r="M2226">
        <v>35</v>
      </c>
      <c r="N2226">
        <f t="shared" si="202"/>
        <v>840.99850000000004</v>
      </c>
      <c r="O2226">
        <f t="shared" si="203"/>
        <v>6.3020326433400289E-2</v>
      </c>
      <c r="P2226">
        <f t="shared" si="204"/>
        <v>9.0368769979970232E-2</v>
      </c>
      <c r="Q2226">
        <f t="shared" si="205"/>
        <v>4.1617196701302081E-2</v>
      </c>
    </row>
    <row r="2292" spans="1:17" x14ac:dyDescent="0.25">
      <c r="A2292" t="s">
        <v>1845</v>
      </c>
      <c r="B2292">
        <v>60.9</v>
      </c>
      <c r="C2292">
        <v>7.2996999999999996</v>
      </c>
      <c r="D2292" s="1">
        <v>4.0550000000000002E-7</v>
      </c>
      <c r="E2292">
        <v>75</v>
      </c>
      <c r="G2292">
        <v>1</v>
      </c>
      <c r="H2292" t="s">
        <v>12</v>
      </c>
      <c r="I2292">
        <v>3</v>
      </c>
      <c r="J2292" t="s">
        <v>12</v>
      </c>
      <c r="K2292">
        <v>13</v>
      </c>
      <c r="L2292" t="s">
        <v>12</v>
      </c>
      <c r="M2292">
        <v>0</v>
      </c>
      <c r="N2292">
        <f>-2.5857*M2292+841</f>
        <v>841</v>
      </c>
      <c r="O2292">
        <f>G2292/N2292</f>
        <v>1.1890606420927466E-3</v>
      </c>
      <c r="P2292">
        <f>I2292/N2292</f>
        <v>3.5671819262782403E-3</v>
      </c>
      <c r="Q2292">
        <f>M2292/N2292</f>
        <v>0</v>
      </c>
    </row>
    <row r="2293" spans="1:17" x14ac:dyDescent="0.25">
      <c r="A2293" t="s">
        <v>1846</v>
      </c>
      <c r="B2293">
        <v>60.9</v>
      </c>
      <c r="C2293">
        <v>7.3215000000000003</v>
      </c>
      <c r="D2293" s="1">
        <v>3.4579999999999999E-7</v>
      </c>
      <c r="E2293">
        <v>75</v>
      </c>
      <c r="G2293">
        <v>3</v>
      </c>
      <c r="H2293" t="s">
        <v>12</v>
      </c>
      <c r="I2293">
        <v>6</v>
      </c>
      <c r="J2293" t="s">
        <v>12</v>
      </c>
      <c r="K2293">
        <v>14</v>
      </c>
      <c r="L2293" t="s">
        <v>12</v>
      </c>
      <c r="M2293">
        <v>1</v>
      </c>
      <c r="N2293">
        <f t="shared" ref="N2293:N2327" si="206">-2.5857*M2293+841</f>
        <v>838.41430000000003</v>
      </c>
      <c r="O2293">
        <f t="shared" ref="O2293:O2327" si="207">G2293/N2293</f>
        <v>3.5781832442504857E-3</v>
      </c>
      <c r="P2293">
        <f t="shared" ref="P2293:P2327" si="208">I2293/N2293</f>
        <v>7.1563664885009714E-3</v>
      </c>
      <c r="Q2293">
        <f t="shared" ref="Q2293:Q2327" si="209">M2293/N2293</f>
        <v>1.1927277480834953E-3</v>
      </c>
    </row>
    <row r="2294" spans="1:17" x14ac:dyDescent="0.25">
      <c r="A2294" t="s">
        <v>1847</v>
      </c>
      <c r="B2294">
        <v>60.9</v>
      </c>
      <c r="C2294">
        <v>7.3418000000000001</v>
      </c>
      <c r="D2294" s="1">
        <v>3.6370000000000001E-7</v>
      </c>
      <c r="E2294">
        <v>75</v>
      </c>
      <c r="G2294">
        <v>3</v>
      </c>
      <c r="H2294" t="s">
        <v>12</v>
      </c>
      <c r="I2294">
        <v>1</v>
      </c>
      <c r="J2294" t="s">
        <v>12</v>
      </c>
      <c r="K2294">
        <v>8</v>
      </c>
      <c r="L2294" t="s">
        <v>12</v>
      </c>
      <c r="M2294">
        <v>2</v>
      </c>
      <c r="N2294">
        <f t="shared" si="206"/>
        <v>835.82860000000005</v>
      </c>
      <c r="O2294">
        <f t="shared" si="207"/>
        <v>3.5892526290677296E-3</v>
      </c>
      <c r="P2294">
        <f t="shared" si="208"/>
        <v>1.1964175430225765E-3</v>
      </c>
      <c r="Q2294">
        <f t="shared" si="209"/>
        <v>2.392835086045153E-3</v>
      </c>
    </row>
    <row r="2295" spans="1:17" x14ac:dyDescent="0.25">
      <c r="A2295" t="s">
        <v>1848</v>
      </c>
      <c r="B2295">
        <v>60.9</v>
      </c>
      <c r="C2295">
        <v>7.3609999999999998</v>
      </c>
      <c r="D2295" s="1">
        <v>4.0209999999999998E-7</v>
      </c>
      <c r="E2295">
        <v>75</v>
      </c>
      <c r="G2295">
        <v>2</v>
      </c>
      <c r="H2295" t="s">
        <v>12</v>
      </c>
      <c r="I2295">
        <v>1</v>
      </c>
      <c r="J2295" t="s">
        <v>12</v>
      </c>
      <c r="K2295">
        <v>8</v>
      </c>
      <c r="L2295" t="s">
        <v>12</v>
      </c>
      <c r="M2295">
        <v>3</v>
      </c>
      <c r="N2295">
        <f t="shared" si="206"/>
        <v>833.24289999999996</v>
      </c>
      <c r="O2295">
        <f t="shared" si="207"/>
        <v>2.4002604762668844E-3</v>
      </c>
      <c r="P2295">
        <f t="shared" si="208"/>
        <v>1.2001302381334422E-3</v>
      </c>
      <c r="Q2295">
        <f t="shared" si="209"/>
        <v>3.6003907144003268E-3</v>
      </c>
    </row>
    <row r="2296" spans="1:17" x14ac:dyDescent="0.25">
      <c r="A2296" t="s">
        <v>1849</v>
      </c>
      <c r="B2296">
        <v>60.9</v>
      </c>
      <c r="C2296">
        <v>7.3800999999999997</v>
      </c>
      <c r="D2296" s="1">
        <v>4.0359999999999999E-7</v>
      </c>
      <c r="E2296">
        <v>75</v>
      </c>
      <c r="G2296">
        <v>6</v>
      </c>
      <c r="H2296" t="s">
        <v>12</v>
      </c>
      <c r="I2296">
        <v>3</v>
      </c>
      <c r="J2296" t="s">
        <v>12</v>
      </c>
      <c r="K2296">
        <v>13</v>
      </c>
      <c r="L2296" t="s">
        <v>12</v>
      </c>
      <c r="M2296">
        <v>4</v>
      </c>
      <c r="N2296">
        <f t="shared" si="206"/>
        <v>830.65719999999999</v>
      </c>
      <c r="O2296">
        <f t="shared" si="207"/>
        <v>7.2231962836173573E-3</v>
      </c>
      <c r="P2296">
        <f t="shared" si="208"/>
        <v>3.6115981418086787E-3</v>
      </c>
      <c r="Q2296">
        <f t="shared" si="209"/>
        <v>4.8154641890782385E-3</v>
      </c>
    </row>
    <row r="2297" spans="1:17" x14ac:dyDescent="0.25">
      <c r="A2297" t="s">
        <v>1850</v>
      </c>
      <c r="B2297">
        <v>60.9</v>
      </c>
      <c r="C2297">
        <v>7.3997999999999999</v>
      </c>
      <c r="D2297" s="1">
        <v>3.4610000000000001E-7</v>
      </c>
      <c r="E2297">
        <v>75</v>
      </c>
      <c r="G2297">
        <v>9</v>
      </c>
      <c r="H2297" t="s">
        <v>12</v>
      </c>
      <c r="I2297">
        <v>2</v>
      </c>
      <c r="J2297" t="s">
        <v>12</v>
      </c>
      <c r="K2297">
        <v>15</v>
      </c>
      <c r="L2297" t="s">
        <v>12</v>
      </c>
      <c r="M2297">
        <v>5</v>
      </c>
      <c r="N2297">
        <f t="shared" si="206"/>
        <v>828.07150000000001</v>
      </c>
      <c r="O2297">
        <f t="shared" si="207"/>
        <v>1.0868626682599268E-2</v>
      </c>
      <c r="P2297">
        <f t="shared" si="208"/>
        <v>2.4152503739109485E-3</v>
      </c>
      <c r="Q2297">
        <f t="shared" si="209"/>
        <v>6.038125934777371E-3</v>
      </c>
    </row>
    <row r="2298" spans="1:17" x14ac:dyDescent="0.25">
      <c r="A2298" t="s">
        <v>1851</v>
      </c>
      <c r="B2298">
        <v>60.9</v>
      </c>
      <c r="C2298">
        <v>7.4210000000000003</v>
      </c>
      <c r="D2298" s="1">
        <v>3.0540000000000002E-7</v>
      </c>
      <c r="E2298">
        <v>75</v>
      </c>
      <c r="G2298">
        <v>13</v>
      </c>
      <c r="H2298" t="s">
        <v>12</v>
      </c>
      <c r="I2298">
        <v>7</v>
      </c>
      <c r="J2298" t="s">
        <v>12</v>
      </c>
      <c r="K2298">
        <v>31</v>
      </c>
      <c r="L2298" t="s">
        <v>12</v>
      </c>
      <c r="M2298">
        <v>6</v>
      </c>
      <c r="N2298">
        <f t="shared" si="206"/>
        <v>825.48580000000004</v>
      </c>
      <c r="O2298">
        <f t="shared" si="207"/>
        <v>1.5748302393572364E-2</v>
      </c>
      <c r="P2298">
        <f t="shared" si="208"/>
        <v>8.4798551350005053E-3</v>
      </c>
      <c r="Q2298">
        <f t="shared" si="209"/>
        <v>7.2684472585718609E-3</v>
      </c>
    </row>
    <row r="2299" spans="1:17" x14ac:dyDescent="0.25">
      <c r="A2299" t="s">
        <v>1852</v>
      </c>
      <c r="B2299">
        <v>60.9</v>
      </c>
      <c r="C2299">
        <v>7.4412000000000003</v>
      </c>
      <c r="D2299" s="1">
        <v>2.9989999999999998E-7</v>
      </c>
      <c r="E2299">
        <v>75</v>
      </c>
      <c r="G2299">
        <v>17</v>
      </c>
      <c r="H2299" t="s">
        <v>12</v>
      </c>
      <c r="I2299">
        <v>11</v>
      </c>
      <c r="J2299" t="s">
        <v>12</v>
      </c>
      <c r="K2299">
        <v>45</v>
      </c>
      <c r="L2299" t="s">
        <v>12</v>
      </c>
      <c r="M2299">
        <v>7</v>
      </c>
      <c r="N2299">
        <f t="shared" si="206"/>
        <v>822.90009999999995</v>
      </c>
      <c r="O2299">
        <f t="shared" si="207"/>
        <v>2.0658643740595003E-2</v>
      </c>
      <c r="P2299">
        <f t="shared" si="208"/>
        <v>1.3367357714502648E-2</v>
      </c>
      <c r="Q2299">
        <f t="shared" si="209"/>
        <v>8.5065003637744118E-3</v>
      </c>
    </row>
    <row r="2300" spans="1:17" x14ac:dyDescent="0.25">
      <c r="A2300" t="s">
        <v>1853</v>
      </c>
      <c r="B2300">
        <v>60.9</v>
      </c>
      <c r="C2300">
        <v>7.4593999999999996</v>
      </c>
      <c r="D2300" s="1">
        <v>3.6390000000000002E-7</v>
      </c>
      <c r="E2300">
        <v>75</v>
      </c>
      <c r="G2300">
        <v>7</v>
      </c>
      <c r="H2300" t="s">
        <v>12</v>
      </c>
      <c r="I2300">
        <v>15</v>
      </c>
      <c r="J2300" t="s">
        <v>12</v>
      </c>
      <c r="K2300">
        <v>34</v>
      </c>
      <c r="L2300" t="s">
        <v>12</v>
      </c>
      <c r="M2300">
        <v>8</v>
      </c>
      <c r="N2300">
        <f t="shared" si="206"/>
        <v>820.31439999999998</v>
      </c>
      <c r="O2300">
        <f t="shared" si="207"/>
        <v>8.5333135685537152E-3</v>
      </c>
      <c r="P2300">
        <f t="shared" si="208"/>
        <v>1.8285671932615107E-2</v>
      </c>
      <c r="Q2300">
        <f t="shared" si="209"/>
        <v>9.7523583640613896E-3</v>
      </c>
    </row>
    <row r="2301" spans="1:17" x14ac:dyDescent="0.25">
      <c r="A2301" t="s">
        <v>1854</v>
      </c>
      <c r="B2301">
        <v>60.9</v>
      </c>
      <c r="C2301">
        <v>7.4768999999999997</v>
      </c>
      <c r="D2301" s="1">
        <v>3.9330000000000001E-7</v>
      </c>
      <c r="E2301">
        <v>75</v>
      </c>
      <c r="G2301">
        <v>3</v>
      </c>
      <c r="H2301" t="s">
        <v>12</v>
      </c>
      <c r="I2301">
        <v>21</v>
      </c>
      <c r="J2301" t="s">
        <v>12</v>
      </c>
      <c r="K2301">
        <v>38</v>
      </c>
      <c r="L2301" t="s">
        <v>12</v>
      </c>
      <c r="M2301">
        <v>9</v>
      </c>
      <c r="N2301">
        <f t="shared" si="206"/>
        <v>817.7287</v>
      </c>
      <c r="O2301">
        <f t="shared" si="207"/>
        <v>3.6686984326219688E-3</v>
      </c>
      <c r="P2301">
        <f t="shared" si="208"/>
        <v>2.568088902835378E-2</v>
      </c>
      <c r="Q2301">
        <f t="shared" si="209"/>
        <v>1.1006095297865906E-2</v>
      </c>
    </row>
    <row r="2302" spans="1:17" x14ac:dyDescent="0.25">
      <c r="A2302" t="s">
        <v>1855</v>
      </c>
      <c r="B2302">
        <v>60.9</v>
      </c>
      <c r="C2302">
        <v>7.4996</v>
      </c>
      <c r="D2302" s="1">
        <v>3.678E-7</v>
      </c>
      <c r="E2302">
        <v>75</v>
      </c>
      <c r="G2302">
        <v>9</v>
      </c>
      <c r="H2302" t="s">
        <v>12</v>
      </c>
      <c r="I2302">
        <v>19</v>
      </c>
      <c r="J2302" t="s">
        <v>12</v>
      </c>
      <c r="K2302">
        <v>48</v>
      </c>
      <c r="L2302" t="s">
        <v>12</v>
      </c>
      <c r="M2302">
        <v>10</v>
      </c>
      <c r="N2302">
        <f t="shared" si="206"/>
        <v>815.14300000000003</v>
      </c>
      <c r="O2302">
        <f t="shared" si="207"/>
        <v>1.1041007528740356E-2</v>
      </c>
      <c r="P2302">
        <f t="shared" si="208"/>
        <v>2.3308793671785195E-2</v>
      </c>
      <c r="Q2302">
        <f t="shared" si="209"/>
        <v>1.2267786143044839E-2</v>
      </c>
    </row>
    <row r="2303" spans="1:17" x14ac:dyDescent="0.25">
      <c r="A2303" t="s">
        <v>1856</v>
      </c>
      <c r="B2303">
        <v>60.9</v>
      </c>
      <c r="C2303">
        <v>7.5206999999999997</v>
      </c>
      <c r="D2303" s="1">
        <v>3.0040000000000002E-7</v>
      </c>
      <c r="E2303">
        <v>75</v>
      </c>
      <c r="G2303">
        <v>8</v>
      </c>
      <c r="H2303" t="s">
        <v>12</v>
      </c>
      <c r="I2303">
        <v>25</v>
      </c>
      <c r="J2303" t="s">
        <v>12</v>
      </c>
      <c r="K2303">
        <v>58</v>
      </c>
      <c r="L2303" t="s">
        <v>12</v>
      </c>
      <c r="M2303">
        <v>11</v>
      </c>
      <c r="N2303">
        <f t="shared" si="206"/>
        <v>812.55729999999994</v>
      </c>
      <c r="O2303">
        <f t="shared" si="207"/>
        <v>9.8454595140551934E-3</v>
      </c>
      <c r="P2303">
        <f t="shared" si="208"/>
        <v>3.076706098142248E-2</v>
      </c>
      <c r="Q2303">
        <f t="shared" si="209"/>
        <v>1.3537506831825892E-2</v>
      </c>
    </row>
    <row r="2304" spans="1:17" x14ac:dyDescent="0.25">
      <c r="A2304" t="s">
        <v>1857</v>
      </c>
      <c r="B2304">
        <v>60.9</v>
      </c>
      <c r="C2304">
        <v>7.5404999999999998</v>
      </c>
      <c r="D2304" s="1">
        <v>2.9050000000000001E-7</v>
      </c>
      <c r="E2304">
        <v>75</v>
      </c>
      <c r="G2304">
        <v>10</v>
      </c>
      <c r="H2304" t="s">
        <v>12</v>
      </c>
      <c r="I2304">
        <v>24</v>
      </c>
      <c r="J2304" t="s">
        <v>12</v>
      </c>
      <c r="K2304">
        <v>60</v>
      </c>
      <c r="L2304" t="s">
        <v>12</v>
      </c>
      <c r="M2304">
        <v>12</v>
      </c>
      <c r="N2304">
        <f t="shared" si="206"/>
        <v>809.97159999999997</v>
      </c>
      <c r="O2304">
        <f t="shared" si="207"/>
        <v>1.2346111888367444E-2</v>
      </c>
      <c r="P2304">
        <f t="shared" si="208"/>
        <v>2.9630668532081867E-2</v>
      </c>
      <c r="Q2304">
        <f t="shared" si="209"/>
        <v>1.4815334266040934E-2</v>
      </c>
    </row>
    <row r="2305" spans="1:17" x14ac:dyDescent="0.25">
      <c r="A2305" t="s">
        <v>1858</v>
      </c>
      <c r="B2305">
        <v>60.9</v>
      </c>
      <c r="C2305">
        <v>7.5622999999999996</v>
      </c>
      <c r="D2305" s="1">
        <v>3.9630000000000002E-7</v>
      </c>
      <c r="E2305">
        <v>75</v>
      </c>
      <c r="G2305">
        <v>6</v>
      </c>
      <c r="H2305" t="s">
        <v>12</v>
      </c>
      <c r="I2305">
        <v>19</v>
      </c>
      <c r="J2305" t="s">
        <v>12</v>
      </c>
      <c r="K2305">
        <v>58</v>
      </c>
      <c r="L2305" t="s">
        <v>12</v>
      </c>
      <c r="M2305">
        <v>13</v>
      </c>
      <c r="N2305">
        <f t="shared" si="206"/>
        <v>807.38589999999999</v>
      </c>
      <c r="O2305">
        <f t="shared" si="207"/>
        <v>7.4313906150701914E-3</v>
      </c>
      <c r="P2305">
        <f t="shared" si="208"/>
        <v>2.3532736947722274E-2</v>
      </c>
      <c r="Q2305">
        <f t="shared" si="209"/>
        <v>1.6101346332652082E-2</v>
      </c>
    </row>
    <row r="2306" spans="1:17" x14ac:dyDescent="0.25">
      <c r="A2306" t="s">
        <v>1859</v>
      </c>
      <c r="B2306">
        <v>60.9</v>
      </c>
      <c r="C2306">
        <v>7.5823</v>
      </c>
      <c r="D2306" s="1">
        <v>2.946E-7</v>
      </c>
      <c r="E2306">
        <v>75</v>
      </c>
      <c r="G2306">
        <v>9</v>
      </c>
      <c r="H2306" t="s">
        <v>12</v>
      </c>
      <c r="I2306">
        <v>22</v>
      </c>
      <c r="J2306" t="s">
        <v>12</v>
      </c>
      <c r="K2306">
        <v>55.5</v>
      </c>
      <c r="L2306" t="s">
        <v>12</v>
      </c>
      <c r="M2306">
        <v>14</v>
      </c>
      <c r="N2306">
        <f t="shared" si="206"/>
        <v>804.80020000000002</v>
      </c>
      <c r="O2306">
        <f t="shared" si="207"/>
        <v>1.1182899805442395E-2</v>
      </c>
      <c r="P2306">
        <f t="shared" si="208"/>
        <v>2.7335977302192518E-2</v>
      </c>
      <c r="Q2306">
        <f t="shared" si="209"/>
        <v>1.7395621919577057E-2</v>
      </c>
    </row>
    <row r="2307" spans="1:17" x14ac:dyDescent="0.25">
      <c r="A2307" t="s">
        <v>1860</v>
      </c>
      <c r="B2307">
        <v>60.9</v>
      </c>
      <c r="C2307">
        <v>7.5998999999999999</v>
      </c>
      <c r="D2307" s="1">
        <v>4.0320000000000001E-7</v>
      </c>
      <c r="E2307">
        <v>75</v>
      </c>
      <c r="G2307">
        <v>14</v>
      </c>
      <c r="H2307" t="s">
        <v>12</v>
      </c>
      <c r="I2307">
        <v>25</v>
      </c>
      <c r="J2307" t="s">
        <v>12</v>
      </c>
      <c r="K2307">
        <v>63.5</v>
      </c>
      <c r="L2307" t="s">
        <v>12</v>
      </c>
      <c r="M2307">
        <v>15</v>
      </c>
      <c r="N2307">
        <f t="shared" si="206"/>
        <v>802.21450000000004</v>
      </c>
      <c r="O2307">
        <f t="shared" si="207"/>
        <v>1.7451691536365894E-2</v>
      </c>
      <c r="P2307">
        <f t="shared" si="208"/>
        <v>3.1163734886367672E-2</v>
      </c>
      <c r="Q2307">
        <f t="shared" si="209"/>
        <v>1.8698240931820605E-2</v>
      </c>
    </row>
    <row r="2308" spans="1:17" x14ac:dyDescent="0.25">
      <c r="A2308" t="s">
        <v>1861</v>
      </c>
      <c r="B2308">
        <v>60.9</v>
      </c>
      <c r="C2308">
        <v>7.6200999999999999</v>
      </c>
      <c r="D2308" s="1">
        <v>4.0400000000000002E-7</v>
      </c>
      <c r="E2308">
        <v>75</v>
      </c>
      <c r="G2308">
        <v>21</v>
      </c>
      <c r="H2308" t="s">
        <v>12</v>
      </c>
      <c r="I2308">
        <v>21</v>
      </c>
      <c r="J2308" t="s">
        <v>12</v>
      </c>
      <c r="K2308">
        <v>79.5</v>
      </c>
      <c r="L2308" t="s">
        <v>12</v>
      </c>
      <c r="M2308">
        <v>16</v>
      </c>
      <c r="N2308">
        <f t="shared" si="206"/>
        <v>799.62879999999996</v>
      </c>
      <c r="O2308">
        <f t="shared" si="207"/>
        <v>2.6262185654143524E-2</v>
      </c>
      <c r="P2308">
        <f t="shared" si="208"/>
        <v>2.6262185654143524E-2</v>
      </c>
      <c r="Q2308">
        <f t="shared" si="209"/>
        <v>2.0009284307918877E-2</v>
      </c>
    </row>
    <row r="2309" spans="1:17" x14ac:dyDescent="0.25">
      <c r="A2309" t="s">
        <v>1862</v>
      </c>
      <c r="B2309">
        <v>60.9</v>
      </c>
      <c r="C2309">
        <v>7.6391999999999998</v>
      </c>
      <c r="D2309" s="1">
        <v>3.7930000000000001E-7</v>
      </c>
      <c r="E2309">
        <v>75</v>
      </c>
      <c r="G2309">
        <v>16</v>
      </c>
      <c r="H2309" t="s">
        <v>12</v>
      </c>
      <c r="I2309">
        <v>26</v>
      </c>
      <c r="J2309" t="s">
        <v>12</v>
      </c>
      <c r="K2309">
        <v>67</v>
      </c>
      <c r="L2309" t="s">
        <v>12</v>
      </c>
      <c r="M2309">
        <v>17</v>
      </c>
      <c r="N2309">
        <f t="shared" si="206"/>
        <v>797.04309999999998</v>
      </c>
      <c r="O2309">
        <f t="shared" si="207"/>
        <v>2.0074196740427212E-2</v>
      </c>
      <c r="P2309">
        <f t="shared" si="208"/>
        <v>3.262056970319422E-2</v>
      </c>
      <c r="Q2309">
        <f t="shared" si="209"/>
        <v>2.1328834036703912E-2</v>
      </c>
    </row>
    <row r="2310" spans="1:17" x14ac:dyDescent="0.25">
      <c r="A2310" t="s">
        <v>1863</v>
      </c>
      <c r="B2310">
        <v>60.9</v>
      </c>
      <c r="C2310">
        <v>7.6593</v>
      </c>
      <c r="D2310" s="1">
        <v>4.0190000000000002E-7</v>
      </c>
      <c r="E2310">
        <v>75</v>
      </c>
      <c r="G2310">
        <v>11</v>
      </c>
      <c r="H2310" t="s">
        <v>12</v>
      </c>
      <c r="I2310">
        <v>29</v>
      </c>
      <c r="J2310" t="s">
        <v>12</v>
      </c>
      <c r="K2310">
        <v>81</v>
      </c>
      <c r="L2310" t="s">
        <v>12</v>
      </c>
      <c r="M2310">
        <v>18</v>
      </c>
      <c r="N2310">
        <f t="shared" si="206"/>
        <v>794.45740000000001</v>
      </c>
      <c r="O2310">
        <f t="shared" si="207"/>
        <v>1.3845928051019476E-2</v>
      </c>
      <c r="P2310">
        <f t="shared" si="208"/>
        <v>3.6502901225414983E-2</v>
      </c>
      <c r="Q2310">
        <f t="shared" si="209"/>
        <v>2.2656973174395505E-2</v>
      </c>
    </row>
    <row r="2311" spans="1:17" x14ac:dyDescent="0.25">
      <c r="A2311" t="s">
        <v>1864</v>
      </c>
      <c r="B2311">
        <v>60.9</v>
      </c>
      <c r="C2311">
        <v>7.6798000000000002</v>
      </c>
      <c r="D2311" s="1">
        <v>4.03E-7</v>
      </c>
      <c r="E2311">
        <v>75</v>
      </c>
      <c r="G2311">
        <v>10</v>
      </c>
      <c r="H2311" t="s">
        <v>12</v>
      </c>
      <c r="I2311">
        <v>17</v>
      </c>
      <c r="J2311" t="s">
        <v>12</v>
      </c>
      <c r="K2311">
        <v>63.5</v>
      </c>
      <c r="L2311" t="s">
        <v>12</v>
      </c>
      <c r="M2311">
        <v>19</v>
      </c>
      <c r="N2311">
        <f t="shared" si="206"/>
        <v>791.87170000000003</v>
      </c>
      <c r="O2311">
        <f t="shared" si="207"/>
        <v>1.2628308348435736E-2</v>
      </c>
      <c r="P2311">
        <f t="shared" si="208"/>
        <v>2.1468124192340753E-2</v>
      </c>
      <c r="Q2311">
        <f t="shared" si="209"/>
        <v>2.3993785862027901E-2</v>
      </c>
    </row>
    <row r="2312" spans="1:17" x14ac:dyDescent="0.25">
      <c r="A2312" t="s">
        <v>1865</v>
      </c>
      <c r="B2312">
        <v>60</v>
      </c>
      <c r="C2312">
        <v>7.7003000000000004</v>
      </c>
      <c r="D2312" s="1">
        <v>4.0219999999999999E-7</v>
      </c>
      <c r="E2312">
        <v>75</v>
      </c>
      <c r="G2312">
        <v>5</v>
      </c>
      <c r="H2312" t="s">
        <v>12</v>
      </c>
      <c r="I2312">
        <v>23</v>
      </c>
      <c r="J2312" t="s">
        <v>12</v>
      </c>
      <c r="K2312">
        <v>68</v>
      </c>
      <c r="L2312" t="s">
        <v>12</v>
      </c>
      <c r="M2312">
        <v>20</v>
      </c>
      <c r="N2312">
        <f t="shared" si="206"/>
        <v>789.28600000000006</v>
      </c>
      <c r="O2312">
        <f t="shared" si="207"/>
        <v>6.3348393358047652E-3</v>
      </c>
      <c r="P2312">
        <f t="shared" si="208"/>
        <v>2.9140260944701919E-2</v>
      </c>
      <c r="Q2312">
        <f t="shared" si="209"/>
        <v>2.5339357343219061E-2</v>
      </c>
    </row>
    <row r="2313" spans="1:17" x14ac:dyDescent="0.25">
      <c r="A2313" t="s">
        <v>1866</v>
      </c>
      <c r="B2313">
        <v>60.9</v>
      </c>
      <c r="C2313">
        <v>7.7186000000000003</v>
      </c>
      <c r="D2313" s="1">
        <v>3.84E-7</v>
      </c>
      <c r="E2313">
        <v>75</v>
      </c>
      <c r="G2313">
        <v>10</v>
      </c>
      <c r="H2313" t="s">
        <v>12</v>
      </c>
      <c r="I2313">
        <v>23.5</v>
      </c>
      <c r="J2313" t="s">
        <v>12</v>
      </c>
      <c r="K2313">
        <v>74.5</v>
      </c>
      <c r="L2313" t="s">
        <v>12</v>
      </c>
      <c r="M2313">
        <v>21</v>
      </c>
      <c r="N2313">
        <f t="shared" si="206"/>
        <v>786.70029999999997</v>
      </c>
      <c r="O2313">
        <f t="shared" si="207"/>
        <v>1.2711320943947777E-2</v>
      </c>
      <c r="P2313">
        <f t="shared" si="208"/>
        <v>2.9871604218277278E-2</v>
      </c>
      <c r="Q2313">
        <f t="shared" si="209"/>
        <v>2.6693773982290333E-2</v>
      </c>
    </row>
    <row r="2314" spans="1:17" x14ac:dyDescent="0.25">
      <c r="A2314" t="s">
        <v>1867</v>
      </c>
      <c r="B2314">
        <v>60.9</v>
      </c>
      <c r="C2314">
        <v>7.7415000000000003</v>
      </c>
      <c r="D2314" s="1">
        <v>4.023E-7</v>
      </c>
      <c r="E2314">
        <v>75</v>
      </c>
      <c r="G2314">
        <v>6</v>
      </c>
      <c r="H2314" t="s">
        <v>12</v>
      </c>
      <c r="I2314">
        <v>24</v>
      </c>
      <c r="J2314" t="s">
        <v>12</v>
      </c>
      <c r="K2314">
        <v>85</v>
      </c>
      <c r="L2314" t="s">
        <v>12</v>
      </c>
      <c r="M2314">
        <v>22</v>
      </c>
      <c r="N2314">
        <f t="shared" si="206"/>
        <v>784.1146</v>
      </c>
      <c r="O2314">
        <f t="shared" si="207"/>
        <v>7.6519427134758107E-3</v>
      </c>
      <c r="P2314">
        <f t="shared" si="208"/>
        <v>3.0607770853903243E-2</v>
      </c>
      <c r="Q2314">
        <f t="shared" si="209"/>
        <v>2.805712328274464E-2</v>
      </c>
    </row>
    <row r="2315" spans="1:17" x14ac:dyDescent="0.25">
      <c r="A2315" t="s">
        <v>1868</v>
      </c>
      <c r="B2315">
        <v>60.9</v>
      </c>
      <c r="C2315">
        <v>7.7613000000000003</v>
      </c>
      <c r="D2315" s="1">
        <v>3.6119999999999998E-7</v>
      </c>
      <c r="E2315">
        <v>75</v>
      </c>
      <c r="G2315">
        <v>14</v>
      </c>
      <c r="H2315" t="s">
        <v>12</v>
      </c>
      <c r="I2315">
        <v>16</v>
      </c>
      <c r="J2315" t="s">
        <v>12</v>
      </c>
      <c r="K2315">
        <v>86.5</v>
      </c>
      <c r="L2315" t="s">
        <v>12</v>
      </c>
      <c r="M2315">
        <v>23</v>
      </c>
      <c r="N2315">
        <f t="shared" si="206"/>
        <v>781.52890000000002</v>
      </c>
      <c r="O2315">
        <f t="shared" si="207"/>
        <v>1.791360498632872E-2</v>
      </c>
      <c r="P2315">
        <f t="shared" si="208"/>
        <v>2.0472691412947108E-2</v>
      </c>
      <c r="Q2315">
        <f t="shared" si="209"/>
        <v>2.9429493906111468E-2</v>
      </c>
    </row>
    <row r="2316" spans="1:17" x14ac:dyDescent="0.25">
      <c r="A2316" t="s">
        <v>1869</v>
      </c>
      <c r="B2316">
        <v>60</v>
      </c>
      <c r="C2316">
        <v>7.7794999999999996</v>
      </c>
      <c r="D2316" s="1">
        <v>4.0330000000000002E-7</v>
      </c>
      <c r="E2316">
        <v>75</v>
      </c>
      <c r="G2316">
        <v>9</v>
      </c>
      <c r="H2316" t="s">
        <v>12</v>
      </c>
      <c r="I2316">
        <v>26</v>
      </c>
      <c r="J2316" t="s">
        <v>12</v>
      </c>
      <c r="K2316">
        <v>101</v>
      </c>
      <c r="L2316" t="s">
        <v>12</v>
      </c>
      <c r="M2316">
        <v>24</v>
      </c>
      <c r="N2316">
        <f t="shared" si="206"/>
        <v>778.94320000000005</v>
      </c>
      <c r="O2316">
        <f t="shared" si="207"/>
        <v>1.1554115884187704E-2</v>
      </c>
      <c r="P2316">
        <f t="shared" si="208"/>
        <v>3.3378556998764478E-2</v>
      </c>
      <c r="Q2316">
        <f t="shared" si="209"/>
        <v>3.0810975691167211E-2</v>
      </c>
    </row>
    <row r="2317" spans="1:17" x14ac:dyDescent="0.25">
      <c r="A2317" t="s">
        <v>1870</v>
      </c>
      <c r="B2317">
        <v>60.9</v>
      </c>
      <c r="C2317">
        <v>7.7977999999999996</v>
      </c>
      <c r="D2317" s="1">
        <v>3.4919999999999998E-7</v>
      </c>
      <c r="E2317">
        <v>75</v>
      </c>
      <c r="G2317">
        <v>15</v>
      </c>
      <c r="H2317" t="s">
        <v>12</v>
      </c>
      <c r="I2317">
        <v>34</v>
      </c>
      <c r="J2317" t="s">
        <v>12</v>
      </c>
      <c r="K2317">
        <v>119.5</v>
      </c>
      <c r="L2317" t="s">
        <v>12</v>
      </c>
      <c r="M2317">
        <v>25</v>
      </c>
      <c r="N2317">
        <f t="shared" si="206"/>
        <v>776.35749999999996</v>
      </c>
      <c r="O2317">
        <f t="shared" si="207"/>
        <v>1.9320995804123747E-2</v>
      </c>
      <c r="P2317">
        <f t="shared" si="208"/>
        <v>4.3794257156013823E-2</v>
      </c>
      <c r="Q2317">
        <f t="shared" si="209"/>
        <v>3.2201659673539579E-2</v>
      </c>
    </row>
    <row r="2318" spans="1:17" x14ac:dyDescent="0.25">
      <c r="A2318" t="s">
        <v>1871</v>
      </c>
      <c r="B2318">
        <v>60.9</v>
      </c>
      <c r="C2318">
        <v>7.8204000000000002</v>
      </c>
      <c r="D2318" s="1">
        <v>3.833E-7</v>
      </c>
      <c r="E2318">
        <v>75</v>
      </c>
      <c r="G2318">
        <v>8</v>
      </c>
      <c r="H2318" t="s">
        <v>12</v>
      </c>
      <c r="I2318">
        <v>24</v>
      </c>
      <c r="J2318" t="s">
        <v>12</v>
      </c>
      <c r="K2318">
        <v>93</v>
      </c>
      <c r="L2318" t="s">
        <v>12</v>
      </c>
      <c r="M2318">
        <v>26</v>
      </c>
      <c r="N2318">
        <f t="shared" si="206"/>
        <v>773.77179999999998</v>
      </c>
      <c r="O2318">
        <f t="shared" si="207"/>
        <v>1.0338965570986175E-2</v>
      </c>
      <c r="P2318">
        <f t="shared" si="208"/>
        <v>3.1016896712958524E-2</v>
      </c>
      <c r="Q2318">
        <f t="shared" si="209"/>
        <v>3.3601638105705066E-2</v>
      </c>
    </row>
    <row r="2319" spans="1:17" x14ac:dyDescent="0.25">
      <c r="A2319" t="s">
        <v>1872</v>
      </c>
      <c r="B2319">
        <v>60.9</v>
      </c>
      <c r="C2319">
        <v>7.8398000000000003</v>
      </c>
      <c r="D2319" s="1">
        <v>4.0250000000000001E-7</v>
      </c>
      <c r="E2319">
        <v>75</v>
      </c>
      <c r="G2319">
        <v>17</v>
      </c>
      <c r="H2319" t="s">
        <v>12</v>
      </c>
      <c r="I2319">
        <v>28</v>
      </c>
      <c r="J2319" t="s">
        <v>12</v>
      </c>
      <c r="K2319">
        <v>98</v>
      </c>
      <c r="L2319" t="s">
        <v>12</v>
      </c>
      <c r="M2319">
        <v>27</v>
      </c>
      <c r="N2319">
        <f t="shared" si="206"/>
        <v>771.18610000000001</v>
      </c>
      <c r="O2319">
        <f t="shared" si="207"/>
        <v>2.204396578205961E-2</v>
      </c>
      <c r="P2319">
        <f t="shared" si="208"/>
        <v>3.6307708346921708E-2</v>
      </c>
      <c r="Q2319">
        <f t="shared" si="209"/>
        <v>3.5011004477388794E-2</v>
      </c>
    </row>
    <row r="2320" spans="1:17" x14ac:dyDescent="0.25">
      <c r="A2320" t="s">
        <v>1873</v>
      </c>
      <c r="B2320">
        <v>60.9</v>
      </c>
      <c r="C2320">
        <v>7.8623000000000003</v>
      </c>
      <c r="D2320" s="1">
        <v>4.0419999999999998E-7</v>
      </c>
      <c r="E2320">
        <v>75</v>
      </c>
      <c r="G2320">
        <v>24</v>
      </c>
      <c r="H2320" t="s">
        <v>12</v>
      </c>
      <c r="I2320">
        <v>20</v>
      </c>
      <c r="J2320" t="s">
        <v>12</v>
      </c>
      <c r="K2320">
        <v>112.5</v>
      </c>
      <c r="L2320" t="s">
        <v>12</v>
      </c>
      <c r="M2320">
        <v>28</v>
      </c>
      <c r="N2320">
        <f t="shared" si="206"/>
        <v>768.60040000000004</v>
      </c>
      <c r="O2320">
        <f t="shared" si="207"/>
        <v>3.1225588745465133E-2</v>
      </c>
      <c r="P2320">
        <f t="shared" si="208"/>
        <v>2.6021323954554278E-2</v>
      </c>
      <c r="Q2320">
        <f t="shared" si="209"/>
        <v>3.642985353637599E-2</v>
      </c>
    </row>
    <row r="2321" spans="1:17" x14ac:dyDescent="0.25">
      <c r="A2321" t="s">
        <v>1874</v>
      </c>
      <c r="B2321">
        <v>60.9</v>
      </c>
      <c r="C2321">
        <v>7.8785999999999996</v>
      </c>
      <c r="D2321" s="1">
        <v>3.5999999999999999E-7</v>
      </c>
      <c r="E2321">
        <v>75</v>
      </c>
      <c r="G2321">
        <v>30</v>
      </c>
      <c r="H2321" t="s">
        <v>12</v>
      </c>
      <c r="I2321">
        <v>35</v>
      </c>
      <c r="J2321" t="s">
        <v>12</v>
      </c>
      <c r="K2321">
        <v>136.5</v>
      </c>
      <c r="L2321" t="s">
        <v>12</v>
      </c>
      <c r="M2321">
        <v>29</v>
      </c>
      <c r="N2321">
        <f t="shared" si="206"/>
        <v>766.01469999999995</v>
      </c>
      <c r="O2321">
        <f t="shared" si="207"/>
        <v>3.916373928594321E-2</v>
      </c>
      <c r="P2321">
        <f t="shared" si="208"/>
        <v>4.5691029166933746E-2</v>
      </c>
      <c r="Q2321">
        <f t="shared" si="209"/>
        <v>3.7858281309745105E-2</v>
      </c>
    </row>
    <row r="2322" spans="1:17" x14ac:dyDescent="0.25">
      <c r="A2322" t="s">
        <v>1875</v>
      </c>
      <c r="B2322">
        <v>60.9</v>
      </c>
      <c r="C2322">
        <v>7.9009999999999998</v>
      </c>
      <c r="D2322" s="1">
        <v>2.9540000000000001E-7</v>
      </c>
      <c r="E2322">
        <v>75</v>
      </c>
      <c r="G2322">
        <v>35</v>
      </c>
      <c r="H2322" t="s">
        <v>12</v>
      </c>
      <c r="I2322">
        <v>46</v>
      </c>
      <c r="J2322" t="s">
        <v>12</v>
      </c>
      <c r="K2322">
        <v>159.5</v>
      </c>
      <c r="L2322" t="s">
        <v>12</v>
      </c>
      <c r="M2322">
        <v>30</v>
      </c>
      <c r="N2322">
        <f t="shared" si="206"/>
        <v>763.42899999999997</v>
      </c>
      <c r="O2322">
        <f t="shared" si="207"/>
        <v>4.5845782646454357E-2</v>
      </c>
      <c r="P2322">
        <f t="shared" si="208"/>
        <v>6.0254457192482867E-2</v>
      </c>
      <c r="Q2322">
        <f t="shared" si="209"/>
        <v>3.9296385125532303E-2</v>
      </c>
    </row>
    <row r="2323" spans="1:17" x14ac:dyDescent="0.25">
      <c r="A2323" t="s">
        <v>1876</v>
      </c>
      <c r="B2323">
        <v>60.9</v>
      </c>
      <c r="C2323">
        <v>7.9194000000000004</v>
      </c>
      <c r="D2323" s="1">
        <v>2.8550000000000001E-7</v>
      </c>
      <c r="E2323">
        <v>75</v>
      </c>
      <c r="G2323">
        <v>42</v>
      </c>
      <c r="H2323" t="s">
        <v>12</v>
      </c>
      <c r="I2323">
        <v>54</v>
      </c>
      <c r="J2323" t="s">
        <v>12</v>
      </c>
      <c r="K2323">
        <v>200.5</v>
      </c>
      <c r="L2323" t="s">
        <v>12</v>
      </c>
      <c r="M2323">
        <v>31</v>
      </c>
      <c r="N2323">
        <f t="shared" si="206"/>
        <v>760.8433</v>
      </c>
      <c r="O2323">
        <f t="shared" si="207"/>
        <v>5.5201905569780267E-2</v>
      </c>
      <c r="P2323">
        <f t="shared" si="208"/>
        <v>7.0973878589717487E-2</v>
      </c>
      <c r="Q2323">
        <f t="shared" si="209"/>
        <v>4.0744263634837817E-2</v>
      </c>
    </row>
    <row r="2324" spans="1:17" x14ac:dyDescent="0.25">
      <c r="A2324" t="s">
        <v>1877</v>
      </c>
      <c r="B2324">
        <v>60.9</v>
      </c>
      <c r="C2324">
        <v>7.9389000000000003</v>
      </c>
      <c r="D2324" s="1">
        <v>4.0209999999999998E-7</v>
      </c>
      <c r="E2324">
        <v>75</v>
      </c>
      <c r="G2324">
        <v>36</v>
      </c>
      <c r="H2324" t="s">
        <v>12</v>
      </c>
      <c r="I2324">
        <v>56</v>
      </c>
      <c r="J2324" t="s">
        <v>12</v>
      </c>
      <c r="K2324">
        <v>177</v>
      </c>
      <c r="L2324" t="s">
        <v>12</v>
      </c>
      <c r="M2324">
        <v>32</v>
      </c>
      <c r="N2324">
        <f t="shared" si="206"/>
        <v>758.25760000000002</v>
      </c>
      <c r="O2324">
        <f t="shared" si="207"/>
        <v>4.7477268938682579E-2</v>
      </c>
      <c r="P2324">
        <f t="shared" si="208"/>
        <v>7.3853529460172901E-2</v>
      </c>
      <c r="Q2324">
        <f t="shared" si="209"/>
        <v>4.2202016834384515E-2</v>
      </c>
    </row>
    <row r="2325" spans="1:17" x14ac:dyDescent="0.25">
      <c r="A2325" t="s">
        <v>1878</v>
      </c>
      <c r="B2325">
        <v>60.9</v>
      </c>
      <c r="C2325">
        <v>7.9592999999999998</v>
      </c>
      <c r="D2325" s="1">
        <v>3.749E-7</v>
      </c>
      <c r="E2325">
        <v>75</v>
      </c>
      <c r="G2325">
        <v>40</v>
      </c>
      <c r="H2325" t="s">
        <v>12</v>
      </c>
      <c r="I2325">
        <v>47</v>
      </c>
      <c r="J2325" t="s">
        <v>12</v>
      </c>
      <c r="K2325">
        <v>197.5</v>
      </c>
      <c r="L2325" t="s">
        <v>12</v>
      </c>
      <c r="M2325">
        <v>33</v>
      </c>
      <c r="N2325">
        <f t="shared" si="206"/>
        <v>755.67190000000005</v>
      </c>
      <c r="O2325">
        <f t="shared" si="207"/>
        <v>5.2933025563078363E-2</v>
      </c>
      <c r="P2325">
        <f t="shared" si="208"/>
        <v>6.2196305036617078E-2</v>
      </c>
      <c r="Q2325">
        <f t="shared" si="209"/>
        <v>4.3669746089539649E-2</v>
      </c>
    </row>
    <row r="2326" spans="1:17" x14ac:dyDescent="0.25">
      <c r="A2326" t="s">
        <v>1879</v>
      </c>
      <c r="B2326">
        <v>60.9</v>
      </c>
      <c r="C2326">
        <v>7.9808000000000003</v>
      </c>
      <c r="D2326" s="1">
        <v>3.9999999999999998E-7</v>
      </c>
      <c r="E2326">
        <v>75</v>
      </c>
      <c r="G2326">
        <v>32</v>
      </c>
      <c r="H2326" t="s">
        <v>12</v>
      </c>
      <c r="I2326">
        <v>84</v>
      </c>
      <c r="J2326" t="s">
        <v>12</v>
      </c>
      <c r="K2326">
        <v>237</v>
      </c>
      <c r="L2326" t="s">
        <v>12</v>
      </c>
      <c r="M2326">
        <v>34</v>
      </c>
      <c r="N2326">
        <f t="shared" si="206"/>
        <v>753.08619999999996</v>
      </c>
      <c r="O2326">
        <f t="shared" si="207"/>
        <v>4.2491815677939658E-2</v>
      </c>
      <c r="P2326">
        <f t="shared" si="208"/>
        <v>0.11154101615459161</v>
      </c>
      <c r="Q2326">
        <f t="shared" si="209"/>
        <v>4.5147554157810889E-2</v>
      </c>
    </row>
    <row r="2327" spans="1:17" x14ac:dyDescent="0.25">
      <c r="A2327" t="s">
        <v>1880</v>
      </c>
      <c r="B2327">
        <v>60.9</v>
      </c>
      <c r="C2327">
        <v>7.9992000000000001</v>
      </c>
      <c r="D2327" s="1">
        <v>3.5269999999999998E-7</v>
      </c>
      <c r="E2327">
        <v>75</v>
      </c>
      <c r="G2327">
        <v>42</v>
      </c>
      <c r="H2327" t="s">
        <v>12</v>
      </c>
      <c r="I2327">
        <v>50</v>
      </c>
      <c r="J2327" t="s">
        <v>12</v>
      </c>
      <c r="K2327">
        <v>216</v>
      </c>
      <c r="L2327" t="s">
        <v>12</v>
      </c>
      <c r="M2327">
        <v>35</v>
      </c>
      <c r="N2327">
        <f t="shared" si="206"/>
        <v>750.50049999999999</v>
      </c>
      <c r="O2327">
        <f t="shared" si="207"/>
        <v>5.5962654255393568E-2</v>
      </c>
      <c r="P2327">
        <f t="shared" si="208"/>
        <v>6.6622207446897105E-2</v>
      </c>
      <c r="Q2327">
        <f t="shared" si="209"/>
        <v>4.6635545212827971E-2</v>
      </c>
    </row>
    <row r="2393" spans="1:17" x14ac:dyDescent="0.25">
      <c r="A2393" t="s">
        <v>1881</v>
      </c>
      <c r="B2393">
        <v>60.9</v>
      </c>
      <c r="C2393">
        <v>7.2994000000000003</v>
      </c>
      <c r="D2393" s="1">
        <v>2.924E-7</v>
      </c>
      <c r="E2393">
        <v>75</v>
      </c>
      <c r="G2393">
        <v>3</v>
      </c>
      <c r="H2393" t="s">
        <v>12</v>
      </c>
      <c r="I2393">
        <v>4</v>
      </c>
      <c r="J2393" t="s">
        <v>12</v>
      </c>
      <c r="K2393">
        <v>9</v>
      </c>
      <c r="L2393" t="s">
        <v>12</v>
      </c>
      <c r="M2393">
        <v>0</v>
      </c>
      <c r="N2393">
        <f>-2.1857*M2393+750.5</f>
        <v>750.5</v>
      </c>
      <c r="O2393">
        <f>G2393/N2393</f>
        <v>3.9973351099267156E-3</v>
      </c>
      <c r="P2393">
        <f>I2393/N2393</f>
        <v>5.3297801465689541E-3</v>
      </c>
      <c r="Q2393">
        <f>M2393/N2393</f>
        <v>0</v>
      </c>
    </row>
    <row r="2394" spans="1:17" x14ac:dyDescent="0.25">
      <c r="A2394" t="s">
        <v>1882</v>
      </c>
      <c r="B2394">
        <v>60.9</v>
      </c>
      <c r="C2394">
        <v>7.3201999999999998</v>
      </c>
      <c r="D2394" s="1">
        <v>2.9410000000000002E-7</v>
      </c>
      <c r="E2394">
        <v>75</v>
      </c>
      <c r="G2394">
        <v>1</v>
      </c>
      <c r="H2394" t="s">
        <v>12</v>
      </c>
      <c r="I2394">
        <v>3</v>
      </c>
      <c r="J2394" t="s">
        <v>12</v>
      </c>
      <c r="K2394">
        <v>7.5</v>
      </c>
      <c r="L2394" t="s">
        <v>12</v>
      </c>
      <c r="M2394">
        <v>1</v>
      </c>
      <c r="N2394">
        <f t="shared" ref="N2394:N2428" si="210">-2.1857*M2394+750.5</f>
        <v>748.3143</v>
      </c>
      <c r="O2394">
        <f t="shared" ref="O2394:O2428" si="211">G2394/N2394</f>
        <v>1.336336884114068E-3</v>
      </c>
      <c r="P2394">
        <f t="shared" ref="P2394:P2428" si="212">I2394/N2394</f>
        <v>4.009010652342204E-3</v>
      </c>
      <c r="Q2394">
        <f t="shared" ref="Q2394:Q2428" si="213">M2394/N2394</f>
        <v>1.336336884114068E-3</v>
      </c>
    </row>
    <row r="2395" spans="1:17" x14ac:dyDescent="0.25">
      <c r="A2395" t="s">
        <v>1883</v>
      </c>
      <c r="B2395">
        <v>60.9</v>
      </c>
      <c r="C2395">
        <v>7.3392999999999997</v>
      </c>
      <c r="D2395" s="1">
        <v>4.0009999999999999E-7</v>
      </c>
      <c r="E2395">
        <v>75</v>
      </c>
      <c r="G2395">
        <v>3</v>
      </c>
      <c r="H2395" t="s">
        <v>12</v>
      </c>
      <c r="I2395">
        <v>1</v>
      </c>
      <c r="J2395" t="s">
        <v>12</v>
      </c>
      <c r="K2395">
        <v>11</v>
      </c>
      <c r="L2395" t="s">
        <v>12</v>
      </c>
      <c r="M2395">
        <v>2</v>
      </c>
      <c r="N2395">
        <f t="shared" si="210"/>
        <v>746.12860000000001</v>
      </c>
      <c r="O2395">
        <f t="shared" si="211"/>
        <v>4.0207545991401486E-3</v>
      </c>
      <c r="P2395">
        <f t="shared" si="212"/>
        <v>1.3402515330467161E-3</v>
      </c>
      <c r="Q2395">
        <f t="shared" si="213"/>
        <v>2.6805030660934323E-3</v>
      </c>
    </row>
    <row r="2396" spans="1:17" x14ac:dyDescent="0.25">
      <c r="A2396" t="s">
        <v>1884</v>
      </c>
      <c r="B2396">
        <v>60.9</v>
      </c>
      <c r="C2396">
        <v>7.3621999999999996</v>
      </c>
      <c r="D2396" s="1">
        <v>2.9700000000000003E-7</v>
      </c>
      <c r="E2396">
        <v>75</v>
      </c>
      <c r="G2396">
        <v>4</v>
      </c>
      <c r="H2396" t="s">
        <v>12</v>
      </c>
      <c r="I2396">
        <v>3</v>
      </c>
      <c r="J2396" t="s">
        <v>12</v>
      </c>
      <c r="K2396">
        <v>11.5</v>
      </c>
      <c r="L2396" t="s">
        <v>12</v>
      </c>
      <c r="M2396">
        <v>3</v>
      </c>
      <c r="N2396">
        <f t="shared" si="210"/>
        <v>743.94290000000001</v>
      </c>
      <c r="O2396">
        <f t="shared" si="211"/>
        <v>5.3767567376474725E-3</v>
      </c>
      <c r="P2396">
        <f t="shared" si="212"/>
        <v>4.0325675532356048E-3</v>
      </c>
      <c r="Q2396">
        <f t="shared" si="213"/>
        <v>4.0325675532356048E-3</v>
      </c>
    </row>
    <row r="2397" spans="1:17" x14ac:dyDescent="0.25">
      <c r="A2397" t="s">
        <v>1885</v>
      </c>
      <c r="B2397">
        <v>60.9</v>
      </c>
      <c r="C2397">
        <v>7.3803000000000001</v>
      </c>
      <c r="D2397" s="1">
        <v>3.8070000000000001E-7</v>
      </c>
      <c r="E2397">
        <v>75</v>
      </c>
      <c r="G2397">
        <v>3</v>
      </c>
      <c r="H2397" t="s">
        <v>12</v>
      </c>
      <c r="I2397">
        <v>3</v>
      </c>
      <c r="J2397" t="s">
        <v>12</v>
      </c>
      <c r="K2397">
        <v>8.5</v>
      </c>
      <c r="L2397" t="s">
        <v>12</v>
      </c>
      <c r="M2397">
        <v>4</v>
      </c>
      <c r="N2397">
        <f t="shared" si="210"/>
        <v>741.75720000000001</v>
      </c>
      <c r="O2397">
        <f t="shared" si="211"/>
        <v>4.0444501246499525E-3</v>
      </c>
      <c r="P2397">
        <f t="shared" si="212"/>
        <v>4.0444501246499525E-3</v>
      </c>
      <c r="Q2397">
        <f t="shared" si="213"/>
        <v>5.3926001661999366E-3</v>
      </c>
    </row>
    <row r="2398" spans="1:17" x14ac:dyDescent="0.25">
      <c r="A2398" t="s">
        <v>1886</v>
      </c>
      <c r="B2398">
        <v>60.9</v>
      </c>
      <c r="C2398">
        <v>7.4005000000000001</v>
      </c>
      <c r="D2398" s="1">
        <v>3.4009999999999998E-7</v>
      </c>
      <c r="E2398">
        <v>75</v>
      </c>
      <c r="G2398">
        <v>5</v>
      </c>
      <c r="H2398" t="s">
        <v>12</v>
      </c>
      <c r="I2398">
        <v>4</v>
      </c>
      <c r="J2398" t="s">
        <v>12</v>
      </c>
      <c r="K2398">
        <v>15</v>
      </c>
      <c r="L2398" t="s">
        <v>12</v>
      </c>
      <c r="M2398">
        <v>5</v>
      </c>
      <c r="N2398">
        <f t="shared" si="210"/>
        <v>739.57150000000001</v>
      </c>
      <c r="O2398">
        <f t="shared" si="211"/>
        <v>6.7606715510265068E-3</v>
      </c>
      <c r="P2398">
        <f t="shared" si="212"/>
        <v>5.4085372408212056E-3</v>
      </c>
      <c r="Q2398">
        <f t="shared" si="213"/>
        <v>6.7606715510265068E-3</v>
      </c>
    </row>
    <row r="2399" spans="1:17" x14ac:dyDescent="0.25">
      <c r="A2399" t="s">
        <v>1887</v>
      </c>
      <c r="B2399">
        <v>60.9</v>
      </c>
      <c r="C2399">
        <v>7.4192999999999998</v>
      </c>
      <c r="D2399" s="1">
        <v>4.0110000000000001E-7</v>
      </c>
      <c r="E2399">
        <v>75</v>
      </c>
      <c r="G2399">
        <v>14</v>
      </c>
      <c r="H2399" t="s">
        <v>12</v>
      </c>
      <c r="I2399">
        <v>6</v>
      </c>
      <c r="J2399" t="s">
        <v>12</v>
      </c>
      <c r="K2399">
        <v>23</v>
      </c>
      <c r="L2399" t="s">
        <v>12</v>
      </c>
      <c r="M2399">
        <v>6</v>
      </c>
      <c r="N2399">
        <f t="shared" si="210"/>
        <v>737.38580000000002</v>
      </c>
      <c r="O2399">
        <f t="shared" si="211"/>
        <v>1.898599077986042E-2</v>
      </c>
      <c r="P2399">
        <f t="shared" si="212"/>
        <v>8.1368531913687519E-3</v>
      </c>
      <c r="Q2399">
        <f t="shared" si="213"/>
        <v>8.1368531913687519E-3</v>
      </c>
    </row>
    <row r="2400" spans="1:17" x14ac:dyDescent="0.25">
      <c r="A2400" t="s">
        <v>1888</v>
      </c>
      <c r="B2400">
        <v>60</v>
      </c>
      <c r="C2400">
        <v>7.4393000000000002</v>
      </c>
      <c r="D2400" s="1">
        <v>3.4579999999999999E-7</v>
      </c>
      <c r="E2400">
        <v>75</v>
      </c>
      <c r="G2400">
        <v>17</v>
      </c>
      <c r="H2400" t="s">
        <v>12</v>
      </c>
      <c r="I2400">
        <v>5</v>
      </c>
      <c r="J2400" t="s">
        <v>12</v>
      </c>
      <c r="K2400">
        <v>31</v>
      </c>
      <c r="L2400" t="s">
        <v>12</v>
      </c>
      <c r="M2400">
        <v>7</v>
      </c>
      <c r="N2400">
        <f t="shared" si="210"/>
        <v>735.20010000000002</v>
      </c>
      <c r="O2400">
        <f t="shared" si="211"/>
        <v>2.3122956593721898E-2</v>
      </c>
      <c r="P2400">
        <f t="shared" si="212"/>
        <v>6.8008695863887936E-3</v>
      </c>
      <c r="Q2400">
        <f t="shared" si="213"/>
        <v>9.5212174209443109E-3</v>
      </c>
    </row>
    <row r="2401" spans="1:17" x14ac:dyDescent="0.25">
      <c r="A2401" t="s">
        <v>1889</v>
      </c>
      <c r="B2401">
        <v>60</v>
      </c>
      <c r="C2401">
        <v>7.4611999999999998</v>
      </c>
      <c r="D2401" s="1">
        <v>4.0139999999999998E-7</v>
      </c>
      <c r="E2401">
        <v>75</v>
      </c>
      <c r="G2401">
        <v>13</v>
      </c>
      <c r="H2401" t="s">
        <v>12</v>
      </c>
      <c r="I2401">
        <v>14</v>
      </c>
      <c r="J2401" t="s">
        <v>12</v>
      </c>
      <c r="K2401">
        <v>32</v>
      </c>
      <c r="L2401" t="s">
        <v>12</v>
      </c>
      <c r="M2401">
        <v>8</v>
      </c>
      <c r="N2401">
        <f t="shared" si="210"/>
        <v>733.01440000000002</v>
      </c>
      <c r="O2401">
        <f t="shared" si="211"/>
        <v>1.7734985833839007E-2</v>
      </c>
      <c r="P2401">
        <f t="shared" si="212"/>
        <v>1.9099215513365086E-2</v>
      </c>
      <c r="Q2401">
        <f t="shared" si="213"/>
        <v>1.091383743620862E-2</v>
      </c>
    </row>
    <row r="2402" spans="1:17" x14ac:dyDescent="0.25">
      <c r="A2402" t="s">
        <v>1890</v>
      </c>
      <c r="B2402">
        <v>60</v>
      </c>
      <c r="C2402">
        <v>7.4805999999999999</v>
      </c>
      <c r="D2402" s="1">
        <v>3.2519999999999997E-7</v>
      </c>
      <c r="E2402">
        <v>75</v>
      </c>
      <c r="G2402">
        <v>8</v>
      </c>
      <c r="H2402" t="s">
        <v>12</v>
      </c>
      <c r="I2402">
        <v>12</v>
      </c>
      <c r="J2402" t="s">
        <v>12</v>
      </c>
      <c r="K2402">
        <v>29.5</v>
      </c>
      <c r="L2402" t="s">
        <v>12</v>
      </c>
      <c r="M2402">
        <v>9</v>
      </c>
      <c r="N2402">
        <f t="shared" si="210"/>
        <v>730.82870000000003</v>
      </c>
      <c r="O2402">
        <f t="shared" si="211"/>
        <v>1.0946477608227482E-2</v>
      </c>
      <c r="P2402">
        <f t="shared" si="212"/>
        <v>1.6419716412341221E-2</v>
      </c>
      <c r="Q2402">
        <f t="shared" si="213"/>
        <v>1.2314787309255917E-2</v>
      </c>
    </row>
    <row r="2403" spans="1:17" x14ac:dyDescent="0.25">
      <c r="A2403" t="s">
        <v>1891</v>
      </c>
      <c r="B2403">
        <v>60.9</v>
      </c>
      <c r="C2403">
        <v>7.5007999999999999</v>
      </c>
      <c r="D2403" s="1">
        <v>3.9470000000000001E-7</v>
      </c>
      <c r="E2403">
        <v>75</v>
      </c>
      <c r="G2403">
        <v>4</v>
      </c>
      <c r="H2403" t="s">
        <v>12</v>
      </c>
      <c r="I2403">
        <v>11</v>
      </c>
      <c r="J2403" t="s">
        <v>12</v>
      </c>
      <c r="K2403">
        <v>30</v>
      </c>
      <c r="L2403" t="s">
        <v>12</v>
      </c>
      <c r="M2403">
        <v>10</v>
      </c>
      <c r="N2403">
        <f t="shared" si="210"/>
        <v>728.64300000000003</v>
      </c>
      <c r="O2403">
        <f t="shared" si="211"/>
        <v>5.4896568003809819E-3</v>
      </c>
      <c r="P2403">
        <f t="shared" si="212"/>
        <v>1.50965562010477E-2</v>
      </c>
      <c r="Q2403">
        <f t="shared" si="213"/>
        <v>1.3724142000952455E-2</v>
      </c>
    </row>
    <row r="2404" spans="1:17" x14ac:dyDescent="0.25">
      <c r="A2404" t="s">
        <v>1892</v>
      </c>
      <c r="B2404">
        <v>60.9</v>
      </c>
      <c r="C2404">
        <v>7.5202999999999998</v>
      </c>
      <c r="D2404" s="1">
        <v>4.0209999999999998E-7</v>
      </c>
      <c r="E2404">
        <v>75</v>
      </c>
      <c r="G2404">
        <v>7</v>
      </c>
      <c r="H2404" t="s">
        <v>12</v>
      </c>
      <c r="I2404">
        <v>19</v>
      </c>
      <c r="J2404" t="s">
        <v>12</v>
      </c>
      <c r="K2404">
        <v>48</v>
      </c>
      <c r="L2404" t="s">
        <v>12</v>
      </c>
      <c r="M2404">
        <v>11</v>
      </c>
      <c r="N2404">
        <f t="shared" si="210"/>
        <v>726.45730000000003</v>
      </c>
      <c r="O2404">
        <f t="shared" si="211"/>
        <v>9.6358037836497754E-3</v>
      </c>
      <c r="P2404">
        <f t="shared" si="212"/>
        <v>2.6154324555620816E-2</v>
      </c>
      <c r="Q2404">
        <f t="shared" si="213"/>
        <v>1.514197737430679E-2</v>
      </c>
    </row>
    <row r="2405" spans="1:17" x14ac:dyDescent="0.25">
      <c r="A2405" t="s">
        <v>1893</v>
      </c>
      <c r="B2405">
        <v>60.9</v>
      </c>
      <c r="C2405">
        <v>7.54</v>
      </c>
      <c r="D2405" s="1">
        <v>2.952E-7</v>
      </c>
      <c r="E2405">
        <v>75</v>
      </c>
      <c r="G2405">
        <v>4</v>
      </c>
      <c r="H2405" t="s">
        <v>12</v>
      </c>
      <c r="I2405">
        <v>16</v>
      </c>
      <c r="J2405" t="s">
        <v>12</v>
      </c>
      <c r="K2405">
        <v>41</v>
      </c>
      <c r="L2405" t="s">
        <v>12</v>
      </c>
      <c r="M2405">
        <v>12</v>
      </c>
      <c r="N2405">
        <f t="shared" si="210"/>
        <v>724.27160000000003</v>
      </c>
      <c r="O2405">
        <f t="shared" si="211"/>
        <v>5.5227900693607199E-3</v>
      </c>
      <c r="P2405">
        <f t="shared" si="212"/>
        <v>2.209116027744288E-2</v>
      </c>
      <c r="Q2405">
        <f t="shared" si="213"/>
        <v>1.6568370208082162E-2</v>
      </c>
    </row>
    <row r="2406" spans="1:17" x14ac:dyDescent="0.25">
      <c r="A2406" t="s">
        <v>1894</v>
      </c>
      <c r="B2406">
        <v>60.9</v>
      </c>
      <c r="C2406">
        <v>7.5614999999999997</v>
      </c>
      <c r="D2406" s="1">
        <v>2.959E-7</v>
      </c>
      <c r="E2406">
        <v>75</v>
      </c>
      <c r="G2406">
        <v>12</v>
      </c>
      <c r="H2406" t="s">
        <v>12</v>
      </c>
      <c r="I2406">
        <v>15</v>
      </c>
      <c r="J2406" t="s">
        <v>12</v>
      </c>
      <c r="K2406">
        <v>52</v>
      </c>
      <c r="L2406" t="s">
        <v>12</v>
      </c>
      <c r="M2406">
        <v>13</v>
      </c>
      <c r="N2406">
        <f t="shared" si="210"/>
        <v>722.08590000000004</v>
      </c>
      <c r="O2406">
        <f t="shared" si="211"/>
        <v>1.6618521425221015E-2</v>
      </c>
      <c r="P2406">
        <f t="shared" si="212"/>
        <v>2.0773151781526267E-2</v>
      </c>
      <c r="Q2406">
        <f t="shared" si="213"/>
        <v>1.8003398210656101E-2</v>
      </c>
    </row>
    <row r="2407" spans="1:17" x14ac:dyDescent="0.25">
      <c r="A2407" t="s">
        <v>1895</v>
      </c>
      <c r="B2407">
        <v>60.9</v>
      </c>
      <c r="C2407">
        <v>7.5797999999999996</v>
      </c>
      <c r="D2407" s="1">
        <v>3.8770000000000001E-7</v>
      </c>
      <c r="E2407">
        <v>75</v>
      </c>
      <c r="G2407">
        <v>12</v>
      </c>
      <c r="H2407" t="s">
        <v>12</v>
      </c>
      <c r="I2407">
        <v>19</v>
      </c>
      <c r="J2407" t="s">
        <v>12</v>
      </c>
      <c r="K2407">
        <v>52.5</v>
      </c>
      <c r="L2407" t="s">
        <v>12</v>
      </c>
      <c r="M2407">
        <v>14</v>
      </c>
      <c r="N2407">
        <f t="shared" si="210"/>
        <v>719.90020000000004</v>
      </c>
      <c r="O2407">
        <f t="shared" si="211"/>
        <v>1.6668977172113578E-2</v>
      </c>
      <c r="P2407">
        <f t="shared" si="212"/>
        <v>2.639254718917983E-2</v>
      </c>
      <c r="Q2407">
        <f t="shared" si="213"/>
        <v>1.9447140034132507E-2</v>
      </c>
    </row>
    <row r="2408" spans="1:17" x14ac:dyDescent="0.25">
      <c r="A2408" t="s">
        <v>1896</v>
      </c>
      <c r="B2408">
        <v>60.9</v>
      </c>
      <c r="C2408">
        <v>7.6001000000000003</v>
      </c>
      <c r="D2408" s="1">
        <v>3.981E-7</v>
      </c>
      <c r="E2408">
        <v>75</v>
      </c>
      <c r="G2408">
        <v>21</v>
      </c>
      <c r="H2408" t="s">
        <v>12</v>
      </c>
      <c r="I2408">
        <v>13</v>
      </c>
      <c r="J2408" t="s">
        <v>12</v>
      </c>
      <c r="K2408">
        <v>60.5</v>
      </c>
      <c r="L2408" t="s">
        <v>12</v>
      </c>
      <c r="M2408">
        <v>15</v>
      </c>
      <c r="N2408">
        <f t="shared" si="210"/>
        <v>717.71450000000004</v>
      </c>
      <c r="O2408">
        <f t="shared" si="211"/>
        <v>2.9259545404196233E-2</v>
      </c>
      <c r="P2408">
        <f t="shared" si="212"/>
        <v>1.8113051916883383E-2</v>
      </c>
      <c r="Q2408">
        <f t="shared" si="213"/>
        <v>2.0899675288711596E-2</v>
      </c>
    </row>
    <row r="2409" spans="1:17" x14ac:dyDescent="0.25">
      <c r="A2409" t="s">
        <v>1897</v>
      </c>
      <c r="B2409">
        <v>60.9</v>
      </c>
      <c r="C2409">
        <v>7.6181000000000001</v>
      </c>
      <c r="D2409" s="1">
        <v>4.01E-7</v>
      </c>
      <c r="E2409">
        <v>75</v>
      </c>
      <c r="G2409">
        <v>21</v>
      </c>
      <c r="H2409" t="s">
        <v>12</v>
      </c>
      <c r="I2409">
        <v>21</v>
      </c>
      <c r="J2409" t="s">
        <v>12</v>
      </c>
      <c r="K2409">
        <v>75.5</v>
      </c>
      <c r="L2409" t="s">
        <v>12</v>
      </c>
      <c r="M2409">
        <v>16</v>
      </c>
      <c r="N2409">
        <f t="shared" si="210"/>
        <v>715.52880000000005</v>
      </c>
      <c r="O2409">
        <f t="shared" si="211"/>
        <v>2.9348923481486697E-2</v>
      </c>
      <c r="P2409">
        <f t="shared" si="212"/>
        <v>2.9348923481486697E-2</v>
      </c>
      <c r="Q2409">
        <f t="shared" si="213"/>
        <v>2.2361084557323198E-2</v>
      </c>
    </row>
    <row r="2410" spans="1:17" x14ac:dyDescent="0.25">
      <c r="A2410" t="s">
        <v>1898</v>
      </c>
      <c r="B2410">
        <v>60.9</v>
      </c>
      <c r="C2410">
        <v>7.6410999999999998</v>
      </c>
      <c r="D2410" s="1">
        <v>2.9540000000000001E-7</v>
      </c>
      <c r="E2410">
        <v>75</v>
      </c>
      <c r="G2410">
        <v>8</v>
      </c>
      <c r="H2410" t="s">
        <v>12</v>
      </c>
      <c r="I2410">
        <v>20</v>
      </c>
      <c r="J2410" t="s">
        <v>12</v>
      </c>
      <c r="K2410">
        <v>64</v>
      </c>
      <c r="L2410" t="s">
        <v>12</v>
      </c>
      <c r="M2410">
        <v>17</v>
      </c>
      <c r="N2410">
        <f t="shared" si="210"/>
        <v>713.34310000000005</v>
      </c>
      <c r="O2410">
        <f t="shared" si="211"/>
        <v>1.1214799722601929E-2</v>
      </c>
      <c r="P2410">
        <f t="shared" si="212"/>
        <v>2.8036999306504821E-2</v>
      </c>
      <c r="Q2410">
        <f t="shared" si="213"/>
        <v>2.3831449410529098E-2</v>
      </c>
    </row>
    <row r="2411" spans="1:17" x14ac:dyDescent="0.25">
      <c r="A2411" t="s">
        <v>1899</v>
      </c>
      <c r="B2411">
        <v>60.9</v>
      </c>
      <c r="C2411">
        <v>7.6609999999999996</v>
      </c>
      <c r="D2411" s="1">
        <v>3.4019999999999999E-7</v>
      </c>
      <c r="E2411">
        <v>75</v>
      </c>
      <c r="G2411">
        <v>6</v>
      </c>
      <c r="H2411" t="s">
        <v>12</v>
      </c>
      <c r="I2411">
        <v>19</v>
      </c>
      <c r="J2411" t="s">
        <v>12</v>
      </c>
      <c r="K2411">
        <v>67</v>
      </c>
      <c r="L2411" t="s">
        <v>12</v>
      </c>
      <c r="M2411">
        <v>18</v>
      </c>
      <c r="N2411">
        <f t="shared" si="210"/>
        <v>711.15740000000005</v>
      </c>
      <c r="O2411">
        <f t="shared" si="211"/>
        <v>8.4369508072333916E-3</v>
      </c>
      <c r="P2411">
        <f t="shared" si="212"/>
        <v>2.6717010889572405E-2</v>
      </c>
      <c r="Q2411">
        <f t="shared" si="213"/>
        <v>2.5310852421700173E-2</v>
      </c>
    </row>
    <row r="2412" spans="1:17" x14ac:dyDescent="0.25">
      <c r="A2412" t="s">
        <v>1900</v>
      </c>
      <c r="B2412">
        <v>60.9</v>
      </c>
      <c r="C2412">
        <v>7.6791999999999998</v>
      </c>
      <c r="D2412" s="1">
        <v>3.5839999999999998E-7</v>
      </c>
      <c r="E2412">
        <v>75</v>
      </c>
      <c r="G2412">
        <v>7</v>
      </c>
      <c r="H2412" t="s">
        <v>12</v>
      </c>
      <c r="I2412">
        <v>29</v>
      </c>
      <c r="J2412" t="s">
        <v>12</v>
      </c>
      <c r="K2412">
        <v>66.5</v>
      </c>
      <c r="L2412" t="s">
        <v>12</v>
      </c>
      <c r="M2412">
        <v>19</v>
      </c>
      <c r="N2412">
        <f t="shared" si="210"/>
        <v>708.97170000000006</v>
      </c>
      <c r="O2412">
        <f t="shared" si="211"/>
        <v>9.8734547514378913E-3</v>
      </c>
      <c r="P2412">
        <f t="shared" si="212"/>
        <v>4.0904312541671269E-2</v>
      </c>
      <c r="Q2412">
        <f t="shared" si="213"/>
        <v>2.6799377182474278E-2</v>
      </c>
    </row>
    <row r="2413" spans="1:17" x14ac:dyDescent="0.25">
      <c r="A2413" t="s">
        <v>1901</v>
      </c>
      <c r="B2413">
        <v>60</v>
      </c>
      <c r="C2413">
        <v>7.7003000000000004</v>
      </c>
      <c r="D2413" s="1">
        <v>4.0200000000000003E-7</v>
      </c>
      <c r="E2413">
        <v>75</v>
      </c>
      <c r="G2413">
        <v>14</v>
      </c>
      <c r="H2413" t="s">
        <v>12</v>
      </c>
      <c r="I2413">
        <v>19</v>
      </c>
      <c r="J2413" t="s">
        <v>12</v>
      </c>
      <c r="K2413">
        <v>69</v>
      </c>
      <c r="L2413" t="s">
        <v>12</v>
      </c>
      <c r="M2413">
        <v>20</v>
      </c>
      <c r="N2413">
        <f t="shared" si="210"/>
        <v>706.78599999999994</v>
      </c>
      <c r="O2413">
        <f t="shared" si="211"/>
        <v>1.9807975822950654E-2</v>
      </c>
      <c r="P2413">
        <f t="shared" si="212"/>
        <v>2.6882252902575888E-2</v>
      </c>
      <c r="Q2413">
        <f t="shared" si="213"/>
        <v>2.8297108318500935E-2</v>
      </c>
    </row>
    <row r="2414" spans="1:17" x14ac:dyDescent="0.25">
      <c r="A2414" t="s">
        <v>1902</v>
      </c>
      <c r="B2414">
        <v>60.9</v>
      </c>
      <c r="C2414">
        <v>7.7202000000000002</v>
      </c>
      <c r="D2414" s="1">
        <v>3.7879999999999998E-7</v>
      </c>
      <c r="E2414">
        <v>75</v>
      </c>
      <c r="G2414">
        <v>5</v>
      </c>
      <c r="H2414" t="s">
        <v>12</v>
      </c>
      <c r="I2414">
        <v>22</v>
      </c>
      <c r="J2414" t="s">
        <v>12</v>
      </c>
      <c r="K2414">
        <v>66.5</v>
      </c>
      <c r="L2414" t="s">
        <v>12</v>
      </c>
      <c r="M2414">
        <v>21</v>
      </c>
      <c r="N2414">
        <f t="shared" si="210"/>
        <v>704.60029999999995</v>
      </c>
      <c r="O2414">
        <f t="shared" si="211"/>
        <v>7.0962217870188249E-3</v>
      </c>
      <c r="P2414">
        <f t="shared" si="212"/>
        <v>3.1223375862882832E-2</v>
      </c>
      <c r="Q2414">
        <f t="shared" si="213"/>
        <v>2.9804131505479066E-2</v>
      </c>
    </row>
    <row r="2415" spans="1:17" x14ac:dyDescent="0.25">
      <c r="A2415" t="s">
        <v>1903</v>
      </c>
      <c r="B2415">
        <v>60.9</v>
      </c>
      <c r="C2415">
        <v>7.7409999999999997</v>
      </c>
      <c r="D2415" s="1">
        <v>3.7590000000000002E-7</v>
      </c>
      <c r="E2415">
        <v>75</v>
      </c>
      <c r="G2415">
        <v>12</v>
      </c>
      <c r="H2415" t="s">
        <v>12</v>
      </c>
      <c r="I2415">
        <v>21</v>
      </c>
      <c r="J2415" t="s">
        <v>12</v>
      </c>
      <c r="K2415">
        <v>76.5</v>
      </c>
      <c r="L2415" t="s">
        <v>12</v>
      </c>
      <c r="M2415">
        <v>22</v>
      </c>
      <c r="N2415">
        <f t="shared" si="210"/>
        <v>702.41459999999995</v>
      </c>
      <c r="O2415">
        <f t="shared" si="211"/>
        <v>1.7083927355724098E-2</v>
      </c>
      <c r="P2415">
        <f t="shared" si="212"/>
        <v>2.9896872872517175E-2</v>
      </c>
      <c r="Q2415">
        <f t="shared" si="213"/>
        <v>3.1320533485494184E-2</v>
      </c>
    </row>
    <row r="2416" spans="1:17" x14ac:dyDescent="0.25">
      <c r="A2416" t="s">
        <v>1904</v>
      </c>
      <c r="B2416">
        <v>60.9</v>
      </c>
      <c r="C2416">
        <v>7.7591999999999999</v>
      </c>
      <c r="D2416" s="1">
        <v>3.2510000000000002E-7</v>
      </c>
      <c r="E2416">
        <v>75</v>
      </c>
      <c r="G2416">
        <v>14</v>
      </c>
      <c r="H2416" t="s">
        <v>12</v>
      </c>
      <c r="I2416">
        <v>19</v>
      </c>
      <c r="J2416" t="s">
        <v>12</v>
      </c>
      <c r="K2416">
        <v>81</v>
      </c>
      <c r="L2416" t="s">
        <v>12</v>
      </c>
      <c r="M2416">
        <v>23</v>
      </c>
      <c r="N2416">
        <f t="shared" si="210"/>
        <v>700.22889999999995</v>
      </c>
      <c r="O2416">
        <f t="shared" si="211"/>
        <v>1.9993462137880915E-2</v>
      </c>
      <c r="P2416">
        <f t="shared" si="212"/>
        <v>2.713398432998124E-2</v>
      </c>
      <c r="Q2416">
        <f t="shared" si="213"/>
        <v>3.2846402083661505E-2</v>
      </c>
    </row>
    <row r="2417" spans="1:17" x14ac:dyDescent="0.25">
      <c r="A2417" t="s">
        <v>1905</v>
      </c>
      <c r="B2417">
        <v>60.9</v>
      </c>
      <c r="C2417">
        <v>7.7801</v>
      </c>
      <c r="D2417" s="1">
        <v>3.6329999999999998E-7</v>
      </c>
      <c r="E2417">
        <v>75</v>
      </c>
      <c r="G2417">
        <v>14</v>
      </c>
      <c r="H2417" t="s">
        <v>12</v>
      </c>
      <c r="I2417">
        <v>21</v>
      </c>
      <c r="J2417" t="s">
        <v>12</v>
      </c>
      <c r="K2417">
        <v>90.5</v>
      </c>
      <c r="L2417" t="s">
        <v>12</v>
      </c>
      <c r="M2417">
        <v>24</v>
      </c>
      <c r="N2417">
        <f t="shared" si="210"/>
        <v>698.04319999999996</v>
      </c>
      <c r="O2417">
        <f t="shared" si="211"/>
        <v>2.0056065297964366E-2</v>
      </c>
      <c r="P2417">
        <f t="shared" si="212"/>
        <v>3.0084097946946553E-2</v>
      </c>
      <c r="Q2417">
        <f t="shared" si="213"/>
        <v>3.4381826225081777E-2</v>
      </c>
    </row>
    <row r="2418" spans="1:17" x14ac:dyDescent="0.25">
      <c r="A2418" t="s">
        <v>1906</v>
      </c>
      <c r="B2418">
        <v>60.9</v>
      </c>
      <c r="C2418">
        <v>7.8005000000000004</v>
      </c>
      <c r="D2418" s="1">
        <v>3.967E-7</v>
      </c>
      <c r="E2418">
        <v>75</v>
      </c>
      <c r="G2418">
        <v>19</v>
      </c>
      <c r="H2418" t="s">
        <v>12</v>
      </c>
      <c r="I2418">
        <v>10</v>
      </c>
      <c r="J2418" t="s">
        <v>12</v>
      </c>
      <c r="K2418">
        <v>100.5</v>
      </c>
      <c r="L2418" t="s">
        <v>12</v>
      </c>
      <c r="M2418">
        <v>25</v>
      </c>
      <c r="N2418">
        <f t="shared" si="210"/>
        <v>695.85749999999996</v>
      </c>
      <c r="O2418">
        <f t="shared" si="211"/>
        <v>2.7304440923608644E-2</v>
      </c>
      <c r="P2418">
        <f t="shared" si="212"/>
        <v>1.4370758380846654E-2</v>
      </c>
      <c r="Q2418">
        <f t="shared" si="213"/>
        <v>3.5926895952116636E-2</v>
      </c>
    </row>
    <row r="2419" spans="1:17" x14ac:dyDescent="0.25">
      <c r="A2419" t="s">
        <v>1907</v>
      </c>
      <c r="B2419">
        <v>60.9</v>
      </c>
      <c r="C2419">
        <v>7.8197999999999999</v>
      </c>
      <c r="D2419" s="1">
        <v>3.9760000000000001E-7</v>
      </c>
      <c r="E2419">
        <v>75</v>
      </c>
      <c r="G2419">
        <v>14</v>
      </c>
      <c r="H2419" t="s">
        <v>12</v>
      </c>
      <c r="I2419">
        <v>23</v>
      </c>
      <c r="J2419" t="s">
        <v>12</v>
      </c>
      <c r="K2419">
        <v>88</v>
      </c>
      <c r="L2419" t="s">
        <v>12</v>
      </c>
      <c r="M2419">
        <v>26</v>
      </c>
      <c r="N2419">
        <f t="shared" si="210"/>
        <v>693.67179999999996</v>
      </c>
      <c r="O2419">
        <f t="shared" si="211"/>
        <v>2.0182455161071852E-2</v>
      </c>
      <c r="P2419">
        <f t="shared" si="212"/>
        <v>3.3156890621760901E-2</v>
      </c>
      <c r="Q2419">
        <f t="shared" si="213"/>
        <v>3.7481702441990582E-2</v>
      </c>
    </row>
    <row r="2420" spans="1:17" x14ac:dyDescent="0.25">
      <c r="A2420" t="s">
        <v>1908</v>
      </c>
      <c r="B2420">
        <v>60.9</v>
      </c>
      <c r="C2420">
        <v>7.8422999999999998</v>
      </c>
      <c r="D2420" s="1">
        <v>4.0040000000000001E-7</v>
      </c>
      <c r="E2420">
        <v>75</v>
      </c>
      <c r="G2420">
        <v>12</v>
      </c>
      <c r="H2420" t="s">
        <v>12</v>
      </c>
      <c r="I2420">
        <v>16</v>
      </c>
      <c r="J2420" t="s">
        <v>12</v>
      </c>
      <c r="K2420">
        <v>93</v>
      </c>
      <c r="L2420" t="s">
        <v>12</v>
      </c>
      <c r="M2420">
        <v>27</v>
      </c>
      <c r="N2420">
        <f t="shared" si="210"/>
        <v>691.48609999999996</v>
      </c>
      <c r="O2420">
        <f t="shared" si="211"/>
        <v>1.7353928010989665E-2</v>
      </c>
      <c r="P2420">
        <f t="shared" si="212"/>
        <v>2.3138570681319554E-2</v>
      </c>
      <c r="Q2420">
        <f t="shared" si="213"/>
        <v>3.9046338024726748E-2</v>
      </c>
    </row>
    <row r="2421" spans="1:17" x14ac:dyDescent="0.25">
      <c r="A2421" t="s">
        <v>1909</v>
      </c>
      <c r="B2421">
        <v>60</v>
      </c>
      <c r="C2421">
        <v>7.8583999999999996</v>
      </c>
      <c r="D2421" s="1">
        <v>3.5960000000000002E-7</v>
      </c>
      <c r="E2421">
        <v>75</v>
      </c>
      <c r="G2421">
        <v>15</v>
      </c>
      <c r="H2421" t="s">
        <v>12</v>
      </c>
      <c r="I2421">
        <v>12</v>
      </c>
      <c r="J2421" t="s">
        <v>12</v>
      </c>
      <c r="K2421">
        <v>91.5</v>
      </c>
      <c r="L2421" t="s">
        <v>12</v>
      </c>
      <c r="M2421">
        <v>28</v>
      </c>
      <c r="N2421">
        <f t="shared" si="210"/>
        <v>689.30039999999997</v>
      </c>
      <c r="O2421">
        <f t="shared" si="211"/>
        <v>2.1761194393619968E-2</v>
      </c>
      <c r="P2421">
        <f t="shared" si="212"/>
        <v>1.7408955514895973E-2</v>
      </c>
      <c r="Q2421">
        <f t="shared" si="213"/>
        <v>4.0620896201423937E-2</v>
      </c>
    </row>
    <row r="2422" spans="1:17" x14ac:dyDescent="0.25">
      <c r="A2422" t="s">
        <v>1910</v>
      </c>
      <c r="B2422">
        <v>60</v>
      </c>
      <c r="C2422">
        <v>7.8780000000000001</v>
      </c>
      <c r="D2422" s="1">
        <v>3.6580000000000001E-7</v>
      </c>
      <c r="E2422">
        <v>75</v>
      </c>
      <c r="G2422">
        <v>28</v>
      </c>
      <c r="H2422" t="s">
        <v>12</v>
      </c>
      <c r="I2422">
        <v>20</v>
      </c>
      <c r="J2422" t="s">
        <v>12</v>
      </c>
      <c r="K2422">
        <v>103</v>
      </c>
      <c r="L2422" t="s">
        <v>12</v>
      </c>
      <c r="M2422">
        <v>29</v>
      </c>
      <c r="N2422">
        <f t="shared" si="210"/>
        <v>687.11469999999997</v>
      </c>
      <c r="O2422">
        <f t="shared" si="211"/>
        <v>4.0750110571058956E-2</v>
      </c>
      <c r="P2422">
        <f t="shared" si="212"/>
        <v>2.910722183647068E-2</v>
      </c>
      <c r="Q2422">
        <f t="shared" si="213"/>
        <v>4.2205471662882486E-2</v>
      </c>
    </row>
    <row r="2423" spans="1:17" x14ac:dyDescent="0.25">
      <c r="A2423" t="s">
        <v>1911</v>
      </c>
      <c r="B2423">
        <v>60.9</v>
      </c>
      <c r="C2423">
        <v>7.9008000000000003</v>
      </c>
      <c r="D2423" s="1">
        <v>2.9470000000000001E-7</v>
      </c>
      <c r="E2423">
        <v>75</v>
      </c>
      <c r="G2423">
        <v>36</v>
      </c>
      <c r="H2423" t="s">
        <v>12</v>
      </c>
      <c r="I2423">
        <v>26</v>
      </c>
      <c r="J2423" t="s">
        <v>12</v>
      </c>
      <c r="K2423">
        <v>130.5</v>
      </c>
      <c r="L2423" t="s">
        <v>12</v>
      </c>
      <c r="M2423">
        <v>30</v>
      </c>
      <c r="N2423">
        <f t="shared" si="210"/>
        <v>684.92899999999997</v>
      </c>
      <c r="O2423">
        <f t="shared" si="211"/>
        <v>5.2560192370304078E-2</v>
      </c>
      <c r="P2423">
        <f t="shared" si="212"/>
        <v>3.7960138934108503E-2</v>
      </c>
      <c r="Q2423">
        <f t="shared" si="213"/>
        <v>4.380016030858673E-2</v>
      </c>
    </row>
    <row r="2424" spans="1:17" x14ac:dyDescent="0.25">
      <c r="A2424" t="s">
        <v>1912</v>
      </c>
      <c r="B2424">
        <v>60.9</v>
      </c>
      <c r="C2424">
        <v>7.9210000000000003</v>
      </c>
      <c r="D2424" s="1">
        <v>4.0110000000000001E-7</v>
      </c>
      <c r="E2424">
        <v>75</v>
      </c>
      <c r="G2424">
        <v>37</v>
      </c>
      <c r="H2424" t="s">
        <v>12</v>
      </c>
      <c r="I2424">
        <v>59</v>
      </c>
      <c r="J2424" t="s">
        <v>12</v>
      </c>
      <c r="K2424">
        <v>171</v>
      </c>
      <c r="L2424" t="s">
        <v>12</v>
      </c>
      <c r="M2424">
        <v>31</v>
      </c>
      <c r="N2424">
        <f t="shared" si="210"/>
        <v>682.74329999999998</v>
      </c>
      <c r="O2424">
        <f t="shared" si="211"/>
        <v>5.4193135253029948E-2</v>
      </c>
      <c r="P2424">
        <f t="shared" si="212"/>
        <v>8.6416080538615325E-2</v>
      </c>
      <c r="Q2424">
        <f t="shared" si="213"/>
        <v>4.5405059266052115E-2</v>
      </c>
    </row>
    <row r="2425" spans="1:17" x14ac:dyDescent="0.25">
      <c r="A2425" t="s">
        <v>1913</v>
      </c>
      <c r="B2425">
        <v>60.9</v>
      </c>
      <c r="C2425">
        <v>7.9406999999999996</v>
      </c>
      <c r="D2425" s="1">
        <v>3.9729999999999999E-7</v>
      </c>
      <c r="E2425">
        <v>75</v>
      </c>
      <c r="G2425">
        <v>49</v>
      </c>
      <c r="H2425" t="s">
        <v>12</v>
      </c>
      <c r="I2425">
        <v>60</v>
      </c>
      <c r="J2425" t="s">
        <v>12</v>
      </c>
      <c r="K2425">
        <v>189.5</v>
      </c>
      <c r="L2425" t="s">
        <v>12</v>
      </c>
      <c r="M2425">
        <v>32</v>
      </c>
      <c r="N2425">
        <f t="shared" si="210"/>
        <v>680.55759999999998</v>
      </c>
      <c r="O2425">
        <f t="shared" si="211"/>
        <v>7.1999783706772208E-2</v>
      </c>
      <c r="P2425">
        <f t="shared" si="212"/>
        <v>8.81630004572721E-2</v>
      </c>
      <c r="Q2425">
        <f t="shared" si="213"/>
        <v>4.7020266910545117E-2</v>
      </c>
    </row>
    <row r="2426" spans="1:17" x14ac:dyDescent="0.25">
      <c r="A2426" t="s">
        <v>1914</v>
      </c>
      <c r="B2426">
        <v>60.9</v>
      </c>
      <c r="C2426">
        <v>7.9603999999999999</v>
      </c>
      <c r="D2426" s="1">
        <v>4.0059999999999997E-7</v>
      </c>
      <c r="E2426">
        <v>75</v>
      </c>
      <c r="G2426">
        <v>38</v>
      </c>
      <c r="H2426" t="s">
        <v>12</v>
      </c>
      <c r="I2426">
        <v>77</v>
      </c>
      <c r="J2426" t="s">
        <v>12</v>
      </c>
      <c r="K2426">
        <v>186.5</v>
      </c>
      <c r="L2426" t="s">
        <v>12</v>
      </c>
      <c r="M2426">
        <v>33</v>
      </c>
      <c r="N2426">
        <f t="shared" si="210"/>
        <v>678.37189999999998</v>
      </c>
      <c r="O2426">
        <f t="shared" si="211"/>
        <v>5.6016471201121396E-2</v>
      </c>
      <c r="P2426">
        <f t="shared" si="212"/>
        <v>0.1135070600654302</v>
      </c>
      <c r="Q2426">
        <f t="shared" si="213"/>
        <v>4.8645882885184365E-2</v>
      </c>
    </row>
    <row r="2427" spans="1:17" x14ac:dyDescent="0.25">
      <c r="A2427" t="s">
        <v>1915</v>
      </c>
      <c r="B2427">
        <v>60.9</v>
      </c>
      <c r="C2427">
        <v>7.9821</v>
      </c>
      <c r="D2427" s="1">
        <v>3.819E-7</v>
      </c>
      <c r="E2427">
        <v>75</v>
      </c>
      <c r="G2427">
        <v>26</v>
      </c>
      <c r="H2427" t="s">
        <v>12</v>
      </c>
      <c r="I2427">
        <v>62</v>
      </c>
      <c r="J2427" t="s">
        <v>12</v>
      </c>
      <c r="K2427">
        <v>193.5</v>
      </c>
      <c r="L2427" t="s">
        <v>12</v>
      </c>
      <c r="M2427">
        <v>34</v>
      </c>
      <c r="N2427">
        <f t="shared" si="210"/>
        <v>676.18619999999999</v>
      </c>
      <c r="O2427">
        <f t="shared" si="211"/>
        <v>3.8450947386977137E-2</v>
      </c>
      <c r="P2427">
        <f t="shared" si="212"/>
        <v>9.1690720692022401E-2</v>
      </c>
      <c r="Q2427">
        <f t="shared" si="213"/>
        <v>5.0282008121431646E-2</v>
      </c>
    </row>
    <row r="2428" spans="1:17" x14ac:dyDescent="0.25">
      <c r="A2428" t="s">
        <v>1916</v>
      </c>
      <c r="B2428">
        <v>60</v>
      </c>
      <c r="C2428">
        <v>7.9981</v>
      </c>
      <c r="D2428" s="1">
        <v>2.8070000000000002E-7</v>
      </c>
      <c r="E2428">
        <v>75</v>
      </c>
      <c r="G2428">
        <v>38</v>
      </c>
      <c r="H2428" t="s">
        <v>12</v>
      </c>
      <c r="I2428">
        <v>71</v>
      </c>
      <c r="J2428" t="s">
        <v>12</v>
      </c>
      <c r="K2428">
        <v>208.5</v>
      </c>
      <c r="L2428" t="s">
        <v>12</v>
      </c>
      <c r="M2428">
        <v>35</v>
      </c>
      <c r="N2428">
        <f t="shared" si="210"/>
        <v>674.00049999999999</v>
      </c>
      <c r="O2428">
        <f t="shared" si="211"/>
        <v>5.6379780133694261E-2</v>
      </c>
      <c r="P2428">
        <f t="shared" si="212"/>
        <v>0.10534116814453402</v>
      </c>
      <c r="Q2428">
        <f t="shared" si="213"/>
        <v>5.1928744859981557E-2</v>
      </c>
    </row>
    <row r="2494" spans="1:17" x14ac:dyDescent="0.25">
      <c r="A2494" t="s">
        <v>1917</v>
      </c>
      <c r="B2494">
        <v>60.9</v>
      </c>
      <c r="C2494">
        <v>7.3</v>
      </c>
      <c r="D2494" s="1">
        <v>3.9939999999999999E-7</v>
      </c>
      <c r="E2494">
        <v>75</v>
      </c>
      <c r="G2494">
        <v>1</v>
      </c>
      <c r="H2494" t="s">
        <v>12</v>
      </c>
      <c r="I2494">
        <v>1</v>
      </c>
      <c r="J2494" t="s">
        <v>12</v>
      </c>
      <c r="K2494">
        <v>2</v>
      </c>
      <c r="L2494" t="s">
        <v>12</v>
      </c>
      <c r="M2494">
        <v>0</v>
      </c>
      <c r="N2494">
        <f>1.6857*M2494+674</f>
        <v>674</v>
      </c>
      <c r="O2494">
        <f>G2494/N2494</f>
        <v>1.483679525222552E-3</v>
      </c>
      <c r="P2494">
        <f>I2494/N2494</f>
        <v>1.483679525222552E-3</v>
      </c>
      <c r="Q2494">
        <f>M2494/N2494</f>
        <v>0</v>
      </c>
    </row>
    <row r="2495" spans="1:17" x14ac:dyDescent="0.25">
      <c r="A2495" t="s">
        <v>1918</v>
      </c>
      <c r="B2495">
        <v>60.9</v>
      </c>
      <c r="C2495">
        <v>7.3197999999999999</v>
      </c>
      <c r="D2495" s="1">
        <v>3.0619999999999998E-7</v>
      </c>
      <c r="E2495">
        <v>75</v>
      </c>
      <c r="G2495">
        <v>1</v>
      </c>
      <c r="H2495" t="s">
        <v>12</v>
      </c>
      <c r="I2495">
        <v>3</v>
      </c>
      <c r="J2495" t="s">
        <v>12</v>
      </c>
      <c r="K2495">
        <v>9</v>
      </c>
      <c r="L2495" t="s">
        <v>12</v>
      </c>
      <c r="M2495">
        <v>1</v>
      </c>
      <c r="N2495">
        <f t="shared" ref="N2495:N2529" si="214">1.6857*M2495+674</f>
        <v>675.6857</v>
      </c>
      <c r="O2495">
        <f t="shared" ref="O2495:O2529" si="215">G2495/N2495</f>
        <v>1.4799780430457534E-3</v>
      </c>
      <c r="P2495">
        <f t="shared" ref="P2495:P2529" si="216">I2495/N2495</f>
        <v>4.4399341291372603E-3</v>
      </c>
      <c r="Q2495">
        <f t="shared" ref="Q2495:Q2529" si="217">M2495/N2495</f>
        <v>1.4799780430457534E-3</v>
      </c>
    </row>
    <row r="2496" spans="1:17" x14ac:dyDescent="0.25">
      <c r="A2496" t="s">
        <v>1919</v>
      </c>
      <c r="B2496">
        <v>60.9</v>
      </c>
      <c r="C2496">
        <v>7.3390000000000004</v>
      </c>
      <c r="D2496" s="1">
        <v>3.9929999999999998E-7</v>
      </c>
      <c r="E2496">
        <v>75</v>
      </c>
      <c r="G2496">
        <v>2</v>
      </c>
      <c r="H2496" t="s">
        <v>12</v>
      </c>
      <c r="I2496">
        <v>3</v>
      </c>
      <c r="J2496" t="s">
        <v>12</v>
      </c>
      <c r="K2496">
        <v>8</v>
      </c>
      <c r="L2496" t="s">
        <v>12</v>
      </c>
      <c r="M2496">
        <v>2</v>
      </c>
      <c r="N2496">
        <f t="shared" si="214"/>
        <v>677.37139999999999</v>
      </c>
      <c r="O2496">
        <f t="shared" si="215"/>
        <v>2.9525899676307562E-3</v>
      </c>
      <c r="P2496">
        <f t="shared" si="216"/>
        <v>4.4288849514461347E-3</v>
      </c>
      <c r="Q2496">
        <f t="shared" si="217"/>
        <v>2.9525899676307562E-3</v>
      </c>
    </row>
    <row r="2497" spans="1:17" x14ac:dyDescent="0.25">
      <c r="A2497" t="s">
        <v>1920</v>
      </c>
      <c r="B2497">
        <v>60.9</v>
      </c>
      <c r="C2497">
        <v>7.3608000000000002</v>
      </c>
      <c r="D2497" s="1">
        <v>3.0849999999999999E-7</v>
      </c>
      <c r="E2497">
        <v>75</v>
      </c>
      <c r="G2497">
        <v>2</v>
      </c>
      <c r="H2497" t="s">
        <v>12</v>
      </c>
      <c r="I2497">
        <v>1</v>
      </c>
      <c r="J2497" t="s">
        <v>12</v>
      </c>
      <c r="K2497">
        <v>6</v>
      </c>
      <c r="L2497" t="s">
        <v>12</v>
      </c>
      <c r="M2497">
        <v>3</v>
      </c>
      <c r="N2497">
        <f t="shared" si="214"/>
        <v>679.05709999999999</v>
      </c>
      <c r="O2497">
        <f t="shared" si="215"/>
        <v>2.9452604206627103E-3</v>
      </c>
      <c r="P2497">
        <f t="shared" si="216"/>
        <v>1.4726302103313551E-3</v>
      </c>
      <c r="Q2497">
        <f t="shared" si="217"/>
        <v>4.417890630994065E-3</v>
      </c>
    </row>
    <row r="2498" spans="1:17" x14ac:dyDescent="0.25">
      <c r="A2498" t="s">
        <v>1921</v>
      </c>
      <c r="B2498">
        <v>60.9</v>
      </c>
      <c r="C2498">
        <v>7.3799000000000001</v>
      </c>
      <c r="D2498" s="1">
        <v>3.8029999999999998E-7</v>
      </c>
      <c r="E2498">
        <v>75</v>
      </c>
      <c r="G2498">
        <v>1</v>
      </c>
      <c r="H2498" t="s">
        <v>12</v>
      </c>
      <c r="I2498">
        <v>3</v>
      </c>
      <c r="J2498" t="s">
        <v>12</v>
      </c>
      <c r="K2498">
        <v>9</v>
      </c>
      <c r="L2498" t="s">
        <v>12</v>
      </c>
      <c r="M2498">
        <v>4</v>
      </c>
      <c r="N2498">
        <f t="shared" si="214"/>
        <v>680.74279999999999</v>
      </c>
      <c r="O2498">
        <f t="shared" si="215"/>
        <v>1.4689835867525885E-3</v>
      </c>
      <c r="P2498">
        <f t="shared" si="216"/>
        <v>4.4069507602577654E-3</v>
      </c>
      <c r="Q2498">
        <f t="shared" si="217"/>
        <v>5.8759343470103538E-3</v>
      </c>
    </row>
    <row r="2499" spans="1:17" x14ac:dyDescent="0.25">
      <c r="A2499" t="s">
        <v>1922</v>
      </c>
      <c r="B2499">
        <v>60.9</v>
      </c>
      <c r="C2499">
        <v>7.4006999999999996</v>
      </c>
      <c r="D2499" s="1">
        <v>3.7099999999999997E-7</v>
      </c>
      <c r="E2499">
        <v>75</v>
      </c>
      <c r="G2499">
        <v>1</v>
      </c>
      <c r="H2499" t="s">
        <v>12</v>
      </c>
      <c r="I2499">
        <v>5</v>
      </c>
      <c r="J2499" t="s">
        <v>12</v>
      </c>
      <c r="K2499">
        <v>12</v>
      </c>
      <c r="L2499" t="s">
        <v>12</v>
      </c>
      <c r="M2499">
        <v>5</v>
      </c>
      <c r="N2499">
        <f t="shared" si="214"/>
        <v>682.42849999999999</v>
      </c>
      <c r="O2499">
        <f t="shared" si="215"/>
        <v>1.4653549785801736E-3</v>
      </c>
      <c r="P2499">
        <f t="shared" si="216"/>
        <v>7.3267748929008681E-3</v>
      </c>
      <c r="Q2499">
        <f t="shared" si="217"/>
        <v>7.3267748929008681E-3</v>
      </c>
    </row>
    <row r="2500" spans="1:17" x14ac:dyDescent="0.25">
      <c r="A2500" t="s">
        <v>1923</v>
      </c>
      <c r="B2500">
        <v>60.9</v>
      </c>
      <c r="C2500">
        <v>7.4177</v>
      </c>
      <c r="D2500" s="1">
        <v>3.9630000000000002E-7</v>
      </c>
      <c r="E2500">
        <v>75</v>
      </c>
      <c r="G2500">
        <v>23</v>
      </c>
      <c r="H2500" t="s">
        <v>12</v>
      </c>
      <c r="I2500">
        <v>6</v>
      </c>
      <c r="J2500" t="s">
        <v>12</v>
      </c>
      <c r="K2500">
        <v>37</v>
      </c>
      <c r="L2500" t="s">
        <v>12</v>
      </c>
      <c r="M2500">
        <v>6</v>
      </c>
      <c r="N2500">
        <f t="shared" si="214"/>
        <v>684.11419999999998</v>
      </c>
      <c r="O2500">
        <f t="shared" si="215"/>
        <v>3.3620117810739786E-2</v>
      </c>
      <c r="P2500">
        <f t="shared" si="216"/>
        <v>8.7704655158451616E-3</v>
      </c>
      <c r="Q2500">
        <f t="shared" si="217"/>
        <v>8.7704655158451616E-3</v>
      </c>
    </row>
    <row r="2501" spans="1:17" x14ac:dyDescent="0.25">
      <c r="A2501" t="s">
        <v>1924</v>
      </c>
      <c r="B2501">
        <v>60.9</v>
      </c>
      <c r="C2501">
        <v>7.4404000000000003</v>
      </c>
      <c r="D2501" s="1">
        <v>3.946E-7</v>
      </c>
      <c r="E2501">
        <v>75</v>
      </c>
      <c r="G2501">
        <v>16</v>
      </c>
      <c r="H2501" t="s">
        <v>12</v>
      </c>
      <c r="I2501">
        <v>13</v>
      </c>
      <c r="J2501" t="s">
        <v>12</v>
      </c>
      <c r="K2501">
        <v>33</v>
      </c>
      <c r="L2501" t="s">
        <v>12</v>
      </c>
      <c r="M2501">
        <v>7</v>
      </c>
      <c r="N2501">
        <f t="shared" si="214"/>
        <v>685.79989999999998</v>
      </c>
      <c r="O2501">
        <f t="shared" si="215"/>
        <v>2.3330420433132174E-2</v>
      </c>
      <c r="P2501">
        <f t="shared" si="216"/>
        <v>1.895596660191989E-2</v>
      </c>
      <c r="Q2501">
        <f t="shared" si="217"/>
        <v>1.0207058939495325E-2</v>
      </c>
    </row>
    <row r="2502" spans="1:17" x14ac:dyDescent="0.25">
      <c r="A2502" t="s">
        <v>1925</v>
      </c>
      <c r="B2502">
        <v>60.9</v>
      </c>
      <c r="C2502">
        <v>7.4587000000000003</v>
      </c>
      <c r="D2502" s="1">
        <v>2.9369999999999999E-7</v>
      </c>
      <c r="E2502">
        <v>75</v>
      </c>
      <c r="G2502">
        <v>11</v>
      </c>
      <c r="H2502" t="s">
        <v>12</v>
      </c>
      <c r="I2502">
        <v>11</v>
      </c>
      <c r="J2502" t="s">
        <v>12</v>
      </c>
      <c r="K2502">
        <v>28</v>
      </c>
      <c r="L2502" t="s">
        <v>12</v>
      </c>
      <c r="M2502">
        <v>8</v>
      </c>
      <c r="N2502">
        <f t="shared" si="214"/>
        <v>687.48559999999998</v>
      </c>
      <c r="O2502">
        <f t="shared" si="215"/>
        <v>1.6000335134292269E-2</v>
      </c>
      <c r="P2502">
        <f t="shared" si="216"/>
        <v>1.6000335134292269E-2</v>
      </c>
      <c r="Q2502">
        <f t="shared" si="217"/>
        <v>1.1636607370394377E-2</v>
      </c>
    </row>
    <row r="2503" spans="1:17" x14ac:dyDescent="0.25">
      <c r="A2503" t="s">
        <v>1926</v>
      </c>
      <c r="B2503">
        <v>60.9</v>
      </c>
      <c r="C2503">
        <v>7.4779</v>
      </c>
      <c r="D2503" s="1">
        <v>3.9569999999999998E-7</v>
      </c>
      <c r="E2503">
        <v>75</v>
      </c>
      <c r="G2503">
        <v>10</v>
      </c>
      <c r="H2503" t="s">
        <v>12</v>
      </c>
      <c r="I2503">
        <v>14</v>
      </c>
      <c r="J2503" t="s">
        <v>12</v>
      </c>
      <c r="K2503">
        <v>41</v>
      </c>
      <c r="L2503" t="s">
        <v>12</v>
      </c>
      <c r="M2503">
        <v>9</v>
      </c>
      <c r="N2503">
        <f t="shared" si="214"/>
        <v>689.17129999999997</v>
      </c>
      <c r="O2503">
        <f t="shared" si="215"/>
        <v>1.4510180560333839E-2</v>
      </c>
      <c r="P2503">
        <f t="shared" si="216"/>
        <v>2.0314252784467374E-2</v>
      </c>
      <c r="Q2503">
        <f t="shared" si="217"/>
        <v>1.3059162504300455E-2</v>
      </c>
    </row>
    <row r="2504" spans="1:17" x14ac:dyDescent="0.25">
      <c r="A2504" t="s">
        <v>1927</v>
      </c>
      <c r="B2504">
        <v>60.9</v>
      </c>
      <c r="C2504">
        <v>7.4991000000000003</v>
      </c>
      <c r="D2504" s="1">
        <v>3.9890000000000001E-7</v>
      </c>
      <c r="E2504">
        <v>75</v>
      </c>
      <c r="G2504">
        <v>8</v>
      </c>
      <c r="H2504" t="s">
        <v>12</v>
      </c>
      <c r="I2504">
        <v>14</v>
      </c>
      <c r="J2504" t="s">
        <v>12</v>
      </c>
      <c r="K2504">
        <v>41</v>
      </c>
      <c r="L2504" t="s">
        <v>12</v>
      </c>
      <c r="M2504">
        <v>10</v>
      </c>
      <c r="N2504">
        <f t="shared" si="214"/>
        <v>690.85699999999997</v>
      </c>
      <c r="O2504">
        <f t="shared" si="215"/>
        <v>1.1579820425934745E-2</v>
      </c>
      <c r="P2504">
        <f t="shared" si="216"/>
        <v>2.0264685745385803E-2</v>
      </c>
      <c r="Q2504">
        <f t="shared" si="217"/>
        <v>1.4474775532418431E-2</v>
      </c>
    </row>
    <row r="2505" spans="1:17" x14ac:dyDescent="0.25">
      <c r="A2505" t="s">
        <v>1928</v>
      </c>
      <c r="B2505">
        <v>60.9</v>
      </c>
      <c r="C2505">
        <v>7.5197000000000003</v>
      </c>
      <c r="D2505" s="1">
        <v>3.1110000000000003E-7</v>
      </c>
      <c r="E2505">
        <v>75</v>
      </c>
      <c r="G2505">
        <v>7</v>
      </c>
      <c r="H2505" t="s">
        <v>12</v>
      </c>
      <c r="I2505">
        <v>14</v>
      </c>
      <c r="J2505" t="s">
        <v>12</v>
      </c>
      <c r="K2505">
        <v>36</v>
      </c>
      <c r="L2505" t="s">
        <v>12</v>
      </c>
      <c r="M2505">
        <v>11</v>
      </c>
      <c r="N2505">
        <f t="shared" si="214"/>
        <v>692.54269999999997</v>
      </c>
      <c r="O2505">
        <f t="shared" si="215"/>
        <v>1.0107680002980322E-2</v>
      </c>
      <c r="P2505">
        <f t="shared" si="216"/>
        <v>2.0215360005960643E-2</v>
      </c>
      <c r="Q2505">
        <f t="shared" si="217"/>
        <v>1.5883497147540507E-2</v>
      </c>
    </row>
    <row r="2506" spans="1:17" x14ac:dyDescent="0.25">
      <c r="A2506" t="s">
        <v>1929</v>
      </c>
      <c r="B2506">
        <v>60.9</v>
      </c>
      <c r="C2506">
        <v>7.5407999999999999</v>
      </c>
      <c r="D2506" s="1">
        <v>2.9089999999999999E-7</v>
      </c>
      <c r="E2506">
        <v>75</v>
      </c>
      <c r="G2506">
        <v>3</v>
      </c>
      <c r="H2506" t="s">
        <v>12</v>
      </c>
      <c r="I2506">
        <v>15</v>
      </c>
      <c r="J2506" t="s">
        <v>12</v>
      </c>
      <c r="K2506">
        <v>37</v>
      </c>
      <c r="L2506" t="s">
        <v>12</v>
      </c>
      <c r="M2506">
        <v>12</v>
      </c>
      <c r="N2506">
        <f t="shared" si="214"/>
        <v>694.22839999999997</v>
      </c>
      <c r="O2506">
        <f t="shared" si="215"/>
        <v>4.3213443875243368E-3</v>
      </c>
      <c r="P2506">
        <f t="shared" si="216"/>
        <v>2.1606721937621684E-2</v>
      </c>
      <c r="Q2506">
        <f t="shared" si="217"/>
        <v>1.7285377550097347E-2</v>
      </c>
    </row>
    <row r="2507" spans="1:17" x14ac:dyDescent="0.25">
      <c r="A2507" t="s">
        <v>1930</v>
      </c>
      <c r="B2507">
        <v>60.9</v>
      </c>
      <c r="C2507">
        <v>7.5632999999999999</v>
      </c>
      <c r="D2507" s="1">
        <v>3.9379999999999999E-7</v>
      </c>
      <c r="E2507">
        <v>75</v>
      </c>
      <c r="G2507">
        <v>11</v>
      </c>
      <c r="H2507" t="s">
        <v>12</v>
      </c>
      <c r="I2507">
        <v>25</v>
      </c>
      <c r="J2507" t="s">
        <v>12</v>
      </c>
      <c r="K2507">
        <v>54</v>
      </c>
      <c r="L2507" t="s">
        <v>12</v>
      </c>
      <c r="M2507">
        <v>13</v>
      </c>
      <c r="N2507">
        <f t="shared" si="214"/>
        <v>695.91409999999996</v>
      </c>
      <c r="O2507">
        <f t="shared" si="215"/>
        <v>1.5806548538102622E-2</v>
      </c>
      <c r="P2507">
        <f t="shared" si="216"/>
        <v>3.592397395023323E-2</v>
      </c>
      <c r="Q2507">
        <f t="shared" si="217"/>
        <v>1.8680466454121279E-2</v>
      </c>
    </row>
    <row r="2508" spans="1:17" x14ac:dyDescent="0.25">
      <c r="A2508" t="s">
        <v>1931</v>
      </c>
      <c r="B2508">
        <v>60.9</v>
      </c>
      <c r="C2508">
        <v>7.5830000000000002</v>
      </c>
      <c r="D2508" s="1">
        <v>3.9900000000000001E-7</v>
      </c>
      <c r="E2508">
        <v>75</v>
      </c>
      <c r="G2508">
        <v>5</v>
      </c>
      <c r="H2508" t="s">
        <v>12</v>
      </c>
      <c r="I2508">
        <v>15</v>
      </c>
      <c r="J2508" t="s">
        <v>12</v>
      </c>
      <c r="K2508">
        <v>45</v>
      </c>
      <c r="L2508" t="s">
        <v>12</v>
      </c>
      <c r="M2508">
        <v>14</v>
      </c>
      <c r="N2508">
        <f t="shared" si="214"/>
        <v>697.59979999999996</v>
      </c>
      <c r="O2508">
        <f t="shared" si="215"/>
        <v>7.1674332475439358E-3</v>
      </c>
      <c r="P2508">
        <f t="shared" si="216"/>
        <v>2.1502299742631809E-2</v>
      </c>
      <c r="Q2508">
        <f t="shared" si="217"/>
        <v>2.0068813093123021E-2</v>
      </c>
    </row>
    <row r="2509" spans="1:17" x14ac:dyDescent="0.25">
      <c r="A2509" t="s">
        <v>1932</v>
      </c>
      <c r="B2509">
        <v>60.9</v>
      </c>
      <c r="C2509">
        <v>7.6002000000000001</v>
      </c>
      <c r="D2509" s="1">
        <v>3.9680000000000001E-7</v>
      </c>
      <c r="E2509">
        <v>75</v>
      </c>
      <c r="G2509">
        <v>11</v>
      </c>
      <c r="H2509" t="s">
        <v>12</v>
      </c>
      <c r="I2509">
        <v>11</v>
      </c>
      <c r="J2509" t="s">
        <v>12</v>
      </c>
      <c r="K2509">
        <v>47.5</v>
      </c>
      <c r="L2509" t="s">
        <v>12</v>
      </c>
      <c r="M2509">
        <v>15</v>
      </c>
      <c r="N2509">
        <f t="shared" si="214"/>
        <v>699.28549999999996</v>
      </c>
      <c r="O2509">
        <f t="shared" si="215"/>
        <v>1.5730341898981176E-2</v>
      </c>
      <c r="P2509">
        <f t="shared" si="216"/>
        <v>1.5730341898981176E-2</v>
      </c>
      <c r="Q2509">
        <f t="shared" si="217"/>
        <v>2.1450466225883421E-2</v>
      </c>
    </row>
    <row r="2510" spans="1:17" x14ac:dyDescent="0.25">
      <c r="A2510" t="s">
        <v>1933</v>
      </c>
      <c r="B2510">
        <v>60.9</v>
      </c>
      <c r="C2510">
        <v>7.6177999999999999</v>
      </c>
      <c r="D2510" s="1">
        <v>3.6650000000000001E-7</v>
      </c>
      <c r="E2510">
        <v>75</v>
      </c>
      <c r="G2510">
        <v>10</v>
      </c>
      <c r="H2510" t="s">
        <v>12</v>
      </c>
      <c r="I2510">
        <v>13</v>
      </c>
      <c r="J2510" t="s">
        <v>12</v>
      </c>
      <c r="K2510">
        <v>50</v>
      </c>
      <c r="L2510" t="s">
        <v>12</v>
      </c>
      <c r="M2510">
        <v>16</v>
      </c>
      <c r="N2510">
        <f t="shared" si="214"/>
        <v>700.97119999999995</v>
      </c>
      <c r="O2510">
        <f t="shared" si="215"/>
        <v>1.4265921338851012E-2</v>
      </c>
      <c r="P2510">
        <f t="shared" si="216"/>
        <v>1.8545697740506316E-2</v>
      </c>
      <c r="Q2510">
        <f t="shared" si="217"/>
        <v>2.2825474142161621E-2</v>
      </c>
    </row>
    <row r="2511" spans="1:17" x14ac:dyDescent="0.25">
      <c r="A2511" t="s">
        <v>1934</v>
      </c>
      <c r="B2511">
        <v>60.9</v>
      </c>
      <c r="C2511">
        <v>7.6395999999999997</v>
      </c>
      <c r="D2511" s="1">
        <v>3.4480000000000002E-7</v>
      </c>
      <c r="E2511">
        <v>75</v>
      </c>
      <c r="G2511">
        <v>9</v>
      </c>
      <c r="H2511" t="s">
        <v>12</v>
      </c>
      <c r="I2511">
        <v>20</v>
      </c>
      <c r="J2511" t="s">
        <v>12</v>
      </c>
      <c r="K2511">
        <v>52.5</v>
      </c>
      <c r="L2511" t="s">
        <v>12</v>
      </c>
      <c r="M2511">
        <v>17</v>
      </c>
      <c r="N2511">
        <f t="shared" si="214"/>
        <v>702.65689999999995</v>
      </c>
      <c r="O2511">
        <f t="shared" si="215"/>
        <v>1.2808527177346441E-2</v>
      </c>
      <c r="P2511">
        <f t="shared" si="216"/>
        <v>2.8463393727436535E-2</v>
      </c>
      <c r="Q2511">
        <f t="shared" si="217"/>
        <v>2.4193884668321057E-2</v>
      </c>
    </row>
    <row r="2512" spans="1:17" x14ac:dyDescent="0.25">
      <c r="A2512" t="s">
        <v>1935</v>
      </c>
      <c r="B2512">
        <v>60.9</v>
      </c>
      <c r="C2512">
        <v>7.6611000000000002</v>
      </c>
      <c r="D2512" s="1">
        <v>3.9859999999999998E-7</v>
      </c>
      <c r="E2512">
        <v>75</v>
      </c>
      <c r="G2512">
        <v>13</v>
      </c>
      <c r="H2512" t="s">
        <v>12</v>
      </c>
      <c r="I2512">
        <v>21</v>
      </c>
      <c r="J2512" t="s">
        <v>12</v>
      </c>
      <c r="K2512">
        <v>63</v>
      </c>
      <c r="L2512" t="s">
        <v>12</v>
      </c>
      <c r="M2512">
        <v>18</v>
      </c>
      <c r="N2512">
        <f t="shared" si="214"/>
        <v>704.34259999999995</v>
      </c>
      <c r="O2512">
        <f t="shared" si="215"/>
        <v>1.8456927069298381E-2</v>
      </c>
      <c r="P2512">
        <f t="shared" si="216"/>
        <v>2.9815036035020458E-2</v>
      </c>
      <c r="Q2512">
        <f t="shared" si="217"/>
        <v>2.5555745172874681E-2</v>
      </c>
    </row>
    <row r="2513" spans="1:17" x14ac:dyDescent="0.25">
      <c r="A2513" t="s">
        <v>1936</v>
      </c>
      <c r="B2513">
        <v>60.9</v>
      </c>
      <c r="C2513">
        <v>7.68</v>
      </c>
      <c r="D2513" s="1">
        <v>3.417E-7</v>
      </c>
      <c r="E2513">
        <v>75</v>
      </c>
      <c r="G2513">
        <v>6</v>
      </c>
      <c r="H2513" t="s">
        <v>12</v>
      </c>
      <c r="I2513">
        <v>16</v>
      </c>
      <c r="J2513" t="s">
        <v>12</v>
      </c>
      <c r="K2513">
        <v>62.5</v>
      </c>
      <c r="L2513" t="s">
        <v>12</v>
      </c>
      <c r="M2513">
        <v>19</v>
      </c>
      <c r="N2513">
        <f t="shared" si="214"/>
        <v>706.02829999999994</v>
      </c>
      <c r="O2513">
        <f t="shared" si="215"/>
        <v>8.4982429174581247E-3</v>
      </c>
      <c r="P2513">
        <f t="shared" si="216"/>
        <v>2.2661981113221666E-2</v>
      </c>
      <c r="Q2513">
        <f t="shared" si="217"/>
        <v>2.6911102571950729E-2</v>
      </c>
    </row>
    <row r="2514" spans="1:17" x14ac:dyDescent="0.25">
      <c r="A2514" t="s">
        <v>1937</v>
      </c>
      <c r="B2514">
        <v>60.9</v>
      </c>
      <c r="C2514">
        <v>7.6999000000000004</v>
      </c>
      <c r="D2514" s="1">
        <v>3.9200000000000002E-7</v>
      </c>
      <c r="E2514">
        <v>75</v>
      </c>
      <c r="G2514">
        <v>5</v>
      </c>
      <c r="H2514" t="s">
        <v>12</v>
      </c>
      <c r="I2514">
        <v>13</v>
      </c>
      <c r="J2514" t="s">
        <v>12</v>
      </c>
      <c r="K2514">
        <v>62</v>
      </c>
      <c r="L2514" t="s">
        <v>12</v>
      </c>
      <c r="M2514">
        <v>20</v>
      </c>
      <c r="N2514">
        <f t="shared" si="214"/>
        <v>707.71399999999994</v>
      </c>
      <c r="O2514">
        <f t="shared" si="215"/>
        <v>7.0650008336700992E-3</v>
      </c>
      <c r="P2514">
        <f t="shared" si="216"/>
        <v>1.8369002167542257E-2</v>
      </c>
      <c r="Q2514">
        <f t="shared" si="217"/>
        <v>2.8260003334680397E-2</v>
      </c>
    </row>
    <row r="2515" spans="1:17" x14ac:dyDescent="0.25">
      <c r="A2515" t="s">
        <v>1938</v>
      </c>
      <c r="B2515">
        <v>60.9</v>
      </c>
      <c r="C2515">
        <v>7.7211999999999996</v>
      </c>
      <c r="D2515" s="1">
        <v>3.9919999999999997E-7</v>
      </c>
      <c r="E2515">
        <v>75</v>
      </c>
      <c r="G2515">
        <v>6</v>
      </c>
      <c r="H2515" t="s">
        <v>12</v>
      </c>
      <c r="I2515">
        <v>20</v>
      </c>
      <c r="J2515" t="s">
        <v>12</v>
      </c>
      <c r="K2515">
        <v>69.5</v>
      </c>
      <c r="L2515" t="s">
        <v>12</v>
      </c>
      <c r="M2515">
        <v>21</v>
      </c>
      <c r="N2515">
        <f t="shared" si="214"/>
        <v>709.39970000000005</v>
      </c>
      <c r="O2515">
        <f t="shared" si="215"/>
        <v>8.4578552824310458E-3</v>
      </c>
      <c r="P2515">
        <f t="shared" si="216"/>
        <v>2.8192850941436823E-2</v>
      </c>
      <c r="Q2515">
        <f t="shared" si="217"/>
        <v>2.9602493488508661E-2</v>
      </c>
    </row>
    <row r="2516" spans="1:17" x14ac:dyDescent="0.25">
      <c r="A2516" t="s">
        <v>1939</v>
      </c>
      <c r="B2516">
        <v>60.9</v>
      </c>
      <c r="C2516">
        <v>7.7408000000000001</v>
      </c>
      <c r="D2516" s="1">
        <v>3.1950000000000002E-7</v>
      </c>
      <c r="E2516">
        <v>75</v>
      </c>
      <c r="G2516">
        <v>9</v>
      </c>
      <c r="H2516" t="s">
        <v>12</v>
      </c>
      <c r="I2516">
        <v>16</v>
      </c>
      <c r="J2516" t="s">
        <v>12</v>
      </c>
      <c r="K2516">
        <v>61</v>
      </c>
      <c r="L2516" t="s">
        <v>12</v>
      </c>
      <c r="M2516">
        <v>22</v>
      </c>
      <c r="N2516">
        <f t="shared" si="214"/>
        <v>711.08540000000005</v>
      </c>
      <c r="O2516">
        <f t="shared" si="215"/>
        <v>1.2656707619084853E-2</v>
      </c>
      <c r="P2516">
        <f t="shared" si="216"/>
        <v>2.2500813545039737E-2</v>
      </c>
      <c r="Q2516">
        <f t="shared" si="217"/>
        <v>3.0938618624429638E-2</v>
      </c>
    </row>
    <row r="2517" spans="1:17" x14ac:dyDescent="0.25">
      <c r="A2517" t="s">
        <v>1940</v>
      </c>
      <c r="B2517">
        <v>60</v>
      </c>
      <c r="C2517">
        <v>7.7595000000000001</v>
      </c>
      <c r="D2517" s="1">
        <v>3.6730000000000001E-7</v>
      </c>
      <c r="E2517">
        <v>75</v>
      </c>
      <c r="G2517">
        <v>11</v>
      </c>
      <c r="H2517" t="s">
        <v>12</v>
      </c>
      <c r="I2517">
        <v>12</v>
      </c>
      <c r="J2517" t="s">
        <v>12</v>
      </c>
      <c r="K2517">
        <v>80</v>
      </c>
      <c r="L2517" t="s">
        <v>12</v>
      </c>
      <c r="M2517">
        <v>23</v>
      </c>
      <c r="N2517">
        <f t="shared" si="214"/>
        <v>712.77110000000005</v>
      </c>
      <c r="O2517">
        <f t="shared" si="215"/>
        <v>1.5432724474940131E-2</v>
      </c>
      <c r="P2517">
        <f t="shared" si="216"/>
        <v>1.6835699427207414E-2</v>
      </c>
      <c r="Q2517">
        <f t="shared" si="217"/>
        <v>3.2268423902147549E-2</v>
      </c>
    </row>
    <row r="2518" spans="1:17" x14ac:dyDescent="0.25">
      <c r="A2518" t="s">
        <v>1941</v>
      </c>
      <c r="B2518">
        <v>60.9</v>
      </c>
      <c r="C2518">
        <v>7.7797999999999998</v>
      </c>
      <c r="D2518" s="1">
        <v>3.255E-7</v>
      </c>
      <c r="E2518">
        <v>75</v>
      </c>
      <c r="G2518">
        <v>10</v>
      </c>
      <c r="H2518" t="s">
        <v>12</v>
      </c>
      <c r="I2518">
        <v>23</v>
      </c>
      <c r="J2518" t="s">
        <v>12</v>
      </c>
      <c r="K2518">
        <v>94</v>
      </c>
      <c r="L2518" t="s">
        <v>12</v>
      </c>
      <c r="M2518">
        <v>24</v>
      </c>
      <c r="N2518">
        <f t="shared" si="214"/>
        <v>714.45680000000004</v>
      </c>
      <c r="O2518">
        <f t="shared" si="215"/>
        <v>1.3996647522985293E-2</v>
      </c>
      <c r="P2518">
        <f t="shared" si="216"/>
        <v>3.2192289302866176E-2</v>
      </c>
      <c r="Q2518">
        <f t="shared" si="217"/>
        <v>3.3591954055164706E-2</v>
      </c>
    </row>
    <row r="2519" spans="1:17" x14ac:dyDescent="0.25">
      <c r="A2519" t="s">
        <v>1942</v>
      </c>
      <c r="B2519">
        <v>60.9</v>
      </c>
      <c r="C2519">
        <v>7.8018999999999998</v>
      </c>
      <c r="D2519" s="1">
        <v>3.058E-7</v>
      </c>
      <c r="E2519">
        <v>75</v>
      </c>
      <c r="G2519">
        <v>9</v>
      </c>
      <c r="H2519" t="s">
        <v>12</v>
      </c>
      <c r="I2519">
        <v>15</v>
      </c>
      <c r="J2519" t="s">
        <v>12</v>
      </c>
      <c r="K2519">
        <v>82</v>
      </c>
      <c r="L2519" t="s">
        <v>12</v>
      </c>
      <c r="M2519">
        <v>25</v>
      </c>
      <c r="N2519">
        <f t="shared" si="214"/>
        <v>716.14250000000004</v>
      </c>
      <c r="O2519">
        <f t="shared" si="215"/>
        <v>1.2567331222487144E-2</v>
      </c>
      <c r="P2519">
        <f t="shared" si="216"/>
        <v>2.0945552037478572E-2</v>
      </c>
      <c r="Q2519">
        <f t="shared" si="217"/>
        <v>3.4909253395797625E-2</v>
      </c>
    </row>
    <row r="2520" spans="1:17" x14ac:dyDescent="0.25">
      <c r="A2520" t="s">
        <v>1943</v>
      </c>
      <c r="B2520">
        <v>60</v>
      </c>
      <c r="C2520">
        <v>7.8228999999999997</v>
      </c>
      <c r="D2520" s="1">
        <v>3.9550000000000001E-7</v>
      </c>
      <c r="E2520">
        <v>75</v>
      </c>
      <c r="G2520">
        <v>10</v>
      </c>
      <c r="H2520" t="s">
        <v>12</v>
      </c>
      <c r="I2520">
        <v>13</v>
      </c>
      <c r="J2520" t="s">
        <v>12</v>
      </c>
      <c r="K2520">
        <v>94</v>
      </c>
      <c r="L2520" t="s">
        <v>12</v>
      </c>
      <c r="M2520">
        <v>26</v>
      </c>
      <c r="N2520">
        <f t="shared" si="214"/>
        <v>717.82820000000004</v>
      </c>
      <c r="O2520">
        <f t="shared" si="215"/>
        <v>1.3930909930816315E-2</v>
      </c>
      <c r="P2520">
        <f t="shared" si="216"/>
        <v>1.8110182910061209E-2</v>
      </c>
      <c r="Q2520">
        <f t="shared" si="217"/>
        <v>3.6220365820122419E-2</v>
      </c>
    </row>
    <row r="2521" spans="1:17" x14ac:dyDescent="0.25">
      <c r="A2521" t="s">
        <v>1944</v>
      </c>
      <c r="B2521">
        <v>60.9</v>
      </c>
      <c r="C2521">
        <v>7.8407</v>
      </c>
      <c r="D2521" s="1">
        <v>3.0849999999999999E-7</v>
      </c>
      <c r="E2521">
        <v>75</v>
      </c>
      <c r="G2521">
        <v>12</v>
      </c>
      <c r="H2521" t="s">
        <v>12</v>
      </c>
      <c r="I2521">
        <v>23</v>
      </c>
      <c r="J2521" t="s">
        <v>12</v>
      </c>
      <c r="K2521">
        <v>82</v>
      </c>
      <c r="L2521" t="s">
        <v>12</v>
      </c>
      <c r="M2521">
        <v>27</v>
      </c>
      <c r="N2521">
        <f t="shared" si="214"/>
        <v>719.51390000000004</v>
      </c>
      <c r="O2521">
        <f t="shared" si="215"/>
        <v>1.6677926583489214E-2</v>
      </c>
      <c r="P2521">
        <f t="shared" si="216"/>
        <v>3.1966025951687661E-2</v>
      </c>
      <c r="Q2521">
        <f t="shared" si="217"/>
        <v>3.7525334812850732E-2</v>
      </c>
    </row>
    <row r="2522" spans="1:17" x14ac:dyDescent="0.25">
      <c r="A2522" t="s">
        <v>1945</v>
      </c>
      <c r="B2522">
        <v>60.9</v>
      </c>
      <c r="C2522">
        <v>7.8583999999999996</v>
      </c>
      <c r="D2522" s="1">
        <v>3.9550000000000001E-7</v>
      </c>
      <c r="E2522">
        <v>75</v>
      </c>
      <c r="G2522">
        <v>9</v>
      </c>
      <c r="H2522" t="s">
        <v>12</v>
      </c>
      <c r="I2522">
        <v>29</v>
      </c>
      <c r="J2522" t="s">
        <v>12</v>
      </c>
      <c r="K2522">
        <v>81.5</v>
      </c>
      <c r="L2522" t="s">
        <v>12</v>
      </c>
      <c r="M2522">
        <v>28</v>
      </c>
      <c r="N2522">
        <f t="shared" si="214"/>
        <v>721.19960000000003</v>
      </c>
      <c r="O2522">
        <f t="shared" si="215"/>
        <v>1.2479208252472685E-2</v>
      </c>
      <c r="P2522">
        <f t="shared" si="216"/>
        <v>4.021078214685643E-2</v>
      </c>
      <c r="Q2522">
        <f t="shared" si="217"/>
        <v>3.8824203452137246E-2</v>
      </c>
    </row>
    <row r="2523" spans="1:17" x14ac:dyDescent="0.25">
      <c r="A2523" t="s">
        <v>1946</v>
      </c>
      <c r="B2523">
        <v>60.9</v>
      </c>
      <c r="C2523">
        <v>7.8776999999999999</v>
      </c>
      <c r="D2523" s="1">
        <v>3.9770000000000002E-7</v>
      </c>
      <c r="E2523">
        <v>75</v>
      </c>
      <c r="G2523">
        <v>36</v>
      </c>
      <c r="H2523" t="s">
        <v>12</v>
      </c>
      <c r="I2523">
        <v>27</v>
      </c>
      <c r="J2523" t="s">
        <v>12</v>
      </c>
      <c r="K2523">
        <v>126.5</v>
      </c>
      <c r="L2523" t="s">
        <v>12</v>
      </c>
      <c r="M2523">
        <v>29</v>
      </c>
      <c r="N2523">
        <f t="shared" si="214"/>
        <v>722.88530000000003</v>
      </c>
      <c r="O2523">
        <f t="shared" si="215"/>
        <v>4.9800431686742003E-2</v>
      </c>
      <c r="P2523">
        <f t="shared" si="216"/>
        <v>3.7350323765056502E-2</v>
      </c>
      <c r="Q2523">
        <f t="shared" si="217"/>
        <v>4.0117014414319946E-2</v>
      </c>
    </row>
    <row r="2524" spans="1:17" x14ac:dyDescent="0.25">
      <c r="A2524" t="s">
        <v>1947</v>
      </c>
      <c r="B2524">
        <v>60.9</v>
      </c>
      <c r="C2524">
        <v>7.9010999999999996</v>
      </c>
      <c r="D2524" s="1">
        <v>3.199E-7</v>
      </c>
      <c r="E2524">
        <v>75</v>
      </c>
      <c r="G2524">
        <v>24</v>
      </c>
      <c r="H2524" t="s">
        <v>12</v>
      </c>
      <c r="I2524">
        <v>35</v>
      </c>
      <c r="J2524" t="s">
        <v>12</v>
      </c>
      <c r="K2524">
        <v>125</v>
      </c>
      <c r="L2524" t="s">
        <v>12</v>
      </c>
      <c r="M2524">
        <v>30</v>
      </c>
      <c r="N2524">
        <f t="shared" si="214"/>
        <v>724.57100000000003</v>
      </c>
      <c r="O2524">
        <f t="shared" si="215"/>
        <v>3.3123047982875381E-2</v>
      </c>
      <c r="P2524">
        <f t="shared" si="216"/>
        <v>4.8304444975026603E-2</v>
      </c>
      <c r="Q2524">
        <f t="shared" si="217"/>
        <v>4.1403809978594226E-2</v>
      </c>
    </row>
    <row r="2525" spans="1:17" x14ac:dyDescent="0.25">
      <c r="A2525" t="s">
        <v>1948</v>
      </c>
      <c r="B2525">
        <v>60.9</v>
      </c>
      <c r="C2525">
        <v>7.9207999999999998</v>
      </c>
      <c r="D2525" s="1">
        <v>3.9719999999999998E-7</v>
      </c>
      <c r="E2525">
        <v>75</v>
      </c>
      <c r="G2525">
        <v>34</v>
      </c>
      <c r="H2525" t="s">
        <v>12</v>
      </c>
      <c r="I2525">
        <v>42</v>
      </c>
      <c r="J2525" t="s">
        <v>12</v>
      </c>
      <c r="K2525">
        <v>141</v>
      </c>
      <c r="L2525" t="s">
        <v>12</v>
      </c>
      <c r="M2525">
        <v>31</v>
      </c>
      <c r="N2525">
        <f t="shared" si="214"/>
        <v>726.25670000000002</v>
      </c>
      <c r="O2525">
        <f t="shared" si="215"/>
        <v>4.6815402873391733E-2</v>
      </c>
      <c r="P2525">
        <f t="shared" si="216"/>
        <v>5.7830791784778027E-2</v>
      </c>
      <c r="Q2525">
        <f t="shared" si="217"/>
        <v>4.2684632031621879E-2</v>
      </c>
    </row>
    <row r="2526" spans="1:17" x14ac:dyDescent="0.25">
      <c r="A2526" t="s">
        <v>1949</v>
      </c>
      <c r="B2526">
        <v>60.9</v>
      </c>
      <c r="C2526">
        <v>7.9419000000000004</v>
      </c>
      <c r="D2526" s="1">
        <v>3.5999999999999999E-7</v>
      </c>
      <c r="E2526">
        <v>75</v>
      </c>
      <c r="G2526">
        <v>38</v>
      </c>
      <c r="H2526" t="s">
        <v>12</v>
      </c>
      <c r="I2526">
        <v>42</v>
      </c>
      <c r="J2526" t="s">
        <v>12</v>
      </c>
      <c r="K2526">
        <v>153</v>
      </c>
      <c r="L2526" t="s">
        <v>12</v>
      </c>
      <c r="M2526">
        <v>32</v>
      </c>
      <c r="N2526">
        <f t="shared" si="214"/>
        <v>727.94240000000002</v>
      </c>
      <c r="O2526">
        <f t="shared" si="215"/>
        <v>5.2201932460590288E-2</v>
      </c>
      <c r="P2526">
        <f t="shared" si="216"/>
        <v>5.7696872719599793E-2</v>
      </c>
      <c r="Q2526">
        <f t="shared" si="217"/>
        <v>4.3959522072076034E-2</v>
      </c>
    </row>
    <row r="2527" spans="1:17" x14ac:dyDescent="0.25">
      <c r="A2527" t="s">
        <v>1950</v>
      </c>
      <c r="B2527">
        <v>60.9</v>
      </c>
      <c r="C2527">
        <v>7.9626000000000001</v>
      </c>
      <c r="D2527" s="1">
        <v>3.96E-7</v>
      </c>
      <c r="E2527">
        <v>75</v>
      </c>
      <c r="G2527">
        <v>39</v>
      </c>
      <c r="H2527" t="s">
        <v>12</v>
      </c>
      <c r="I2527">
        <v>55</v>
      </c>
      <c r="J2527" t="s">
        <v>12</v>
      </c>
      <c r="K2527">
        <v>172.5</v>
      </c>
      <c r="L2527" t="s">
        <v>12</v>
      </c>
      <c r="M2527">
        <v>33</v>
      </c>
      <c r="N2527">
        <f t="shared" si="214"/>
        <v>729.62810000000002</v>
      </c>
      <c r="O2527">
        <f t="shared" si="215"/>
        <v>5.3451888708781911E-2</v>
      </c>
      <c r="P2527">
        <f t="shared" si="216"/>
        <v>7.5380868691871925E-2</v>
      </c>
      <c r="Q2527">
        <f t="shared" si="217"/>
        <v>4.5228521215123156E-2</v>
      </c>
    </row>
    <row r="2528" spans="1:17" x14ac:dyDescent="0.25">
      <c r="A2528" t="s">
        <v>1951</v>
      </c>
      <c r="B2528">
        <v>60.9</v>
      </c>
      <c r="C2528">
        <v>7.9802</v>
      </c>
      <c r="D2528" s="1">
        <v>3.4729999999999999E-7</v>
      </c>
      <c r="E2528">
        <v>75</v>
      </c>
      <c r="G2528">
        <v>41</v>
      </c>
      <c r="H2528" t="s">
        <v>12</v>
      </c>
      <c r="I2528">
        <v>69.5</v>
      </c>
      <c r="J2528" t="s">
        <v>12</v>
      </c>
      <c r="K2528">
        <v>214.5</v>
      </c>
      <c r="L2528" t="s">
        <v>12</v>
      </c>
      <c r="M2528">
        <v>34</v>
      </c>
      <c r="N2528">
        <f t="shared" si="214"/>
        <v>731.31380000000001</v>
      </c>
      <c r="O2528">
        <f t="shared" si="215"/>
        <v>5.6063484649134201E-2</v>
      </c>
      <c r="P2528">
        <f t="shared" si="216"/>
        <v>9.5034443490605539E-2</v>
      </c>
      <c r="Q2528">
        <f t="shared" si="217"/>
        <v>4.6491670196842999E-2</v>
      </c>
    </row>
    <row r="2529" spans="1:17" x14ac:dyDescent="0.25">
      <c r="A2529" t="s">
        <v>1952</v>
      </c>
      <c r="B2529">
        <v>60.9</v>
      </c>
      <c r="C2529">
        <v>7.9985999999999997</v>
      </c>
      <c r="D2529" s="1">
        <v>3.5900000000000003E-7</v>
      </c>
      <c r="E2529">
        <v>75</v>
      </c>
      <c r="G2529">
        <v>46</v>
      </c>
      <c r="H2529" t="s">
        <v>12</v>
      </c>
      <c r="I2529">
        <v>57</v>
      </c>
      <c r="J2529" t="s">
        <v>12</v>
      </c>
      <c r="K2529">
        <v>234.5</v>
      </c>
      <c r="L2529" t="s">
        <v>12</v>
      </c>
      <c r="M2529">
        <v>35</v>
      </c>
      <c r="N2529">
        <f t="shared" si="214"/>
        <v>732.99950000000001</v>
      </c>
      <c r="O2529">
        <f t="shared" si="215"/>
        <v>6.2755840897572232E-2</v>
      </c>
      <c r="P2529">
        <f t="shared" si="216"/>
        <v>7.7762672416556905E-2</v>
      </c>
      <c r="Q2529">
        <f t="shared" si="217"/>
        <v>4.7749009378587573E-2</v>
      </c>
    </row>
    <row r="2595" spans="1:17" x14ac:dyDescent="0.25">
      <c r="A2595" t="s">
        <v>1953</v>
      </c>
      <c r="B2595">
        <v>60</v>
      </c>
      <c r="C2595">
        <v>7.3003</v>
      </c>
      <c r="D2595" s="1">
        <v>3.8729999999999998E-7</v>
      </c>
      <c r="E2595">
        <v>75</v>
      </c>
      <c r="G2595">
        <v>2</v>
      </c>
      <c r="H2595" t="s">
        <v>12</v>
      </c>
      <c r="I2595">
        <v>1</v>
      </c>
      <c r="J2595" t="s">
        <v>12</v>
      </c>
      <c r="K2595">
        <v>6</v>
      </c>
      <c r="L2595" t="s">
        <v>12</v>
      </c>
      <c r="M2595">
        <v>0</v>
      </c>
      <c r="N2595">
        <f>-1.2429*M2595+733</f>
        <v>733</v>
      </c>
      <c r="O2595">
        <f>G2595/N2595</f>
        <v>2.7285129604365621E-3</v>
      </c>
      <c r="P2595">
        <f>I2595/N2595</f>
        <v>1.364256480218281E-3</v>
      </c>
      <c r="Q2595">
        <f>M2595/N2595</f>
        <v>0</v>
      </c>
    </row>
    <row r="2596" spans="1:17" x14ac:dyDescent="0.25">
      <c r="A2596" t="s">
        <v>1954</v>
      </c>
      <c r="B2596">
        <v>60.9</v>
      </c>
      <c r="C2596">
        <v>7.3196000000000003</v>
      </c>
      <c r="D2596" s="1">
        <v>3.8910000000000001E-7</v>
      </c>
      <c r="E2596">
        <v>75</v>
      </c>
      <c r="G2596">
        <v>0</v>
      </c>
      <c r="H2596" t="s">
        <v>12</v>
      </c>
      <c r="I2596">
        <v>2</v>
      </c>
      <c r="J2596" t="s">
        <v>12</v>
      </c>
      <c r="K2596">
        <v>5</v>
      </c>
      <c r="L2596" t="s">
        <v>12</v>
      </c>
      <c r="M2596">
        <v>1</v>
      </c>
      <c r="N2596">
        <f t="shared" ref="N2596:N2630" si="218">-1.2429*M2596+733</f>
        <v>731.75710000000004</v>
      </c>
      <c r="O2596">
        <f t="shared" ref="O2596:O2630" si="219">G2596/N2596</f>
        <v>0</v>
      </c>
      <c r="P2596">
        <f t="shared" ref="P2596:P2630" si="220">I2596/N2596</f>
        <v>2.7331473790961507E-3</v>
      </c>
      <c r="Q2596">
        <f t="shared" ref="Q2596:Q2630" si="221">M2596/N2596</f>
        <v>1.3665736895480754E-3</v>
      </c>
    </row>
    <row r="2597" spans="1:17" x14ac:dyDescent="0.25">
      <c r="A2597" t="s">
        <v>1955</v>
      </c>
      <c r="B2597">
        <v>60</v>
      </c>
      <c r="C2597">
        <v>7.3395999999999999</v>
      </c>
      <c r="D2597" s="1">
        <v>3.2570000000000001E-7</v>
      </c>
      <c r="E2597">
        <v>75</v>
      </c>
      <c r="G2597">
        <v>1</v>
      </c>
      <c r="H2597" t="s">
        <v>12</v>
      </c>
      <c r="I2597">
        <v>4</v>
      </c>
      <c r="J2597" t="s">
        <v>12</v>
      </c>
      <c r="K2597">
        <v>8</v>
      </c>
      <c r="L2597" t="s">
        <v>12</v>
      </c>
      <c r="M2597">
        <v>2</v>
      </c>
      <c r="N2597">
        <f t="shared" si="218"/>
        <v>730.51419999999996</v>
      </c>
      <c r="O2597">
        <f t="shared" si="219"/>
        <v>1.3688987838976984E-3</v>
      </c>
      <c r="P2597">
        <f t="shared" si="220"/>
        <v>5.4755951355907936E-3</v>
      </c>
      <c r="Q2597">
        <f t="shared" si="221"/>
        <v>2.7377975677953968E-3</v>
      </c>
    </row>
    <row r="2598" spans="1:17" x14ac:dyDescent="0.25">
      <c r="A2598" t="s">
        <v>1956</v>
      </c>
      <c r="B2598">
        <v>60.9</v>
      </c>
      <c r="C2598">
        <v>7.3606999999999996</v>
      </c>
      <c r="D2598" s="1">
        <v>3.6189999999999998E-7</v>
      </c>
      <c r="E2598">
        <v>75</v>
      </c>
      <c r="G2598">
        <v>3</v>
      </c>
      <c r="H2598" t="s">
        <v>12</v>
      </c>
      <c r="I2598">
        <v>1</v>
      </c>
      <c r="J2598" t="s">
        <v>12</v>
      </c>
      <c r="K2598">
        <v>7</v>
      </c>
      <c r="L2598" t="s">
        <v>12</v>
      </c>
      <c r="M2598">
        <v>3</v>
      </c>
      <c r="N2598">
        <f t="shared" si="218"/>
        <v>729.2713</v>
      </c>
      <c r="O2598">
        <f t="shared" si="219"/>
        <v>4.1136954107476873E-3</v>
      </c>
      <c r="P2598">
        <f t="shared" si="220"/>
        <v>1.3712318035825626E-3</v>
      </c>
      <c r="Q2598">
        <f t="shared" si="221"/>
        <v>4.1136954107476873E-3</v>
      </c>
    </row>
    <row r="2599" spans="1:17" x14ac:dyDescent="0.25">
      <c r="A2599" t="s">
        <v>1957</v>
      </c>
      <c r="B2599">
        <v>60.9</v>
      </c>
      <c r="C2599">
        <v>7.3789999999999996</v>
      </c>
      <c r="D2599" s="1">
        <v>3.882E-7</v>
      </c>
      <c r="E2599">
        <v>75</v>
      </c>
      <c r="G2599">
        <v>7</v>
      </c>
      <c r="H2599" t="s">
        <v>12</v>
      </c>
      <c r="I2599">
        <v>3</v>
      </c>
      <c r="J2599" t="s">
        <v>12</v>
      </c>
      <c r="K2599">
        <v>13</v>
      </c>
      <c r="L2599" t="s">
        <v>12</v>
      </c>
      <c r="M2599">
        <v>4</v>
      </c>
      <c r="N2599">
        <f t="shared" si="218"/>
        <v>728.02840000000003</v>
      </c>
      <c r="O2599">
        <f t="shared" si="219"/>
        <v>9.6150095243537192E-3</v>
      </c>
      <c r="P2599">
        <f t="shared" si="220"/>
        <v>4.1207183675801657E-3</v>
      </c>
      <c r="Q2599">
        <f t="shared" si="221"/>
        <v>5.4942911567735543E-3</v>
      </c>
    </row>
    <row r="2600" spans="1:17" x14ac:dyDescent="0.25">
      <c r="A2600" t="s">
        <v>1958</v>
      </c>
      <c r="B2600">
        <v>60.9</v>
      </c>
      <c r="C2600">
        <v>7.4023000000000003</v>
      </c>
      <c r="D2600" s="1">
        <v>2.6549999999999999E-7</v>
      </c>
      <c r="E2600">
        <v>75</v>
      </c>
      <c r="G2600">
        <v>5</v>
      </c>
      <c r="H2600" t="s">
        <v>12</v>
      </c>
      <c r="I2600">
        <v>2</v>
      </c>
      <c r="J2600" t="s">
        <v>12</v>
      </c>
      <c r="K2600">
        <v>13</v>
      </c>
      <c r="L2600" t="s">
        <v>12</v>
      </c>
      <c r="M2600">
        <v>5</v>
      </c>
      <c r="N2600">
        <f t="shared" si="218"/>
        <v>726.78549999999996</v>
      </c>
      <c r="O2600">
        <f t="shared" si="219"/>
        <v>6.8796089079927987E-3</v>
      </c>
      <c r="P2600">
        <f t="shared" si="220"/>
        <v>2.7518435631971195E-3</v>
      </c>
      <c r="Q2600">
        <f t="shared" si="221"/>
        <v>6.8796089079927987E-3</v>
      </c>
    </row>
    <row r="2601" spans="1:17" x14ac:dyDescent="0.25">
      <c r="A2601" t="s">
        <v>1959</v>
      </c>
      <c r="B2601">
        <v>60</v>
      </c>
      <c r="C2601">
        <v>7.4194000000000004</v>
      </c>
      <c r="D2601" s="1">
        <v>3.8920000000000002E-7</v>
      </c>
      <c r="E2601">
        <v>75</v>
      </c>
      <c r="G2601">
        <v>9</v>
      </c>
      <c r="H2601" t="s">
        <v>12</v>
      </c>
      <c r="I2601">
        <v>7</v>
      </c>
      <c r="J2601" t="s">
        <v>12</v>
      </c>
      <c r="K2601">
        <v>21</v>
      </c>
      <c r="L2601" t="s">
        <v>12</v>
      </c>
      <c r="M2601">
        <v>6</v>
      </c>
      <c r="N2601">
        <f t="shared" si="218"/>
        <v>725.54259999999999</v>
      </c>
      <c r="O2601">
        <f t="shared" si="219"/>
        <v>1.2404509397518491E-2</v>
      </c>
      <c r="P2601">
        <f t="shared" si="220"/>
        <v>9.6479517536254937E-3</v>
      </c>
      <c r="Q2601">
        <f t="shared" si="221"/>
        <v>8.2696729316789949E-3</v>
      </c>
    </row>
    <row r="2602" spans="1:17" x14ac:dyDescent="0.25">
      <c r="A2602" t="s">
        <v>1960</v>
      </c>
      <c r="B2602">
        <v>60.9</v>
      </c>
      <c r="C2602">
        <v>7.4394</v>
      </c>
      <c r="D2602" s="1">
        <v>3.6129999999999999E-7</v>
      </c>
      <c r="E2602">
        <v>75</v>
      </c>
      <c r="G2602">
        <v>12</v>
      </c>
      <c r="H2602" t="s">
        <v>12</v>
      </c>
      <c r="I2602">
        <v>8</v>
      </c>
      <c r="J2602" t="s">
        <v>12</v>
      </c>
      <c r="K2602">
        <v>31</v>
      </c>
      <c r="L2602" t="s">
        <v>12</v>
      </c>
      <c r="M2602">
        <v>7</v>
      </c>
      <c r="N2602">
        <f t="shared" si="218"/>
        <v>724.29970000000003</v>
      </c>
      <c r="O2602">
        <f t="shared" si="219"/>
        <v>1.656772742001688E-2</v>
      </c>
      <c r="P2602">
        <f t="shared" si="220"/>
        <v>1.1045151613344587E-2</v>
      </c>
      <c r="Q2602">
        <f t="shared" si="221"/>
        <v>9.6645076616765132E-3</v>
      </c>
    </row>
    <row r="2603" spans="1:17" x14ac:dyDescent="0.25">
      <c r="A2603" t="s">
        <v>1961</v>
      </c>
      <c r="B2603">
        <v>60.9</v>
      </c>
      <c r="C2603">
        <v>7.4589999999999996</v>
      </c>
      <c r="D2603" s="1">
        <v>3.0390000000000001E-7</v>
      </c>
      <c r="E2603">
        <v>75</v>
      </c>
      <c r="G2603">
        <v>11</v>
      </c>
      <c r="H2603" t="s">
        <v>12</v>
      </c>
      <c r="I2603">
        <v>19</v>
      </c>
      <c r="J2603" t="s">
        <v>12</v>
      </c>
      <c r="K2603">
        <v>38</v>
      </c>
      <c r="L2603" t="s">
        <v>12</v>
      </c>
      <c r="M2603">
        <v>8</v>
      </c>
      <c r="N2603">
        <f t="shared" si="218"/>
        <v>723.05679999999995</v>
      </c>
      <c r="O2603">
        <f t="shared" si="219"/>
        <v>1.5213189337269216E-2</v>
      </c>
      <c r="P2603">
        <f t="shared" si="220"/>
        <v>2.6277327037101374E-2</v>
      </c>
      <c r="Q2603">
        <f t="shared" si="221"/>
        <v>1.1064137699832157E-2</v>
      </c>
    </row>
    <row r="2604" spans="1:17" x14ac:dyDescent="0.25">
      <c r="A2604" t="s">
        <v>1962</v>
      </c>
      <c r="B2604">
        <v>60.9</v>
      </c>
      <c r="C2604">
        <v>7.4798</v>
      </c>
      <c r="D2604" s="1">
        <v>3.8710000000000002E-7</v>
      </c>
      <c r="E2604">
        <v>75</v>
      </c>
      <c r="G2604">
        <v>8</v>
      </c>
      <c r="H2604" t="s">
        <v>12</v>
      </c>
      <c r="I2604">
        <v>17</v>
      </c>
      <c r="J2604" t="s">
        <v>12</v>
      </c>
      <c r="K2604">
        <v>33</v>
      </c>
      <c r="L2604" t="s">
        <v>12</v>
      </c>
      <c r="M2604">
        <v>9</v>
      </c>
      <c r="N2604">
        <f t="shared" si="218"/>
        <v>721.81389999999999</v>
      </c>
      <c r="O2604">
        <f t="shared" si="219"/>
        <v>1.1083189171059188E-2</v>
      </c>
      <c r="P2604">
        <f t="shared" si="220"/>
        <v>2.3551776988500774E-2</v>
      </c>
      <c r="Q2604">
        <f t="shared" si="221"/>
        <v>1.2468587817441588E-2</v>
      </c>
    </row>
    <row r="2605" spans="1:17" x14ac:dyDescent="0.25">
      <c r="A2605" t="s">
        <v>1963</v>
      </c>
      <c r="B2605">
        <v>60.9</v>
      </c>
      <c r="C2605">
        <v>7.4991000000000003</v>
      </c>
      <c r="D2605" s="1">
        <v>3.8869999999999998E-7</v>
      </c>
      <c r="E2605">
        <v>75</v>
      </c>
      <c r="G2605">
        <v>7</v>
      </c>
      <c r="H2605" t="s">
        <v>12</v>
      </c>
      <c r="I2605">
        <v>23</v>
      </c>
      <c r="J2605" t="s">
        <v>12</v>
      </c>
      <c r="K2605">
        <v>49</v>
      </c>
      <c r="L2605" t="s">
        <v>12</v>
      </c>
      <c r="M2605">
        <v>10</v>
      </c>
      <c r="N2605">
        <f t="shared" si="218"/>
        <v>720.57100000000003</v>
      </c>
      <c r="O2605">
        <f t="shared" si="219"/>
        <v>9.7145180696975031E-3</v>
      </c>
      <c r="P2605">
        <f t="shared" si="220"/>
        <v>3.1919130800434653E-2</v>
      </c>
      <c r="Q2605">
        <f t="shared" si="221"/>
        <v>1.3877882956710719E-2</v>
      </c>
    </row>
    <row r="2606" spans="1:17" x14ac:dyDescent="0.25">
      <c r="A2606" t="s">
        <v>1964</v>
      </c>
      <c r="B2606">
        <v>60</v>
      </c>
      <c r="C2606">
        <v>7.5201000000000002</v>
      </c>
      <c r="D2606" s="1">
        <v>3.855E-7</v>
      </c>
      <c r="E2606">
        <v>75</v>
      </c>
      <c r="G2606">
        <v>8</v>
      </c>
      <c r="H2606" t="s">
        <v>12</v>
      </c>
      <c r="I2606">
        <v>10</v>
      </c>
      <c r="J2606" t="s">
        <v>12</v>
      </c>
      <c r="K2606">
        <v>37</v>
      </c>
      <c r="L2606" t="s">
        <v>12</v>
      </c>
      <c r="M2606">
        <v>11</v>
      </c>
      <c r="N2606">
        <f t="shared" si="218"/>
        <v>719.32809999999995</v>
      </c>
      <c r="O2606">
        <f t="shared" si="219"/>
        <v>1.1121489623441654E-2</v>
      </c>
      <c r="P2606">
        <f t="shared" si="220"/>
        <v>1.3901862029302067E-2</v>
      </c>
      <c r="Q2606">
        <f t="shared" si="221"/>
        <v>1.5292048232232274E-2</v>
      </c>
    </row>
    <row r="2607" spans="1:17" x14ac:dyDescent="0.25">
      <c r="A2607" t="s">
        <v>1965</v>
      </c>
      <c r="B2607">
        <v>60.9</v>
      </c>
      <c r="C2607">
        <v>7.5404999999999998</v>
      </c>
      <c r="D2607" s="1">
        <v>3.8729999999999998E-7</v>
      </c>
      <c r="E2607">
        <v>75</v>
      </c>
      <c r="G2607">
        <v>4</v>
      </c>
      <c r="H2607" t="s">
        <v>12</v>
      </c>
      <c r="I2607">
        <v>18</v>
      </c>
      <c r="J2607" t="s">
        <v>12</v>
      </c>
      <c r="K2607">
        <v>49</v>
      </c>
      <c r="L2607" t="s">
        <v>12</v>
      </c>
      <c r="M2607">
        <v>12</v>
      </c>
      <c r="N2607">
        <f t="shared" si="218"/>
        <v>718.08519999999999</v>
      </c>
      <c r="O2607">
        <f t="shared" si="219"/>
        <v>5.5703696441592168E-3</v>
      </c>
      <c r="P2607">
        <f t="shared" si="220"/>
        <v>2.5066663398716476E-2</v>
      </c>
      <c r="Q2607">
        <f t="shared" si="221"/>
        <v>1.6711108932477649E-2</v>
      </c>
    </row>
    <row r="2608" spans="1:17" x14ac:dyDescent="0.25">
      <c r="A2608" t="s">
        <v>1966</v>
      </c>
      <c r="B2608">
        <v>60.9</v>
      </c>
      <c r="C2608">
        <v>7.5595999999999997</v>
      </c>
      <c r="D2608" s="1">
        <v>2.8669999999999999E-7</v>
      </c>
      <c r="E2608">
        <v>75</v>
      </c>
      <c r="G2608">
        <v>7</v>
      </c>
      <c r="H2608" t="s">
        <v>12</v>
      </c>
      <c r="I2608">
        <v>21</v>
      </c>
      <c r="J2608" t="s">
        <v>12</v>
      </c>
      <c r="K2608">
        <v>54</v>
      </c>
      <c r="L2608" t="s">
        <v>12</v>
      </c>
      <c r="M2608">
        <v>13</v>
      </c>
      <c r="N2608">
        <f t="shared" si="218"/>
        <v>716.84230000000002</v>
      </c>
      <c r="O2608">
        <f t="shared" si="219"/>
        <v>9.7650487422407967E-3</v>
      </c>
      <c r="P2608">
        <f t="shared" si="220"/>
        <v>2.9295146226722388E-2</v>
      </c>
      <c r="Q2608">
        <f t="shared" si="221"/>
        <v>1.8135090521304336E-2</v>
      </c>
    </row>
    <row r="2609" spans="1:17" x14ac:dyDescent="0.25">
      <c r="A2609" t="s">
        <v>1967</v>
      </c>
      <c r="B2609">
        <v>60.9</v>
      </c>
      <c r="C2609">
        <v>7.5811999999999999</v>
      </c>
      <c r="D2609" s="1">
        <v>3.8799999999999998E-7</v>
      </c>
      <c r="E2609">
        <v>75</v>
      </c>
      <c r="G2609">
        <v>12</v>
      </c>
      <c r="H2609" t="s">
        <v>12</v>
      </c>
      <c r="I2609">
        <v>16</v>
      </c>
      <c r="J2609" t="s">
        <v>12</v>
      </c>
      <c r="K2609">
        <v>54</v>
      </c>
      <c r="L2609" t="s">
        <v>12</v>
      </c>
      <c r="M2609">
        <v>14</v>
      </c>
      <c r="N2609">
        <f t="shared" si="218"/>
        <v>715.59940000000006</v>
      </c>
      <c r="O2609">
        <f t="shared" si="219"/>
        <v>1.6769158833839153E-2</v>
      </c>
      <c r="P2609">
        <f t="shared" si="220"/>
        <v>2.2358878445118874E-2</v>
      </c>
      <c r="Q2609">
        <f t="shared" si="221"/>
        <v>1.9564018639479014E-2</v>
      </c>
    </row>
    <row r="2610" spans="1:17" x14ac:dyDescent="0.25">
      <c r="A2610" t="s">
        <v>1968</v>
      </c>
      <c r="B2610">
        <v>60.9</v>
      </c>
      <c r="C2610">
        <v>7.6033999999999997</v>
      </c>
      <c r="D2610" s="1">
        <v>3.8340000000000001E-7</v>
      </c>
      <c r="E2610">
        <v>75</v>
      </c>
      <c r="G2610">
        <v>16</v>
      </c>
      <c r="H2610" t="s">
        <v>12</v>
      </c>
      <c r="I2610">
        <v>18</v>
      </c>
      <c r="J2610" t="s">
        <v>12</v>
      </c>
      <c r="K2610">
        <v>57</v>
      </c>
      <c r="L2610" t="s">
        <v>12</v>
      </c>
      <c r="M2610">
        <v>15</v>
      </c>
      <c r="N2610">
        <f t="shared" si="218"/>
        <v>714.35649999999998</v>
      </c>
      <c r="O2610">
        <f t="shared" si="219"/>
        <v>2.2397780379964347E-2</v>
      </c>
      <c r="P2610">
        <f t="shared" si="220"/>
        <v>2.519750292745989E-2</v>
      </c>
      <c r="Q2610">
        <f t="shared" si="221"/>
        <v>2.0997919106216574E-2</v>
      </c>
    </row>
    <row r="2611" spans="1:17" x14ac:dyDescent="0.25">
      <c r="A2611" t="s">
        <v>1969</v>
      </c>
      <c r="B2611">
        <v>60.9</v>
      </c>
      <c r="C2611">
        <v>7.6201999999999996</v>
      </c>
      <c r="D2611" s="1">
        <v>3.7090000000000002E-7</v>
      </c>
      <c r="E2611">
        <v>75</v>
      </c>
      <c r="G2611">
        <v>15</v>
      </c>
      <c r="H2611" t="s">
        <v>12</v>
      </c>
      <c r="I2611">
        <v>21</v>
      </c>
      <c r="J2611" t="s">
        <v>12</v>
      </c>
      <c r="K2611">
        <v>60</v>
      </c>
      <c r="L2611" t="s">
        <v>12</v>
      </c>
      <c r="M2611">
        <v>16</v>
      </c>
      <c r="N2611">
        <f t="shared" si="218"/>
        <v>713.11360000000002</v>
      </c>
      <c r="O2611">
        <f t="shared" si="219"/>
        <v>2.1034516800689258E-2</v>
      </c>
      <c r="P2611">
        <f t="shared" si="220"/>
        <v>2.9448323520964961E-2</v>
      </c>
      <c r="Q2611">
        <f t="shared" si="221"/>
        <v>2.2436817920735208E-2</v>
      </c>
    </row>
    <row r="2612" spans="1:17" x14ac:dyDescent="0.25">
      <c r="A2612" t="s">
        <v>1970</v>
      </c>
      <c r="B2612">
        <v>60.9</v>
      </c>
      <c r="C2612">
        <v>7.6417999999999999</v>
      </c>
      <c r="D2612" s="1">
        <v>3.8630000000000001E-7</v>
      </c>
      <c r="E2612">
        <v>75</v>
      </c>
      <c r="G2612">
        <v>12</v>
      </c>
      <c r="H2612" t="s">
        <v>12</v>
      </c>
      <c r="I2612">
        <v>13</v>
      </c>
      <c r="J2612" t="s">
        <v>12</v>
      </c>
      <c r="K2612">
        <v>51</v>
      </c>
      <c r="L2612" t="s">
        <v>12</v>
      </c>
      <c r="M2612">
        <v>17</v>
      </c>
      <c r="N2612">
        <f t="shared" si="218"/>
        <v>711.87070000000006</v>
      </c>
      <c r="O2612">
        <f t="shared" si="219"/>
        <v>1.6856993833290229E-2</v>
      </c>
      <c r="P2612">
        <f t="shared" si="220"/>
        <v>1.8261743319397748E-2</v>
      </c>
      <c r="Q2612">
        <f t="shared" si="221"/>
        <v>2.3880741263827825E-2</v>
      </c>
    </row>
    <row r="2613" spans="1:17" x14ac:dyDescent="0.25">
      <c r="A2613" t="s">
        <v>1971</v>
      </c>
      <c r="B2613">
        <v>60.9</v>
      </c>
      <c r="C2613">
        <v>7.6582999999999997</v>
      </c>
      <c r="D2613" s="1">
        <v>3.8729999999999998E-7</v>
      </c>
      <c r="E2613">
        <v>75</v>
      </c>
      <c r="G2613">
        <v>10</v>
      </c>
      <c r="H2613" t="s">
        <v>12</v>
      </c>
      <c r="I2613">
        <v>17</v>
      </c>
      <c r="J2613" t="s">
        <v>12</v>
      </c>
      <c r="K2613">
        <v>58</v>
      </c>
      <c r="L2613" t="s">
        <v>12</v>
      </c>
      <c r="M2613">
        <v>18</v>
      </c>
      <c r="N2613">
        <f t="shared" si="218"/>
        <v>710.62779999999998</v>
      </c>
      <c r="O2613">
        <f t="shared" si="219"/>
        <v>1.4072064166361069E-2</v>
      </c>
      <c r="P2613">
        <f t="shared" si="220"/>
        <v>2.3922509082813816E-2</v>
      </c>
      <c r="Q2613">
        <f t="shared" si="221"/>
        <v>2.5329715499449925E-2</v>
      </c>
    </row>
    <row r="2614" spans="1:17" x14ac:dyDescent="0.25">
      <c r="A2614" t="s">
        <v>1972</v>
      </c>
      <c r="B2614">
        <v>60.9</v>
      </c>
      <c r="C2614">
        <v>7.68</v>
      </c>
      <c r="D2614" s="1">
        <v>3.869E-7</v>
      </c>
      <c r="E2614">
        <v>75</v>
      </c>
      <c r="G2614">
        <v>8</v>
      </c>
      <c r="H2614" t="s">
        <v>12</v>
      </c>
      <c r="I2614">
        <v>15</v>
      </c>
      <c r="J2614" t="s">
        <v>12</v>
      </c>
      <c r="K2614">
        <v>49.5</v>
      </c>
      <c r="L2614" t="s">
        <v>12</v>
      </c>
      <c r="M2614">
        <v>19</v>
      </c>
      <c r="N2614">
        <f t="shared" si="218"/>
        <v>709.38490000000002</v>
      </c>
      <c r="O2614">
        <f t="shared" si="219"/>
        <v>1.1277375653189122E-2</v>
      </c>
      <c r="P2614">
        <f t="shared" si="220"/>
        <v>2.1145079349729604E-2</v>
      </c>
      <c r="Q2614">
        <f t="shared" si="221"/>
        <v>2.6783767176324164E-2</v>
      </c>
    </row>
    <row r="2615" spans="1:17" x14ac:dyDescent="0.25">
      <c r="A2615" t="s">
        <v>1973</v>
      </c>
      <c r="B2615">
        <v>60.9</v>
      </c>
      <c r="C2615">
        <v>7.7026000000000003</v>
      </c>
      <c r="D2615" s="1">
        <v>3.8659999999999998E-7</v>
      </c>
      <c r="E2615">
        <v>75</v>
      </c>
      <c r="G2615">
        <v>9</v>
      </c>
      <c r="H2615" t="s">
        <v>12</v>
      </c>
      <c r="I2615">
        <v>17</v>
      </c>
      <c r="J2615" t="s">
        <v>12</v>
      </c>
      <c r="K2615">
        <v>73</v>
      </c>
      <c r="L2615" t="s">
        <v>12</v>
      </c>
      <c r="M2615">
        <v>20</v>
      </c>
      <c r="N2615">
        <f t="shared" si="218"/>
        <v>708.14200000000005</v>
      </c>
      <c r="O2615">
        <f t="shared" si="219"/>
        <v>1.270931536330284E-2</v>
      </c>
      <c r="P2615">
        <f t="shared" si="220"/>
        <v>2.4006484575127586E-2</v>
      </c>
      <c r="Q2615">
        <f t="shared" si="221"/>
        <v>2.8242923029561866E-2</v>
      </c>
    </row>
    <row r="2616" spans="1:17" x14ac:dyDescent="0.25">
      <c r="A2616" t="s">
        <v>1974</v>
      </c>
      <c r="B2616">
        <v>60.9</v>
      </c>
      <c r="C2616">
        <v>7.7203999999999997</v>
      </c>
      <c r="D2616" s="1">
        <v>3.883E-7</v>
      </c>
      <c r="E2616">
        <v>75</v>
      </c>
      <c r="G2616">
        <v>7</v>
      </c>
      <c r="H2616" t="s">
        <v>12</v>
      </c>
      <c r="I2616">
        <v>24</v>
      </c>
      <c r="J2616" t="s">
        <v>12</v>
      </c>
      <c r="K2616">
        <v>78</v>
      </c>
      <c r="L2616" t="s">
        <v>12</v>
      </c>
      <c r="M2616">
        <v>21</v>
      </c>
      <c r="N2616">
        <f t="shared" si="218"/>
        <v>706.89909999999998</v>
      </c>
      <c r="O2616">
        <f t="shared" si="219"/>
        <v>9.9024033274338584E-3</v>
      </c>
      <c r="P2616">
        <f t="shared" si="220"/>
        <v>3.3951097122630371E-2</v>
      </c>
      <c r="Q2616">
        <f t="shared" si="221"/>
        <v>2.9707209982301579E-2</v>
      </c>
    </row>
    <row r="2617" spans="1:17" x14ac:dyDescent="0.25">
      <c r="A2617" t="s">
        <v>1975</v>
      </c>
      <c r="B2617">
        <v>60.9</v>
      </c>
      <c r="C2617">
        <v>7.7392000000000003</v>
      </c>
      <c r="D2617" s="1">
        <v>2.748E-7</v>
      </c>
      <c r="E2617">
        <v>75</v>
      </c>
      <c r="G2617">
        <v>14</v>
      </c>
      <c r="H2617" t="s">
        <v>12</v>
      </c>
      <c r="I2617">
        <v>24</v>
      </c>
      <c r="J2617" t="s">
        <v>12</v>
      </c>
      <c r="K2617">
        <v>98</v>
      </c>
      <c r="L2617" t="s">
        <v>12</v>
      </c>
      <c r="M2617">
        <v>22</v>
      </c>
      <c r="N2617">
        <f t="shared" si="218"/>
        <v>705.65620000000001</v>
      </c>
      <c r="O2617">
        <f t="shared" si="219"/>
        <v>1.9839689639232248E-2</v>
      </c>
      <c r="P2617">
        <f t="shared" si="220"/>
        <v>3.4010896524398142E-2</v>
      </c>
      <c r="Q2617">
        <f t="shared" si="221"/>
        <v>3.1176655147364962E-2</v>
      </c>
    </row>
    <row r="2618" spans="1:17" x14ac:dyDescent="0.25">
      <c r="A2618" t="s">
        <v>1976</v>
      </c>
      <c r="B2618">
        <v>60.9</v>
      </c>
      <c r="C2618">
        <v>7.7587999999999999</v>
      </c>
      <c r="D2618" s="1">
        <v>3.862E-7</v>
      </c>
      <c r="E2618">
        <v>75</v>
      </c>
      <c r="G2618">
        <v>16</v>
      </c>
      <c r="H2618" t="s">
        <v>12</v>
      </c>
      <c r="I2618">
        <v>19</v>
      </c>
      <c r="J2618" t="s">
        <v>12</v>
      </c>
      <c r="K2618">
        <v>98</v>
      </c>
      <c r="L2618" t="s">
        <v>12</v>
      </c>
      <c r="M2618">
        <v>23</v>
      </c>
      <c r="N2618">
        <f t="shared" si="218"/>
        <v>704.41330000000005</v>
      </c>
      <c r="O2618">
        <f t="shared" si="219"/>
        <v>2.2713937967951483E-2</v>
      </c>
      <c r="P2618">
        <f t="shared" si="220"/>
        <v>2.6972801336942388E-2</v>
      </c>
      <c r="Q2618">
        <f t="shared" si="221"/>
        <v>3.265128582893026E-2</v>
      </c>
    </row>
    <row r="2619" spans="1:17" x14ac:dyDescent="0.25">
      <c r="A2619" t="s">
        <v>1977</v>
      </c>
      <c r="B2619">
        <v>60.9</v>
      </c>
      <c r="C2619">
        <v>7.7801999999999998</v>
      </c>
      <c r="D2619" s="1">
        <v>3.2259999999999999E-7</v>
      </c>
      <c r="E2619">
        <v>75</v>
      </c>
      <c r="G2619">
        <v>11</v>
      </c>
      <c r="H2619" t="s">
        <v>12</v>
      </c>
      <c r="I2619">
        <v>15</v>
      </c>
      <c r="J2619" t="s">
        <v>12</v>
      </c>
      <c r="K2619">
        <v>79.5</v>
      </c>
      <c r="L2619" t="s">
        <v>12</v>
      </c>
      <c r="M2619">
        <v>24</v>
      </c>
      <c r="N2619">
        <f t="shared" si="218"/>
        <v>703.17039999999997</v>
      </c>
      <c r="O2619">
        <f t="shared" si="219"/>
        <v>1.5643434365269073E-2</v>
      </c>
      <c r="P2619">
        <f t="shared" si="220"/>
        <v>2.1331955952639644E-2</v>
      </c>
      <c r="Q2619">
        <f t="shared" si="221"/>
        <v>3.4131129524223432E-2</v>
      </c>
    </row>
    <row r="2620" spans="1:17" x14ac:dyDescent="0.25">
      <c r="A2620" t="s">
        <v>1978</v>
      </c>
      <c r="B2620">
        <v>60.9</v>
      </c>
      <c r="C2620">
        <v>7.7995999999999999</v>
      </c>
      <c r="D2620" s="1">
        <v>3.8420000000000001E-7</v>
      </c>
      <c r="E2620">
        <v>75</v>
      </c>
      <c r="G2620">
        <v>11</v>
      </c>
      <c r="H2620" t="s">
        <v>12</v>
      </c>
      <c r="I2620">
        <v>18</v>
      </c>
      <c r="J2620" t="s">
        <v>12</v>
      </c>
      <c r="K2620">
        <v>86</v>
      </c>
      <c r="L2620" t="s">
        <v>12</v>
      </c>
      <c r="M2620">
        <v>25</v>
      </c>
      <c r="N2620">
        <f t="shared" si="218"/>
        <v>701.92750000000001</v>
      </c>
      <c r="O2620">
        <f t="shared" si="219"/>
        <v>1.5671134127100021E-2</v>
      </c>
      <c r="P2620">
        <f t="shared" si="220"/>
        <v>2.564367402616367E-2</v>
      </c>
      <c r="Q2620">
        <f t="shared" si="221"/>
        <v>3.5616213925227319E-2</v>
      </c>
    </row>
    <row r="2621" spans="1:17" x14ac:dyDescent="0.25">
      <c r="A2621" t="s">
        <v>1979</v>
      </c>
      <c r="B2621">
        <v>60.9</v>
      </c>
      <c r="C2621">
        <v>7.8178999999999998</v>
      </c>
      <c r="D2621" s="1">
        <v>3.5849999999999999E-7</v>
      </c>
      <c r="E2621">
        <v>75</v>
      </c>
      <c r="G2621">
        <v>8</v>
      </c>
      <c r="H2621" t="s">
        <v>12</v>
      </c>
      <c r="I2621">
        <v>21.5</v>
      </c>
      <c r="J2621" t="s">
        <v>12</v>
      </c>
      <c r="K2621">
        <v>73</v>
      </c>
      <c r="L2621" t="s">
        <v>12</v>
      </c>
      <c r="M2621">
        <v>26</v>
      </c>
      <c r="N2621">
        <f t="shared" si="218"/>
        <v>700.68460000000005</v>
      </c>
      <c r="O2621">
        <f t="shared" si="219"/>
        <v>1.1417405206279686E-2</v>
      </c>
      <c r="P2621">
        <f t="shared" si="220"/>
        <v>3.0684276491876657E-2</v>
      </c>
      <c r="Q2621">
        <f t="shared" si="221"/>
        <v>3.7106566920408979E-2</v>
      </c>
    </row>
    <row r="2622" spans="1:17" x14ac:dyDescent="0.25">
      <c r="A2622" t="s">
        <v>1980</v>
      </c>
      <c r="B2622">
        <v>60.9</v>
      </c>
      <c r="C2622">
        <v>7.8368000000000002</v>
      </c>
      <c r="D2622" s="1">
        <v>3.861E-7</v>
      </c>
      <c r="E2622">
        <v>75</v>
      </c>
      <c r="G2622">
        <v>6</v>
      </c>
      <c r="H2622" t="s">
        <v>12</v>
      </c>
      <c r="I2622">
        <v>11</v>
      </c>
      <c r="J2622" t="s">
        <v>12</v>
      </c>
      <c r="K2622">
        <v>68</v>
      </c>
      <c r="L2622" t="s">
        <v>12</v>
      </c>
      <c r="M2622">
        <v>27</v>
      </c>
      <c r="N2622">
        <f t="shared" si="218"/>
        <v>699.44169999999997</v>
      </c>
      <c r="O2622">
        <f t="shared" si="219"/>
        <v>8.5782703547700977E-3</v>
      </c>
      <c r="P2622">
        <f t="shared" si="220"/>
        <v>1.5726828983745181E-2</v>
      </c>
      <c r="Q2622">
        <f t="shared" si="221"/>
        <v>3.8602216596465441E-2</v>
      </c>
    </row>
    <row r="2623" spans="1:17" x14ac:dyDescent="0.25">
      <c r="A2623" t="s">
        <v>1981</v>
      </c>
      <c r="B2623">
        <v>60.9</v>
      </c>
      <c r="C2623">
        <v>7.8601999999999999</v>
      </c>
      <c r="D2623" s="1">
        <v>3.6909999999999999E-7</v>
      </c>
      <c r="E2623">
        <v>75</v>
      </c>
      <c r="G2623">
        <v>13</v>
      </c>
      <c r="H2623" t="s">
        <v>12</v>
      </c>
      <c r="I2623">
        <v>18</v>
      </c>
      <c r="J2623" t="s">
        <v>12</v>
      </c>
      <c r="K2623">
        <v>77.5</v>
      </c>
      <c r="L2623" t="s">
        <v>12</v>
      </c>
      <c r="M2623">
        <v>28</v>
      </c>
      <c r="N2623">
        <f t="shared" si="218"/>
        <v>698.19880000000001</v>
      </c>
      <c r="O2623">
        <f t="shared" si="219"/>
        <v>1.861933879004089E-2</v>
      </c>
      <c r="P2623">
        <f t="shared" si="220"/>
        <v>2.5780622940056615E-2</v>
      </c>
      <c r="Q2623">
        <f t="shared" si="221"/>
        <v>4.0103191240088064E-2</v>
      </c>
    </row>
    <row r="2624" spans="1:17" x14ac:dyDescent="0.25">
      <c r="A2624" t="s">
        <v>1982</v>
      </c>
      <c r="B2624">
        <v>60.9</v>
      </c>
      <c r="C2624">
        <v>7.8789999999999996</v>
      </c>
      <c r="D2624" s="1">
        <v>3.6059999999999999E-7</v>
      </c>
      <c r="E2624">
        <v>75</v>
      </c>
      <c r="G2624">
        <v>26</v>
      </c>
      <c r="H2624" t="s">
        <v>12</v>
      </c>
      <c r="I2624">
        <v>17</v>
      </c>
      <c r="J2624" t="s">
        <v>12</v>
      </c>
      <c r="K2624">
        <v>99</v>
      </c>
      <c r="L2624" t="s">
        <v>12</v>
      </c>
      <c r="M2624">
        <v>29</v>
      </c>
      <c r="N2624">
        <f t="shared" si="218"/>
        <v>696.95590000000004</v>
      </c>
      <c r="O2624">
        <f t="shared" si="219"/>
        <v>3.7305086304599756E-2</v>
      </c>
      <c r="P2624">
        <f t="shared" si="220"/>
        <v>2.439178719916138E-2</v>
      </c>
      <c r="Q2624">
        <f t="shared" si="221"/>
        <v>4.1609519339745882E-2</v>
      </c>
    </row>
    <row r="2625" spans="1:17" x14ac:dyDescent="0.25">
      <c r="A2625" t="s">
        <v>1983</v>
      </c>
      <c r="B2625">
        <v>60.9</v>
      </c>
      <c r="C2625">
        <v>7.8997999999999999</v>
      </c>
      <c r="D2625" s="1">
        <v>2.8780000000000002E-7</v>
      </c>
      <c r="E2625">
        <v>75</v>
      </c>
      <c r="G2625">
        <v>45</v>
      </c>
      <c r="H2625" t="s">
        <v>12</v>
      </c>
      <c r="I2625">
        <v>30</v>
      </c>
      <c r="J2625" t="s">
        <v>12</v>
      </c>
      <c r="K2625">
        <v>143.5</v>
      </c>
      <c r="L2625" t="s">
        <v>12</v>
      </c>
      <c r="M2625">
        <v>30</v>
      </c>
      <c r="N2625">
        <f t="shared" si="218"/>
        <v>695.71299999999997</v>
      </c>
      <c r="O2625">
        <f t="shared" si="219"/>
        <v>6.4681844381231923E-2</v>
      </c>
      <c r="P2625">
        <f t="shared" si="220"/>
        <v>4.3121229587487944E-2</v>
      </c>
      <c r="Q2625">
        <f t="shared" si="221"/>
        <v>4.3121229587487944E-2</v>
      </c>
    </row>
    <row r="2626" spans="1:17" x14ac:dyDescent="0.25">
      <c r="A2626" t="s">
        <v>1984</v>
      </c>
      <c r="B2626">
        <v>60</v>
      </c>
      <c r="C2626">
        <v>7.9188000000000001</v>
      </c>
      <c r="D2626" s="1">
        <v>3.8500000000000002E-7</v>
      </c>
      <c r="E2626">
        <v>75</v>
      </c>
      <c r="G2626">
        <v>30</v>
      </c>
      <c r="H2626" t="s">
        <v>12</v>
      </c>
      <c r="I2626">
        <v>30</v>
      </c>
      <c r="J2626" t="s">
        <v>12</v>
      </c>
      <c r="K2626">
        <v>132</v>
      </c>
      <c r="L2626" t="s">
        <v>12</v>
      </c>
      <c r="M2626">
        <v>31</v>
      </c>
      <c r="N2626">
        <f t="shared" si="218"/>
        <v>694.4701</v>
      </c>
      <c r="O2626">
        <f t="shared" si="219"/>
        <v>4.3198404078159738E-2</v>
      </c>
      <c r="P2626">
        <f t="shared" si="220"/>
        <v>4.3198404078159738E-2</v>
      </c>
      <c r="Q2626">
        <f t="shared" si="221"/>
        <v>4.4638350880765058E-2</v>
      </c>
    </row>
    <row r="2627" spans="1:17" x14ac:dyDescent="0.25">
      <c r="A2627" t="s">
        <v>1985</v>
      </c>
      <c r="B2627">
        <v>60.9</v>
      </c>
      <c r="C2627">
        <v>7.9406999999999996</v>
      </c>
      <c r="D2627" s="1">
        <v>2.8780000000000002E-7</v>
      </c>
      <c r="E2627">
        <v>75</v>
      </c>
      <c r="G2627">
        <v>40</v>
      </c>
      <c r="H2627" t="s">
        <v>12</v>
      </c>
      <c r="I2627">
        <v>65</v>
      </c>
      <c r="J2627" t="s">
        <v>12</v>
      </c>
      <c r="K2627">
        <v>184</v>
      </c>
      <c r="L2627" t="s">
        <v>12</v>
      </c>
      <c r="M2627">
        <v>32</v>
      </c>
      <c r="N2627">
        <f t="shared" si="218"/>
        <v>693.22720000000004</v>
      </c>
      <c r="O2627">
        <f t="shared" si="219"/>
        <v>5.7701140405338969E-2</v>
      </c>
      <c r="P2627">
        <f t="shared" si="220"/>
        <v>9.3764353158675817E-2</v>
      </c>
      <c r="Q2627">
        <f t="shared" si="221"/>
        <v>4.6160912324271178E-2</v>
      </c>
    </row>
    <row r="2628" spans="1:17" x14ac:dyDescent="0.25">
      <c r="A2628" t="s">
        <v>1986</v>
      </c>
      <c r="B2628">
        <v>60.9</v>
      </c>
      <c r="C2628">
        <v>7.9626999999999999</v>
      </c>
      <c r="D2628" s="1">
        <v>3.869E-7</v>
      </c>
      <c r="E2628">
        <v>75</v>
      </c>
      <c r="G2628">
        <v>48</v>
      </c>
      <c r="H2628" t="s">
        <v>12</v>
      </c>
      <c r="I2628">
        <v>80</v>
      </c>
      <c r="J2628" t="s">
        <v>12</v>
      </c>
      <c r="K2628">
        <v>222</v>
      </c>
      <c r="L2628" t="s">
        <v>12</v>
      </c>
      <c r="M2628">
        <v>33</v>
      </c>
      <c r="N2628">
        <f t="shared" si="218"/>
        <v>691.98429999999996</v>
      </c>
      <c r="O2628">
        <f t="shared" si="219"/>
        <v>6.9365735609897505E-2</v>
      </c>
      <c r="P2628">
        <f t="shared" si="220"/>
        <v>0.11560955934982918</v>
      </c>
      <c r="Q2628">
        <f t="shared" si="221"/>
        <v>4.7688943231804538E-2</v>
      </c>
    </row>
    <row r="2629" spans="1:17" x14ac:dyDescent="0.25">
      <c r="A2629" t="s">
        <v>1987</v>
      </c>
      <c r="B2629">
        <v>60.9</v>
      </c>
      <c r="C2629">
        <v>7.9808000000000003</v>
      </c>
      <c r="D2629" s="1">
        <v>2.798E-7</v>
      </c>
      <c r="E2629">
        <v>75</v>
      </c>
      <c r="G2629">
        <v>44</v>
      </c>
      <c r="H2629" t="s">
        <v>12</v>
      </c>
      <c r="I2629">
        <v>66</v>
      </c>
      <c r="J2629" t="s">
        <v>12</v>
      </c>
      <c r="K2629">
        <v>205.5</v>
      </c>
      <c r="L2629" t="s">
        <v>12</v>
      </c>
      <c r="M2629">
        <v>34</v>
      </c>
      <c r="N2629">
        <f t="shared" si="218"/>
        <v>690.7414</v>
      </c>
      <c r="O2629">
        <f t="shared" si="219"/>
        <v>6.3699671107016312E-2</v>
      </c>
      <c r="P2629">
        <f t="shared" si="220"/>
        <v>9.5549506660524475E-2</v>
      </c>
      <c r="Q2629">
        <f t="shared" si="221"/>
        <v>4.9222473128148973E-2</v>
      </c>
    </row>
    <row r="2630" spans="1:17" x14ac:dyDescent="0.25">
      <c r="A2630" t="s">
        <v>1988</v>
      </c>
      <c r="B2630">
        <v>60.9</v>
      </c>
      <c r="C2630">
        <v>8.0016999999999996</v>
      </c>
      <c r="D2630" s="1">
        <v>3.854E-7</v>
      </c>
      <c r="E2630">
        <v>75</v>
      </c>
      <c r="G2630">
        <v>44</v>
      </c>
      <c r="H2630" t="s">
        <v>12</v>
      </c>
      <c r="I2630">
        <v>63</v>
      </c>
      <c r="J2630" t="s">
        <v>12</v>
      </c>
      <c r="K2630">
        <v>203</v>
      </c>
      <c r="L2630" t="s">
        <v>12</v>
      </c>
      <c r="M2630">
        <v>35</v>
      </c>
      <c r="N2630">
        <f t="shared" si="218"/>
        <v>689.49850000000004</v>
      </c>
      <c r="O2630">
        <f t="shared" si="219"/>
        <v>6.3814497058369238E-2</v>
      </c>
      <c r="P2630">
        <f t="shared" si="220"/>
        <v>9.1370757151755952E-2</v>
      </c>
      <c r="Q2630">
        <f t="shared" si="221"/>
        <v>5.0761531750975523E-2</v>
      </c>
    </row>
    <row r="2696" spans="1:17" x14ac:dyDescent="0.25">
      <c r="A2696" t="s">
        <v>1989</v>
      </c>
      <c r="B2696">
        <v>60.9</v>
      </c>
      <c r="C2696">
        <v>7.3009000000000004</v>
      </c>
      <c r="D2696" s="1">
        <v>2.656E-7</v>
      </c>
      <c r="E2696">
        <v>75</v>
      </c>
      <c r="G2696">
        <v>2</v>
      </c>
      <c r="H2696" t="s">
        <v>12</v>
      </c>
      <c r="I2696">
        <v>1</v>
      </c>
      <c r="J2696" t="s">
        <v>12</v>
      </c>
      <c r="K2696">
        <v>6</v>
      </c>
      <c r="L2696" t="s">
        <v>12</v>
      </c>
      <c r="M2696">
        <v>0</v>
      </c>
      <c r="N2696">
        <f>-0.8286*M2696+689.5</f>
        <v>689.5</v>
      </c>
      <c r="O2696">
        <f>G2696/N2696</f>
        <v>2.9006526468455403E-3</v>
      </c>
      <c r="P2696">
        <f>I2696/N2696</f>
        <v>1.4503263234227702E-3</v>
      </c>
      <c r="Q2696">
        <f>M2696/N2696</f>
        <v>0</v>
      </c>
    </row>
    <row r="2697" spans="1:17" x14ac:dyDescent="0.25">
      <c r="A2697" t="s">
        <v>1990</v>
      </c>
      <c r="B2697">
        <v>60.9</v>
      </c>
      <c r="C2697">
        <v>7.3215000000000003</v>
      </c>
      <c r="D2697" s="1">
        <v>3.7240000000000003E-7</v>
      </c>
      <c r="E2697">
        <v>75</v>
      </c>
      <c r="G2697">
        <v>0</v>
      </c>
      <c r="H2697" t="s">
        <v>12</v>
      </c>
      <c r="I2697">
        <v>3</v>
      </c>
      <c r="J2697" t="s">
        <v>12</v>
      </c>
      <c r="K2697">
        <v>6</v>
      </c>
      <c r="L2697" t="s">
        <v>12</v>
      </c>
      <c r="M2697">
        <v>1</v>
      </c>
      <c r="N2697">
        <f t="shared" ref="N2697:N2731" si="222">-0.8286*M2697+689.5</f>
        <v>688.67139999999995</v>
      </c>
      <c r="O2697">
        <f t="shared" ref="O2697:O2731" si="223">G2697/N2697</f>
        <v>0</v>
      </c>
      <c r="P2697">
        <f t="shared" ref="P2697:P2731" si="224">I2697/N2697</f>
        <v>4.3562140085968435E-3</v>
      </c>
      <c r="Q2697">
        <f t="shared" ref="Q2697:Q2731" si="225">M2697/N2697</f>
        <v>1.4520713361989479E-3</v>
      </c>
    </row>
    <row r="2698" spans="1:17" x14ac:dyDescent="0.25">
      <c r="A2698" t="s">
        <v>1991</v>
      </c>
      <c r="B2698">
        <v>60.9</v>
      </c>
      <c r="C2698">
        <v>7.3391999999999999</v>
      </c>
      <c r="D2698" s="1">
        <v>3.8799999999999998E-7</v>
      </c>
      <c r="E2698">
        <v>75</v>
      </c>
      <c r="G2698">
        <v>5</v>
      </c>
      <c r="H2698" t="s">
        <v>12</v>
      </c>
      <c r="I2698">
        <v>3</v>
      </c>
      <c r="J2698" t="s">
        <v>12</v>
      </c>
      <c r="K2698">
        <v>15</v>
      </c>
      <c r="L2698" t="s">
        <v>12</v>
      </c>
      <c r="M2698">
        <v>2</v>
      </c>
      <c r="N2698">
        <f t="shared" si="222"/>
        <v>687.84280000000001</v>
      </c>
      <c r="O2698">
        <f t="shared" si="223"/>
        <v>7.269102765922679E-3</v>
      </c>
      <c r="P2698">
        <f t="shared" si="224"/>
        <v>4.3614616595536075E-3</v>
      </c>
      <c r="Q2698">
        <f t="shared" si="225"/>
        <v>2.9076411063690714E-3</v>
      </c>
    </row>
    <row r="2699" spans="1:17" x14ac:dyDescent="0.25">
      <c r="A2699" t="s">
        <v>1992</v>
      </c>
      <c r="B2699">
        <v>60.9</v>
      </c>
      <c r="C2699">
        <v>7.3612000000000002</v>
      </c>
      <c r="D2699" s="1">
        <v>3.4050000000000001E-7</v>
      </c>
      <c r="E2699">
        <v>75</v>
      </c>
      <c r="G2699">
        <v>1</v>
      </c>
      <c r="H2699" t="s">
        <v>12</v>
      </c>
      <c r="I2699">
        <v>1</v>
      </c>
      <c r="J2699" t="s">
        <v>12</v>
      </c>
      <c r="K2699">
        <v>5</v>
      </c>
      <c r="L2699" t="s">
        <v>12</v>
      </c>
      <c r="M2699">
        <v>3</v>
      </c>
      <c r="N2699">
        <f t="shared" si="222"/>
        <v>687.01419999999996</v>
      </c>
      <c r="O2699">
        <f t="shared" si="223"/>
        <v>1.4555739895914816E-3</v>
      </c>
      <c r="P2699">
        <f t="shared" si="224"/>
        <v>1.4555739895914816E-3</v>
      </c>
      <c r="Q2699">
        <f t="shared" si="225"/>
        <v>4.3667219687744448E-3</v>
      </c>
    </row>
    <row r="2700" spans="1:17" x14ac:dyDescent="0.25">
      <c r="A2700" t="s">
        <v>1993</v>
      </c>
      <c r="B2700">
        <v>60.9</v>
      </c>
      <c r="C2700">
        <v>7.3788</v>
      </c>
      <c r="D2700" s="1">
        <v>3.8630000000000001E-7</v>
      </c>
      <c r="E2700">
        <v>75</v>
      </c>
      <c r="G2700">
        <v>0</v>
      </c>
      <c r="H2700" t="s">
        <v>12</v>
      </c>
      <c r="I2700">
        <v>5</v>
      </c>
      <c r="J2700" t="s">
        <v>12</v>
      </c>
      <c r="K2700">
        <v>8</v>
      </c>
      <c r="L2700" t="s">
        <v>12</v>
      </c>
      <c r="M2700">
        <v>4</v>
      </c>
      <c r="N2700">
        <f t="shared" si="222"/>
        <v>686.18560000000002</v>
      </c>
      <c r="O2700">
        <f t="shared" si="223"/>
        <v>0</v>
      </c>
      <c r="P2700">
        <f t="shared" si="224"/>
        <v>7.2866583035260425E-3</v>
      </c>
      <c r="Q2700">
        <f t="shared" si="225"/>
        <v>5.829326642820834E-3</v>
      </c>
    </row>
    <row r="2701" spans="1:17" x14ac:dyDescent="0.25">
      <c r="A2701" t="s">
        <v>1994</v>
      </c>
      <c r="B2701">
        <v>60.9</v>
      </c>
      <c r="C2701">
        <v>7.3986999999999998</v>
      </c>
      <c r="D2701" s="1">
        <v>3.3179999999999999E-7</v>
      </c>
      <c r="E2701">
        <v>75</v>
      </c>
      <c r="G2701">
        <v>4</v>
      </c>
      <c r="H2701" t="s">
        <v>12</v>
      </c>
      <c r="I2701">
        <v>4</v>
      </c>
      <c r="J2701" t="s">
        <v>12</v>
      </c>
      <c r="K2701">
        <v>11</v>
      </c>
      <c r="L2701" t="s">
        <v>12</v>
      </c>
      <c r="M2701">
        <v>5</v>
      </c>
      <c r="N2701">
        <f t="shared" si="222"/>
        <v>685.35699999999997</v>
      </c>
      <c r="O2701">
        <f t="shared" si="223"/>
        <v>5.8363743275402459E-3</v>
      </c>
      <c r="P2701">
        <f t="shared" si="224"/>
        <v>5.8363743275402459E-3</v>
      </c>
      <c r="Q2701">
        <f t="shared" si="225"/>
        <v>7.2954679094253076E-3</v>
      </c>
    </row>
    <row r="2702" spans="1:17" x14ac:dyDescent="0.25">
      <c r="A2702" t="s">
        <v>1995</v>
      </c>
      <c r="B2702">
        <v>60.9</v>
      </c>
      <c r="C2702">
        <v>7.4188000000000001</v>
      </c>
      <c r="D2702" s="1">
        <v>3.7949999999999998E-7</v>
      </c>
      <c r="E2702">
        <v>75</v>
      </c>
      <c r="G2702">
        <v>6</v>
      </c>
      <c r="H2702" t="s">
        <v>12</v>
      </c>
      <c r="I2702">
        <v>4</v>
      </c>
      <c r="J2702" t="s">
        <v>12</v>
      </c>
      <c r="K2702">
        <v>13</v>
      </c>
      <c r="L2702" t="s">
        <v>12</v>
      </c>
      <c r="M2702">
        <v>6</v>
      </c>
      <c r="N2702">
        <f t="shared" si="222"/>
        <v>684.52840000000003</v>
      </c>
      <c r="O2702">
        <f t="shared" si="223"/>
        <v>8.7651586113885113E-3</v>
      </c>
      <c r="P2702">
        <f t="shared" si="224"/>
        <v>5.8434390742590075E-3</v>
      </c>
      <c r="Q2702">
        <f t="shared" si="225"/>
        <v>8.7651586113885113E-3</v>
      </c>
    </row>
    <row r="2703" spans="1:17" x14ac:dyDescent="0.25">
      <c r="A2703" t="s">
        <v>1996</v>
      </c>
      <c r="B2703">
        <v>60</v>
      </c>
      <c r="C2703">
        <v>7.4394</v>
      </c>
      <c r="D2703" s="1">
        <v>3.5289999999999999E-7</v>
      </c>
      <c r="E2703">
        <v>75</v>
      </c>
      <c r="G2703">
        <v>9</v>
      </c>
      <c r="H2703" t="s">
        <v>12</v>
      </c>
      <c r="I2703">
        <v>6</v>
      </c>
      <c r="J2703" t="s">
        <v>12</v>
      </c>
      <c r="K2703">
        <v>20.5</v>
      </c>
      <c r="L2703" t="s">
        <v>12</v>
      </c>
      <c r="M2703">
        <v>7</v>
      </c>
      <c r="N2703">
        <f t="shared" si="222"/>
        <v>683.69979999999998</v>
      </c>
      <c r="O2703">
        <f t="shared" si="223"/>
        <v>1.3163672126275304E-2</v>
      </c>
      <c r="P2703">
        <f t="shared" si="224"/>
        <v>8.7757814175168699E-3</v>
      </c>
      <c r="Q2703">
        <f t="shared" si="225"/>
        <v>1.0238411653769682E-2</v>
      </c>
    </row>
    <row r="2704" spans="1:17" x14ac:dyDescent="0.25">
      <c r="A2704" t="s">
        <v>1997</v>
      </c>
      <c r="B2704">
        <v>60</v>
      </c>
      <c r="C2704">
        <v>7.4600999999999997</v>
      </c>
      <c r="D2704" s="1">
        <v>2.9040000000000001E-7</v>
      </c>
      <c r="E2704">
        <v>75</v>
      </c>
      <c r="G2704">
        <v>5</v>
      </c>
      <c r="H2704" t="s">
        <v>12</v>
      </c>
      <c r="I2704">
        <v>11</v>
      </c>
      <c r="J2704" t="s">
        <v>12</v>
      </c>
      <c r="K2704">
        <v>24</v>
      </c>
      <c r="L2704" t="s">
        <v>12</v>
      </c>
      <c r="M2704">
        <v>8</v>
      </c>
      <c r="N2704">
        <f t="shared" si="222"/>
        <v>682.87120000000004</v>
      </c>
      <c r="O2704">
        <f t="shared" si="223"/>
        <v>7.3220250026652164E-3</v>
      </c>
      <c r="P2704">
        <f t="shared" si="224"/>
        <v>1.6108455005863477E-2</v>
      </c>
      <c r="Q2704">
        <f t="shared" si="225"/>
        <v>1.1715240004264346E-2</v>
      </c>
    </row>
    <row r="2705" spans="1:17" x14ac:dyDescent="0.25">
      <c r="A2705" t="s">
        <v>1998</v>
      </c>
      <c r="B2705">
        <v>60.9</v>
      </c>
      <c r="C2705">
        <v>7.4825999999999997</v>
      </c>
      <c r="D2705" s="1">
        <v>3.8640000000000002E-7</v>
      </c>
      <c r="E2705">
        <v>75</v>
      </c>
      <c r="G2705">
        <v>6</v>
      </c>
      <c r="H2705" t="s">
        <v>12</v>
      </c>
      <c r="I2705">
        <v>13</v>
      </c>
      <c r="J2705" t="s">
        <v>12</v>
      </c>
      <c r="K2705">
        <v>26</v>
      </c>
      <c r="L2705" t="s">
        <v>12</v>
      </c>
      <c r="M2705">
        <v>9</v>
      </c>
      <c r="N2705">
        <f t="shared" si="222"/>
        <v>682.04259999999999</v>
      </c>
      <c r="O2705">
        <f t="shared" si="223"/>
        <v>8.7971044623898868E-3</v>
      </c>
      <c r="P2705">
        <f t="shared" si="224"/>
        <v>1.9060393001844752E-2</v>
      </c>
      <c r="Q2705">
        <f t="shared" si="225"/>
        <v>1.3195656693584829E-2</v>
      </c>
    </row>
    <row r="2706" spans="1:17" x14ac:dyDescent="0.25">
      <c r="A2706" t="s">
        <v>1999</v>
      </c>
      <c r="B2706">
        <v>60.9</v>
      </c>
      <c r="C2706">
        <v>7.5023999999999997</v>
      </c>
      <c r="D2706" s="1">
        <v>3.854E-7</v>
      </c>
      <c r="E2706">
        <v>75</v>
      </c>
      <c r="G2706">
        <v>8</v>
      </c>
      <c r="H2706" t="s">
        <v>12</v>
      </c>
      <c r="I2706">
        <v>11</v>
      </c>
      <c r="J2706" t="s">
        <v>12</v>
      </c>
      <c r="K2706">
        <v>44</v>
      </c>
      <c r="L2706" t="s">
        <v>12</v>
      </c>
      <c r="M2706">
        <v>10</v>
      </c>
      <c r="N2706">
        <f t="shared" si="222"/>
        <v>681.21400000000006</v>
      </c>
      <c r="O2706">
        <f t="shared" si="223"/>
        <v>1.1743739852674783E-2</v>
      </c>
      <c r="P2706">
        <f t="shared" si="224"/>
        <v>1.6147642297427826E-2</v>
      </c>
      <c r="Q2706">
        <f t="shared" si="225"/>
        <v>1.4679674815843478E-2</v>
      </c>
    </row>
    <row r="2707" spans="1:17" x14ac:dyDescent="0.25">
      <c r="A2707" t="s">
        <v>2000</v>
      </c>
      <c r="B2707">
        <v>60.9</v>
      </c>
      <c r="C2707">
        <v>7.5189000000000004</v>
      </c>
      <c r="D2707" s="1">
        <v>3.869E-7</v>
      </c>
      <c r="E2707">
        <v>75</v>
      </c>
      <c r="G2707">
        <v>10</v>
      </c>
      <c r="H2707" t="s">
        <v>12</v>
      </c>
      <c r="I2707">
        <v>12</v>
      </c>
      <c r="J2707" t="s">
        <v>12</v>
      </c>
      <c r="K2707">
        <v>39</v>
      </c>
      <c r="L2707" t="s">
        <v>12</v>
      </c>
      <c r="M2707">
        <v>11</v>
      </c>
      <c r="N2707">
        <f t="shared" si="222"/>
        <v>680.3854</v>
      </c>
      <c r="O2707">
        <f t="shared" si="223"/>
        <v>1.4697552299035223E-2</v>
      </c>
      <c r="P2707">
        <f t="shared" si="224"/>
        <v>1.7637062758842269E-2</v>
      </c>
      <c r="Q2707">
        <f t="shared" si="225"/>
        <v>1.6167307528938746E-2</v>
      </c>
    </row>
    <row r="2708" spans="1:17" x14ac:dyDescent="0.25">
      <c r="A2708" t="s">
        <v>2001</v>
      </c>
      <c r="B2708">
        <v>60.9</v>
      </c>
      <c r="C2708">
        <v>7.5404999999999998</v>
      </c>
      <c r="D2708" s="1">
        <v>3.868E-7</v>
      </c>
      <c r="E2708">
        <v>75</v>
      </c>
      <c r="G2708">
        <v>6</v>
      </c>
      <c r="H2708" t="s">
        <v>12</v>
      </c>
      <c r="I2708">
        <v>16</v>
      </c>
      <c r="J2708" t="s">
        <v>12</v>
      </c>
      <c r="K2708">
        <v>46</v>
      </c>
      <c r="L2708" t="s">
        <v>12</v>
      </c>
      <c r="M2708">
        <v>12</v>
      </c>
      <c r="N2708">
        <f t="shared" si="222"/>
        <v>679.55679999999995</v>
      </c>
      <c r="O2708">
        <f t="shared" si="223"/>
        <v>8.8292840274720244E-3</v>
      </c>
      <c r="P2708">
        <f t="shared" si="224"/>
        <v>2.3544757406592062E-2</v>
      </c>
      <c r="Q2708">
        <f t="shared" si="225"/>
        <v>1.7658568054944049E-2</v>
      </c>
    </row>
    <row r="2709" spans="1:17" x14ac:dyDescent="0.25">
      <c r="A2709" t="s">
        <v>2002</v>
      </c>
      <c r="B2709">
        <v>60</v>
      </c>
      <c r="C2709">
        <v>7.5621999999999998</v>
      </c>
      <c r="D2709" s="1">
        <v>3.1180000000000003E-7</v>
      </c>
      <c r="E2709">
        <v>75</v>
      </c>
      <c r="G2709">
        <v>9</v>
      </c>
      <c r="H2709" t="s">
        <v>12</v>
      </c>
      <c r="I2709">
        <v>12</v>
      </c>
      <c r="J2709" t="s">
        <v>12</v>
      </c>
      <c r="K2709">
        <v>48</v>
      </c>
      <c r="L2709" t="s">
        <v>12</v>
      </c>
      <c r="M2709">
        <v>13</v>
      </c>
      <c r="N2709">
        <f t="shared" si="222"/>
        <v>678.72820000000002</v>
      </c>
      <c r="O2709">
        <f t="shared" si="223"/>
        <v>1.326009439419196E-2</v>
      </c>
      <c r="P2709">
        <f t="shared" si="224"/>
        <v>1.7680125858922615E-2</v>
      </c>
      <c r="Q2709">
        <f t="shared" si="225"/>
        <v>1.91534696804995E-2</v>
      </c>
    </row>
    <row r="2710" spans="1:17" x14ac:dyDescent="0.25">
      <c r="A2710" t="s">
        <v>2003</v>
      </c>
      <c r="B2710">
        <v>60.9</v>
      </c>
      <c r="C2710">
        <v>7.5824999999999996</v>
      </c>
      <c r="D2710" s="1">
        <v>3.855E-7</v>
      </c>
      <c r="E2710">
        <v>75</v>
      </c>
      <c r="G2710">
        <v>10</v>
      </c>
      <c r="H2710" t="s">
        <v>12</v>
      </c>
      <c r="I2710">
        <v>16</v>
      </c>
      <c r="J2710" t="s">
        <v>12</v>
      </c>
      <c r="K2710">
        <v>60</v>
      </c>
      <c r="L2710" t="s">
        <v>12</v>
      </c>
      <c r="M2710">
        <v>14</v>
      </c>
      <c r="N2710">
        <f t="shared" si="222"/>
        <v>677.89959999999996</v>
      </c>
      <c r="O2710">
        <f t="shared" si="223"/>
        <v>1.4751446969433233E-2</v>
      </c>
      <c r="P2710">
        <f t="shared" si="224"/>
        <v>2.3602315151093171E-2</v>
      </c>
      <c r="Q2710">
        <f t="shared" si="225"/>
        <v>2.0652025757206524E-2</v>
      </c>
    </row>
    <row r="2711" spans="1:17" x14ac:dyDescent="0.25">
      <c r="A2711" t="s">
        <v>2004</v>
      </c>
      <c r="B2711">
        <v>60</v>
      </c>
      <c r="C2711">
        <v>7.6026999999999996</v>
      </c>
      <c r="D2711" s="1">
        <v>3.6110000000000002E-7</v>
      </c>
      <c r="E2711">
        <v>75</v>
      </c>
      <c r="G2711">
        <v>11</v>
      </c>
      <c r="H2711" t="s">
        <v>12</v>
      </c>
      <c r="I2711">
        <v>17</v>
      </c>
      <c r="J2711" t="s">
        <v>12</v>
      </c>
      <c r="K2711">
        <v>50</v>
      </c>
      <c r="L2711" t="s">
        <v>12</v>
      </c>
      <c r="M2711">
        <v>15</v>
      </c>
      <c r="N2711">
        <f t="shared" si="222"/>
        <v>677.07100000000003</v>
      </c>
      <c r="O2711">
        <f t="shared" si="223"/>
        <v>1.6246449781485251E-2</v>
      </c>
      <c r="P2711">
        <f t="shared" si="224"/>
        <v>2.5108149662295385E-2</v>
      </c>
      <c r="Q2711">
        <f t="shared" si="225"/>
        <v>2.2154249702025341E-2</v>
      </c>
    </row>
    <row r="2712" spans="1:17" x14ac:dyDescent="0.25">
      <c r="A2712" t="s">
        <v>2005</v>
      </c>
      <c r="B2712">
        <v>60.9</v>
      </c>
      <c r="C2712">
        <v>7.6204000000000001</v>
      </c>
      <c r="D2712" s="1">
        <v>3.1870000000000001E-7</v>
      </c>
      <c r="E2712">
        <v>75</v>
      </c>
      <c r="G2712">
        <v>18</v>
      </c>
      <c r="H2712" t="s">
        <v>12</v>
      </c>
      <c r="I2712">
        <v>17</v>
      </c>
      <c r="J2712" t="s">
        <v>12</v>
      </c>
      <c r="K2712">
        <v>58.5</v>
      </c>
      <c r="L2712" t="s">
        <v>12</v>
      </c>
      <c r="M2712">
        <v>16</v>
      </c>
      <c r="N2712">
        <f t="shared" si="222"/>
        <v>676.24239999999998</v>
      </c>
      <c r="O2712">
        <f t="shared" si="223"/>
        <v>2.6617674372384815E-2</v>
      </c>
      <c r="P2712">
        <f t="shared" si="224"/>
        <v>2.5138914685030104E-2</v>
      </c>
      <c r="Q2712">
        <f t="shared" si="225"/>
        <v>2.3660154997675389E-2</v>
      </c>
    </row>
    <row r="2713" spans="1:17" x14ac:dyDescent="0.25">
      <c r="A2713" t="s">
        <v>2006</v>
      </c>
      <c r="B2713">
        <v>60.9</v>
      </c>
      <c r="C2713">
        <v>7.6380999999999997</v>
      </c>
      <c r="D2713" s="1">
        <v>3.8449999999999998E-7</v>
      </c>
      <c r="E2713">
        <v>75</v>
      </c>
      <c r="G2713">
        <v>19</v>
      </c>
      <c r="H2713" t="s">
        <v>12</v>
      </c>
      <c r="I2713">
        <v>15</v>
      </c>
      <c r="J2713" t="s">
        <v>12</v>
      </c>
      <c r="K2713">
        <v>71</v>
      </c>
      <c r="L2713" t="s">
        <v>12</v>
      </c>
      <c r="M2713">
        <v>17</v>
      </c>
      <c r="N2713">
        <f t="shared" si="222"/>
        <v>675.41380000000004</v>
      </c>
      <c r="O2713">
        <f t="shared" si="223"/>
        <v>2.8130902862807953E-2</v>
      </c>
      <c r="P2713">
        <f t="shared" si="224"/>
        <v>2.2208607523269436E-2</v>
      </c>
      <c r="Q2713">
        <f t="shared" si="225"/>
        <v>2.5169755193038695E-2</v>
      </c>
    </row>
    <row r="2714" spans="1:17" x14ac:dyDescent="0.25">
      <c r="A2714" t="s">
        <v>2007</v>
      </c>
      <c r="B2714">
        <v>60.9</v>
      </c>
      <c r="C2714">
        <v>7.657</v>
      </c>
      <c r="D2714" s="1">
        <v>2.7189999999999999E-7</v>
      </c>
      <c r="E2714">
        <v>75</v>
      </c>
      <c r="G2714">
        <v>18</v>
      </c>
      <c r="H2714" t="s">
        <v>12</v>
      </c>
      <c r="I2714">
        <v>20</v>
      </c>
      <c r="J2714" t="s">
        <v>12</v>
      </c>
      <c r="K2714">
        <v>71</v>
      </c>
      <c r="L2714" t="s">
        <v>12</v>
      </c>
      <c r="M2714">
        <v>18</v>
      </c>
      <c r="N2714">
        <f t="shared" si="222"/>
        <v>674.58519999999999</v>
      </c>
      <c r="O2714">
        <f t="shared" si="223"/>
        <v>2.6683063903566222E-2</v>
      </c>
      <c r="P2714">
        <f t="shared" si="224"/>
        <v>2.9647848781740246E-2</v>
      </c>
      <c r="Q2714">
        <f t="shared" si="225"/>
        <v>2.6683063903566222E-2</v>
      </c>
    </row>
    <row r="2715" spans="1:17" x14ac:dyDescent="0.25">
      <c r="A2715" t="s">
        <v>2008</v>
      </c>
      <c r="B2715">
        <v>60</v>
      </c>
      <c r="C2715">
        <v>7.6798999999999999</v>
      </c>
      <c r="D2715" s="1">
        <v>3.0419999999999998E-7</v>
      </c>
      <c r="E2715">
        <v>75</v>
      </c>
      <c r="G2715">
        <v>7</v>
      </c>
      <c r="H2715" t="s">
        <v>12</v>
      </c>
      <c r="I2715">
        <v>17</v>
      </c>
      <c r="J2715" t="s">
        <v>12</v>
      </c>
      <c r="K2715">
        <v>49</v>
      </c>
      <c r="L2715" t="s">
        <v>12</v>
      </c>
      <c r="M2715">
        <v>19</v>
      </c>
      <c r="N2715">
        <f t="shared" si="222"/>
        <v>673.75660000000005</v>
      </c>
      <c r="O2715">
        <f t="shared" si="223"/>
        <v>1.0389508614832121E-2</v>
      </c>
      <c r="P2715">
        <f t="shared" si="224"/>
        <v>2.5231663778878009E-2</v>
      </c>
      <c r="Q2715">
        <f t="shared" si="225"/>
        <v>2.8200094811687185E-2</v>
      </c>
    </row>
    <row r="2716" spans="1:17" x14ac:dyDescent="0.25">
      <c r="A2716" t="s">
        <v>2009</v>
      </c>
      <c r="B2716">
        <v>60</v>
      </c>
      <c r="C2716">
        <v>7.7004999999999999</v>
      </c>
      <c r="D2716" s="1">
        <v>3.234E-7</v>
      </c>
      <c r="E2716">
        <v>75</v>
      </c>
      <c r="G2716">
        <v>5</v>
      </c>
      <c r="H2716" t="s">
        <v>12</v>
      </c>
      <c r="I2716">
        <v>26</v>
      </c>
      <c r="J2716" t="s">
        <v>12</v>
      </c>
      <c r="K2716">
        <v>72</v>
      </c>
      <c r="L2716" t="s">
        <v>12</v>
      </c>
      <c r="M2716">
        <v>20</v>
      </c>
      <c r="N2716">
        <f t="shared" si="222"/>
        <v>672.928</v>
      </c>
      <c r="O2716">
        <f t="shared" si="223"/>
        <v>7.4302154168053641E-3</v>
      </c>
      <c r="P2716">
        <f t="shared" si="224"/>
        <v>3.8637120167387892E-2</v>
      </c>
      <c r="Q2716">
        <f t="shared" si="225"/>
        <v>2.9720861667221456E-2</v>
      </c>
    </row>
    <row r="2717" spans="1:17" x14ac:dyDescent="0.25">
      <c r="A2717" t="s">
        <v>2010</v>
      </c>
      <c r="B2717">
        <v>60.9</v>
      </c>
      <c r="C2717">
        <v>7.7229999999999999</v>
      </c>
      <c r="D2717" s="1">
        <v>3.3939999999999998E-7</v>
      </c>
      <c r="E2717">
        <v>75</v>
      </c>
      <c r="G2717">
        <v>14</v>
      </c>
      <c r="H2717" t="s">
        <v>12</v>
      </c>
      <c r="I2717">
        <v>13</v>
      </c>
      <c r="J2717" t="s">
        <v>12</v>
      </c>
      <c r="K2717">
        <v>79</v>
      </c>
      <c r="L2717" t="s">
        <v>12</v>
      </c>
      <c r="M2717">
        <v>21</v>
      </c>
      <c r="N2717">
        <f t="shared" si="222"/>
        <v>672.09939999999995</v>
      </c>
      <c r="O2717">
        <f t="shared" si="223"/>
        <v>2.083025219186329E-2</v>
      </c>
      <c r="P2717">
        <f t="shared" si="224"/>
        <v>1.9342377035301624E-2</v>
      </c>
      <c r="Q2717">
        <f t="shared" si="225"/>
        <v>3.1245378287794934E-2</v>
      </c>
    </row>
    <row r="2718" spans="1:17" x14ac:dyDescent="0.25">
      <c r="A2718" t="s">
        <v>2011</v>
      </c>
      <c r="B2718">
        <v>60.9</v>
      </c>
      <c r="C2718">
        <v>7.7394999999999996</v>
      </c>
      <c r="D2718" s="1">
        <v>3.854E-7</v>
      </c>
      <c r="E2718">
        <v>75</v>
      </c>
      <c r="G2718">
        <v>5</v>
      </c>
      <c r="H2718" t="s">
        <v>12</v>
      </c>
      <c r="I2718">
        <v>20</v>
      </c>
      <c r="J2718" t="s">
        <v>12</v>
      </c>
      <c r="K2718">
        <v>61.5</v>
      </c>
      <c r="L2718" t="s">
        <v>12</v>
      </c>
      <c r="M2718">
        <v>22</v>
      </c>
      <c r="N2718">
        <f t="shared" si="222"/>
        <v>671.27080000000001</v>
      </c>
      <c r="O2718">
        <f t="shared" si="223"/>
        <v>7.4485587634677388E-3</v>
      </c>
      <c r="P2718">
        <f t="shared" si="224"/>
        <v>2.9794235053870955E-2</v>
      </c>
      <c r="Q2718">
        <f t="shared" si="225"/>
        <v>3.2773658559258054E-2</v>
      </c>
    </row>
    <row r="2719" spans="1:17" x14ac:dyDescent="0.25">
      <c r="A2719" t="s">
        <v>2012</v>
      </c>
      <c r="B2719">
        <v>60</v>
      </c>
      <c r="C2719">
        <v>7.76</v>
      </c>
      <c r="D2719" s="1">
        <v>3.0810000000000001E-7</v>
      </c>
      <c r="E2719">
        <v>75</v>
      </c>
      <c r="G2719">
        <v>12</v>
      </c>
      <c r="H2719" t="s">
        <v>12</v>
      </c>
      <c r="I2719">
        <v>23</v>
      </c>
      <c r="J2719" t="s">
        <v>12</v>
      </c>
      <c r="K2719">
        <v>92</v>
      </c>
      <c r="L2719" t="s">
        <v>12</v>
      </c>
      <c r="M2719">
        <v>23</v>
      </c>
      <c r="N2719">
        <f t="shared" si="222"/>
        <v>670.44219999999996</v>
      </c>
      <c r="O2719">
        <f t="shared" si="223"/>
        <v>1.7898634662316903E-2</v>
      </c>
      <c r="P2719">
        <f t="shared" si="224"/>
        <v>3.4305716436107393E-2</v>
      </c>
      <c r="Q2719">
        <f t="shared" si="225"/>
        <v>3.4305716436107393E-2</v>
      </c>
    </row>
    <row r="2720" spans="1:17" x14ac:dyDescent="0.25">
      <c r="A2720" t="s">
        <v>2013</v>
      </c>
      <c r="B2720">
        <v>60</v>
      </c>
      <c r="C2720">
        <v>7.7790999999999997</v>
      </c>
      <c r="D2720" s="1">
        <v>3.242E-7</v>
      </c>
      <c r="E2720">
        <v>75</v>
      </c>
      <c r="G2720">
        <v>13</v>
      </c>
      <c r="H2720" t="s">
        <v>12</v>
      </c>
      <c r="I2720">
        <v>18</v>
      </c>
      <c r="J2720" t="s">
        <v>12</v>
      </c>
      <c r="K2720">
        <v>72.5</v>
      </c>
      <c r="L2720" t="s">
        <v>12</v>
      </c>
      <c r="M2720">
        <v>24</v>
      </c>
      <c r="N2720">
        <f t="shared" si="222"/>
        <v>669.61360000000002</v>
      </c>
      <c r="O2720">
        <f t="shared" si="223"/>
        <v>1.9414181551868123E-2</v>
      </c>
      <c r="P2720">
        <f t="shared" si="224"/>
        <v>2.6881174456432785E-2</v>
      </c>
      <c r="Q2720">
        <f t="shared" si="225"/>
        <v>3.5841565941910375E-2</v>
      </c>
    </row>
    <row r="2721" spans="1:17" x14ac:dyDescent="0.25">
      <c r="A2721" t="s">
        <v>2014</v>
      </c>
      <c r="B2721">
        <v>60.9</v>
      </c>
      <c r="C2721">
        <v>7.7988999999999997</v>
      </c>
      <c r="D2721" s="1">
        <v>2.748E-7</v>
      </c>
      <c r="E2721">
        <v>75</v>
      </c>
      <c r="G2721">
        <v>11</v>
      </c>
      <c r="H2721" t="s">
        <v>12</v>
      </c>
      <c r="I2721">
        <v>27</v>
      </c>
      <c r="J2721" t="s">
        <v>12</v>
      </c>
      <c r="K2721">
        <v>98</v>
      </c>
      <c r="L2721" t="s">
        <v>12</v>
      </c>
      <c r="M2721">
        <v>25</v>
      </c>
      <c r="N2721">
        <f t="shared" si="222"/>
        <v>668.78499999999997</v>
      </c>
      <c r="O2721">
        <f t="shared" si="223"/>
        <v>1.6447737314682596E-2</v>
      </c>
      <c r="P2721">
        <f t="shared" si="224"/>
        <v>4.0371718863311826E-2</v>
      </c>
      <c r="Q2721">
        <f t="shared" si="225"/>
        <v>3.7381221169733171E-2</v>
      </c>
    </row>
    <row r="2722" spans="1:17" x14ac:dyDescent="0.25">
      <c r="A2722" t="s">
        <v>2015</v>
      </c>
      <c r="B2722">
        <v>60.9</v>
      </c>
      <c r="C2722">
        <v>7.8178999999999998</v>
      </c>
      <c r="D2722" s="1">
        <v>3.8459999999999999E-7</v>
      </c>
      <c r="E2722">
        <v>75</v>
      </c>
      <c r="G2722">
        <v>10</v>
      </c>
      <c r="H2722" t="s">
        <v>12</v>
      </c>
      <c r="I2722">
        <v>18</v>
      </c>
      <c r="J2722" t="s">
        <v>12</v>
      </c>
      <c r="K2722">
        <v>85</v>
      </c>
      <c r="L2722" t="s">
        <v>12</v>
      </c>
      <c r="M2722">
        <v>26</v>
      </c>
      <c r="N2722">
        <f t="shared" si="222"/>
        <v>667.95640000000003</v>
      </c>
      <c r="O2722">
        <f t="shared" si="223"/>
        <v>1.4971037031758359E-2</v>
      </c>
      <c r="P2722">
        <f t="shared" si="224"/>
        <v>2.6947866657165049E-2</v>
      </c>
      <c r="Q2722">
        <f t="shared" si="225"/>
        <v>3.8924696282571732E-2</v>
      </c>
    </row>
    <row r="2723" spans="1:17" x14ac:dyDescent="0.25">
      <c r="A2723" t="s">
        <v>2016</v>
      </c>
      <c r="B2723">
        <v>60</v>
      </c>
      <c r="C2723">
        <v>7.8426</v>
      </c>
      <c r="D2723" s="1">
        <v>2.6580000000000001E-7</v>
      </c>
      <c r="E2723">
        <v>75</v>
      </c>
      <c r="G2723">
        <v>14</v>
      </c>
      <c r="H2723" t="s">
        <v>12</v>
      </c>
      <c r="I2723">
        <v>18</v>
      </c>
      <c r="J2723" t="s">
        <v>12</v>
      </c>
      <c r="K2723">
        <v>88.5</v>
      </c>
      <c r="L2723" t="s">
        <v>12</v>
      </c>
      <c r="M2723">
        <v>27</v>
      </c>
      <c r="N2723">
        <f t="shared" si="222"/>
        <v>667.12779999999998</v>
      </c>
      <c r="O2723">
        <f t="shared" si="223"/>
        <v>2.098548434048169E-2</v>
      </c>
      <c r="P2723">
        <f t="shared" si="224"/>
        <v>2.6981337009190743E-2</v>
      </c>
      <c r="Q2723">
        <f t="shared" si="225"/>
        <v>4.0472005513786116E-2</v>
      </c>
    </row>
    <row r="2724" spans="1:17" x14ac:dyDescent="0.25">
      <c r="A2724" t="s">
        <v>2017</v>
      </c>
      <c r="B2724">
        <v>60.9</v>
      </c>
      <c r="C2724">
        <v>7.8598999999999997</v>
      </c>
      <c r="D2724" s="1">
        <v>3.8439999999999997E-7</v>
      </c>
      <c r="E2724">
        <v>75</v>
      </c>
      <c r="G2724">
        <v>13</v>
      </c>
      <c r="H2724" t="s">
        <v>12</v>
      </c>
      <c r="I2724">
        <v>18</v>
      </c>
      <c r="J2724" t="s">
        <v>12</v>
      </c>
      <c r="K2724">
        <v>88.5</v>
      </c>
      <c r="L2724" t="s">
        <v>12</v>
      </c>
      <c r="M2724">
        <v>28</v>
      </c>
      <c r="N2724">
        <f t="shared" si="222"/>
        <v>666.29920000000004</v>
      </c>
      <c r="O2724">
        <f t="shared" si="223"/>
        <v>1.9510754327785474E-2</v>
      </c>
      <c r="P2724">
        <f t="shared" si="224"/>
        <v>2.7014890607702964E-2</v>
      </c>
      <c r="Q2724">
        <f t="shared" si="225"/>
        <v>4.2023163167537944E-2</v>
      </c>
    </row>
    <row r="2725" spans="1:17" x14ac:dyDescent="0.25">
      <c r="A2725" t="s">
        <v>2018</v>
      </c>
      <c r="B2725">
        <v>60.9</v>
      </c>
      <c r="C2725">
        <v>7.8810000000000002</v>
      </c>
      <c r="D2725" s="1">
        <v>3.7829999999999999E-7</v>
      </c>
      <c r="E2725">
        <v>75</v>
      </c>
      <c r="G2725">
        <v>26</v>
      </c>
      <c r="H2725" t="s">
        <v>12</v>
      </c>
      <c r="I2725">
        <v>24</v>
      </c>
      <c r="J2725" t="s">
        <v>12</v>
      </c>
      <c r="K2725">
        <v>114</v>
      </c>
      <c r="L2725" t="s">
        <v>12</v>
      </c>
      <c r="M2725">
        <v>29</v>
      </c>
      <c r="N2725">
        <f t="shared" si="222"/>
        <v>665.47059999999999</v>
      </c>
      <c r="O2725">
        <f t="shared" si="223"/>
        <v>3.9070095658621136E-2</v>
      </c>
      <c r="P2725">
        <f t="shared" si="224"/>
        <v>3.6064703684881044E-2</v>
      </c>
      <c r="Q2725">
        <f t="shared" si="225"/>
        <v>4.3578183619231263E-2</v>
      </c>
    </row>
    <row r="2726" spans="1:17" x14ac:dyDescent="0.25">
      <c r="A2726" t="s">
        <v>2019</v>
      </c>
      <c r="B2726">
        <v>60</v>
      </c>
      <c r="C2726">
        <v>7.8996000000000004</v>
      </c>
      <c r="D2726" s="1">
        <v>2.79E-7</v>
      </c>
      <c r="E2726">
        <v>75</v>
      </c>
      <c r="G2726">
        <v>31</v>
      </c>
      <c r="H2726" t="s">
        <v>12</v>
      </c>
      <c r="I2726">
        <v>33</v>
      </c>
      <c r="J2726" t="s">
        <v>12</v>
      </c>
      <c r="K2726">
        <v>118</v>
      </c>
      <c r="L2726" t="s">
        <v>12</v>
      </c>
      <c r="M2726">
        <v>30</v>
      </c>
      <c r="N2726">
        <f t="shared" si="222"/>
        <v>664.64200000000005</v>
      </c>
      <c r="O2726">
        <f t="shared" si="223"/>
        <v>4.6641650693155109E-2</v>
      </c>
      <c r="P2726">
        <f t="shared" si="224"/>
        <v>4.9650789447552211E-2</v>
      </c>
      <c r="Q2726">
        <f t="shared" si="225"/>
        <v>4.5137081315956555E-2</v>
      </c>
    </row>
    <row r="2727" spans="1:17" x14ac:dyDescent="0.25">
      <c r="A2727" t="s">
        <v>2020</v>
      </c>
      <c r="B2727">
        <v>60.9</v>
      </c>
      <c r="C2727">
        <v>7.92</v>
      </c>
      <c r="D2727" s="1">
        <v>3.847E-7</v>
      </c>
      <c r="E2727">
        <v>75</v>
      </c>
      <c r="G2727">
        <v>29</v>
      </c>
      <c r="H2727" t="s">
        <v>12</v>
      </c>
      <c r="I2727">
        <v>44</v>
      </c>
      <c r="J2727" t="s">
        <v>12</v>
      </c>
      <c r="K2727">
        <v>152</v>
      </c>
      <c r="L2727" t="s">
        <v>12</v>
      </c>
      <c r="M2727">
        <v>31</v>
      </c>
      <c r="N2727">
        <f t="shared" si="222"/>
        <v>663.8134</v>
      </c>
      <c r="O2727">
        <f t="shared" si="223"/>
        <v>4.3686975888103496E-2</v>
      </c>
      <c r="P2727">
        <f t="shared" si="224"/>
        <v>6.6283687554363924E-2</v>
      </c>
      <c r="Q2727">
        <f t="shared" si="225"/>
        <v>4.669987077693822E-2</v>
      </c>
    </row>
    <row r="2728" spans="1:17" x14ac:dyDescent="0.25">
      <c r="A2728" t="s">
        <v>2021</v>
      </c>
      <c r="B2728">
        <v>60.9</v>
      </c>
      <c r="C2728">
        <v>7.9412000000000003</v>
      </c>
      <c r="D2728" s="1">
        <v>3.8669999999999999E-7</v>
      </c>
      <c r="E2728">
        <v>75</v>
      </c>
      <c r="G2728">
        <v>33</v>
      </c>
      <c r="H2728" t="s">
        <v>12</v>
      </c>
      <c r="I2728">
        <v>48</v>
      </c>
      <c r="J2728" t="s">
        <v>12</v>
      </c>
      <c r="K2728">
        <v>159.5</v>
      </c>
      <c r="L2728" t="s">
        <v>12</v>
      </c>
      <c r="M2728">
        <v>32</v>
      </c>
      <c r="N2728">
        <f t="shared" si="222"/>
        <v>662.98479999999995</v>
      </c>
      <c r="O2728">
        <f t="shared" si="223"/>
        <v>4.9774896800047305E-2</v>
      </c>
      <c r="P2728">
        <f t="shared" si="224"/>
        <v>7.2399849890977905E-2</v>
      </c>
      <c r="Q2728">
        <f t="shared" si="225"/>
        <v>4.8266566593985268E-2</v>
      </c>
    </row>
    <row r="2729" spans="1:17" x14ac:dyDescent="0.25">
      <c r="A2729" t="s">
        <v>2022</v>
      </c>
      <c r="B2729">
        <v>60.9</v>
      </c>
      <c r="C2729">
        <v>7.9592999999999998</v>
      </c>
      <c r="D2729" s="1">
        <v>3.8280000000000001E-7</v>
      </c>
      <c r="E2729">
        <v>75</v>
      </c>
      <c r="G2729">
        <v>37</v>
      </c>
      <c r="H2729" t="s">
        <v>12</v>
      </c>
      <c r="I2729">
        <v>67</v>
      </c>
      <c r="J2729" t="s">
        <v>12</v>
      </c>
      <c r="K2729">
        <v>192</v>
      </c>
      <c r="L2729" t="s">
        <v>12</v>
      </c>
      <c r="M2729">
        <v>33</v>
      </c>
      <c r="N2729">
        <f t="shared" si="222"/>
        <v>662.15620000000001</v>
      </c>
      <c r="O2729">
        <f t="shared" si="223"/>
        <v>5.5878054150969213E-2</v>
      </c>
      <c r="P2729">
        <f t="shared" si="224"/>
        <v>0.10118458454364695</v>
      </c>
      <c r="Q2729">
        <f t="shared" si="225"/>
        <v>4.9837183431945514E-2</v>
      </c>
    </row>
    <row r="2730" spans="1:17" x14ac:dyDescent="0.25">
      <c r="A2730" t="s">
        <v>2023</v>
      </c>
      <c r="B2730">
        <v>60</v>
      </c>
      <c r="C2730">
        <v>7.9805000000000001</v>
      </c>
      <c r="D2730" s="1">
        <v>3.8270000000000001E-7</v>
      </c>
      <c r="E2730">
        <v>75</v>
      </c>
      <c r="G2730">
        <v>36</v>
      </c>
      <c r="H2730" t="s">
        <v>12</v>
      </c>
      <c r="I2730">
        <v>58</v>
      </c>
      <c r="J2730" t="s">
        <v>12</v>
      </c>
      <c r="K2730">
        <v>188.5</v>
      </c>
      <c r="L2730" t="s">
        <v>12</v>
      </c>
      <c r="M2730">
        <v>34</v>
      </c>
      <c r="N2730">
        <f t="shared" si="222"/>
        <v>661.32759999999996</v>
      </c>
      <c r="O2730">
        <f t="shared" si="223"/>
        <v>5.4435955795584523E-2</v>
      </c>
      <c r="P2730">
        <f t="shared" si="224"/>
        <v>8.7702373226219502E-2</v>
      </c>
      <c r="Q2730">
        <f t="shared" si="225"/>
        <v>5.1411736029163158E-2</v>
      </c>
    </row>
    <row r="2731" spans="1:17" x14ac:dyDescent="0.25">
      <c r="A2731" t="s">
        <v>2024</v>
      </c>
      <c r="B2731">
        <v>60.9</v>
      </c>
      <c r="C2731">
        <v>8.0016999999999996</v>
      </c>
      <c r="D2731" s="1">
        <v>3.8270000000000001E-7</v>
      </c>
      <c r="E2731">
        <v>75</v>
      </c>
      <c r="G2731">
        <v>39</v>
      </c>
      <c r="H2731" t="s">
        <v>12</v>
      </c>
      <c r="I2731">
        <v>69</v>
      </c>
      <c r="J2731" t="s">
        <v>12</v>
      </c>
      <c r="K2731">
        <v>221</v>
      </c>
      <c r="L2731" t="s">
        <v>12</v>
      </c>
      <c r="M2731">
        <v>35</v>
      </c>
      <c r="N2731">
        <f t="shared" si="222"/>
        <v>660.49900000000002</v>
      </c>
      <c r="O2731">
        <f t="shared" si="223"/>
        <v>5.9046266534847139E-2</v>
      </c>
      <c r="P2731">
        <f t="shared" si="224"/>
        <v>0.10446647156165263</v>
      </c>
      <c r="Q2731">
        <f t="shared" si="225"/>
        <v>5.2990239197939736E-2</v>
      </c>
    </row>
    <row r="2797" spans="1:17" x14ac:dyDescent="0.25">
      <c r="A2797" t="s">
        <v>2025</v>
      </c>
      <c r="B2797">
        <v>60</v>
      </c>
      <c r="C2797">
        <v>7.3</v>
      </c>
      <c r="D2797" s="1">
        <v>3.841E-7</v>
      </c>
      <c r="E2797">
        <v>75</v>
      </c>
      <c r="G2797">
        <v>2</v>
      </c>
      <c r="H2797" t="s">
        <v>12</v>
      </c>
      <c r="I2797">
        <v>0</v>
      </c>
      <c r="J2797" t="s">
        <v>12</v>
      </c>
      <c r="K2797">
        <v>4</v>
      </c>
      <c r="L2797" t="s">
        <v>12</v>
      </c>
      <c r="M2797">
        <v>0</v>
      </c>
      <c r="N2797">
        <f>-0.6429*M2797+660.5</f>
        <v>660.5</v>
      </c>
      <c r="O2797">
        <f>G2797/N2797</f>
        <v>3.0280090840272521E-3</v>
      </c>
      <c r="P2797">
        <f>I2797/N2797</f>
        <v>0</v>
      </c>
      <c r="Q2797">
        <f>M2797/N2797</f>
        <v>0</v>
      </c>
    </row>
    <row r="2798" spans="1:17" x14ac:dyDescent="0.25">
      <c r="A2798" t="s">
        <v>2026</v>
      </c>
      <c r="B2798">
        <v>60.9</v>
      </c>
      <c r="C2798">
        <v>7.3204000000000002</v>
      </c>
      <c r="D2798" s="1">
        <v>3.065E-7</v>
      </c>
      <c r="E2798">
        <v>75</v>
      </c>
      <c r="G2798">
        <v>3</v>
      </c>
      <c r="H2798" t="s">
        <v>12</v>
      </c>
      <c r="I2798">
        <v>1</v>
      </c>
      <c r="J2798" t="s">
        <v>12</v>
      </c>
      <c r="K2798">
        <v>5.5</v>
      </c>
      <c r="L2798" t="s">
        <v>12</v>
      </c>
      <c r="M2798">
        <v>1</v>
      </c>
      <c r="N2798">
        <f t="shared" ref="N2798:N2832" si="226">-0.6429*M2798+660.5</f>
        <v>659.85709999999995</v>
      </c>
      <c r="O2798">
        <f t="shared" ref="O2798:O2832" si="227">G2798/N2798</f>
        <v>4.5464389183658103E-3</v>
      </c>
      <c r="P2798">
        <f t="shared" ref="P2798:P2832" si="228">I2798/N2798</f>
        <v>1.5154796394552701E-3</v>
      </c>
      <c r="Q2798">
        <f t="shared" ref="Q2798:Q2832" si="229">M2798/N2798</f>
        <v>1.5154796394552701E-3</v>
      </c>
    </row>
    <row r="2799" spans="1:17" x14ac:dyDescent="0.25">
      <c r="A2799" t="s">
        <v>2027</v>
      </c>
      <c r="B2799">
        <v>60.9</v>
      </c>
      <c r="C2799">
        <v>7.3404999999999996</v>
      </c>
      <c r="D2799" s="1">
        <v>3.5310000000000001E-7</v>
      </c>
      <c r="E2799">
        <v>75</v>
      </c>
      <c r="G2799">
        <v>7</v>
      </c>
      <c r="H2799" t="s">
        <v>12</v>
      </c>
      <c r="I2799">
        <v>3</v>
      </c>
      <c r="J2799" t="s">
        <v>12</v>
      </c>
      <c r="K2799">
        <v>12</v>
      </c>
      <c r="L2799" t="s">
        <v>12</v>
      </c>
      <c r="M2799">
        <v>2</v>
      </c>
      <c r="N2799">
        <f t="shared" si="226"/>
        <v>659.21420000000001</v>
      </c>
      <c r="O2799">
        <f t="shared" si="227"/>
        <v>1.0618703298563653E-2</v>
      </c>
      <c r="P2799">
        <f t="shared" si="228"/>
        <v>4.5508728422415656E-3</v>
      </c>
      <c r="Q2799">
        <f t="shared" si="229"/>
        <v>3.0339152281610438E-3</v>
      </c>
    </row>
    <row r="2800" spans="1:17" x14ac:dyDescent="0.25">
      <c r="A2800" t="s">
        <v>2028</v>
      </c>
      <c r="B2800">
        <v>60.9</v>
      </c>
      <c r="C2800">
        <v>7.3598999999999997</v>
      </c>
      <c r="D2800" s="1">
        <v>3.8500000000000002E-7</v>
      </c>
      <c r="E2800">
        <v>75</v>
      </c>
      <c r="G2800">
        <v>0</v>
      </c>
      <c r="H2800" t="s">
        <v>12</v>
      </c>
      <c r="I2800">
        <v>3</v>
      </c>
      <c r="J2800" t="s">
        <v>12</v>
      </c>
      <c r="K2800">
        <v>8</v>
      </c>
      <c r="L2800" t="s">
        <v>12</v>
      </c>
      <c r="M2800">
        <v>3</v>
      </c>
      <c r="N2800">
        <f t="shared" si="226"/>
        <v>658.57129999999995</v>
      </c>
      <c r="O2800">
        <f t="shared" si="227"/>
        <v>0</v>
      </c>
      <c r="P2800">
        <f t="shared" si="228"/>
        <v>4.5553154229466125E-3</v>
      </c>
      <c r="Q2800">
        <f t="shared" si="229"/>
        <v>4.5553154229466125E-3</v>
      </c>
    </row>
    <row r="2801" spans="1:17" x14ac:dyDescent="0.25">
      <c r="A2801" t="s">
        <v>2029</v>
      </c>
      <c r="B2801">
        <v>60.9</v>
      </c>
      <c r="C2801">
        <v>7.3785999999999996</v>
      </c>
      <c r="D2801" s="1">
        <v>3.8420000000000001E-7</v>
      </c>
      <c r="E2801">
        <v>75</v>
      </c>
      <c r="G2801">
        <v>0</v>
      </c>
      <c r="H2801" t="s">
        <v>12</v>
      </c>
      <c r="I2801">
        <v>1</v>
      </c>
      <c r="J2801" t="s">
        <v>12</v>
      </c>
      <c r="K2801">
        <v>5</v>
      </c>
      <c r="L2801" t="s">
        <v>12</v>
      </c>
      <c r="M2801">
        <v>4</v>
      </c>
      <c r="N2801">
        <f t="shared" si="226"/>
        <v>657.92840000000001</v>
      </c>
      <c r="O2801">
        <f t="shared" si="227"/>
        <v>0</v>
      </c>
      <c r="P2801">
        <f t="shared" si="228"/>
        <v>1.5199222286194059E-3</v>
      </c>
      <c r="Q2801">
        <f t="shared" si="229"/>
        <v>6.0796889144776236E-3</v>
      </c>
    </row>
    <row r="2802" spans="1:17" x14ac:dyDescent="0.25">
      <c r="A2802" t="s">
        <v>2030</v>
      </c>
      <c r="B2802">
        <v>60.9</v>
      </c>
      <c r="C2802">
        <v>7.4005999999999998</v>
      </c>
      <c r="D2802" s="1">
        <v>3.3939999999999998E-7</v>
      </c>
      <c r="E2802">
        <v>75</v>
      </c>
      <c r="G2802">
        <v>2</v>
      </c>
      <c r="H2802" t="s">
        <v>12</v>
      </c>
      <c r="I2802">
        <v>1</v>
      </c>
      <c r="J2802" t="s">
        <v>12</v>
      </c>
      <c r="K2802">
        <v>8</v>
      </c>
      <c r="L2802" t="s">
        <v>12</v>
      </c>
      <c r="M2802">
        <v>5</v>
      </c>
      <c r="N2802">
        <f t="shared" si="226"/>
        <v>657.28549999999996</v>
      </c>
      <c r="O2802">
        <f t="shared" si="227"/>
        <v>3.0428177709686281E-3</v>
      </c>
      <c r="P2802">
        <f t="shared" si="228"/>
        <v>1.521408885484314E-3</v>
      </c>
      <c r="Q2802">
        <f t="shared" si="229"/>
        <v>7.6070444274215698E-3</v>
      </c>
    </row>
    <row r="2803" spans="1:17" x14ac:dyDescent="0.25">
      <c r="A2803" t="s">
        <v>2031</v>
      </c>
      <c r="B2803">
        <v>60</v>
      </c>
      <c r="C2803">
        <v>7.4207999999999998</v>
      </c>
      <c r="D2803" s="1">
        <v>3.6880000000000002E-7</v>
      </c>
      <c r="E2803">
        <v>75</v>
      </c>
      <c r="G2803">
        <v>11</v>
      </c>
      <c r="H2803" t="s">
        <v>12</v>
      </c>
      <c r="I2803">
        <v>9</v>
      </c>
      <c r="J2803" t="s">
        <v>12</v>
      </c>
      <c r="K2803">
        <v>26</v>
      </c>
      <c r="L2803" t="s">
        <v>12</v>
      </c>
      <c r="M2803">
        <v>6</v>
      </c>
      <c r="N2803">
        <f t="shared" si="226"/>
        <v>656.64260000000002</v>
      </c>
      <c r="O2803">
        <f t="shared" si="227"/>
        <v>1.675188298779275E-2</v>
      </c>
      <c r="P2803">
        <f t="shared" si="228"/>
        <v>1.3706086080921342E-2</v>
      </c>
      <c r="Q2803">
        <f t="shared" si="229"/>
        <v>9.1373907206142267E-3</v>
      </c>
    </row>
    <row r="2804" spans="1:17" x14ac:dyDescent="0.25">
      <c r="A2804" t="s">
        <v>2032</v>
      </c>
      <c r="B2804">
        <v>60.9</v>
      </c>
      <c r="C2804">
        <v>7.4413</v>
      </c>
      <c r="D2804" s="1">
        <v>3.7599999999999998E-7</v>
      </c>
      <c r="E2804">
        <v>75</v>
      </c>
      <c r="G2804">
        <v>8</v>
      </c>
      <c r="H2804" t="s">
        <v>12</v>
      </c>
      <c r="I2804">
        <v>9</v>
      </c>
      <c r="J2804" t="s">
        <v>12</v>
      </c>
      <c r="K2804">
        <v>25</v>
      </c>
      <c r="L2804" t="s">
        <v>12</v>
      </c>
      <c r="M2804">
        <v>7</v>
      </c>
      <c r="N2804">
        <f t="shared" si="226"/>
        <v>655.99969999999996</v>
      </c>
      <c r="O2804">
        <f t="shared" si="227"/>
        <v>1.219512752825954E-2</v>
      </c>
      <c r="P2804">
        <f t="shared" si="228"/>
        <v>1.3719518469291984E-2</v>
      </c>
      <c r="Q2804">
        <f t="shared" si="229"/>
        <v>1.0670736587227099E-2</v>
      </c>
    </row>
    <row r="2805" spans="1:17" x14ac:dyDescent="0.25">
      <c r="A2805" t="s">
        <v>2033</v>
      </c>
      <c r="B2805">
        <v>60.9</v>
      </c>
      <c r="C2805">
        <v>7.4588999999999999</v>
      </c>
      <c r="D2805" s="1">
        <v>3.8249999999999999E-7</v>
      </c>
      <c r="E2805">
        <v>75</v>
      </c>
      <c r="G2805">
        <v>6</v>
      </c>
      <c r="H2805" t="s">
        <v>12</v>
      </c>
      <c r="I2805">
        <v>8</v>
      </c>
      <c r="J2805" t="s">
        <v>12</v>
      </c>
      <c r="K2805">
        <v>23</v>
      </c>
      <c r="L2805" t="s">
        <v>12</v>
      </c>
      <c r="M2805">
        <v>8</v>
      </c>
      <c r="N2805">
        <f t="shared" si="226"/>
        <v>655.35680000000002</v>
      </c>
      <c r="O2805">
        <f t="shared" si="227"/>
        <v>9.1553181412018618E-3</v>
      </c>
      <c r="P2805">
        <f t="shared" si="228"/>
        <v>1.2207090854935815E-2</v>
      </c>
      <c r="Q2805">
        <f t="shared" si="229"/>
        <v>1.2207090854935815E-2</v>
      </c>
    </row>
    <row r="2806" spans="1:17" x14ac:dyDescent="0.25">
      <c r="A2806" t="s">
        <v>2034</v>
      </c>
      <c r="B2806">
        <v>60.9</v>
      </c>
      <c r="C2806">
        <v>7.4794999999999998</v>
      </c>
      <c r="D2806" s="1">
        <v>3.841E-7</v>
      </c>
      <c r="E2806">
        <v>75</v>
      </c>
      <c r="G2806">
        <v>12</v>
      </c>
      <c r="H2806" t="s">
        <v>12</v>
      </c>
      <c r="I2806">
        <v>19</v>
      </c>
      <c r="J2806" t="s">
        <v>12</v>
      </c>
      <c r="K2806">
        <v>37.5</v>
      </c>
      <c r="L2806" t="s">
        <v>12</v>
      </c>
      <c r="M2806">
        <v>9</v>
      </c>
      <c r="N2806">
        <f t="shared" si="226"/>
        <v>654.71389999999997</v>
      </c>
      <c r="O2806">
        <f t="shared" si="227"/>
        <v>1.8328616514786077E-2</v>
      </c>
      <c r="P2806">
        <f t="shared" si="228"/>
        <v>2.9020309481744624E-2</v>
      </c>
      <c r="Q2806">
        <f t="shared" si="229"/>
        <v>1.3746462386089559E-2</v>
      </c>
    </row>
    <row r="2807" spans="1:17" x14ac:dyDescent="0.25">
      <c r="A2807" t="s">
        <v>2035</v>
      </c>
      <c r="B2807">
        <v>60.9</v>
      </c>
      <c r="C2807">
        <v>7.4977</v>
      </c>
      <c r="D2807" s="1">
        <v>3.1790000000000001E-7</v>
      </c>
      <c r="E2807">
        <v>75</v>
      </c>
      <c r="G2807">
        <v>6</v>
      </c>
      <c r="H2807" t="s">
        <v>12</v>
      </c>
      <c r="I2807">
        <v>12</v>
      </c>
      <c r="J2807" t="s">
        <v>12</v>
      </c>
      <c r="K2807">
        <v>29</v>
      </c>
      <c r="L2807" t="s">
        <v>12</v>
      </c>
      <c r="M2807">
        <v>10</v>
      </c>
      <c r="N2807">
        <f t="shared" si="226"/>
        <v>654.07100000000003</v>
      </c>
      <c r="O2807">
        <f t="shared" si="227"/>
        <v>9.1733160467288716E-3</v>
      </c>
      <c r="P2807">
        <f t="shared" si="228"/>
        <v>1.8346632093457743E-2</v>
      </c>
      <c r="Q2807">
        <f t="shared" si="229"/>
        <v>1.5288860077881453E-2</v>
      </c>
    </row>
    <row r="2808" spans="1:17" x14ac:dyDescent="0.25">
      <c r="A2808" t="s">
        <v>2036</v>
      </c>
      <c r="B2808">
        <v>60.9</v>
      </c>
      <c r="C2808">
        <v>7.5206999999999997</v>
      </c>
      <c r="D2808" s="1">
        <v>3.826E-7</v>
      </c>
      <c r="E2808">
        <v>75</v>
      </c>
      <c r="G2808">
        <v>9</v>
      </c>
      <c r="H2808" t="s">
        <v>12</v>
      </c>
      <c r="I2808">
        <v>9</v>
      </c>
      <c r="J2808" t="s">
        <v>12</v>
      </c>
      <c r="K2808">
        <v>39</v>
      </c>
      <c r="L2808" t="s">
        <v>12</v>
      </c>
      <c r="M2808">
        <v>11</v>
      </c>
      <c r="N2808">
        <f t="shared" si="226"/>
        <v>653.42809999999997</v>
      </c>
      <c r="O2808">
        <f t="shared" si="227"/>
        <v>1.3773512342061813E-2</v>
      </c>
      <c r="P2808">
        <f t="shared" si="228"/>
        <v>1.3773512342061813E-2</v>
      </c>
      <c r="Q2808">
        <f t="shared" si="229"/>
        <v>1.6834292862519994E-2</v>
      </c>
    </row>
    <row r="2809" spans="1:17" x14ac:dyDescent="0.25">
      <c r="A2809" t="s">
        <v>2037</v>
      </c>
      <c r="B2809">
        <v>60.9</v>
      </c>
      <c r="C2809">
        <v>7.5403000000000002</v>
      </c>
      <c r="D2809" s="1">
        <v>2.8990000000000002E-7</v>
      </c>
      <c r="E2809">
        <v>75</v>
      </c>
      <c r="G2809">
        <v>11</v>
      </c>
      <c r="H2809" t="s">
        <v>12</v>
      </c>
      <c r="I2809">
        <v>11</v>
      </c>
      <c r="J2809" t="s">
        <v>12</v>
      </c>
      <c r="K2809">
        <v>43.5</v>
      </c>
      <c r="L2809" t="s">
        <v>12</v>
      </c>
      <c r="M2809">
        <v>12</v>
      </c>
      <c r="N2809">
        <f t="shared" si="226"/>
        <v>652.78520000000003</v>
      </c>
      <c r="O2809">
        <f t="shared" si="227"/>
        <v>1.6850872231784667E-2</v>
      </c>
      <c r="P2809">
        <f t="shared" si="228"/>
        <v>1.6850872231784667E-2</v>
      </c>
      <c r="Q2809">
        <f t="shared" si="229"/>
        <v>1.8382769707401454E-2</v>
      </c>
    </row>
    <row r="2810" spans="1:17" x14ac:dyDescent="0.25">
      <c r="A2810" t="s">
        <v>2038</v>
      </c>
      <c r="B2810">
        <v>60.9</v>
      </c>
      <c r="C2810">
        <v>7.5583999999999998</v>
      </c>
      <c r="D2810" s="1">
        <v>3.819E-7</v>
      </c>
      <c r="E2810">
        <v>75</v>
      </c>
      <c r="G2810">
        <v>10</v>
      </c>
      <c r="H2810" t="s">
        <v>12</v>
      </c>
      <c r="I2810">
        <v>11</v>
      </c>
      <c r="J2810" t="s">
        <v>12</v>
      </c>
      <c r="K2810">
        <v>42</v>
      </c>
      <c r="L2810" t="s">
        <v>12</v>
      </c>
      <c r="M2810">
        <v>13</v>
      </c>
      <c r="N2810">
        <f t="shared" si="226"/>
        <v>652.14229999999998</v>
      </c>
      <c r="O2810">
        <f t="shared" si="227"/>
        <v>1.5334076627141041E-2</v>
      </c>
      <c r="P2810">
        <f t="shared" si="228"/>
        <v>1.6867484289855145E-2</v>
      </c>
      <c r="Q2810">
        <f t="shared" si="229"/>
        <v>1.9934299615283351E-2</v>
      </c>
    </row>
    <row r="2811" spans="1:17" x14ac:dyDescent="0.25">
      <c r="A2811" t="s">
        <v>2039</v>
      </c>
      <c r="B2811">
        <v>60</v>
      </c>
      <c r="C2811">
        <v>7.5777999999999999</v>
      </c>
      <c r="D2811" s="1">
        <v>3.523E-7</v>
      </c>
      <c r="E2811">
        <v>75</v>
      </c>
      <c r="G2811">
        <v>12</v>
      </c>
      <c r="H2811" t="s">
        <v>12</v>
      </c>
      <c r="I2811">
        <v>18</v>
      </c>
      <c r="J2811" t="s">
        <v>12</v>
      </c>
      <c r="K2811">
        <v>57</v>
      </c>
      <c r="L2811" t="s">
        <v>12</v>
      </c>
      <c r="M2811">
        <v>14</v>
      </c>
      <c r="N2811">
        <f t="shared" si="226"/>
        <v>651.49940000000004</v>
      </c>
      <c r="O2811">
        <f t="shared" si="227"/>
        <v>1.8419049963821914E-2</v>
      </c>
      <c r="P2811">
        <f t="shared" si="228"/>
        <v>2.7628574945732873E-2</v>
      </c>
      <c r="Q2811">
        <f t="shared" si="229"/>
        <v>2.1488891624458901E-2</v>
      </c>
    </row>
    <row r="2812" spans="1:17" x14ac:dyDescent="0.25">
      <c r="A2812" t="s">
        <v>2040</v>
      </c>
      <c r="B2812">
        <v>60.9</v>
      </c>
      <c r="C2812">
        <v>7.5983999999999998</v>
      </c>
      <c r="D2812" s="1">
        <v>3.1580000000000001E-7</v>
      </c>
      <c r="E2812">
        <v>75</v>
      </c>
      <c r="G2812">
        <v>16</v>
      </c>
      <c r="H2812" t="s">
        <v>12</v>
      </c>
      <c r="I2812">
        <v>20</v>
      </c>
      <c r="J2812" t="s">
        <v>12</v>
      </c>
      <c r="K2812">
        <v>63</v>
      </c>
      <c r="L2812" t="s">
        <v>12</v>
      </c>
      <c r="M2812">
        <v>15</v>
      </c>
      <c r="N2812">
        <f t="shared" si="226"/>
        <v>650.85649999999998</v>
      </c>
      <c r="O2812">
        <f t="shared" si="227"/>
        <v>2.4582991796194706E-2</v>
      </c>
      <c r="P2812">
        <f t="shared" si="228"/>
        <v>3.0728739745243382E-2</v>
      </c>
      <c r="Q2812">
        <f t="shared" si="229"/>
        <v>2.3046554808932539E-2</v>
      </c>
    </row>
    <row r="2813" spans="1:17" x14ac:dyDescent="0.25">
      <c r="A2813" t="s">
        <v>2041</v>
      </c>
      <c r="B2813">
        <v>60.9</v>
      </c>
      <c r="C2813">
        <v>7.6211000000000002</v>
      </c>
      <c r="D2813" s="1">
        <v>3.8080000000000002E-7</v>
      </c>
      <c r="E2813">
        <v>75</v>
      </c>
      <c r="G2813">
        <v>10</v>
      </c>
      <c r="H2813" t="s">
        <v>12</v>
      </c>
      <c r="I2813">
        <v>17</v>
      </c>
      <c r="J2813" t="s">
        <v>12</v>
      </c>
      <c r="K2813">
        <v>55</v>
      </c>
      <c r="L2813" t="s">
        <v>12</v>
      </c>
      <c r="M2813">
        <v>16</v>
      </c>
      <c r="N2813">
        <f t="shared" si="226"/>
        <v>650.21360000000004</v>
      </c>
      <c r="O2813">
        <f t="shared" si="227"/>
        <v>1.537956142412278E-2</v>
      </c>
      <c r="P2813">
        <f t="shared" si="228"/>
        <v>2.6145254421008724E-2</v>
      </c>
      <c r="Q2813">
        <f t="shared" si="229"/>
        <v>2.4607298278596448E-2</v>
      </c>
    </row>
    <row r="2814" spans="1:17" x14ac:dyDescent="0.25">
      <c r="A2814" t="s">
        <v>2042</v>
      </c>
      <c r="B2814">
        <v>60.9</v>
      </c>
      <c r="C2814">
        <v>7.6406000000000001</v>
      </c>
      <c r="D2814" s="1">
        <v>3.8239999999999998E-7</v>
      </c>
      <c r="E2814">
        <v>75</v>
      </c>
      <c r="G2814">
        <v>15</v>
      </c>
      <c r="H2814" t="s">
        <v>12</v>
      </c>
      <c r="I2814">
        <v>19</v>
      </c>
      <c r="J2814" t="s">
        <v>12</v>
      </c>
      <c r="K2814">
        <v>59.5</v>
      </c>
      <c r="L2814" t="s">
        <v>12</v>
      </c>
      <c r="M2814">
        <v>17</v>
      </c>
      <c r="N2814">
        <f t="shared" si="226"/>
        <v>649.57069999999999</v>
      </c>
      <c r="O2814">
        <f t="shared" si="227"/>
        <v>2.3092174570066046E-2</v>
      </c>
      <c r="P2814">
        <f t="shared" si="228"/>
        <v>2.9250087788750323E-2</v>
      </c>
      <c r="Q2814">
        <f t="shared" si="229"/>
        <v>2.6171131179408186E-2</v>
      </c>
    </row>
    <row r="2815" spans="1:17" x14ac:dyDescent="0.25">
      <c r="A2815" t="s">
        <v>2043</v>
      </c>
      <c r="B2815">
        <v>60.9</v>
      </c>
      <c r="C2815">
        <v>7.6585999999999999</v>
      </c>
      <c r="D2815" s="1">
        <v>2.6940000000000002E-7</v>
      </c>
      <c r="E2815">
        <v>75</v>
      </c>
      <c r="G2815">
        <v>11</v>
      </c>
      <c r="H2815" t="s">
        <v>12</v>
      </c>
      <c r="I2815">
        <v>12</v>
      </c>
      <c r="J2815" t="s">
        <v>12</v>
      </c>
      <c r="K2815">
        <v>43</v>
      </c>
      <c r="L2815" t="s">
        <v>12</v>
      </c>
      <c r="M2815">
        <v>18</v>
      </c>
      <c r="N2815">
        <f t="shared" si="226"/>
        <v>648.92780000000005</v>
      </c>
      <c r="O2815">
        <f t="shared" si="227"/>
        <v>1.6951038312736793E-2</v>
      </c>
      <c r="P2815">
        <f t="shared" si="228"/>
        <v>1.8492041795712864E-2</v>
      </c>
      <c r="Q2815">
        <f t="shared" si="229"/>
        <v>2.7738062693569297E-2</v>
      </c>
    </row>
    <row r="2816" spans="1:17" x14ac:dyDescent="0.25">
      <c r="A2816" t="s">
        <v>2044</v>
      </c>
      <c r="B2816">
        <v>60.9</v>
      </c>
      <c r="C2816">
        <v>7.6795999999999998</v>
      </c>
      <c r="D2816" s="1">
        <v>2.7090000000000002E-7</v>
      </c>
      <c r="E2816">
        <v>75</v>
      </c>
      <c r="G2816">
        <v>2</v>
      </c>
      <c r="H2816" t="s">
        <v>12</v>
      </c>
      <c r="I2816">
        <v>19</v>
      </c>
      <c r="J2816" t="s">
        <v>12</v>
      </c>
      <c r="K2816">
        <v>47</v>
      </c>
      <c r="L2816" t="s">
        <v>12</v>
      </c>
      <c r="M2816">
        <v>19</v>
      </c>
      <c r="N2816">
        <f t="shared" si="226"/>
        <v>648.28489999999999</v>
      </c>
      <c r="O2816">
        <f t="shared" si="227"/>
        <v>3.0850633726005341E-3</v>
      </c>
      <c r="P2816">
        <f t="shared" si="228"/>
        <v>2.9308102039705075E-2</v>
      </c>
      <c r="Q2816">
        <f t="shared" si="229"/>
        <v>2.9308102039705075E-2</v>
      </c>
    </row>
    <row r="2817" spans="1:17" x14ac:dyDescent="0.25">
      <c r="A2817" t="s">
        <v>2045</v>
      </c>
      <c r="B2817">
        <v>60.9</v>
      </c>
      <c r="C2817">
        <v>7.7003000000000004</v>
      </c>
      <c r="D2817" s="1">
        <v>3.841E-7</v>
      </c>
      <c r="E2817">
        <v>75</v>
      </c>
      <c r="G2817">
        <v>6</v>
      </c>
      <c r="H2817" t="s">
        <v>12</v>
      </c>
      <c r="I2817">
        <v>22</v>
      </c>
      <c r="J2817" t="s">
        <v>12</v>
      </c>
      <c r="K2817">
        <v>60</v>
      </c>
      <c r="L2817" t="s">
        <v>12</v>
      </c>
      <c r="M2817">
        <v>20</v>
      </c>
      <c r="N2817">
        <f t="shared" si="226"/>
        <v>647.64200000000005</v>
      </c>
      <c r="O2817">
        <f t="shared" si="227"/>
        <v>9.2643775419135876E-3</v>
      </c>
      <c r="P2817">
        <f t="shared" si="228"/>
        <v>3.3969384320349821E-2</v>
      </c>
      <c r="Q2817">
        <f t="shared" si="229"/>
        <v>3.0881258473045292E-2</v>
      </c>
    </row>
    <row r="2818" spans="1:17" x14ac:dyDescent="0.25">
      <c r="A2818" t="s">
        <v>2046</v>
      </c>
      <c r="B2818">
        <v>60.9</v>
      </c>
      <c r="C2818">
        <v>7.7215999999999996</v>
      </c>
      <c r="D2818" s="1">
        <v>3.7940000000000002E-7</v>
      </c>
      <c r="E2818">
        <v>75</v>
      </c>
      <c r="G2818">
        <v>13</v>
      </c>
      <c r="H2818" t="s">
        <v>12</v>
      </c>
      <c r="I2818">
        <v>20</v>
      </c>
      <c r="J2818" t="s">
        <v>12</v>
      </c>
      <c r="K2818">
        <v>68</v>
      </c>
      <c r="L2818" t="s">
        <v>12</v>
      </c>
      <c r="M2818">
        <v>21</v>
      </c>
      <c r="N2818">
        <f t="shared" si="226"/>
        <v>646.9991</v>
      </c>
      <c r="O2818">
        <f t="shared" si="227"/>
        <v>2.0092763652994262E-2</v>
      </c>
      <c r="P2818">
        <f t="shared" si="228"/>
        <v>3.0911944081529634E-2</v>
      </c>
      <c r="Q2818">
        <f t="shared" si="229"/>
        <v>3.2457541285606115E-2</v>
      </c>
    </row>
    <row r="2819" spans="1:17" x14ac:dyDescent="0.25">
      <c r="A2819" t="s">
        <v>2047</v>
      </c>
      <c r="B2819">
        <v>60.9</v>
      </c>
      <c r="C2819">
        <v>7.7417999999999996</v>
      </c>
      <c r="D2819" s="1">
        <v>3.8340000000000001E-7</v>
      </c>
      <c r="E2819">
        <v>75</v>
      </c>
      <c r="G2819">
        <v>10</v>
      </c>
      <c r="H2819" t="s">
        <v>12</v>
      </c>
      <c r="I2819">
        <v>18</v>
      </c>
      <c r="J2819" t="s">
        <v>12</v>
      </c>
      <c r="K2819">
        <v>69</v>
      </c>
      <c r="L2819" t="s">
        <v>12</v>
      </c>
      <c r="M2819">
        <v>22</v>
      </c>
      <c r="N2819">
        <f t="shared" si="226"/>
        <v>646.35619999999994</v>
      </c>
      <c r="O2819">
        <f t="shared" si="227"/>
        <v>1.5471345366533192E-2</v>
      </c>
      <c r="P2819">
        <f t="shared" si="228"/>
        <v>2.7848421659759745E-2</v>
      </c>
      <c r="Q2819">
        <f t="shared" si="229"/>
        <v>3.4036959806373022E-2</v>
      </c>
    </row>
    <row r="2820" spans="1:17" x14ac:dyDescent="0.25">
      <c r="A2820" t="s">
        <v>2048</v>
      </c>
      <c r="B2820">
        <v>60.9</v>
      </c>
      <c r="C2820">
        <v>7.7610999999999999</v>
      </c>
      <c r="D2820" s="1">
        <v>2.8130000000000001E-7</v>
      </c>
      <c r="E2820">
        <v>75</v>
      </c>
      <c r="G2820">
        <v>13</v>
      </c>
      <c r="H2820" t="s">
        <v>12</v>
      </c>
      <c r="I2820">
        <v>17</v>
      </c>
      <c r="J2820" t="s">
        <v>12</v>
      </c>
      <c r="K2820">
        <v>82</v>
      </c>
      <c r="L2820" t="s">
        <v>12</v>
      </c>
      <c r="M2820">
        <v>23</v>
      </c>
      <c r="N2820">
        <f t="shared" si="226"/>
        <v>645.7133</v>
      </c>
      <c r="O2820">
        <f t="shared" si="227"/>
        <v>2.0132774096491432E-2</v>
      </c>
      <c r="P2820">
        <f t="shared" si="228"/>
        <v>2.6327473818488795E-2</v>
      </c>
      <c r="Q2820">
        <f t="shared" si="229"/>
        <v>3.5619523401484839E-2</v>
      </c>
    </row>
    <row r="2821" spans="1:17" x14ac:dyDescent="0.25">
      <c r="A2821" t="s">
        <v>2049</v>
      </c>
      <c r="B2821">
        <v>60.9</v>
      </c>
      <c r="C2821">
        <v>7.7789000000000001</v>
      </c>
      <c r="D2821" s="1">
        <v>3.6969999999999998E-7</v>
      </c>
      <c r="E2821">
        <v>75</v>
      </c>
      <c r="G2821">
        <v>7</v>
      </c>
      <c r="H2821" t="s">
        <v>12</v>
      </c>
      <c r="I2821">
        <v>18</v>
      </c>
      <c r="J2821" t="s">
        <v>12</v>
      </c>
      <c r="K2821">
        <v>72</v>
      </c>
      <c r="L2821" t="s">
        <v>12</v>
      </c>
      <c r="M2821">
        <v>24</v>
      </c>
      <c r="N2821">
        <f t="shared" si="226"/>
        <v>645.07039999999995</v>
      </c>
      <c r="O2821">
        <f t="shared" si="227"/>
        <v>1.0851528763372184E-2</v>
      </c>
      <c r="P2821">
        <f t="shared" si="228"/>
        <v>2.7903931105814191E-2</v>
      </c>
      <c r="Q2821">
        <f t="shared" si="229"/>
        <v>3.7205241474418921E-2</v>
      </c>
    </row>
    <row r="2822" spans="1:17" x14ac:dyDescent="0.25">
      <c r="A2822" t="s">
        <v>2050</v>
      </c>
      <c r="B2822">
        <v>60.9</v>
      </c>
      <c r="C2822">
        <v>7.7994000000000003</v>
      </c>
      <c r="D2822" s="1">
        <v>3.8169999999999998E-7</v>
      </c>
      <c r="E2822">
        <v>75</v>
      </c>
      <c r="G2822">
        <v>11</v>
      </c>
      <c r="H2822" t="s">
        <v>12</v>
      </c>
      <c r="I2822">
        <v>20</v>
      </c>
      <c r="J2822" t="s">
        <v>12</v>
      </c>
      <c r="K2822">
        <v>88</v>
      </c>
      <c r="L2822" t="s">
        <v>12</v>
      </c>
      <c r="M2822">
        <v>25</v>
      </c>
      <c r="N2822">
        <f t="shared" si="226"/>
        <v>644.42750000000001</v>
      </c>
      <c r="O2822">
        <f t="shared" si="227"/>
        <v>1.7069414325118031E-2</v>
      </c>
      <c r="P2822">
        <f t="shared" si="228"/>
        <v>3.1035298772941873E-2</v>
      </c>
      <c r="Q2822">
        <f t="shared" si="229"/>
        <v>3.879412346617734E-2</v>
      </c>
    </row>
    <row r="2823" spans="1:17" x14ac:dyDescent="0.25">
      <c r="A2823" t="s">
        <v>2051</v>
      </c>
      <c r="B2823">
        <v>60.9</v>
      </c>
      <c r="C2823">
        <v>7.8209999999999997</v>
      </c>
      <c r="D2823" s="1">
        <v>3.143E-7</v>
      </c>
      <c r="E2823">
        <v>75</v>
      </c>
      <c r="G2823">
        <v>7</v>
      </c>
      <c r="H2823" t="s">
        <v>12</v>
      </c>
      <c r="I2823">
        <v>15</v>
      </c>
      <c r="J2823" t="s">
        <v>12</v>
      </c>
      <c r="K2823">
        <v>70</v>
      </c>
      <c r="L2823" t="s">
        <v>12</v>
      </c>
      <c r="M2823">
        <v>26</v>
      </c>
      <c r="N2823">
        <f t="shared" si="226"/>
        <v>643.78459999999995</v>
      </c>
      <c r="O2823">
        <f t="shared" si="227"/>
        <v>1.0873201999550781E-2</v>
      </c>
      <c r="P2823">
        <f t="shared" si="228"/>
        <v>2.3299718570465963E-2</v>
      </c>
      <c r="Q2823">
        <f t="shared" si="229"/>
        <v>4.0386178855474332E-2</v>
      </c>
    </row>
    <row r="2824" spans="1:17" x14ac:dyDescent="0.25">
      <c r="A2824" t="s">
        <v>2052</v>
      </c>
      <c r="B2824">
        <v>60.9</v>
      </c>
      <c r="C2824">
        <v>7.8392999999999997</v>
      </c>
      <c r="D2824" s="1">
        <v>3.812E-7</v>
      </c>
      <c r="E2824">
        <v>75</v>
      </c>
      <c r="G2824">
        <v>8</v>
      </c>
      <c r="H2824" t="s">
        <v>12</v>
      </c>
      <c r="I2824">
        <v>16</v>
      </c>
      <c r="J2824" t="s">
        <v>12</v>
      </c>
      <c r="K2824">
        <v>84.5</v>
      </c>
      <c r="L2824" t="s">
        <v>12</v>
      </c>
      <c r="M2824">
        <v>27</v>
      </c>
      <c r="N2824">
        <f t="shared" si="226"/>
        <v>643.14170000000001</v>
      </c>
      <c r="O2824">
        <f t="shared" si="227"/>
        <v>1.243893841745917E-2</v>
      </c>
      <c r="P2824">
        <f t="shared" si="228"/>
        <v>2.4877876834918339E-2</v>
      </c>
      <c r="Q2824">
        <f t="shared" si="229"/>
        <v>4.19814171589247E-2</v>
      </c>
    </row>
    <row r="2825" spans="1:17" x14ac:dyDescent="0.25">
      <c r="A2825" t="s">
        <v>2053</v>
      </c>
      <c r="B2825">
        <v>60.9</v>
      </c>
      <c r="C2825">
        <v>7.8578000000000001</v>
      </c>
      <c r="D2825" s="1">
        <v>3.4890000000000001E-7</v>
      </c>
      <c r="E2825">
        <v>75</v>
      </c>
      <c r="G2825">
        <v>12</v>
      </c>
      <c r="H2825" t="s">
        <v>12</v>
      </c>
      <c r="I2825">
        <v>20</v>
      </c>
      <c r="J2825" t="s">
        <v>12</v>
      </c>
      <c r="K2825">
        <v>82</v>
      </c>
      <c r="L2825" t="s">
        <v>12</v>
      </c>
      <c r="M2825">
        <v>28</v>
      </c>
      <c r="N2825">
        <f t="shared" si="226"/>
        <v>642.49879999999996</v>
      </c>
      <c r="O2825">
        <f t="shared" si="227"/>
        <v>1.8677077684814355E-2</v>
      </c>
      <c r="P2825">
        <f t="shared" si="228"/>
        <v>3.1128462808023925E-2</v>
      </c>
      <c r="Q2825">
        <f t="shared" si="229"/>
        <v>4.3579847931233491E-2</v>
      </c>
    </row>
    <row r="2826" spans="1:17" x14ac:dyDescent="0.25">
      <c r="A2826" t="s">
        <v>2054</v>
      </c>
      <c r="B2826">
        <v>60.9</v>
      </c>
      <c r="C2826">
        <v>7.8777999999999997</v>
      </c>
      <c r="D2826" s="1">
        <v>2.7440000000000002E-7</v>
      </c>
      <c r="E2826">
        <v>75</v>
      </c>
      <c r="G2826">
        <v>29</v>
      </c>
      <c r="H2826" t="s">
        <v>12</v>
      </c>
      <c r="I2826">
        <v>25</v>
      </c>
      <c r="J2826" t="s">
        <v>12</v>
      </c>
      <c r="K2826">
        <v>113.5</v>
      </c>
      <c r="L2826" t="s">
        <v>12</v>
      </c>
      <c r="M2826">
        <v>29</v>
      </c>
      <c r="N2826">
        <f t="shared" si="226"/>
        <v>641.85590000000002</v>
      </c>
      <c r="O2826">
        <f t="shared" si="227"/>
        <v>4.518148076538675E-2</v>
      </c>
      <c r="P2826">
        <f t="shared" si="228"/>
        <v>3.8949552383954089E-2</v>
      </c>
      <c r="Q2826">
        <f t="shared" si="229"/>
        <v>4.518148076538675E-2</v>
      </c>
    </row>
    <row r="2827" spans="1:17" x14ac:dyDescent="0.25">
      <c r="A2827" t="s">
        <v>2055</v>
      </c>
      <c r="B2827">
        <v>60.9</v>
      </c>
      <c r="C2827">
        <v>7.9010999999999996</v>
      </c>
      <c r="D2827" s="1">
        <v>3.1559999999999999E-7</v>
      </c>
      <c r="E2827">
        <v>75</v>
      </c>
      <c r="G2827">
        <v>32</v>
      </c>
      <c r="H2827" t="s">
        <v>12</v>
      </c>
      <c r="I2827">
        <v>29</v>
      </c>
      <c r="J2827" t="s">
        <v>12</v>
      </c>
      <c r="K2827">
        <v>111</v>
      </c>
      <c r="L2827" t="s">
        <v>12</v>
      </c>
      <c r="M2827">
        <v>30</v>
      </c>
      <c r="N2827">
        <f t="shared" si="226"/>
        <v>641.21299999999997</v>
      </c>
      <c r="O2827">
        <f t="shared" si="227"/>
        <v>4.9905413645699635E-2</v>
      </c>
      <c r="P2827">
        <f t="shared" si="228"/>
        <v>4.5226781116415295E-2</v>
      </c>
      <c r="Q2827">
        <f t="shared" si="229"/>
        <v>4.6786325292843413E-2</v>
      </c>
    </row>
    <row r="2828" spans="1:17" x14ac:dyDescent="0.25">
      <c r="A2828" t="s">
        <v>2056</v>
      </c>
      <c r="B2828">
        <v>60.9</v>
      </c>
      <c r="C2828">
        <v>7.9225000000000003</v>
      </c>
      <c r="D2828" s="1">
        <v>3.6950000000000002E-7</v>
      </c>
      <c r="E2828">
        <v>75</v>
      </c>
      <c r="G2828">
        <v>26</v>
      </c>
      <c r="H2828" t="s">
        <v>12</v>
      </c>
      <c r="I2828">
        <v>39</v>
      </c>
      <c r="J2828" t="s">
        <v>12</v>
      </c>
      <c r="K2828">
        <v>127.5</v>
      </c>
      <c r="L2828" t="s">
        <v>12</v>
      </c>
      <c r="M2828">
        <v>31</v>
      </c>
      <c r="N2828">
        <f t="shared" si="226"/>
        <v>640.57010000000002</v>
      </c>
      <c r="O2828">
        <f t="shared" si="227"/>
        <v>4.0588844218610892E-2</v>
      </c>
      <c r="P2828">
        <f t="shared" si="228"/>
        <v>6.0883266327916331E-2</v>
      </c>
      <c r="Q2828">
        <f t="shared" si="229"/>
        <v>4.8394391183728368E-2</v>
      </c>
    </row>
    <row r="2829" spans="1:17" x14ac:dyDescent="0.25">
      <c r="A2829" t="s">
        <v>2057</v>
      </c>
      <c r="B2829">
        <v>60.9</v>
      </c>
      <c r="C2829">
        <v>7.9401000000000002</v>
      </c>
      <c r="D2829" s="1">
        <v>3.8169999999999998E-7</v>
      </c>
      <c r="E2829">
        <v>75</v>
      </c>
      <c r="G2829">
        <v>50</v>
      </c>
      <c r="H2829" t="s">
        <v>12</v>
      </c>
      <c r="I2829">
        <v>51</v>
      </c>
      <c r="J2829" t="s">
        <v>12</v>
      </c>
      <c r="K2829">
        <v>174.5</v>
      </c>
      <c r="L2829" t="s">
        <v>12</v>
      </c>
      <c r="M2829">
        <v>32</v>
      </c>
      <c r="N2829">
        <f t="shared" si="226"/>
        <v>639.92719999999997</v>
      </c>
      <c r="O2829">
        <f t="shared" si="227"/>
        <v>7.8133887729729262E-2</v>
      </c>
      <c r="P2829">
        <f t="shared" si="228"/>
        <v>7.9696565484323842E-2</v>
      </c>
      <c r="Q2829">
        <f t="shared" si="229"/>
        <v>5.0005688147026724E-2</v>
      </c>
    </row>
    <row r="2830" spans="1:17" x14ac:dyDescent="0.25">
      <c r="A2830" t="s">
        <v>2058</v>
      </c>
      <c r="B2830">
        <v>60.9</v>
      </c>
      <c r="C2830">
        <v>7.9588999999999999</v>
      </c>
      <c r="D2830" s="1">
        <v>3.8089999999999998E-7</v>
      </c>
      <c r="E2830">
        <v>75</v>
      </c>
      <c r="G2830">
        <v>40</v>
      </c>
      <c r="H2830" t="s">
        <v>12</v>
      </c>
      <c r="I2830">
        <v>41</v>
      </c>
      <c r="J2830" t="s">
        <v>12</v>
      </c>
      <c r="K2830">
        <v>156</v>
      </c>
      <c r="L2830" t="s">
        <v>12</v>
      </c>
      <c r="M2830">
        <v>33</v>
      </c>
      <c r="N2830">
        <f t="shared" si="226"/>
        <v>639.28430000000003</v>
      </c>
      <c r="O2830">
        <f t="shared" si="227"/>
        <v>6.2569970825186852E-2</v>
      </c>
      <c r="P2830">
        <f t="shared" si="228"/>
        <v>6.4134220095816527E-2</v>
      </c>
      <c r="Q2830">
        <f t="shared" si="229"/>
        <v>5.1620225930779154E-2</v>
      </c>
    </row>
    <row r="2831" spans="1:17" x14ac:dyDescent="0.25">
      <c r="A2831" t="s">
        <v>2059</v>
      </c>
      <c r="B2831">
        <v>60.9</v>
      </c>
      <c r="C2831">
        <v>7.9785000000000004</v>
      </c>
      <c r="D2831" s="1">
        <v>3.5979999999999998E-7</v>
      </c>
      <c r="E2831">
        <v>75</v>
      </c>
      <c r="G2831">
        <v>21</v>
      </c>
      <c r="H2831" t="s">
        <v>12</v>
      </c>
      <c r="I2831">
        <v>64</v>
      </c>
      <c r="J2831" t="s">
        <v>12</v>
      </c>
      <c r="K2831">
        <v>171.5</v>
      </c>
      <c r="L2831" t="s">
        <v>12</v>
      </c>
      <c r="M2831">
        <v>34</v>
      </c>
      <c r="N2831">
        <f t="shared" si="226"/>
        <v>638.64139999999998</v>
      </c>
      <c r="O2831">
        <f t="shared" si="227"/>
        <v>3.2882302963760261E-2</v>
      </c>
      <c r="P2831">
        <f t="shared" si="228"/>
        <v>0.10021273284193602</v>
      </c>
      <c r="Q2831">
        <f t="shared" si="229"/>
        <v>5.3238014322278517E-2</v>
      </c>
    </row>
    <row r="2832" spans="1:17" x14ac:dyDescent="0.25">
      <c r="A2832" t="s">
        <v>2060</v>
      </c>
      <c r="B2832">
        <v>60.9</v>
      </c>
      <c r="C2832">
        <v>8.0002999999999993</v>
      </c>
      <c r="D2832" s="1">
        <v>3.8060000000000001E-7</v>
      </c>
      <c r="E2832">
        <v>75</v>
      </c>
      <c r="G2832">
        <v>28</v>
      </c>
      <c r="H2832" t="s">
        <v>12</v>
      </c>
      <c r="I2832">
        <v>52</v>
      </c>
      <c r="J2832" t="s">
        <v>12</v>
      </c>
      <c r="K2832">
        <v>173.5</v>
      </c>
      <c r="L2832" t="s">
        <v>12</v>
      </c>
      <c r="M2832">
        <v>35</v>
      </c>
      <c r="N2832">
        <f t="shared" si="226"/>
        <v>637.99850000000004</v>
      </c>
      <c r="O2832">
        <f t="shared" si="227"/>
        <v>4.3887250518614071E-2</v>
      </c>
      <c r="P2832">
        <f t="shared" si="228"/>
        <v>8.1504893820283267E-2</v>
      </c>
      <c r="Q2832">
        <f t="shared" si="229"/>
        <v>5.4859063148267585E-2</v>
      </c>
    </row>
    <row r="2898" spans="1:17" x14ac:dyDescent="0.25">
      <c r="A2898" t="s">
        <v>2061</v>
      </c>
      <c r="B2898">
        <v>60.9</v>
      </c>
      <c r="C2898">
        <v>7.3028000000000004</v>
      </c>
      <c r="D2898" s="1">
        <v>3.8239999999999998E-7</v>
      </c>
      <c r="E2898">
        <v>75</v>
      </c>
      <c r="G2898">
        <v>1</v>
      </c>
      <c r="H2898" t="s">
        <v>12</v>
      </c>
      <c r="I2898">
        <v>2</v>
      </c>
      <c r="J2898" t="s">
        <v>12</v>
      </c>
      <c r="K2898">
        <v>3.5</v>
      </c>
      <c r="L2898" t="s">
        <v>12</v>
      </c>
      <c r="M2898">
        <v>0</v>
      </c>
      <c r="N2898">
        <f>-1.8*M2898+638</f>
        <v>638</v>
      </c>
      <c r="O2898">
        <f>G2898/N2898</f>
        <v>1.567398119122257E-3</v>
      </c>
      <c r="P2898">
        <f>I2898/N2898</f>
        <v>3.134796238244514E-3</v>
      </c>
      <c r="Q2898">
        <f>M2898/N2898</f>
        <v>0</v>
      </c>
    </row>
    <row r="2899" spans="1:17" x14ac:dyDescent="0.25">
      <c r="A2899" t="s">
        <v>2062</v>
      </c>
      <c r="B2899">
        <v>60.9</v>
      </c>
      <c r="C2899">
        <v>7.32</v>
      </c>
      <c r="D2899" s="1">
        <v>3.1189999999999998E-7</v>
      </c>
      <c r="E2899">
        <v>75</v>
      </c>
      <c r="G2899">
        <v>3</v>
      </c>
      <c r="H2899" t="s">
        <v>12</v>
      </c>
      <c r="I2899">
        <v>1</v>
      </c>
      <c r="J2899" t="s">
        <v>12</v>
      </c>
      <c r="K2899">
        <v>8</v>
      </c>
      <c r="L2899" t="s">
        <v>12</v>
      </c>
      <c r="M2899">
        <v>1</v>
      </c>
      <c r="N2899">
        <f t="shared" ref="N2899:N2933" si="230">-1.8*M2899+638</f>
        <v>636.20000000000005</v>
      </c>
      <c r="O2899">
        <f t="shared" ref="O2899:O2933" si="231">G2899/N2899</f>
        <v>4.7154982709839673E-3</v>
      </c>
      <c r="P2899">
        <f t="shared" ref="P2899:P2933" si="232">I2899/N2899</f>
        <v>1.5718327569946555E-3</v>
      </c>
      <c r="Q2899">
        <f t="shared" ref="Q2899:Q2933" si="233">M2899/N2899</f>
        <v>1.5718327569946555E-3</v>
      </c>
    </row>
    <row r="2900" spans="1:17" x14ac:dyDescent="0.25">
      <c r="A2900" t="s">
        <v>2063</v>
      </c>
      <c r="B2900">
        <v>60.9</v>
      </c>
      <c r="C2900">
        <v>7.3388</v>
      </c>
      <c r="D2900" s="1">
        <v>3.7920000000000001E-7</v>
      </c>
      <c r="E2900">
        <v>75</v>
      </c>
      <c r="G2900">
        <v>2</v>
      </c>
      <c r="H2900" t="s">
        <v>12</v>
      </c>
      <c r="I2900">
        <v>3</v>
      </c>
      <c r="J2900" t="s">
        <v>12</v>
      </c>
      <c r="K2900">
        <v>7</v>
      </c>
      <c r="L2900" t="s">
        <v>12</v>
      </c>
      <c r="M2900">
        <v>2</v>
      </c>
      <c r="N2900">
        <f t="shared" si="230"/>
        <v>634.4</v>
      </c>
      <c r="O2900">
        <f t="shared" si="231"/>
        <v>3.1525851197982345E-3</v>
      </c>
      <c r="P2900">
        <f t="shared" si="232"/>
        <v>4.7288776796973516E-3</v>
      </c>
      <c r="Q2900">
        <f t="shared" si="233"/>
        <v>3.1525851197982345E-3</v>
      </c>
    </row>
    <row r="2901" spans="1:17" x14ac:dyDescent="0.25">
      <c r="A2901" t="s">
        <v>2064</v>
      </c>
      <c r="B2901">
        <v>60.9</v>
      </c>
      <c r="C2901">
        <v>7.3601999999999999</v>
      </c>
      <c r="D2901" s="1">
        <v>3.7990000000000001E-7</v>
      </c>
      <c r="E2901">
        <v>75</v>
      </c>
      <c r="G2901">
        <v>3</v>
      </c>
      <c r="H2901" t="s">
        <v>12</v>
      </c>
      <c r="I2901">
        <v>2</v>
      </c>
      <c r="J2901" t="s">
        <v>12</v>
      </c>
      <c r="K2901">
        <v>8</v>
      </c>
      <c r="L2901" t="s">
        <v>12</v>
      </c>
      <c r="M2901">
        <v>3</v>
      </c>
      <c r="N2901">
        <f t="shared" si="230"/>
        <v>632.6</v>
      </c>
      <c r="O2901">
        <f t="shared" si="231"/>
        <v>4.7423332279481504E-3</v>
      </c>
      <c r="P2901">
        <f t="shared" si="232"/>
        <v>3.1615554852987668E-3</v>
      </c>
      <c r="Q2901">
        <f t="shared" si="233"/>
        <v>4.7423332279481504E-3</v>
      </c>
    </row>
    <row r="2902" spans="1:17" x14ac:dyDescent="0.25">
      <c r="A2902" t="s">
        <v>2065</v>
      </c>
      <c r="B2902">
        <v>60.9</v>
      </c>
      <c r="C2902">
        <v>7.3780000000000001</v>
      </c>
      <c r="D2902" s="1">
        <v>3.2819999999999999E-7</v>
      </c>
      <c r="E2902">
        <v>75</v>
      </c>
      <c r="G2902">
        <v>1</v>
      </c>
      <c r="H2902" t="s">
        <v>12</v>
      </c>
      <c r="I2902">
        <v>1</v>
      </c>
      <c r="J2902" t="s">
        <v>12</v>
      </c>
      <c r="K2902">
        <v>6</v>
      </c>
      <c r="L2902" t="s">
        <v>12</v>
      </c>
      <c r="M2902">
        <v>4</v>
      </c>
      <c r="N2902">
        <f t="shared" si="230"/>
        <v>630.79999999999995</v>
      </c>
      <c r="O2902">
        <f t="shared" si="231"/>
        <v>1.5852885225110971E-3</v>
      </c>
      <c r="P2902">
        <f t="shared" si="232"/>
        <v>1.5852885225110971E-3</v>
      </c>
      <c r="Q2902">
        <f t="shared" si="233"/>
        <v>6.3411540900443885E-3</v>
      </c>
    </row>
    <row r="2903" spans="1:17" x14ac:dyDescent="0.25">
      <c r="A2903" t="s">
        <v>2066</v>
      </c>
      <c r="B2903">
        <v>60.9</v>
      </c>
      <c r="C2903">
        <v>7.3990999999999998</v>
      </c>
      <c r="D2903" s="1">
        <v>2.7309999999999998E-7</v>
      </c>
      <c r="E2903">
        <v>75</v>
      </c>
      <c r="G2903">
        <v>1</v>
      </c>
      <c r="H2903" t="s">
        <v>12</v>
      </c>
      <c r="I2903">
        <v>3</v>
      </c>
      <c r="J2903" t="s">
        <v>12</v>
      </c>
      <c r="K2903">
        <v>7</v>
      </c>
      <c r="L2903" t="s">
        <v>12</v>
      </c>
      <c r="M2903">
        <v>5</v>
      </c>
      <c r="N2903">
        <f t="shared" si="230"/>
        <v>629</v>
      </c>
      <c r="O2903">
        <f t="shared" si="231"/>
        <v>1.589825119236884E-3</v>
      </c>
      <c r="P2903">
        <f t="shared" si="232"/>
        <v>4.7694753577106515E-3</v>
      </c>
      <c r="Q2903">
        <f t="shared" si="233"/>
        <v>7.9491255961844191E-3</v>
      </c>
    </row>
    <row r="2904" spans="1:17" x14ac:dyDescent="0.25">
      <c r="A2904" t="s">
        <v>2067</v>
      </c>
      <c r="B2904">
        <v>60</v>
      </c>
      <c r="C2904">
        <v>7.4196</v>
      </c>
      <c r="D2904" s="1">
        <v>3.826E-7</v>
      </c>
      <c r="E2904">
        <v>75</v>
      </c>
      <c r="G2904">
        <v>9</v>
      </c>
      <c r="H2904" t="s">
        <v>12</v>
      </c>
      <c r="I2904">
        <v>2</v>
      </c>
      <c r="J2904" t="s">
        <v>12</v>
      </c>
      <c r="K2904">
        <v>18</v>
      </c>
      <c r="L2904" t="s">
        <v>12</v>
      </c>
      <c r="M2904">
        <v>6</v>
      </c>
      <c r="N2904">
        <f t="shared" si="230"/>
        <v>627.20000000000005</v>
      </c>
      <c r="O2904">
        <f t="shared" si="231"/>
        <v>1.4349489795918366E-2</v>
      </c>
      <c r="P2904">
        <f t="shared" si="232"/>
        <v>3.1887755102040813E-3</v>
      </c>
      <c r="Q2904">
        <f t="shared" si="233"/>
        <v>9.5663265306122434E-3</v>
      </c>
    </row>
    <row r="2905" spans="1:17" x14ac:dyDescent="0.25">
      <c r="A2905" t="s">
        <v>2068</v>
      </c>
      <c r="B2905">
        <v>60</v>
      </c>
      <c r="C2905">
        <v>7.4397000000000002</v>
      </c>
      <c r="D2905" s="1">
        <v>3.6790000000000001E-7</v>
      </c>
      <c r="E2905">
        <v>75</v>
      </c>
      <c r="G2905">
        <v>7</v>
      </c>
      <c r="H2905" t="s">
        <v>12</v>
      </c>
      <c r="I2905">
        <v>9</v>
      </c>
      <c r="J2905" t="s">
        <v>12</v>
      </c>
      <c r="K2905">
        <v>22</v>
      </c>
      <c r="L2905" t="s">
        <v>12</v>
      </c>
      <c r="M2905">
        <v>7</v>
      </c>
      <c r="N2905">
        <f t="shared" si="230"/>
        <v>625.4</v>
      </c>
      <c r="O2905">
        <f t="shared" si="231"/>
        <v>1.1192836584585865E-2</v>
      </c>
      <c r="P2905">
        <f t="shared" si="232"/>
        <v>1.4390789894467541E-2</v>
      </c>
      <c r="Q2905">
        <f t="shared" si="233"/>
        <v>1.1192836584585865E-2</v>
      </c>
    </row>
    <row r="2906" spans="1:17" x14ac:dyDescent="0.25">
      <c r="A2906" t="s">
        <v>2069</v>
      </c>
      <c r="B2906">
        <v>60.9</v>
      </c>
      <c r="C2906">
        <v>7.4588999999999999</v>
      </c>
      <c r="D2906" s="1">
        <v>3.0769999999999998E-7</v>
      </c>
      <c r="E2906">
        <v>75</v>
      </c>
      <c r="G2906">
        <v>5</v>
      </c>
      <c r="H2906" t="s">
        <v>12</v>
      </c>
      <c r="I2906">
        <v>13</v>
      </c>
      <c r="J2906" t="s">
        <v>12</v>
      </c>
      <c r="K2906">
        <v>26</v>
      </c>
      <c r="L2906" t="s">
        <v>12</v>
      </c>
      <c r="M2906">
        <v>8</v>
      </c>
      <c r="N2906">
        <f t="shared" si="230"/>
        <v>623.6</v>
      </c>
      <c r="O2906">
        <f t="shared" si="231"/>
        <v>8.0179602309172551E-3</v>
      </c>
      <c r="P2906">
        <f t="shared" si="232"/>
        <v>2.0846696600384861E-2</v>
      </c>
      <c r="Q2906">
        <f t="shared" si="233"/>
        <v>1.2828736369467606E-2</v>
      </c>
    </row>
    <row r="2907" spans="1:17" x14ac:dyDescent="0.25">
      <c r="A2907" t="s">
        <v>2070</v>
      </c>
      <c r="B2907">
        <v>60</v>
      </c>
      <c r="C2907">
        <v>7.4790999999999999</v>
      </c>
      <c r="D2907" s="1">
        <v>3.805E-7</v>
      </c>
      <c r="E2907">
        <v>75</v>
      </c>
      <c r="G2907">
        <v>13</v>
      </c>
      <c r="H2907" t="s">
        <v>12</v>
      </c>
      <c r="I2907">
        <v>14</v>
      </c>
      <c r="J2907" t="s">
        <v>12</v>
      </c>
      <c r="K2907">
        <v>34</v>
      </c>
      <c r="L2907" t="s">
        <v>12</v>
      </c>
      <c r="M2907">
        <v>9</v>
      </c>
      <c r="N2907">
        <f t="shared" si="230"/>
        <v>621.79999999999995</v>
      </c>
      <c r="O2907">
        <f t="shared" si="231"/>
        <v>2.0907044065615957E-2</v>
      </c>
      <c r="P2907">
        <f t="shared" si="232"/>
        <v>2.2515278224509491E-2</v>
      </c>
      <c r="Q2907">
        <f t="shared" si="233"/>
        <v>1.4474107430041815E-2</v>
      </c>
    </row>
    <row r="2908" spans="1:17" x14ac:dyDescent="0.25">
      <c r="A2908" t="s">
        <v>2071</v>
      </c>
      <c r="B2908">
        <v>60.9</v>
      </c>
      <c r="C2908">
        <v>7.4992999999999999</v>
      </c>
      <c r="D2908" s="1">
        <v>3.805E-7</v>
      </c>
      <c r="E2908">
        <v>75</v>
      </c>
      <c r="G2908">
        <v>2</v>
      </c>
      <c r="H2908" t="s">
        <v>12</v>
      </c>
      <c r="I2908">
        <v>15</v>
      </c>
      <c r="J2908" t="s">
        <v>12</v>
      </c>
      <c r="K2908">
        <v>30</v>
      </c>
      <c r="L2908" t="s">
        <v>12</v>
      </c>
      <c r="M2908">
        <v>10</v>
      </c>
      <c r="N2908">
        <f t="shared" si="230"/>
        <v>620</v>
      </c>
      <c r="O2908">
        <f t="shared" si="231"/>
        <v>3.2258064516129032E-3</v>
      </c>
      <c r="P2908">
        <f t="shared" si="232"/>
        <v>2.4193548387096774E-2</v>
      </c>
      <c r="Q2908">
        <f t="shared" si="233"/>
        <v>1.6129032258064516E-2</v>
      </c>
    </row>
    <row r="2909" spans="1:17" x14ac:dyDescent="0.25">
      <c r="A2909" t="s">
        <v>2072</v>
      </c>
      <c r="B2909">
        <v>60.9</v>
      </c>
      <c r="C2909">
        <v>7.5206999999999997</v>
      </c>
      <c r="D2909" s="1">
        <v>3.8130000000000001E-7</v>
      </c>
      <c r="E2909">
        <v>75</v>
      </c>
      <c r="G2909">
        <v>5</v>
      </c>
      <c r="H2909" t="s">
        <v>12</v>
      </c>
      <c r="I2909">
        <v>10</v>
      </c>
      <c r="J2909" t="s">
        <v>12</v>
      </c>
      <c r="K2909">
        <v>30</v>
      </c>
      <c r="L2909" t="s">
        <v>12</v>
      </c>
      <c r="M2909">
        <v>11</v>
      </c>
      <c r="N2909">
        <f t="shared" si="230"/>
        <v>618.20000000000005</v>
      </c>
      <c r="O2909">
        <f t="shared" si="231"/>
        <v>8.0879974118408283E-3</v>
      </c>
      <c r="P2909">
        <f t="shared" si="232"/>
        <v>1.6175994823681657E-2</v>
      </c>
      <c r="Q2909">
        <f t="shared" si="233"/>
        <v>1.779359430604982E-2</v>
      </c>
    </row>
    <row r="2910" spans="1:17" x14ac:dyDescent="0.25">
      <c r="A2910" t="s">
        <v>2073</v>
      </c>
      <c r="B2910">
        <v>60.9</v>
      </c>
      <c r="C2910">
        <v>7.5400999999999998</v>
      </c>
      <c r="D2910" s="1">
        <v>2.9190000000000001E-7</v>
      </c>
      <c r="E2910">
        <v>75</v>
      </c>
      <c r="G2910">
        <v>7</v>
      </c>
      <c r="H2910" t="s">
        <v>12</v>
      </c>
      <c r="I2910">
        <v>9</v>
      </c>
      <c r="J2910" t="s">
        <v>12</v>
      </c>
      <c r="K2910">
        <v>35</v>
      </c>
      <c r="L2910" t="s">
        <v>12</v>
      </c>
      <c r="M2910">
        <v>12</v>
      </c>
      <c r="N2910">
        <f t="shared" si="230"/>
        <v>616.4</v>
      </c>
      <c r="O2910">
        <f t="shared" si="231"/>
        <v>1.1356262167423751E-2</v>
      </c>
      <c r="P2910">
        <f t="shared" si="232"/>
        <v>1.4600908500973394E-2</v>
      </c>
      <c r="Q2910">
        <f t="shared" si="233"/>
        <v>1.9467878001297859E-2</v>
      </c>
    </row>
    <row r="2911" spans="1:17" x14ac:dyDescent="0.25">
      <c r="A2911" t="s">
        <v>2074</v>
      </c>
      <c r="B2911">
        <v>60</v>
      </c>
      <c r="C2911">
        <v>7.5597000000000003</v>
      </c>
      <c r="D2911" s="1">
        <v>3.749E-7</v>
      </c>
      <c r="E2911">
        <v>75</v>
      </c>
      <c r="G2911">
        <v>9</v>
      </c>
      <c r="H2911" t="s">
        <v>12</v>
      </c>
      <c r="I2911">
        <v>12</v>
      </c>
      <c r="J2911" t="s">
        <v>12</v>
      </c>
      <c r="K2911">
        <v>47</v>
      </c>
      <c r="L2911" t="s">
        <v>12</v>
      </c>
      <c r="M2911">
        <v>13</v>
      </c>
      <c r="N2911">
        <f t="shared" si="230"/>
        <v>614.6</v>
      </c>
      <c r="O2911">
        <f t="shared" si="231"/>
        <v>1.4643670680117149E-2</v>
      </c>
      <c r="P2911">
        <f t="shared" si="232"/>
        <v>1.9524894240156198E-2</v>
      </c>
      <c r="Q2911">
        <f t="shared" si="233"/>
        <v>2.1151968760169216E-2</v>
      </c>
    </row>
    <row r="2912" spans="1:17" x14ac:dyDescent="0.25">
      <c r="A2912" t="s">
        <v>2075</v>
      </c>
      <c r="B2912">
        <v>60.9</v>
      </c>
      <c r="C2912">
        <v>7.5824999999999996</v>
      </c>
      <c r="D2912" s="1">
        <v>3.8060000000000001E-7</v>
      </c>
      <c r="E2912">
        <v>75</v>
      </c>
      <c r="G2912">
        <v>8</v>
      </c>
      <c r="H2912" t="s">
        <v>12</v>
      </c>
      <c r="I2912">
        <v>14</v>
      </c>
      <c r="J2912" t="s">
        <v>12</v>
      </c>
      <c r="K2912">
        <v>48</v>
      </c>
      <c r="L2912" t="s">
        <v>12</v>
      </c>
      <c r="M2912">
        <v>14</v>
      </c>
      <c r="N2912">
        <f t="shared" si="230"/>
        <v>612.79999999999995</v>
      </c>
      <c r="O2912">
        <f t="shared" si="231"/>
        <v>1.3054830287206267E-2</v>
      </c>
      <c r="P2912">
        <f t="shared" si="232"/>
        <v>2.2845953002610969E-2</v>
      </c>
      <c r="Q2912">
        <f t="shared" si="233"/>
        <v>2.2845953002610969E-2</v>
      </c>
    </row>
    <row r="2913" spans="1:17" x14ac:dyDescent="0.25">
      <c r="A2913" t="s">
        <v>2076</v>
      </c>
      <c r="B2913">
        <v>60.9</v>
      </c>
      <c r="C2913">
        <v>7.5980999999999996</v>
      </c>
      <c r="D2913" s="1">
        <v>2.7309999999999998E-7</v>
      </c>
      <c r="E2913">
        <v>75</v>
      </c>
      <c r="G2913">
        <v>19</v>
      </c>
      <c r="H2913" t="s">
        <v>12</v>
      </c>
      <c r="I2913">
        <v>19</v>
      </c>
      <c r="J2913" t="s">
        <v>12</v>
      </c>
      <c r="K2913">
        <v>58.5</v>
      </c>
      <c r="L2913" t="s">
        <v>12</v>
      </c>
      <c r="M2913">
        <v>15</v>
      </c>
      <c r="N2913">
        <f t="shared" si="230"/>
        <v>611</v>
      </c>
      <c r="O2913">
        <f t="shared" si="231"/>
        <v>3.1096563011456628E-2</v>
      </c>
      <c r="P2913">
        <f t="shared" si="232"/>
        <v>3.1096563011456628E-2</v>
      </c>
      <c r="Q2913">
        <f t="shared" si="233"/>
        <v>2.4549918166939442E-2</v>
      </c>
    </row>
    <row r="2914" spans="1:17" x14ac:dyDescent="0.25">
      <c r="A2914" t="s">
        <v>2077</v>
      </c>
      <c r="B2914">
        <v>60.9</v>
      </c>
      <c r="C2914">
        <v>7.6204999999999998</v>
      </c>
      <c r="D2914" s="1">
        <v>2.7029999999999998E-7</v>
      </c>
      <c r="E2914">
        <v>75</v>
      </c>
      <c r="G2914">
        <v>8</v>
      </c>
      <c r="H2914" t="s">
        <v>12</v>
      </c>
      <c r="I2914">
        <v>17</v>
      </c>
      <c r="J2914" t="s">
        <v>12</v>
      </c>
      <c r="K2914">
        <v>48</v>
      </c>
      <c r="L2914" t="s">
        <v>12</v>
      </c>
      <c r="M2914">
        <v>16</v>
      </c>
      <c r="N2914">
        <f t="shared" si="230"/>
        <v>609.20000000000005</v>
      </c>
      <c r="O2914">
        <f t="shared" si="231"/>
        <v>1.3131976362442547E-2</v>
      </c>
      <c r="P2914">
        <f t="shared" si="232"/>
        <v>2.790544977019041E-2</v>
      </c>
      <c r="Q2914">
        <f t="shared" si="233"/>
        <v>2.6263952724885093E-2</v>
      </c>
    </row>
    <row r="2915" spans="1:17" x14ac:dyDescent="0.25">
      <c r="A2915" t="s">
        <v>2078</v>
      </c>
      <c r="B2915">
        <v>60.9</v>
      </c>
      <c r="C2915">
        <v>7.6410999999999998</v>
      </c>
      <c r="D2915" s="1">
        <v>3.4210000000000003E-7</v>
      </c>
      <c r="E2915">
        <v>75</v>
      </c>
      <c r="G2915">
        <v>11</v>
      </c>
      <c r="H2915" t="s">
        <v>12</v>
      </c>
      <c r="I2915">
        <v>23</v>
      </c>
      <c r="J2915" t="s">
        <v>12</v>
      </c>
      <c r="K2915">
        <v>53</v>
      </c>
      <c r="L2915" t="s">
        <v>12</v>
      </c>
      <c r="M2915">
        <v>17</v>
      </c>
      <c r="N2915">
        <f t="shared" si="230"/>
        <v>607.4</v>
      </c>
      <c r="O2915">
        <f t="shared" si="231"/>
        <v>1.8109976950938425E-2</v>
      </c>
      <c r="P2915">
        <f t="shared" si="232"/>
        <v>3.7866315442871258E-2</v>
      </c>
      <c r="Q2915">
        <f t="shared" si="233"/>
        <v>2.7988146196904842E-2</v>
      </c>
    </row>
    <row r="2916" spans="1:17" x14ac:dyDescent="0.25">
      <c r="A2916" t="s">
        <v>2079</v>
      </c>
      <c r="B2916">
        <v>60.9</v>
      </c>
      <c r="C2916">
        <v>7.6593999999999998</v>
      </c>
      <c r="D2916" s="1">
        <v>3.2850000000000001E-7</v>
      </c>
      <c r="E2916">
        <v>75</v>
      </c>
      <c r="G2916">
        <v>9</v>
      </c>
      <c r="H2916" t="s">
        <v>12</v>
      </c>
      <c r="I2916">
        <v>17</v>
      </c>
      <c r="J2916" t="s">
        <v>12</v>
      </c>
      <c r="K2916">
        <v>54</v>
      </c>
      <c r="L2916" t="s">
        <v>12</v>
      </c>
      <c r="M2916">
        <v>18</v>
      </c>
      <c r="N2916">
        <f t="shared" si="230"/>
        <v>605.6</v>
      </c>
      <c r="O2916">
        <f t="shared" si="231"/>
        <v>1.4861294583883751E-2</v>
      </c>
      <c r="P2916">
        <f t="shared" si="232"/>
        <v>2.8071334214002642E-2</v>
      </c>
      <c r="Q2916">
        <f t="shared" si="233"/>
        <v>2.9722589167767502E-2</v>
      </c>
    </row>
    <row r="2917" spans="1:17" x14ac:dyDescent="0.25">
      <c r="A2917" t="s">
        <v>2080</v>
      </c>
      <c r="B2917">
        <v>60.9</v>
      </c>
      <c r="C2917">
        <v>7.6795999999999998</v>
      </c>
      <c r="D2917" s="1">
        <v>3.5600000000000001E-7</v>
      </c>
      <c r="E2917">
        <v>75</v>
      </c>
      <c r="G2917">
        <v>4</v>
      </c>
      <c r="H2917" t="s">
        <v>12</v>
      </c>
      <c r="I2917">
        <v>21</v>
      </c>
      <c r="J2917" t="s">
        <v>12</v>
      </c>
      <c r="K2917">
        <v>44</v>
      </c>
      <c r="L2917" t="s">
        <v>12</v>
      </c>
      <c r="M2917">
        <v>19</v>
      </c>
      <c r="N2917">
        <f t="shared" si="230"/>
        <v>603.79999999999995</v>
      </c>
      <c r="O2917">
        <f t="shared" si="231"/>
        <v>6.6247101689301102E-3</v>
      </c>
      <c r="P2917">
        <f t="shared" si="232"/>
        <v>3.4779728386883077E-2</v>
      </c>
      <c r="Q2917">
        <f t="shared" si="233"/>
        <v>3.1467373302418021E-2</v>
      </c>
    </row>
    <row r="2918" spans="1:17" x14ac:dyDescent="0.25">
      <c r="A2918" t="s">
        <v>2081</v>
      </c>
      <c r="B2918">
        <v>60.9</v>
      </c>
      <c r="C2918">
        <v>7.6992000000000003</v>
      </c>
      <c r="D2918" s="1">
        <v>3.7809999999999998E-7</v>
      </c>
      <c r="E2918">
        <v>75</v>
      </c>
      <c r="G2918">
        <v>14</v>
      </c>
      <c r="H2918" t="s">
        <v>12</v>
      </c>
      <c r="I2918">
        <v>17</v>
      </c>
      <c r="J2918" t="s">
        <v>12</v>
      </c>
      <c r="K2918">
        <v>50.5</v>
      </c>
      <c r="L2918" t="s">
        <v>12</v>
      </c>
      <c r="M2918">
        <v>20</v>
      </c>
      <c r="N2918">
        <f t="shared" si="230"/>
        <v>602</v>
      </c>
      <c r="O2918">
        <f t="shared" si="231"/>
        <v>2.3255813953488372E-2</v>
      </c>
      <c r="P2918">
        <f t="shared" si="232"/>
        <v>2.823920265780731E-2</v>
      </c>
      <c r="Q2918">
        <f t="shared" si="233"/>
        <v>3.3222591362126248E-2</v>
      </c>
    </row>
    <row r="2919" spans="1:17" x14ac:dyDescent="0.25">
      <c r="A2919" t="s">
        <v>2082</v>
      </c>
      <c r="B2919">
        <v>60.9</v>
      </c>
      <c r="C2919">
        <v>7.7190000000000003</v>
      </c>
      <c r="D2919" s="1">
        <v>3.7940000000000002E-7</v>
      </c>
      <c r="E2919">
        <v>75</v>
      </c>
      <c r="G2919">
        <v>6</v>
      </c>
      <c r="H2919" t="s">
        <v>12</v>
      </c>
      <c r="I2919">
        <v>14</v>
      </c>
      <c r="J2919" t="s">
        <v>12</v>
      </c>
      <c r="K2919">
        <v>49.5</v>
      </c>
      <c r="L2919" t="s">
        <v>12</v>
      </c>
      <c r="M2919">
        <v>21</v>
      </c>
      <c r="N2919">
        <f t="shared" si="230"/>
        <v>600.20000000000005</v>
      </c>
      <c r="O2919">
        <f t="shared" si="231"/>
        <v>9.9966677774075297E-3</v>
      </c>
      <c r="P2919">
        <f t="shared" si="232"/>
        <v>2.3325558147284237E-2</v>
      </c>
      <c r="Q2919">
        <f t="shared" si="233"/>
        <v>3.4988337220926355E-2</v>
      </c>
    </row>
    <row r="2920" spans="1:17" x14ac:dyDescent="0.25">
      <c r="A2920" t="s">
        <v>2083</v>
      </c>
      <c r="B2920">
        <v>60</v>
      </c>
      <c r="C2920">
        <v>7.7409999999999997</v>
      </c>
      <c r="D2920" s="1">
        <v>3.7640000000000001E-7</v>
      </c>
      <c r="E2920">
        <v>75</v>
      </c>
      <c r="G2920">
        <v>5</v>
      </c>
      <c r="H2920" t="s">
        <v>12</v>
      </c>
      <c r="I2920">
        <v>16</v>
      </c>
      <c r="J2920" t="s">
        <v>12</v>
      </c>
      <c r="K2920">
        <v>73</v>
      </c>
      <c r="L2920" t="s">
        <v>12</v>
      </c>
      <c r="M2920">
        <v>22</v>
      </c>
      <c r="N2920">
        <f t="shared" si="230"/>
        <v>598.4</v>
      </c>
      <c r="O2920">
        <f t="shared" si="231"/>
        <v>8.3556149732620325E-3</v>
      </c>
      <c r="P2920">
        <f t="shared" si="232"/>
        <v>2.6737967914438502E-2</v>
      </c>
      <c r="Q2920">
        <f t="shared" si="233"/>
        <v>3.6764705882352942E-2</v>
      </c>
    </row>
    <row r="2921" spans="1:17" x14ac:dyDescent="0.25">
      <c r="A2921" t="s">
        <v>2084</v>
      </c>
      <c r="B2921">
        <v>60.9</v>
      </c>
      <c r="C2921">
        <v>7.7596999999999996</v>
      </c>
      <c r="D2921" s="1">
        <v>3.8179999999999999E-7</v>
      </c>
      <c r="E2921">
        <v>75</v>
      </c>
      <c r="G2921">
        <v>10</v>
      </c>
      <c r="H2921" t="s">
        <v>12</v>
      </c>
      <c r="I2921">
        <v>15</v>
      </c>
      <c r="J2921" t="s">
        <v>12</v>
      </c>
      <c r="K2921">
        <v>67</v>
      </c>
      <c r="L2921" t="s">
        <v>12</v>
      </c>
      <c r="M2921">
        <v>23</v>
      </c>
      <c r="N2921">
        <f t="shared" si="230"/>
        <v>596.6</v>
      </c>
      <c r="O2921">
        <f t="shared" si="231"/>
        <v>1.6761649346295676E-2</v>
      </c>
      <c r="P2921">
        <f t="shared" si="232"/>
        <v>2.5142474019443511E-2</v>
      </c>
      <c r="Q2921">
        <f t="shared" si="233"/>
        <v>3.8551793496480052E-2</v>
      </c>
    </row>
    <row r="2922" spans="1:17" x14ac:dyDescent="0.25">
      <c r="A2922" t="s">
        <v>2085</v>
      </c>
      <c r="B2922">
        <v>60.9</v>
      </c>
      <c r="C2922">
        <v>7.7793999999999999</v>
      </c>
      <c r="D2922" s="1">
        <v>3.7809999999999998E-7</v>
      </c>
      <c r="E2922">
        <v>75</v>
      </c>
      <c r="G2922">
        <v>15</v>
      </c>
      <c r="H2922" t="s">
        <v>12</v>
      </c>
      <c r="I2922">
        <v>14</v>
      </c>
      <c r="J2922" t="s">
        <v>12</v>
      </c>
      <c r="K2922">
        <v>68.5</v>
      </c>
      <c r="L2922" t="s">
        <v>12</v>
      </c>
      <c r="M2922">
        <v>24</v>
      </c>
      <c r="N2922">
        <f t="shared" si="230"/>
        <v>594.79999999999995</v>
      </c>
      <c r="O2922">
        <f t="shared" si="231"/>
        <v>2.5218560860793545E-2</v>
      </c>
      <c r="P2922">
        <f t="shared" si="232"/>
        <v>2.3537323470073975E-2</v>
      </c>
      <c r="Q2922">
        <f t="shared" si="233"/>
        <v>4.0349697377269671E-2</v>
      </c>
    </row>
    <row r="2923" spans="1:17" x14ac:dyDescent="0.25">
      <c r="A2923" t="s">
        <v>2086</v>
      </c>
      <c r="B2923">
        <v>60.9</v>
      </c>
      <c r="C2923">
        <v>7.7987000000000002</v>
      </c>
      <c r="D2923" s="1">
        <v>2.762E-7</v>
      </c>
      <c r="E2923">
        <v>75</v>
      </c>
      <c r="G2923">
        <v>8</v>
      </c>
      <c r="H2923" t="s">
        <v>12</v>
      </c>
      <c r="I2923">
        <v>13</v>
      </c>
      <c r="J2923" t="s">
        <v>12</v>
      </c>
      <c r="K2923">
        <v>72</v>
      </c>
      <c r="L2923" t="s">
        <v>12</v>
      </c>
      <c r="M2923">
        <v>25</v>
      </c>
      <c r="N2923">
        <f t="shared" si="230"/>
        <v>593</v>
      </c>
      <c r="O2923">
        <f t="shared" si="231"/>
        <v>1.3490725126475547E-2</v>
      </c>
      <c r="P2923">
        <f t="shared" si="232"/>
        <v>2.1922428330522766E-2</v>
      </c>
      <c r="Q2923">
        <f t="shared" si="233"/>
        <v>4.2158516020236091E-2</v>
      </c>
    </row>
    <row r="2924" spans="1:17" x14ac:dyDescent="0.25">
      <c r="A2924" t="s">
        <v>2087</v>
      </c>
      <c r="B2924">
        <v>60.9</v>
      </c>
      <c r="C2924">
        <v>7.8201000000000001</v>
      </c>
      <c r="D2924" s="1">
        <v>3.7969999999999999E-7</v>
      </c>
      <c r="E2924">
        <v>75</v>
      </c>
      <c r="G2924">
        <v>5</v>
      </c>
      <c r="H2924" t="s">
        <v>12</v>
      </c>
      <c r="I2924">
        <v>12</v>
      </c>
      <c r="J2924" t="s">
        <v>12</v>
      </c>
      <c r="K2924">
        <v>63.5</v>
      </c>
      <c r="L2924" t="s">
        <v>12</v>
      </c>
      <c r="M2924">
        <v>26</v>
      </c>
      <c r="N2924">
        <f t="shared" si="230"/>
        <v>591.20000000000005</v>
      </c>
      <c r="O2924">
        <f t="shared" si="231"/>
        <v>8.4573748308525033E-3</v>
      </c>
      <c r="P2924">
        <f t="shared" si="232"/>
        <v>2.0297699594046006E-2</v>
      </c>
      <c r="Q2924">
        <f t="shared" si="233"/>
        <v>4.3978349120433018E-2</v>
      </c>
    </row>
    <row r="2925" spans="1:17" x14ac:dyDescent="0.25">
      <c r="A2925" t="s">
        <v>2088</v>
      </c>
      <c r="B2925">
        <v>60.9</v>
      </c>
      <c r="C2925">
        <v>7.8426</v>
      </c>
      <c r="D2925" s="1">
        <v>3.7990000000000001E-7</v>
      </c>
      <c r="E2925">
        <v>75</v>
      </c>
      <c r="G2925">
        <v>15</v>
      </c>
      <c r="H2925" t="s">
        <v>12</v>
      </c>
      <c r="I2925">
        <v>13</v>
      </c>
      <c r="J2925" t="s">
        <v>12</v>
      </c>
      <c r="K2925">
        <v>73.5</v>
      </c>
      <c r="L2925" t="s">
        <v>12</v>
      </c>
      <c r="M2925">
        <v>27</v>
      </c>
      <c r="N2925">
        <f t="shared" si="230"/>
        <v>589.4</v>
      </c>
      <c r="O2925">
        <f t="shared" si="231"/>
        <v>2.5449609772650154E-2</v>
      </c>
      <c r="P2925">
        <f t="shared" si="232"/>
        <v>2.2056328469630133E-2</v>
      </c>
      <c r="Q2925">
        <f t="shared" si="233"/>
        <v>4.5809297590770279E-2</v>
      </c>
    </row>
    <row r="2926" spans="1:17" x14ac:dyDescent="0.25">
      <c r="A2926" t="s">
        <v>2089</v>
      </c>
      <c r="B2926">
        <v>60</v>
      </c>
      <c r="C2926">
        <v>7.8605</v>
      </c>
      <c r="D2926" s="1">
        <v>2.8939999999999998E-7</v>
      </c>
      <c r="E2926">
        <v>75</v>
      </c>
      <c r="G2926">
        <v>7</v>
      </c>
      <c r="H2926" t="s">
        <v>12</v>
      </c>
      <c r="I2926">
        <v>10</v>
      </c>
      <c r="J2926" t="s">
        <v>12</v>
      </c>
      <c r="K2926">
        <v>58.5</v>
      </c>
      <c r="L2926" t="s">
        <v>12</v>
      </c>
      <c r="M2926">
        <v>28</v>
      </c>
      <c r="N2926">
        <f t="shared" si="230"/>
        <v>587.6</v>
      </c>
      <c r="O2926">
        <f t="shared" si="231"/>
        <v>1.1912865895166779E-2</v>
      </c>
      <c r="P2926">
        <f t="shared" si="232"/>
        <v>1.7018379850238255E-2</v>
      </c>
      <c r="Q2926">
        <f t="shared" si="233"/>
        <v>4.7651463580667117E-2</v>
      </c>
    </row>
    <row r="2927" spans="1:17" x14ac:dyDescent="0.25">
      <c r="A2927" t="s">
        <v>2090</v>
      </c>
      <c r="B2927">
        <v>60</v>
      </c>
      <c r="C2927">
        <v>7.8780999999999999</v>
      </c>
      <c r="D2927" s="1">
        <v>3.4989999999999998E-7</v>
      </c>
      <c r="E2927">
        <v>75</v>
      </c>
      <c r="G2927">
        <v>18</v>
      </c>
      <c r="H2927" t="s">
        <v>12</v>
      </c>
      <c r="I2927">
        <v>17</v>
      </c>
      <c r="J2927" t="s">
        <v>12</v>
      </c>
      <c r="K2927">
        <v>85</v>
      </c>
      <c r="L2927" t="s">
        <v>12</v>
      </c>
      <c r="M2927">
        <v>29</v>
      </c>
      <c r="N2927">
        <f t="shared" si="230"/>
        <v>585.79999999999995</v>
      </c>
      <c r="O2927">
        <f t="shared" si="231"/>
        <v>3.0727210652099695E-2</v>
      </c>
      <c r="P2927">
        <f t="shared" si="232"/>
        <v>2.9020143393649712E-2</v>
      </c>
      <c r="Q2927">
        <f t="shared" si="233"/>
        <v>4.9504950495049507E-2</v>
      </c>
    </row>
    <row r="2928" spans="1:17" x14ac:dyDescent="0.25">
      <c r="A2928" t="s">
        <v>2091</v>
      </c>
      <c r="B2928">
        <v>60.9</v>
      </c>
      <c r="C2928">
        <v>7.9005000000000001</v>
      </c>
      <c r="D2928" s="1">
        <v>3.3000000000000002E-7</v>
      </c>
      <c r="E2928">
        <v>75</v>
      </c>
      <c r="G2928">
        <v>29</v>
      </c>
      <c r="H2928" t="s">
        <v>12</v>
      </c>
      <c r="I2928">
        <v>23</v>
      </c>
      <c r="J2928" t="s">
        <v>12</v>
      </c>
      <c r="K2928">
        <v>102</v>
      </c>
      <c r="L2928" t="s">
        <v>12</v>
      </c>
      <c r="M2928">
        <v>30</v>
      </c>
      <c r="N2928">
        <f t="shared" si="230"/>
        <v>584</v>
      </c>
      <c r="O2928">
        <f t="shared" si="231"/>
        <v>4.965753424657534E-2</v>
      </c>
      <c r="P2928">
        <f t="shared" si="232"/>
        <v>3.9383561643835614E-2</v>
      </c>
      <c r="Q2928">
        <f t="shared" si="233"/>
        <v>5.1369863013698627E-2</v>
      </c>
    </row>
    <row r="2929" spans="1:17" x14ac:dyDescent="0.25">
      <c r="A2929" t="s">
        <v>2092</v>
      </c>
      <c r="B2929">
        <v>60.9</v>
      </c>
      <c r="C2929">
        <v>7.92</v>
      </c>
      <c r="D2929" s="1">
        <v>3.7730000000000002E-7</v>
      </c>
      <c r="E2929">
        <v>75</v>
      </c>
      <c r="G2929">
        <v>19</v>
      </c>
      <c r="H2929" t="s">
        <v>12</v>
      </c>
      <c r="I2929">
        <v>40</v>
      </c>
      <c r="J2929" t="s">
        <v>12</v>
      </c>
      <c r="K2929">
        <v>117</v>
      </c>
      <c r="L2929" t="s">
        <v>12</v>
      </c>
      <c r="M2929">
        <v>31</v>
      </c>
      <c r="N2929">
        <f t="shared" si="230"/>
        <v>582.20000000000005</v>
      </c>
      <c r="O2929">
        <f t="shared" si="231"/>
        <v>3.2634833390587425E-2</v>
      </c>
      <c r="P2929">
        <f t="shared" si="232"/>
        <v>6.870491240123669E-2</v>
      </c>
      <c r="Q2929">
        <f t="shared" si="233"/>
        <v>5.324630711095843E-2</v>
      </c>
    </row>
    <row r="2930" spans="1:17" x14ac:dyDescent="0.25">
      <c r="A2930" t="s">
        <v>2093</v>
      </c>
      <c r="B2930">
        <v>60.9</v>
      </c>
      <c r="C2930">
        <v>7.9396000000000004</v>
      </c>
      <c r="D2930" s="1">
        <v>3.7850000000000001E-7</v>
      </c>
      <c r="E2930">
        <v>75</v>
      </c>
      <c r="G2930">
        <v>25</v>
      </c>
      <c r="H2930" t="s">
        <v>12</v>
      </c>
      <c r="I2930">
        <v>46</v>
      </c>
      <c r="J2930" t="s">
        <v>12</v>
      </c>
      <c r="K2930">
        <v>132.5</v>
      </c>
      <c r="L2930" t="s">
        <v>12</v>
      </c>
      <c r="M2930">
        <v>32</v>
      </c>
      <c r="N2930">
        <f t="shared" si="230"/>
        <v>580.4</v>
      </c>
      <c r="O2930">
        <f t="shared" si="231"/>
        <v>4.3073742246726394E-2</v>
      </c>
      <c r="P2930">
        <f t="shared" si="232"/>
        <v>7.9255685733976566E-2</v>
      </c>
      <c r="Q2930">
        <f t="shared" si="233"/>
        <v>5.5134390075809787E-2</v>
      </c>
    </row>
    <row r="2931" spans="1:17" x14ac:dyDescent="0.25">
      <c r="A2931" t="s">
        <v>2094</v>
      </c>
      <c r="B2931">
        <v>60.9</v>
      </c>
      <c r="C2931">
        <v>7.9596</v>
      </c>
      <c r="D2931" s="1">
        <v>2.8809999999999999E-7</v>
      </c>
      <c r="E2931">
        <v>75</v>
      </c>
      <c r="G2931">
        <v>34</v>
      </c>
      <c r="H2931" t="s">
        <v>12</v>
      </c>
      <c r="I2931">
        <v>45</v>
      </c>
      <c r="J2931" t="s">
        <v>12</v>
      </c>
      <c r="K2931">
        <v>141.5</v>
      </c>
      <c r="L2931" t="s">
        <v>12</v>
      </c>
      <c r="M2931">
        <v>33</v>
      </c>
      <c r="N2931">
        <f t="shared" si="230"/>
        <v>578.6</v>
      </c>
      <c r="O2931">
        <f t="shared" si="231"/>
        <v>5.8762530245419976E-2</v>
      </c>
      <c r="P2931">
        <f t="shared" si="232"/>
        <v>7.7773937089526443E-2</v>
      </c>
      <c r="Q2931">
        <f t="shared" si="233"/>
        <v>5.7034220532319387E-2</v>
      </c>
    </row>
    <row r="2932" spans="1:17" x14ac:dyDescent="0.25">
      <c r="A2932" t="s">
        <v>2095</v>
      </c>
      <c r="B2932">
        <v>60.9</v>
      </c>
      <c r="C2932">
        <v>7.9804000000000004</v>
      </c>
      <c r="D2932" s="1">
        <v>3.2440000000000002E-7</v>
      </c>
      <c r="E2932">
        <v>75</v>
      </c>
      <c r="G2932">
        <v>28</v>
      </c>
      <c r="H2932" t="s">
        <v>12</v>
      </c>
      <c r="I2932">
        <v>43</v>
      </c>
      <c r="J2932" t="s">
        <v>12</v>
      </c>
      <c r="K2932">
        <v>163</v>
      </c>
      <c r="L2932" t="s">
        <v>12</v>
      </c>
      <c r="M2932">
        <v>34</v>
      </c>
      <c r="N2932">
        <f t="shared" si="230"/>
        <v>576.79999999999995</v>
      </c>
      <c r="O2932">
        <f t="shared" si="231"/>
        <v>4.8543689320388356E-2</v>
      </c>
      <c r="P2932">
        <f t="shared" si="232"/>
        <v>7.4549237170596402E-2</v>
      </c>
      <c r="Q2932">
        <f t="shared" si="233"/>
        <v>5.8945908460471569E-2</v>
      </c>
    </row>
    <row r="2933" spans="1:17" x14ac:dyDescent="0.25">
      <c r="A2933" t="s">
        <v>2096</v>
      </c>
      <c r="B2933">
        <v>60.9</v>
      </c>
      <c r="C2933">
        <v>7.9958999999999998</v>
      </c>
      <c r="D2933" s="1">
        <v>3.7780000000000001E-7</v>
      </c>
      <c r="E2933">
        <v>75</v>
      </c>
      <c r="G2933">
        <v>27</v>
      </c>
      <c r="H2933" t="s">
        <v>12</v>
      </c>
      <c r="I2933">
        <v>44</v>
      </c>
      <c r="J2933" t="s">
        <v>12</v>
      </c>
      <c r="K2933">
        <v>162</v>
      </c>
      <c r="L2933" t="s">
        <v>12</v>
      </c>
      <c r="M2933">
        <v>35</v>
      </c>
      <c r="N2933">
        <f t="shared" si="230"/>
        <v>575</v>
      </c>
      <c r="O2933">
        <f t="shared" si="231"/>
        <v>4.6956521739130432E-2</v>
      </c>
      <c r="P2933">
        <f t="shared" si="232"/>
        <v>7.6521739130434779E-2</v>
      </c>
      <c r="Q2933">
        <f t="shared" si="233"/>
        <v>6.0869565217391307E-2</v>
      </c>
    </row>
    <row r="2999" spans="1:17" x14ac:dyDescent="0.25">
      <c r="A2999" t="s">
        <v>2097</v>
      </c>
      <c r="B2999">
        <v>60</v>
      </c>
      <c r="C2999">
        <v>7.3007</v>
      </c>
      <c r="D2999" s="1">
        <v>3.777E-7</v>
      </c>
      <c r="E2999">
        <v>75</v>
      </c>
      <c r="G2999">
        <v>2</v>
      </c>
      <c r="H2999" t="s">
        <v>12</v>
      </c>
      <c r="I2999">
        <v>1</v>
      </c>
      <c r="J2999" t="s">
        <v>12</v>
      </c>
      <c r="K2999">
        <v>4</v>
      </c>
      <c r="L2999" t="s">
        <v>12</v>
      </c>
      <c r="M2999">
        <v>0</v>
      </c>
      <c r="N2999">
        <f>M2999+575</f>
        <v>575</v>
      </c>
      <c r="O2999">
        <f>G2999/N2999</f>
        <v>3.4782608695652175E-3</v>
      </c>
      <c r="P2999">
        <f>I2999/N2999</f>
        <v>1.7391304347826088E-3</v>
      </c>
      <c r="Q2999">
        <f>M2999/N2999</f>
        <v>0</v>
      </c>
    </row>
    <row r="3000" spans="1:17" x14ac:dyDescent="0.25">
      <c r="A3000" t="s">
        <v>2098</v>
      </c>
      <c r="B3000">
        <v>60.9</v>
      </c>
      <c r="C3000">
        <v>7.3243999999999998</v>
      </c>
      <c r="D3000" s="1">
        <v>3.7940000000000002E-7</v>
      </c>
      <c r="E3000">
        <v>75</v>
      </c>
      <c r="G3000">
        <v>1</v>
      </c>
      <c r="H3000" t="s">
        <v>12</v>
      </c>
      <c r="I3000">
        <v>1</v>
      </c>
      <c r="J3000" t="s">
        <v>12</v>
      </c>
      <c r="K3000">
        <v>6</v>
      </c>
      <c r="L3000" t="s">
        <v>12</v>
      </c>
      <c r="M3000">
        <v>1</v>
      </c>
      <c r="N3000">
        <f t="shared" ref="N3000:N3034" si="234">M3000+575</f>
        <v>576</v>
      </c>
      <c r="O3000">
        <f t="shared" ref="O3000:O3034" si="235">G3000/N3000</f>
        <v>1.736111111111111E-3</v>
      </c>
      <c r="P3000">
        <f t="shared" ref="P3000:P3034" si="236">I3000/N3000</f>
        <v>1.736111111111111E-3</v>
      </c>
      <c r="Q3000">
        <f t="shared" ref="Q3000:Q3034" si="237">M3000/N3000</f>
        <v>1.736111111111111E-3</v>
      </c>
    </row>
    <row r="3001" spans="1:17" x14ac:dyDescent="0.25">
      <c r="A3001" t="s">
        <v>2099</v>
      </c>
      <c r="B3001">
        <v>60.9</v>
      </c>
      <c r="C3001">
        <v>7.34</v>
      </c>
      <c r="D3001" s="1">
        <v>3.798E-7</v>
      </c>
      <c r="E3001">
        <v>75</v>
      </c>
      <c r="G3001">
        <v>1</v>
      </c>
      <c r="H3001" t="s">
        <v>12</v>
      </c>
      <c r="I3001">
        <v>2</v>
      </c>
      <c r="J3001" t="s">
        <v>12</v>
      </c>
      <c r="K3001">
        <v>7</v>
      </c>
      <c r="L3001" t="s">
        <v>12</v>
      </c>
      <c r="M3001">
        <v>2</v>
      </c>
      <c r="N3001">
        <f t="shared" si="234"/>
        <v>577</v>
      </c>
      <c r="O3001">
        <f t="shared" si="235"/>
        <v>1.7331022530329288E-3</v>
      </c>
      <c r="P3001">
        <f t="shared" si="236"/>
        <v>3.4662045060658577E-3</v>
      </c>
      <c r="Q3001">
        <f t="shared" si="237"/>
        <v>3.4662045060658577E-3</v>
      </c>
    </row>
    <row r="3002" spans="1:17" x14ac:dyDescent="0.25">
      <c r="A3002" t="s">
        <v>2100</v>
      </c>
      <c r="B3002">
        <v>60.9</v>
      </c>
      <c r="C3002">
        <v>7.3615000000000004</v>
      </c>
      <c r="D3002" s="1">
        <v>3.7790000000000002E-7</v>
      </c>
      <c r="E3002">
        <v>75</v>
      </c>
      <c r="G3002">
        <v>1</v>
      </c>
      <c r="H3002" t="s">
        <v>12</v>
      </c>
      <c r="I3002">
        <v>6</v>
      </c>
      <c r="J3002" t="s">
        <v>12</v>
      </c>
      <c r="K3002">
        <v>10</v>
      </c>
      <c r="L3002" t="s">
        <v>12</v>
      </c>
      <c r="M3002">
        <v>3</v>
      </c>
      <c r="N3002">
        <f t="shared" si="234"/>
        <v>578</v>
      </c>
      <c r="O3002">
        <f t="shared" si="235"/>
        <v>1.7301038062283738E-3</v>
      </c>
      <c r="P3002">
        <f t="shared" si="236"/>
        <v>1.0380622837370242E-2</v>
      </c>
      <c r="Q3002">
        <f t="shared" si="237"/>
        <v>5.1903114186851208E-3</v>
      </c>
    </row>
    <row r="3003" spans="1:17" x14ac:dyDescent="0.25">
      <c r="A3003" t="s">
        <v>2101</v>
      </c>
      <c r="B3003">
        <v>60.9</v>
      </c>
      <c r="C3003">
        <v>7.3792</v>
      </c>
      <c r="D3003" s="1">
        <v>3.7850000000000001E-7</v>
      </c>
      <c r="E3003">
        <v>75</v>
      </c>
      <c r="G3003">
        <v>3</v>
      </c>
      <c r="H3003" t="s">
        <v>12</v>
      </c>
      <c r="I3003">
        <v>4</v>
      </c>
      <c r="J3003" t="s">
        <v>12</v>
      </c>
      <c r="K3003">
        <v>13.5</v>
      </c>
      <c r="L3003" t="s">
        <v>12</v>
      </c>
      <c r="M3003">
        <v>4</v>
      </c>
      <c r="N3003">
        <f t="shared" si="234"/>
        <v>579</v>
      </c>
      <c r="O3003">
        <f t="shared" si="235"/>
        <v>5.1813471502590676E-3</v>
      </c>
      <c r="P3003">
        <f t="shared" si="236"/>
        <v>6.9084628670120895E-3</v>
      </c>
      <c r="Q3003">
        <f t="shared" si="237"/>
        <v>6.9084628670120895E-3</v>
      </c>
    </row>
    <row r="3004" spans="1:17" x14ac:dyDescent="0.25">
      <c r="A3004" t="s">
        <v>2102</v>
      </c>
      <c r="B3004">
        <v>60.9</v>
      </c>
      <c r="C3004">
        <v>7.4006999999999996</v>
      </c>
      <c r="D3004" s="1">
        <v>2.946E-7</v>
      </c>
      <c r="E3004">
        <v>75</v>
      </c>
      <c r="G3004">
        <v>3</v>
      </c>
      <c r="H3004" t="s">
        <v>12</v>
      </c>
      <c r="I3004">
        <v>3</v>
      </c>
      <c r="J3004" t="s">
        <v>12</v>
      </c>
      <c r="K3004">
        <v>11</v>
      </c>
      <c r="L3004" t="s">
        <v>12</v>
      </c>
      <c r="M3004">
        <v>5</v>
      </c>
      <c r="N3004">
        <f t="shared" si="234"/>
        <v>580</v>
      </c>
      <c r="O3004">
        <f t="shared" si="235"/>
        <v>5.1724137931034482E-3</v>
      </c>
      <c r="P3004">
        <f t="shared" si="236"/>
        <v>5.1724137931034482E-3</v>
      </c>
      <c r="Q3004">
        <f t="shared" si="237"/>
        <v>8.6206896551724137E-3</v>
      </c>
    </row>
    <row r="3005" spans="1:17" x14ac:dyDescent="0.25">
      <c r="A3005" t="s">
        <v>2103</v>
      </c>
      <c r="B3005">
        <v>60.9</v>
      </c>
      <c r="C3005">
        <v>7.4188999999999998</v>
      </c>
      <c r="D3005" s="1">
        <v>2.804E-7</v>
      </c>
      <c r="E3005">
        <v>75</v>
      </c>
      <c r="G3005">
        <v>11</v>
      </c>
      <c r="H3005" t="s">
        <v>12</v>
      </c>
      <c r="I3005">
        <v>6</v>
      </c>
      <c r="J3005" t="s">
        <v>12</v>
      </c>
      <c r="K3005">
        <v>21</v>
      </c>
      <c r="L3005" t="s">
        <v>12</v>
      </c>
      <c r="M3005">
        <v>6</v>
      </c>
      <c r="N3005">
        <f t="shared" si="234"/>
        <v>581</v>
      </c>
      <c r="O3005">
        <f t="shared" si="235"/>
        <v>1.8932874354561102E-2</v>
      </c>
      <c r="P3005">
        <f t="shared" si="236"/>
        <v>1.0327022375215147E-2</v>
      </c>
      <c r="Q3005">
        <f t="shared" si="237"/>
        <v>1.0327022375215147E-2</v>
      </c>
    </row>
    <row r="3006" spans="1:17" x14ac:dyDescent="0.25">
      <c r="A3006" t="s">
        <v>2104</v>
      </c>
      <c r="B3006">
        <v>60.9</v>
      </c>
      <c r="C3006">
        <v>7.4394</v>
      </c>
      <c r="D3006" s="1">
        <v>3.6940000000000001E-7</v>
      </c>
      <c r="E3006">
        <v>75</v>
      </c>
      <c r="G3006">
        <v>16</v>
      </c>
      <c r="H3006" t="s">
        <v>12</v>
      </c>
      <c r="I3006">
        <v>9</v>
      </c>
      <c r="J3006" t="s">
        <v>12</v>
      </c>
      <c r="K3006">
        <v>28</v>
      </c>
      <c r="L3006" t="s">
        <v>12</v>
      </c>
      <c r="M3006">
        <v>7</v>
      </c>
      <c r="N3006">
        <f t="shared" si="234"/>
        <v>582</v>
      </c>
      <c r="O3006">
        <f t="shared" si="235"/>
        <v>2.7491408934707903E-2</v>
      </c>
      <c r="P3006">
        <f t="shared" si="236"/>
        <v>1.5463917525773196E-2</v>
      </c>
      <c r="Q3006">
        <f t="shared" si="237"/>
        <v>1.2027491408934709E-2</v>
      </c>
    </row>
    <row r="3007" spans="1:17" x14ac:dyDescent="0.25">
      <c r="A3007" t="s">
        <v>2105</v>
      </c>
      <c r="B3007">
        <v>60.9</v>
      </c>
      <c r="C3007">
        <v>7.4593999999999996</v>
      </c>
      <c r="D3007" s="1">
        <v>3.7879999999999998E-7</v>
      </c>
      <c r="E3007">
        <v>75</v>
      </c>
      <c r="G3007">
        <v>5</v>
      </c>
      <c r="H3007" t="s">
        <v>12</v>
      </c>
      <c r="I3007">
        <v>6</v>
      </c>
      <c r="J3007" t="s">
        <v>12</v>
      </c>
      <c r="K3007">
        <v>19</v>
      </c>
      <c r="L3007" t="s">
        <v>12</v>
      </c>
      <c r="M3007">
        <v>8</v>
      </c>
      <c r="N3007">
        <f t="shared" si="234"/>
        <v>583</v>
      </c>
      <c r="O3007">
        <f t="shared" si="235"/>
        <v>8.5763293310463125E-3</v>
      </c>
      <c r="P3007">
        <f t="shared" si="236"/>
        <v>1.0291595197255575E-2</v>
      </c>
      <c r="Q3007">
        <f t="shared" si="237"/>
        <v>1.3722126929674099E-2</v>
      </c>
    </row>
    <row r="3008" spans="1:17" x14ac:dyDescent="0.25">
      <c r="A3008" t="s">
        <v>2106</v>
      </c>
      <c r="B3008">
        <v>60.9</v>
      </c>
      <c r="C3008">
        <v>7.4798999999999998</v>
      </c>
      <c r="D3008" s="1">
        <v>3.2220000000000001E-7</v>
      </c>
      <c r="E3008">
        <v>75</v>
      </c>
      <c r="G3008">
        <v>6</v>
      </c>
      <c r="H3008" t="s">
        <v>12</v>
      </c>
      <c r="I3008">
        <v>12</v>
      </c>
      <c r="J3008" t="s">
        <v>12</v>
      </c>
      <c r="K3008">
        <v>30</v>
      </c>
      <c r="L3008" t="s">
        <v>12</v>
      </c>
      <c r="M3008">
        <v>9</v>
      </c>
      <c r="N3008">
        <f t="shared" si="234"/>
        <v>584</v>
      </c>
      <c r="O3008">
        <f t="shared" si="235"/>
        <v>1.0273972602739725E-2</v>
      </c>
      <c r="P3008">
        <f t="shared" si="236"/>
        <v>2.0547945205479451E-2</v>
      </c>
      <c r="Q3008">
        <f t="shared" si="237"/>
        <v>1.5410958904109588E-2</v>
      </c>
    </row>
    <row r="3009" spans="1:17" x14ac:dyDescent="0.25">
      <c r="A3009" t="s">
        <v>2107</v>
      </c>
      <c r="B3009">
        <v>60.9</v>
      </c>
      <c r="C3009">
        <v>7.5002000000000004</v>
      </c>
      <c r="D3009" s="1">
        <v>3.3070000000000002E-7</v>
      </c>
      <c r="E3009">
        <v>75</v>
      </c>
      <c r="G3009">
        <v>8</v>
      </c>
      <c r="H3009" t="s">
        <v>12</v>
      </c>
      <c r="I3009">
        <v>12</v>
      </c>
      <c r="J3009" t="s">
        <v>12</v>
      </c>
      <c r="K3009">
        <v>28</v>
      </c>
      <c r="L3009" t="s">
        <v>12</v>
      </c>
      <c r="M3009">
        <v>10</v>
      </c>
      <c r="N3009">
        <f t="shared" si="234"/>
        <v>585</v>
      </c>
      <c r="O3009">
        <f t="shared" si="235"/>
        <v>1.3675213675213675E-2</v>
      </c>
      <c r="P3009">
        <f t="shared" si="236"/>
        <v>2.0512820512820513E-2</v>
      </c>
      <c r="Q3009">
        <f t="shared" si="237"/>
        <v>1.7094017094017096E-2</v>
      </c>
    </row>
    <row r="3010" spans="1:17" x14ac:dyDescent="0.25">
      <c r="A3010" t="s">
        <v>2108</v>
      </c>
      <c r="B3010">
        <v>60.9</v>
      </c>
      <c r="C3010">
        <v>7.5217999999999998</v>
      </c>
      <c r="D3010" s="1">
        <v>3.777E-7</v>
      </c>
      <c r="E3010">
        <v>75</v>
      </c>
      <c r="G3010">
        <v>6</v>
      </c>
      <c r="H3010" t="s">
        <v>12</v>
      </c>
      <c r="I3010">
        <v>12</v>
      </c>
      <c r="J3010" t="s">
        <v>12</v>
      </c>
      <c r="K3010">
        <v>33.5</v>
      </c>
      <c r="L3010" t="s">
        <v>12</v>
      </c>
      <c r="M3010">
        <v>11</v>
      </c>
      <c r="N3010">
        <f t="shared" si="234"/>
        <v>586</v>
      </c>
      <c r="O3010">
        <f t="shared" si="235"/>
        <v>1.0238907849829351E-2</v>
      </c>
      <c r="P3010">
        <f t="shared" si="236"/>
        <v>2.0477815699658702E-2</v>
      </c>
      <c r="Q3010">
        <f t="shared" si="237"/>
        <v>1.877133105802048E-2</v>
      </c>
    </row>
    <row r="3011" spans="1:17" x14ac:dyDescent="0.25">
      <c r="A3011" t="s">
        <v>2109</v>
      </c>
      <c r="B3011">
        <v>60.9</v>
      </c>
      <c r="C3011">
        <v>7.5381999999999998</v>
      </c>
      <c r="D3011" s="1">
        <v>3.749E-7</v>
      </c>
      <c r="E3011">
        <v>75</v>
      </c>
      <c r="G3011">
        <v>2</v>
      </c>
      <c r="H3011" t="s">
        <v>12</v>
      </c>
      <c r="I3011">
        <v>15</v>
      </c>
      <c r="J3011" t="s">
        <v>12</v>
      </c>
      <c r="K3011">
        <v>35</v>
      </c>
      <c r="L3011" t="s">
        <v>12</v>
      </c>
      <c r="M3011">
        <v>12</v>
      </c>
      <c r="N3011">
        <f t="shared" si="234"/>
        <v>587</v>
      </c>
      <c r="O3011">
        <f t="shared" si="235"/>
        <v>3.4071550255536627E-3</v>
      </c>
      <c r="P3011">
        <f t="shared" si="236"/>
        <v>2.5553662691652469E-2</v>
      </c>
      <c r="Q3011">
        <f t="shared" si="237"/>
        <v>2.0442930153321975E-2</v>
      </c>
    </row>
    <row r="3012" spans="1:17" x14ac:dyDescent="0.25">
      <c r="A3012" t="s">
        <v>2110</v>
      </c>
      <c r="B3012">
        <v>60.9</v>
      </c>
      <c r="C3012">
        <v>7.5603999999999996</v>
      </c>
      <c r="D3012" s="1">
        <v>3.2949999999999998E-7</v>
      </c>
      <c r="E3012">
        <v>75</v>
      </c>
      <c r="G3012">
        <v>7</v>
      </c>
      <c r="H3012" t="s">
        <v>12</v>
      </c>
      <c r="I3012">
        <v>12</v>
      </c>
      <c r="J3012" t="s">
        <v>12</v>
      </c>
      <c r="K3012">
        <v>43</v>
      </c>
      <c r="L3012" t="s">
        <v>12</v>
      </c>
      <c r="M3012">
        <v>13</v>
      </c>
      <c r="N3012">
        <f t="shared" si="234"/>
        <v>588</v>
      </c>
      <c r="O3012">
        <f t="shared" si="235"/>
        <v>1.1904761904761904E-2</v>
      </c>
      <c r="P3012">
        <f t="shared" si="236"/>
        <v>2.0408163265306121E-2</v>
      </c>
      <c r="Q3012">
        <f t="shared" si="237"/>
        <v>2.2108843537414966E-2</v>
      </c>
    </row>
    <row r="3013" spans="1:17" x14ac:dyDescent="0.25">
      <c r="A3013" t="s">
        <v>2111</v>
      </c>
      <c r="B3013">
        <v>60.9</v>
      </c>
      <c r="C3013">
        <v>7.5797999999999996</v>
      </c>
      <c r="D3013" s="1">
        <v>3.1940000000000001E-7</v>
      </c>
      <c r="E3013">
        <v>75</v>
      </c>
      <c r="G3013">
        <v>9</v>
      </c>
      <c r="H3013" t="s">
        <v>12</v>
      </c>
      <c r="I3013">
        <v>18</v>
      </c>
      <c r="J3013" t="s">
        <v>12</v>
      </c>
      <c r="K3013">
        <v>48.5</v>
      </c>
      <c r="L3013" t="s">
        <v>12</v>
      </c>
      <c r="M3013">
        <v>14</v>
      </c>
      <c r="N3013">
        <f t="shared" si="234"/>
        <v>589</v>
      </c>
      <c r="O3013">
        <f t="shared" si="235"/>
        <v>1.5280135823429542E-2</v>
      </c>
      <c r="P3013">
        <f t="shared" si="236"/>
        <v>3.0560271646859084E-2</v>
      </c>
      <c r="Q3013">
        <f t="shared" si="237"/>
        <v>2.3769100169779286E-2</v>
      </c>
    </row>
    <row r="3014" spans="1:17" x14ac:dyDescent="0.25">
      <c r="A3014" t="s">
        <v>2112</v>
      </c>
      <c r="B3014">
        <v>60.9</v>
      </c>
      <c r="C3014">
        <v>7.6009000000000002</v>
      </c>
      <c r="D3014" s="1">
        <v>3.7710000000000001E-7</v>
      </c>
      <c r="E3014">
        <v>75</v>
      </c>
      <c r="G3014">
        <v>13</v>
      </c>
      <c r="H3014" t="s">
        <v>12</v>
      </c>
      <c r="I3014">
        <v>10</v>
      </c>
      <c r="J3014" t="s">
        <v>12</v>
      </c>
      <c r="K3014">
        <v>41</v>
      </c>
      <c r="L3014" t="s">
        <v>12</v>
      </c>
      <c r="M3014">
        <v>15</v>
      </c>
      <c r="N3014">
        <f t="shared" si="234"/>
        <v>590</v>
      </c>
      <c r="O3014">
        <f t="shared" si="235"/>
        <v>2.2033898305084745E-2</v>
      </c>
      <c r="P3014">
        <f t="shared" si="236"/>
        <v>1.6949152542372881E-2</v>
      </c>
      <c r="Q3014">
        <f t="shared" si="237"/>
        <v>2.5423728813559324E-2</v>
      </c>
    </row>
    <row r="3015" spans="1:17" x14ac:dyDescent="0.25">
      <c r="A3015" t="s">
        <v>2113</v>
      </c>
      <c r="B3015">
        <v>60</v>
      </c>
      <c r="C3015">
        <v>7.6193</v>
      </c>
      <c r="D3015" s="1">
        <v>2.8150000000000003E-7</v>
      </c>
      <c r="E3015">
        <v>75</v>
      </c>
      <c r="G3015">
        <v>12</v>
      </c>
      <c r="H3015" t="s">
        <v>12</v>
      </c>
      <c r="I3015">
        <v>15</v>
      </c>
      <c r="J3015" t="s">
        <v>12</v>
      </c>
      <c r="K3015">
        <v>44</v>
      </c>
      <c r="L3015" t="s">
        <v>12</v>
      </c>
      <c r="M3015">
        <v>16</v>
      </c>
      <c r="N3015">
        <f t="shared" si="234"/>
        <v>591</v>
      </c>
      <c r="O3015">
        <f t="shared" si="235"/>
        <v>2.030456852791878E-2</v>
      </c>
      <c r="P3015">
        <f t="shared" si="236"/>
        <v>2.5380710659898477E-2</v>
      </c>
      <c r="Q3015">
        <f t="shared" si="237"/>
        <v>2.7072758037225041E-2</v>
      </c>
    </row>
    <row r="3016" spans="1:17" x14ac:dyDescent="0.25">
      <c r="A3016" t="s">
        <v>2114</v>
      </c>
      <c r="B3016">
        <v>60.9</v>
      </c>
      <c r="C3016">
        <v>7.6395999999999997</v>
      </c>
      <c r="D3016" s="1">
        <v>3.692E-7</v>
      </c>
      <c r="E3016">
        <v>75</v>
      </c>
      <c r="G3016">
        <v>4</v>
      </c>
      <c r="H3016" t="s">
        <v>12</v>
      </c>
      <c r="I3016">
        <v>23</v>
      </c>
      <c r="J3016" t="s">
        <v>12</v>
      </c>
      <c r="K3016">
        <v>61.5</v>
      </c>
      <c r="L3016" t="s">
        <v>12</v>
      </c>
      <c r="M3016">
        <v>17</v>
      </c>
      <c r="N3016">
        <f t="shared" si="234"/>
        <v>592</v>
      </c>
      <c r="O3016">
        <f t="shared" si="235"/>
        <v>6.7567567567567571E-3</v>
      </c>
      <c r="P3016">
        <f t="shared" si="236"/>
        <v>3.885135135135135E-2</v>
      </c>
      <c r="Q3016">
        <f t="shared" si="237"/>
        <v>2.8716216216216218E-2</v>
      </c>
    </row>
    <row r="3017" spans="1:17" x14ac:dyDescent="0.25">
      <c r="A3017" t="s">
        <v>2115</v>
      </c>
      <c r="B3017">
        <v>60.9</v>
      </c>
      <c r="C3017">
        <v>7.6599000000000004</v>
      </c>
      <c r="D3017" s="1">
        <v>3.558E-7</v>
      </c>
      <c r="E3017">
        <v>75</v>
      </c>
      <c r="G3017">
        <v>14</v>
      </c>
      <c r="H3017" t="s">
        <v>12</v>
      </c>
      <c r="I3017">
        <v>16</v>
      </c>
      <c r="J3017" t="s">
        <v>12</v>
      </c>
      <c r="K3017">
        <v>53</v>
      </c>
      <c r="L3017" t="s">
        <v>12</v>
      </c>
      <c r="M3017">
        <v>18</v>
      </c>
      <c r="N3017">
        <f t="shared" si="234"/>
        <v>593</v>
      </c>
      <c r="O3017">
        <f t="shared" si="235"/>
        <v>2.3608768971332208E-2</v>
      </c>
      <c r="P3017">
        <f t="shared" si="236"/>
        <v>2.6981450252951095E-2</v>
      </c>
      <c r="Q3017">
        <f t="shared" si="237"/>
        <v>3.0354131534569982E-2</v>
      </c>
    </row>
    <row r="3018" spans="1:17" x14ac:dyDescent="0.25">
      <c r="A3018" t="s">
        <v>2116</v>
      </c>
      <c r="B3018">
        <v>60</v>
      </c>
      <c r="C3018">
        <v>7.6807999999999996</v>
      </c>
      <c r="D3018" s="1">
        <v>3.6940000000000001E-7</v>
      </c>
      <c r="E3018">
        <v>75</v>
      </c>
      <c r="G3018">
        <v>7</v>
      </c>
      <c r="H3018" t="s">
        <v>12</v>
      </c>
      <c r="I3018">
        <v>21</v>
      </c>
      <c r="J3018" t="s">
        <v>12</v>
      </c>
      <c r="K3018">
        <v>50</v>
      </c>
      <c r="L3018" t="s">
        <v>12</v>
      </c>
      <c r="M3018">
        <v>19</v>
      </c>
      <c r="N3018">
        <f t="shared" si="234"/>
        <v>594</v>
      </c>
      <c r="O3018">
        <f t="shared" si="235"/>
        <v>1.1784511784511785E-2</v>
      </c>
      <c r="P3018">
        <f t="shared" si="236"/>
        <v>3.5353535353535352E-2</v>
      </c>
      <c r="Q3018">
        <f t="shared" si="237"/>
        <v>3.1986531986531987E-2</v>
      </c>
    </row>
    <row r="3019" spans="1:17" x14ac:dyDescent="0.25">
      <c r="A3019" t="s">
        <v>2117</v>
      </c>
      <c r="B3019">
        <v>60.9</v>
      </c>
      <c r="C3019">
        <v>7.7001999999999997</v>
      </c>
      <c r="D3019" s="1">
        <v>2.6870000000000002E-7</v>
      </c>
      <c r="E3019">
        <v>75</v>
      </c>
      <c r="G3019">
        <v>8</v>
      </c>
      <c r="H3019" t="s">
        <v>12</v>
      </c>
      <c r="I3019">
        <v>19</v>
      </c>
      <c r="J3019" t="s">
        <v>12</v>
      </c>
      <c r="K3019">
        <v>69.5</v>
      </c>
      <c r="L3019" t="s">
        <v>12</v>
      </c>
      <c r="M3019">
        <v>20</v>
      </c>
      <c r="N3019">
        <f t="shared" si="234"/>
        <v>595</v>
      </c>
      <c r="O3019">
        <f t="shared" si="235"/>
        <v>1.3445378151260505E-2</v>
      </c>
      <c r="P3019">
        <f t="shared" si="236"/>
        <v>3.1932773109243695E-2</v>
      </c>
      <c r="Q3019">
        <f t="shared" si="237"/>
        <v>3.3613445378151259E-2</v>
      </c>
    </row>
    <row r="3020" spans="1:17" x14ac:dyDescent="0.25">
      <c r="A3020" t="s">
        <v>2118</v>
      </c>
      <c r="B3020">
        <v>60.9</v>
      </c>
      <c r="C3020">
        <v>7.7196999999999996</v>
      </c>
      <c r="D3020" s="1">
        <v>2.7140000000000001E-7</v>
      </c>
      <c r="E3020">
        <v>75</v>
      </c>
      <c r="G3020">
        <v>7</v>
      </c>
      <c r="H3020" t="s">
        <v>12</v>
      </c>
      <c r="I3020">
        <v>17</v>
      </c>
      <c r="J3020" t="s">
        <v>12</v>
      </c>
      <c r="K3020">
        <v>62</v>
      </c>
      <c r="L3020" t="s">
        <v>12</v>
      </c>
      <c r="M3020">
        <v>21</v>
      </c>
      <c r="N3020">
        <f t="shared" si="234"/>
        <v>596</v>
      </c>
      <c r="O3020">
        <f t="shared" si="235"/>
        <v>1.1744966442953021E-2</v>
      </c>
      <c r="P3020">
        <f t="shared" si="236"/>
        <v>2.8523489932885907E-2</v>
      </c>
      <c r="Q3020">
        <f t="shared" si="237"/>
        <v>3.5234899328859058E-2</v>
      </c>
    </row>
    <row r="3021" spans="1:17" x14ac:dyDescent="0.25">
      <c r="A3021" t="s">
        <v>2119</v>
      </c>
      <c r="B3021">
        <v>60.9</v>
      </c>
      <c r="C3021">
        <v>7.7388000000000003</v>
      </c>
      <c r="D3021" s="1">
        <v>2.7700000000000001E-7</v>
      </c>
      <c r="E3021">
        <v>75</v>
      </c>
      <c r="G3021">
        <v>13</v>
      </c>
      <c r="H3021" t="s">
        <v>12</v>
      </c>
      <c r="I3021">
        <v>28</v>
      </c>
      <c r="J3021" t="s">
        <v>12</v>
      </c>
      <c r="K3021">
        <v>78</v>
      </c>
      <c r="L3021" t="s">
        <v>12</v>
      </c>
      <c r="M3021">
        <v>22</v>
      </c>
      <c r="N3021">
        <f t="shared" si="234"/>
        <v>597</v>
      </c>
      <c r="O3021">
        <f t="shared" si="235"/>
        <v>2.1775544388609715E-2</v>
      </c>
      <c r="P3021">
        <f t="shared" si="236"/>
        <v>4.690117252931323E-2</v>
      </c>
      <c r="Q3021">
        <f t="shared" si="237"/>
        <v>3.6850921273031828E-2</v>
      </c>
    </row>
    <row r="3022" spans="1:17" x14ac:dyDescent="0.25">
      <c r="A3022" t="s">
        <v>2120</v>
      </c>
      <c r="B3022">
        <v>60.9</v>
      </c>
      <c r="C3022">
        <v>7.7594000000000003</v>
      </c>
      <c r="D3022" s="1">
        <v>3.7150000000000001E-7</v>
      </c>
      <c r="E3022">
        <v>75</v>
      </c>
      <c r="G3022">
        <v>13</v>
      </c>
      <c r="H3022" t="s">
        <v>12</v>
      </c>
      <c r="I3022">
        <v>19</v>
      </c>
      <c r="J3022" t="s">
        <v>12</v>
      </c>
      <c r="K3022">
        <v>89.5</v>
      </c>
      <c r="L3022" t="s">
        <v>12</v>
      </c>
      <c r="M3022">
        <v>23</v>
      </c>
      <c r="N3022">
        <f t="shared" si="234"/>
        <v>598</v>
      </c>
      <c r="O3022">
        <f t="shared" si="235"/>
        <v>2.1739130434782608E-2</v>
      </c>
      <c r="P3022">
        <f t="shared" si="236"/>
        <v>3.177257525083612E-2</v>
      </c>
      <c r="Q3022">
        <f t="shared" si="237"/>
        <v>3.8461538461538464E-2</v>
      </c>
    </row>
    <row r="3023" spans="1:17" x14ac:dyDescent="0.25">
      <c r="A3023" t="s">
        <v>2121</v>
      </c>
      <c r="B3023">
        <v>60.9</v>
      </c>
      <c r="C3023">
        <v>7.7804000000000002</v>
      </c>
      <c r="D3023" s="1">
        <v>3.6889999999999997E-7</v>
      </c>
      <c r="E3023">
        <v>75</v>
      </c>
      <c r="G3023">
        <v>12</v>
      </c>
      <c r="H3023" t="s">
        <v>12</v>
      </c>
      <c r="I3023">
        <v>24</v>
      </c>
      <c r="J3023" t="s">
        <v>12</v>
      </c>
      <c r="K3023">
        <v>87</v>
      </c>
      <c r="L3023" t="s">
        <v>12</v>
      </c>
      <c r="M3023">
        <v>24</v>
      </c>
      <c r="N3023">
        <f t="shared" si="234"/>
        <v>599</v>
      </c>
      <c r="O3023">
        <f t="shared" si="235"/>
        <v>2.003338898163606E-2</v>
      </c>
      <c r="P3023">
        <f t="shared" si="236"/>
        <v>4.006677796327212E-2</v>
      </c>
      <c r="Q3023">
        <f t="shared" si="237"/>
        <v>4.006677796327212E-2</v>
      </c>
    </row>
    <row r="3024" spans="1:17" x14ac:dyDescent="0.25">
      <c r="A3024" t="s">
        <v>2122</v>
      </c>
      <c r="B3024">
        <v>60.9</v>
      </c>
      <c r="C3024">
        <v>7.7992999999999997</v>
      </c>
      <c r="D3024" s="1">
        <v>3.2780000000000001E-7</v>
      </c>
      <c r="E3024">
        <v>75</v>
      </c>
      <c r="G3024">
        <v>8</v>
      </c>
      <c r="H3024" t="s">
        <v>12</v>
      </c>
      <c r="I3024">
        <v>22</v>
      </c>
      <c r="J3024" t="s">
        <v>12</v>
      </c>
      <c r="K3024">
        <v>90</v>
      </c>
      <c r="L3024" t="s">
        <v>12</v>
      </c>
      <c r="M3024">
        <v>25</v>
      </c>
      <c r="N3024">
        <f t="shared" si="234"/>
        <v>600</v>
      </c>
      <c r="O3024">
        <f t="shared" si="235"/>
        <v>1.3333333333333334E-2</v>
      </c>
      <c r="P3024">
        <f t="shared" si="236"/>
        <v>3.6666666666666667E-2</v>
      </c>
      <c r="Q3024">
        <f t="shared" si="237"/>
        <v>4.1666666666666664E-2</v>
      </c>
    </row>
    <row r="3025" spans="1:17" x14ac:dyDescent="0.25">
      <c r="A3025" t="s">
        <v>2123</v>
      </c>
      <c r="B3025">
        <v>60</v>
      </c>
      <c r="C3025">
        <v>7.8224</v>
      </c>
      <c r="D3025" s="1">
        <v>2.5660000000000001E-7</v>
      </c>
      <c r="E3025">
        <v>75</v>
      </c>
      <c r="G3025">
        <v>15</v>
      </c>
      <c r="H3025" t="s">
        <v>12</v>
      </c>
      <c r="I3025">
        <v>16</v>
      </c>
      <c r="J3025" t="s">
        <v>12</v>
      </c>
      <c r="K3025">
        <v>79</v>
      </c>
      <c r="L3025" t="s">
        <v>12</v>
      </c>
      <c r="M3025">
        <v>26</v>
      </c>
      <c r="N3025">
        <f t="shared" si="234"/>
        <v>601</v>
      </c>
      <c r="O3025">
        <f t="shared" si="235"/>
        <v>2.4958402662229616E-2</v>
      </c>
      <c r="P3025">
        <f t="shared" si="236"/>
        <v>2.6622296173044926E-2</v>
      </c>
      <c r="Q3025">
        <f t="shared" si="237"/>
        <v>4.3261231281198007E-2</v>
      </c>
    </row>
    <row r="3026" spans="1:17" x14ac:dyDescent="0.25">
      <c r="A3026" t="s">
        <v>2124</v>
      </c>
      <c r="B3026">
        <v>60.9</v>
      </c>
      <c r="C3026">
        <v>7.8380000000000001</v>
      </c>
      <c r="D3026" s="1">
        <v>3.7020000000000002E-7</v>
      </c>
      <c r="E3026">
        <v>75</v>
      </c>
      <c r="G3026">
        <v>7</v>
      </c>
      <c r="H3026" t="s">
        <v>12</v>
      </c>
      <c r="I3026">
        <v>18</v>
      </c>
      <c r="J3026" t="s">
        <v>12</v>
      </c>
      <c r="K3026">
        <v>63</v>
      </c>
      <c r="L3026" t="s">
        <v>12</v>
      </c>
      <c r="M3026">
        <v>27</v>
      </c>
      <c r="N3026">
        <f t="shared" si="234"/>
        <v>602</v>
      </c>
      <c r="O3026">
        <f t="shared" si="235"/>
        <v>1.1627906976744186E-2</v>
      </c>
      <c r="P3026">
        <f t="shared" si="236"/>
        <v>2.9900332225913623E-2</v>
      </c>
      <c r="Q3026">
        <f t="shared" si="237"/>
        <v>4.4850498338870434E-2</v>
      </c>
    </row>
    <row r="3027" spans="1:17" x14ac:dyDescent="0.25">
      <c r="A3027" t="s">
        <v>2125</v>
      </c>
      <c r="B3027">
        <v>60.9</v>
      </c>
      <c r="C3027">
        <v>7.8582000000000001</v>
      </c>
      <c r="D3027" s="1">
        <v>3.6940000000000001E-7</v>
      </c>
      <c r="E3027">
        <v>75</v>
      </c>
      <c r="G3027">
        <v>15</v>
      </c>
      <c r="H3027" t="s">
        <v>12</v>
      </c>
      <c r="I3027">
        <v>15</v>
      </c>
      <c r="J3027" t="s">
        <v>12</v>
      </c>
      <c r="K3027">
        <v>78.5</v>
      </c>
      <c r="L3027" t="s">
        <v>12</v>
      </c>
      <c r="M3027">
        <v>28</v>
      </c>
      <c r="N3027">
        <f t="shared" si="234"/>
        <v>603</v>
      </c>
      <c r="O3027">
        <f t="shared" si="235"/>
        <v>2.4875621890547265E-2</v>
      </c>
      <c r="P3027">
        <f t="shared" si="236"/>
        <v>2.4875621890547265E-2</v>
      </c>
      <c r="Q3027">
        <f t="shared" si="237"/>
        <v>4.6434494195688222E-2</v>
      </c>
    </row>
    <row r="3028" spans="1:17" x14ac:dyDescent="0.25">
      <c r="A3028" t="s">
        <v>2126</v>
      </c>
      <c r="B3028">
        <v>60.9</v>
      </c>
      <c r="C3028">
        <v>7.8780999999999999</v>
      </c>
      <c r="D3028" s="1">
        <v>2.5919999999999999E-7</v>
      </c>
      <c r="E3028">
        <v>75</v>
      </c>
      <c r="G3028">
        <v>27</v>
      </c>
      <c r="H3028" t="s">
        <v>12</v>
      </c>
      <c r="I3028">
        <v>24</v>
      </c>
      <c r="J3028" t="s">
        <v>12</v>
      </c>
      <c r="K3028">
        <v>94</v>
      </c>
      <c r="L3028" t="s">
        <v>12</v>
      </c>
      <c r="M3028">
        <v>29</v>
      </c>
      <c r="N3028">
        <f t="shared" si="234"/>
        <v>604</v>
      </c>
      <c r="O3028">
        <f t="shared" si="235"/>
        <v>4.4701986754966887E-2</v>
      </c>
      <c r="P3028">
        <f t="shared" si="236"/>
        <v>3.9735099337748346E-2</v>
      </c>
      <c r="Q3028">
        <f t="shared" si="237"/>
        <v>4.8013245033112585E-2</v>
      </c>
    </row>
    <row r="3029" spans="1:17" x14ac:dyDescent="0.25">
      <c r="A3029" t="s">
        <v>2127</v>
      </c>
      <c r="B3029">
        <v>60.9</v>
      </c>
      <c r="C3029">
        <v>7.9001000000000001</v>
      </c>
      <c r="D3029" s="1">
        <v>3.7029999999999997E-7</v>
      </c>
      <c r="E3029">
        <v>75</v>
      </c>
      <c r="G3029">
        <v>32</v>
      </c>
      <c r="H3029" t="s">
        <v>12</v>
      </c>
      <c r="I3029">
        <v>35</v>
      </c>
      <c r="J3029" t="s">
        <v>12</v>
      </c>
      <c r="K3029">
        <v>120</v>
      </c>
      <c r="L3029" t="s">
        <v>12</v>
      </c>
      <c r="M3029">
        <v>30</v>
      </c>
      <c r="N3029">
        <f t="shared" si="234"/>
        <v>605</v>
      </c>
      <c r="O3029">
        <f t="shared" si="235"/>
        <v>5.2892561983471073E-2</v>
      </c>
      <c r="P3029">
        <f t="shared" si="236"/>
        <v>5.7851239669421489E-2</v>
      </c>
      <c r="Q3029">
        <f t="shared" si="237"/>
        <v>4.9586776859504134E-2</v>
      </c>
    </row>
    <row r="3030" spans="1:17" x14ac:dyDescent="0.25">
      <c r="A3030" t="s">
        <v>2128</v>
      </c>
      <c r="B3030">
        <v>60</v>
      </c>
      <c r="C3030">
        <v>7.9222000000000001</v>
      </c>
      <c r="D3030" s="1">
        <v>2.7290000000000002E-7</v>
      </c>
      <c r="E3030">
        <v>75</v>
      </c>
      <c r="G3030">
        <v>32</v>
      </c>
      <c r="H3030" t="s">
        <v>12</v>
      </c>
      <c r="I3030">
        <v>32</v>
      </c>
      <c r="J3030" t="s">
        <v>12</v>
      </c>
      <c r="K3030">
        <v>127</v>
      </c>
      <c r="L3030" t="s">
        <v>12</v>
      </c>
      <c r="M3030">
        <v>31</v>
      </c>
      <c r="N3030">
        <f t="shared" si="234"/>
        <v>606</v>
      </c>
      <c r="O3030">
        <f t="shared" si="235"/>
        <v>5.2805280528052806E-2</v>
      </c>
      <c r="P3030">
        <f t="shared" si="236"/>
        <v>5.2805280528052806E-2</v>
      </c>
      <c r="Q3030">
        <f t="shared" si="237"/>
        <v>5.1155115511551157E-2</v>
      </c>
    </row>
    <row r="3031" spans="1:17" x14ac:dyDescent="0.25">
      <c r="A3031" t="s">
        <v>2129</v>
      </c>
      <c r="B3031">
        <v>60.9</v>
      </c>
      <c r="C3031">
        <v>7.9409999999999998</v>
      </c>
      <c r="D3031" s="1">
        <v>3.7080000000000001E-7</v>
      </c>
      <c r="E3031">
        <v>75</v>
      </c>
      <c r="G3031">
        <v>34</v>
      </c>
      <c r="H3031" t="s">
        <v>12</v>
      </c>
      <c r="I3031">
        <v>46</v>
      </c>
      <c r="J3031" t="s">
        <v>12</v>
      </c>
      <c r="K3031">
        <v>158.5</v>
      </c>
      <c r="L3031" t="s">
        <v>12</v>
      </c>
      <c r="M3031">
        <v>32</v>
      </c>
      <c r="N3031">
        <f t="shared" si="234"/>
        <v>607</v>
      </c>
      <c r="O3031">
        <f t="shared" si="235"/>
        <v>5.6013179571663921E-2</v>
      </c>
      <c r="P3031">
        <f t="shared" si="236"/>
        <v>7.57825370675453E-2</v>
      </c>
      <c r="Q3031">
        <f t="shared" si="237"/>
        <v>5.2718286655683691E-2</v>
      </c>
    </row>
    <row r="3032" spans="1:17" x14ac:dyDescent="0.25">
      <c r="A3032" t="s">
        <v>2130</v>
      </c>
      <c r="B3032">
        <v>60.9</v>
      </c>
      <c r="C3032">
        <v>7.9612999999999996</v>
      </c>
      <c r="D3032" s="1">
        <v>3.693E-7</v>
      </c>
      <c r="E3032">
        <v>75</v>
      </c>
      <c r="G3032">
        <v>34</v>
      </c>
      <c r="H3032" t="s">
        <v>12</v>
      </c>
      <c r="I3032">
        <v>49</v>
      </c>
      <c r="J3032" t="s">
        <v>12</v>
      </c>
      <c r="K3032">
        <v>162.5</v>
      </c>
      <c r="L3032" t="s">
        <v>12</v>
      </c>
      <c r="M3032">
        <v>33</v>
      </c>
      <c r="N3032">
        <f t="shared" si="234"/>
        <v>608</v>
      </c>
      <c r="O3032">
        <f t="shared" si="235"/>
        <v>5.5921052631578948E-2</v>
      </c>
      <c r="P3032">
        <f t="shared" si="236"/>
        <v>8.0592105263157895E-2</v>
      </c>
      <c r="Q3032">
        <f t="shared" si="237"/>
        <v>5.4276315789473686E-2</v>
      </c>
    </row>
    <row r="3033" spans="1:17" x14ac:dyDescent="0.25">
      <c r="A3033" t="s">
        <v>2131</v>
      </c>
      <c r="B3033">
        <v>60.9</v>
      </c>
      <c r="C3033">
        <v>7.9808000000000003</v>
      </c>
      <c r="D3033" s="1">
        <v>3.1510000000000001E-7</v>
      </c>
      <c r="E3033">
        <v>75</v>
      </c>
      <c r="G3033">
        <v>29</v>
      </c>
      <c r="H3033" t="s">
        <v>12</v>
      </c>
      <c r="I3033">
        <v>56</v>
      </c>
      <c r="J3033" t="s">
        <v>12</v>
      </c>
      <c r="K3033">
        <v>173</v>
      </c>
      <c r="L3033" t="s">
        <v>12</v>
      </c>
      <c r="M3033">
        <v>34</v>
      </c>
      <c r="N3033">
        <f t="shared" si="234"/>
        <v>609</v>
      </c>
      <c r="O3033">
        <f t="shared" si="235"/>
        <v>4.7619047619047616E-2</v>
      </c>
      <c r="P3033">
        <f t="shared" si="236"/>
        <v>9.1954022988505746E-2</v>
      </c>
      <c r="Q3033">
        <f t="shared" si="237"/>
        <v>5.5829228243021348E-2</v>
      </c>
    </row>
    <row r="3034" spans="1:17" x14ac:dyDescent="0.25">
      <c r="A3034" t="s">
        <v>2132</v>
      </c>
      <c r="B3034">
        <v>60</v>
      </c>
      <c r="C3034">
        <v>8.0002999999999993</v>
      </c>
      <c r="D3034" s="1">
        <v>3.2109999999999998E-7</v>
      </c>
      <c r="E3034">
        <v>75</v>
      </c>
      <c r="G3034">
        <v>27</v>
      </c>
      <c r="H3034" t="s">
        <v>12</v>
      </c>
      <c r="I3034">
        <v>51</v>
      </c>
      <c r="J3034" t="s">
        <v>12</v>
      </c>
      <c r="K3034">
        <v>161</v>
      </c>
      <c r="L3034" t="s">
        <v>12</v>
      </c>
      <c r="M3034">
        <v>35</v>
      </c>
      <c r="N3034">
        <f t="shared" si="234"/>
        <v>610</v>
      </c>
      <c r="O3034">
        <f t="shared" si="235"/>
        <v>4.4262295081967211E-2</v>
      </c>
      <c r="P3034">
        <f t="shared" si="236"/>
        <v>8.3606557377049182E-2</v>
      </c>
      <c r="Q3034">
        <f t="shared" si="237"/>
        <v>5.737704918032787E-2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3034"/>
  <sheetViews>
    <sheetView workbookViewId="0">
      <selection activeCell="AB58" sqref="AB58"/>
    </sheetView>
  </sheetViews>
  <sheetFormatPr defaultRowHeight="15" x14ac:dyDescent="0.25"/>
  <cols>
    <col min="1" max="1" width="30.85546875" customWidth="1"/>
    <col min="13" max="14" width="15" bestFit="1" customWidth="1"/>
    <col min="15" max="15" width="14.28515625" bestFit="1" customWidth="1"/>
    <col min="16" max="17" width="15" bestFit="1" customWidth="1"/>
    <col min="18" max="18" width="14.28515625" bestFit="1" customWidth="1"/>
    <col min="19" max="19" width="15" bestFit="1" customWidth="1"/>
  </cols>
  <sheetData>
    <row r="1" spans="1:22" x14ac:dyDescent="0.25">
      <c r="A1" t="s">
        <v>2270</v>
      </c>
    </row>
    <row r="2" spans="1:22" x14ac:dyDescent="0.25">
      <c r="A2" t="s">
        <v>1</v>
      </c>
      <c r="B2" t="s">
        <v>2</v>
      </c>
      <c r="C2" t="s">
        <v>3</v>
      </c>
      <c r="D2" t="s">
        <v>4</v>
      </c>
    </row>
    <row r="3" spans="1:22" x14ac:dyDescent="0.25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>
        <v>179</v>
      </c>
      <c r="M3" t="s">
        <v>735</v>
      </c>
      <c r="N3" t="s">
        <v>736</v>
      </c>
      <c r="O3" t="s">
        <v>737</v>
      </c>
      <c r="P3" t="s">
        <v>738</v>
      </c>
      <c r="Q3" t="s">
        <v>739</v>
      </c>
      <c r="R3" t="s">
        <v>740</v>
      </c>
      <c r="S3" t="s">
        <v>741</v>
      </c>
    </row>
    <row r="4" spans="1:22" x14ac:dyDescent="0.25">
      <c r="A4" t="s">
        <v>13</v>
      </c>
      <c r="B4">
        <v>60.9</v>
      </c>
      <c r="C4">
        <v>8.9990000000000006</v>
      </c>
      <c r="D4" s="1">
        <v>3.1950000000000002E-7</v>
      </c>
      <c r="E4">
        <v>58</v>
      </c>
      <c r="G4">
        <v>0</v>
      </c>
      <c r="H4" t="s">
        <v>12</v>
      </c>
      <c r="I4">
        <v>1</v>
      </c>
      <c r="J4" t="s">
        <v>12</v>
      </c>
      <c r="K4" s="4">
        <v>14</v>
      </c>
      <c r="L4" t="s">
        <v>12</v>
      </c>
      <c r="M4" s="3" t="s">
        <v>2298</v>
      </c>
      <c r="N4" s="3" t="s">
        <v>2299</v>
      </c>
      <c r="O4" s="3" t="s">
        <v>2300</v>
      </c>
      <c r="P4" s="3" t="s">
        <v>2301</v>
      </c>
      <c r="Q4" s="3" t="s">
        <v>2302</v>
      </c>
      <c r="R4" s="3" t="s">
        <v>2303</v>
      </c>
      <c r="S4" s="3" t="s">
        <v>2304</v>
      </c>
      <c r="U4">
        <v>0</v>
      </c>
      <c r="V4">
        <f>K11</f>
        <v>32.5</v>
      </c>
    </row>
    <row r="5" spans="1:22" x14ac:dyDescent="0.25">
      <c r="A5" t="s">
        <v>16</v>
      </c>
      <c r="B5">
        <v>60.9</v>
      </c>
      <c r="C5">
        <v>9.0004000000000008</v>
      </c>
      <c r="D5" s="1">
        <v>3.5460000000000001E-7</v>
      </c>
      <c r="E5">
        <v>60</v>
      </c>
      <c r="G5">
        <v>3</v>
      </c>
      <c r="H5" t="s">
        <v>12</v>
      </c>
      <c r="I5">
        <v>2</v>
      </c>
      <c r="J5" t="s">
        <v>12</v>
      </c>
      <c r="K5" s="4">
        <v>10</v>
      </c>
      <c r="L5" t="s">
        <v>12</v>
      </c>
      <c r="U5">
        <v>50</v>
      </c>
      <c r="V5">
        <f>K12</f>
        <v>25.5</v>
      </c>
    </row>
    <row r="6" spans="1:22" x14ac:dyDescent="0.25">
      <c r="A6" t="s">
        <v>18</v>
      </c>
      <c r="B6">
        <v>60</v>
      </c>
      <c r="C6">
        <v>8.9993999999999996</v>
      </c>
      <c r="D6" s="1">
        <v>2.4600000000000001E-7</v>
      </c>
      <c r="E6">
        <v>60</v>
      </c>
      <c r="G6">
        <v>0</v>
      </c>
      <c r="H6" t="s">
        <v>12</v>
      </c>
      <c r="I6">
        <v>0</v>
      </c>
      <c r="J6" t="s">
        <v>12</v>
      </c>
      <c r="K6" s="4">
        <v>2.5</v>
      </c>
      <c r="L6" t="s">
        <v>12</v>
      </c>
      <c r="M6" t="s">
        <v>1296</v>
      </c>
      <c r="N6" t="s">
        <v>1297</v>
      </c>
      <c r="O6" t="s">
        <v>1298</v>
      </c>
      <c r="P6" t="s">
        <v>1299</v>
      </c>
      <c r="Q6" t="s">
        <v>1300</v>
      </c>
      <c r="R6" t="s">
        <v>1729</v>
      </c>
      <c r="S6" t="s">
        <v>1730</v>
      </c>
      <c r="U6">
        <v>100</v>
      </c>
      <c r="V6">
        <f>K13</f>
        <v>20</v>
      </c>
    </row>
    <row r="7" spans="1:22" x14ac:dyDescent="0.25">
      <c r="A7" t="s">
        <v>20</v>
      </c>
      <c r="B7">
        <v>60.9</v>
      </c>
      <c r="C7">
        <v>9.0006000000000004</v>
      </c>
      <c r="D7" s="1">
        <v>2.8130000000000001E-7</v>
      </c>
      <c r="E7">
        <v>61</v>
      </c>
      <c r="G7">
        <v>2</v>
      </c>
      <c r="H7" t="s">
        <v>12</v>
      </c>
      <c r="I7">
        <v>1</v>
      </c>
      <c r="J7" t="s">
        <v>12</v>
      </c>
      <c r="K7" s="4">
        <v>10</v>
      </c>
      <c r="L7" t="s">
        <v>12</v>
      </c>
      <c r="M7" s="3" t="s">
        <v>2305</v>
      </c>
      <c r="N7" s="3" t="s">
        <v>2306</v>
      </c>
      <c r="O7" s="3" t="s">
        <v>2307</v>
      </c>
      <c r="P7" s="3" t="s">
        <v>2308</v>
      </c>
      <c r="Q7" s="3" t="s">
        <v>2309</v>
      </c>
      <c r="R7" s="3" t="s">
        <v>2280</v>
      </c>
      <c r="S7" s="3" t="s">
        <v>2281</v>
      </c>
    </row>
    <row r="8" spans="1:22" x14ac:dyDescent="0.25">
      <c r="A8" t="s">
        <v>22</v>
      </c>
      <c r="B8">
        <v>60</v>
      </c>
      <c r="C8">
        <v>9.0046999999999997</v>
      </c>
      <c r="D8" s="1">
        <v>3.4680000000000001E-7</v>
      </c>
      <c r="E8">
        <v>60</v>
      </c>
      <c r="G8">
        <v>0</v>
      </c>
      <c r="H8" t="s">
        <v>12</v>
      </c>
      <c r="I8">
        <v>1</v>
      </c>
      <c r="J8" t="s">
        <v>12</v>
      </c>
      <c r="K8" s="4">
        <v>2.5</v>
      </c>
      <c r="L8" t="s">
        <v>12</v>
      </c>
    </row>
    <row r="9" spans="1:22" x14ac:dyDescent="0.25">
      <c r="A9" t="s">
        <v>24</v>
      </c>
      <c r="B9">
        <v>60.9</v>
      </c>
      <c r="C9">
        <v>8.9979999999999993</v>
      </c>
      <c r="D9" s="1">
        <v>3.4610000000000001E-7</v>
      </c>
      <c r="E9">
        <v>61</v>
      </c>
      <c r="G9">
        <v>0</v>
      </c>
      <c r="H9" t="s">
        <v>12</v>
      </c>
      <c r="I9">
        <v>0</v>
      </c>
      <c r="J9" t="s">
        <v>12</v>
      </c>
      <c r="K9" s="4">
        <v>5</v>
      </c>
      <c r="L9" t="s">
        <v>12</v>
      </c>
      <c r="M9" t="s">
        <v>1731</v>
      </c>
      <c r="N9" t="s">
        <v>1732</v>
      </c>
      <c r="O9" t="s">
        <v>1733</v>
      </c>
      <c r="P9" t="s">
        <v>1734</v>
      </c>
      <c r="Q9" t="s">
        <v>1735</v>
      </c>
      <c r="R9" t="s">
        <v>2133</v>
      </c>
      <c r="S9" t="s">
        <v>2134</v>
      </c>
    </row>
    <row r="10" spans="1:22" x14ac:dyDescent="0.25">
      <c r="A10" t="s">
        <v>26</v>
      </c>
      <c r="B10">
        <v>60</v>
      </c>
      <c r="C10">
        <v>8.9974000000000007</v>
      </c>
      <c r="D10" s="1">
        <v>2.7230000000000002E-7</v>
      </c>
      <c r="E10">
        <v>61</v>
      </c>
      <c r="G10">
        <v>0</v>
      </c>
      <c r="H10" t="s">
        <v>12</v>
      </c>
      <c r="I10">
        <v>0</v>
      </c>
      <c r="J10" t="s">
        <v>12</v>
      </c>
      <c r="K10" s="4">
        <v>3</v>
      </c>
      <c r="L10" t="s">
        <v>12</v>
      </c>
      <c r="M10" s="3" t="s">
        <v>2282</v>
      </c>
      <c r="N10" s="3" t="s">
        <v>2283</v>
      </c>
      <c r="O10" s="3" t="s">
        <v>2284</v>
      </c>
      <c r="P10" s="3" t="s">
        <v>2285</v>
      </c>
      <c r="Q10" s="3" t="s">
        <v>2286</v>
      </c>
      <c r="R10" s="3" t="s">
        <v>2287</v>
      </c>
      <c r="S10" s="3" t="s">
        <v>2288</v>
      </c>
    </row>
    <row r="11" spans="1:22" x14ac:dyDescent="0.25">
      <c r="A11" t="s">
        <v>11</v>
      </c>
      <c r="B11">
        <v>60.9</v>
      </c>
      <c r="C11">
        <v>9.0001999999999995</v>
      </c>
      <c r="D11" s="1">
        <v>4.7669999999999997E-7</v>
      </c>
      <c r="E11">
        <v>62</v>
      </c>
      <c r="G11">
        <v>4</v>
      </c>
      <c r="H11" t="s">
        <v>12</v>
      </c>
      <c r="I11">
        <v>3</v>
      </c>
      <c r="J11" t="s">
        <v>12</v>
      </c>
      <c r="K11" s="4">
        <v>32.5</v>
      </c>
      <c r="L11" t="s">
        <v>12</v>
      </c>
    </row>
    <row r="12" spans="1:22" x14ac:dyDescent="0.25">
      <c r="A12" t="s">
        <v>15</v>
      </c>
      <c r="B12">
        <v>60.9</v>
      </c>
      <c r="C12">
        <v>9.0018999999999991</v>
      </c>
      <c r="D12" s="1">
        <v>3.3809999999999999E-7</v>
      </c>
      <c r="E12">
        <v>64</v>
      </c>
      <c r="G12">
        <v>1</v>
      </c>
      <c r="H12" t="s">
        <v>12</v>
      </c>
      <c r="I12">
        <v>4</v>
      </c>
      <c r="J12" t="s">
        <v>12</v>
      </c>
      <c r="K12" s="4">
        <v>25.5</v>
      </c>
      <c r="L12" t="s">
        <v>12</v>
      </c>
      <c r="M12" t="s">
        <v>2135</v>
      </c>
      <c r="N12" t="s">
        <v>2136</v>
      </c>
      <c r="O12" t="s">
        <v>2137</v>
      </c>
      <c r="P12" t="s">
        <v>2138</v>
      </c>
      <c r="Q12" t="s">
        <v>2139</v>
      </c>
      <c r="R12" t="s">
        <v>2140</v>
      </c>
      <c r="S12" t="s">
        <v>2141</v>
      </c>
    </row>
    <row r="13" spans="1:22" x14ac:dyDescent="0.25">
      <c r="A13" t="s">
        <v>14</v>
      </c>
      <c r="B13">
        <v>60</v>
      </c>
      <c r="C13">
        <v>8.9998000000000005</v>
      </c>
      <c r="D13" s="1">
        <v>3.4980000000000002E-7</v>
      </c>
      <c r="E13">
        <v>64</v>
      </c>
      <c r="G13">
        <v>0</v>
      </c>
      <c r="H13" t="s">
        <v>12</v>
      </c>
      <c r="I13">
        <v>0</v>
      </c>
      <c r="J13" t="s">
        <v>12</v>
      </c>
      <c r="K13" s="4">
        <v>20</v>
      </c>
      <c r="L13" t="s">
        <v>12</v>
      </c>
      <c r="M13" s="3" t="s">
        <v>2289</v>
      </c>
      <c r="N13" s="3" t="s">
        <v>2290</v>
      </c>
      <c r="O13" s="3" t="s">
        <v>2291</v>
      </c>
      <c r="P13" s="3" t="s">
        <v>2292</v>
      </c>
      <c r="Q13" s="3" t="s">
        <v>2293</v>
      </c>
      <c r="R13" s="3" t="s">
        <v>2294</v>
      </c>
      <c r="S13" s="3" t="s">
        <v>2295</v>
      </c>
    </row>
    <row r="14" spans="1:22" x14ac:dyDescent="0.25">
      <c r="A14" t="s">
        <v>17</v>
      </c>
      <c r="B14">
        <v>60.9</v>
      </c>
      <c r="C14">
        <v>8.9985999999999997</v>
      </c>
      <c r="D14" s="1">
        <v>3.6670000000000002E-7</v>
      </c>
      <c r="E14">
        <v>64</v>
      </c>
      <c r="G14">
        <v>0</v>
      </c>
      <c r="H14" t="s">
        <v>12</v>
      </c>
      <c r="I14">
        <v>2</v>
      </c>
      <c r="J14" t="s">
        <v>12</v>
      </c>
      <c r="K14" s="4">
        <v>11</v>
      </c>
      <c r="L14" t="s">
        <v>12</v>
      </c>
    </row>
    <row r="15" spans="1:22" x14ac:dyDescent="0.25">
      <c r="A15" t="s">
        <v>19</v>
      </c>
      <c r="B15">
        <v>60</v>
      </c>
      <c r="C15">
        <v>8.9984000000000002</v>
      </c>
      <c r="D15" s="1">
        <v>3.4760000000000002E-7</v>
      </c>
      <c r="E15">
        <v>64</v>
      </c>
      <c r="G15">
        <v>2</v>
      </c>
      <c r="H15" t="s">
        <v>12</v>
      </c>
      <c r="I15">
        <v>2</v>
      </c>
      <c r="J15" t="s">
        <v>12</v>
      </c>
      <c r="K15" s="4">
        <v>15</v>
      </c>
      <c r="L15" t="s">
        <v>12</v>
      </c>
      <c r="M15" t="s">
        <v>2142</v>
      </c>
      <c r="N15" t="s">
        <v>2143</v>
      </c>
    </row>
    <row r="16" spans="1:22" x14ac:dyDescent="0.25">
      <c r="A16" t="s">
        <v>21</v>
      </c>
      <c r="B16">
        <v>60.9</v>
      </c>
      <c r="C16">
        <v>8.9998000000000005</v>
      </c>
      <c r="D16" s="1">
        <v>3.3430000000000002E-7</v>
      </c>
      <c r="E16">
        <v>64</v>
      </c>
      <c r="G16">
        <v>0</v>
      </c>
      <c r="H16" t="s">
        <v>12</v>
      </c>
      <c r="I16">
        <v>2</v>
      </c>
      <c r="J16" t="s">
        <v>12</v>
      </c>
      <c r="K16" s="4">
        <v>13.5</v>
      </c>
      <c r="L16" t="s">
        <v>12</v>
      </c>
      <c r="M16" s="3" t="s">
        <v>2296</v>
      </c>
      <c r="N16" s="3" t="s">
        <v>2297</v>
      </c>
    </row>
    <row r="17" spans="1:12" x14ac:dyDescent="0.25">
      <c r="A17" t="s">
        <v>23</v>
      </c>
      <c r="B17">
        <v>60</v>
      </c>
      <c r="C17">
        <v>8.9992000000000001</v>
      </c>
      <c r="D17" s="1">
        <v>2.952E-7</v>
      </c>
      <c r="E17">
        <v>64</v>
      </c>
      <c r="G17">
        <v>1</v>
      </c>
      <c r="H17" t="s">
        <v>12</v>
      </c>
      <c r="I17">
        <v>2</v>
      </c>
      <c r="J17" t="s">
        <v>12</v>
      </c>
      <c r="K17" s="4">
        <v>15</v>
      </c>
      <c r="L17" t="s">
        <v>12</v>
      </c>
    </row>
    <row r="18" spans="1:12" x14ac:dyDescent="0.25">
      <c r="A18" t="s">
        <v>25</v>
      </c>
      <c r="B18">
        <v>60.9</v>
      </c>
      <c r="C18">
        <v>8.9998000000000005</v>
      </c>
      <c r="D18" s="1">
        <v>3.0849999999999999E-7</v>
      </c>
      <c r="E18">
        <v>64</v>
      </c>
      <c r="G18">
        <v>0</v>
      </c>
      <c r="H18" t="s">
        <v>12</v>
      </c>
      <c r="I18">
        <v>1</v>
      </c>
      <c r="J18" t="s">
        <v>12</v>
      </c>
      <c r="K18" s="4">
        <v>6.5</v>
      </c>
      <c r="L18" t="s">
        <v>12</v>
      </c>
    </row>
    <row r="19" spans="1:12" x14ac:dyDescent="0.25">
      <c r="A19" t="s">
        <v>27</v>
      </c>
      <c r="B19">
        <v>60</v>
      </c>
      <c r="C19">
        <v>8.9993999999999996</v>
      </c>
      <c r="D19" s="1">
        <v>3.0820000000000002E-7</v>
      </c>
      <c r="E19">
        <v>64</v>
      </c>
      <c r="G19">
        <v>1</v>
      </c>
      <c r="H19" t="s">
        <v>12</v>
      </c>
      <c r="I19">
        <v>2</v>
      </c>
      <c r="J19" t="s">
        <v>12</v>
      </c>
      <c r="K19" s="4">
        <v>12</v>
      </c>
      <c r="L19" t="s">
        <v>12</v>
      </c>
    </row>
    <row r="20" spans="1:12" x14ac:dyDescent="0.25">
      <c r="A20" t="s">
        <v>779</v>
      </c>
      <c r="B20">
        <v>60.9</v>
      </c>
      <c r="C20">
        <v>9.0013000000000005</v>
      </c>
      <c r="D20" s="1">
        <v>6.3760000000000004E-7</v>
      </c>
      <c r="E20">
        <v>58</v>
      </c>
      <c r="G20">
        <v>3</v>
      </c>
      <c r="H20" t="s">
        <v>12</v>
      </c>
      <c r="I20">
        <v>2</v>
      </c>
      <c r="J20" t="s">
        <v>12</v>
      </c>
      <c r="K20" s="4">
        <v>21</v>
      </c>
      <c r="L20" t="s">
        <v>12</v>
      </c>
    </row>
    <row r="21" spans="1:12" x14ac:dyDescent="0.25">
      <c r="A21" t="s">
        <v>781</v>
      </c>
      <c r="B21">
        <v>60.9</v>
      </c>
      <c r="C21">
        <v>8.9987999999999992</v>
      </c>
      <c r="D21" s="1">
        <v>4.7080000000000001E-7</v>
      </c>
      <c r="E21">
        <v>64</v>
      </c>
      <c r="G21">
        <v>1</v>
      </c>
      <c r="H21" t="s">
        <v>12</v>
      </c>
      <c r="I21">
        <v>2</v>
      </c>
      <c r="J21" t="s">
        <v>12</v>
      </c>
      <c r="K21" s="4">
        <v>25.5</v>
      </c>
      <c r="L21" t="s">
        <v>12</v>
      </c>
    </row>
    <row r="22" spans="1:12" x14ac:dyDescent="0.25">
      <c r="A22" t="s">
        <v>782</v>
      </c>
      <c r="B22">
        <v>60.9</v>
      </c>
      <c r="C22">
        <v>8.9990000000000006</v>
      </c>
      <c r="D22" s="1">
        <v>4.2520000000000002E-7</v>
      </c>
      <c r="E22">
        <v>63</v>
      </c>
      <c r="G22">
        <v>0</v>
      </c>
      <c r="H22" t="s">
        <v>12</v>
      </c>
      <c r="I22">
        <v>2</v>
      </c>
      <c r="J22" t="s">
        <v>12</v>
      </c>
      <c r="K22" s="4">
        <v>20</v>
      </c>
      <c r="L22" t="s">
        <v>12</v>
      </c>
    </row>
    <row r="23" spans="1:12" x14ac:dyDescent="0.25">
      <c r="A23" t="s">
        <v>783</v>
      </c>
      <c r="B23">
        <v>60.9</v>
      </c>
      <c r="C23">
        <v>9</v>
      </c>
      <c r="D23" s="1">
        <v>4.186E-7</v>
      </c>
      <c r="E23">
        <v>63</v>
      </c>
      <c r="G23">
        <v>0</v>
      </c>
      <c r="H23" t="s">
        <v>12</v>
      </c>
      <c r="I23">
        <v>1</v>
      </c>
      <c r="J23" t="s">
        <v>12</v>
      </c>
      <c r="K23" s="4">
        <v>18</v>
      </c>
      <c r="L23" t="s">
        <v>12</v>
      </c>
    </row>
    <row r="24" spans="1:12" x14ac:dyDescent="0.25">
      <c r="A24" t="s">
        <v>784</v>
      </c>
      <c r="B24">
        <v>60.9</v>
      </c>
      <c r="C24">
        <v>8.9976000000000003</v>
      </c>
      <c r="D24" s="1">
        <v>3.8630000000000001E-7</v>
      </c>
      <c r="E24">
        <v>64</v>
      </c>
      <c r="G24">
        <v>0</v>
      </c>
      <c r="H24" t="s">
        <v>12</v>
      </c>
      <c r="I24">
        <v>1</v>
      </c>
      <c r="J24" t="s">
        <v>12</v>
      </c>
      <c r="K24" s="4">
        <v>16</v>
      </c>
      <c r="L24" t="s">
        <v>12</v>
      </c>
    </row>
    <row r="25" spans="1:12" x14ac:dyDescent="0.25">
      <c r="A25" t="s">
        <v>785</v>
      </c>
      <c r="B25">
        <v>60.9</v>
      </c>
      <c r="C25">
        <v>8.9982000000000006</v>
      </c>
      <c r="D25" s="1">
        <v>3.8109999999999999E-7</v>
      </c>
      <c r="E25">
        <v>64</v>
      </c>
      <c r="G25">
        <v>2</v>
      </c>
      <c r="H25" t="s">
        <v>12</v>
      </c>
      <c r="I25">
        <v>1</v>
      </c>
      <c r="J25" t="s">
        <v>12</v>
      </c>
      <c r="K25" s="4">
        <v>15</v>
      </c>
      <c r="L25" t="s">
        <v>12</v>
      </c>
    </row>
    <row r="26" spans="1:12" x14ac:dyDescent="0.25">
      <c r="A26" t="s">
        <v>786</v>
      </c>
      <c r="B26">
        <v>60.9</v>
      </c>
      <c r="C26">
        <v>9.0010999999999992</v>
      </c>
      <c r="D26" s="1">
        <v>3.4369999999999999E-7</v>
      </c>
      <c r="E26">
        <v>63</v>
      </c>
      <c r="G26">
        <v>0</v>
      </c>
      <c r="H26" t="s">
        <v>12</v>
      </c>
      <c r="I26">
        <v>2</v>
      </c>
      <c r="J26" t="s">
        <v>12</v>
      </c>
      <c r="K26" s="4">
        <v>18</v>
      </c>
      <c r="L26" t="s">
        <v>12</v>
      </c>
    </row>
    <row r="27" spans="1:12" x14ac:dyDescent="0.25">
      <c r="A27" t="s">
        <v>787</v>
      </c>
      <c r="B27">
        <v>60.9</v>
      </c>
      <c r="C27">
        <v>9.0038999999999998</v>
      </c>
      <c r="D27" s="1">
        <v>2.939E-7</v>
      </c>
      <c r="E27">
        <v>63</v>
      </c>
      <c r="G27">
        <v>2</v>
      </c>
      <c r="H27" t="s">
        <v>12</v>
      </c>
      <c r="I27">
        <v>2</v>
      </c>
      <c r="J27" t="s">
        <v>12</v>
      </c>
      <c r="K27" s="4">
        <v>15</v>
      </c>
      <c r="L27" t="s">
        <v>12</v>
      </c>
    </row>
    <row r="28" spans="1:12" x14ac:dyDescent="0.25">
      <c r="A28" t="s">
        <v>788</v>
      </c>
      <c r="B28">
        <v>60.9</v>
      </c>
      <c r="C28">
        <v>8.9982000000000006</v>
      </c>
      <c r="D28" s="1">
        <v>3.714E-7</v>
      </c>
      <c r="E28">
        <v>63</v>
      </c>
      <c r="G28">
        <v>1</v>
      </c>
      <c r="H28" t="s">
        <v>12</v>
      </c>
      <c r="I28">
        <v>0</v>
      </c>
      <c r="J28" t="s">
        <v>12</v>
      </c>
      <c r="K28" s="4">
        <v>10</v>
      </c>
      <c r="L28" t="s">
        <v>12</v>
      </c>
    </row>
    <row r="29" spans="1:12" x14ac:dyDescent="0.25">
      <c r="A29" t="s">
        <v>780</v>
      </c>
      <c r="B29">
        <v>60.9</v>
      </c>
      <c r="C29">
        <v>8.9993999999999996</v>
      </c>
      <c r="D29" s="1">
        <v>3.3099999999999999E-7</v>
      </c>
      <c r="E29">
        <v>63</v>
      </c>
      <c r="G29">
        <v>0</v>
      </c>
      <c r="H29" t="s">
        <v>12</v>
      </c>
      <c r="I29">
        <v>3</v>
      </c>
      <c r="J29" t="s">
        <v>12</v>
      </c>
      <c r="K29" s="4">
        <v>17</v>
      </c>
      <c r="L29" t="s">
        <v>12</v>
      </c>
    </row>
    <row r="30" spans="1:12" x14ac:dyDescent="0.25">
      <c r="A30" t="s">
        <v>789</v>
      </c>
      <c r="B30">
        <v>60</v>
      </c>
      <c r="C30">
        <v>8.9987999999999992</v>
      </c>
      <c r="D30" s="1">
        <v>3.509E-7</v>
      </c>
      <c r="E30">
        <v>63</v>
      </c>
      <c r="G30">
        <v>1</v>
      </c>
      <c r="H30" t="s">
        <v>12</v>
      </c>
      <c r="I30">
        <v>2</v>
      </c>
      <c r="J30" t="s">
        <v>12</v>
      </c>
      <c r="K30" s="4">
        <v>12</v>
      </c>
      <c r="L30" t="s">
        <v>12</v>
      </c>
    </row>
    <row r="31" spans="1:12" x14ac:dyDescent="0.25">
      <c r="A31" t="s">
        <v>790</v>
      </c>
      <c r="B31">
        <v>60.9</v>
      </c>
      <c r="C31">
        <v>9.0015000000000001</v>
      </c>
      <c r="D31" s="1">
        <v>3.5690000000000003E-7</v>
      </c>
      <c r="E31">
        <v>63</v>
      </c>
      <c r="G31">
        <v>1</v>
      </c>
      <c r="H31" t="s">
        <v>12</v>
      </c>
      <c r="I31">
        <v>1</v>
      </c>
      <c r="J31" t="s">
        <v>12</v>
      </c>
      <c r="K31" s="4">
        <v>14</v>
      </c>
      <c r="L31" t="s">
        <v>12</v>
      </c>
    </row>
    <row r="32" spans="1:12" x14ac:dyDescent="0.25">
      <c r="A32" t="s">
        <v>2271</v>
      </c>
      <c r="B32">
        <v>60.9</v>
      </c>
      <c r="C32">
        <v>9.0032999999999994</v>
      </c>
      <c r="D32" s="1">
        <v>3.996E-7</v>
      </c>
      <c r="E32">
        <v>60</v>
      </c>
      <c r="G32">
        <v>1</v>
      </c>
      <c r="H32" t="s">
        <v>12</v>
      </c>
      <c r="I32">
        <v>3</v>
      </c>
      <c r="J32" t="s">
        <v>12</v>
      </c>
      <c r="K32" s="4">
        <v>25</v>
      </c>
      <c r="L32" t="s">
        <v>12</v>
      </c>
    </row>
    <row r="33" spans="1:12" x14ac:dyDescent="0.25">
      <c r="A33" t="s">
        <v>2273</v>
      </c>
      <c r="B33">
        <v>60.9</v>
      </c>
      <c r="C33">
        <v>9.0021000000000004</v>
      </c>
      <c r="D33" s="1">
        <v>3.2850000000000001E-7</v>
      </c>
      <c r="E33">
        <v>61</v>
      </c>
      <c r="G33">
        <v>1</v>
      </c>
      <c r="H33" t="s">
        <v>12</v>
      </c>
      <c r="I33">
        <v>1</v>
      </c>
      <c r="J33" t="s">
        <v>12</v>
      </c>
      <c r="K33" s="4">
        <v>22</v>
      </c>
      <c r="L33" t="s">
        <v>12</v>
      </c>
    </row>
    <row r="34" spans="1:12" x14ac:dyDescent="0.25">
      <c r="A34" t="s">
        <v>2274</v>
      </c>
      <c r="B34">
        <v>60</v>
      </c>
      <c r="C34">
        <v>9.0027000000000008</v>
      </c>
      <c r="D34" s="1">
        <v>2.952E-7</v>
      </c>
      <c r="E34">
        <v>60</v>
      </c>
      <c r="G34">
        <v>1</v>
      </c>
      <c r="H34" t="s">
        <v>12</v>
      </c>
      <c r="I34">
        <v>0</v>
      </c>
      <c r="J34" t="s">
        <v>12</v>
      </c>
      <c r="K34" s="4">
        <v>11</v>
      </c>
      <c r="L34" t="s">
        <v>12</v>
      </c>
    </row>
    <row r="35" spans="1:12" x14ac:dyDescent="0.25">
      <c r="A35" t="s">
        <v>2275</v>
      </c>
      <c r="B35">
        <v>60.9</v>
      </c>
      <c r="C35">
        <v>8.9985999999999997</v>
      </c>
      <c r="D35" s="1">
        <v>2.8729999999999999E-7</v>
      </c>
      <c r="E35">
        <v>60</v>
      </c>
      <c r="G35">
        <v>0</v>
      </c>
      <c r="H35" t="s">
        <v>12</v>
      </c>
      <c r="I35">
        <v>1</v>
      </c>
      <c r="J35" t="s">
        <v>12</v>
      </c>
      <c r="K35" s="4">
        <v>9.5</v>
      </c>
      <c r="L35" t="s">
        <v>12</v>
      </c>
    </row>
    <row r="36" spans="1:12" x14ac:dyDescent="0.25">
      <c r="A36" t="s">
        <v>2276</v>
      </c>
      <c r="B36">
        <v>60.9</v>
      </c>
      <c r="C36">
        <v>9.0015000000000001</v>
      </c>
      <c r="D36" s="1">
        <v>2.4180000000000001E-7</v>
      </c>
      <c r="E36">
        <v>60</v>
      </c>
      <c r="G36">
        <v>0</v>
      </c>
      <c r="H36" t="s">
        <v>12</v>
      </c>
      <c r="I36">
        <v>2</v>
      </c>
      <c r="J36" t="s">
        <v>12</v>
      </c>
      <c r="K36" s="4">
        <v>13</v>
      </c>
      <c r="L36" t="s">
        <v>12</v>
      </c>
    </row>
    <row r="37" spans="1:12" x14ac:dyDescent="0.25">
      <c r="A37" t="s">
        <v>2277</v>
      </c>
      <c r="B37">
        <v>60.9</v>
      </c>
      <c r="C37">
        <v>9.0016999999999996</v>
      </c>
      <c r="D37" s="1">
        <v>2.346E-7</v>
      </c>
      <c r="E37">
        <v>60</v>
      </c>
      <c r="G37">
        <v>1</v>
      </c>
      <c r="H37" t="s">
        <v>12</v>
      </c>
      <c r="I37">
        <v>0</v>
      </c>
      <c r="J37" t="s">
        <v>12</v>
      </c>
      <c r="K37" s="4">
        <v>16</v>
      </c>
      <c r="L37" t="s">
        <v>12</v>
      </c>
    </row>
    <row r="38" spans="1:12" x14ac:dyDescent="0.25">
      <c r="A38" t="s">
        <v>2278</v>
      </c>
      <c r="B38">
        <v>60.9</v>
      </c>
      <c r="C38">
        <v>9.0006000000000004</v>
      </c>
      <c r="D38" s="1">
        <v>2.7049999999999999E-7</v>
      </c>
      <c r="E38">
        <v>60</v>
      </c>
      <c r="G38">
        <v>0</v>
      </c>
      <c r="H38" t="s">
        <v>12</v>
      </c>
      <c r="I38">
        <v>0</v>
      </c>
      <c r="J38" t="s">
        <v>12</v>
      </c>
      <c r="K38" s="4">
        <v>8</v>
      </c>
      <c r="L38" t="s">
        <v>12</v>
      </c>
    </row>
    <row r="39" spans="1:12" x14ac:dyDescent="0.25">
      <c r="A39" t="s">
        <v>2279</v>
      </c>
      <c r="B39">
        <v>60.9</v>
      </c>
      <c r="C39">
        <v>9.0027000000000008</v>
      </c>
      <c r="D39" s="1">
        <v>2.6240000000000002E-7</v>
      </c>
      <c r="E39">
        <v>60</v>
      </c>
      <c r="G39">
        <v>1</v>
      </c>
      <c r="H39" t="s">
        <v>12</v>
      </c>
      <c r="I39">
        <v>1</v>
      </c>
      <c r="J39" t="s">
        <v>12</v>
      </c>
      <c r="K39" s="4">
        <v>11</v>
      </c>
      <c r="L39" t="s">
        <v>12</v>
      </c>
    </row>
    <row r="40" spans="1:12" x14ac:dyDescent="0.25">
      <c r="A40" t="s">
        <v>2272</v>
      </c>
      <c r="B40">
        <v>60.9</v>
      </c>
      <c r="C40">
        <v>8.9998000000000005</v>
      </c>
      <c r="D40" s="1">
        <v>4.383E-7</v>
      </c>
      <c r="E40">
        <v>77</v>
      </c>
      <c r="G40">
        <v>3</v>
      </c>
      <c r="H40" t="s">
        <v>12</v>
      </c>
      <c r="I40">
        <v>11</v>
      </c>
      <c r="J40" t="s">
        <v>12</v>
      </c>
      <c r="K40" s="4">
        <v>73.5</v>
      </c>
      <c r="L40" t="s">
        <v>12</v>
      </c>
    </row>
    <row r="41" spans="1:12" x14ac:dyDescent="0.25">
      <c r="A41" t="s">
        <v>1750</v>
      </c>
      <c r="B41">
        <v>60.9</v>
      </c>
      <c r="C41">
        <v>8.9995999999999992</v>
      </c>
      <c r="D41" s="1">
        <v>4.3700000000000001E-7</v>
      </c>
      <c r="E41">
        <v>76</v>
      </c>
      <c r="G41">
        <v>4</v>
      </c>
      <c r="H41" t="s">
        <v>12</v>
      </c>
      <c r="I41">
        <v>4</v>
      </c>
      <c r="J41" t="s">
        <v>12</v>
      </c>
      <c r="K41" s="4">
        <v>50</v>
      </c>
      <c r="L41" t="s">
        <v>12</v>
      </c>
    </row>
    <row r="42" spans="1:12" x14ac:dyDescent="0.25">
      <c r="A42" t="s">
        <v>1751</v>
      </c>
      <c r="B42">
        <v>60.9</v>
      </c>
      <c r="C42">
        <v>9.0023</v>
      </c>
      <c r="D42" s="1">
        <v>4.1339999999999998E-7</v>
      </c>
      <c r="E42">
        <v>76</v>
      </c>
      <c r="G42">
        <v>1</v>
      </c>
      <c r="H42" t="s">
        <v>12</v>
      </c>
      <c r="I42">
        <v>4</v>
      </c>
      <c r="J42" t="s">
        <v>12</v>
      </c>
      <c r="K42" s="4">
        <v>39</v>
      </c>
      <c r="L42" t="s">
        <v>12</v>
      </c>
    </row>
    <row r="43" spans="1:12" x14ac:dyDescent="0.25">
      <c r="A43" t="s">
        <v>1752</v>
      </c>
      <c r="B43">
        <v>60.9</v>
      </c>
      <c r="C43">
        <v>8.9987999999999992</v>
      </c>
      <c r="D43" s="1">
        <v>4.0670000000000001E-7</v>
      </c>
      <c r="E43">
        <v>75</v>
      </c>
      <c r="G43">
        <v>4</v>
      </c>
      <c r="H43" t="s">
        <v>12</v>
      </c>
      <c r="I43">
        <v>6</v>
      </c>
      <c r="J43" t="s">
        <v>12</v>
      </c>
      <c r="K43" s="4">
        <v>48.5</v>
      </c>
      <c r="L43" t="s">
        <v>12</v>
      </c>
    </row>
    <row r="44" spans="1:12" x14ac:dyDescent="0.25">
      <c r="A44" t="s">
        <v>1753</v>
      </c>
      <c r="B44">
        <v>60.9</v>
      </c>
      <c r="C44">
        <v>9.0018999999999991</v>
      </c>
      <c r="D44" s="1">
        <v>3.5849999999999999E-7</v>
      </c>
      <c r="E44">
        <v>75</v>
      </c>
      <c r="G44">
        <v>2</v>
      </c>
      <c r="H44" t="s">
        <v>12</v>
      </c>
      <c r="I44">
        <v>3</v>
      </c>
      <c r="J44" t="s">
        <v>12</v>
      </c>
      <c r="K44" s="4">
        <v>41.5</v>
      </c>
      <c r="L44" t="s">
        <v>12</v>
      </c>
    </row>
    <row r="45" spans="1:12" x14ac:dyDescent="0.25">
      <c r="A45" t="s">
        <v>1754</v>
      </c>
      <c r="B45">
        <v>60.9</v>
      </c>
      <c r="C45">
        <v>9.0023</v>
      </c>
      <c r="D45" s="1">
        <v>4.0059999999999997E-7</v>
      </c>
      <c r="E45">
        <v>75</v>
      </c>
      <c r="G45">
        <v>1</v>
      </c>
      <c r="H45" t="s">
        <v>12</v>
      </c>
      <c r="I45">
        <v>4</v>
      </c>
      <c r="J45" t="s">
        <v>12</v>
      </c>
      <c r="K45" s="4">
        <v>39</v>
      </c>
      <c r="L45" t="s">
        <v>12</v>
      </c>
    </row>
    <row r="46" spans="1:12" x14ac:dyDescent="0.25">
      <c r="A46" t="s">
        <v>1755</v>
      </c>
      <c r="B46">
        <v>60.9</v>
      </c>
      <c r="C46">
        <v>9.0024999999999995</v>
      </c>
      <c r="D46" s="1">
        <v>3.8630000000000001E-7</v>
      </c>
      <c r="E46">
        <v>75</v>
      </c>
      <c r="G46">
        <v>2</v>
      </c>
      <c r="H46" t="s">
        <v>12</v>
      </c>
      <c r="I46">
        <v>6</v>
      </c>
      <c r="J46" t="s">
        <v>12</v>
      </c>
      <c r="K46" s="4">
        <v>35</v>
      </c>
      <c r="L46" t="s">
        <v>12</v>
      </c>
    </row>
    <row r="47" spans="1:12" x14ac:dyDescent="0.25">
      <c r="A47" t="s">
        <v>1756</v>
      </c>
      <c r="B47">
        <v>60.9</v>
      </c>
      <c r="C47">
        <v>8.9974000000000007</v>
      </c>
      <c r="D47" s="1">
        <v>3.8790000000000003E-7</v>
      </c>
      <c r="E47">
        <v>75</v>
      </c>
      <c r="G47">
        <v>5</v>
      </c>
      <c r="H47" t="s">
        <v>12</v>
      </c>
      <c r="I47">
        <v>3</v>
      </c>
      <c r="J47" t="s">
        <v>12</v>
      </c>
      <c r="K47" s="4">
        <v>47</v>
      </c>
      <c r="L47" t="s">
        <v>12</v>
      </c>
    </row>
    <row r="48" spans="1:12" x14ac:dyDescent="0.25">
      <c r="A48" t="s">
        <v>1757</v>
      </c>
      <c r="B48">
        <v>60.9</v>
      </c>
      <c r="C48">
        <v>8.9974000000000007</v>
      </c>
      <c r="D48" s="1">
        <v>2.8299999999999998E-7</v>
      </c>
      <c r="E48">
        <v>75</v>
      </c>
      <c r="G48">
        <v>1</v>
      </c>
      <c r="H48" t="s">
        <v>12</v>
      </c>
      <c r="I48">
        <v>1</v>
      </c>
      <c r="J48" t="s">
        <v>12</v>
      </c>
      <c r="K48" s="4">
        <v>34</v>
      </c>
      <c r="L48" t="s">
        <v>12</v>
      </c>
    </row>
    <row r="49" spans="1:26" x14ac:dyDescent="0.25">
      <c r="A49" t="s">
        <v>1758</v>
      </c>
      <c r="B49">
        <v>60.9</v>
      </c>
      <c r="C49">
        <v>8.9961000000000002</v>
      </c>
      <c r="D49" s="1">
        <v>2.8130000000000001E-7</v>
      </c>
      <c r="E49">
        <v>75</v>
      </c>
      <c r="G49">
        <v>2</v>
      </c>
      <c r="H49" t="s">
        <v>12</v>
      </c>
      <c r="I49">
        <v>4</v>
      </c>
      <c r="J49" t="s">
        <v>12</v>
      </c>
      <c r="K49" s="4">
        <v>41</v>
      </c>
      <c r="L49" t="s">
        <v>12</v>
      </c>
    </row>
    <row r="50" spans="1:26" x14ac:dyDescent="0.25">
      <c r="A50" t="s">
        <v>1759</v>
      </c>
      <c r="B50">
        <v>60</v>
      </c>
      <c r="C50">
        <v>8.9984000000000002</v>
      </c>
      <c r="D50" s="1">
        <v>2.9890000000000001E-7</v>
      </c>
      <c r="E50">
        <v>75</v>
      </c>
      <c r="G50">
        <v>3</v>
      </c>
      <c r="H50" t="s">
        <v>12</v>
      </c>
      <c r="I50">
        <v>4</v>
      </c>
      <c r="J50" t="s">
        <v>12</v>
      </c>
      <c r="K50" s="4">
        <v>43</v>
      </c>
      <c r="L50" t="s">
        <v>12</v>
      </c>
    </row>
    <row r="51" spans="1:26" x14ac:dyDescent="0.25">
      <c r="A51" t="s">
        <v>1760</v>
      </c>
      <c r="B51">
        <v>60</v>
      </c>
      <c r="C51">
        <v>9.0010999999999992</v>
      </c>
      <c r="D51" s="1">
        <v>3.0769999999999998E-7</v>
      </c>
      <c r="E51">
        <v>75</v>
      </c>
      <c r="G51">
        <v>1</v>
      </c>
      <c r="H51" t="s">
        <v>12</v>
      </c>
      <c r="I51">
        <v>3</v>
      </c>
      <c r="J51" t="s">
        <v>12</v>
      </c>
      <c r="K51" s="4">
        <v>34</v>
      </c>
      <c r="L51" t="s">
        <v>12</v>
      </c>
    </row>
    <row r="52" spans="1:26" x14ac:dyDescent="0.25">
      <c r="D52" s="1"/>
      <c r="K52" s="4"/>
    </row>
    <row r="53" spans="1:26" x14ac:dyDescent="0.25">
      <c r="D53" s="1"/>
      <c r="K53" s="4"/>
    </row>
    <row r="54" spans="1:26" x14ac:dyDescent="0.25">
      <c r="D54" s="1"/>
      <c r="N54" t="s">
        <v>749</v>
      </c>
      <c r="O54" t="s">
        <v>750</v>
      </c>
      <c r="P54" t="s">
        <v>751</v>
      </c>
      <c r="Q54" t="s">
        <v>752</v>
      </c>
      <c r="R54" t="s">
        <v>753</v>
      </c>
      <c r="S54" t="s">
        <v>750</v>
      </c>
      <c r="T54" t="s">
        <v>751</v>
      </c>
      <c r="U54" t="s">
        <v>754</v>
      </c>
      <c r="V54" t="s">
        <v>755</v>
      </c>
      <c r="W54" t="s">
        <v>756</v>
      </c>
      <c r="X54" t="s">
        <v>757</v>
      </c>
      <c r="Y54" t="s">
        <v>758</v>
      </c>
      <c r="Z54" t="s">
        <v>2166</v>
      </c>
    </row>
    <row r="55" spans="1:26" x14ac:dyDescent="0.25">
      <c r="A55" t="s">
        <v>28</v>
      </c>
      <c r="B55">
        <v>60.9</v>
      </c>
      <c r="C55">
        <v>7.0007000000000001</v>
      </c>
      <c r="D55" s="1">
        <v>3.03E-7</v>
      </c>
      <c r="E55">
        <v>58</v>
      </c>
      <c r="G55">
        <v>0</v>
      </c>
      <c r="H55" t="s">
        <v>12</v>
      </c>
      <c r="I55">
        <v>0</v>
      </c>
      <c r="J55" t="s">
        <v>12</v>
      </c>
      <c r="K55">
        <v>0</v>
      </c>
      <c r="L55" t="s">
        <v>12</v>
      </c>
      <c r="M55">
        <v>0</v>
      </c>
      <c r="N55">
        <f>-0.115*M55+14.583</f>
        <v>14.583</v>
      </c>
      <c r="O55">
        <f>G55/N55</f>
        <v>0</v>
      </c>
      <c r="P55">
        <f>I55/N55</f>
        <v>0</v>
      </c>
      <c r="Q55">
        <f>K55/N55</f>
        <v>0</v>
      </c>
      <c r="R55">
        <v>7</v>
      </c>
      <c r="S55">
        <f t="shared" ref="S55:S69" si="0">AVERAGE(O55,O156,O257,O358,O459,O560,O661,O762,O863,O964,O1065,O1166,O1267,O1368,O1469,O1570,O1671,O1772,O1873,O1974,O2075,O2176,O2277,O2378,O2479,O2580,O2681,O2782,O2883,O2984)</f>
        <v>3.737934520315659E-2</v>
      </c>
      <c r="T55">
        <f t="shared" ref="T55:T69" si="1">AVERAGE(P55,P156,P257,P358,P459,P560,P661,P762,P863,P964,P1065,P1166,P1267,P1368,P1469,P1570,P1671,P1772,P1873,P1974,P2075,P2176,P2277,P2378,P2479,P2580,P2681,P2782,P2883,P2984)</f>
        <v>1.4928175307836642E-2</v>
      </c>
      <c r="U55">
        <f t="shared" ref="U55:U69" si="2">AVERAGE(Q55,Q156,Q257,Q358,Q459,Q560,Q661,Q762,Q863,Q964,Q1065,Q1166,Q1267,Q1368,Q1469,Q1570,Q1671,Q1772,Q1873,Q1974,Q2075,Q2176,Q2277,Q2378,Q2479,Q2580,Q2681,Q2782,Q2883,Q2984)</f>
        <v>0.10223097761518563</v>
      </c>
      <c r="V55">
        <f>S55-T55/3</f>
        <v>3.2403286767211041E-2</v>
      </c>
      <c r="W55">
        <v>0.91701872500000015</v>
      </c>
      <c r="X55">
        <f>U55/W55</f>
        <v>0.11148188671412965</v>
      </c>
      <c r="Y55">
        <f>V55/W55</f>
        <v>3.5335469040952285E-2</v>
      </c>
      <c r="Z55">
        <f>_xlfn.STDEV.S(Q55,Q156,Q257,Q358,Q459,Q560,Q661,Q762,Q863,Q964,Q1065,Q1166)/2.2</f>
        <v>4.5353061439156454E-2</v>
      </c>
    </row>
    <row r="56" spans="1:26" x14ac:dyDescent="0.25">
      <c r="A56" t="s">
        <v>29</v>
      </c>
      <c r="B56">
        <v>60.9</v>
      </c>
      <c r="C56">
        <v>7.0228000000000002</v>
      </c>
      <c r="D56" s="1">
        <v>3.4900000000000001E-7</v>
      </c>
      <c r="E56">
        <v>58</v>
      </c>
      <c r="G56">
        <v>1</v>
      </c>
      <c r="H56" t="s">
        <v>12</v>
      </c>
      <c r="I56">
        <v>1</v>
      </c>
      <c r="J56" t="s">
        <v>12</v>
      </c>
      <c r="K56">
        <v>2</v>
      </c>
      <c r="L56" t="s">
        <v>12</v>
      </c>
      <c r="M56">
        <v>1</v>
      </c>
      <c r="N56">
        <f t="shared" ref="N56:N119" si="3">-0.115*M56+14.583</f>
        <v>14.468</v>
      </c>
      <c r="O56">
        <f t="shared" ref="O56:O119" si="4">G56/N56</f>
        <v>6.9118053635609619E-2</v>
      </c>
      <c r="P56">
        <f t="shared" ref="P56:P119" si="5">I56/N56</f>
        <v>6.9118053635609619E-2</v>
      </c>
      <c r="Q56">
        <f t="shared" ref="Q56:Q119" si="6">K56/N56</f>
        <v>0.13823610727121924</v>
      </c>
      <c r="R56">
        <f>R55+0.02</f>
        <v>7.02</v>
      </c>
      <c r="S56">
        <f t="shared" si="0"/>
        <v>8.35387152540586E-3</v>
      </c>
      <c r="T56">
        <f t="shared" si="1"/>
        <v>5.5168044825016894E-2</v>
      </c>
      <c r="U56">
        <f t="shared" si="2"/>
        <v>0.15521990402296507</v>
      </c>
      <c r="V56">
        <f t="shared" ref="V56:V119" si="7">S56-T56/3</f>
        <v>-1.0035476749599773E-2</v>
      </c>
      <c r="W56">
        <v>0.92016726899999934</v>
      </c>
      <c r="X56">
        <f t="shared" ref="X56:X119" si="8">U56/W56</f>
        <v>0.16868661737083063</v>
      </c>
      <c r="Y56">
        <f t="shared" ref="Y56:Y119" si="9">V56/W56</f>
        <v>-1.0906144010649198E-2</v>
      </c>
      <c r="Z56">
        <f t="shared" ref="Z56:Z105" si="10">_xlfn.STDEV.S(Q56,Q157,Q258,Q359,Q460,Q561,Q662,Q763,Q864,Q965,Q1066,Q1167)/2.2</f>
        <v>8.0803334349997619E-2</v>
      </c>
    </row>
    <row r="57" spans="1:26" x14ac:dyDescent="0.25">
      <c r="A57" t="s">
        <v>30</v>
      </c>
      <c r="B57">
        <v>60.9</v>
      </c>
      <c r="C57">
        <v>7.0392000000000001</v>
      </c>
      <c r="D57" s="1">
        <v>3.5059999999999998E-7</v>
      </c>
      <c r="E57">
        <v>58</v>
      </c>
      <c r="G57">
        <v>0</v>
      </c>
      <c r="H57" t="s">
        <v>12</v>
      </c>
      <c r="I57">
        <v>0</v>
      </c>
      <c r="J57" t="s">
        <v>12</v>
      </c>
      <c r="K57">
        <v>0</v>
      </c>
      <c r="L57" t="s">
        <v>12</v>
      </c>
      <c r="M57">
        <v>2</v>
      </c>
      <c r="N57">
        <f t="shared" si="3"/>
        <v>14.353</v>
      </c>
      <c r="O57">
        <f t="shared" si="4"/>
        <v>0</v>
      </c>
      <c r="P57">
        <f t="shared" si="5"/>
        <v>0</v>
      </c>
      <c r="Q57">
        <f t="shared" si="6"/>
        <v>0</v>
      </c>
      <c r="R57">
        <f t="shared" ref="R57:R120" si="11">R56+0.02</f>
        <v>7.0399999999999991</v>
      </c>
      <c r="S57">
        <f t="shared" si="0"/>
        <v>0</v>
      </c>
      <c r="T57">
        <f t="shared" si="1"/>
        <v>2.9545839729480421E-2</v>
      </c>
      <c r="U57">
        <f t="shared" si="2"/>
        <v>8.1739038568598141E-2</v>
      </c>
      <c r="V57">
        <f t="shared" si="7"/>
        <v>-9.8486132431601404E-3</v>
      </c>
      <c r="W57">
        <v>0.92427138399999897</v>
      </c>
      <c r="X57">
        <f t="shared" si="8"/>
        <v>8.8436188746700645E-2</v>
      </c>
      <c r="Y57">
        <f t="shared" si="9"/>
        <v>-1.0655542748211008E-2</v>
      </c>
      <c r="Z57">
        <f t="shared" si="10"/>
        <v>4.6456689041646376E-2</v>
      </c>
    </row>
    <row r="58" spans="1:26" x14ac:dyDescent="0.25">
      <c r="A58" t="s">
        <v>31</v>
      </c>
      <c r="B58">
        <v>60.9</v>
      </c>
      <c r="C58">
        <v>7.0593000000000004</v>
      </c>
      <c r="D58" s="1">
        <v>3.1619999999999999E-7</v>
      </c>
      <c r="E58">
        <v>58</v>
      </c>
      <c r="G58">
        <v>0</v>
      </c>
      <c r="H58" t="s">
        <v>12</v>
      </c>
      <c r="I58">
        <v>0</v>
      </c>
      <c r="J58" t="s">
        <v>12</v>
      </c>
      <c r="K58">
        <v>0</v>
      </c>
      <c r="L58" t="s">
        <v>12</v>
      </c>
      <c r="M58">
        <v>3</v>
      </c>
      <c r="N58">
        <f t="shared" si="3"/>
        <v>14.238</v>
      </c>
      <c r="O58">
        <f t="shared" si="4"/>
        <v>0</v>
      </c>
      <c r="P58">
        <f t="shared" si="5"/>
        <v>0</v>
      </c>
      <c r="Q58">
        <f t="shared" si="6"/>
        <v>0</v>
      </c>
      <c r="R58">
        <f t="shared" si="11"/>
        <v>7.0599999999999987</v>
      </c>
      <c r="S58">
        <f t="shared" si="0"/>
        <v>9.8991907212056859E-3</v>
      </c>
      <c r="T58">
        <f t="shared" si="1"/>
        <v>1.5397634120863549E-2</v>
      </c>
      <c r="U58">
        <f t="shared" si="2"/>
        <v>8.2725734976783913E-2</v>
      </c>
      <c r="V58">
        <f t="shared" si="7"/>
        <v>4.7666460142511699E-3</v>
      </c>
      <c r="W58">
        <v>0.92615841599999893</v>
      </c>
      <c r="X58">
        <f t="shared" si="8"/>
        <v>8.9321366137414676E-2</v>
      </c>
      <c r="Y58">
        <f t="shared" si="9"/>
        <v>5.1466854178553135E-3</v>
      </c>
      <c r="Z58">
        <f t="shared" si="10"/>
        <v>2.8115290622772772E-2</v>
      </c>
    </row>
    <row r="59" spans="1:26" x14ac:dyDescent="0.25">
      <c r="A59" t="s">
        <v>32</v>
      </c>
      <c r="B59">
        <v>60.9</v>
      </c>
      <c r="C59">
        <v>7.0795000000000003</v>
      </c>
      <c r="D59" s="1">
        <v>3.4610000000000001E-7</v>
      </c>
      <c r="E59">
        <v>59</v>
      </c>
      <c r="G59">
        <v>0</v>
      </c>
      <c r="H59" t="s">
        <v>12</v>
      </c>
      <c r="I59">
        <v>0</v>
      </c>
      <c r="J59" t="s">
        <v>12</v>
      </c>
      <c r="K59">
        <v>0</v>
      </c>
      <c r="L59" t="s">
        <v>12</v>
      </c>
      <c r="M59">
        <v>4</v>
      </c>
      <c r="N59">
        <f t="shared" si="3"/>
        <v>14.122999999999999</v>
      </c>
      <c r="O59">
        <f t="shared" si="4"/>
        <v>0</v>
      </c>
      <c r="P59">
        <f t="shared" si="5"/>
        <v>0</v>
      </c>
      <c r="Q59">
        <f t="shared" si="6"/>
        <v>0</v>
      </c>
      <c r="R59">
        <f t="shared" si="11"/>
        <v>7.0799999999999983</v>
      </c>
      <c r="S59">
        <f t="shared" si="0"/>
        <v>1.9412393197187582E-2</v>
      </c>
      <c r="T59">
        <f t="shared" si="1"/>
        <v>6.3075876067045069E-3</v>
      </c>
      <c r="U59">
        <f t="shared" si="2"/>
        <v>7.7696382083255106E-2</v>
      </c>
      <c r="V59">
        <f t="shared" si="7"/>
        <v>1.7309863994952747E-2</v>
      </c>
      <c r="W59">
        <v>0.92940138400000016</v>
      </c>
      <c r="X59">
        <f t="shared" si="8"/>
        <v>8.3598306846565967E-2</v>
      </c>
      <c r="Y59">
        <f t="shared" si="9"/>
        <v>1.8624745231660581E-2</v>
      </c>
      <c r="Z59">
        <f t="shared" si="10"/>
        <v>4.3243953209504971E-2</v>
      </c>
    </row>
    <row r="60" spans="1:26" x14ac:dyDescent="0.25">
      <c r="A60" t="s">
        <v>33</v>
      </c>
      <c r="B60">
        <v>60.9</v>
      </c>
      <c r="C60">
        <v>7.0994999999999999</v>
      </c>
      <c r="D60" s="1">
        <v>3.4680000000000001E-7</v>
      </c>
      <c r="E60">
        <v>59</v>
      </c>
      <c r="G60">
        <v>1</v>
      </c>
      <c r="H60" t="s">
        <v>12</v>
      </c>
      <c r="I60">
        <v>0</v>
      </c>
      <c r="J60" t="s">
        <v>12</v>
      </c>
      <c r="K60">
        <v>1</v>
      </c>
      <c r="L60" t="s">
        <v>12</v>
      </c>
      <c r="M60">
        <v>5</v>
      </c>
      <c r="N60">
        <f t="shared" si="3"/>
        <v>14.008000000000001</v>
      </c>
      <c r="O60">
        <f t="shared" si="4"/>
        <v>7.1387778412335803E-2</v>
      </c>
      <c r="P60">
        <f t="shared" si="5"/>
        <v>0</v>
      </c>
      <c r="Q60">
        <f t="shared" si="6"/>
        <v>7.1387778412335803E-2</v>
      </c>
      <c r="R60">
        <f t="shared" si="11"/>
        <v>7.0999999999999979</v>
      </c>
      <c r="S60">
        <f t="shared" si="0"/>
        <v>1.8498364489967487E-2</v>
      </c>
      <c r="T60">
        <f t="shared" si="1"/>
        <v>1.2128191538848072E-2</v>
      </c>
      <c r="U60">
        <f t="shared" si="2"/>
        <v>0.10686909620415103</v>
      </c>
      <c r="V60">
        <f t="shared" si="7"/>
        <v>1.4455633977018129E-2</v>
      </c>
      <c r="W60">
        <v>0.93227872499999975</v>
      </c>
      <c r="X60">
        <f t="shared" si="8"/>
        <v>0.11463213021851491</v>
      </c>
      <c r="Y60">
        <f t="shared" si="9"/>
        <v>1.5505699732682555E-2</v>
      </c>
      <c r="Z60">
        <f t="shared" si="10"/>
        <v>4.3425469684345623E-2</v>
      </c>
    </row>
    <row r="61" spans="1:26" x14ac:dyDescent="0.25">
      <c r="A61" t="s">
        <v>34</v>
      </c>
      <c r="B61">
        <v>60.9</v>
      </c>
      <c r="C61">
        <v>7.1208999999999998</v>
      </c>
      <c r="D61" s="1">
        <v>3.3290000000000002E-7</v>
      </c>
      <c r="E61">
        <v>59</v>
      </c>
      <c r="G61">
        <v>0</v>
      </c>
      <c r="H61" t="s">
        <v>12</v>
      </c>
      <c r="I61">
        <v>0</v>
      </c>
      <c r="J61" t="s">
        <v>12</v>
      </c>
      <c r="K61">
        <v>0</v>
      </c>
      <c r="L61" t="s">
        <v>12</v>
      </c>
      <c r="M61">
        <v>6</v>
      </c>
      <c r="N61">
        <f t="shared" si="3"/>
        <v>13.893000000000001</v>
      </c>
      <c r="O61">
        <f t="shared" si="4"/>
        <v>0</v>
      </c>
      <c r="P61">
        <f t="shared" si="5"/>
        <v>0</v>
      </c>
      <c r="Q61">
        <f t="shared" si="6"/>
        <v>0</v>
      </c>
      <c r="R61">
        <f t="shared" si="11"/>
        <v>7.1199999999999974</v>
      </c>
      <c r="S61">
        <f t="shared" si="0"/>
        <v>2.7127216694292227E-2</v>
      </c>
      <c r="T61">
        <f t="shared" si="1"/>
        <v>4.9335294912685214E-2</v>
      </c>
      <c r="U61">
        <f t="shared" si="2"/>
        <v>0.12166188510548726</v>
      </c>
      <c r="V61">
        <f t="shared" si="7"/>
        <v>1.0682118390063822E-2</v>
      </c>
      <c r="W61">
        <v>0.93513229599999992</v>
      </c>
      <c r="X61">
        <f t="shared" si="8"/>
        <v>0.13010125479131915</v>
      </c>
      <c r="Y61">
        <f t="shared" si="9"/>
        <v>1.1423109260322053E-2</v>
      </c>
      <c r="Z61">
        <f t="shared" si="10"/>
        <v>5.027507052730068E-2</v>
      </c>
    </row>
    <row r="62" spans="1:26" x14ac:dyDescent="0.25">
      <c r="A62" t="s">
        <v>35</v>
      </c>
      <c r="B62">
        <v>60.9</v>
      </c>
      <c r="C62">
        <v>7.1398999999999999</v>
      </c>
      <c r="D62" s="1">
        <v>3.2469999999999999E-7</v>
      </c>
      <c r="E62">
        <v>59</v>
      </c>
      <c r="G62">
        <v>0</v>
      </c>
      <c r="H62" t="s">
        <v>12</v>
      </c>
      <c r="I62">
        <v>0</v>
      </c>
      <c r="J62" t="s">
        <v>12</v>
      </c>
      <c r="K62">
        <v>0</v>
      </c>
      <c r="L62" t="s">
        <v>12</v>
      </c>
      <c r="M62">
        <v>7</v>
      </c>
      <c r="N62">
        <f t="shared" si="3"/>
        <v>13.778</v>
      </c>
      <c r="O62">
        <f t="shared" si="4"/>
        <v>0</v>
      </c>
      <c r="P62">
        <f t="shared" si="5"/>
        <v>0</v>
      </c>
      <c r="Q62">
        <f t="shared" si="6"/>
        <v>0</v>
      </c>
      <c r="R62">
        <f t="shared" si="11"/>
        <v>7.139999999999997</v>
      </c>
      <c r="S62">
        <f t="shared" si="0"/>
        <v>2.1658491279514611E-2</v>
      </c>
      <c r="T62">
        <f t="shared" si="1"/>
        <v>1.3091929037739583E-2</v>
      </c>
      <c r="U62">
        <f t="shared" si="2"/>
        <v>9.9023805038462864E-2</v>
      </c>
      <c r="V62">
        <f t="shared" si="7"/>
        <v>1.7294514933601415E-2</v>
      </c>
      <c r="W62">
        <v>0.93787654899999939</v>
      </c>
      <c r="X62">
        <f t="shared" si="8"/>
        <v>0.10558298439602302</v>
      </c>
      <c r="Y62">
        <f t="shared" si="9"/>
        <v>1.8440076097479462E-2</v>
      </c>
      <c r="Z62">
        <f t="shared" si="10"/>
        <v>3.7721737039487419E-2</v>
      </c>
    </row>
    <row r="63" spans="1:26" x14ac:dyDescent="0.25">
      <c r="A63" t="s">
        <v>36</v>
      </c>
      <c r="B63">
        <v>60.9</v>
      </c>
      <c r="C63">
        <v>7.1577999999999999</v>
      </c>
      <c r="D63" s="1">
        <v>3.4960000000000001E-7</v>
      </c>
      <c r="E63">
        <v>59</v>
      </c>
      <c r="G63">
        <v>0</v>
      </c>
      <c r="H63" t="s">
        <v>12</v>
      </c>
      <c r="I63">
        <v>0</v>
      </c>
      <c r="J63" t="s">
        <v>12</v>
      </c>
      <c r="K63">
        <v>0</v>
      </c>
      <c r="L63" t="s">
        <v>12</v>
      </c>
      <c r="M63">
        <v>8</v>
      </c>
      <c r="N63">
        <f t="shared" si="3"/>
        <v>13.663</v>
      </c>
      <c r="O63">
        <f t="shared" si="4"/>
        <v>0</v>
      </c>
      <c r="P63">
        <f t="shared" si="5"/>
        <v>0</v>
      </c>
      <c r="Q63">
        <f t="shared" si="6"/>
        <v>0</v>
      </c>
      <c r="R63">
        <f t="shared" si="11"/>
        <v>7.1599999999999966</v>
      </c>
      <c r="S63">
        <f t="shared" si="0"/>
        <v>3.0444444444444441E-2</v>
      </c>
      <c r="T63">
        <f t="shared" si="1"/>
        <v>4.779591815719627E-2</v>
      </c>
      <c r="U63">
        <f t="shared" si="2"/>
        <v>0.14455768074900541</v>
      </c>
      <c r="V63">
        <f t="shared" si="7"/>
        <v>1.4512471725379016E-2</v>
      </c>
      <c r="W63">
        <v>0.94074854399999897</v>
      </c>
      <c r="X63">
        <f t="shared" si="8"/>
        <v>0.15366240178736387</v>
      </c>
      <c r="Y63">
        <f t="shared" si="9"/>
        <v>1.5426515212740029E-2</v>
      </c>
      <c r="Z63">
        <f t="shared" si="10"/>
        <v>8.5063095085955678E-2</v>
      </c>
    </row>
    <row r="64" spans="1:26" x14ac:dyDescent="0.25">
      <c r="A64" t="s">
        <v>37</v>
      </c>
      <c r="B64">
        <v>60.9</v>
      </c>
      <c r="C64">
        <v>7.1802000000000001</v>
      </c>
      <c r="D64" s="1">
        <v>2.7469999999999999E-7</v>
      </c>
      <c r="E64">
        <v>59</v>
      </c>
      <c r="G64">
        <v>0</v>
      </c>
      <c r="H64" t="s">
        <v>12</v>
      </c>
      <c r="I64">
        <v>0</v>
      </c>
      <c r="J64" t="s">
        <v>12</v>
      </c>
      <c r="K64">
        <v>0</v>
      </c>
      <c r="L64" t="s">
        <v>12</v>
      </c>
      <c r="M64">
        <v>9</v>
      </c>
      <c r="N64">
        <f t="shared" si="3"/>
        <v>13.548</v>
      </c>
      <c r="O64">
        <f t="shared" si="4"/>
        <v>0</v>
      </c>
      <c r="P64">
        <f t="shared" si="5"/>
        <v>0</v>
      </c>
      <c r="Q64">
        <f t="shared" si="6"/>
        <v>0</v>
      </c>
      <c r="R64">
        <f t="shared" si="11"/>
        <v>7.1799999999999962</v>
      </c>
      <c r="S64">
        <f t="shared" si="0"/>
        <v>2.5959531389219959E-2</v>
      </c>
      <c r="T64">
        <f t="shared" si="1"/>
        <v>1.5414272583979894E-2</v>
      </c>
      <c r="U64">
        <f t="shared" si="2"/>
        <v>0.1007247202693675</v>
      </c>
      <c r="V64">
        <f t="shared" si="7"/>
        <v>2.082144052789333E-2</v>
      </c>
      <c r="W64">
        <v>0.94324902900000041</v>
      </c>
      <c r="X64">
        <f t="shared" si="8"/>
        <v>0.10678486504900231</v>
      </c>
      <c r="Y64">
        <f>V64/W64</f>
        <v>2.2074171176160649E-2</v>
      </c>
      <c r="Z64">
        <f t="shared" si="10"/>
        <v>3.916806469923885E-2</v>
      </c>
    </row>
    <row r="65" spans="1:26" x14ac:dyDescent="0.25">
      <c r="A65" t="s">
        <v>38</v>
      </c>
      <c r="B65">
        <v>60.9</v>
      </c>
      <c r="C65">
        <v>7.202</v>
      </c>
      <c r="D65" s="1">
        <v>3.4130000000000002E-7</v>
      </c>
      <c r="E65">
        <v>59</v>
      </c>
      <c r="G65">
        <v>0</v>
      </c>
      <c r="H65" t="s">
        <v>12</v>
      </c>
      <c r="I65">
        <v>0</v>
      </c>
      <c r="J65" t="s">
        <v>12</v>
      </c>
      <c r="K65">
        <v>0</v>
      </c>
      <c r="L65" t="s">
        <v>12</v>
      </c>
      <c r="M65">
        <v>10</v>
      </c>
      <c r="N65">
        <f t="shared" si="3"/>
        <v>13.433</v>
      </c>
      <c r="O65">
        <f t="shared" si="4"/>
        <v>0</v>
      </c>
      <c r="P65">
        <f t="shared" si="5"/>
        <v>0</v>
      </c>
      <c r="Q65">
        <f t="shared" si="6"/>
        <v>0</v>
      </c>
      <c r="R65">
        <f t="shared" si="11"/>
        <v>7.1999999999999957</v>
      </c>
      <c r="S65">
        <f t="shared" si="0"/>
        <v>8.2831385888448537E-3</v>
      </c>
      <c r="T65">
        <f t="shared" si="1"/>
        <v>6.1638665909302878E-3</v>
      </c>
      <c r="U65">
        <f t="shared" si="2"/>
        <v>9.5221781727864108E-2</v>
      </c>
      <c r="V65">
        <f t="shared" si="7"/>
        <v>6.2285163918680917E-3</v>
      </c>
      <c r="W65">
        <v>0.94564898399999819</v>
      </c>
      <c r="X65">
        <f t="shared" si="8"/>
        <v>0.10069463758643904</v>
      </c>
      <c r="Y65">
        <f t="shared" si="9"/>
        <v>6.5864993218964886E-3</v>
      </c>
      <c r="Z65">
        <f t="shared" si="10"/>
        <v>5.57838039542735E-2</v>
      </c>
    </row>
    <row r="66" spans="1:26" x14ac:dyDescent="0.25">
      <c r="A66" t="s">
        <v>39</v>
      </c>
      <c r="B66">
        <v>60.9</v>
      </c>
      <c r="C66">
        <v>7.2225000000000001</v>
      </c>
      <c r="D66" s="1">
        <v>3.114E-7</v>
      </c>
      <c r="E66">
        <v>59</v>
      </c>
      <c r="G66">
        <v>0</v>
      </c>
      <c r="H66" t="s">
        <v>12</v>
      </c>
      <c r="I66">
        <v>0</v>
      </c>
      <c r="J66" t="s">
        <v>12</v>
      </c>
      <c r="K66">
        <v>1</v>
      </c>
      <c r="L66" t="s">
        <v>12</v>
      </c>
      <c r="M66">
        <v>11</v>
      </c>
      <c r="N66">
        <f t="shared" si="3"/>
        <v>13.318</v>
      </c>
      <c r="O66">
        <f t="shared" si="4"/>
        <v>0</v>
      </c>
      <c r="P66">
        <f t="shared" si="5"/>
        <v>0</v>
      </c>
      <c r="Q66">
        <f t="shared" si="6"/>
        <v>7.5086349301696956E-2</v>
      </c>
      <c r="R66">
        <f t="shared" si="11"/>
        <v>7.2199999999999953</v>
      </c>
      <c r="S66">
        <f t="shared" si="0"/>
        <v>7.7187174282665359E-3</v>
      </c>
      <c r="T66">
        <f t="shared" si="1"/>
        <v>1.4841604198255887E-2</v>
      </c>
      <c r="U66">
        <f t="shared" si="2"/>
        <v>6.015642646253383E-2</v>
      </c>
      <c r="V66">
        <f t="shared" si="7"/>
        <v>2.7715160288479066E-3</v>
      </c>
      <c r="W66">
        <v>0.94797444099999861</v>
      </c>
      <c r="X66">
        <f t="shared" si="8"/>
        <v>6.3457856942931989E-2</v>
      </c>
      <c r="Y66">
        <f t="shared" si="9"/>
        <v>2.9236189384223184E-3</v>
      </c>
      <c r="Z66">
        <f t="shared" si="10"/>
        <v>3.322061335187329E-2</v>
      </c>
    </row>
    <row r="67" spans="1:26" x14ac:dyDescent="0.25">
      <c r="A67" t="s">
        <v>40</v>
      </c>
      <c r="B67">
        <v>60.9</v>
      </c>
      <c r="C67">
        <v>7.2434000000000003</v>
      </c>
      <c r="D67" s="1">
        <v>3.4919999999999998E-7</v>
      </c>
      <c r="E67">
        <v>59</v>
      </c>
      <c r="G67">
        <v>0</v>
      </c>
      <c r="H67" t="s">
        <v>12</v>
      </c>
      <c r="I67">
        <v>0</v>
      </c>
      <c r="J67" t="s">
        <v>12</v>
      </c>
      <c r="K67">
        <v>0</v>
      </c>
      <c r="L67" t="s">
        <v>12</v>
      </c>
      <c r="M67">
        <v>12</v>
      </c>
      <c r="N67">
        <f t="shared" si="3"/>
        <v>13.202999999999999</v>
      </c>
      <c r="O67">
        <f t="shared" si="4"/>
        <v>0</v>
      </c>
      <c r="P67">
        <f t="shared" si="5"/>
        <v>0</v>
      </c>
      <c r="Q67">
        <f t="shared" si="6"/>
        <v>0</v>
      </c>
      <c r="R67">
        <f t="shared" si="11"/>
        <v>7.2399999999999949</v>
      </c>
      <c r="S67">
        <f t="shared" si="0"/>
        <v>1.2809611041937986E-2</v>
      </c>
      <c r="T67">
        <f t="shared" si="1"/>
        <v>1.9983395908039485E-2</v>
      </c>
      <c r="U67">
        <f t="shared" si="2"/>
        <v>0.10631651622246666</v>
      </c>
      <c r="V67">
        <f t="shared" si="7"/>
        <v>6.1484790725914911E-3</v>
      </c>
      <c r="W67">
        <v>0.95025980100000051</v>
      </c>
      <c r="X67">
        <f t="shared" si="8"/>
        <v>0.11188152556867614</v>
      </c>
      <c r="Y67">
        <f t="shared" si="9"/>
        <v>6.470313766952126E-3</v>
      </c>
      <c r="Z67">
        <f t="shared" si="10"/>
        <v>4.934966849603746E-2</v>
      </c>
    </row>
    <row r="68" spans="1:26" x14ac:dyDescent="0.25">
      <c r="A68" t="s">
        <v>41</v>
      </c>
      <c r="B68">
        <v>60</v>
      </c>
      <c r="C68">
        <v>7.2590000000000003</v>
      </c>
      <c r="D68" s="1">
        <v>3.2860000000000002E-7</v>
      </c>
      <c r="E68">
        <v>59</v>
      </c>
      <c r="G68">
        <v>0</v>
      </c>
      <c r="H68" t="s">
        <v>12</v>
      </c>
      <c r="I68">
        <v>0</v>
      </c>
      <c r="J68" t="s">
        <v>12</v>
      </c>
      <c r="K68">
        <v>0</v>
      </c>
      <c r="L68" t="s">
        <v>12</v>
      </c>
      <c r="M68">
        <v>13</v>
      </c>
      <c r="N68">
        <f t="shared" si="3"/>
        <v>13.088000000000001</v>
      </c>
      <c r="O68">
        <f t="shared" si="4"/>
        <v>0</v>
      </c>
      <c r="P68">
        <f t="shared" si="5"/>
        <v>0</v>
      </c>
      <c r="Q68">
        <f t="shared" si="6"/>
        <v>0</v>
      </c>
      <c r="R68">
        <f t="shared" si="11"/>
        <v>7.2599999999999945</v>
      </c>
      <c r="S68">
        <f t="shared" si="0"/>
        <v>1.409311346355605E-2</v>
      </c>
      <c r="T68">
        <f t="shared" si="1"/>
        <v>1.6497797698223442E-2</v>
      </c>
      <c r="U68">
        <f t="shared" si="2"/>
        <v>9.4452801268851139E-2</v>
      </c>
      <c r="V68">
        <f t="shared" si="7"/>
        <v>8.5938475641482368E-3</v>
      </c>
      <c r="W68">
        <v>0.9526120959999993</v>
      </c>
      <c r="X68">
        <f t="shared" si="8"/>
        <v>9.9151377213722899E-2</v>
      </c>
      <c r="Y68">
        <f t="shared" si="9"/>
        <v>9.0213504533835382E-3</v>
      </c>
      <c r="Z68">
        <f t="shared" si="10"/>
        <v>4.9222079887498209E-2</v>
      </c>
    </row>
    <row r="69" spans="1:26" x14ac:dyDescent="0.25">
      <c r="A69" t="s">
        <v>42</v>
      </c>
      <c r="B69">
        <v>60.9</v>
      </c>
      <c r="C69">
        <v>7.2807000000000004</v>
      </c>
      <c r="D69" s="1">
        <v>3.424E-7</v>
      </c>
      <c r="E69">
        <v>59</v>
      </c>
      <c r="G69">
        <v>0</v>
      </c>
      <c r="H69" t="s">
        <v>12</v>
      </c>
      <c r="I69">
        <v>0</v>
      </c>
      <c r="J69" t="s">
        <v>12</v>
      </c>
      <c r="K69">
        <v>0</v>
      </c>
      <c r="L69" t="s">
        <v>12</v>
      </c>
      <c r="M69">
        <v>14</v>
      </c>
      <c r="N69">
        <f t="shared" si="3"/>
        <v>12.973000000000001</v>
      </c>
      <c r="O69">
        <f t="shared" si="4"/>
        <v>0</v>
      </c>
      <c r="P69">
        <f t="shared" si="5"/>
        <v>0</v>
      </c>
      <c r="Q69">
        <f t="shared" si="6"/>
        <v>0</v>
      </c>
      <c r="R69">
        <f t="shared" si="11"/>
        <v>7.279999999999994</v>
      </c>
      <c r="S69">
        <f t="shared" si="0"/>
        <v>2.3110477038659611E-2</v>
      </c>
      <c r="T69">
        <f t="shared" si="1"/>
        <v>2.4645934047932635E-2</v>
      </c>
      <c r="U69">
        <f t="shared" si="2"/>
        <v>9.6001152493686279E-2</v>
      </c>
      <c r="V69">
        <f t="shared" si="7"/>
        <v>1.4895165689348733E-2</v>
      </c>
      <c r="W69">
        <v>0.95470672499999942</v>
      </c>
      <c r="X69">
        <f t="shared" si="8"/>
        <v>0.1005556470691943</v>
      </c>
      <c r="Y69">
        <f t="shared" si="9"/>
        <v>1.5601823365545834E-2</v>
      </c>
      <c r="Z69">
        <f t="shared" si="10"/>
        <v>4.9103027884979805E-2</v>
      </c>
    </row>
    <row r="70" spans="1:26" x14ac:dyDescent="0.25">
      <c r="A70" t="s">
        <v>43</v>
      </c>
      <c r="B70">
        <v>60</v>
      </c>
      <c r="C70">
        <v>7.3002000000000002</v>
      </c>
      <c r="D70" s="1">
        <v>3.101E-7</v>
      </c>
      <c r="E70">
        <v>59</v>
      </c>
      <c r="G70">
        <v>0</v>
      </c>
      <c r="H70" t="s">
        <v>12</v>
      </c>
      <c r="I70">
        <v>0</v>
      </c>
      <c r="J70" t="s">
        <v>12</v>
      </c>
      <c r="K70">
        <v>0</v>
      </c>
      <c r="L70" t="s">
        <v>12</v>
      </c>
      <c r="M70">
        <v>15</v>
      </c>
      <c r="N70">
        <f t="shared" si="3"/>
        <v>12.858000000000001</v>
      </c>
      <c r="O70">
        <f t="shared" si="4"/>
        <v>0</v>
      </c>
      <c r="P70">
        <f t="shared" si="5"/>
        <v>0</v>
      </c>
      <c r="Q70">
        <f t="shared" si="6"/>
        <v>0</v>
      </c>
      <c r="R70">
        <f t="shared" si="11"/>
        <v>7.2999999999999936</v>
      </c>
      <c r="S70">
        <f>AVERAGE(O70,O171,O272,O373,O474,O575,O676,O777,O878,O979,O1080,O1181,O1282,O1383,O1484,O1585,O1686,O1787,O1888,O1989,O2090,O2191,O2292,O2393,O2494,O2595,O2696,O2797,O2898,O2999)</f>
        <v>9.1367984214379364E-3</v>
      </c>
      <c r="T70">
        <f t="shared" ref="T70:U85" si="12">AVERAGE(P70,P171,P272,P373,P474,P575,P676,P777,P878,P979,P1080,P1181,P1282,P1383,P1484,P1585,P1686,P1787,P1888,P1989,P2090,P2191,P2292,P2393,P2494,P2595,P2696,P2797,P2898,P2999)</f>
        <v>2.1793809325976143E-2</v>
      </c>
      <c r="U70">
        <f t="shared" si="12"/>
        <v>6.5036838683803319E-2</v>
      </c>
      <c r="V70">
        <f t="shared" si="7"/>
        <v>1.8721953127792219E-3</v>
      </c>
      <c r="W70">
        <v>0.95677820099999966</v>
      </c>
      <c r="X70">
        <f t="shared" si="8"/>
        <v>6.7974833264207432E-2</v>
      </c>
      <c r="Y70">
        <f t="shared" si="9"/>
        <v>1.9567704519422077E-3</v>
      </c>
      <c r="Z70">
        <f t="shared" si="10"/>
        <v>6.105849224659865E-2</v>
      </c>
    </row>
    <row r="71" spans="1:26" x14ac:dyDescent="0.25">
      <c r="A71" t="s">
        <v>44</v>
      </c>
      <c r="B71">
        <v>60.9</v>
      </c>
      <c r="C71">
        <v>7.3193000000000001</v>
      </c>
      <c r="D71" s="1">
        <v>3.1370000000000001E-7</v>
      </c>
      <c r="E71">
        <v>60</v>
      </c>
      <c r="G71">
        <v>0</v>
      </c>
      <c r="H71" t="s">
        <v>12</v>
      </c>
      <c r="I71">
        <v>0</v>
      </c>
      <c r="J71" t="s">
        <v>12</v>
      </c>
      <c r="K71">
        <v>0</v>
      </c>
      <c r="L71" t="s">
        <v>12</v>
      </c>
      <c r="M71">
        <v>16</v>
      </c>
      <c r="N71">
        <f t="shared" si="3"/>
        <v>12.743</v>
      </c>
      <c r="O71">
        <f t="shared" si="4"/>
        <v>0</v>
      </c>
      <c r="P71">
        <f t="shared" si="5"/>
        <v>0</v>
      </c>
      <c r="Q71">
        <f t="shared" si="6"/>
        <v>0</v>
      </c>
      <c r="R71">
        <f t="shared" si="11"/>
        <v>7.3199999999999932</v>
      </c>
      <c r="S71">
        <f t="shared" ref="S71:S105" si="13">AVERAGE(O71,O172,O273,O374,O475,O576,O677,O778,O879,O980,O1081,O1182,O1283,O1384,O1485,O1586,O1687,O1788,O1889,O1990,O2091,O2192,O2293,O2394,O2495,O2596,O2697,O2798,O2899,O3000)</f>
        <v>1.2179483556336485E-2</v>
      </c>
      <c r="T71">
        <f t="shared" si="12"/>
        <v>8.2983467672637038E-3</v>
      </c>
      <c r="U71">
        <f t="shared" si="12"/>
        <v>7.8384499580283332E-2</v>
      </c>
      <c r="V71">
        <f>S71-T71/3</f>
        <v>9.4133679672485839E-3</v>
      </c>
      <c r="W71">
        <v>0.95867248899999957</v>
      </c>
      <c r="X71">
        <f t="shared" si="8"/>
        <v>8.176358504044165E-2</v>
      </c>
      <c r="Y71">
        <f t="shared" si="9"/>
        <v>9.8191698158228754E-3</v>
      </c>
      <c r="Z71">
        <f t="shared" si="10"/>
        <v>8.3597567953243343E-2</v>
      </c>
    </row>
    <row r="72" spans="1:26" x14ac:dyDescent="0.25">
      <c r="A72" t="s">
        <v>45</v>
      </c>
      <c r="B72">
        <v>60</v>
      </c>
      <c r="C72">
        <v>7.34</v>
      </c>
      <c r="D72" s="1">
        <v>2.8850000000000002E-7</v>
      </c>
      <c r="E72">
        <v>60</v>
      </c>
      <c r="G72">
        <v>0</v>
      </c>
      <c r="H72" t="s">
        <v>12</v>
      </c>
      <c r="I72">
        <v>0</v>
      </c>
      <c r="J72" t="s">
        <v>12</v>
      </c>
      <c r="K72">
        <v>1</v>
      </c>
      <c r="L72" t="s">
        <v>12</v>
      </c>
      <c r="M72">
        <v>17</v>
      </c>
      <c r="N72">
        <f t="shared" si="3"/>
        <v>12.628</v>
      </c>
      <c r="O72">
        <f t="shared" si="4"/>
        <v>0</v>
      </c>
      <c r="P72">
        <f t="shared" si="5"/>
        <v>0</v>
      </c>
      <c r="Q72">
        <f t="shared" si="6"/>
        <v>7.9189103579347483E-2</v>
      </c>
      <c r="R72">
        <f t="shared" si="11"/>
        <v>7.3399999999999928</v>
      </c>
      <c r="S72">
        <f t="shared" si="13"/>
        <v>9.3578822176762274E-3</v>
      </c>
      <c r="T72">
        <f t="shared" si="12"/>
        <v>1.0999552096902374E-2</v>
      </c>
      <c r="U72">
        <f t="shared" si="12"/>
        <v>7.0190230333970732E-2</v>
      </c>
      <c r="V72">
        <f t="shared" si="7"/>
        <v>5.6913648520421026E-3</v>
      </c>
      <c r="W72">
        <v>0.96073326399999992</v>
      </c>
      <c r="X72">
        <f t="shared" si="8"/>
        <v>7.3059019567756678E-2</v>
      </c>
      <c r="Y72">
        <f t="shared" si="9"/>
        <v>5.9239802193859535E-3</v>
      </c>
      <c r="Z72">
        <f t="shared" si="10"/>
        <v>5.0275870717371086E-2</v>
      </c>
    </row>
    <row r="73" spans="1:26" x14ac:dyDescent="0.25">
      <c r="A73" t="s">
        <v>46</v>
      </c>
      <c r="B73">
        <v>60.9</v>
      </c>
      <c r="C73">
        <v>7.3597999999999999</v>
      </c>
      <c r="D73" s="1">
        <v>2.6839999999999999E-7</v>
      </c>
      <c r="E73">
        <v>60</v>
      </c>
      <c r="G73">
        <v>1</v>
      </c>
      <c r="H73" t="s">
        <v>12</v>
      </c>
      <c r="I73">
        <v>0</v>
      </c>
      <c r="J73" t="s">
        <v>12</v>
      </c>
      <c r="K73">
        <v>3</v>
      </c>
      <c r="L73" t="s">
        <v>12</v>
      </c>
      <c r="M73">
        <v>18</v>
      </c>
      <c r="N73">
        <f t="shared" si="3"/>
        <v>12.513</v>
      </c>
      <c r="O73">
        <f t="shared" si="4"/>
        <v>7.9916886438104379E-2</v>
      </c>
      <c r="P73">
        <f t="shared" si="5"/>
        <v>0</v>
      </c>
      <c r="Q73">
        <f t="shared" si="6"/>
        <v>0.23975065931431311</v>
      </c>
      <c r="R73">
        <f t="shared" si="11"/>
        <v>7.3599999999999923</v>
      </c>
      <c r="S73">
        <f t="shared" si="13"/>
        <v>1.3573528507525296E-2</v>
      </c>
      <c r="T73">
        <f t="shared" si="12"/>
        <v>1.2166316016484359E-2</v>
      </c>
      <c r="U73">
        <f t="shared" si="12"/>
        <v>6.8867550563165542E-2</v>
      </c>
      <c r="V73">
        <f t="shared" si="7"/>
        <v>9.5180898353638427E-3</v>
      </c>
      <c r="W73">
        <v>0.96244041599999886</v>
      </c>
      <c r="X73">
        <f t="shared" si="8"/>
        <v>7.1555131536751276E-2</v>
      </c>
      <c r="Y73">
        <f t="shared" si="9"/>
        <v>9.8895367205400625E-3</v>
      </c>
      <c r="Z73">
        <f t="shared" si="10"/>
        <v>4.5335284707209635E-2</v>
      </c>
    </row>
    <row r="74" spans="1:26" x14ac:dyDescent="0.25">
      <c r="A74" t="s">
        <v>47</v>
      </c>
      <c r="B74">
        <v>60.9</v>
      </c>
      <c r="C74">
        <v>7.3777999999999997</v>
      </c>
      <c r="D74" s="1">
        <v>3.4840000000000002E-7</v>
      </c>
      <c r="E74">
        <v>60</v>
      </c>
      <c r="G74">
        <v>0</v>
      </c>
      <c r="H74" t="s">
        <v>12</v>
      </c>
      <c r="I74">
        <v>0</v>
      </c>
      <c r="J74" t="s">
        <v>12</v>
      </c>
      <c r="K74">
        <v>1</v>
      </c>
      <c r="L74" t="s">
        <v>12</v>
      </c>
      <c r="M74">
        <v>19</v>
      </c>
      <c r="N74">
        <f t="shared" si="3"/>
        <v>12.398</v>
      </c>
      <c r="O74">
        <f t="shared" si="4"/>
        <v>0</v>
      </c>
      <c r="P74">
        <f t="shared" si="5"/>
        <v>0</v>
      </c>
      <c r="Q74">
        <f t="shared" si="6"/>
        <v>8.0658170672689142E-2</v>
      </c>
      <c r="R74">
        <f t="shared" si="11"/>
        <v>7.3799999999999919</v>
      </c>
      <c r="S74">
        <f t="shared" si="13"/>
        <v>1.0894657652217307E-2</v>
      </c>
      <c r="T74">
        <f t="shared" si="12"/>
        <v>1.2830667156132364E-2</v>
      </c>
      <c r="U74">
        <f t="shared" si="12"/>
        <v>7.3312432376159656E-2</v>
      </c>
      <c r="V74">
        <f t="shared" si="7"/>
        <v>6.617768600173185E-3</v>
      </c>
      <c r="W74">
        <v>0.96423659999999867</v>
      </c>
      <c r="X74">
        <f t="shared" si="8"/>
        <v>7.6031580191168596E-2</v>
      </c>
      <c r="Y74">
        <f t="shared" si="9"/>
        <v>6.8632207076283914E-3</v>
      </c>
      <c r="Z74">
        <f t="shared" si="10"/>
        <v>5.4066569882588233E-2</v>
      </c>
    </row>
    <row r="75" spans="1:26" x14ac:dyDescent="0.25">
      <c r="A75" t="s">
        <v>48</v>
      </c>
      <c r="B75">
        <v>60.9</v>
      </c>
      <c r="C75">
        <v>7.4006999999999996</v>
      </c>
      <c r="D75" s="1">
        <v>3.3229999999999998E-7</v>
      </c>
      <c r="E75">
        <v>60</v>
      </c>
      <c r="G75">
        <v>0</v>
      </c>
      <c r="H75" t="s">
        <v>12</v>
      </c>
      <c r="I75">
        <v>0</v>
      </c>
      <c r="J75" t="s">
        <v>12</v>
      </c>
      <c r="K75">
        <v>1</v>
      </c>
      <c r="L75" t="s">
        <v>12</v>
      </c>
      <c r="M75">
        <v>20</v>
      </c>
      <c r="N75">
        <f t="shared" si="3"/>
        <v>12.282999999999999</v>
      </c>
      <c r="O75">
        <f t="shared" si="4"/>
        <v>0</v>
      </c>
      <c r="P75">
        <f t="shared" si="5"/>
        <v>0</v>
      </c>
      <c r="Q75">
        <f t="shared" si="6"/>
        <v>8.1413335504355616E-2</v>
      </c>
      <c r="R75">
        <f t="shared" si="11"/>
        <v>7.3999999999999915</v>
      </c>
      <c r="S75">
        <f t="shared" si="13"/>
        <v>1.0366136523468664E-2</v>
      </c>
      <c r="T75">
        <f t="shared" si="12"/>
        <v>1.9143264042216744E-2</v>
      </c>
      <c r="U75">
        <f t="shared" si="12"/>
        <v>8.495488371953884E-2</v>
      </c>
      <c r="V75">
        <f t="shared" si="7"/>
        <v>3.9850485093964163E-3</v>
      </c>
      <c r="W75">
        <v>0.96595946100000063</v>
      </c>
      <c r="X75">
        <f t="shared" si="8"/>
        <v>8.7948705043574063E-2</v>
      </c>
      <c r="Y75">
        <f t="shared" si="9"/>
        <v>4.1254821452557976E-3</v>
      </c>
      <c r="Z75">
        <f t="shared" si="10"/>
        <v>4.8606849438280184E-2</v>
      </c>
    </row>
    <row r="76" spans="1:26" x14ac:dyDescent="0.25">
      <c r="A76" t="s">
        <v>49</v>
      </c>
      <c r="B76">
        <v>60.9</v>
      </c>
      <c r="C76">
        <v>7.4184000000000001</v>
      </c>
      <c r="D76" s="1">
        <v>3.5050000000000002E-7</v>
      </c>
      <c r="E76">
        <v>60</v>
      </c>
      <c r="G76">
        <v>1</v>
      </c>
      <c r="H76" t="s">
        <v>12</v>
      </c>
      <c r="I76">
        <v>0</v>
      </c>
      <c r="J76" t="s">
        <v>12</v>
      </c>
      <c r="K76">
        <v>2</v>
      </c>
      <c r="L76" t="s">
        <v>12</v>
      </c>
      <c r="M76">
        <v>21</v>
      </c>
      <c r="N76">
        <f t="shared" si="3"/>
        <v>12.167999999999999</v>
      </c>
      <c r="O76">
        <f t="shared" si="4"/>
        <v>8.2182774490466806E-2</v>
      </c>
      <c r="P76">
        <f t="shared" si="5"/>
        <v>0</v>
      </c>
      <c r="Q76">
        <f t="shared" si="6"/>
        <v>0.16436554898093361</v>
      </c>
      <c r="R76">
        <f t="shared" si="11"/>
        <v>7.419999999999991</v>
      </c>
      <c r="S76">
        <f t="shared" si="13"/>
        <v>8.1794855999590271E-3</v>
      </c>
      <c r="T76">
        <f t="shared" si="12"/>
        <v>3.0778260777738233E-2</v>
      </c>
      <c r="U76">
        <f t="shared" si="12"/>
        <v>8.936227364439471E-2</v>
      </c>
      <c r="V76">
        <f t="shared" si="7"/>
        <v>-2.0799346592870506E-3</v>
      </c>
      <c r="W76">
        <v>0.96767858400000062</v>
      </c>
      <c r="X76">
        <f t="shared" si="8"/>
        <v>9.2347061433359828E-2</v>
      </c>
      <c r="Y76">
        <f t="shared" si="9"/>
        <v>-2.1494065216256242E-3</v>
      </c>
      <c r="Z76">
        <f t="shared" si="10"/>
        <v>4.2471826392673828E-2</v>
      </c>
    </row>
    <row r="77" spans="1:26" x14ac:dyDescent="0.25">
      <c r="A77" t="s">
        <v>50</v>
      </c>
      <c r="B77">
        <v>60.9</v>
      </c>
      <c r="C77">
        <v>7.4417</v>
      </c>
      <c r="D77" s="1">
        <v>3.3159999999999998E-7</v>
      </c>
      <c r="E77">
        <v>60</v>
      </c>
      <c r="G77">
        <v>0</v>
      </c>
      <c r="H77" t="s">
        <v>12</v>
      </c>
      <c r="I77">
        <v>1</v>
      </c>
      <c r="J77" t="s">
        <v>12</v>
      </c>
      <c r="K77">
        <v>5</v>
      </c>
      <c r="L77" t="s">
        <v>12</v>
      </c>
      <c r="M77">
        <v>22</v>
      </c>
      <c r="N77">
        <f t="shared" si="3"/>
        <v>12.053000000000001</v>
      </c>
      <c r="O77">
        <f t="shared" si="4"/>
        <v>0</v>
      </c>
      <c r="P77">
        <f t="shared" si="5"/>
        <v>8.2966896208412841E-2</v>
      </c>
      <c r="Q77">
        <f t="shared" si="6"/>
        <v>0.41483448104206416</v>
      </c>
      <c r="R77">
        <f t="shared" si="11"/>
        <v>7.4399999999999906</v>
      </c>
      <c r="S77">
        <f t="shared" si="13"/>
        <v>1.3841784867436646E-2</v>
      </c>
      <c r="T77">
        <f t="shared" si="12"/>
        <v>2.5032260611914957E-2</v>
      </c>
      <c r="U77">
        <f t="shared" si="12"/>
        <v>0.11226019833230597</v>
      </c>
      <c r="V77">
        <f t="shared" si="7"/>
        <v>5.4976979967983272E-3</v>
      </c>
      <c r="W77">
        <v>0.96909808900000005</v>
      </c>
      <c r="X77">
        <f t="shared" si="8"/>
        <v>0.11583987173903711</v>
      </c>
      <c r="Y77">
        <f t="shared" si="9"/>
        <v>5.6730046826026989E-3</v>
      </c>
      <c r="Z77">
        <f t="shared" si="10"/>
        <v>6.5953745505304723E-2</v>
      </c>
    </row>
    <row r="78" spans="1:26" x14ac:dyDescent="0.25">
      <c r="A78" t="s">
        <v>51</v>
      </c>
      <c r="B78">
        <v>60.9</v>
      </c>
      <c r="C78">
        <v>7.4598000000000004</v>
      </c>
      <c r="D78" s="1">
        <v>2.7440000000000002E-7</v>
      </c>
      <c r="E78">
        <v>60</v>
      </c>
      <c r="G78">
        <v>0</v>
      </c>
      <c r="H78" t="s">
        <v>12</v>
      </c>
      <c r="I78">
        <v>2</v>
      </c>
      <c r="J78" t="s">
        <v>12</v>
      </c>
      <c r="K78">
        <v>2</v>
      </c>
      <c r="L78" t="s">
        <v>12</v>
      </c>
      <c r="M78">
        <v>23</v>
      </c>
      <c r="N78">
        <f t="shared" si="3"/>
        <v>11.938000000000001</v>
      </c>
      <c r="O78">
        <f t="shared" si="4"/>
        <v>0</v>
      </c>
      <c r="P78">
        <f t="shared" si="5"/>
        <v>0.16753224995811694</v>
      </c>
      <c r="Q78">
        <f t="shared" si="6"/>
        <v>0.16753224995811694</v>
      </c>
      <c r="R78">
        <f t="shared" si="11"/>
        <v>7.4599999999999902</v>
      </c>
      <c r="S78">
        <f t="shared" si="13"/>
        <v>2.4412573950638856E-2</v>
      </c>
      <c r="T78">
        <f t="shared" si="12"/>
        <v>3.8863083393909349E-2</v>
      </c>
      <c r="U78">
        <f t="shared" si="12"/>
        <v>0.12839847533138332</v>
      </c>
      <c r="V78">
        <f t="shared" si="7"/>
        <v>1.1458212819335739E-2</v>
      </c>
      <c r="W78">
        <v>0.97080254399999966</v>
      </c>
      <c r="X78">
        <f t="shared" si="8"/>
        <v>0.13226013479769308</v>
      </c>
      <c r="Y78">
        <f t="shared" si="9"/>
        <v>1.1802825291458797E-2</v>
      </c>
      <c r="Z78">
        <f t="shared" si="10"/>
        <v>8.2620903445269636E-2</v>
      </c>
    </row>
    <row r="79" spans="1:26" x14ac:dyDescent="0.25">
      <c r="A79" t="s">
        <v>52</v>
      </c>
      <c r="B79">
        <v>60.9</v>
      </c>
      <c r="C79">
        <v>7.4795999999999996</v>
      </c>
      <c r="D79" s="1">
        <v>2.481E-7</v>
      </c>
      <c r="E79">
        <v>60</v>
      </c>
      <c r="G79">
        <v>0</v>
      </c>
      <c r="H79" t="s">
        <v>12</v>
      </c>
      <c r="I79">
        <v>0</v>
      </c>
      <c r="J79" t="s">
        <v>12</v>
      </c>
      <c r="K79">
        <v>1</v>
      </c>
      <c r="L79" t="s">
        <v>12</v>
      </c>
      <c r="M79">
        <v>24</v>
      </c>
      <c r="N79">
        <f t="shared" si="3"/>
        <v>11.823</v>
      </c>
      <c r="O79">
        <f t="shared" si="4"/>
        <v>0</v>
      </c>
      <c r="P79">
        <f t="shared" si="5"/>
        <v>0</v>
      </c>
      <c r="Q79">
        <f t="shared" si="6"/>
        <v>8.4580901632411401E-2</v>
      </c>
      <c r="R79">
        <f t="shared" si="11"/>
        <v>7.4799999999999898</v>
      </c>
      <c r="S79">
        <f t="shared" si="13"/>
        <v>2.8930751788540539E-2</v>
      </c>
      <c r="T79">
        <f t="shared" si="12"/>
        <v>1.8709417151456607E-2</v>
      </c>
      <c r="U79">
        <f t="shared" si="12"/>
        <v>0.10999599857909809</v>
      </c>
      <c r="V79">
        <f t="shared" si="7"/>
        <v>2.2694279404721671E-2</v>
      </c>
      <c r="W79">
        <v>0.97203338399999861</v>
      </c>
      <c r="X79">
        <f t="shared" si="8"/>
        <v>0.11316072100986425</v>
      </c>
      <c r="Y79">
        <f t="shared" si="9"/>
        <v>2.3347222202732189E-2</v>
      </c>
      <c r="Z79">
        <f t="shared" si="10"/>
        <v>6.1719685315450711E-2</v>
      </c>
    </row>
    <row r="80" spans="1:26" x14ac:dyDescent="0.25">
      <c r="A80" t="s">
        <v>53</v>
      </c>
      <c r="B80">
        <v>60.9</v>
      </c>
      <c r="C80">
        <v>7.4981</v>
      </c>
      <c r="D80" s="1">
        <v>3.39E-7</v>
      </c>
      <c r="E80">
        <v>60</v>
      </c>
      <c r="G80">
        <v>0</v>
      </c>
      <c r="H80" t="s">
        <v>12</v>
      </c>
      <c r="I80">
        <v>0</v>
      </c>
      <c r="J80" t="s">
        <v>12</v>
      </c>
      <c r="K80">
        <v>1</v>
      </c>
      <c r="L80" t="s">
        <v>12</v>
      </c>
      <c r="M80">
        <v>25</v>
      </c>
      <c r="N80">
        <f t="shared" si="3"/>
        <v>11.708</v>
      </c>
      <c r="O80">
        <f t="shared" si="4"/>
        <v>0</v>
      </c>
      <c r="P80">
        <f t="shared" si="5"/>
        <v>0</v>
      </c>
      <c r="Q80">
        <f t="shared" si="6"/>
        <v>8.5411684318414755E-2</v>
      </c>
      <c r="R80">
        <f t="shared" si="11"/>
        <v>7.4999999999999893</v>
      </c>
      <c r="S80">
        <f t="shared" si="13"/>
        <v>7.6560127203293936E-3</v>
      </c>
      <c r="T80">
        <f t="shared" si="12"/>
        <v>2.5743200352573214E-2</v>
      </c>
      <c r="U80">
        <f t="shared" si="12"/>
        <v>0.10624786453192583</v>
      </c>
      <c r="V80">
        <f t="shared" si="7"/>
        <v>-9.2505406386167791E-4</v>
      </c>
      <c r="W80">
        <v>0.97354897599999912</v>
      </c>
      <c r="X80">
        <f t="shared" si="8"/>
        <v>0.10913458608776343</v>
      </c>
      <c r="Y80">
        <f t="shared" si="9"/>
        <v>-9.5018749612621315E-4</v>
      </c>
      <c r="Z80">
        <f t="shared" si="10"/>
        <v>7.420636101218113E-2</v>
      </c>
    </row>
    <row r="81" spans="1:26" x14ac:dyDescent="0.25">
      <c r="A81" t="s">
        <v>54</v>
      </c>
      <c r="B81">
        <v>60.9</v>
      </c>
      <c r="C81">
        <v>7.5208000000000004</v>
      </c>
      <c r="D81" s="1">
        <v>3.559E-7</v>
      </c>
      <c r="E81">
        <v>60</v>
      </c>
      <c r="G81">
        <v>0</v>
      </c>
      <c r="H81" t="s">
        <v>12</v>
      </c>
      <c r="I81">
        <v>2</v>
      </c>
      <c r="J81" t="s">
        <v>12</v>
      </c>
      <c r="K81">
        <v>3</v>
      </c>
      <c r="L81" t="s">
        <v>12</v>
      </c>
      <c r="M81">
        <v>26</v>
      </c>
      <c r="N81">
        <f t="shared" si="3"/>
        <v>11.593</v>
      </c>
      <c r="O81">
        <f t="shared" si="4"/>
        <v>0</v>
      </c>
      <c r="P81">
        <f t="shared" si="5"/>
        <v>0.17251789873199344</v>
      </c>
      <c r="Q81">
        <f t="shared" si="6"/>
        <v>0.25877684809799018</v>
      </c>
      <c r="R81">
        <f t="shared" si="11"/>
        <v>7.5199999999999889</v>
      </c>
      <c r="S81">
        <f t="shared" si="13"/>
        <v>1.9578316005519149E-2</v>
      </c>
      <c r="T81">
        <f t="shared" si="12"/>
        <v>3.5673047023671474E-2</v>
      </c>
      <c r="U81">
        <f t="shared" si="12"/>
        <v>0.1299411989982181</v>
      </c>
      <c r="V81">
        <f t="shared" si="7"/>
        <v>7.6873003309619915E-3</v>
      </c>
      <c r="W81">
        <v>0.97458922500000078</v>
      </c>
      <c r="X81">
        <f t="shared" si="8"/>
        <v>0.13332919722995912</v>
      </c>
      <c r="Y81">
        <f t="shared" si="9"/>
        <v>7.8877337587658896E-3</v>
      </c>
      <c r="Z81">
        <f t="shared" si="10"/>
        <v>7.9269907112733795E-2</v>
      </c>
    </row>
    <row r="82" spans="1:26" x14ac:dyDescent="0.25">
      <c r="A82" t="s">
        <v>55</v>
      </c>
      <c r="B82">
        <v>60.9</v>
      </c>
      <c r="C82">
        <v>7.5382999999999996</v>
      </c>
      <c r="D82" s="1">
        <v>2.643E-7</v>
      </c>
      <c r="E82">
        <v>60</v>
      </c>
      <c r="G82">
        <v>0</v>
      </c>
      <c r="H82" t="s">
        <v>12</v>
      </c>
      <c r="I82">
        <v>2</v>
      </c>
      <c r="J82" t="s">
        <v>12</v>
      </c>
      <c r="K82">
        <v>3</v>
      </c>
      <c r="L82" t="s">
        <v>12</v>
      </c>
      <c r="M82">
        <v>27</v>
      </c>
      <c r="N82">
        <f t="shared" si="3"/>
        <v>11.478</v>
      </c>
      <c r="O82">
        <f t="shared" si="4"/>
        <v>0</v>
      </c>
      <c r="P82">
        <f t="shared" si="5"/>
        <v>0.17424638438752396</v>
      </c>
      <c r="Q82">
        <f t="shared" si="6"/>
        <v>0.26136957658128596</v>
      </c>
      <c r="R82">
        <f t="shared" si="11"/>
        <v>7.5399999999999885</v>
      </c>
      <c r="S82">
        <f t="shared" si="13"/>
        <v>2.1153438464625626E-2</v>
      </c>
      <c r="T82">
        <f t="shared" si="12"/>
        <v>2.9129808370000631E-2</v>
      </c>
      <c r="U82">
        <f t="shared" si="12"/>
        <v>0.14631271175567523</v>
      </c>
      <c r="V82">
        <f t="shared" si="7"/>
        <v>1.1443502341292083E-2</v>
      </c>
      <c r="W82">
        <v>0.97574439999999907</v>
      </c>
      <c r="X82">
        <f t="shared" si="8"/>
        <v>0.14994983497284264</v>
      </c>
      <c r="Y82">
        <f t="shared" si="9"/>
        <v>1.1727971322502178E-2</v>
      </c>
      <c r="Z82">
        <f t="shared" si="10"/>
        <v>0.19450677345898476</v>
      </c>
    </row>
    <row r="83" spans="1:26" x14ac:dyDescent="0.25">
      <c r="A83" t="s">
        <v>56</v>
      </c>
      <c r="B83">
        <v>60.9</v>
      </c>
      <c r="C83">
        <v>7.5582000000000003</v>
      </c>
      <c r="D83" s="1">
        <v>3.164E-7</v>
      </c>
      <c r="E83">
        <v>60</v>
      </c>
      <c r="G83">
        <v>0</v>
      </c>
      <c r="H83" t="s">
        <v>12</v>
      </c>
      <c r="I83">
        <v>1</v>
      </c>
      <c r="J83" t="s">
        <v>12</v>
      </c>
      <c r="K83">
        <v>3</v>
      </c>
      <c r="L83" t="s">
        <v>12</v>
      </c>
      <c r="M83">
        <v>28</v>
      </c>
      <c r="N83">
        <f t="shared" si="3"/>
        <v>11.363</v>
      </c>
      <c r="O83">
        <f t="shared" si="4"/>
        <v>0</v>
      </c>
      <c r="P83">
        <f t="shared" si="5"/>
        <v>8.8004928275983454E-2</v>
      </c>
      <c r="Q83">
        <f t="shared" si="6"/>
        <v>0.26401478482795038</v>
      </c>
      <c r="R83">
        <f t="shared" si="11"/>
        <v>7.5599999999999881</v>
      </c>
      <c r="S83">
        <f t="shared" si="13"/>
        <v>1.0709879532862593E-2</v>
      </c>
      <c r="T83">
        <f t="shared" si="12"/>
        <v>2.1599398277045267E-2</v>
      </c>
      <c r="U83">
        <f t="shared" si="12"/>
        <v>0.12220747067175684</v>
      </c>
      <c r="V83">
        <f t="shared" si="7"/>
        <v>3.5100801071808367E-3</v>
      </c>
      <c r="W83">
        <v>0.9767853689999999</v>
      </c>
      <c r="X83">
        <f t="shared" si="8"/>
        <v>0.1251118971989402</v>
      </c>
      <c r="Y83">
        <f t="shared" si="9"/>
        <v>3.5935019284475348E-3</v>
      </c>
      <c r="Z83">
        <f t="shared" si="10"/>
        <v>7.7909161991989204E-2</v>
      </c>
    </row>
    <row r="84" spans="1:26" x14ac:dyDescent="0.25">
      <c r="A84" t="s">
        <v>57</v>
      </c>
      <c r="B84">
        <v>60.9</v>
      </c>
      <c r="C84">
        <v>7.5801999999999996</v>
      </c>
      <c r="D84" s="1">
        <v>2.9910000000000002E-7</v>
      </c>
      <c r="E84">
        <v>60</v>
      </c>
      <c r="G84">
        <v>0</v>
      </c>
      <c r="H84" t="s">
        <v>12</v>
      </c>
      <c r="I84">
        <v>0</v>
      </c>
      <c r="J84" t="s">
        <v>12</v>
      </c>
      <c r="K84">
        <v>0</v>
      </c>
      <c r="L84" t="s">
        <v>12</v>
      </c>
      <c r="M84">
        <v>29</v>
      </c>
      <c r="N84">
        <f t="shared" si="3"/>
        <v>11.248000000000001</v>
      </c>
      <c r="O84">
        <f t="shared" si="4"/>
        <v>0</v>
      </c>
      <c r="P84">
        <f t="shared" si="5"/>
        <v>0</v>
      </c>
      <c r="Q84">
        <f t="shared" si="6"/>
        <v>0</v>
      </c>
      <c r="R84">
        <f t="shared" si="11"/>
        <v>7.5799999999999876</v>
      </c>
      <c r="S84">
        <f t="shared" si="13"/>
        <v>1.3525012528618941E-2</v>
      </c>
      <c r="T84">
        <f t="shared" si="12"/>
        <v>1.7238070748700537E-2</v>
      </c>
      <c r="U84">
        <f t="shared" si="12"/>
        <v>0.10410671734081264</v>
      </c>
      <c r="V84">
        <f t="shared" si="7"/>
        <v>7.7789889457187626E-3</v>
      </c>
      <c r="W84">
        <v>0.97777490399999856</v>
      </c>
      <c r="X84">
        <f t="shared" si="8"/>
        <v>0.1064730920326554</v>
      </c>
      <c r="Y84">
        <f t="shared" si="9"/>
        <v>7.9558075318721562E-3</v>
      </c>
      <c r="Z84">
        <f t="shared" si="10"/>
        <v>5.8265966026105981E-2</v>
      </c>
    </row>
    <row r="85" spans="1:26" x14ac:dyDescent="0.25">
      <c r="A85" t="s">
        <v>58</v>
      </c>
      <c r="B85">
        <v>60.9</v>
      </c>
      <c r="C85">
        <v>7.5994999999999999</v>
      </c>
      <c r="D85" s="1">
        <v>2.9410000000000002E-7</v>
      </c>
      <c r="E85">
        <v>60</v>
      </c>
      <c r="G85">
        <v>1</v>
      </c>
      <c r="H85" t="s">
        <v>12</v>
      </c>
      <c r="I85">
        <v>0</v>
      </c>
      <c r="J85" t="s">
        <v>12</v>
      </c>
      <c r="K85">
        <v>4</v>
      </c>
      <c r="L85" t="s">
        <v>12</v>
      </c>
      <c r="M85">
        <v>30</v>
      </c>
      <c r="N85">
        <f t="shared" si="3"/>
        <v>11.132999999999999</v>
      </c>
      <c r="O85">
        <f t="shared" si="4"/>
        <v>8.9823048594269303E-2</v>
      </c>
      <c r="P85">
        <f t="shared" si="5"/>
        <v>0</v>
      </c>
      <c r="Q85">
        <f t="shared" si="6"/>
        <v>0.35929219437707721</v>
      </c>
      <c r="R85">
        <f t="shared" si="11"/>
        <v>7.5999999999999872</v>
      </c>
      <c r="S85">
        <f t="shared" si="13"/>
        <v>1.2967776063096041E-2</v>
      </c>
      <c r="T85">
        <f t="shared" si="12"/>
        <v>2.1670785834585756E-2</v>
      </c>
      <c r="U85">
        <f t="shared" si="12"/>
        <v>0.14122418026140568</v>
      </c>
      <c r="V85">
        <f t="shared" si="7"/>
        <v>5.7441807849007891E-3</v>
      </c>
      <c r="W85">
        <v>0.97859149599999995</v>
      </c>
      <c r="X85">
        <f t="shared" si="8"/>
        <v>0.14431372113763563</v>
      </c>
      <c r="Y85">
        <f t="shared" si="9"/>
        <v>5.8698453934866298E-3</v>
      </c>
      <c r="Z85">
        <f t="shared" si="10"/>
        <v>5.3536487757614756E-2</v>
      </c>
    </row>
    <row r="86" spans="1:26" x14ac:dyDescent="0.25">
      <c r="A86" t="s">
        <v>59</v>
      </c>
      <c r="B86">
        <v>60.9</v>
      </c>
      <c r="C86">
        <v>7.6211000000000002</v>
      </c>
      <c r="D86" s="1">
        <v>3.4659999999999999E-7</v>
      </c>
      <c r="E86">
        <v>60</v>
      </c>
      <c r="G86">
        <v>0</v>
      </c>
      <c r="H86" t="s">
        <v>12</v>
      </c>
      <c r="I86">
        <v>0</v>
      </c>
      <c r="J86" t="s">
        <v>12</v>
      </c>
      <c r="K86">
        <v>1</v>
      </c>
      <c r="L86" t="s">
        <v>12</v>
      </c>
      <c r="M86">
        <v>31</v>
      </c>
      <c r="N86">
        <f t="shared" si="3"/>
        <v>11.018000000000001</v>
      </c>
      <c r="O86">
        <f t="shared" si="4"/>
        <v>0</v>
      </c>
      <c r="P86">
        <f t="shared" si="5"/>
        <v>0</v>
      </c>
      <c r="Q86">
        <f t="shared" si="6"/>
        <v>9.0760573606825184E-2</v>
      </c>
      <c r="R86">
        <f t="shared" si="11"/>
        <v>7.6199999999999868</v>
      </c>
      <c r="S86">
        <f t="shared" si="13"/>
        <v>1.1800454116921367E-2</v>
      </c>
      <c r="T86">
        <f t="shared" ref="T86:T105" si="14">AVERAGE(P86,P187,P288,P389,P490,P591,P692,P793,P894,P995,P1096,P1197,P1298,P1399,P1500,P1601,P1702,P1803,P1904,P2005,P2106,P2207,P2308,P2409,P2510,P2611,P2712,P2813,P2914,P3015)</f>
        <v>1.3919436800095573E-2</v>
      </c>
      <c r="U86">
        <f t="shared" ref="U86:U105" si="15">AVERAGE(Q86,Q187,Q288,Q389,Q490,Q591,Q692,Q793,Q894,Q995,Q1096,Q1197,Q1298,Q1399,Q1500,Q1601,Q1702,Q1803,Q1904,Q2005,Q2106,Q2207,Q2308,Q2409,Q2510,Q2611,Q2712,Q2813,Q2914,Q3015)</f>
        <v>0.13084745908389336</v>
      </c>
      <c r="V86">
        <f t="shared" si="7"/>
        <v>7.1606418502228424E-3</v>
      </c>
      <c r="W86">
        <v>0.97940229599999995</v>
      </c>
      <c r="X86">
        <f t="shared" si="8"/>
        <v>0.13359929787615421</v>
      </c>
      <c r="Y86">
        <f t="shared" si="9"/>
        <v>7.311236536270937E-3</v>
      </c>
      <c r="Z86">
        <f t="shared" si="10"/>
        <v>0.10316612339976994</v>
      </c>
    </row>
    <row r="87" spans="1:26" x14ac:dyDescent="0.25">
      <c r="A87" t="s">
        <v>60</v>
      </c>
      <c r="B87">
        <v>60.9</v>
      </c>
      <c r="C87">
        <v>7.6417999999999999</v>
      </c>
      <c r="D87" s="1">
        <v>3.5009999999999999E-7</v>
      </c>
      <c r="E87">
        <v>60</v>
      </c>
      <c r="G87">
        <v>1</v>
      </c>
      <c r="H87" t="s">
        <v>12</v>
      </c>
      <c r="I87">
        <v>0</v>
      </c>
      <c r="J87" t="s">
        <v>12</v>
      </c>
      <c r="K87">
        <v>5</v>
      </c>
      <c r="L87" t="s">
        <v>12</v>
      </c>
      <c r="M87">
        <v>32</v>
      </c>
      <c r="N87">
        <f t="shared" si="3"/>
        <v>10.903</v>
      </c>
      <c r="O87">
        <f t="shared" si="4"/>
        <v>9.1717875813996139E-2</v>
      </c>
      <c r="P87">
        <f t="shared" si="5"/>
        <v>0</v>
      </c>
      <c r="Q87">
        <f t="shared" si="6"/>
        <v>0.45858937906998071</v>
      </c>
      <c r="R87">
        <f t="shared" si="11"/>
        <v>7.6399999999999864</v>
      </c>
      <c r="S87">
        <f t="shared" si="13"/>
        <v>2.6455044721568139E-2</v>
      </c>
      <c r="T87">
        <f t="shared" si="14"/>
        <v>1.3921882492044438E-2</v>
      </c>
      <c r="U87">
        <f t="shared" si="15"/>
        <v>0.14619333531875675</v>
      </c>
      <c r="V87">
        <f t="shared" si="7"/>
        <v>2.1814417224219992E-2</v>
      </c>
      <c r="W87">
        <v>0.98009845599999945</v>
      </c>
      <c r="X87">
        <f t="shared" si="8"/>
        <v>0.14916188717958437</v>
      </c>
      <c r="Y87">
        <f t="shared" si="9"/>
        <v>2.2257373318645454E-2</v>
      </c>
      <c r="Z87">
        <f t="shared" si="10"/>
        <v>9.2224314384716483E-2</v>
      </c>
    </row>
    <row r="88" spans="1:26" x14ac:dyDescent="0.25">
      <c r="A88" t="s">
        <v>61</v>
      </c>
      <c r="B88">
        <v>60</v>
      </c>
      <c r="C88">
        <v>7.6619999999999999</v>
      </c>
      <c r="D88" s="1">
        <v>3.4089999999999999E-7</v>
      </c>
      <c r="E88">
        <v>60</v>
      </c>
      <c r="G88">
        <v>0</v>
      </c>
      <c r="H88" t="s">
        <v>12</v>
      </c>
      <c r="I88">
        <v>0</v>
      </c>
      <c r="J88" t="s">
        <v>12</v>
      </c>
      <c r="K88">
        <v>5</v>
      </c>
      <c r="L88" t="s">
        <v>12</v>
      </c>
      <c r="M88">
        <v>33</v>
      </c>
      <c r="N88">
        <f t="shared" si="3"/>
        <v>10.788</v>
      </c>
      <c r="O88">
        <f t="shared" si="4"/>
        <v>0</v>
      </c>
      <c r="P88">
        <f t="shared" si="5"/>
        <v>0</v>
      </c>
      <c r="Q88">
        <f t="shared" si="6"/>
        <v>0.46347793845012975</v>
      </c>
      <c r="R88">
        <f t="shared" si="11"/>
        <v>7.6599999999999859</v>
      </c>
      <c r="S88">
        <f t="shared" si="13"/>
        <v>1.8346113287249791E-2</v>
      </c>
      <c r="T88">
        <f t="shared" si="14"/>
        <v>4.1685951928604283E-2</v>
      </c>
      <c r="U88">
        <f t="shared" si="15"/>
        <v>0.15210731002942596</v>
      </c>
      <c r="V88">
        <f t="shared" si="7"/>
        <v>4.4507959777150292E-3</v>
      </c>
      <c r="W88">
        <v>0.98075018100000033</v>
      </c>
      <c r="X88">
        <f t="shared" si="8"/>
        <v>0.15509281871794617</v>
      </c>
      <c r="Y88">
        <f t="shared" si="9"/>
        <v>4.538154632994177E-3</v>
      </c>
      <c r="Z88">
        <f t="shared" si="10"/>
        <v>0.12274201962641185</v>
      </c>
    </row>
    <row r="89" spans="1:26" x14ac:dyDescent="0.25">
      <c r="A89" t="s">
        <v>62</v>
      </c>
      <c r="B89">
        <v>60.9</v>
      </c>
      <c r="C89">
        <v>7.6818</v>
      </c>
      <c r="D89" s="1">
        <v>3.5419999999999998E-7</v>
      </c>
      <c r="E89">
        <v>60</v>
      </c>
      <c r="G89">
        <v>0</v>
      </c>
      <c r="H89" t="s">
        <v>12</v>
      </c>
      <c r="I89">
        <v>1</v>
      </c>
      <c r="J89" t="s">
        <v>12</v>
      </c>
      <c r="K89">
        <v>5</v>
      </c>
      <c r="L89" t="s">
        <v>12</v>
      </c>
      <c r="M89">
        <v>34</v>
      </c>
      <c r="N89">
        <f t="shared" si="3"/>
        <v>10.673</v>
      </c>
      <c r="O89">
        <f t="shared" si="4"/>
        <v>0</v>
      </c>
      <c r="P89">
        <f t="shared" si="5"/>
        <v>9.3694368968424993E-2</v>
      </c>
      <c r="Q89">
        <f t="shared" si="6"/>
        <v>0.46847184484212501</v>
      </c>
      <c r="R89">
        <f t="shared" si="11"/>
        <v>7.6799999999999855</v>
      </c>
      <c r="S89">
        <f t="shared" si="13"/>
        <v>1.4370908750556858E-2</v>
      </c>
      <c r="T89">
        <f t="shared" si="14"/>
        <v>5.001589921174425E-2</v>
      </c>
      <c r="U89">
        <f t="shared" si="15"/>
        <v>0.1814363902022543</v>
      </c>
      <c r="V89">
        <f t="shared" si="7"/>
        <v>-2.3010576533578908E-3</v>
      </c>
      <c r="W89">
        <v>0.98139428099999915</v>
      </c>
      <c r="X89">
        <f t="shared" si="8"/>
        <v>0.18487614378328995</v>
      </c>
      <c r="Y89">
        <f t="shared" si="9"/>
        <v>-2.3446821505962016E-3</v>
      </c>
      <c r="Z89">
        <f t="shared" si="10"/>
        <v>0.11067950751171926</v>
      </c>
    </row>
    <row r="90" spans="1:26" x14ac:dyDescent="0.25">
      <c r="A90" t="s">
        <v>63</v>
      </c>
      <c r="B90">
        <v>60.9</v>
      </c>
      <c r="C90">
        <v>7.7008999999999999</v>
      </c>
      <c r="D90" s="1">
        <v>3.5559999999999998E-7</v>
      </c>
      <c r="E90">
        <v>60</v>
      </c>
      <c r="G90">
        <v>1</v>
      </c>
      <c r="H90" t="s">
        <v>12</v>
      </c>
      <c r="I90">
        <v>0</v>
      </c>
      <c r="J90" t="s">
        <v>12</v>
      </c>
      <c r="K90">
        <v>2</v>
      </c>
      <c r="L90" t="s">
        <v>12</v>
      </c>
      <c r="M90">
        <v>35</v>
      </c>
      <c r="N90">
        <f t="shared" si="3"/>
        <v>10.558</v>
      </c>
      <c r="O90">
        <f t="shared" si="4"/>
        <v>9.4714908126539113E-2</v>
      </c>
      <c r="P90">
        <f t="shared" si="5"/>
        <v>0</v>
      </c>
      <c r="Q90">
        <f t="shared" si="6"/>
        <v>0.18942981625307823</v>
      </c>
      <c r="R90">
        <f t="shared" si="11"/>
        <v>7.6999999999999851</v>
      </c>
      <c r="S90">
        <f t="shared" si="13"/>
        <v>1.8913190607201168E-2</v>
      </c>
      <c r="T90">
        <f t="shared" si="14"/>
        <v>1.6860927558860723E-2</v>
      </c>
      <c r="U90">
        <f t="shared" si="15"/>
        <v>0.11682629973703597</v>
      </c>
      <c r="V90">
        <f t="shared" si="7"/>
        <v>1.3292881420914261E-2</v>
      </c>
      <c r="W90">
        <v>0.98192316099999921</v>
      </c>
      <c r="X90">
        <f t="shared" si="8"/>
        <v>0.11897702832272439</v>
      </c>
      <c r="Y90">
        <f t="shared" si="9"/>
        <v>1.3537598407778337E-2</v>
      </c>
      <c r="Z90">
        <f t="shared" si="10"/>
        <v>9.0696894368474432E-2</v>
      </c>
    </row>
    <row r="91" spans="1:26" x14ac:dyDescent="0.25">
      <c r="A91" t="s">
        <v>64</v>
      </c>
      <c r="B91">
        <v>60.9</v>
      </c>
      <c r="C91">
        <v>7.72</v>
      </c>
      <c r="D91" s="1">
        <v>3.5639999999999999E-7</v>
      </c>
      <c r="E91">
        <v>60</v>
      </c>
      <c r="G91">
        <v>0</v>
      </c>
      <c r="H91" t="s">
        <v>12</v>
      </c>
      <c r="I91">
        <v>1</v>
      </c>
      <c r="J91" t="s">
        <v>12</v>
      </c>
      <c r="K91">
        <v>2</v>
      </c>
      <c r="L91" t="s">
        <v>12</v>
      </c>
      <c r="M91">
        <v>36</v>
      </c>
      <c r="N91">
        <f t="shared" si="3"/>
        <v>10.443</v>
      </c>
      <c r="O91">
        <f t="shared" si="4"/>
        <v>0</v>
      </c>
      <c r="P91">
        <f t="shared" si="5"/>
        <v>9.5757923968208369E-2</v>
      </c>
      <c r="Q91">
        <f t="shared" si="6"/>
        <v>0.19151584793641674</v>
      </c>
      <c r="R91">
        <f t="shared" si="11"/>
        <v>7.7199999999999847</v>
      </c>
      <c r="S91">
        <f t="shared" si="13"/>
        <v>2.8281852790408971E-2</v>
      </c>
      <c r="T91">
        <f t="shared" si="14"/>
        <v>4.1408148307153843E-2</v>
      </c>
      <c r="U91">
        <f t="shared" si="15"/>
        <v>0.22557413623692699</v>
      </c>
      <c r="V91">
        <f t="shared" si="7"/>
        <v>1.4479136688024356E-2</v>
      </c>
      <c r="W91">
        <v>0.98227840000000022</v>
      </c>
      <c r="X91">
        <f t="shared" si="8"/>
        <v>0.22964379165512236</v>
      </c>
      <c r="Y91">
        <f t="shared" si="9"/>
        <v>1.4740359441910107E-2</v>
      </c>
      <c r="Z91">
        <f t="shared" si="10"/>
        <v>0.12764603461038843</v>
      </c>
    </row>
    <row r="92" spans="1:26" x14ac:dyDescent="0.25">
      <c r="A92" t="s">
        <v>65</v>
      </c>
      <c r="B92">
        <v>60</v>
      </c>
      <c r="C92">
        <v>7.7404000000000002</v>
      </c>
      <c r="D92" s="1">
        <v>2.6370000000000001E-7</v>
      </c>
      <c r="E92">
        <v>60</v>
      </c>
      <c r="G92">
        <v>0</v>
      </c>
      <c r="H92" t="s">
        <v>12</v>
      </c>
      <c r="I92">
        <v>0</v>
      </c>
      <c r="J92" t="s">
        <v>12</v>
      </c>
      <c r="K92">
        <v>0</v>
      </c>
      <c r="L92" t="s">
        <v>12</v>
      </c>
      <c r="M92">
        <v>37</v>
      </c>
      <c r="N92">
        <f t="shared" si="3"/>
        <v>10.327999999999999</v>
      </c>
      <c r="O92">
        <f t="shared" si="4"/>
        <v>0</v>
      </c>
      <c r="P92">
        <f t="shared" si="5"/>
        <v>0</v>
      </c>
      <c r="Q92">
        <f t="shared" si="6"/>
        <v>0</v>
      </c>
      <c r="R92">
        <f t="shared" si="11"/>
        <v>7.7399999999999842</v>
      </c>
      <c r="S92">
        <f t="shared" si="13"/>
        <v>9.8195539002796355E-3</v>
      </c>
      <c r="T92">
        <f t="shared" si="14"/>
        <v>3.1738926283346534E-2</v>
      </c>
      <c r="U92">
        <f t="shared" si="15"/>
        <v>0.15279475926802119</v>
      </c>
      <c r="V92">
        <f t="shared" si="7"/>
        <v>-7.6008819416920927E-4</v>
      </c>
      <c r="W92">
        <v>0.98259289599999988</v>
      </c>
      <c r="X92">
        <f t="shared" si="8"/>
        <v>0.15550159164596811</v>
      </c>
      <c r="Y92">
        <f t="shared" si="9"/>
        <v>-7.7355352075455001E-4</v>
      </c>
      <c r="Z92">
        <f t="shared" si="10"/>
        <v>8.4631210871957921E-2</v>
      </c>
    </row>
    <row r="93" spans="1:26" x14ac:dyDescent="0.25">
      <c r="A93" t="s">
        <v>66</v>
      </c>
      <c r="B93">
        <v>60.9</v>
      </c>
      <c r="C93">
        <v>7.7588999999999997</v>
      </c>
      <c r="D93" s="1">
        <v>2.7580000000000002E-7</v>
      </c>
      <c r="E93">
        <v>60</v>
      </c>
      <c r="G93">
        <v>0</v>
      </c>
      <c r="H93" t="s">
        <v>12</v>
      </c>
      <c r="I93">
        <v>0</v>
      </c>
      <c r="J93" t="s">
        <v>12</v>
      </c>
      <c r="K93">
        <v>3</v>
      </c>
      <c r="L93" t="s">
        <v>12</v>
      </c>
      <c r="M93">
        <v>38</v>
      </c>
      <c r="N93">
        <f t="shared" si="3"/>
        <v>10.213000000000001</v>
      </c>
      <c r="O93">
        <f t="shared" si="4"/>
        <v>0</v>
      </c>
      <c r="P93">
        <f t="shared" si="5"/>
        <v>0</v>
      </c>
      <c r="Q93">
        <f t="shared" si="6"/>
        <v>0.29374326838343284</v>
      </c>
      <c r="R93">
        <f t="shared" si="11"/>
        <v>7.7599999999999838</v>
      </c>
      <c r="S93">
        <f t="shared" si="13"/>
        <v>9.2490453782479356E-3</v>
      </c>
      <c r="T93">
        <f t="shared" si="14"/>
        <v>2.6498215930932829E-2</v>
      </c>
      <c r="U93">
        <f t="shared" si="15"/>
        <v>0.18309763995676906</v>
      </c>
      <c r="V93">
        <f t="shared" si="7"/>
        <v>4.1630673460365912E-4</v>
      </c>
      <c r="W93">
        <v>0.98281532099999946</v>
      </c>
      <c r="X93">
        <f t="shared" si="8"/>
        <v>0.18629913071610446</v>
      </c>
      <c r="Y93">
        <f t="shared" si="9"/>
        <v>4.2358592271442557E-4</v>
      </c>
      <c r="Z93">
        <f t="shared" si="10"/>
        <v>6.9518476473681479E-2</v>
      </c>
    </row>
    <row r="94" spans="1:26" x14ac:dyDescent="0.25">
      <c r="A94" t="s">
        <v>67</v>
      </c>
      <c r="B94">
        <v>60.9</v>
      </c>
      <c r="C94">
        <v>7.7805</v>
      </c>
      <c r="D94" s="1">
        <v>2.6720000000000001E-7</v>
      </c>
      <c r="E94">
        <v>60</v>
      </c>
      <c r="G94">
        <v>0</v>
      </c>
      <c r="H94" t="s">
        <v>12</v>
      </c>
      <c r="I94">
        <v>0</v>
      </c>
      <c r="J94" t="s">
        <v>12</v>
      </c>
      <c r="K94">
        <v>2</v>
      </c>
      <c r="L94" t="s">
        <v>12</v>
      </c>
      <c r="M94">
        <v>39</v>
      </c>
      <c r="N94">
        <f t="shared" si="3"/>
        <v>10.097999999999999</v>
      </c>
      <c r="O94">
        <f t="shared" si="4"/>
        <v>0</v>
      </c>
      <c r="P94">
        <f t="shared" si="5"/>
        <v>0</v>
      </c>
      <c r="Q94">
        <f t="shared" si="6"/>
        <v>0.19805902158843336</v>
      </c>
      <c r="R94">
        <f t="shared" si="11"/>
        <v>7.7799999999999834</v>
      </c>
      <c r="S94">
        <f t="shared" si="13"/>
        <v>1.3002017925446641E-2</v>
      </c>
      <c r="T94">
        <f t="shared" si="14"/>
        <v>4.2198045157182479E-2</v>
      </c>
      <c r="U94">
        <f t="shared" si="15"/>
        <v>0.19198701289194062</v>
      </c>
      <c r="V94">
        <f t="shared" si="7"/>
        <v>-1.063997126947519E-3</v>
      </c>
      <c r="W94">
        <v>0.98299242399999898</v>
      </c>
      <c r="X94">
        <f t="shared" si="8"/>
        <v>0.19530874115052266</v>
      </c>
      <c r="Y94">
        <f t="shared" si="9"/>
        <v>-1.0824062332219157E-3</v>
      </c>
      <c r="Z94">
        <f t="shared" si="10"/>
        <v>6.6621043480713918E-2</v>
      </c>
    </row>
    <row r="95" spans="1:26" x14ac:dyDescent="0.25">
      <c r="A95" t="s">
        <v>68</v>
      </c>
      <c r="B95">
        <v>60.9</v>
      </c>
      <c r="C95">
        <v>7.8018999999999998</v>
      </c>
      <c r="D95" s="1">
        <v>3.5110000000000001E-7</v>
      </c>
      <c r="E95">
        <v>60</v>
      </c>
      <c r="G95">
        <v>0</v>
      </c>
      <c r="H95" t="s">
        <v>12</v>
      </c>
      <c r="I95">
        <v>1</v>
      </c>
      <c r="J95" t="s">
        <v>12</v>
      </c>
      <c r="K95">
        <v>3</v>
      </c>
      <c r="L95" t="s">
        <v>12</v>
      </c>
      <c r="M95">
        <v>40</v>
      </c>
      <c r="N95">
        <f t="shared" si="3"/>
        <v>9.9830000000000005</v>
      </c>
      <c r="O95">
        <f t="shared" si="4"/>
        <v>0</v>
      </c>
      <c r="P95">
        <f t="shared" si="5"/>
        <v>0.10017028949213663</v>
      </c>
      <c r="Q95">
        <f t="shared" si="6"/>
        <v>0.3005108684764099</v>
      </c>
      <c r="R95">
        <f t="shared" si="11"/>
        <v>7.7999999999999829</v>
      </c>
      <c r="S95">
        <f t="shared" si="13"/>
        <v>2.6077221922211732E-2</v>
      </c>
      <c r="T95">
        <f t="shared" si="14"/>
        <v>5.3654986938290988E-2</v>
      </c>
      <c r="U95">
        <f t="shared" si="15"/>
        <v>0.24238514473877612</v>
      </c>
      <c r="V95">
        <f t="shared" si="7"/>
        <v>8.1922262761147356E-3</v>
      </c>
      <c r="W95">
        <v>0.98309846400000023</v>
      </c>
      <c r="X95">
        <f t="shared" si="8"/>
        <v>0.24655225657923119</v>
      </c>
      <c r="Y95">
        <f t="shared" si="9"/>
        <v>8.3330679236161779E-3</v>
      </c>
      <c r="Z95">
        <f t="shared" si="10"/>
        <v>0.20246476435452399</v>
      </c>
    </row>
    <row r="96" spans="1:26" x14ac:dyDescent="0.25">
      <c r="A96" t="s">
        <v>69</v>
      </c>
      <c r="B96">
        <v>60.9</v>
      </c>
      <c r="C96">
        <v>7.8197999999999999</v>
      </c>
      <c r="D96" s="1">
        <v>3.5050000000000002E-7</v>
      </c>
      <c r="E96">
        <v>60</v>
      </c>
      <c r="G96">
        <v>0</v>
      </c>
      <c r="H96" t="s">
        <v>12</v>
      </c>
      <c r="I96">
        <v>0</v>
      </c>
      <c r="J96" t="s">
        <v>12</v>
      </c>
      <c r="K96">
        <v>6</v>
      </c>
      <c r="L96" t="s">
        <v>12</v>
      </c>
      <c r="M96">
        <v>41</v>
      </c>
      <c r="N96">
        <f t="shared" si="3"/>
        <v>9.8680000000000003</v>
      </c>
      <c r="O96">
        <f t="shared" si="4"/>
        <v>0</v>
      </c>
      <c r="P96">
        <f t="shared" si="5"/>
        <v>0</v>
      </c>
      <c r="Q96">
        <f t="shared" si="6"/>
        <v>0.6080259424402108</v>
      </c>
      <c r="R96">
        <f t="shared" si="11"/>
        <v>7.8199999999999825</v>
      </c>
      <c r="S96">
        <f t="shared" si="13"/>
        <v>1.8054292652166622E-2</v>
      </c>
      <c r="T96">
        <f t="shared" si="14"/>
        <v>2.8674735344931025E-2</v>
      </c>
      <c r="U96">
        <f t="shared" si="15"/>
        <v>0.21760247252729986</v>
      </c>
      <c r="V96">
        <f t="shared" si="7"/>
        <v>8.4960475371896136E-3</v>
      </c>
      <c r="W96">
        <v>0.9831069759999993</v>
      </c>
      <c r="X96">
        <f t="shared" si="8"/>
        <v>0.2213416015138723</v>
      </c>
      <c r="Y96">
        <f t="shared" si="9"/>
        <v>8.6420376872492245E-3</v>
      </c>
      <c r="Z96">
        <f t="shared" si="10"/>
        <v>9.5836864285070919E-2</v>
      </c>
    </row>
    <row r="97" spans="1:26" x14ac:dyDescent="0.25">
      <c r="A97" t="s">
        <v>70</v>
      </c>
      <c r="B97">
        <v>60</v>
      </c>
      <c r="C97">
        <v>7.8402000000000003</v>
      </c>
      <c r="D97" s="1">
        <v>3.523E-7</v>
      </c>
      <c r="E97">
        <v>60</v>
      </c>
      <c r="G97">
        <v>1</v>
      </c>
      <c r="H97" t="s">
        <v>12</v>
      </c>
      <c r="I97">
        <v>0</v>
      </c>
      <c r="J97" t="s">
        <v>12</v>
      </c>
      <c r="K97">
        <v>2</v>
      </c>
      <c r="L97" t="s">
        <v>12</v>
      </c>
      <c r="M97">
        <v>42</v>
      </c>
      <c r="N97">
        <f t="shared" si="3"/>
        <v>9.7530000000000001</v>
      </c>
      <c r="O97">
        <f t="shared" si="4"/>
        <v>0.10253255408592228</v>
      </c>
      <c r="P97">
        <f t="shared" si="5"/>
        <v>0</v>
      </c>
      <c r="Q97">
        <f t="shared" si="6"/>
        <v>0.20506510817184456</v>
      </c>
      <c r="R97">
        <f t="shared" si="11"/>
        <v>7.8399999999999821</v>
      </c>
      <c r="S97">
        <f t="shared" si="13"/>
        <v>4.0555234112938945E-2</v>
      </c>
      <c r="T97">
        <f t="shared" si="14"/>
        <v>2.5823129291545135E-2</v>
      </c>
      <c r="U97">
        <f t="shared" si="15"/>
        <v>0.24423841031285473</v>
      </c>
      <c r="V97">
        <f t="shared" si="7"/>
        <v>3.1947524349090567E-2</v>
      </c>
      <c r="W97">
        <v>0.98303094399999935</v>
      </c>
      <c r="X97">
        <f t="shared" si="8"/>
        <v>0.24845444775017672</v>
      </c>
      <c r="Y97">
        <f t="shared" si="9"/>
        <v>3.2499001729380542E-2</v>
      </c>
      <c r="Z97">
        <f t="shared" si="10"/>
        <v>0.12489282289376706</v>
      </c>
    </row>
    <row r="98" spans="1:26" x14ac:dyDescent="0.25">
      <c r="A98" t="s">
        <v>71</v>
      </c>
      <c r="B98">
        <v>60.9</v>
      </c>
      <c r="C98">
        <v>7.859</v>
      </c>
      <c r="D98" s="1">
        <v>3.2379999999999997E-7</v>
      </c>
      <c r="E98">
        <v>60</v>
      </c>
      <c r="G98">
        <v>1</v>
      </c>
      <c r="H98" t="s">
        <v>12</v>
      </c>
      <c r="I98">
        <v>0</v>
      </c>
      <c r="J98" t="s">
        <v>12</v>
      </c>
      <c r="K98">
        <v>4</v>
      </c>
      <c r="L98" t="s">
        <v>12</v>
      </c>
      <c r="M98">
        <v>43</v>
      </c>
      <c r="N98">
        <f t="shared" si="3"/>
        <v>9.6379999999999999</v>
      </c>
      <c r="O98">
        <f t="shared" si="4"/>
        <v>0.10375596596804317</v>
      </c>
      <c r="P98">
        <f t="shared" si="5"/>
        <v>0</v>
      </c>
      <c r="Q98">
        <f t="shared" si="6"/>
        <v>0.41502386387217266</v>
      </c>
      <c r="R98">
        <f t="shared" si="11"/>
        <v>7.8599999999999817</v>
      </c>
      <c r="S98">
        <f t="shared" si="13"/>
        <v>2.7983022099113981E-2</v>
      </c>
      <c r="T98">
        <f t="shared" si="14"/>
        <v>5.3537541065760377E-2</v>
      </c>
      <c r="U98">
        <f t="shared" si="15"/>
        <v>0.23099275441414013</v>
      </c>
      <c r="V98">
        <f t="shared" si="7"/>
        <v>1.0137175077193854E-2</v>
      </c>
      <c r="W98">
        <v>0.98288618399999983</v>
      </c>
      <c r="X98">
        <f t="shared" si="8"/>
        <v>0.2350147536656596</v>
      </c>
      <c r="Y98">
        <f t="shared" si="9"/>
        <v>1.0313681525096964E-2</v>
      </c>
      <c r="Z98">
        <f t="shared" si="10"/>
        <v>7.7736895716243204E-2</v>
      </c>
    </row>
    <row r="99" spans="1:26" x14ac:dyDescent="0.25">
      <c r="A99" t="s">
        <v>72</v>
      </c>
      <c r="B99">
        <v>60.9</v>
      </c>
      <c r="C99">
        <v>7.8783000000000003</v>
      </c>
      <c r="D99" s="1">
        <v>2.4999999999999999E-7</v>
      </c>
      <c r="E99">
        <v>60</v>
      </c>
      <c r="G99">
        <v>1</v>
      </c>
      <c r="H99" t="s">
        <v>12</v>
      </c>
      <c r="I99">
        <v>1</v>
      </c>
      <c r="J99" t="s">
        <v>12</v>
      </c>
      <c r="K99">
        <v>5</v>
      </c>
      <c r="L99" t="s">
        <v>12</v>
      </c>
      <c r="M99">
        <v>44</v>
      </c>
      <c r="N99">
        <f t="shared" si="3"/>
        <v>9.5229999999999997</v>
      </c>
      <c r="O99">
        <f t="shared" si="4"/>
        <v>0.10500892575868949</v>
      </c>
      <c r="P99">
        <f t="shared" si="5"/>
        <v>0.10500892575868949</v>
      </c>
      <c r="Q99">
        <f t="shared" si="6"/>
        <v>0.52504462879344749</v>
      </c>
      <c r="R99">
        <f t="shared" si="11"/>
        <v>7.8799999999999812</v>
      </c>
      <c r="S99">
        <f t="shared" si="13"/>
        <v>4.719272617892975E-2</v>
      </c>
      <c r="T99">
        <f t="shared" si="14"/>
        <v>3.8830637996828718E-2</v>
      </c>
      <c r="U99">
        <f t="shared" si="15"/>
        <v>0.23717843194545604</v>
      </c>
      <c r="V99">
        <f t="shared" si="7"/>
        <v>3.4249180179986842E-2</v>
      </c>
      <c r="W99">
        <v>0.98261718899999906</v>
      </c>
      <c r="X99">
        <f t="shared" si="8"/>
        <v>0.2413741939389748</v>
      </c>
      <c r="Y99">
        <f t="shared" si="9"/>
        <v>3.4855059084445625E-2</v>
      </c>
      <c r="Z99">
        <f t="shared" si="10"/>
        <v>0.14497092566773714</v>
      </c>
    </row>
    <row r="100" spans="1:26" x14ac:dyDescent="0.25">
      <c r="A100" t="s">
        <v>73</v>
      </c>
      <c r="B100">
        <v>60.9</v>
      </c>
      <c r="C100">
        <v>7.9009999999999998</v>
      </c>
      <c r="D100" s="1">
        <v>2.7469999999999999E-7</v>
      </c>
      <c r="E100">
        <v>60</v>
      </c>
      <c r="G100">
        <v>3</v>
      </c>
      <c r="H100" t="s">
        <v>12</v>
      </c>
      <c r="I100">
        <v>0</v>
      </c>
      <c r="J100" t="s">
        <v>12</v>
      </c>
      <c r="K100">
        <v>8</v>
      </c>
      <c r="L100" t="s">
        <v>12</v>
      </c>
      <c r="M100">
        <v>45</v>
      </c>
      <c r="N100">
        <f t="shared" si="3"/>
        <v>9.4080000000000013</v>
      </c>
      <c r="O100">
        <f t="shared" si="4"/>
        <v>0.3188775510204081</v>
      </c>
      <c r="P100">
        <f t="shared" si="5"/>
        <v>0</v>
      </c>
      <c r="Q100">
        <f t="shared" si="6"/>
        <v>0.8503401360544216</v>
      </c>
      <c r="R100">
        <f t="shared" si="11"/>
        <v>7.8999999999999808</v>
      </c>
      <c r="S100">
        <f t="shared" si="13"/>
        <v>3.5456000911443547E-2</v>
      </c>
      <c r="T100">
        <f t="shared" si="14"/>
        <v>4.4822284721346438E-2</v>
      </c>
      <c r="U100">
        <f t="shared" si="15"/>
        <v>0.26270047201395752</v>
      </c>
      <c r="V100">
        <f t="shared" si="7"/>
        <v>2.0515239337661403E-2</v>
      </c>
      <c r="W100">
        <v>0.9823604640000001</v>
      </c>
      <c r="X100">
        <f t="shared" si="8"/>
        <v>0.26741759429556755</v>
      </c>
      <c r="Y100">
        <f t="shared" si="9"/>
        <v>2.0883616645286124E-2</v>
      </c>
      <c r="Z100">
        <f t="shared" si="10"/>
        <v>0.13579169328471291</v>
      </c>
    </row>
    <row r="101" spans="1:26" x14ac:dyDescent="0.25">
      <c r="A101" t="s">
        <v>74</v>
      </c>
      <c r="B101">
        <v>60</v>
      </c>
      <c r="C101">
        <v>7.9194000000000004</v>
      </c>
      <c r="D101" s="1">
        <v>2.4859999999999999E-7</v>
      </c>
      <c r="E101">
        <v>60</v>
      </c>
      <c r="G101">
        <v>0</v>
      </c>
      <c r="H101" t="s">
        <v>12</v>
      </c>
      <c r="I101">
        <v>0</v>
      </c>
      <c r="J101" t="s">
        <v>12</v>
      </c>
      <c r="K101">
        <v>1.5</v>
      </c>
      <c r="L101" t="s">
        <v>12</v>
      </c>
      <c r="M101">
        <v>46</v>
      </c>
      <c r="N101">
        <f t="shared" si="3"/>
        <v>9.2929999999999993</v>
      </c>
      <c r="O101">
        <f t="shared" si="4"/>
        <v>0</v>
      </c>
      <c r="P101">
        <f t="shared" si="5"/>
        <v>0</v>
      </c>
      <c r="Q101">
        <f t="shared" si="6"/>
        <v>0.16141181534488325</v>
      </c>
      <c r="R101">
        <f t="shared" si="11"/>
        <v>7.9199999999999804</v>
      </c>
      <c r="S101">
        <f t="shared" si="13"/>
        <v>6.8188892773400192E-2</v>
      </c>
      <c r="T101">
        <f t="shared" si="14"/>
        <v>2.6422943086208083E-2</v>
      </c>
      <c r="U101">
        <f t="shared" si="15"/>
        <v>0.24731587683087894</v>
      </c>
      <c r="V101">
        <f t="shared" si="7"/>
        <v>5.9381245077997497E-2</v>
      </c>
      <c r="W101">
        <v>0.98195784900000049</v>
      </c>
      <c r="X101">
        <f t="shared" si="8"/>
        <v>0.25185997248531472</v>
      </c>
      <c r="Y101">
        <f t="shared" si="9"/>
        <v>6.0472295362239595E-2</v>
      </c>
      <c r="Z101">
        <f t="shared" si="10"/>
        <v>0.18224665772397652</v>
      </c>
    </row>
    <row r="102" spans="1:26" x14ac:dyDescent="0.25">
      <c r="A102" t="s">
        <v>75</v>
      </c>
      <c r="B102">
        <v>60.9</v>
      </c>
      <c r="C102">
        <v>7.9404000000000003</v>
      </c>
      <c r="D102" s="1">
        <v>2.9760000000000002E-7</v>
      </c>
      <c r="E102">
        <v>60</v>
      </c>
      <c r="G102">
        <v>0</v>
      </c>
      <c r="H102" t="s">
        <v>12</v>
      </c>
      <c r="I102">
        <v>2</v>
      </c>
      <c r="J102" t="s">
        <v>12</v>
      </c>
      <c r="K102">
        <v>5</v>
      </c>
      <c r="L102" t="s">
        <v>12</v>
      </c>
      <c r="M102">
        <v>47</v>
      </c>
      <c r="N102">
        <f t="shared" si="3"/>
        <v>9.1780000000000008</v>
      </c>
      <c r="O102">
        <f t="shared" si="4"/>
        <v>0</v>
      </c>
      <c r="P102">
        <f t="shared" si="5"/>
        <v>0.21791239921551533</v>
      </c>
      <c r="Q102">
        <f t="shared" si="6"/>
        <v>0.54478099803878832</v>
      </c>
      <c r="R102">
        <f t="shared" si="11"/>
        <v>7.93999999999998</v>
      </c>
      <c r="S102">
        <f t="shared" si="13"/>
        <v>1.3393342146381765E-2</v>
      </c>
      <c r="T102">
        <f t="shared" si="14"/>
        <v>2.9219716164947351E-2</v>
      </c>
      <c r="U102">
        <f t="shared" si="15"/>
        <v>0.25648352322704515</v>
      </c>
      <c r="V102">
        <f t="shared" si="7"/>
        <v>3.653436758065981E-3</v>
      </c>
      <c r="W102">
        <v>0.98147466399999939</v>
      </c>
      <c r="X102">
        <f t="shared" si="8"/>
        <v>0.26132465017665024</v>
      </c>
      <c r="Y102">
        <f t="shared" si="9"/>
        <v>3.7223953832658317E-3</v>
      </c>
      <c r="Z102">
        <f t="shared" si="10"/>
        <v>7.8919201796816635E-2</v>
      </c>
    </row>
    <row r="103" spans="1:26" x14ac:dyDescent="0.25">
      <c r="A103" t="s">
        <v>76</v>
      </c>
      <c r="B103">
        <v>60.9</v>
      </c>
      <c r="C103">
        <v>7.9603000000000002</v>
      </c>
      <c r="D103" s="1">
        <v>3.5639999999999999E-7</v>
      </c>
      <c r="E103">
        <v>60</v>
      </c>
      <c r="G103">
        <v>0</v>
      </c>
      <c r="H103" t="s">
        <v>12</v>
      </c>
      <c r="I103">
        <v>2</v>
      </c>
      <c r="J103" t="s">
        <v>12</v>
      </c>
      <c r="K103">
        <v>6</v>
      </c>
      <c r="L103" t="s">
        <v>12</v>
      </c>
      <c r="M103">
        <v>48</v>
      </c>
      <c r="N103">
        <f t="shared" si="3"/>
        <v>9.0629999999999988</v>
      </c>
      <c r="O103">
        <f t="shared" si="4"/>
        <v>0</v>
      </c>
      <c r="P103">
        <f t="shared" si="5"/>
        <v>0.22067747986317998</v>
      </c>
      <c r="Q103">
        <f t="shared" si="6"/>
        <v>0.66203243958953994</v>
      </c>
      <c r="R103">
        <f t="shared" si="11"/>
        <v>7.9599999999999795</v>
      </c>
      <c r="S103">
        <f t="shared" si="13"/>
        <v>2.2733042235055002E-2</v>
      </c>
      <c r="T103">
        <f t="shared" si="14"/>
        <v>5.5915270481518897E-2</v>
      </c>
      <c r="U103">
        <f t="shared" si="15"/>
        <v>0.27575499177025825</v>
      </c>
      <c r="V103">
        <f t="shared" si="7"/>
        <v>4.0946187412153681E-3</v>
      </c>
      <c r="W103">
        <v>0.98090148100000008</v>
      </c>
      <c r="X103">
        <f t="shared" si="8"/>
        <v>0.28112404467891533</v>
      </c>
      <c r="Y103">
        <f t="shared" si="9"/>
        <v>4.1743425007790035E-3</v>
      </c>
      <c r="Z103">
        <f t="shared" si="10"/>
        <v>0.12977100121443688</v>
      </c>
    </row>
    <row r="104" spans="1:26" x14ac:dyDescent="0.25">
      <c r="A104" t="s">
        <v>77</v>
      </c>
      <c r="B104">
        <v>60.9</v>
      </c>
      <c r="C104">
        <v>7.9809999999999999</v>
      </c>
      <c r="D104" s="1">
        <v>2.8869999999999998E-7</v>
      </c>
      <c r="E104">
        <v>60</v>
      </c>
      <c r="G104">
        <v>2</v>
      </c>
      <c r="H104" t="s">
        <v>12</v>
      </c>
      <c r="I104">
        <v>1</v>
      </c>
      <c r="J104" t="s">
        <v>12</v>
      </c>
      <c r="K104">
        <v>8</v>
      </c>
      <c r="L104" t="s">
        <v>12</v>
      </c>
      <c r="M104">
        <v>49</v>
      </c>
      <c r="N104">
        <f t="shared" si="3"/>
        <v>8.9480000000000004</v>
      </c>
      <c r="O104">
        <f t="shared" si="4"/>
        <v>0.22351363433169422</v>
      </c>
      <c r="P104">
        <f t="shared" si="5"/>
        <v>0.11175681716584711</v>
      </c>
      <c r="Q104">
        <f t="shared" si="6"/>
        <v>0.89405453732677687</v>
      </c>
      <c r="R104">
        <f t="shared" si="11"/>
        <v>7.9799999999999791</v>
      </c>
      <c r="S104">
        <f t="shared" si="13"/>
        <v>3.3067798307844169E-2</v>
      </c>
      <c r="T104">
        <f t="shared" si="14"/>
        <v>4.3968364837500724E-2</v>
      </c>
      <c r="U104">
        <f t="shared" si="15"/>
        <v>0.26147732237004467</v>
      </c>
      <c r="V104">
        <f t="shared" si="7"/>
        <v>1.841167669534393E-2</v>
      </c>
      <c r="W104">
        <v>0.98029322500000049</v>
      </c>
      <c r="X104">
        <f t="shared" si="8"/>
        <v>0.26673378505706241</v>
      </c>
      <c r="Y104">
        <f t="shared" si="9"/>
        <v>1.8781805510635779E-2</v>
      </c>
      <c r="Z104">
        <f t="shared" si="10"/>
        <v>0.10981345888274255</v>
      </c>
    </row>
    <row r="105" spans="1:26" x14ac:dyDescent="0.25">
      <c r="A105" t="s">
        <v>78</v>
      </c>
      <c r="B105">
        <v>60.9</v>
      </c>
      <c r="C105">
        <v>7.9978999999999996</v>
      </c>
      <c r="D105" s="1">
        <v>3.1030000000000002E-7</v>
      </c>
      <c r="E105">
        <v>60</v>
      </c>
      <c r="G105">
        <v>0</v>
      </c>
      <c r="H105" t="s">
        <v>12</v>
      </c>
      <c r="I105">
        <v>0</v>
      </c>
      <c r="J105" t="s">
        <v>12</v>
      </c>
      <c r="K105">
        <v>4</v>
      </c>
      <c r="L105" t="s">
        <v>12</v>
      </c>
      <c r="M105">
        <v>50</v>
      </c>
      <c r="N105">
        <f t="shared" si="3"/>
        <v>8.8330000000000002</v>
      </c>
      <c r="O105">
        <f t="shared" si="4"/>
        <v>0</v>
      </c>
      <c r="P105">
        <f t="shared" si="5"/>
        <v>0</v>
      </c>
      <c r="Q105">
        <f t="shared" si="6"/>
        <v>0.45284727725574547</v>
      </c>
      <c r="R105">
        <f t="shared" si="11"/>
        <v>7.9999999999999787</v>
      </c>
      <c r="S105">
        <f t="shared" si="13"/>
        <v>1.9321920235601357E-2</v>
      </c>
      <c r="T105">
        <f t="shared" si="14"/>
        <v>3.7216809051605834E-2</v>
      </c>
      <c r="U105">
        <f t="shared" si="15"/>
        <v>0.23439408966102221</v>
      </c>
      <c r="V105">
        <f t="shared" si="7"/>
        <v>6.9163172183994131E-3</v>
      </c>
      <c r="W105">
        <v>0.97960374899999891</v>
      </c>
      <c r="X105">
        <f t="shared" si="8"/>
        <v>0.23927439018102661</v>
      </c>
      <c r="Y105">
        <f t="shared" si="9"/>
        <v>7.0603213038534628E-3</v>
      </c>
      <c r="Z105">
        <f t="shared" si="10"/>
        <v>7.9462908506499674E-2</v>
      </c>
    </row>
    <row r="106" spans="1:26" x14ac:dyDescent="0.25">
      <c r="A106" t="s">
        <v>79</v>
      </c>
      <c r="B106">
        <v>60.9</v>
      </c>
      <c r="C106">
        <v>8.0204000000000004</v>
      </c>
      <c r="D106" s="1">
        <v>3.5170000000000001E-7</v>
      </c>
      <c r="E106">
        <v>60</v>
      </c>
      <c r="G106">
        <v>0</v>
      </c>
      <c r="H106" t="s">
        <v>12</v>
      </c>
      <c r="I106">
        <v>1</v>
      </c>
      <c r="J106" t="s">
        <v>12</v>
      </c>
      <c r="K106">
        <v>2</v>
      </c>
      <c r="L106" t="s">
        <v>12</v>
      </c>
      <c r="M106">
        <v>51</v>
      </c>
      <c r="N106">
        <f t="shared" si="3"/>
        <v>8.718</v>
      </c>
      <c r="O106">
        <f t="shared" si="4"/>
        <v>0</v>
      </c>
      <c r="P106">
        <f t="shared" si="5"/>
        <v>0.11470520761642579</v>
      </c>
      <c r="Q106">
        <f t="shared" si="6"/>
        <v>0.22941041523285158</v>
      </c>
      <c r="R106">
        <f t="shared" si="11"/>
        <v>8.0199999999999783</v>
      </c>
      <c r="S106">
        <f>AVERAGE(O106,O207,O308,O409,O510,O611,O712,O813,O914,O1015,O1116,O1217,O1318,O1419,O1520,O1621,O1722,O1823,O1924,O2025,O2126,O2227,O2328,O2429,O2530,O2631,O2732,O2833,O2934,O3035)*0.75</f>
        <v>4.3844630667858861E-2</v>
      </c>
      <c r="T106">
        <f>AVERAGE(P106,P207,P308,P409,P510,P611,P712,P813,P914,P1015,P1116,P1217,P1318,P1419,P1520,P1621,P1722,P1823,P1924,P2025,P2126,P2227,P2328,P2429,P2530,P2631,P2732,P2833,P2934,P3035)*0.75</f>
        <v>7.850671619335467E-2</v>
      </c>
      <c r="U106">
        <f>AVERAGE(Q106,Q207,Q308,Q409,Q510,Q611,Q712,Q813,Q914,Q1015,Q1116,Q1217,Q1318,Q1419,Q1520,Q1621,Q1722,Q1823,Q1924,Q2025,Q2126,Q2227,Q2328,Q2429,Q2530,Q2631,Q2732,Q2833,Q2934,Q3035)*0.75</f>
        <v>0.30900972343652944</v>
      </c>
      <c r="V106">
        <f t="shared" si="7"/>
        <v>1.767572527007397E-2</v>
      </c>
      <c r="W106">
        <v>0.97884313599999917</v>
      </c>
      <c r="X106">
        <f t="shared" si="8"/>
        <v>0.31568870646555741</v>
      </c>
      <c r="Y106">
        <f t="shared" si="9"/>
        <v>1.80577710768909E-2</v>
      </c>
      <c r="Z106">
        <f>(_xlfn.STDEV.S(Q106,Q207,Q308,Q409,Q510,Q611,Q712,Q813,Q914,Q1015,Q1116,Q1217)/2.2)*0.75</f>
        <v>0.16243478721959431</v>
      </c>
    </row>
    <row r="107" spans="1:26" x14ac:dyDescent="0.25">
      <c r="A107" t="s">
        <v>80</v>
      </c>
      <c r="B107">
        <v>60.9</v>
      </c>
      <c r="C107">
        <v>8.0421999999999993</v>
      </c>
      <c r="D107" s="1">
        <v>3.5240000000000001E-7</v>
      </c>
      <c r="E107">
        <v>60</v>
      </c>
      <c r="G107">
        <v>0</v>
      </c>
      <c r="H107" t="s">
        <v>12</v>
      </c>
      <c r="I107">
        <v>2</v>
      </c>
      <c r="J107" t="s">
        <v>12</v>
      </c>
      <c r="K107">
        <v>4</v>
      </c>
      <c r="L107" t="s">
        <v>12</v>
      </c>
      <c r="M107">
        <v>52</v>
      </c>
      <c r="N107">
        <f t="shared" si="3"/>
        <v>8.6029999999999998</v>
      </c>
      <c r="O107">
        <f t="shared" si="4"/>
        <v>0</v>
      </c>
      <c r="P107">
        <f t="shared" si="5"/>
        <v>0.23247704289201443</v>
      </c>
      <c r="Q107">
        <f t="shared" si="6"/>
        <v>0.46495408578402886</v>
      </c>
      <c r="R107">
        <f t="shared" si="11"/>
        <v>8.0399999999999778</v>
      </c>
      <c r="S107">
        <f t="shared" ref="S107:S120" si="16">AVERAGE(O107,O208,O309,O410,O511,O612,O713,O814,O915,O1016,O1117,O1218,O1319,O1420,O1521,O1622,O1723,O1824,O1925,O2026,O2127,O2228,O2329,O2430,O2531,O2632,O2733,O2834,O2935,O3036)*0.75</f>
        <v>4.6348685224900689E-2</v>
      </c>
      <c r="T107">
        <f t="shared" ref="T107:T120" si="17">AVERAGE(P107,P208,P309,P410,P511,P612,P713,P814,P915,P1016,P1117,P1218,P1319,P1420,P1521,P1622,P1723,P1824,P1925,P2026,P2127,P2228,P2329,P2430,P2531,P2632,P2733,P2834,P2935,P3036)*0.75</f>
        <v>5.8670848629865088E-2</v>
      </c>
      <c r="U107">
        <f t="shared" ref="U107:U120" si="18">AVERAGE(Q107,Q208,Q309,Q410,Q511,Q612,Q713,Q814,Q915,Q1016,Q1117,Q1218,Q1319,Q1420,Q1521,Q1622,Q1723,Q1824,Q1925,Q2026,Q2127,Q2228,Q2329,Q2430,Q2531,Q2632,Q2733,Q2834,Q2935,Q3036)*0.75</f>
        <v>0.32903317169552915</v>
      </c>
      <c r="V107">
        <f t="shared" si="7"/>
        <v>2.6791735681612326E-2</v>
      </c>
      <c r="W107">
        <v>0.97798992899999959</v>
      </c>
      <c r="X107">
        <f t="shared" si="8"/>
        <v>0.33643820037284788</v>
      </c>
      <c r="Y107">
        <f t="shared" si="9"/>
        <v>2.7394694860515621E-2</v>
      </c>
      <c r="Z107">
        <f t="shared" ref="Z107:Z120" si="19">(_xlfn.STDEV.S(Q107,Q208,Q309,Q410,Q511,Q612,Q713,Q814,Q915,Q1016,Q1117,Q1218)/2.2)*0.75</f>
        <v>0.11396808050317098</v>
      </c>
    </row>
    <row r="108" spans="1:26" x14ac:dyDescent="0.25">
      <c r="A108" t="s">
        <v>81</v>
      </c>
      <c r="B108">
        <v>60.9</v>
      </c>
      <c r="C108">
        <v>8.0607000000000006</v>
      </c>
      <c r="D108" s="1">
        <v>3.5199999999999998E-7</v>
      </c>
      <c r="E108">
        <v>60</v>
      </c>
      <c r="G108">
        <v>0</v>
      </c>
      <c r="H108" t="s">
        <v>12</v>
      </c>
      <c r="I108">
        <v>0</v>
      </c>
      <c r="J108" t="s">
        <v>12</v>
      </c>
      <c r="K108">
        <v>4</v>
      </c>
      <c r="L108" t="s">
        <v>12</v>
      </c>
      <c r="M108">
        <v>53</v>
      </c>
      <c r="N108">
        <f t="shared" si="3"/>
        <v>8.4879999999999995</v>
      </c>
      <c r="O108">
        <f t="shared" si="4"/>
        <v>0</v>
      </c>
      <c r="P108">
        <f t="shared" si="5"/>
        <v>0</v>
      </c>
      <c r="Q108">
        <f t="shared" si="6"/>
        <v>0.47125353440150802</v>
      </c>
      <c r="R108">
        <f t="shared" si="11"/>
        <v>8.0599999999999774</v>
      </c>
      <c r="S108">
        <f t="shared" si="16"/>
        <v>4.3106858788776153E-2</v>
      </c>
      <c r="T108">
        <f t="shared" si="17"/>
        <v>8.2678857675419881E-2</v>
      </c>
      <c r="U108">
        <f t="shared" si="18"/>
        <v>0.31597176148831546</v>
      </c>
      <c r="V108">
        <f t="shared" si="7"/>
        <v>1.5547239563636194E-2</v>
      </c>
      <c r="W108">
        <v>0.9770246010000001</v>
      </c>
      <c r="X108">
        <f t="shared" si="8"/>
        <v>0.32340205268619987</v>
      </c>
      <c r="Y108">
        <f t="shared" si="9"/>
        <v>1.5912843492091547E-2</v>
      </c>
      <c r="Z108">
        <f t="shared" si="19"/>
        <v>7.3560035429082737E-2</v>
      </c>
    </row>
    <row r="109" spans="1:26" x14ac:dyDescent="0.25">
      <c r="A109" t="s">
        <v>82</v>
      </c>
      <c r="B109">
        <v>60</v>
      </c>
      <c r="C109">
        <v>8.0787999999999993</v>
      </c>
      <c r="D109" s="1">
        <v>3.0180000000000002E-7</v>
      </c>
      <c r="E109">
        <v>60</v>
      </c>
      <c r="G109">
        <v>0</v>
      </c>
      <c r="H109" t="s">
        <v>12</v>
      </c>
      <c r="I109">
        <v>0</v>
      </c>
      <c r="J109" t="s">
        <v>12</v>
      </c>
      <c r="K109">
        <v>3</v>
      </c>
      <c r="L109" t="s">
        <v>12</v>
      </c>
      <c r="M109">
        <v>54</v>
      </c>
      <c r="N109">
        <f t="shared" si="3"/>
        <v>8.3730000000000011</v>
      </c>
      <c r="O109">
        <f t="shared" si="4"/>
        <v>0</v>
      </c>
      <c r="P109">
        <f t="shared" si="5"/>
        <v>0</v>
      </c>
      <c r="Q109">
        <f t="shared" si="6"/>
        <v>0.35829451809387314</v>
      </c>
      <c r="R109">
        <f t="shared" si="11"/>
        <v>8.079999999999977</v>
      </c>
      <c r="S109">
        <f t="shared" si="16"/>
        <v>3.1905907112438632E-2</v>
      </c>
      <c r="T109">
        <f t="shared" si="17"/>
        <v>5.8402052111498723E-2</v>
      </c>
      <c r="U109">
        <f t="shared" si="18"/>
        <v>0.34662858926311346</v>
      </c>
      <c r="V109">
        <f t="shared" si="7"/>
        <v>1.2438556408605726E-2</v>
      </c>
      <c r="W109">
        <v>0.97597604099999824</v>
      </c>
      <c r="X109">
        <f t="shared" si="8"/>
        <v>0.35516096164405137</v>
      </c>
      <c r="Y109">
        <f t="shared" si="9"/>
        <v>1.274473540955064E-2</v>
      </c>
      <c r="Z109">
        <f t="shared" si="19"/>
        <v>0.1183628515271478</v>
      </c>
    </row>
    <row r="110" spans="1:26" x14ac:dyDescent="0.25">
      <c r="A110" t="s">
        <v>83</v>
      </c>
      <c r="B110">
        <v>60.9</v>
      </c>
      <c r="C110">
        <v>8.1018000000000008</v>
      </c>
      <c r="D110" s="1">
        <v>3.0750000000000002E-7</v>
      </c>
      <c r="E110">
        <v>60</v>
      </c>
      <c r="G110">
        <v>2</v>
      </c>
      <c r="H110" t="s">
        <v>12</v>
      </c>
      <c r="I110">
        <v>1</v>
      </c>
      <c r="J110" t="s">
        <v>12</v>
      </c>
      <c r="K110">
        <v>9</v>
      </c>
      <c r="L110" t="s">
        <v>12</v>
      </c>
      <c r="M110">
        <v>55</v>
      </c>
      <c r="N110">
        <f t="shared" si="3"/>
        <v>8.2579999999999991</v>
      </c>
      <c r="O110">
        <f t="shared" si="4"/>
        <v>0.24218939210462584</v>
      </c>
      <c r="P110">
        <f t="shared" si="5"/>
        <v>0.12109469605231292</v>
      </c>
      <c r="Q110">
        <f t="shared" si="6"/>
        <v>1.0898522644708164</v>
      </c>
      <c r="R110">
        <f t="shared" si="11"/>
        <v>8.0999999999999766</v>
      </c>
      <c r="S110">
        <f t="shared" si="16"/>
        <v>5.839144998903012E-2</v>
      </c>
      <c r="T110">
        <f t="shared" si="17"/>
        <v>6.2246871412500418E-2</v>
      </c>
      <c r="U110">
        <f t="shared" si="18"/>
        <v>0.42323108572581714</v>
      </c>
      <c r="V110">
        <f t="shared" si="7"/>
        <v>3.7642492851529985E-2</v>
      </c>
      <c r="W110">
        <v>0.97489020100000001</v>
      </c>
      <c r="X110">
        <f t="shared" si="8"/>
        <v>0.43413205435000279</v>
      </c>
      <c r="Y110">
        <f t="shared" si="9"/>
        <v>3.8612033245300804E-2</v>
      </c>
      <c r="Z110">
        <f t="shared" si="19"/>
        <v>0.19106889006101402</v>
      </c>
    </row>
    <row r="111" spans="1:26" x14ac:dyDescent="0.25">
      <c r="A111" t="s">
        <v>84</v>
      </c>
      <c r="B111">
        <v>60.9</v>
      </c>
      <c r="C111">
        <v>8.1198999999999995</v>
      </c>
      <c r="D111" s="1">
        <v>2.8799999999999998E-7</v>
      </c>
      <c r="E111">
        <v>60</v>
      </c>
      <c r="G111">
        <v>0</v>
      </c>
      <c r="H111" t="s">
        <v>12</v>
      </c>
      <c r="I111">
        <v>2</v>
      </c>
      <c r="J111" t="s">
        <v>12</v>
      </c>
      <c r="K111">
        <v>6</v>
      </c>
      <c r="L111" t="s">
        <v>12</v>
      </c>
      <c r="M111">
        <v>56</v>
      </c>
      <c r="N111">
        <f t="shared" si="3"/>
        <v>8.1430000000000007</v>
      </c>
      <c r="O111">
        <f t="shared" si="4"/>
        <v>0</v>
      </c>
      <c r="P111">
        <f t="shared" si="5"/>
        <v>0.24560972614515533</v>
      </c>
      <c r="Q111">
        <f t="shared" si="6"/>
        <v>0.73682917843546603</v>
      </c>
      <c r="R111">
        <f t="shared" si="11"/>
        <v>8.1199999999999761</v>
      </c>
      <c r="S111">
        <f t="shared" si="16"/>
        <v>3.066031796615766E-2</v>
      </c>
      <c r="T111">
        <f t="shared" si="17"/>
        <v>6.1950602390281342E-2</v>
      </c>
      <c r="U111">
        <f t="shared" si="18"/>
        <v>0.35925984487558027</v>
      </c>
      <c r="V111">
        <f t="shared" si="7"/>
        <v>1.0010117169397214E-2</v>
      </c>
      <c r="W111">
        <v>0.97351182400000091</v>
      </c>
      <c r="X111">
        <f t="shared" si="8"/>
        <v>0.36903490642716624</v>
      </c>
      <c r="Y111">
        <f t="shared" si="9"/>
        <v>1.0282481344979744E-2</v>
      </c>
      <c r="Z111">
        <f t="shared" si="19"/>
        <v>0.11620289257220245</v>
      </c>
    </row>
    <row r="112" spans="1:26" x14ac:dyDescent="0.25">
      <c r="A112" t="s">
        <v>85</v>
      </c>
      <c r="B112">
        <v>60.9</v>
      </c>
      <c r="C112">
        <v>8.1412999999999993</v>
      </c>
      <c r="D112" s="1">
        <v>3.4960000000000001E-7</v>
      </c>
      <c r="E112">
        <v>60</v>
      </c>
      <c r="G112">
        <v>0</v>
      </c>
      <c r="H112" t="s">
        <v>12</v>
      </c>
      <c r="I112">
        <v>3</v>
      </c>
      <c r="J112" t="s">
        <v>12</v>
      </c>
      <c r="K112">
        <v>8</v>
      </c>
      <c r="L112" t="s">
        <v>12</v>
      </c>
      <c r="M112">
        <v>57</v>
      </c>
      <c r="N112">
        <f t="shared" si="3"/>
        <v>8.0279999999999987</v>
      </c>
      <c r="O112">
        <f t="shared" si="4"/>
        <v>0</v>
      </c>
      <c r="P112">
        <f t="shared" si="5"/>
        <v>0.37369207772795221</v>
      </c>
      <c r="Q112">
        <f t="shared" si="6"/>
        <v>0.99651220727453926</v>
      </c>
      <c r="R112">
        <f t="shared" si="11"/>
        <v>8.1399999999999757</v>
      </c>
      <c r="S112">
        <f t="shared" si="16"/>
        <v>3.2509107896796161E-2</v>
      </c>
      <c r="T112">
        <f t="shared" si="17"/>
        <v>5.2031716847831949E-2</v>
      </c>
      <c r="U112">
        <f t="shared" si="18"/>
        <v>0.36492530490446989</v>
      </c>
      <c r="V112">
        <f t="shared" si="7"/>
        <v>1.5165202280852177E-2</v>
      </c>
      <c r="W112">
        <v>0.97237034099999953</v>
      </c>
      <c r="X112">
        <f t="shared" si="8"/>
        <v>0.37529456578156783</v>
      </c>
      <c r="Y112">
        <f t="shared" si="9"/>
        <v>1.5596117694474379E-2</v>
      </c>
      <c r="Z112">
        <f t="shared" si="19"/>
        <v>0.10577537254491655</v>
      </c>
    </row>
    <row r="113" spans="1:26" x14ac:dyDescent="0.25">
      <c r="A113" t="s">
        <v>86</v>
      </c>
      <c r="B113">
        <v>60</v>
      </c>
      <c r="C113">
        <v>8.1613000000000007</v>
      </c>
      <c r="D113" s="1">
        <v>2.7239999999999998E-7</v>
      </c>
      <c r="E113">
        <v>60</v>
      </c>
      <c r="G113">
        <v>0</v>
      </c>
      <c r="H113" t="s">
        <v>12</v>
      </c>
      <c r="I113">
        <v>0</v>
      </c>
      <c r="J113" t="s">
        <v>12</v>
      </c>
      <c r="K113">
        <v>3</v>
      </c>
      <c r="L113" t="s">
        <v>12</v>
      </c>
      <c r="M113">
        <v>58</v>
      </c>
      <c r="N113">
        <f t="shared" si="3"/>
        <v>7.9130000000000003</v>
      </c>
      <c r="O113">
        <f t="shared" si="4"/>
        <v>0</v>
      </c>
      <c r="P113">
        <f t="shared" si="5"/>
        <v>0</v>
      </c>
      <c r="Q113">
        <f t="shared" si="6"/>
        <v>0.3791229622140781</v>
      </c>
      <c r="R113">
        <f t="shared" si="11"/>
        <v>8.1599999999999753</v>
      </c>
      <c r="S113">
        <f t="shared" si="16"/>
        <v>3.5768088814818341E-2</v>
      </c>
      <c r="T113">
        <f t="shared" si="17"/>
        <v>6.6873310479753173E-2</v>
      </c>
      <c r="U113">
        <f t="shared" si="18"/>
        <v>0.37300011193326432</v>
      </c>
      <c r="V113">
        <f t="shared" si="7"/>
        <v>1.3476985321567284E-2</v>
      </c>
      <c r="W113">
        <v>0.97108166399999885</v>
      </c>
      <c r="X113">
        <f t="shared" si="8"/>
        <v>0.38410787244898981</v>
      </c>
      <c r="Y113">
        <f t="shared" si="9"/>
        <v>1.3878323339001178E-2</v>
      </c>
      <c r="Z113">
        <f t="shared" si="19"/>
        <v>0.10855535791301046</v>
      </c>
    </row>
    <row r="114" spans="1:26" x14ac:dyDescent="0.25">
      <c r="A114" t="s">
        <v>87</v>
      </c>
      <c r="B114">
        <v>60.9</v>
      </c>
      <c r="C114">
        <v>8.1797000000000004</v>
      </c>
      <c r="D114" s="1">
        <v>3.5600000000000001E-7</v>
      </c>
      <c r="E114">
        <v>60</v>
      </c>
      <c r="G114">
        <v>1</v>
      </c>
      <c r="H114" t="s">
        <v>12</v>
      </c>
      <c r="I114">
        <v>1</v>
      </c>
      <c r="J114" t="s">
        <v>12</v>
      </c>
      <c r="K114">
        <v>4</v>
      </c>
      <c r="L114" t="s">
        <v>12</v>
      </c>
      <c r="M114">
        <v>59</v>
      </c>
      <c r="N114">
        <f t="shared" si="3"/>
        <v>7.798</v>
      </c>
      <c r="O114">
        <f t="shared" si="4"/>
        <v>0.12823800974608873</v>
      </c>
      <c r="P114">
        <f t="shared" si="5"/>
        <v>0.12823800974608873</v>
      </c>
      <c r="Q114">
        <f t="shared" si="6"/>
        <v>0.51295203898435493</v>
      </c>
      <c r="R114">
        <f t="shared" si="11"/>
        <v>8.1799999999999748</v>
      </c>
      <c r="S114">
        <f t="shared" si="16"/>
        <v>3.5281004936026171E-2</v>
      </c>
      <c r="T114">
        <f t="shared" si="17"/>
        <v>6.441238572574641E-2</v>
      </c>
      <c r="U114">
        <f t="shared" si="18"/>
        <v>0.39313806326100731</v>
      </c>
      <c r="V114">
        <f t="shared" si="7"/>
        <v>1.38102096941107E-2</v>
      </c>
      <c r="W114">
        <v>0.9696100000000003</v>
      </c>
      <c r="X114">
        <f t="shared" si="8"/>
        <v>0.40545999243098479</v>
      </c>
      <c r="Y114">
        <f t="shared" si="9"/>
        <v>1.4243056171152004E-2</v>
      </c>
      <c r="Z114">
        <f t="shared" si="19"/>
        <v>7.2136677687671041E-2</v>
      </c>
    </row>
    <row r="115" spans="1:26" x14ac:dyDescent="0.25">
      <c r="A115" t="s">
        <v>88</v>
      </c>
      <c r="B115">
        <v>60.9</v>
      </c>
      <c r="C115">
        <v>8.2010000000000005</v>
      </c>
      <c r="D115" s="1">
        <v>3.46E-7</v>
      </c>
      <c r="E115">
        <v>60</v>
      </c>
      <c r="G115">
        <v>1</v>
      </c>
      <c r="H115" t="s">
        <v>12</v>
      </c>
      <c r="I115">
        <v>0</v>
      </c>
      <c r="J115" t="s">
        <v>12</v>
      </c>
      <c r="K115">
        <v>3</v>
      </c>
      <c r="L115" t="s">
        <v>12</v>
      </c>
      <c r="M115">
        <v>60</v>
      </c>
      <c r="N115">
        <f t="shared" si="3"/>
        <v>7.6829999999999998</v>
      </c>
      <c r="O115">
        <f t="shared" si="4"/>
        <v>0.13015749056358195</v>
      </c>
      <c r="P115">
        <f t="shared" si="5"/>
        <v>0</v>
      </c>
      <c r="Q115">
        <f t="shared" si="6"/>
        <v>0.39047247169074584</v>
      </c>
      <c r="R115">
        <f t="shared" si="11"/>
        <v>8.1999999999999744</v>
      </c>
      <c r="S115">
        <f t="shared" si="16"/>
        <v>2.0547585244467946E-2</v>
      </c>
      <c r="T115">
        <f t="shared" si="17"/>
        <v>4.3294325793873906E-2</v>
      </c>
      <c r="U115">
        <f t="shared" si="18"/>
        <v>0.33426515992186923</v>
      </c>
      <c r="V115">
        <f t="shared" si="7"/>
        <v>6.1161433131766436E-3</v>
      </c>
      <c r="W115">
        <v>0.96808449599999946</v>
      </c>
      <c r="X115">
        <f t="shared" si="8"/>
        <v>0.34528510817290209</v>
      </c>
      <c r="Y115">
        <f t="shared" si="9"/>
        <v>6.3177783948072308E-3</v>
      </c>
      <c r="Z115">
        <f t="shared" si="19"/>
        <v>7.5320265618427251E-2</v>
      </c>
    </row>
    <row r="116" spans="1:26" x14ac:dyDescent="0.25">
      <c r="A116" t="s">
        <v>89</v>
      </c>
      <c r="B116">
        <v>60.9</v>
      </c>
      <c r="C116">
        <v>8.2203999999999997</v>
      </c>
      <c r="D116" s="1">
        <v>3.573E-7</v>
      </c>
      <c r="E116">
        <v>60</v>
      </c>
      <c r="G116">
        <v>1</v>
      </c>
      <c r="H116" t="s">
        <v>12</v>
      </c>
      <c r="I116">
        <v>2</v>
      </c>
      <c r="J116" t="s">
        <v>12</v>
      </c>
      <c r="K116">
        <v>5</v>
      </c>
      <c r="L116" t="s">
        <v>12</v>
      </c>
      <c r="M116">
        <v>61</v>
      </c>
      <c r="N116">
        <f t="shared" si="3"/>
        <v>7.5679999999999996</v>
      </c>
      <c r="O116">
        <f t="shared" si="4"/>
        <v>0.1321353065539112</v>
      </c>
      <c r="P116">
        <f t="shared" si="5"/>
        <v>0.26427061310782241</v>
      </c>
      <c r="Q116">
        <f t="shared" si="6"/>
        <v>0.66067653276955607</v>
      </c>
      <c r="R116">
        <f t="shared" si="11"/>
        <v>8.219999999999974</v>
      </c>
      <c r="S116">
        <f t="shared" si="16"/>
        <v>3.5861666759660918E-2</v>
      </c>
      <c r="T116">
        <f t="shared" si="17"/>
        <v>8.1068750666636352E-2</v>
      </c>
      <c r="U116">
        <f t="shared" si="18"/>
        <v>0.40455673052357105</v>
      </c>
      <c r="V116">
        <f t="shared" si="7"/>
        <v>8.8387498707821338E-3</v>
      </c>
      <c r="W116">
        <v>0.96660765599999898</v>
      </c>
      <c r="X116">
        <f t="shared" si="8"/>
        <v>0.41853251214427739</v>
      </c>
      <c r="Y116">
        <f t="shared" si="9"/>
        <v>9.1440925549446956E-3</v>
      </c>
      <c r="Z116">
        <f t="shared" si="19"/>
        <v>9.708966055605886E-2</v>
      </c>
    </row>
    <row r="117" spans="1:26" x14ac:dyDescent="0.25">
      <c r="A117" t="s">
        <v>90</v>
      </c>
      <c r="B117">
        <v>60.9</v>
      </c>
      <c r="C117">
        <v>8.2386999999999997</v>
      </c>
      <c r="D117" s="1">
        <v>3.1959999999999998E-7</v>
      </c>
      <c r="E117">
        <v>60</v>
      </c>
      <c r="G117">
        <v>3</v>
      </c>
      <c r="H117" t="s">
        <v>12</v>
      </c>
      <c r="I117">
        <v>5</v>
      </c>
      <c r="J117" t="s">
        <v>12</v>
      </c>
      <c r="K117">
        <v>9</v>
      </c>
      <c r="L117" t="s">
        <v>12</v>
      </c>
      <c r="M117">
        <v>62</v>
      </c>
      <c r="N117">
        <f t="shared" si="3"/>
        <v>7.4530000000000003</v>
      </c>
      <c r="O117">
        <f t="shared" si="4"/>
        <v>0.40252247417147458</v>
      </c>
      <c r="P117">
        <f t="shared" si="5"/>
        <v>0.67087079028579089</v>
      </c>
      <c r="Q117">
        <f t="shared" si="6"/>
        <v>1.2075674225144237</v>
      </c>
      <c r="R117">
        <f t="shared" si="11"/>
        <v>8.2399999999999736</v>
      </c>
      <c r="S117">
        <f t="shared" si="16"/>
        <v>4.5540728724164356E-2</v>
      </c>
      <c r="T117">
        <f t="shared" si="17"/>
        <v>0.10884984005661075</v>
      </c>
      <c r="U117">
        <f t="shared" si="18"/>
        <v>0.44460905935655326</v>
      </c>
      <c r="V117">
        <f t="shared" si="7"/>
        <v>9.2574487052941093E-3</v>
      </c>
      <c r="W117">
        <v>0.96497654399999977</v>
      </c>
      <c r="X117">
        <f t="shared" si="8"/>
        <v>0.46074597576596987</v>
      </c>
      <c r="Y117">
        <f t="shared" si="9"/>
        <v>9.5934442788840595E-3</v>
      </c>
      <c r="Z117">
        <f t="shared" si="19"/>
        <v>0.10295156672524913</v>
      </c>
    </row>
    <row r="118" spans="1:26" x14ac:dyDescent="0.25">
      <c r="A118" t="s">
        <v>91</v>
      </c>
      <c r="B118">
        <v>60.9</v>
      </c>
      <c r="C118">
        <v>8.2586999999999993</v>
      </c>
      <c r="D118" s="1">
        <v>3.3200000000000001E-7</v>
      </c>
      <c r="E118">
        <v>60</v>
      </c>
      <c r="G118">
        <v>0</v>
      </c>
      <c r="H118" t="s">
        <v>12</v>
      </c>
      <c r="I118">
        <v>2</v>
      </c>
      <c r="J118" t="s">
        <v>12</v>
      </c>
      <c r="K118">
        <v>7</v>
      </c>
      <c r="L118" t="s">
        <v>12</v>
      </c>
      <c r="M118">
        <v>63</v>
      </c>
      <c r="N118">
        <f t="shared" si="3"/>
        <v>7.3380000000000001</v>
      </c>
      <c r="O118">
        <f t="shared" si="4"/>
        <v>0</v>
      </c>
      <c r="P118">
        <f t="shared" si="5"/>
        <v>0.27255382938130279</v>
      </c>
      <c r="Q118">
        <f t="shared" si="6"/>
        <v>0.95393840283455977</v>
      </c>
      <c r="R118">
        <f t="shared" si="11"/>
        <v>8.2599999999999731</v>
      </c>
      <c r="S118">
        <f t="shared" si="16"/>
        <v>3.2829338043054795E-2</v>
      </c>
      <c r="T118">
        <f t="shared" si="17"/>
        <v>6.8980691640795455E-2</v>
      </c>
      <c r="U118">
        <f t="shared" si="18"/>
        <v>0.41809044347572044</v>
      </c>
      <c r="V118">
        <f t="shared" si="7"/>
        <v>9.8357741627896449E-3</v>
      </c>
      <c r="W118">
        <v>0.96324186099999931</v>
      </c>
      <c r="X118">
        <f t="shared" si="8"/>
        <v>0.43404513487575758</v>
      </c>
      <c r="Y118">
        <f t="shared" si="9"/>
        <v>1.0211115775822425E-2</v>
      </c>
      <c r="Z118">
        <f t="shared" si="19"/>
        <v>0.13717357205592762</v>
      </c>
    </row>
    <row r="119" spans="1:26" x14ac:dyDescent="0.25">
      <c r="A119" t="s">
        <v>92</v>
      </c>
      <c r="B119">
        <v>60.9</v>
      </c>
      <c r="C119">
        <v>8.2796000000000003</v>
      </c>
      <c r="D119" s="1">
        <v>3.1790000000000001E-7</v>
      </c>
      <c r="E119">
        <v>60</v>
      </c>
      <c r="G119">
        <v>0</v>
      </c>
      <c r="H119" t="s">
        <v>12</v>
      </c>
      <c r="I119">
        <v>0</v>
      </c>
      <c r="J119" t="s">
        <v>12</v>
      </c>
      <c r="K119">
        <v>1</v>
      </c>
      <c r="L119" t="s">
        <v>12</v>
      </c>
      <c r="M119">
        <v>64</v>
      </c>
      <c r="N119">
        <f t="shared" si="3"/>
        <v>7.2229999999999999</v>
      </c>
      <c r="O119">
        <f t="shared" si="4"/>
        <v>0</v>
      </c>
      <c r="P119">
        <f t="shared" si="5"/>
        <v>0</v>
      </c>
      <c r="Q119">
        <f t="shared" si="6"/>
        <v>0.13844662882458814</v>
      </c>
      <c r="R119">
        <f t="shared" si="11"/>
        <v>8.2799999999999727</v>
      </c>
      <c r="S119">
        <f t="shared" si="16"/>
        <v>3.2276759680856602E-2</v>
      </c>
      <c r="T119">
        <f t="shared" si="17"/>
        <v>7.5274590834777444E-2</v>
      </c>
      <c r="U119">
        <f t="shared" si="18"/>
        <v>0.39678816266800787</v>
      </c>
      <c r="V119">
        <f t="shared" si="7"/>
        <v>7.1852294025974532E-3</v>
      </c>
      <c r="W119">
        <v>0.96101622399999886</v>
      </c>
      <c r="X119">
        <f t="shared" si="8"/>
        <v>0.41288393760562397</v>
      </c>
      <c r="Y119">
        <f t="shared" si="9"/>
        <v>7.476699376302581E-3</v>
      </c>
      <c r="Z119">
        <f t="shared" si="19"/>
        <v>0.10755369729365064</v>
      </c>
    </row>
    <row r="120" spans="1:26" x14ac:dyDescent="0.25">
      <c r="A120" t="s">
        <v>93</v>
      </c>
      <c r="B120">
        <v>60.9</v>
      </c>
      <c r="C120">
        <v>8.298</v>
      </c>
      <c r="D120" s="1">
        <v>2.946E-7</v>
      </c>
      <c r="E120">
        <v>60</v>
      </c>
      <c r="G120">
        <v>1</v>
      </c>
      <c r="H120" t="s">
        <v>12</v>
      </c>
      <c r="I120">
        <v>3</v>
      </c>
      <c r="J120" t="s">
        <v>12</v>
      </c>
      <c r="K120">
        <v>6</v>
      </c>
      <c r="L120" t="s">
        <v>12</v>
      </c>
      <c r="M120">
        <v>65</v>
      </c>
      <c r="N120">
        <f t="shared" ref="N120:N155" si="20">-0.115*M120+14.583</f>
        <v>7.1079999999999997</v>
      </c>
      <c r="O120">
        <f t="shared" ref="O120:O183" si="21">G120/N120</f>
        <v>0.14068655036578503</v>
      </c>
      <c r="P120">
        <f t="shared" ref="P120:P183" si="22">I120/N120</f>
        <v>0.4220596510973551</v>
      </c>
      <c r="Q120">
        <f t="shared" ref="Q120:Q183" si="23">K120/N120</f>
        <v>0.84411930219471021</v>
      </c>
      <c r="R120">
        <f t="shared" si="11"/>
        <v>8.2999999999999723</v>
      </c>
      <c r="S120">
        <f t="shared" si="16"/>
        <v>6.0086383814435568E-2</v>
      </c>
      <c r="T120">
        <f t="shared" si="17"/>
        <v>8.2483424889528811E-2</v>
      </c>
      <c r="U120">
        <f t="shared" si="18"/>
        <v>0.46821334463598618</v>
      </c>
      <c r="V120">
        <f t="shared" ref="V120:V155" si="24">S120-T120/3</f>
        <v>3.2591908851259302E-2</v>
      </c>
      <c r="W120">
        <v>0.95923285600000074</v>
      </c>
      <c r="X120">
        <f t="shared" ref="X120:X155" si="25">U120/W120</f>
        <v>0.4881122885932358</v>
      </c>
      <c r="Y120">
        <f t="shared" ref="Y120:Y155" si="26">V120/W120</f>
        <v>3.3977056402308303E-2</v>
      </c>
      <c r="Z120">
        <f t="shared" si="19"/>
        <v>9.2046482154696241E-2</v>
      </c>
    </row>
    <row r="121" spans="1:26" x14ac:dyDescent="0.25">
      <c r="A121" t="s">
        <v>94</v>
      </c>
      <c r="B121">
        <v>60.9</v>
      </c>
      <c r="C121">
        <v>8.3209999999999997</v>
      </c>
      <c r="D121" s="1">
        <v>3.1199999999999999E-7</v>
      </c>
      <c r="E121">
        <v>60</v>
      </c>
      <c r="G121">
        <v>0</v>
      </c>
      <c r="H121" t="s">
        <v>12</v>
      </c>
      <c r="I121">
        <v>3</v>
      </c>
      <c r="J121" t="s">
        <v>12</v>
      </c>
      <c r="K121">
        <v>12</v>
      </c>
      <c r="L121" t="s">
        <v>12</v>
      </c>
      <c r="M121">
        <v>66</v>
      </c>
      <c r="N121">
        <f t="shared" si="20"/>
        <v>6.9929999999999994</v>
      </c>
      <c r="O121">
        <f t="shared" si="21"/>
        <v>0</v>
      </c>
      <c r="P121">
        <f t="shared" si="22"/>
        <v>0.42900042900042906</v>
      </c>
      <c r="Q121">
        <f t="shared" si="23"/>
        <v>1.7160017160017162</v>
      </c>
      <c r="R121">
        <f t="shared" ref="R121:R155" si="27">R120+0.02</f>
        <v>8.3199999999999719</v>
      </c>
      <c r="S121">
        <f>AVERAGE(O121,O222,O323,O424,O525,O626,O727,O828,O929,O1030,O1131,O1232,O1333,O1434,O1535,O1636,O1737,O1838,O1939,O2040,O2141,O2242,O2343,O2444,O2545,O2646,O2747,O2848,O2949,O3050)*0.6</f>
        <v>3.6248414916239646E-2</v>
      </c>
      <c r="T121">
        <f>AVERAGE(P121,P222,P323,P424,P525,P626,P727,P828,P929,P1030,P1131,P1232,P1333,P1434,P1535,P1636,P1737,P1838,P1939,P2040,P2141,P2242,P2343,P2444,P2545,P2646,P2747,P2848,P2949,P3050)*0.6</f>
        <v>6.9066938694528263E-2</v>
      </c>
      <c r="U121">
        <f>AVERAGE(Q121,Q222,Q323,Q424,Q525,Q626,Q727,Q828,Q929,Q1030,Q1131,Q1232,Q1333,Q1434,Q1535,Q1636,Q1737,Q1838,Q1939,Q2040,Q2141,Q2242,Q2343,Q2444,Q2545,Q2646,Q2747,Q2848,Q2949,Q3050)*0.6</f>
        <v>0.50487705570411323</v>
      </c>
      <c r="V121">
        <f t="shared" si="24"/>
        <v>1.3226102018063558E-2</v>
      </c>
      <c r="W121">
        <v>0.95723805599999867</v>
      </c>
      <c r="X121">
        <f t="shared" si="25"/>
        <v>0.52743103195649998</v>
      </c>
      <c r="Y121">
        <f t="shared" si="26"/>
        <v>1.3816941287657682E-2</v>
      </c>
      <c r="Z121">
        <f>(_xlfn.STDEV.S(Q121,Q222,Q323,Q424,Q525,Q626,Q727,Q828,Q929,Q1030,Q1131,Q1232)/2.2)*0.6</f>
        <v>0.13173923043708793</v>
      </c>
    </row>
    <row r="122" spans="1:26" x14ac:dyDescent="0.25">
      <c r="A122" t="s">
        <v>95</v>
      </c>
      <c r="B122">
        <v>60</v>
      </c>
      <c r="C122">
        <v>8.3369</v>
      </c>
      <c r="D122" s="1">
        <v>3.5269999999999998E-7</v>
      </c>
      <c r="E122">
        <v>60</v>
      </c>
      <c r="G122">
        <v>0</v>
      </c>
      <c r="H122" t="s">
        <v>12</v>
      </c>
      <c r="I122">
        <v>0</v>
      </c>
      <c r="J122" t="s">
        <v>12</v>
      </c>
      <c r="K122">
        <v>4.5</v>
      </c>
      <c r="L122" t="s">
        <v>12</v>
      </c>
      <c r="M122">
        <v>67</v>
      </c>
      <c r="N122">
        <f t="shared" si="20"/>
        <v>6.8780000000000001</v>
      </c>
      <c r="O122">
        <f t="shared" si="21"/>
        <v>0</v>
      </c>
      <c r="P122">
        <f t="shared" si="22"/>
        <v>0</v>
      </c>
      <c r="Q122">
        <f t="shared" si="23"/>
        <v>0.65425995929049141</v>
      </c>
      <c r="R122">
        <f t="shared" si="27"/>
        <v>8.3399999999999714</v>
      </c>
      <c r="S122">
        <f t="shared" ref="S122:T122" si="28">AVERAGE(O122,O223,O324,O425,O526,O627,O728,O829,O930,O1031,O1132,O1233,O1334,O1435,O1536,O1637,O1738,O1839,O1940,O2041,O2142,O2243,O2344,O2445,O2546,O2647,O2748,O2849,O2950,O3051)*0.6</f>
        <v>4.3229399738509228E-2</v>
      </c>
      <c r="T122">
        <f t="shared" si="28"/>
        <v>9.6617512358142088E-2</v>
      </c>
      <c r="U122">
        <f t="shared" ref="U122:U155" si="29">AVERAGE(Q122,Q223,Q324,Q425,Q526,Q627,Q728,Q829,Q930,Q1031,Q1132,Q1233,Q1334,Q1435,Q1536,Q1637,Q1738,Q1839,Q1940,Q2041,Q2142,Q2243,Q2344,Q2445,Q2546,Q2647,Q2748,Q2849,Q2950,Q3051)*0.6</f>
        <v>0.55797795976653974</v>
      </c>
      <c r="V122">
        <f t="shared" si="24"/>
        <v>1.1023562285795201E-2</v>
      </c>
      <c r="W122">
        <v>0.95526889599999976</v>
      </c>
      <c r="X122">
        <f t="shared" si="25"/>
        <v>0.58410565035977047</v>
      </c>
      <c r="Y122">
        <f t="shared" si="26"/>
        <v>1.1539747951549762E-2</v>
      </c>
      <c r="Z122">
        <f t="shared" ref="Z122:Z155" si="30">(_xlfn.STDEV.S(Q122,Q223,Q324,Q425,Q526,Q627,Q728,Q829,Q930,Q1031,Q1132,Q1233)/2.2)*0.6</f>
        <v>0.19118896567286497</v>
      </c>
    </row>
    <row r="123" spans="1:26" x14ac:dyDescent="0.25">
      <c r="A123" t="s">
        <v>96</v>
      </c>
      <c r="B123">
        <v>60.9</v>
      </c>
      <c r="C123">
        <v>8.3587000000000007</v>
      </c>
      <c r="D123" s="1">
        <v>3.5289999999999999E-7</v>
      </c>
      <c r="E123">
        <v>60</v>
      </c>
      <c r="G123">
        <v>0</v>
      </c>
      <c r="H123" t="s">
        <v>12</v>
      </c>
      <c r="I123">
        <v>0</v>
      </c>
      <c r="J123" t="s">
        <v>12</v>
      </c>
      <c r="K123">
        <v>5</v>
      </c>
      <c r="L123" t="s">
        <v>12</v>
      </c>
      <c r="M123">
        <v>68</v>
      </c>
      <c r="N123">
        <f t="shared" si="20"/>
        <v>6.7629999999999999</v>
      </c>
      <c r="O123">
        <f t="shared" si="21"/>
        <v>0</v>
      </c>
      <c r="P123">
        <f t="shared" si="22"/>
        <v>0</v>
      </c>
      <c r="Q123">
        <f t="shared" si="23"/>
        <v>0.73931687121100109</v>
      </c>
      <c r="R123">
        <f t="shared" si="27"/>
        <v>8.359999999999971</v>
      </c>
      <c r="S123">
        <f t="shared" ref="S123:T123" si="31">AVERAGE(O123,O224,O325,O426,O527,O628,O729,O830,O931,O1032,O1133,O1234,O1335,O1436,O1537,O1638,O1739,O1840,O1941,O2042,O2143,O2244,O2345,O2446,O2547,O2648,O2749,O2850,O2951,O3052)*0.6</f>
        <v>2.2550074823953849E-2</v>
      </c>
      <c r="T123">
        <f t="shared" si="31"/>
        <v>5.6091661616531452E-2</v>
      </c>
      <c r="U123">
        <f t="shared" si="29"/>
        <v>0.43315022499505135</v>
      </c>
      <c r="V123">
        <f t="shared" si="24"/>
        <v>3.8528542851100321E-3</v>
      </c>
      <c r="W123">
        <v>0.95324939999999891</v>
      </c>
      <c r="X123">
        <f t="shared" si="25"/>
        <v>0.45439338854559136</v>
      </c>
      <c r="Y123">
        <f t="shared" si="26"/>
        <v>4.0418113928107763E-3</v>
      </c>
      <c r="Z123">
        <f t="shared" si="30"/>
        <v>8.1854891886474615E-2</v>
      </c>
    </row>
    <row r="124" spans="1:26" x14ac:dyDescent="0.25">
      <c r="A124" t="s">
        <v>97</v>
      </c>
      <c r="B124">
        <v>60.9</v>
      </c>
      <c r="C124">
        <v>8.3801000000000005</v>
      </c>
      <c r="D124" s="1">
        <v>2.7930000000000002E-7</v>
      </c>
      <c r="E124">
        <v>60</v>
      </c>
      <c r="G124">
        <v>0</v>
      </c>
      <c r="H124" t="s">
        <v>12</v>
      </c>
      <c r="I124">
        <v>0</v>
      </c>
      <c r="J124" t="s">
        <v>12</v>
      </c>
      <c r="K124">
        <v>6</v>
      </c>
      <c r="L124" t="s">
        <v>12</v>
      </c>
      <c r="M124">
        <v>69</v>
      </c>
      <c r="N124">
        <f t="shared" si="20"/>
        <v>6.6479999999999997</v>
      </c>
      <c r="O124">
        <f t="shared" si="21"/>
        <v>0</v>
      </c>
      <c r="P124">
        <f t="shared" si="22"/>
        <v>0</v>
      </c>
      <c r="Q124">
        <f t="shared" si="23"/>
        <v>0.90252707581227443</v>
      </c>
      <c r="R124">
        <f t="shared" si="27"/>
        <v>8.3799999999999706</v>
      </c>
      <c r="S124">
        <f t="shared" ref="S124:T124" si="32">AVERAGE(O124,O225,O326,O427,O528,O629,O730,O831,O932,O1033,O1134,O1235,O1336,O1437,O1538,O1639,O1740,O1841,O1942,O2043,O2144,O2245,O2346,O2447,O2548,O2649,O2750,O2851,O2952,O3053)*0.6</f>
        <v>3.280031430033211E-2</v>
      </c>
      <c r="T124">
        <f t="shared" si="32"/>
        <v>2.9239283214286708E-2</v>
      </c>
      <c r="U124">
        <f t="shared" si="29"/>
        <v>0.46474781418280553</v>
      </c>
      <c r="V124">
        <f t="shared" si="24"/>
        <v>2.3053886562236541E-2</v>
      </c>
      <c r="W124">
        <v>0.95118182399999895</v>
      </c>
      <c r="X124">
        <f t="shared" si="25"/>
        <v>0.48860039422158474</v>
      </c>
      <c r="Y124">
        <f t="shared" si="26"/>
        <v>2.4237097451345502E-2</v>
      </c>
      <c r="Z124">
        <f t="shared" si="30"/>
        <v>6.5500229223761405E-2</v>
      </c>
    </row>
    <row r="125" spans="1:26" x14ac:dyDescent="0.25">
      <c r="A125" t="s">
        <v>98</v>
      </c>
      <c r="B125">
        <v>60.9</v>
      </c>
      <c r="C125">
        <v>8.4003999999999994</v>
      </c>
      <c r="D125" s="1">
        <v>2.452E-7</v>
      </c>
      <c r="E125">
        <v>60</v>
      </c>
      <c r="G125">
        <v>1</v>
      </c>
      <c r="H125" t="s">
        <v>12</v>
      </c>
      <c r="I125">
        <v>1</v>
      </c>
      <c r="J125" t="s">
        <v>12</v>
      </c>
      <c r="K125">
        <v>7</v>
      </c>
      <c r="L125" t="s">
        <v>12</v>
      </c>
      <c r="M125">
        <v>70</v>
      </c>
      <c r="N125">
        <f t="shared" si="20"/>
        <v>6.5329999999999995</v>
      </c>
      <c r="O125">
        <f t="shared" si="21"/>
        <v>0.15306903413439463</v>
      </c>
      <c r="P125">
        <f t="shared" si="22"/>
        <v>0.15306903413439463</v>
      </c>
      <c r="Q125">
        <f t="shared" si="23"/>
        <v>1.0714832389407625</v>
      </c>
      <c r="R125">
        <f t="shared" si="27"/>
        <v>8.3999999999999702</v>
      </c>
      <c r="S125">
        <f t="shared" ref="S125:T125" si="33">AVERAGE(O125,O226,O327,O428,O529,O630,O731,O832,O933,O1034,O1135,O1236,O1337,O1438,O1539,O1640,O1741,O1842,O1943,O2044,O2145,O2246,O2347,O2448,O2549,O2650,O2751,O2852,O2953,O3054)*0.6</f>
        <v>5.9278450071256386E-2</v>
      </c>
      <c r="T125">
        <f t="shared" si="33"/>
        <v>5.4433706345954472E-2</v>
      </c>
      <c r="U125">
        <f t="shared" si="29"/>
        <v>0.51390144190978837</v>
      </c>
      <c r="V125">
        <f t="shared" si="24"/>
        <v>4.1133881289271562E-2</v>
      </c>
      <c r="W125">
        <v>0.94872912900000106</v>
      </c>
      <c r="X125">
        <f t="shared" si="25"/>
        <v>0.54167351481182124</v>
      </c>
      <c r="Y125">
        <f t="shared" si="26"/>
        <v>4.3356823388176494E-2</v>
      </c>
      <c r="Z125">
        <f t="shared" si="30"/>
        <v>6.17135902054834E-2</v>
      </c>
    </row>
    <row r="126" spans="1:26" x14ac:dyDescent="0.25">
      <c r="A126" t="s">
        <v>99</v>
      </c>
      <c r="B126">
        <v>60.9</v>
      </c>
      <c r="C126">
        <v>8.4219000000000008</v>
      </c>
      <c r="D126" s="1">
        <v>2.5409999999999998E-7</v>
      </c>
      <c r="E126">
        <v>60</v>
      </c>
      <c r="G126">
        <v>0</v>
      </c>
      <c r="H126" t="s">
        <v>12</v>
      </c>
      <c r="I126">
        <v>1</v>
      </c>
      <c r="J126" t="s">
        <v>12</v>
      </c>
      <c r="K126">
        <v>12</v>
      </c>
      <c r="L126" t="s">
        <v>12</v>
      </c>
      <c r="M126">
        <v>71</v>
      </c>
      <c r="N126">
        <f t="shared" si="20"/>
        <v>6.4179999999999993</v>
      </c>
      <c r="O126">
        <f t="shared" si="21"/>
        <v>0</v>
      </c>
      <c r="P126">
        <f t="shared" si="22"/>
        <v>0.15581177937052043</v>
      </c>
      <c r="Q126">
        <f t="shared" si="23"/>
        <v>1.8697413524462452</v>
      </c>
      <c r="R126">
        <f t="shared" si="27"/>
        <v>8.4199999999999697</v>
      </c>
      <c r="S126">
        <f t="shared" ref="S126:T126" si="34">AVERAGE(O126,O227,O328,O429,O530,O631,O732,O833,O934,O1035,O1136,O1237,O1338,O1439,O1540,O1641,O1742,O1843,O1944,O2045,O2146,O2247,O2348,O2449,O2550,O2651,O2752,O2853,O2954,O3055)*0.6</f>
        <v>5.0743642034123716E-2</v>
      </c>
      <c r="T126">
        <f t="shared" si="34"/>
        <v>6.8609863769081597E-2</v>
      </c>
      <c r="U126">
        <f t="shared" si="29"/>
        <v>0.66144481349587547</v>
      </c>
      <c r="V126">
        <f t="shared" si="24"/>
        <v>2.7873687444429852E-2</v>
      </c>
      <c r="W126">
        <v>0.94612490100000013</v>
      </c>
      <c r="X126">
        <f t="shared" si="25"/>
        <v>0.69910940172567704</v>
      </c>
      <c r="Y126">
        <f t="shared" si="26"/>
        <v>2.9460896140635292E-2</v>
      </c>
      <c r="Z126">
        <f t="shared" si="30"/>
        <v>0.13458600639532387</v>
      </c>
    </row>
    <row r="127" spans="1:26" x14ac:dyDescent="0.25">
      <c r="A127" t="s">
        <v>100</v>
      </c>
      <c r="B127">
        <v>60.9</v>
      </c>
      <c r="C127">
        <v>8.4403000000000006</v>
      </c>
      <c r="D127" s="1">
        <v>3.5470000000000002E-7</v>
      </c>
      <c r="E127">
        <v>60</v>
      </c>
      <c r="G127">
        <v>1</v>
      </c>
      <c r="H127" t="s">
        <v>12</v>
      </c>
      <c r="I127">
        <v>1</v>
      </c>
      <c r="J127" t="s">
        <v>12</v>
      </c>
      <c r="K127">
        <v>5</v>
      </c>
      <c r="L127" t="s">
        <v>12</v>
      </c>
      <c r="M127">
        <v>72</v>
      </c>
      <c r="N127">
        <f t="shared" si="20"/>
        <v>6.302999999999999</v>
      </c>
      <c r="O127">
        <f t="shared" si="21"/>
        <v>0.15865460891638905</v>
      </c>
      <c r="P127">
        <f t="shared" si="22"/>
        <v>0.15865460891638905</v>
      </c>
      <c r="Q127">
        <f t="shared" si="23"/>
        <v>0.79327304458194525</v>
      </c>
      <c r="R127">
        <f t="shared" si="27"/>
        <v>8.4399999999999693</v>
      </c>
      <c r="S127">
        <f t="shared" ref="S127:T127" si="35">AVERAGE(O127,O228,O329,O430,O531,O632,O733,O834,O935,O1036,O1137,O1238,O1339,O1440,O1541,O1642,O1743,O1844,O1945,O2046,O2147,O2248,O2349,O2450,O2551,O2652,O2753,O2854,O2955,O3056)*0.6</f>
        <v>4.5180503639405227E-2</v>
      </c>
      <c r="T127">
        <f t="shared" si="35"/>
        <v>8.4632623313343799E-2</v>
      </c>
      <c r="U127">
        <f t="shared" si="29"/>
        <v>0.6483899601737203</v>
      </c>
      <c r="V127">
        <f t="shared" si="24"/>
        <v>1.6969629201623961E-2</v>
      </c>
      <c r="W127">
        <v>0.94379018400000003</v>
      </c>
      <c r="X127">
        <f t="shared" si="25"/>
        <v>0.68700646729095483</v>
      </c>
      <c r="Y127">
        <f t="shared" si="26"/>
        <v>1.7980298470262498E-2</v>
      </c>
      <c r="Z127">
        <f t="shared" si="30"/>
        <v>0.14093980902798273</v>
      </c>
    </row>
    <row r="128" spans="1:26" x14ac:dyDescent="0.25">
      <c r="A128" t="s">
        <v>101</v>
      </c>
      <c r="B128">
        <v>60.9</v>
      </c>
      <c r="C128">
        <v>8.4620999999999995</v>
      </c>
      <c r="D128" s="1">
        <v>3.4999999999999998E-7</v>
      </c>
      <c r="E128">
        <v>60</v>
      </c>
      <c r="G128">
        <v>2</v>
      </c>
      <c r="H128" t="s">
        <v>12</v>
      </c>
      <c r="I128">
        <v>0</v>
      </c>
      <c r="J128" t="s">
        <v>12</v>
      </c>
      <c r="K128">
        <v>4</v>
      </c>
      <c r="L128" t="s">
        <v>12</v>
      </c>
      <c r="M128">
        <v>73</v>
      </c>
      <c r="N128">
        <f t="shared" si="20"/>
        <v>6.1880000000000006</v>
      </c>
      <c r="O128">
        <f t="shared" si="21"/>
        <v>0.3232062055591467</v>
      </c>
      <c r="P128">
        <f t="shared" si="22"/>
        <v>0</v>
      </c>
      <c r="Q128">
        <f t="shared" si="23"/>
        <v>0.6464124111182934</v>
      </c>
      <c r="R128">
        <f t="shared" si="27"/>
        <v>8.4599999999999689</v>
      </c>
      <c r="S128">
        <f t="shared" ref="S128:T128" si="36">AVERAGE(O128,O229,O330,O431,O532,O633,O734,O835,O936,O1037,O1138,O1239,O1340,O1441,O1542,O1643,O1744,O1845,O1946,O2047,O2148,O2249,O2350,O2451,O2552,O2653,O2754,O2855,O2956,O3057)*0.6</f>
        <v>5.1585294349376094E-2</v>
      </c>
      <c r="T128">
        <f t="shared" si="36"/>
        <v>6.8336526737543493E-2</v>
      </c>
      <c r="U128">
        <f t="shared" si="29"/>
        <v>0.53637954801917953</v>
      </c>
      <c r="V128">
        <f t="shared" si="24"/>
        <v>2.8806452103528262E-2</v>
      </c>
      <c r="W128">
        <v>0.94094358899999975</v>
      </c>
      <c r="X128">
        <f t="shared" si="25"/>
        <v>0.57004431964856039</v>
      </c>
      <c r="Y128">
        <f t="shared" si="26"/>
        <v>3.0614430493269739E-2</v>
      </c>
      <c r="Z128">
        <f t="shared" si="30"/>
        <v>6.9540932094639352E-2</v>
      </c>
    </row>
    <row r="129" spans="1:26" x14ac:dyDescent="0.25">
      <c r="A129" t="s">
        <v>102</v>
      </c>
      <c r="B129">
        <v>60.9</v>
      </c>
      <c r="C129">
        <v>8.4796999999999993</v>
      </c>
      <c r="D129" s="1">
        <v>3.5540000000000002E-7</v>
      </c>
      <c r="E129">
        <v>60</v>
      </c>
      <c r="G129">
        <v>0</v>
      </c>
      <c r="H129" t="s">
        <v>12</v>
      </c>
      <c r="I129">
        <v>0</v>
      </c>
      <c r="J129" t="s">
        <v>12</v>
      </c>
      <c r="K129">
        <v>13</v>
      </c>
      <c r="L129" t="s">
        <v>12</v>
      </c>
      <c r="M129">
        <v>74</v>
      </c>
      <c r="N129">
        <f t="shared" si="20"/>
        <v>6.0730000000000004</v>
      </c>
      <c r="O129">
        <f t="shared" si="21"/>
        <v>0</v>
      </c>
      <c r="P129">
        <f t="shared" si="22"/>
        <v>0</v>
      </c>
      <c r="Q129">
        <f t="shared" si="23"/>
        <v>2.1406224271365057</v>
      </c>
      <c r="R129">
        <f t="shared" si="27"/>
        <v>8.4799999999999685</v>
      </c>
      <c r="S129">
        <f t="shared" ref="S129:T129" si="37">AVERAGE(O129,O230,O331,O432,O533,O634,O735,O836,O937,O1038,O1139,O1240,O1341,O1442,O1543,O1644,O1745,O1846,O1947,O2048,O2149,O2250,O2351,O2452,O2553,O2654,O2755,O2856,O2957,O3058)*0.6</f>
        <v>6.3060261486592634E-2</v>
      </c>
      <c r="T129">
        <f t="shared" si="37"/>
        <v>7.3645306239845554E-2</v>
      </c>
      <c r="U129">
        <f t="shared" si="29"/>
        <v>0.71820937252895256</v>
      </c>
      <c r="V129">
        <f t="shared" si="24"/>
        <v>3.8511826073310787E-2</v>
      </c>
      <c r="W129">
        <v>0.93854664899999918</v>
      </c>
      <c r="X129">
        <f t="shared" si="25"/>
        <v>0.76523566867367632</v>
      </c>
      <c r="Y129">
        <f t="shared" si="26"/>
        <v>4.1033470328133703E-2</v>
      </c>
      <c r="Z129">
        <f t="shared" si="30"/>
        <v>0.18515112658596825</v>
      </c>
    </row>
    <row r="130" spans="1:26" x14ac:dyDescent="0.25">
      <c r="A130" t="s">
        <v>103</v>
      </c>
      <c r="B130">
        <v>60.9</v>
      </c>
      <c r="C130">
        <v>8.5006000000000004</v>
      </c>
      <c r="D130" s="1">
        <v>3.5279999999999998E-7</v>
      </c>
      <c r="E130">
        <v>60</v>
      </c>
      <c r="G130">
        <v>3</v>
      </c>
      <c r="H130" t="s">
        <v>12</v>
      </c>
      <c r="I130">
        <v>1</v>
      </c>
      <c r="J130" t="s">
        <v>12</v>
      </c>
      <c r="K130">
        <v>12</v>
      </c>
      <c r="L130" t="s">
        <v>12</v>
      </c>
      <c r="M130">
        <v>75</v>
      </c>
      <c r="N130">
        <f t="shared" si="20"/>
        <v>5.9580000000000002</v>
      </c>
      <c r="O130">
        <f t="shared" si="21"/>
        <v>0.50352467270896273</v>
      </c>
      <c r="P130">
        <f t="shared" si="22"/>
        <v>0.16784155756965424</v>
      </c>
      <c r="Q130">
        <f t="shared" si="23"/>
        <v>2.0140986908358509</v>
      </c>
      <c r="R130">
        <f t="shared" si="27"/>
        <v>8.499999999999968</v>
      </c>
      <c r="S130">
        <f t="shared" ref="S130:T130" si="38">AVERAGE(O130,O231,O332,O433,O534,O635,O736,O837,O938,O1039,O1140,O1241,O1342,O1443,O1544,O1645,O1746,O1847,O1948,O2049,O2150,O2251,O2352,O2453,O2554,O2655,O2756,O2857,O2958,O3059)*0.6</f>
        <v>5.7055284054262398E-2</v>
      </c>
      <c r="T130">
        <f t="shared" si="38"/>
        <v>8.0494138204633678E-2</v>
      </c>
      <c r="U130">
        <f t="shared" si="29"/>
        <v>0.643408411997625</v>
      </c>
      <c r="V130">
        <f t="shared" si="24"/>
        <v>3.0223904652717837E-2</v>
      </c>
      <c r="W130">
        <v>0.93557459999999892</v>
      </c>
      <c r="X130">
        <f t="shared" si="25"/>
        <v>0.68771470708762905</v>
      </c>
      <c r="Y130">
        <f t="shared" si="26"/>
        <v>3.2305178713400162E-2</v>
      </c>
      <c r="Z130">
        <f t="shared" si="30"/>
        <v>0.15198602943400441</v>
      </c>
    </row>
    <row r="131" spans="1:26" x14ac:dyDescent="0.25">
      <c r="A131" t="s">
        <v>104</v>
      </c>
      <c r="B131">
        <v>60</v>
      </c>
      <c r="C131">
        <v>8.5202000000000009</v>
      </c>
      <c r="D131" s="1">
        <v>3.5289999999999999E-7</v>
      </c>
      <c r="E131">
        <v>60</v>
      </c>
      <c r="G131">
        <v>1</v>
      </c>
      <c r="H131" t="s">
        <v>12</v>
      </c>
      <c r="I131">
        <v>1</v>
      </c>
      <c r="J131" t="s">
        <v>12</v>
      </c>
      <c r="K131">
        <v>9</v>
      </c>
      <c r="L131" t="s">
        <v>12</v>
      </c>
      <c r="M131">
        <v>76</v>
      </c>
      <c r="N131">
        <f t="shared" si="20"/>
        <v>5.843</v>
      </c>
      <c r="O131">
        <f t="shared" si="21"/>
        <v>0.17114495978093444</v>
      </c>
      <c r="P131">
        <f t="shared" si="22"/>
        <v>0.17114495978093444</v>
      </c>
      <c r="Q131">
        <f t="shared" si="23"/>
        <v>1.54030463802841</v>
      </c>
      <c r="R131">
        <f t="shared" si="27"/>
        <v>8.5199999999999676</v>
      </c>
      <c r="S131">
        <f t="shared" ref="S131:T131" si="39">AVERAGE(O131,O232,O333,O434,O535,O636,O737,O838,O939,O1040,O1141,O1242,O1343,O1444,O1545,O1646,O1747,O1848,O1949,O2050,O2151,O2252,O2353,O2454,O2555,O2656,O2757,O2858,O2959,O3060)*0.6</f>
        <v>4.9556169972771562E-2</v>
      </c>
      <c r="T131">
        <f t="shared" si="39"/>
        <v>0.10098253052796645</v>
      </c>
      <c r="U131">
        <f t="shared" si="29"/>
        <v>0.70498128317120712</v>
      </c>
      <c r="V131">
        <f t="shared" si="24"/>
        <v>1.5895326463449412E-2</v>
      </c>
      <c r="W131">
        <v>0.93320139999999885</v>
      </c>
      <c r="X131">
        <f t="shared" si="25"/>
        <v>0.75544387649997957</v>
      </c>
      <c r="Y131">
        <f t="shared" si="26"/>
        <v>1.7033114677549168E-2</v>
      </c>
      <c r="Z131">
        <f t="shared" si="30"/>
        <v>0.12565069108004076</v>
      </c>
    </row>
    <row r="132" spans="1:26" x14ac:dyDescent="0.25">
      <c r="A132" t="s">
        <v>105</v>
      </c>
      <c r="B132">
        <v>60.9</v>
      </c>
      <c r="C132">
        <v>8.5405999999999995</v>
      </c>
      <c r="D132" s="1">
        <v>3.559E-7</v>
      </c>
      <c r="E132">
        <v>60</v>
      </c>
      <c r="G132">
        <v>1</v>
      </c>
      <c r="H132" t="s">
        <v>12</v>
      </c>
      <c r="I132">
        <v>2</v>
      </c>
      <c r="J132" t="s">
        <v>12</v>
      </c>
      <c r="K132">
        <v>11</v>
      </c>
      <c r="L132" t="s">
        <v>12</v>
      </c>
      <c r="M132">
        <v>77</v>
      </c>
      <c r="N132">
        <f t="shared" si="20"/>
        <v>5.7279999999999998</v>
      </c>
      <c r="O132">
        <f t="shared" si="21"/>
        <v>0.17458100558659218</v>
      </c>
      <c r="P132">
        <f t="shared" si="22"/>
        <v>0.34916201117318435</v>
      </c>
      <c r="Q132">
        <f t="shared" si="23"/>
        <v>1.9203910614525141</v>
      </c>
      <c r="R132">
        <f t="shared" si="27"/>
        <v>8.5399999999999672</v>
      </c>
      <c r="S132">
        <f t="shared" ref="S132:T132" si="40">AVERAGE(O132,O233,O334,O435,O536,O637,O738,O839,O940,O1041,O1142,O1243,O1344,O1445,O1546,O1647,O1748,O1849,O1950,O2051,O2152,O2253,O2354,O2455,O2556,O2657,O2758,O2859,O2960,O3061)*0.6</f>
        <v>6.314217699508988E-2</v>
      </c>
      <c r="T132">
        <f t="shared" si="40"/>
        <v>0.10552805535093777</v>
      </c>
      <c r="U132">
        <f t="shared" si="29"/>
        <v>0.73581665942300611</v>
      </c>
      <c r="V132">
        <f t="shared" si="24"/>
        <v>2.7966158544777291E-2</v>
      </c>
      <c r="W132">
        <v>0.93053862400000042</v>
      </c>
      <c r="X132">
        <f t="shared" si="25"/>
        <v>0.79074273807145679</v>
      </c>
      <c r="Y132">
        <f t="shared" si="26"/>
        <v>3.0053732132646303E-2</v>
      </c>
      <c r="Z132">
        <f t="shared" si="30"/>
        <v>9.8016247507806853E-2</v>
      </c>
    </row>
    <row r="133" spans="1:26" x14ac:dyDescent="0.25">
      <c r="A133" t="s">
        <v>106</v>
      </c>
      <c r="B133">
        <v>60.9</v>
      </c>
      <c r="C133">
        <v>8.5596999999999994</v>
      </c>
      <c r="D133" s="1">
        <v>2.6220000000000001E-7</v>
      </c>
      <c r="E133">
        <v>60</v>
      </c>
      <c r="G133">
        <v>2</v>
      </c>
      <c r="H133" t="s">
        <v>12</v>
      </c>
      <c r="I133">
        <v>1</v>
      </c>
      <c r="J133" t="s">
        <v>12</v>
      </c>
      <c r="K133">
        <v>9.5</v>
      </c>
      <c r="L133" t="s">
        <v>12</v>
      </c>
      <c r="M133">
        <v>78</v>
      </c>
      <c r="N133">
        <f t="shared" si="20"/>
        <v>5.6129999999999995</v>
      </c>
      <c r="O133">
        <f t="shared" si="21"/>
        <v>0.35631569570639587</v>
      </c>
      <c r="P133">
        <f t="shared" si="22"/>
        <v>0.17815784785319794</v>
      </c>
      <c r="Q133">
        <f t="shared" si="23"/>
        <v>1.6924995546053805</v>
      </c>
      <c r="R133">
        <f t="shared" si="27"/>
        <v>8.5599999999999667</v>
      </c>
      <c r="S133">
        <f t="shared" ref="S133:T133" si="41">AVERAGE(O133,O234,O335,O436,O537,O638,O739,O840,O941,O1042,O1143,O1244,O1345,O1446,O1547,O1648,O1749,O1850,O1951,O2052,O2153,O2254,O2355,O2456,O2557,O2658,O2759,O2860,O2961,O3062)*0.6</f>
        <v>7.9624161667419216E-2</v>
      </c>
      <c r="T133">
        <f t="shared" si="41"/>
        <v>6.956409343525502E-2</v>
      </c>
      <c r="U133">
        <f t="shared" si="29"/>
        <v>0.70815032438733494</v>
      </c>
      <c r="V133">
        <f t="shared" si="24"/>
        <v>5.6436130522334205E-2</v>
      </c>
      <c r="W133">
        <v>0.92728484099999875</v>
      </c>
      <c r="X133">
        <f t="shared" si="25"/>
        <v>0.76368154969907021</v>
      </c>
      <c r="Y133">
        <f t="shared" si="26"/>
        <v>6.0861698614066186E-2</v>
      </c>
      <c r="Z133">
        <f t="shared" si="30"/>
        <v>0.10355611385747819</v>
      </c>
    </row>
    <row r="134" spans="1:26" x14ac:dyDescent="0.25">
      <c r="A134" t="s">
        <v>107</v>
      </c>
      <c r="B134">
        <v>60.9</v>
      </c>
      <c r="C134">
        <v>8.5807000000000002</v>
      </c>
      <c r="D134" s="1">
        <v>3.552E-7</v>
      </c>
      <c r="E134">
        <v>60</v>
      </c>
      <c r="G134">
        <v>2</v>
      </c>
      <c r="H134" t="s">
        <v>12</v>
      </c>
      <c r="I134">
        <v>0</v>
      </c>
      <c r="J134" t="s">
        <v>12</v>
      </c>
      <c r="K134">
        <v>8.5</v>
      </c>
      <c r="L134" t="s">
        <v>12</v>
      </c>
      <c r="M134">
        <v>79</v>
      </c>
      <c r="N134">
        <f t="shared" si="20"/>
        <v>5.4979999999999993</v>
      </c>
      <c r="O134">
        <f t="shared" si="21"/>
        <v>0.36376864314296115</v>
      </c>
      <c r="P134">
        <f t="shared" si="22"/>
        <v>0</v>
      </c>
      <c r="Q134">
        <f t="shared" si="23"/>
        <v>1.5460167333575847</v>
      </c>
      <c r="R134">
        <f t="shared" si="27"/>
        <v>8.5799999999999663</v>
      </c>
      <c r="S134">
        <f t="shared" ref="S134:T134" si="42">AVERAGE(O134,O235,O336,O437,O538,O639,O740,O841,O942,O1043,O1144,O1245,O1346,O1447,O1548,O1649,O1750,O1851,O1952,O2053,O2154,O2255,O2356,O2457,O2558,O2659,O2760,O2861,O2962,O3063)*0.6</f>
        <v>3.5117348836325682E-2</v>
      </c>
      <c r="T134">
        <f t="shared" si="42"/>
        <v>7.235300786375147E-2</v>
      </c>
      <c r="U134">
        <f t="shared" si="29"/>
        <v>0.60424629135085128</v>
      </c>
      <c r="V134">
        <f t="shared" si="24"/>
        <v>1.0999679548408525E-2</v>
      </c>
      <c r="W134">
        <v>0.92391798900000044</v>
      </c>
      <c r="X134">
        <f t="shared" si="25"/>
        <v>0.65400424988461936</v>
      </c>
      <c r="Y134">
        <f t="shared" si="26"/>
        <v>1.190547178360927E-2</v>
      </c>
      <c r="Z134">
        <f t="shared" si="30"/>
        <v>0.12142972328116206</v>
      </c>
    </row>
    <row r="135" spans="1:26" x14ac:dyDescent="0.25">
      <c r="A135" t="s">
        <v>108</v>
      </c>
      <c r="B135">
        <v>60.9</v>
      </c>
      <c r="C135">
        <v>8.5993999999999993</v>
      </c>
      <c r="D135" s="1">
        <v>3.5549999999999997E-7</v>
      </c>
      <c r="E135">
        <v>60</v>
      </c>
      <c r="G135">
        <v>2</v>
      </c>
      <c r="H135" t="s">
        <v>12</v>
      </c>
      <c r="I135">
        <v>1</v>
      </c>
      <c r="J135" t="s">
        <v>12</v>
      </c>
      <c r="K135">
        <v>13</v>
      </c>
      <c r="L135" t="s">
        <v>12</v>
      </c>
      <c r="M135">
        <v>80</v>
      </c>
      <c r="N135">
        <f t="shared" si="20"/>
        <v>5.3829999999999991</v>
      </c>
      <c r="O135">
        <f t="shared" si="21"/>
        <v>0.37154003343860309</v>
      </c>
      <c r="P135">
        <f t="shared" si="22"/>
        <v>0.18577001671930155</v>
      </c>
      <c r="Q135">
        <f t="shared" si="23"/>
        <v>2.41501021735092</v>
      </c>
      <c r="R135">
        <f t="shared" si="27"/>
        <v>8.5999999999999659</v>
      </c>
      <c r="S135">
        <f t="shared" ref="S135:T135" si="43">AVERAGE(O135,O236,O337,O438,O539,O640,O741,O842,O943,O1044,O1145,O1246,O1347,O1448,O1549,O1650,O1751,O1852,O1953,O2054,O2155,O2256,O2357,O2458,O2559,O2660,O2761,O2862,O2963,O3064)*0.6</f>
        <v>4.8577472248863864E-2</v>
      </c>
      <c r="T135">
        <f t="shared" si="43"/>
        <v>7.234047836163171E-2</v>
      </c>
      <c r="U135">
        <f t="shared" si="29"/>
        <v>0.71934247870470547</v>
      </c>
      <c r="V135">
        <f t="shared" si="24"/>
        <v>2.4463979461653292E-2</v>
      </c>
      <c r="W135">
        <v>0.92121020100000006</v>
      </c>
      <c r="X135">
        <f t="shared" si="25"/>
        <v>0.78086681836983418</v>
      </c>
      <c r="Y135">
        <f t="shared" si="26"/>
        <v>2.655634884969461E-2</v>
      </c>
      <c r="Z135">
        <f t="shared" si="30"/>
        <v>0.13011643390047459</v>
      </c>
    </row>
    <row r="136" spans="1:26" x14ac:dyDescent="0.25">
      <c r="A136" t="s">
        <v>109</v>
      </c>
      <c r="B136">
        <v>60.9</v>
      </c>
      <c r="C136">
        <v>8.6203000000000003</v>
      </c>
      <c r="D136" s="1">
        <v>3.474E-7</v>
      </c>
      <c r="E136">
        <v>60</v>
      </c>
      <c r="G136">
        <v>0</v>
      </c>
      <c r="H136" t="s">
        <v>12</v>
      </c>
      <c r="I136">
        <v>2</v>
      </c>
      <c r="J136" t="s">
        <v>12</v>
      </c>
      <c r="K136">
        <v>9</v>
      </c>
      <c r="L136" t="s">
        <v>12</v>
      </c>
      <c r="M136">
        <v>81</v>
      </c>
      <c r="N136">
        <f t="shared" si="20"/>
        <v>5.2679999999999989</v>
      </c>
      <c r="O136">
        <f t="shared" si="21"/>
        <v>0</v>
      </c>
      <c r="P136">
        <f t="shared" si="22"/>
        <v>0.37965072133637062</v>
      </c>
      <c r="Q136">
        <f t="shared" si="23"/>
        <v>1.7084282460136677</v>
      </c>
      <c r="R136">
        <f t="shared" si="27"/>
        <v>8.6199999999999655</v>
      </c>
      <c r="S136">
        <f t="shared" ref="S136:T136" si="44">AVERAGE(O136,O237,O338,O439,O540,O641,O742,O843,O944,O1045,O1146,O1247,O1348,O1449,O1550,O1651,O1752,O1853,O1954,O2055,O2156,O2257,O2358,O2459,O2560,O2661,O2762,O2863,O2964,O3065)*0.6</f>
        <v>4.1562890795722007E-2</v>
      </c>
      <c r="T136">
        <f t="shared" si="44"/>
        <v>6.4329196089788335E-2</v>
      </c>
      <c r="U136">
        <f t="shared" si="29"/>
        <v>0.61846509523855564</v>
      </c>
      <c r="V136">
        <f t="shared" si="24"/>
        <v>2.0119825432459229E-2</v>
      </c>
      <c r="W136">
        <v>0.91745701600000018</v>
      </c>
      <c r="X136">
        <f t="shared" si="25"/>
        <v>0.67410797939612199</v>
      </c>
      <c r="Y136">
        <f t="shared" si="26"/>
        <v>2.1929992448233918E-2</v>
      </c>
      <c r="Z136">
        <f t="shared" si="30"/>
        <v>0.17593269927206567</v>
      </c>
    </row>
    <row r="137" spans="1:26" x14ac:dyDescent="0.25">
      <c r="A137" t="s">
        <v>110</v>
      </c>
      <c r="B137">
        <v>60.9</v>
      </c>
      <c r="C137">
        <v>8.6394000000000002</v>
      </c>
      <c r="D137" s="1">
        <v>2.7119999999999999E-7</v>
      </c>
      <c r="E137">
        <v>60</v>
      </c>
      <c r="G137">
        <v>1</v>
      </c>
      <c r="H137" t="s">
        <v>12</v>
      </c>
      <c r="I137">
        <v>0</v>
      </c>
      <c r="J137" t="s">
        <v>12</v>
      </c>
      <c r="K137">
        <v>7</v>
      </c>
      <c r="L137" t="s">
        <v>12</v>
      </c>
      <c r="M137">
        <v>82</v>
      </c>
      <c r="N137">
        <f t="shared" si="20"/>
        <v>5.1530000000000005</v>
      </c>
      <c r="O137">
        <f t="shared" si="21"/>
        <v>0.1940617116242965</v>
      </c>
      <c r="P137">
        <f t="shared" si="22"/>
        <v>0</v>
      </c>
      <c r="Q137">
        <f t="shared" si="23"/>
        <v>1.3584319813700756</v>
      </c>
      <c r="R137">
        <f t="shared" si="27"/>
        <v>8.639999999999965</v>
      </c>
      <c r="S137">
        <f t="shared" ref="S137:T137" si="45">AVERAGE(O137,O238,O339,O440,O541,O642,O743,O844,O945,O1046,O1147,O1248,O1349,O1450,O1551,O1652,O1753,O1854,O1955,O2056,O2157,O2258,O2359,O2460,O2561,O2662,O2763,O2864,O2965,O3066)*0.6</f>
        <v>5.319436830717636E-2</v>
      </c>
      <c r="T137">
        <f t="shared" si="45"/>
        <v>8.2152670518743587E-2</v>
      </c>
      <c r="U137">
        <f t="shared" si="29"/>
        <v>0.66570275610787788</v>
      </c>
      <c r="V137">
        <f t="shared" si="24"/>
        <v>2.5810144800928497E-2</v>
      </c>
      <c r="W137">
        <v>0.91457378399999989</v>
      </c>
      <c r="X137">
        <f t="shared" si="25"/>
        <v>0.72788305083089722</v>
      </c>
      <c r="Y137">
        <f t="shared" si="26"/>
        <v>2.8220954123618854E-2</v>
      </c>
      <c r="Z137">
        <f t="shared" si="30"/>
        <v>0.12857087876999834</v>
      </c>
    </row>
    <row r="138" spans="1:26" x14ac:dyDescent="0.25">
      <c r="A138" t="s">
        <v>111</v>
      </c>
      <c r="B138">
        <v>60.9</v>
      </c>
      <c r="C138">
        <v>8.6587999999999994</v>
      </c>
      <c r="D138" s="1">
        <v>3.4789999999999999E-7</v>
      </c>
      <c r="E138">
        <v>60</v>
      </c>
      <c r="G138">
        <v>2</v>
      </c>
      <c r="H138" t="s">
        <v>12</v>
      </c>
      <c r="I138">
        <v>0</v>
      </c>
      <c r="J138" t="s">
        <v>12</v>
      </c>
      <c r="K138">
        <v>6</v>
      </c>
      <c r="L138" t="s">
        <v>12</v>
      </c>
      <c r="M138">
        <v>83</v>
      </c>
      <c r="N138">
        <f t="shared" si="20"/>
        <v>5.0380000000000003</v>
      </c>
      <c r="O138">
        <f t="shared" si="21"/>
        <v>0.39698292973402144</v>
      </c>
      <c r="P138">
        <f t="shared" si="22"/>
        <v>0</v>
      </c>
      <c r="Q138">
        <f t="shared" si="23"/>
        <v>1.1909487892020643</v>
      </c>
      <c r="R138">
        <f t="shared" si="27"/>
        <v>8.6599999999999646</v>
      </c>
      <c r="S138">
        <f t="shared" ref="S138:T138" si="46">AVERAGE(O138,O239,O340,O441,O542,O643,O744,O845,O946,O1047,O1148,O1249,O1350,O1451,O1552,O1653,O1754,O1855,O1956,O2057,O2158,O2259,O2360,O2461,O2562,O2663,O2764,O2865,O2966,O3067)*0.6</f>
        <v>3.8734535924683892E-2</v>
      </c>
      <c r="T138">
        <f t="shared" si="46"/>
        <v>5.1392825283700157E-2</v>
      </c>
      <c r="U138">
        <f t="shared" si="29"/>
        <v>0.66137636203534844</v>
      </c>
      <c r="V138">
        <f t="shared" si="24"/>
        <v>2.1603594163450507E-2</v>
      </c>
      <c r="W138">
        <v>0.91098457599999882</v>
      </c>
      <c r="X138">
        <f t="shared" si="25"/>
        <v>0.72600171227855048</v>
      </c>
      <c r="Y138">
        <f t="shared" si="26"/>
        <v>2.3714555364162976E-2</v>
      </c>
      <c r="Z138">
        <f t="shared" si="30"/>
        <v>9.5970156330240808E-2</v>
      </c>
    </row>
    <row r="139" spans="1:26" x14ac:dyDescent="0.25">
      <c r="A139" t="s">
        <v>112</v>
      </c>
      <c r="B139">
        <v>60.9</v>
      </c>
      <c r="C139">
        <v>8.6783999999999999</v>
      </c>
      <c r="D139" s="1">
        <v>3.4980000000000002E-7</v>
      </c>
      <c r="E139">
        <v>60</v>
      </c>
      <c r="G139">
        <v>1</v>
      </c>
      <c r="H139" t="s">
        <v>12</v>
      </c>
      <c r="I139">
        <v>0</v>
      </c>
      <c r="J139" t="s">
        <v>12</v>
      </c>
      <c r="K139">
        <v>7</v>
      </c>
      <c r="L139" t="s">
        <v>12</v>
      </c>
      <c r="M139">
        <v>84</v>
      </c>
      <c r="N139">
        <f t="shared" si="20"/>
        <v>4.923</v>
      </c>
      <c r="O139">
        <f t="shared" si="21"/>
        <v>0.20312817387771684</v>
      </c>
      <c r="P139">
        <f t="shared" si="22"/>
        <v>0</v>
      </c>
      <c r="Q139">
        <f t="shared" si="23"/>
        <v>1.4218972171440178</v>
      </c>
      <c r="R139">
        <f t="shared" si="27"/>
        <v>8.6799999999999642</v>
      </c>
      <c r="S139">
        <f t="shared" ref="S139:T139" si="47">AVERAGE(O139,O240,O341,O442,O543,O644,O745,O846,O947,O1048,O1149,O1250,O1351,O1452,O1553,O1654,O1755,O1856,O1957,O2058,O2159,O2260,O2361,O2462,O2563,O2664,O2765,O2866,O2967,O3068)*0.6</f>
        <v>4.1851076654689269E-2</v>
      </c>
      <c r="T139">
        <f t="shared" si="47"/>
        <v>9.316506157673736E-2</v>
      </c>
      <c r="U139">
        <f t="shared" si="29"/>
        <v>0.75089508761066281</v>
      </c>
      <c r="V139">
        <f t="shared" si="24"/>
        <v>1.0796056129110148E-2</v>
      </c>
      <c r="W139">
        <v>0.90787734899999961</v>
      </c>
      <c r="X139">
        <f t="shared" si="25"/>
        <v>0.82708869038064647</v>
      </c>
      <c r="Y139">
        <f t="shared" si="26"/>
        <v>1.1891535944807621E-2</v>
      </c>
      <c r="Z139">
        <f t="shared" si="30"/>
        <v>8.8581486880841484E-2</v>
      </c>
    </row>
    <row r="140" spans="1:26" x14ac:dyDescent="0.25">
      <c r="A140" t="s">
        <v>113</v>
      </c>
      <c r="B140">
        <v>60.9</v>
      </c>
      <c r="C140">
        <v>8.6992999999999991</v>
      </c>
      <c r="D140" s="1">
        <v>3.5059999999999998E-7</v>
      </c>
      <c r="E140">
        <v>60</v>
      </c>
      <c r="G140">
        <v>0</v>
      </c>
      <c r="H140" t="s">
        <v>12</v>
      </c>
      <c r="I140">
        <v>0</v>
      </c>
      <c r="J140" t="s">
        <v>12</v>
      </c>
      <c r="K140">
        <v>2</v>
      </c>
      <c r="L140" t="s">
        <v>12</v>
      </c>
      <c r="M140">
        <v>85</v>
      </c>
      <c r="N140">
        <f t="shared" si="20"/>
        <v>4.8079999999999998</v>
      </c>
      <c r="O140">
        <f t="shared" si="21"/>
        <v>0</v>
      </c>
      <c r="P140">
        <f t="shared" si="22"/>
        <v>0</v>
      </c>
      <c r="Q140">
        <f t="shared" si="23"/>
        <v>0.41597337770382697</v>
      </c>
      <c r="R140">
        <f t="shared" si="27"/>
        <v>8.6999999999999638</v>
      </c>
      <c r="S140">
        <f t="shared" ref="S140:T140" si="48">AVERAGE(O140,O241,O342,O443,O544,O645,O746,O847,O948,O1049,O1150,O1251,O1352,O1453,O1554,O1655,O1756,O1857,O1958,O2059,O2160,O2261,O2362,O2463,O2564,O2665,O2766,O2867,O2968,O3069)*0.6</f>
        <v>4.1113798690845922E-2</v>
      </c>
      <c r="T140">
        <f t="shared" si="48"/>
        <v>6.2974707838970814E-2</v>
      </c>
      <c r="U140">
        <f t="shared" si="29"/>
        <v>0.76781310878563791</v>
      </c>
      <c r="V140">
        <f t="shared" si="24"/>
        <v>2.0122229411188984E-2</v>
      </c>
      <c r="W140">
        <v>0.90379878899999966</v>
      </c>
      <c r="X140">
        <f t="shared" si="25"/>
        <v>0.84953987339945214</v>
      </c>
      <c r="Y140">
        <f t="shared" si="26"/>
        <v>2.2264058832666783E-2</v>
      </c>
      <c r="Z140">
        <f t="shared" si="30"/>
        <v>0.18562091734085243</v>
      </c>
    </row>
    <row r="141" spans="1:26" x14ac:dyDescent="0.25">
      <c r="A141" t="s">
        <v>114</v>
      </c>
      <c r="B141">
        <v>60.9</v>
      </c>
      <c r="C141">
        <v>8.7225999999999999</v>
      </c>
      <c r="D141" s="1">
        <v>3.5110000000000001E-7</v>
      </c>
      <c r="E141">
        <v>60</v>
      </c>
      <c r="G141">
        <v>0</v>
      </c>
      <c r="H141" t="s">
        <v>12</v>
      </c>
      <c r="I141">
        <v>1</v>
      </c>
      <c r="J141" t="s">
        <v>12</v>
      </c>
      <c r="K141">
        <v>10</v>
      </c>
      <c r="L141" t="s">
        <v>12</v>
      </c>
      <c r="M141">
        <v>86</v>
      </c>
      <c r="N141">
        <f t="shared" si="20"/>
        <v>4.6929999999999996</v>
      </c>
      <c r="O141">
        <f t="shared" si="21"/>
        <v>0</v>
      </c>
      <c r="P141">
        <f t="shared" si="22"/>
        <v>0.21308331557639038</v>
      </c>
      <c r="Q141">
        <f t="shared" si="23"/>
        <v>2.130833155763904</v>
      </c>
      <c r="R141">
        <f t="shared" si="27"/>
        <v>8.7199999999999633</v>
      </c>
      <c r="S141">
        <f t="shared" ref="S141:T141" si="49">AVERAGE(O141,O242,O343,O444,O545,O646,O747,O848,O949,O1050,O1151,O1252,O1353,O1454,O1555,O1656,O1757,O1858,O1959,O2060,O2161,O2262,O2363,O2464,O2565,O2666,O2767,O2868,O2969,O3070)*0.6</f>
        <v>1.7327792558512498E-2</v>
      </c>
      <c r="T141">
        <f t="shared" si="49"/>
        <v>0.12622404904489132</v>
      </c>
      <c r="U141">
        <f t="shared" si="29"/>
        <v>0.85914785321602027</v>
      </c>
      <c r="V141">
        <f t="shared" si="24"/>
        <v>-2.4746890456451277E-2</v>
      </c>
      <c r="W141">
        <v>0.90083258399999977</v>
      </c>
      <c r="X141">
        <f t="shared" si="25"/>
        <v>0.95372643982427319</v>
      </c>
      <c r="Y141">
        <f t="shared" si="26"/>
        <v>-2.7471131590918654E-2</v>
      </c>
      <c r="Z141">
        <f t="shared" si="30"/>
        <v>0.28634537207258942</v>
      </c>
    </row>
    <row r="142" spans="1:26" x14ac:dyDescent="0.25">
      <c r="A142" t="s">
        <v>115</v>
      </c>
      <c r="B142">
        <v>60.9</v>
      </c>
      <c r="C142">
        <v>8.7407000000000004</v>
      </c>
      <c r="D142" s="1">
        <v>3.516E-7</v>
      </c>
      <c r="E142">
        <v>60</v>
      </c>
      <c r="G142">
        <v>1</v>
      </c>
      <c r="H142" t="s">
        <v>12</v>
      </c>
      <c r="I142">
        <v>2</v>
      </c>
      <c r="J142" t="s">
        <v>12</v>
      </c>
      <c r="K142">
        <v>12</v>
      </c>
      <c r="L142" t="s">
        <v>12</v>
      </c>
      <c r="M142">
        <v>87</v>
      </c>
      <c r="N142">
        <f t="shared" si="20"/>
        <v>4.5779999999999994</v>
      </c>
      <c r="O142">
        <f t="shared" si="21"/>
        <v>0.21843599825251203</v>
      </c>
      <c r="P142">
        <f t="shared" si="22"/>
        <v>0.43687199650502406</v>
      </c>
      <c r="Q142">
        <f t="shared" si="23"/>
        <v>2.6212319790301444</v>
      </c>
      <c r="R142">
        <f t="shared" si="27"/>
        <v>8.7399999999999629</v>
      </c>
      <c r="S142">
        <f t="shared" ref="S142:T142" si="50">AVERAGE(O142,O243,O344,O445,O546,O647,O748,O849,O950,O1051,O1152,O1253,O1354,O1455,O1556,O1657,O1758,O1859,O1960,O2061,O2162,O2263,O2364,O2465,O2566,O2667,O2768,O2869,O2970,O3071)*0.6</f>
        <v>5.7676296216576689E-2</v>
      </c>
      <c r="T142">
        <f t="shared" si="50"/>
        <v>8.9174872207454112E-2</v>
      </c>
      <c r="U142">
        <f t="shared" si="29"/>
        <v>0.7283017555357294</v>
      </c>
      <c r="V142">
        <f t="shared" si="24"/>
        <v>2.7951338814091984E-2</v>
      </c>
      <c r="W142">
        <v>0.89701578400000059</v>
      </c>
      <c r="X142">
        <f t="shared" si="25"/>
        <v>0.81191632134728287</v>
      </c>
      <c r="Y142">
        <f t="shared" si="26"/>
        <v>3.1160364524970237E-2</v>
      </c>
      <c r="Z142">
        <f t="shared" si="30"/>
        <v>0.14227181877156689</v>
      </c>
    </row>
    <row r="143" spans="1:26" x14ac:dyDescent="0.25">
      <c r="A143" t="s">
        <v>116</v>
      </c>
      <c r="B143">
        <v>60</v>
      </c>
      <c r="C143">
        <v>8.7600999999999996</v>
      </c>
      <c r="D143" s="1">
        <v>3.5190000000000002E-7</v>
      </c>
      <c r="E143">
        <v>60</v>
      </c>
      <c r="G143">
        <v>1</v>
      </c>
      <c r="H143" t="s">
        <v>12</v>
      </c>
      <c r="I143">
        <v>0</v>
      </c>
      <c r="J143" t="s">
        <v>12</v>
      </c>
      <c r="K143">
        <v>6</v>
      </c>
      <c r="L143" t="s">
        <v>12</v>
      </c>
      <c r="M143">
        <v>88</v>
      </c>
      <c r="N143">
        <f t="shared" si="20"/>
        <v>4.4629999999999992</v>
      </c>
      <c r="O143">
        <f t="shared" si="21"/>
        <v>0.22406453058480846</v>
      </c>
      <c r="P143">
        <f t="shared" si="22"/>
        <v>0</v>
      </c>
      <c r="Q143">
        <f t="shared" si="23"/>
        <v>1.3443871835088508</v>
      </c>
      <c r="R143">
        <f t="shared" si="27"/>
        <v>8.7599999999999625</v>
      </c>
      <c r="S143">
        <f t="shared" ref="S143:T143" si="51">AVERAGE(O143,O244,O345,O446,O547,O648,O749,O850,O951,O1052,O1153,O1254,O1355,O1456,O1557,O1658,O1759,O1860,O1961,O2062,O2163,O2264,O2365,O2466,O2567,O2668,O2769,O2870,O2971,O3072)*0.6</f>
        <v>3.8961619962286843E-2</v>
      </c>
      <c r="T143">
        <f t="shared" si="51"/>
        <v>0.10206592284260334</v>
      </c>
      <c r="U143">
        <f t="shared" si="29"/>
        <v>0.71981237675061738</v>
      </c>
      <c r="V143">
        <f t="shared" si="24"/>
        <v>4.9396456814190665E-3</v>
      </c>
      <c r="W143">
        <v>0.89292261599999989</v>
      </c>
      <c r="X143">
        <f t="shared" si="25"/>
        <v>0.80613074845739763</v>
      </c>
      <c r="Y143">
        <f t="shared" si="26"/>
        <v>5.5319975022550746E-3</v>
      </c>
      <c r="Z143">
        <f t="shared" si="30"/>
        <v>0.13709949736129548</v>
      </c>
    </row>
    <row r="144" spans="1:26" x14ac:dyDescent="0.25">
      <c r="A144" t="s">
        <v>117</v>
      </c>
      <c r="B144">
        <v>60</v>
      </c>
      <c r="C144">
        <v>8.7805999999999997</v>
      </c>
      <c r="D144" s="1">
        <v>3.5260000000000002E-7</v>
      </c>
      <c r="E144">
        <v>60</v>
      </c>
      <c r="G144">
        <v>0</v>
      </c>
      <c r="H144" t="s">
        <v>12</v>
      </c>
      <c r="I144">
        <v>0</v>
      </c>
      <c r="J144" t="s">
        <v>12</v>
      </c>
      <c r="K144">
        <v>5</v>
      </c>
      <c r="L144" t="s">
        <v>12</v>
      </c>
      <c r="M144">
        <v>89</v>
      </c>
      <c r="N144">
        <f t="shared" si="20"/>
        <v>4.347999999999999</v>
      </c>
      <c r="O144">
        <f t="shared" si="21"/>
        <v>0</v>
      </c>
      <c r="P144">
        <f t="shared" si="22"/>
        <v>0</v>
      </c>
      <c r="Q144">
        <f t="shared" si="23"/>
        <v>1.1499540018399266</v>
      </c>
      <c r="R144">
        <f t="shared" si="27"/>
        <v>8.7799999999999621</v>
      </c>
      <c r="S144">
        <f t="shared" ref="S144:T144" si="52">AVERAGE(O144,O245,O346,O447,O548,O649,O750,O851,O952,O1053,O1154,O1255,O1356,O1457,O1558,O1659,O1760,O1861,O1962,O2063,O2164,O2265,O2366,O2467,O2568,O2669,O2770,O2871,O2972,O3073)*0.6</f>
        <v>8.9073464458603764E-3</v>
      </c>
      <c r="T144">
        <f t="shared" si="52"/>
        <v>5.8154713308658526E-2</v>
      </c>
      <c r="U144">
        <f t="shared" si="29"/>
        <v>0.59754059863137743</v>
      </c>
      <c r="V144">
        <f t="shared" si="24"/>
        <v>-1.0477557990359133E-2</v>
      </c>
      <c r="W144">
        <v>0.88943258399999792</v>
      </c>
      <c r="X144">
        <f t="shared" si="25"/>
        <v>0.67182224867914087</v>
      </c>
      <c r="Y144">
        <f t="shared" si="26"/>
        <v>-1.1780047390707194E-2</v>
      </c>
      <c r="Z144">
        <f t="shared" si="30"/>
        <v>0.11942304537003287</v>
      </c>
    </row>
    <row r="145" spans="1:26" x14ac:dyDescent="0.25">
      <c r="A145" t="s">
        <v>118</v>
      </c>
      <c r="B145">
        <v>60</v>
      </c>
      <c r="C145">
        <v>8.8002000000000002</v>
      </c>
      <c r="D145" s="1">
        <v>3.5320000000000001E-7</v>
      </c>
      <c r="E145">
        <v>60</v>
      </c>
      <c r="G145">
        <v>0</v>
      </c>
      <c r="H145" t="s">
        <v>12</v>
      </c>
      <c r="I145">
        <v>1</v>
      </c>
      <c r="J145" t="s">
        <v>12</v>
      </c>
      <c r="K145">
        <v>10</v>
      </c>
      <c r="L145" t="s">
        <v>12</v>
      </c>
      <c r="M145">
        <v>90</v>
      </c>
      <c r="N145">
        <f t="shared" si="20"/>
        <v>4.2330000000000005</v>
      </c>
      <c r="O145">
        <f t="shared" si="21"/>
        <v>0</v>
      </c>
      <c r="P145">
        <f t="shared" si="22"/>
        <v>0.23623907394283011</v>
      </c>
      <c r="Q145">
        <f t="shared" si="23"/>
        <v>2.3623907394283012</v>
      </c>
      <c r="R145">
        <f t="shared" si="27"/>
        <v>8.7999999999999616</v>
      </c>
      <c r="S145">
        <f t="shared" ref="S145:T145" si="53">AVERAGE(O145,O246,O347,O448,O549,O650,O751,O852,O953,O1054,O1155,O1256,O1357,O1458,O1559,O1660,O1761,O1862,O1963,O2064,O2165,O2266,O2367,O2468,O2569,O2670,O2771,O2872,O2973,O3074)*0.6</f>
        <v>4.7821047843379975E-2</v>
      </c>
      <c r="T145">
        <f t="shared" si="53"/>
        <v>7.7269814174946549E-2</v>
      </c>
      <c r="U145">
        <f t="shared" si="29"/>
        <v>0.73818051826493969</v>
      </c>
      <c r="V145">
        <f t="shared" si="24"/>
        <v>2.2064443118397791E-2</v>
      </c>
      <c r="W145">
        <v>0.88561974899999907</v>
      </c>
      <c r="X145">
        <f t="shared" si="25"/>
        <v>0.83351858300185722</v>
      </c>
      <c r="Y145">
        <f t="shared" si="26"/>
        <v>2.4914127246272389E-2</v>
      </c>
      <c r="Z145">
        <f t="shared" si="30"/>
        <v>0.16216107244960262</v>
      </c>
    </row>
    <row r="146" spans="1:26" x14ac:dyDescent="0.25">
      <c r="A146" t="s">
        <v>119</v>
      </c>
      <c r="B146">
        <v>60.9</v>
      </c>
      <c r="C146">
        <v>8.8193000000000001</v>
      </c>
      <c r="D146" s="1">
        <v>3.262E-7</v>
      </c>
      <c r="E146">
        <v>60</v>
      </c>
      <c r="G146">
        <v>0</v>
      </c>
      <c r="H146" t="s">
        <v>12</v>
      </c>
      <c r="I146">
        <v>0</v>
      </c>
      <c r="J146" t="s">
        <v>12</v>
      </c>
      <c r="K146">
        <v>6</v>
      </c>
      <c r="L146" t="s">
        <v>12</v>
      </c>
      <c r="M146">
        <v>91</v>
      </c>
      <c r="N146">
        <f t="shared" si="20"/>
        <v>4.1180000000000003</v>
      </c>
      <c r="O146">
        <f t="shared" si="21"/>
        <v>0</v>
      </c>
      <c r="P146">
        <f t="shared" si="22"/>
        <v>0</v>
      </c>
      <c r="Q146">
        <f t="shared" si="23"/>
        <v>1.4570179698882952</v>
      </c>
      <c r="R146">
        <f t="shared" si="27"/>
        <v>8.8199999999999612</v>
      </c>
      <c r="S146">
        <f t="shared" ref="S146:T146" si="54">AVERAGE(O146,O247,O348,O449,O550,O651,O752,O853,O954,O1055,O1156,O1257,O1358,O1459,O1560,O1661,O1762,O1863,O1964,O2065,O2166,O2267,O2368,O2469,O2570,O2671,O2772,O2873,O2974,O3075)*0.6</f>
        <v>4.2867087023790752E-2</v>
      </c>
      <c r="T146">
        <f t="shared" si="54"/>
        <v>8.3412398222637366E-2</v>
      </c>
      <c r="U146">
        <f t="shared" si="29"/>
        <v>0.63752886662074948</v>
      </c>
      <c r="V146">
        <f t="shared" si="24"/>
        <v>1.5062954282911632E-2</v>
      </c>
      <c r="W146">
        <v>0.8817107249999987</v>
      </c>
      <c r="X146">
        <f t="shared" si="25"/>
        <v>0.72305899037436616</v>
      </c>
      <c r="Y146">
        <f t="shared" si="26"/>
        <v>1.7083782532997603E-2</v>
      </c>
      <c r="Z146">
        <f t="shared" si="30"/>
        <v>0.1133962801334349</v>
      </c>
    </row>
    <row r="147" spans="1:26" x14ac:dyDescent="0.25">
      <c r="A147" t="s">
        <v>120</v>
      </c>
      <c r="B147">
        <v>60</v>
      </c>
      <c r="C147">
        <v>8.8396000000000008</v>
      </c>
      <c r="D147" s="1">
        <v>3.544E-7</v>
      </c>
      <c r="E147">
        <v>60</v>
      </c>
      <c r="G147">
        <v>1</v>
      </c>
      <c r="H147" t="s">
        <v>12</v>
      </c>
      <c r="I147">
        <v>0</v>
      </c>
      <c r="J147" t="s">
        <v>12</v>
      </c>
      <c r="K147">
        <v>5</v>
      </c>
      <c r="L147" t="s">
        <v>12</v>
      </c>
      <c r="M147">
        <v>92</v>
      </c>
      <c r="N147">
        <f t="shared" si="20"/>
        <v>4.0030000000000001</v>
      </c>
      <c r="O147">
        <f t="shared" si="21"/>
        <v>0.24981264051961027</v>
      </c>
      <c r="P147">
        <f t="shared" si="22"/>
        <v>0</v>
      </c>
      <c r="Q147">
        <f t="shared" si="23"/>
        <v>1.2490632025980515</v>
      </c>
      <c r="R147">
        <f t="shared" si="27"/>
        <v>8.8399999999999608</v>
      </c>
      <c r="S147">
        <f t="shared" ref="S147:T147" si="55">AVERAGE(O147,O248,O349,O450,O551,O652,O753,O854,O955,O1056,O1157,O1258,O1359,O1460,O1561,O1662,O1763,O1864,O1965,O2066,O2167,O2268,O2369,O2470,O2571,O2672,O2773,O2874,O2975,O3076)*0.6</f>
        <v>4.2197200246486731E-2</v>
      </c>
      <c r="T147">
        <f t="shared" si="55"/>
        <v>8.930960646040649E-2</v>
      </c>
      <c r="U147">
        <f t="shared" si="29"/>
        <v>0.68996802804874957</v>
      </c>
      <c r="V147">
        <f t="shared" si="24"/>
        <v>1.2427331426351235E-2</v>
      </c>
      <c r="W147">
        <v>0.87751944900000023</v>
      </c>
      <c r="X147">
        <f t="shared" si="25"/>
        <v>0.78627092406330179</v>
      </c>
      <c r="Y147">
        <f t="shared" si="26"/>
        <v>1.4161887170151179E-2</v>
      </c>
      <c r="Z147">
        <f t="shared" si="30"/>
        <v>7.6213856268001937E-2</v>
      </c>
    </row>
    <row r="148" spans="1:26" x14ac:dyDescent="0.25">
      <c r="A148" t="s">
        <v>121</v>
      </c>
      <c r="B148">
        <v>60.9</v>
      </c>
      <c r="C148">
        <v>8.8605</v>
      </c>
      <c r="D148" s="1">
        <v>3.3060000000000001E-7</v>
      </c>
      <c r="E148">
        <v>60</v>
      </c>
      <c r="G148">
        <v>0.5</v>
      </c>
      <c r="H148" t="s">
        <v>12</v>
      </c>
      <c r="I148">
        <v>1.5</v>
      </c>
      <c r="J148" t="s">
        <v>12</v>
      </c>
      <c r="K148">
        <v>14.5</v>
      </c>
      <c r="L148" t="s">
        <v>12</v>
      </c>
      <c r="M148">
        <v>93</v>
      </c>
      <c r="N148">
        <f t="shared" si="20"/>
        <v>3.8879999999999999</v>
      </c>
      <c r="O148">
        <f t="shared" si="21"/>
        <v>0.12860082304526749</v>
      </c>
      <c r="P148">
        <f t="shared" si="22"/>
        <v>0.38580246913580246</v>
      </c>
      <c r="Q148">
        <f t="shared" si="23"/>
        <v>3.7294238683127574</v>
      </c>
      <c r="R148">
        <f t="shared" si="27"/>
        <v>8.8599999999999604</v>
      </c>
      <c r="S148">
        <f t="shared" ref="S148:T148" si="56">AVERAGE(O148,O249,O350,O451,O552,O653,O754,O855,O956,O1057,O1158,O1259,O1360,O1461,O1562,O1663,O1764,O1865,O1966,O2067,O2168,O2269,O2370,O2471,O2572,O2673,O2774,O2875,O2976,O3077)*0.6</f>
        <v>3.6850622059149477E-2</v>
      </c>
      <c r="T148">
        <f t="shared" si="56"/>
        <v>9.2423311733065977E-2</v>
      </c>
      <c r="U148">
        <f t="shared" si="29"/>
        <v>0.66842782002713985</v>
      </c>
      <c r="V148">
        <f t="shared" si="24"/>
        <v>6.0428514814608175E-3</v>
      </c>
      <c r="W148">
        <v>0.87332714099999986</v>
      </c>
      <c r="X148">
        <f t="shared" si="25"/>
        <v>0.76538079334367093</v>
      </c>
      <c r="Y148">
        <f t="shared" si="26"/>
        <v>6.9193446507816916E-3</v>
      </c>
      <c r="Z148">
        <f t="shared" si="30"/>
        <v>0.23433386863914846</v>
      </c>
    </row>
    <row r="149" spans="1:26" x14ac:dyDescent="0.25">
      <c r="A149" t="s">
        <v>122</v>
      </c>
      <c r="B149">
        <v>13</v>
      </c>
      <c r="C149">
        <v>8.8796999999999997</v>
      </c>
      <c r="D149" s="1">
        <v>2.4919999999999998E-7</v>
      </c>
      <c r="E149">
        <v>60</v>
      </c>
      <c r="G149">
        <v>0</v>
      </c>
      <c r="H149" t="s">
        <v>12</v>
      </c>
      <c r="I149">
        <v>0</v>
      </c>
      <c r="J149" t="s">
        <v>12</v>
      </c>
      <c r="K149">
        <v>-0.5</v>
      </c>
      <c r="L149" t="s">
        <v>12</v>
      </c>
      <c r="M149">
        <v>94</v>
      </c>
      <c r="N149">
        <f t="shared" si="20"/>
        <v>3.7729999999999997</v>
      </c>
      <c r="O149">
        <f t="shared" si="21"/>
        <v>0</v>
      </c>
      <c r="P149">
        <f t="shared" si="22"/>
        <v>0</v>
      </c>
      <c r="Q149">
        <f t="shared" si="23"/>
        <v>-0.132520540683806</v>
      </c>
      <c r="R149">
        <f t="shared" si="27"/>
        <v>8.8799999999999599</v>
      </c>
      <c r="S149">
        <f t="shared" ref="S149:T149" si="57">AVERAGE(O149,O250,O351,O452,O553,O654,O755,O856,O957,O1058,O1159,O1260,O1361,O1462,O1563,O1664,O1765,O1866,O1967,O2068,O2169,O2270,O2371,O2472,O2573,O2674,O2775,O2876,O2977,O3078)*0.6</f>
        <v>5.7592182417247825E-2</v>
      </c>
      <c r="T149">
        <f t="shared" si="57"/>
        <v>6.3842171460644359E-2</v>
      </c>
      <c r="U149">
        <f t="shared" si="29"/>
        <v>0.65973960581596602</v>
      </c>
      <c r="V149">
        <f t="shared" si="24"/>
        <v>3.6311458597033039E-2</v>
      </c>
      <c r="W149">
        <v>0.86909594099999854</v>
      </c>
      <c r="X149">
        <f t="shared" si="25"/>
        <v>0.75911021406549994</v>
      </c>
      <c r="Y149">
        <f t="shared" si="26"/>
        <v>4.1780725100674584E-2</v>
      </c>
      <c r="Z149">
        <f t="shared" si="30"/>
        <v>0.14267513098507553</v>
      </c>
    </row>
    <row r="150" spans="1:26" x14ac:dyDescent="0.25">
      <c r="A150" t="s">
        <v>123</v>
      </c>
      <c r="B150">
        <v>60.9</v>
      </c>
      <c r="C150">
        <v>8.9014000000000006</v>
      </c>
      <c r="D150" s="1">
        <v>1.6010000000000001E-7</v>
      </c>
      <c r="E150">
        <v>60</v>
      </c>
      <c r="G150">
        <v>0</v>
      </c>
      <c r="H150" t="s">
        <v>12</v>
      </c>
      <c r="I150">
        <v>-1.5</v>
      </c>
      <c r="J150" t="s">
        <v>12</v>
      </c>
      <c r="K150">
        <v>3</v>
      </c>
      <c r="L150" t="s">
        <v>12</v>
      </c>
      <c r="M150">
        <v>95</v>
      </c>
      <c r="N150">
        <f t="shared" si="20"/>
        <v>3.6579999999999995</v>
      </c>
      <c r="O150">
        <f t="shared" si="21"/>
        <v>0</v>
      </c>
      <c r="P150">
        <f t="shared" si="22"/>
        <v>-0.41006014215418268</v>
      </c>
      <c r="Q150">
        <f t="shared" si="23"/>
        <v>0.82012028430836537</v>
      </c>
      <c r="R150">
        <f t="shared" si="27"/>
        <v>8.8999999999999595</v>
      </c>
      <c r="S150">
        <f t="shared" ref="S150:T150" si="58">AVERAGE(O150,O251,O352,O453,O554,O655,O756,O857,O958,O1059,O1160,O1261,O1362,O1463,O1564,O1665,O1766,O1867,O1968,O2069,O2170,O2271,O2372,O2473,O2574,O2675,O2776,O2877,O2978,O3079)*0.6</f>
        <v>2.2433642527101259E-2</v>
      </c>
      <c r="T150">
        <f t="shared" si="58"/>
        <v>4.0631168027285107E-2</v>
      </c>
      <c r="U150">
        <f t="shared" si="29"/>
        <v>0.60297938510840388</v>
      </c>
      <c r="V150">
        <f t="shared" si="24"/>
        <v>8.8899198513395557E-3</v>
      </c>
      <c r="W150">
        <v>0.86461062899999863</v>
      </c>
      <c r="X150">
        <f t="shared" si="25"/>
        <v>0.69739992186518085</v>
      </c>
      <c r="Y150">
        <f t="shared" si="26"/>
        <v>1.0281992324824369E-2</v>
      </c>
      <c r="Z150">
        <f t="shared" si="30"/>
        <v>0.14920332778987463</v>
      </c>
    </row>
    <row r="151" spans="1:26" x14ac:dyDescent="0.25">
      <c r="A151" t="s">
        <v>124</v>
      </c>
      <c r="B151">
        <v>60.9</v>
      </c>
      <c r="C151">
        <v>8.9212000000000007</v>
      </c>
      <c r="D151" s="1">
        <v>3.5970000000000002E-7</v>
      </c>
      <c r="E151">
        <v>60</v>
      </c>
      <c r="G151">
        <v>0</v>
      </c>
      <c r="H151" t="s">
        <v>12</v>
      </c>
      <c r="I151">
        <v>0</v>
      </c>
      <c r="J151" t="s">
        <v>12</v>
      </c>
      <c r="K151">
        <v>5</v>
      </c>
      <c r="L151" t="s">
        <v>12</v>
      </c>
      <c r="M151">
        <v>96</v>
      </c>
      <c r="N151">
        <f t="shared" si="20"/>
        <v>3.5429999999999993</v>
      </c>
      <c r="O151">
        <f t="shared" si="21"/>
        <v>0</v>
      </c>
      <c r="P151">
        <f t="shared" si="22"/>
        <v>0</v>
      </c>
      <c r="Q151">
        <f t="shared" si="23"/>
        <v>1.4112334180073387</v>
      </c>
      <c r="R151">
        <f t="shared" si="27"/>
        <v>8.9199999999999591</v>
      </c>
      <c r="S151">
        <f t="shared" ref="S151:T151" si="59">AVERAGE(O151,O252,O353,O454,O555,O656,O757,O858,O959,O1060,O1161,O1262,O1363,O1464,O1565,O1666,O1767,O1868,O1969,O2070,O2171,O2272,O2373,O2474,O2575,O2676,O2777,O2878,O2979,O3080)*0.6</f>
        <v>5.8236120700495282E-2</v>
      </c>
      <c r="T151">
        <f t="shared" si="59"/>
        <v>7.6657244722281331E-2</v>
      </c>
      <c r="U151">
        <f t="shared" si="29"/>
        <v>0.78866462921958502</v>
      </c>
      <c r="V151">
        <f t="shared" si="24"/>
        <v>3.2683705793068174E-2</v>
      </c>
      <c r="W151">
        <v>0.86099102399999872</v>
      </c>
      <c r="X151">
        <f t="shared" si="25"/>
        <v>0.91599634286034815</v>
      </c>
      <c r="Y151">
        <f t="shared" si="26"/>
        <v>3.7960565072125793E-2</v>
      </c>
      <c r="Z151">
        <f t="shared" si="30"/>
        <v>8.9363572432904978E-2</v>
      </c>
    </row>
    <row r="152" spans="1:26" x14ac:dyDescent="0.25">
      <c r="A152" t="s">
        <v>125</v>
      </c>
      <c r="B152">
        <v>60.9</v>
      </c>
      <c r="C152">
        <v>8.9410000000000007</v>
      </c>
      <c r="D152" s="1">
        <v>2.5820000000000002E-7</v>
      </c>
      <c r="E152">
        <v>60</v>
      </c>
      <c r="G152">
        <v>0</v>
      </c>
      <c r="H152" t="s">
        <v>12</v>
      </c>
      <c r="I152">
        <v>2</v>
      </c>
      <c r="J152" t="s">
        <v>12</v>
      </c>
      <c r="K152">
        <v>11</v>
      </c>
      <c r="L152" t="s">
        <v>12</v>
      </c>
      <c r="M152">
        <v>97</v>
      </c>
      <c r="N152">
        <f t="shared" si="20"/>
        <v>3.427999999999999</v>
      </c>
      <c r="O152">
        <f t="shared" si="21"/>
        <v>0</v>
      </c>
      <c r="P152">
        <f t="shared" si="22"/>
        <v>0.58343057176196045</v>
      </c>
      <c r="Q152">
        <f t="shared" si="23"/>
        <v>3.2088681446907827</v>
      </c>
      <c r="R152">
        <f t="shared" si="27"/>
        <v>8.9399999999999586</v>
      </c>
      <c r="S152">
        <f t="shared" ref="S152:T152" si="60">AVERAGE(O152,O253,O354,O455,O556,O657,O758,O859,O960,O1061,O1162,O1263,O1364,O1465,O1566,O1667,O1768,O1869,O1970,O2071,O2172,O2273,O2374,O2475,O2576,O2677,O2778,O2879,O2980,O3081)*0.6</f>
        <v>2.6096717163317948E-2</v>
      </c>
      <c r="T152">
        <f t="shared" si="60"/>
        <v>0.11673175176204817</v>
      </c>
      <c r="U152">
        <f t="shared" si="29"/>
        <v>0.70230673339948613</v>
      </c>
      <c r="V152">
        <f t="shared" si="24"/>
        <v>-1.2813866757364775E-2</v>
      </c>
      <c r="W152">
        <v>0.8560125489999999</v>
      </c>
      <c r="X152">
        <f t="shared" si="25"/>
        <v>0.8204397636692663</v>
      </c>
      <c r="Y152">
        <f t="shared" si="26"/>
        <v>-1.4969251061020107E-2</v>
      </c>
      <c r="Z152">
        <f t="shared" si="30"/>
        <v>0.21008228780208513</v>
      </c>
    </row>
    <row r="153" spans="1:26" x14ac:dyDescent="0.25">
      <c r="A153" t="s">
        <v>126</v>
      </c>
      <c r="B153">
        <v>60.9</v>
      </c>
      <c r="C153">
        <v>8.9596</v>
      </c>
      <c r="D153" s="1">
        <v>3.5849999999999999E-7</v>
      </c>
      <c r="E153">
        <v>60</v>
      </c>
      <c r="G153">
        <v>0</v>
      </c>
      <c r="H153" t="s">
        <v>12</v>
      </c>
      <c r="I153">
        <v>0</v>
      </c>
      <c r="J153" t="s">
        <v>12</v>
      </c>
      <c r="K153">
        <v>8</v>
      </c>
      <c r="L153" t="s">
        <v>12</v>
      </c>
      <c r="M153">
        <v>98</v>
      </c>
      <c r="N153">
        <f t="shared" si="20"/>
        <v>3.3129999999999988</v>
      </c>
      <c r="O153">
        <f t="shared" si="21"/>
        <v>0</v>
      </c>
      <c r="P153">
        <f t="shared" si="22"/>
        <v>0</v>
      </c>
      <c r="Q153">
        <f t="shared" si="23"/>
        <v>2.4147298520977976</v>
      </c>
      <c r="R153">
        <f t="shared" si="27"/>
        <v>8.9599999999999582</v>
      </c>
      <c r="S153">
        <f t="shared" ref="S153:T153" si="61">AVERAGE(O153,O254,O355,O456,O557,O658,O759,O860,O961,O1062,O1163,O1264,O1365,O1466,O1567,O1668,O1769,O1870,O1971,O2072,O2173,O2274,O2375,O2476,O2577,O2678,O2779,O2880,O2981,O3082)*0.6</f>
        <v>4.3166511890447339E-2</v>
      </c>
      <c r="T153">
        <f t="shared" si="61"/>
        <v>6.1434722069609357E-2</v>
      </c>
      <c r="U153">
        <f t="shared" si="29"/>
        <v>0.84492617630721589</v>
      </c>
      <c r="V153">
        <f t="shared" si="24"/>
        <v>2.2688271200577554E-2</v>
      </c>
      <c r="W153">
        <v>0.85153178400000051</v>
      </c>
      <c r="X153">
        <f t="shared" si="25"/>
        <v>0.99224267629593887</v>
      </c>
      <c r="Y153">
        <f t="shared" si="26"/>
        <v>2.6644068520849881E-2</v>
      </c>
      <c r="Z153">
        <f t="shared" si="30"/>
        <v>0.21199916132116545</v>
      </c>
    </row>
    <row r="154" spans="1:26" x14ac:dyDescent="0.25">
      <c r="A154" t="s">
        <v>127</v>
      </c>
      <c r="B154">
        <v>60.9</v>
      </c>
      <c r="C154">
        <v>8.9793000000000003</v>
      </c>
      <c r="D154" s="1">
        <v>3.5849999999999999E-7</v>
      </c>
      <c r="E154">
        <v>60</v>
      </c>
      <c r="G154">
        <v>1</v>
      </c>
      <c r="H154" t="s">
        <v>12</v>
      </c>
      <c r="I154">
        <v>5</v>
      </c>
      <c r="J154" t="s">
        <v>12</v>
      </c>
      <c r="K154">
        <v>11.5</v>
      </c>
      <c r="L154" t="s">
        <v>12</v>
      </c>
      <c r="M154">
        <v>99</v>
      </c>
      <c r="N154">
        <f t="shared" si="20"/>
        <v>3.1980000000000004</v>
      </c>
      <c r="O154">
        <f t="shared" si="21"/>
        <v>0.31269543464665411</v>
      </c>
      <c r="P154">
        <f t="shared" si="22"/>
        <v>1.5634771732332706</v>
      </c>
      <c r="Q154">
        <f t="shared" si="23"/>
        <v>3.5959974984365224</v>
      </c>
      <c r="R154">
        <f t="shared" si="27"/>
        <v>8.9799999999999578</v>
      </c>
      <c r="S154">
        <f t="shared" ref="S154:T154" si="62">AVERAGE(O154,O255,O356,O457,O558,O659,O760,O861,O962,O1063,O1164,O1265,O1366,O1467,O1568,O1669,O1770,O1871,O1972,O2073,O2174,O2275,O2376,O2477,O2578,O2679,O2780,O2881,O2982,O3083)*0.6</f>
        <v>6.2139711060056169E-2</v>
      </c>
      <c r="T154">
        <f t="shared" si="62"/>
        <v>0.15291337173243486</v>
      </c>
      <c r="U154">
        <f t="shared" si="29"/>
        <v>0.78522316087370658</v>
      </c>
      <c r="V154">
        <f t="shared" si="24"/>
        <v>1.1168587149244548E-2</v>
      </c>
      <c r="W154">
        <v>0.84615541600000022</v>
      </c>
      <c r="X154">
        <f t="shared" si="25"/>
        <v>0.92798928663207469</v>
      </c>
      <c r="Y154">
        <f t="shared" si="26"/>
        <v>1.3199214870054729E-2</v>
      </c>
      <c r="Z154">
        <f t="shared" si="30"/>
        <v>0.20917422879151418</v>
      </c>
    </row>
    <row r="155" spans="1:26" x14ac:dyDescent="0.25">
      <c r="A155" t="s">
        <v>128</v>
      </c>
      <c r="B155">
        <v>60.9</v>
      </c>
      <c r="C155">
        <v>9.0015000000000001</v>
      </c>
      <c r="D155" s="1">
        <v>3.5900000000000003E-7</v>
      </c>
      <c r="E155">
        <v>60</v>
      </c>
      <c r="G155">
        <v>1</v>
      </c>
      <c r="H155" t="s">
        <v>12</v>
      </c>
      <c r="I155">
        <v>0</v>
      </c>
      <c r="J155" t="s">
        <v>12</v>
      </c>
      <c r="K155">
        <v>3.5</v>
      </c>
      <c r="L155" t="s">
        <v>12</v>
      </c>
      <c r="M155">
        <v>100</v>
      </c>
      <c r="N155">
        <f t="shared" si="20"/>
        <v>3.0830000000000002</v>
      </c>
      <c r="O155">
        <f t="shared" si="21"/>
        <v>0.3243593902043464</v>
      </c>
      <c r="P155">
        <f t="shared" si="22"/>
        <v>0</v>
      </c>
      <c r="Q155">
        <f t="shared" si="23"/>
        <v>1.1352578657152124</v>
      </c>
      <c r="R155">
        <f t="shared" si="27"/>
        <v>8.9999999999999574</v>
      </c>
      <c r="S155">
        <f t="shared" ref="S155:T155" si="63">AVERAGE(O155,O256,O357,O458,O559,O660,O761,O862,O963,O1064,O1165,O1266,O1367,O1468,O1569,O1670,O1771,O1872,O1973,O2074,O2175,O2276,O2377,O2478,O2579,O2680,O2781,O2882,O2983,O3084)*0.6</f>
        <v>6.670541541364329E-2</v>
      </c>
      <c r="T155">
        <f t="shared" si="63"/>
        <v>0.10951043870711412</v>
      </c>
      <c r="U155">
        <f t="shared" si="29"/>
        <v>0.84676580666682266</v>
      </c>
      <c r="V155">
        <f t="shared" si="24"/>
        <v>3.0201935844605253E-2</v>
      </c>
      <c r="W155">
        <v>0.84164838900000127</v>
      </c>
      <c r="X155">
        <f t="shared" si="25"/>
        <v>1.0060802322367677</v>
      </c>
      <c r="Y155">
        <f t="shared" si="26"/>
        <v>3.5884267396376145E-2</v>
      </c>
      <c r="Z155">
        <f t="shared" si="30"/>
        <v>0.19017593405612565</v>
      </c>
    </row>
    <row r="156" spans="1:26" x14ac:dyDescent="0.25">
      <c r="A156" t="s">
        <v>129</v>
      </c>
      <c r="B156">
        <v>60</v>
      </c>
      <c r="C156">
        <v>6.9997999999999996</v>
      </c>
      <c r="D156" s="1">
        <v>2.572E-7</v>
      </c>
      <c r="E156">
        <v>60</v>
      </c>
      <c r="G156">
        <v>1</v>
      </c>
      <c r="H156" t="s">
        <v>12</v>
      </c>
      <c r="I156">
        <v>0</v>
      </c>
      <c r="J156" t="s">
        <v>12</v>
      </c>
      <c r="K156">
        <v>1</v>
      </c>
      <c r="L156" t="s">
        <v>12</v>
      </c>
      <c r="M156">
        <v>0</v>
      </c>
      <c r="N156">
        <f>3</f>
        <v>3</v>
      </c>
      <c r="O156">
        <f t="shared" si="21"/>
        <v>0.33333333333333331</v>
      </c>
      <c r="P156">
        <f t="shared" si="22"/>
        <v>0</v>
      </c>
      <c r="Q156">
        <f t="shared" si="23"/>
        <v>0.33333333333333331</v>
      </c>
    </row>
    <row r="157" spans="1:26" x14ac:dyDescent="0.25">
      <c r="A157" t="s">
        <v>130</v>
      </c>
      <c r="B157">
        <v>60.9</v>
      </c>
      <c r="C157">
        <v>7.0206</v>
      </c>
      <c r="D157" s="1">
        <v>3.5149999999999999E-7</v>
      </c>
      <c r="E157">
        <v>60</v>
      </c>
      <c r="G157">
        <v>0</v>
      </c>
      <c r="H157" t="s">
        <v>12</v>
      </c>
      <c r="I157">
        <v>1</v>
      </c>
      <c r="J157" t="s">
        <v>12</v>
      </c>
      <c r="K157">
        <v>2</v>
      </c>
      <c r="L157" t="s">
        <v>12</v>
      </c>
      <c r="M157">
        <v>1</v>
      </c>
      <c r="N157">
        <f>3</f>
        <v>3</v>
      </c>
      <c r="O157">
        <f t="shared" si="21"/>
        <v>0</v>
      </c>
      <c r="P157">
        <f t="shared" si="22"/>
        <v>0.33333333333333331</v>
      </c>
      <c r="Q157">
        <f t="shared" si="23"/>
        <v>0.66666666666666663</v>
      </c>
    </row>
    <row r="158" spans="1:26" x14ac:dyDescent="0.25">
      <c r="A158" t="s">
        <v>131</v>
      </c>
      <c r="B158">
        <v>60</v>
      </c>
      <c r="C158">
        <v>7.0378999999999996</v>
      </c>
      <c r="D158" s="1">
        <v>2.4139999999999998E-7</v>
      </c>
      <c r="E158">
        <v>60</v>
      </c>
      <c r="G158">
        <v>0</v>
      </c>
      <c r="H158" t="s">
        <v>12</v>
      </c>
      <c r="I158">
        <v>0</v>
      </c>
      <c r="J158" t="s">
        <v>12</v>
      </c>
      <c r="K158">
        <v>0</v>
      </c>
      <c r="L158" t="s">
        <v>12</v>
      </c>
      <c r="M158">
        <v>2</v>
      </c>
      <c r="N158">
        <f>3</f>
        <v>3</v>
      </c>
      <c r="O158">
        <f t="shared" si="21"/>
        <v>0</v>
      </c>
      <c r="P158">
        <f t="shared" si="22"/>
        <v>0</v>
      </c>
      <c r="Q158">
        <f t="shared" si="23"/>
        <v>0</v>
      </c>
    </row>
    <row r="159" spans="1:26" x14ac:dyDescent="0.25">
      <c r="A159" t="s">
        <v>132</v>
      </c>
      <c r="B159">
        <v>60</v>
      </c>
      <c r="C159">
        <v>7.0602999999999998</v>
      </c>
      <c r="D159" s="1">
        <v>3.5199999999999998E-7</v>
      </c>
      <c r="E159">
        <v>60</v>
      </c>
      <c r="G159">
        <v>0</v>
      </c>
      <c r="H159" t="s">
        <v>12</v>
      </c>
      <c r="I159">
        <v>0</v>
      </c>
      <c r="J159" t="s">
        <v>12</v>
      </c>
      <c r="K159">
        <v>0</v>
      </c>
      <c r="L159" t="s">
        <v>12</v>
      </c>
      <c r="M159">
        <v>3</v>
      </c>
      <c r="N159">
        <f>3</f>
        <v>3</v>
      </c>
      <c r="O159">
        <f t="shared" si="21"/>
        <v>0</v>
      </c>
      <c r="P159">
        <f t="shared" si="22"/>
        <v>0</v>
      </c>
      <c r="Q159">
        <f t="shared" si="23"/>
        <v>0</v>
      </c>
    </row>
    <row r="160" spans="1:26" x14ac:dyDescent="0.25">
      <c r="A160" t="s">
        <v>133</v>
      </c>
      <c r="B160">
        <v>60.9</v>
      </c>
      <c r="C160">
        <v>7.0819000000000001</v>
      </c>
      <c r="D160" s="1">
        <v>3.5250000000000001E-7</v>
      </c>
      <c r="E160">
        <v>60</v>
      </c>
      <c r="G160">
        <v>0</v>
      </c>
      <c r="H160" t="s">
        <v>12</v>
      </c>
      <c r="I160">
        <v>0</v>
      </c>
      <c r="J160" t="s">
        <v>12</v>
      </c>
      <c r="K160">
        <v>1</v>
      </c>
      <c r="L160" t="s">
        <v>12</v>
      </c>
      <c r="M160">
        <v>4</v>
      </c>
      <c r="N160">
        <f>3</f>
        <v>3</v>
      </c>
      <c r="O160">
        <f t="shared" si="21"/>
        <v>0</v>
      </c>
      <c r="P160">
        <f t="shared" si="22"/>
        <v>0</v>
      </c>
      <c r="Q160">
        <f t="shared" si="23"/>
        <v>0.33333333333333331</v>
      </c>
    </row>
    <row r="161" spans="1:17" x14ac:dyDescent="0.25">
      <c r="A161" t="s">
        <v>134</v>
      </c>
      <c r="B161">
        <v>60.9</v>
      </c>
      <c r="C161">
        <v>7.0994000000000002</v>
      </c>
      <c r="D161" s="1">
        <v>3.5289999999999999E-7</v>
      </c>
      <c r="E161">
        <v>60</v>
      </c>
      <c r="G161">
        <v>0</v>
      </c>
      <c r="H161" t="s">
        <v>12</v>
      </c>
      <c r="I161">
        <v>0</v>
      </c>
      <c r="J161" t="s">
        <v>12</v>
      </c>
      <c r="K161">
        <v>0</v>
      </c>
      <c r="L161" t="s">
        <v>12</v>
      </c>
      <c r="M161">
        <v>5</v>
      </c>
      <c r="N161">
        <f>3</f>
        <v>3</v>
      </c>
      <c r="O161">
        <f t="shared" si="21"/>
        <v>0</v>
      </c>
      <c r="P161">
        <f t="shared" si="22"/>
        <v>0</v>
      </c>
      <c r="Q161">
        <f t="shared" si="23"/>
        <v>0</v>
      </c>
    </row>
    <row r="162" spans="1:17" x14ac:dyDescent="0.25">
      <c r="A162" t="s">
        <v>135</v>
      </c>
      <c r="B162">
        <v>60.9</v>
      </c>
      <c r="C162">
        <v>7.1192000000000002</v>
      </c>
      <c r="D162" s="1">
        <v>3.5050000000000002E-7</v>
      </c>
      <c r="E162">
        <v>60</v>
      </c>
      <c r="G162">
        <v>0</v>
      </c>
      <c r="H162" t="s">
        <v>12</v>
      </c>
      <c r="I162">
        <v>0</v>
      </c>
      <c r="J162" t="s">
        <v>12</v>
      </c>
      <c r="K162">
        <v>0</v>
      </c>
      <c r="L162" t="s">
        <v>12</v>
      </c>
      <c r="M162">
        <v>6</v>
      </c>
      <c r="N162">
        <f>3</f>
        <v>3</v>
      </c>
      <c r="O162">
        <f t="shared" si="21"/>
        <v>0</v>
      </c>
      <c r="P162">
        <f t="shared" si="22"/>
        <v>0</v>
      </c>
      <c r="Q162">
        <f t="shared" si="23"/>
        <v>0</v>
      </c>
    </row>
    <row r="163" spans="1:17" x14ac:dyDescent="0.25">
      <c r="A163" t="s">
        <v>136</v>
      </c>
      <c r="B163">
        <v>60</v>
      </c>
      <c r="C163">
        <v>7.1410999999999998</v>
      </c>
      <c r="D163" s="1">
        <v>3.1549999999999999E-7</v>
      </c>
      <c r="E163">
        <v>60</v>
      </c>
      <c r="G163">
        <v>0</v>
      </c>
      <c r="H163" t="s">
        <v>12</v>
      </c>
      <c r="I163">
        <v>0</v>
      </c>
      <c r="J163" t="s">
        <v>12</v>
      </c>
      <c r="K163">
        <v>0</v>
      </c>
      <c r="L163" t="s">
        <v>12</v>
      </c>
      <c r="M163">
        <v>7</v>
      </c>
      <c r="N163">
        <f>3</f>
        <v>3</v>
      </c>
      <c r="O163">
        <f t="shared" si="21"/>
        <v>0</v>
      </c>
      <c r="P163">
        <f t="shared" si="22"/>
        <v>0</v>
      </c>
      <c r="Q163">
        <f t="shared" si="23"/>
        <v>0</v>
      </c>
    </row>
    <row r="164" spans="1:17" x14ac:dyDescent="0.25">
      <c r="A164" t="s">
        <v>137</v>
      </c>
      <c r="B164">
        <v>60.9</v>
      </c>
      <c r="C164">
        <v>7.1608000000000001</v>
      </c>
      <c r="D164" s="1">
        <v>3.5269999999999998E-7</v>
      </c>
      <c r="E164">
        <v>60</v>
      </c>
      <c r="G164">
        <v>1</v>
      </c>
      <c r="H164" t="s">
        <v>12</v>
      </c>
      <c r="I164">
        <v>1</v>
      </c>
      <c r="J164" t="s">
        <v>12</v>
      </c>
      <c r="K164">
        <v>2</v>
      </c>
      <c r="L164" t="s">
        <v>12</v>
      </c>
      <c r="M164">
        <v>8</v>
      </c>
      <c r="N164">
        <f>3</f>
        <v>3</v>
      </c>
      <c r="O164">
        <f t="shared" si="21"/>
        <v>0.33333333333333331</v>
      </c>
      <c r="P164">
        <f t="shared" si="22"/>
        <v>0.33333333333333331</v>
      </c>
      <c r="Q164">
        <f t="shared" si="23"/>
        <v>0.66666666666666663</v>
      </c>
    </row>
    <row r="165" spans="1:17" x14ac:dyDescent="0.25">
      <c r="A165" t="s">
        <v>138</v>
      </c>
      <c r="B165">
        <v>60.9</v>
      </c>
      <c r="C165">
        <v>7.1802000000000001</v>
      </c>
      <c r="D165" s="1">
        <v>3.5149999999999999E-7</v>
      </c>
      <c r="E165">
        <v>60</v>
      </c>
      <c r="G165">
        <v>0</v>
      </c>
      <c r="H165" t="s">
        <v>12</v>
      </c>
      <c r="I165">
        <v>0</v>
      </c>
      <c r="J165" t="s">
        <v>12</v>
      </c>
      <c r="K165">
        <v>0</v>
      </c>
      <c r="L165" t="s">
        <v>12</v>
      </c>
      <c r="M165">
        <v>9</v>
      </c>
      <c r="N165">
        <f>3</f>
        <v>3</v>
      </c>
      <c r="O165">
        <f t="shared" si="21"/>
        <v>0</v>
      </c>
      <c r="P165">
        <f t="shared" si="22"/>
        <v>0</v>
      </c>
      <c r="Q165">
        <f t="shared" si="23"/>
        <v>0</v>
      </c>
    </row>
    <row r="166" spans="1:17" x14ac:dyDescent="0.25">
      <c r="A166" t="s">
        <v>139</v>
      </c>
      <c r="B166">
        <v>60</v>
      </c>
      <c r="C166">
        <v>7.1993999999999998</v>
      </c>
      <c r="D166" s="1">
        <v>3.5489999999999998E-7</v>
      </c>
      <c r="E166">
        <v>60</v>
      </c>
      <c r="G166">
        <v>0</v>
      </c>
      <c r="H166" t="s">
        <v>12</v>
      </c>
      <c r="I166">
        <v>0</v>
      </c>
      <c r="J166" t="s">
        <v>12</v>
      </c>
      <c r="K166">
        <v>1</v>
      </c>
      <c r="L166" t="s">
        <v>12</v>
      </c>
      <c r="M166">
        <v>10</v>
      </c>
      <c r="N166">
        <f>3</f>
        <v>3</v>
      </c>
      <c r="O166">
        <f t="shared" si="21"/>
        <v>0</v>
      </c>
      <c r="P166">
        <f t="shared" si="22"/>
        <v>0</v>
      </c>
      <c r="Q166">
        <f t="shared" si="23"/>
        <v>0.33333333333333331</v>
      </c>
    </row>
    <row r="167" spans="1:17" x14ac:dyDescent="0.25">
      <c r="A167" t="s">
        <v>140</v>
      </c>
      <c r="B167">
        <v>60.9</v>
      </c>
      <c r="C167">
        <v>7.2172999999999998</v>
      </c>
      <c r="D167" s="1">
        <v>2.671E-7</v>
      </c>
      <c r="E167">
        <v>60</v>
      </c>
      <c r="G167">
        <v>0</v>
      </c>
      <c r="H167" t="s">
        <v>12</v>
      </c>
      <c r="I167">
        <v>0</v>
      </c>
      <c r="J167" t="s">
        <v>12</v>
      </c>
      <c r="K167">
        <v>0</v>
      </c>
      <c r="L167" t="s">
        <v>12</v>
      </c>
      <c r="M167">
        <v>11</v>
      </c>
      <c r="N167">
        <f>3</f>
        <v>3</v>
      </c>
      <c r="O167">
        <f t="shared" si="21"/>
        <v>0</v>
      </c>
      <c r="P167">
        <f t="shared" si="22"/>
        <v>0</v>
      </c>
      <c r="Q167">
        <f t="shared" si="23"/>
        <v>0</v>
      </c>
    </row>
    <row r="168" spans="1:17" x14ac:dyDescent="0.25">
      <c r="A168" t="s">
        <v>141</v>
      </c>
      <c r="B168">
        <v>60.9</v>
      </c>
      <c r="C168">
        <v>7.2411000000000003</v>
      </c>
      <c r="D168" s="1">
        <v>3.5549999999999997E-7</v>
      </c>
      <c r="E168">
        <v>60</v>
      </c>
      <c r="G168">
        <v>0</v>
      </c>
      <c r="H168" t="s">
        <v>12</v>
      </c>
      <c r="I168">
        <v>0</v>
      </c>
      <c r="J168" t="s">
        <v>12</v>
      </c>
      <c r="K168">
        <v>1</v>
      </c>
      <c r="L168" t="s">
        <v>12</v>
      </c>
      <c r="M168">
        <v>12</v>
      </c>
      <c r="N168">
        <f>3</f>
        <v>3</v>
      </c>
      <c r="O168">
        <f t="shared" si="21"/>
        <v>0</v>
      </c>
      <c r="P168">
        <f t="shared" si="22"/>
        <v>0</v>
      </c>
      <c r="Q168">
        <f t="shared" si="23"/>
        <v>0.33333333333333331</v>
      </c>
    </row>
    <row r="169" spans="1:17" x14ac:dyDescent="0.25">
      <c r="A169" t="s">
        <v>142</v>
      </c>
      <c r="B169">
        <v>60.9</v>
      </c>
      <c r="C169">
        <v>7.2610000000000001</v>
      </c>
      <c r="D169" s="1">
        <v>2.72E-7</v>
      </c>
      <c r="E169">
        <v>60</v>
      </c>
      <c r="G169">
        <v>0</v>
      </c>
      <c r="H169" t="s">
        <v>12</v>
      </c>
      <c r="I169">
        <v>0</v>
      </c>
      <c r="J169" t="s">
        <v>12</v>
      </c>
      <c r="K169">
        <v>0</v>
      </c>
      <c r="L169" t="s">
        <v>12</v>
      </c>
      <c r="M169">
        <v>13</v>
      </c>
      <c r="N169">
        <f>3</f>
        <v>3</v>
      </c>
      <c r="O169">
        <f t="shared" si="21"/>
        <v>0</v>
      </c>
      <c r="P169">
        <f t="shared" si="22"/>
        <v>0</v>
      </c>
      <c r="Q169">
        <f t="shared" si="23"/>
        <v>0</v>
      </c>
    </row>
    <row r="170" spans="1:17" x14ac:dyDescent="0.25">
      <c r="A170" t="s">
        <v>143</v>
      </c>
      <c r="B170">
        <v>60.9</v>
      </c>
      <c r="C170">
        <v>7.2789999999999999</v>
      </c>
      <c r="D170" s="1">
        <v>3.5629999999999998E-7</v>
      </c>
      <c r="E170">
        <v>60</v>
      </c>
      <c r="G170">
        <v>0</v>
      </c>
      <c r="H170" t="s">
        <v>12</v>
      </c>
      <c r="I170">
        <v>0</v>
      </c>
      <c r="J170" t="s">
        <v>12</v>
      </c>
      <c r="K170">
        <v>0</v>
      </c>
      <c r="L170" t="s">
        <v>12</v>
      </c>
      <c r="M170">
        <v>14</v>
      </c>
      <c r="N170">
        <f>3</f>
        <v>3</v>
      </c>
      <c r="O170">
        <f t="shared" si="21"/>
        <v>0</v>
      </c>
      <c r="P170">
        <f t="shared" si="22"/>
        <v>0</v>
      </c>
      <c r="Q170">
        <f t="shared" si="23"/>
        <v>0</v>
      </c>
    </row>
    <row r="171" spans="1:17" x14ac:dyDescent="0.25">
      <c r="A171" t="s">
        <v>144</v>
      </c>
      <c r="B171">
        <v>60.9</v>
      </c>
      <c r="C171">
        <v>7.3018000000000001</v>
      </c>
      <c r="D171" s="1">
        <v>3.566E-7</v>
      </c>
      <c r="E171">
        <v>60</v>
      </c>
      <c r="G171">
        <v>0</v>
      </c>
      <c r="H171" t="s">
        <v>12</v>
      </c>
      <c r="I171">
        <v>0</v>
      </c>
      <c r="J171" t="s">
        <v>12</v>
      </c>
      <c r="K171">
        <v>1</v>
      </c>
      <c r="L171" t="s">
        <v>12</v>
      </c>
      <c r="M171">
        <v>15</v>
      </c>
      <c r="N171">
        <f>3</f>
        <v>3</v>
      </c>
      <c r="O171">
        <f t="shared" si="21"/>
        <v>0</v>
      </c>
      <c r="P171">
        <f t="shared" si="22"/>
        <v>0</v>
      </c>
      <c r="Q171">
        <f t="shared" si="23"/>
        <v>0.33333333333333331</v>
      </c>
    </row>
    <row r="172" spans="1:17" x14ac:dyDescent="0.25">
      <c r="A172" t="s">
        <v>145</v>
      </c>
      <c r="B172">
        <v>60</v>
      </c>
      <c r="C172">
        <v>7.3224</v>
      </c>
      <c r="D172" s="1">
        <v>3.565E-7</v>
      </c>
      <c r="E172">
        <v>60</v>
      </c>
      <c r="G172">
        <v>0</v>
      </c>
      <c r="H172" t="s">
        <v>12</v>
      </c>
      <c r="I172">
        <v>0</v>
      </c>
      <c r="J172" t="s">
        <v>12</v>
      </c>
      <c r="K172">
        <v>2</v>
      </c>
      <c r="L172" t="s">
        <v>12</v>
      </c>
      <c r="M172">
        <v>16</v>
      </c>
      <c r="N172">
        <f>3</f>
        <v>3</v>
      </c>
      <c r="O172">
        <f t="shared" si="21"/>
        <v>0</v>
      </c>
      <c r="P172">
        <f t="shared" si="22"/>
        <v>0</v>
      </c>
      <c r="Q172">
        <f t="shared" si="23"/>
        <v>0.66666666666666663</v>
      </c>
    </row>
    <row r="173" spans="1:17" x14ac:dyDescent="0.25">
      <c r="A173" t="s">
        <v>146</v>
      </c>
      <c r="B173">
        <v>60.9</v>
      </c>
      <c r="C173">
        <v>7.3407</v>
      </c>
      <c r="D173" s="1">
        <v>3.453E-7</v>
      </c>
      <c r="E173">
        <v>60</v>
      </c>
      <c r="G173">
        <v>0</v>
      </c>
      <c r="H173" t="s">
        <v>12</v>
      </c>
      <c r="I173">
        <v>0</v>
      </c>
      <c r="J173" t="s">
        <v>12</v>
      </c>
      <c r="K173">
        <v>0</v>
      </c>
      <c r="L173" t="s">
        <v>12</v>
      </c>
      <c r="M173">
        <v>17</v>
      </c>
      <c r="N173">
        <f>3</f>
        <v>3</v>
      </c>
      <c r="O173">
        <f t="shared" si="21"/>
        <v>0</v>
      </c>
      <c r="P173">
        <f t="shared" si="22"/>
        <v>0</v>
      </c>
      <c r="Q173">
        <f t="shared" si="23"/>
        <v>0</v>
      </c>
    </row>
    <row r="174" spans="1:17" x14ac:dyDescent="0.25">
      <c r="A174" t="s">
        <v>147</v>
      </c>
      <c r="B174">
        <v>60.9</v>
      </c>
      <c r="C174">
        <v>7.3602999999999996</v>
      </c>
      <c r="D174" s="1">
        <v>2.8200000000000001E-7</v>
      </c>
      <c r="E174">
        <v>60</v>
      </c>
      <c r="G174">
        <v>0</v>
      </c>
      <c r="H174" t="s">
        <v>12</v>
      </c>
      <c r="I174">
        <v>0</v>
      </c>
      <c r="J174" t="s">
        <v>12</v>
      </c>
      <c r="K174">
        <v>0</v>
      </c>
      <c r="L174" t="s">
        <v>12</v>
      </c>
      <c r="M174">
        <v>18</v>
      </c>
      <c r="N174">
        <f>3</f>
        <v>3</v>
      </c>
      <c r="O174">
        <f t="shared" si="21"/>
        <v>0</v>
      </c>
      <c r="P174">
        <f t="shared" si="22"/>
        <v>0</v>
      </c>
      <c r="Q174">
        <f t="shared" si="23"/>
        <v>0</v>
      </c>
    </row>
    <row r="175" spans="1:17" x14ac:dyDescent="0.25">
      <c r="A175" t="s">
        <v>148</v>
      </c>
      <c r="B175">
        <v>60.9</v>
      </c>
      <c r="C175">
        <v>7.3807999999999998</v>
      </c>
      <c r="D175" s="1">
        <v>2.5969999999999998E-7</v>
      </c>
      <c r="E175">
        <v>60</v>
      </c>
      <c r="G175">
        <v>0</v>
      </c>
      <c r="H175" t="s">
        <v>12</v>
      </c>
      <c r="I175">
        <v>0</v>
      </c>
      <c r="J175" t="s">
        <v>12</v>
      </c>
      <c r="K175">
        <v>0</v>
      </c>
      <c r="L175" t="s">
        <v>12</v>
      </c>
      <c r="M175">
        <v>19</v>
      </c>
      <c r="N175">
        <f>3</f>
        <v>3</v>
      </c>
      <c r="O175">
        <f t="shared" si="21"/>
        <v>0</v>
      </c>
      <c r="P175">
        <f t="shared" si="22"/>
        <v>0</v>
      </c>
      <c r="Q175">
        <f t="shared" si="23"/>
        <v>0</v>
      </c>
    </row>
    <row r="176" spans="1:17" x14ac:dyDescent="0.25">
      <c r="A176" t="s">
        <v>149</v>
      </c>
      <c r="B176">
        <v>60.9</v>
      </c>
      <c r="C176">
        <v>7.4001000000000001</v>
      </c>
      <c r="D176" s="1">
        <v>3.502E-7</v>
      </c>
      <c r="E176">
        <v>60</v>
      </c>
      <c r="G176">
        <v>0</v>
      </c>
      <c r="H176" t="s">
        <v>12</v>
      </c>
      <c r="I176">
        <v>0</v>
      </c>
      <c r="J176" t="s">
        <v>12</v>
      </c>
      <c r="K176">
        <v>0</v>
      </c>
      <c r="L176" t="s">
        <v>12</v>
      </c>
      <c r="M176">
        <v>20</v>
      </c>
      <c r="N176">
        <f>3</f>
        <v>3</v>
      </c>
      <c r="O176">
        <f t="shared" si="21"/>
        <v>0</v>
      </c>
      <c r="P176">
        <f t="shared" si="22"/>
        <v>0</v>
      </c>
      <c r="Q176">
        <f t="shared" si="23"/>
        <v>0</v>
      </c>
    </row>
    <row r="177" spans="1:17" x14ac:dyDescent="0.25">
      <c r="A177" t="s">
        <v>150</v>
      </c>
      <c r="B177">
        <v>60.9</v>
      </c>
      <c r="C177">
        <v>7.4180999999999999</v>
      </c>
      <c r="D177" s="1">
        <v>3.4919999999999998E-7</v>
      </c>
      <c r="E177">
        <v>60</v>
      </c>
      <c r="G177">
        <v>0</v>
      </c>
      <c r="H177" t="s">
        <v>12</v>
      </c>
      <c r="I177">
        <v>1</v>
      </c>
      <c r="J177" t="s">
        <v>12</v>
      </c>
      <c r="K177">
        <v>1</v>
      </c>
      <c r="L177" t="s">
        <v>12</v>
      </c>
      <c r="M177">
        <v>21</v>
      </c>
      <c r="N177">
        <f>3</f>
        <v>3</v>
      </c>
      <c r="O177">
        <f t="shared" si="21"/>
        <v>0</v>
      </c>
      <c r="P177">
        <f t="shared" si="22"/>
        <v>0.33333333333333331</v>
      </c>
      <c r="Q177">
        <f t="shared" si="23"/>
        <v>0.33333333333333331</v>
      </c>
    </row>
    <row r="178" spans="1:17" x14ac:dyDescent="0.25">
      <c r="A178" t="s">
        <v>151</v>
      </c>
      <c r="B178">
        <v>60.9</v>
      </c>
      <c r="C178">
        <v>7.4416000000000002</v>
      </c>
      <c r="D178" s="1">
        <v>3.0289999999999999E-7</v>
      </c>
      <c r="E178">
        <v>60</v>
      </c>
      <c r="G178">
        <v>0</v>
      </c>
      <c r="H178" t="s">
        <v>12</v>
      </c>
      <c r="I178">
        <v>0</v>
      </c>
      <c r="J178" t="s">
        <v>12</v>
      </c>
      <c r="K178">
        <v>0</v>
      </c>
      <c r="L178" t="s">
        <v>12</v>
      </c>
      <c r="M178">
        <v>22</v>
      </c>
      <c r="N178">
        <f>3</f>
        <v>3</v>
      </c>
      <c r="O178">
        <f t="shared" si="21"/>
        <v>0</v>
      </c>
      <c r="P178">
        <f t="shared" si="22"/>
        <v>0</v>
      </c>
      <c r="Q178">
        <f t="shared" si="23"/>
        <v>0</v>
      </c>
    </row>
    <row r="179" spans="1:17" x14ac:dyDescent="0.25">
      <c r="A179" t="s">
        <v>152</v>
      </c>
      <c r="B179">
        <v>60.9</v>
      </c>
      <c r="C179">
        <v>7.4604999999999997</v>
      </c>
      <c r="D179" s="1">
        <v>3.2870000000000003E-7</v>
      </c>
      <c r="E179">
        <v>61</v>
      </c>
      <c r="G179">
        <v>0</v>
      </c>
      <c r="H179" t="s">
        <v>12</v>
      </c>
      <c r="I179">
        <v>1</v>
      </c>
      <c r="J179" t="s">
        <v>12</v>
      </c>
      <c r="K179">
        <v>2</v>
      </c>
      <c r="L179" t="s">
        <v>12</v>
      </c>
      <c r="M179">
        <v>23</v>
      </c>
      <c r="N179">
        <f>3</f>
        <v>3</v>
      </c>
      <c r="O179">
        <f t="shared" si="21"/>
        <v>0</v>
      </c>
      <c r="P179">
        <f t="shared" si="22"/>
        <v>0.33333333333333331</v>
      </c>
      <c r="Q179">
        <f t="shared" si="23"/>
        <v>0.66666666666666663</v>
      </c>
    </row>
    <row r="180" spans="1:17" x14ac:dyDescent="0.25">
      <c r="A180" t="s">
        <v>153</v>
      </c>
      <c r="B180">
        <v>60.9</v>
      </c>
      <c r="C180">
        <v>7.4824999999999999</v>
      </c>
      <c r="D180" s="1">
        <v>3.4369999999999999E-7</v>
      </c>
      <c r="E180">
        <v>61</v>
      </c>
      <c r="G180">
        <v>1</v>
      </c>
      <c r="H180" t="s">
        <v>12</v>
      </c>
      <c r="I180">
        <v>0</v>
      </c>
      <c r="J180" t="s">
        <v>12</v>
      </c>
      <c r="K180">
        <v>1</v>
      </c>
      <c r="L180" t="s">
        <v>12</v>
      </c>
      <c r="M180">
        <v>24</v>
      </c>
      <c r="N180">
        <f>3</f>
        <v>3</v>
      </c>
      <c r="O180">
        <f t="shared" si="21"/>
        <v>0.33333333333333331</v>
      </c>
      <c r="P180">
        <f t="shared" si="22"/>
        <v>0</v>
      </c>
      <c r="Q180">
        <f t="shared" si="23"/>
        <v>0.33333333333333331</v>
      </c>
    </row>
    <row r="181" spans="1:17" x14ac:dyDescent="0.25">
      <c r="A181" t="s">
        <v>154</v>
      </c>
      <c r="B181">
        <v>60.9</v>
      </c>
      <c r="C181">
        <v>7.5</v>
      </c>
      <c r="D181" s="1">
        <v>2.5950000000000001E-7</v>
      </c>
      <c r="E181">
        <v>61</v>
      </c>
      <c r="G181">
        <v>0</v>
      </c>
      <c r="H181" t="s">
        <v>12</v>
      </c>
      <c r="I181">
        <v>2</v>
      </c>
      <c r="J181" t="s">
        <v>12</v>
      </c>
      <c r="K181">
        <v>2</v>
      </c>
      <c r="L181" t="s">
        <v>12</v>
      </c>
      <c r="M181">
        <v>25</v>
      </c>
      <c r="N181">
        <f>3</f>
        <v>3</v>
      </c>
      <c r="O181">
        <f t="shared" si="21"/>
        <v>0</v>
      </c>
      <c r="P181">
        <f t="shared" si="22"/>
        <v>0.66666666666666663</v>
      </c>
      <c r="Q181">
        <f t="shared" si="23"/>
        <v>0.66666666666666663</v>
      </c>
    </row>
    <row r="182" spans="1:17" x14ac:dyDescent="0.25">
      <c r="A182" t="s">
        <v>155</v>
      </c>
      <c r="B182">
        <v>60.9</v>
      </c>
      <c r="C182">
        <v>7.5214999999999996</v>
      </c>
      <c r="D182" s="1">
        <v>3.5100000000000001E-7</v>
      </c>
      <c r="E182">
        <v>61</v>
      </c>
      <c r="G182">
        <v>0</v>
      </c>
      <c r="H182" t="s">
        <v>12</v>
      </c>
      <c r="I182">
        <v>1</v>
      </c>
      <c r="J182" t="s">
        <v>12</v>
      </c>
      <c r="K182">
        <v>2</v>
      </c>
      <c r="L182" t="s">
        <v>12</v>
      </c>
      <c r="M182">
        <v>26</v>
      </c>
      <c r="N182">
        <f>3</f>
        <v>3</v>
      </c>
      <c r="O182">
        <f t="shared" si="21"/>
        <v>0</v>
      </c>
      <c r="P182">
        <f t="shared" si="22"/>
        <v>0.33333333333333331</v>
      </c>
      <c r="Q182">
        <f t="shared" si="23"/>
        <v>0.66666666666666663</v>
      </c>
    </row>
    <row r="183" spans="1:17" x14ac:dyDescent="0.25">
      <c r="A183" t="s">
        <v>156</v>
      </c>
      <c r="B183">
        <v>60.9</v>
      </c>
      <c r="C183">
        <v>7.5407999999999999</v>
      </c>
      <c r="D183" s="1">
        <v>3.5289999999999999E-7</v>
      </c>
      <c r="E183">
        <v>61</v>
      </c>
      <c r="G183">
        <v>1</v>
      </c>
      <c r="H183" t="s">
        <v>12</v>
      </c>
      <c r="I183">
        <v>1</v>
      </c>
      <c r="J183" t="s">
        <v>12</v>
      </c>
      <c r="K183">
        <v>5</v>
      </c>
      <c r="L183" t="s">
        <v>12</v>
      </c>
      <c r="M183">
        <v>27</v>
      </c>
      <c r="N183">
        <f>3</f>
        <v>3</v>
      </c>
      <c r="O183">
        <f t="shared" si="21"/>
        <v>0.33333333333333331</v>
      </c>
      <c r="P183">
        <f t="shared" si="22"/>
        <v>0.33333333333333331</v>
      </c>
      <c r="Q183">
        <f t="shared" si="23"/>
        <v>1.6666666666666667</v>
      </c>
    </row>
    <row r="184" spans="1:17" x14ac:dyDescent="0.25">
      <c r="A184" t="s">
        <v>157</v>
      </c>
      <c r="B184">
        <v>60.9</v>
      </c>
      <c r="C184">
        <v>7.5622999999999996</v>
      </c>
      <c r="D184" s="1">
        <v>3.523E-7</v>
      </c>
      <c r="E184">
        <v>61</v>
      </c>
      <c r="G184">
        <v>0</v>
      </c>
      <c r="H184" t="s">
        <v>12</v>
      </c>
      <c r="I184">
        <v>0</v>
      </c>
      <c r="J184" t="s">
        <v>12</v>
      </c>
      <c r="K184">
        <v>0</v>
      </c>
      <c r="L184" t="s">
        <v>12</v>
      </c>
      <c r="M184">
        <v>28</v>
      </c>
      <c r="N184">
        <f>3</f>
        <v>3</v>
      </c>
      <c r="O184">
        <f t="shared" ref="O184:O247" si="64">G184/N184</f>
        <v>0</v>
      </c>
      <c r="P184">
        <f t="shared" ref="P184:P247" si="65">I184/N184</f>
        <v>0</v>
      </c>
      <c r="Q184">
        <f t="shared" ref="Q184:Q247" si="66">K184/N184</f>
        <v>0</v>
      </c>
    </row>
    <row r="185" spans="1:17" x14ac:dyDescent="0.25">
      <c r="A185" t="s">
        <v>158</v>
      </c>
      <c r="B185">
        <v>60.9</v>
      </c>
      <c r="C185">
        <v>7.5780000000000003</v>
      </c>
      <c r="D185" s="1">
        <v>3.5390000000000001E-7</v>
      </c>
      <c r="E185">
        <v>61</v>
      </c>
      <c r="G185">
        <v>0</v>
      </c>
      <c r="H185" t="s">
        <v>12</v>
      </c>
      <c r="I185">
        <v>0</v>
      </c>
      <c r="J185" t="s">
        <v>12</v>
      </c>
      <c r="K185">
        <v>1</v>
      </c>
      <c r="L185" t="s">
        <v>12</v>
      </c>
      <c r="M185">
        <v>29</v>
      </c>
      <c r="N185">
        <f>3</f>
        <v>3</v>
      </c>
      <c r="O185">
        <f t="shared" si="64"/>
        <v>0</v>
      </c>
      <c r="P185">
        <f t="shared" si="65"/>
        <v>0</v>
      </c>
      <c r="Q185">
        <f t="shared" si="66"/>
        <v>0.33333333333333331</v>
      </c>
    </row>
    <row r="186" spans="1:17" x14ac:dyDescent="0.25">
      <c r="A186" t="s">
        <v>159</v>
      </c>
      <c r="B186">
        <v>60.9</v>
      </c>
      <c r="C186">
        <v>7.6012000000000004</v>
      </c>
      <c r="D186" s="1">
        <v>3.467E-7</v>
      </c>
      <c r="E186">
        <v>61</v>
      </c>
      <c r="G186">
        <v>0</v>
      </c>
      <c r="H186" t="s">
        <v>12</v>
      </c>
      <c r="I186">
        <v>0</v>
      </c>
      <c r="J186" t="s">
        <v>12</v>
      </c>
      <c r="K186">
        <v>1</v>
      </c>
      <c r="L186" t="s">
        <v>12</v>
      </c>
      <c r="M186">
        <v>30</v>
      </c>
      <c r="N186">
        <f>3</f>
        <v>3</v>
      </c>
      <c r="O186">
        <f t="shared" si="64"/>
        <v>0</v>
      </c>
      <c r="P186">
        <f t="shared" si="65"/>
        <v>0</v>
      </c>
      <c r="Q186">
        <f t="shared" si="66"/>
        <v>0.33333333333333331</v>
      </c>
    </row>
    <row r="187" spans="1:17" x14ac:dyDescent="0.25">
      <c r="A187" t="s">
        <v>160</v>
      </c>
      <c r="B187">
        <v>60.9</v>
      </c>
      <c r="C187">
        <v>7.6177000000000001</v>
      </c>
      <c r="D187" s="1">
        <v>2.734E-7</v>
      </c>
      <c r="E187">
        <v>61</v>
      </c>
      <c r="G187">
        <v>0</v>
      </c>
      <c r="H187" t="s">
        <v>12</v>
      </c>
      <c r="I187">
        <v>0</v>
      </c>
      <c r="J187" t="s">
        <v>12</v>
      </c>
      <c r="K187">
        <v>2</v>
      </c>
      <c r="L187" t="s">
        <v>12</v>
      </c>
      <c r="M187">
        <v>31</v>
      </c>
      <c r="N187">
        <f>3</f>
        <v>3</v>
      </c>
      <c r="O187">
        <f t="shared" si="64"/>
        <v>0</v>
      </c>
      <c r="P187">
        <f t="shared" si="65"/>
        <v>0</v>
      </c>
      <c r="Q187">
        <f t="shared" si="66"/>
        <v>0.66666666666666663</v>
      </c>
    </row>
    <row r="188" spans="1:17" x14ac:dyDescent="0.25">
      <c r="A188" t="s">
        <v>161</v>
      </c>
      <c r="B188">
        <v>60.9</v>
      </c>
      <c r="C188">
        <v>7.6387999999999998</v>
      </c>
      <c r="D188" s="1">
        <v>3.552E-7</v>
      </c>
      <c r="E188">
        <v>61</v>
      </c>
      <c r="G188">
        <v>0</v>
      </c>
      <c r="H188" t="s">
        <v>12</v>
      </c>
      <c r="I188">
        <v>0</v>
      </c>
      <c r="J188" t="s">
        <v>12</v>
      </c>
      <c r="K188">
        <v>0</v>
      </c>
      <c r="L188" t="s">
        <v>12</v>
      </c>
      <c r="M188">
        <v>32</v>
      </c>
      <c r="N188">
        <f>3</f>
        <v>3</v>
      </c>
      <c r="O188">
        <f t="shared" si="64"/>
        <v>0</v>
      </c>
      <c r="P188">
        <f t="shared" si="65"/>
        <v>0</v>
      </c>
      <c r="Q188">
        <f t="shared" si="66"/>
        <v>0</v>
      </c>
    </row>
    <row r="189" spans="1:17" x14ac:dyDescent="0.25">
      <c r="A189" t="s">
        <v>162</v>
      </c>
      <c r="B189">
        <v>60.9</v>
      </c>
      <c r="C189">
        <v>7.6605999999999996</v>
      </c>
      <c r="D189" s="1">
        <v>2.7640000000000001E-7</v>
      </c>
      <c r="E189">
        <v>61</v>
      </c>
      <c r="G189">
        <v>1</v>
      </c>
      <c r="H189" t="s">
        <v>12</v>
      </c>
      <c r="I189">
        <v>1</v>
      </c>
      <c r="J189" t="s">
        <v>12</v>
      </c>
      <c r="K189">
        <v>3</v>
      </c>
      <c r="L189" t="s">
        <v>12</v>
      </c>
      <c r="M189">
        <v>33</v>
      </c>
      <c r="N189">
        <f>3</f>
        <v>3</v>
      </c>
      <c r="O189">
        <f t="shared" si="64"/>
        <v>0.33333333333333331</v>
      </c>
      <c r="P189">
        <f t="shared" si="65"/>
        <v>0.33333333333333331</v>
      </c>
      <c r="Q189">
        <f t="shared" si="66"/>
        <v>1</v>
      </c>
    </row>
    <row r="190" spans="1:17" x14ac:dyDescent="0.25">
      <c r="A190" t="s">
        <v>163</v>
      </c>
      <c r="B190">
        <v>60.9</v>
      </c>
      <c r="C190">
        <v>7.6820000000000004</v>
      </c>
      <c r="D190" s="1">
        <v>3.0989999999999999E-7</v>
      </c>
      <c r="E190">
        <v>61</v>
      </c>
      <c r="G190">
        <v>0</v>
      </c>
      <c r="H190" t="s">
        <v>12</v>
      </c>
      <c r="I190">
        <v>2</v>
      </c>
      <c r="J190" t="s">
        <v>12</v>
      </c>
      <c r="K190">
        <v>3</v>
      </c>
      <c r="L190" t="s">
        <v>12</v>
      </c>
      <c r="M190">
        <v>34</v>
      </c>
      <c r="N190">
        <f>3</f>
        <v>3</v>
      </c>
      <c r="O190">
        <f t="shared" si="64"/>
        <v>0</v>
      </c>
      <c r="P190">
        <f t="shared" si="65"/>
        <v>0.66666666666666663</v>
      </c>
      <c r="Q190">
        <f t="shared" si="66"/>
        <v>1</v>
      </c>
    </row>
    <row r="191" spans="1:17" x14ac:dyDescent="0.25">
      <c r="A191" t="s">
        <v>164</v>
      </c>
      <c r="B191">
        <v>60.9</v>
      </c>
      <c r="C191">
        <v>7.7012999999999998</v>
      </c>
      <c r="D191" s="1">
        <v>3.559E-7</v>
      </c>
      <c r="E191">
        <v>61</v>
      </c>
      <c r="G191">
        <v>0</v>
      </c>
      <c r="H191" t="s">
        <v>12</v>
      </c>
      <c r="I191">
        <v>0</v>
      </c>
      <c r="J191" t="s">
        <v>12</v>
      </c>
      <c r="K191">
        <v>1</v>
      </c>
      <c r="L191" t="s">
        <v>12</v>
      </c>
      <c r="M191">
        <v>35</v>
      </c>
      <c r="N191">
        <f>3</f>
        <v>3</v>
      </c>
      <c r="O191">
        <f t="shared" si="64"/>
        <v>0</v>
      </c>
      <c r="P191">
        <f t="shared" si="65"/>
        <v>0</v>
      </c>
      <c r="Q191">
        <f t="shared" si="66"/>
        <v>0.33333333333333331</v>
      </c>
    </row>
    <row r="192" spans="1:17" x14ac:dyDescent="0.25">
      <c r="A192" t="s">
        <v>165</v>
      </c>
      <c r="B192">
        <v>60.9</v>
      </c>
      <c r="C192">
        <v>7.72</v>
      </c>
      <c r="D192" s="1">
        <v>2.6269999999999999E-7</v>
      </c>
      <c r="E192">
        <v>61</v>
      </c>
      <c r="G192">
        <v>0</v>
      </c>
      <c r="H192" t="s">
        <v>12</v>
      </c>
      <c r="I192">
        <v>0</v>
      </c>
      <c r="J192" t="s">
        <v>12</v>
      </c>
      <c r="K192">
        <v>3</v>
      </c>
      <c r="L192" t="s">
        <v>12</v>
      </c>
      <c r="M192">
        <v>36</v>
      </c>
      <c r="N192">
        <f>3</f>
        <v>3</v>
      </c>
      <c r="O192">
        <f t="shared" si="64"/>
        <v>0</v>
      </c>
      <c r="P192">
        <f t="shared" si="65"/>
        <v>0</v>
      </c>
      <c r="Q192">
        <f t="shared" si="66"/>
        <v>1</v>
      </c>
    </row>
    <row r="193" spans="1:17" x14ac:dyDescent="0.25">
      <c r="A193" t="s">
        <v>166</v>
      </c>
      <c r="B193">
        <v>60.9</v>
      </c>
      <c r="C193">
        <v>7.7420999999999998</v>
      </c>
      <c r="D193" s="1">
        <v>2.7459999999999998E-7</v>
      </c>
      <c r="E193">
        <v>60</v>
      </c>
      <c r="G193">
        <v>0</v>
      </c>
      <c r="H193" t="s">
        <v>12</v>
      </c>
      <c r="I193">
        <v>0</v>
      </c>
      <c r="J193" t="s">
        <v>12</v>
      </c>
      <c r="K193">
        <v>1</v>
      </c>
      <c r="L193" t="s">
        <v>12</v>
      </c>
      <c r="M193">
        <v>37</v>
      </c>
      <c r="N193">
        <f>3</f>
        <v>3</v>
      </c>
      <c r="O193">
        <f t="shared" si="64"/>
        <v>0</v>
      </c>
      <c r="P193">
        <f t="shared" si="65"/>
        <v>0</v>
      </c>
      <c r="Q193">
        <f t="shared" si="66"/>
        <v>0.33333333333333331</v>
      </c>
    </row>
    <row r="194" spans="1:17" x14ac:dyDescent="0.25">
      <c r="A194" t="s">
        <v>167</v>
      </c>
      <c r="B194">
        <v>60.9</v>
      </c>
      <c r="C194">
        <v>7.7591999999999999</v>
      </c>
      <c r="D194" s="1">
        <v>3.5639999999999999E-7</v>
      </c>
      <c r="E194">
        <v>60</v>
      </c>
      <c r="G194">
        <v>0</v>
      </c>
      <c r="H194" t="s">
        <v>12</v>
      </c>
      <c r="I194">
        <v>0</v>
      </c>
      <c r="J194" t="s">
        <v>12</v>
      </c>
      <c r="K194">
        <v>2</v>
      </c>
      <c r="L194" t="s">
        <v>12</v>
      </c>
      <c r="M194">
        <v>38</v>
      </c>
      <c r="N194">
        <f>3</f>
        <v>3</v>
      </c>
      <c r="O194">
        <f t="shared" si="64"/>
        <v>0</v>
      </c>
      <c r="P194">
        <f t="shared" si="65"/>
        <v>0</v>
      </c>
      <c r="Q194">
        <f t="shared" si="66"/>
        <v>0.66666666666666663</v>
      </c>
    </row>
    <row r="195" spans="1:17" x14ac:dyDescent="0.25">
      <c r="A195" t="s">
        <v>168</v>
      </c>
      <c r="B195">
        <v>60.9</v>
      </c>
      <c r="C195">
        <v>7.7792000000000003</v>
      </c>
      <c r="D195" s="1">
        <v>3.5629999999999998E-7</v>
      </c>
      <c r="E195">
        <v>60</v>
      </c>
      <c r="G195">
        <v>0</v>
      </c>
      <c r="H195" t="s">
        <v>12</v>
      </c>
      <c r="I195">
        <v>0</v>
      </c>
      <c r="J195" t="s">
        <v>12</v>
      </c>
      <c r="K195">
        <v>2</v>
      </c>
      <c r="L195" t="s">
        <v>12</v>
      </c>
      <c r="M195">
        <v>39</v>
      </c>
      <c r="N195">
        <f>3</f>
        <v>3</v>
      </c>
      <c r="O195">
        <f t="shared" si="64"/>
        <v>0</v>
      </c>
      <c r="P195">
        <f t="shared" si="65"/>
        <v>0</v>
      </c>
      <c r="Q195">
        <f t="shared" si="66"/>
        <v>0.66666666666666663</v>
      </c>
    </row>
    <row r="196" spans="1:17" x14ac:dyDescent="0.25">
      <c r="A196" t="s">
        <v>169</v>
      </c>
      <c r="B196">
        <v>60.9</v>
      </c>
      <c r="C196">
        <v>7.8017000000000003</v>
      </c>
      <c r="D196" s="1">
        <v>3.565E-7</v>
      </c>
      <c r="E196">
        <v>60</v>
      </c>
      <c r="G196">
        <v>0</v>
      </c>
      <c r="H196" t="s">
        <v>12</v>
      </c>
      <c r="I196">
        <v>2</v>
      </c>
      <c r="J196" t="s">
        <v>12</v>
      </c>
      <c r="K196">
        <v>5</v>
      </c>
      <c r="L196" t="s">
        <v>12</v>
      </c>
      <c r="M196">
        <v>40</v>
      </c>
      <c r="N196">
        <f>3</f>
        <v>3</v>
      </c>
      <c r="O196">
        <f t="shared" si="64"/>
        <v>0</v>
      </c>
      <c r="P196">
        <f t="shared" si="65"/>
        <v>0.66666666666666663</v>
      </c>
      <c r="Q196">
        <f t="shared" si="66"/>
        <v>1.6666666666666667</v>
      </c>
    </row>
    <row r="197" spans="1:17" x14ac:dyDescent="0.25">
      <c r="A197" t="s">
        <v>170</v>
      </c>
      <c r="B197">
        <v>60</v>
      </c>
      <c r="C197">
        <v>7.8177000000000003</v>
      </c>
      <c r="D197" s="1">
        <v>2.932E-7</v>
      </c>
      <c r="E197">
        <v>60</v>
      </c>
      <c r="G197">
        <v>0</v>
      </c>
      <c r="H197" t="s">
        <v>12</v>
      </c>
      <c r="I197">
        <v>0</v>
      </c>
      <c r="J197" t="s">
        <v>12</v>
      </c>
      <c r="K197">
        <v>3</v>
      </c>
      <c r="L197" t="s">
        <v>12</v>
      </c>
      <c r="M197">
        <v>41</v>
      </c>
      <c r="N197">
        <f>3</f>
        <v>3</v>
      </c>
      <c r="O197">
        <f t="shared" si="64"/>
        <v>0</v>
      </c>
      <c r="P197">
        <f t="shared" si="65"/>
        <v>0</v>
      </c>
      <c r="Q197">
        <f t="shared" si="66"/>
        <v>1</v>
      </c>
    </row>
    <row r="198" spans="1:17" x14ac:dyDescent="0.25">
      <c r="A198" t="s">
        <v>171</v>
      </c>
      <c r="B198">
        <v>60.9</v>
      </c>
      <c r="C198">
        <v>7.8402000000000003</v>
      </c>
      <c r="D198" s="1">
        <v>3.573E-7</v>
      </c>
      <c r="E198">
        <v>60</v>
      </c>
      <c r="G198">
        <v>1</v>
      </c>
      <c r="H198" t="s">
        <v>12</v>
      </c>
      <c r="I198">
        <v>0</v>
      </c>
      <c r="J198" t="s">
        <v>12</v>
      </c>
      <c r="K198">
        <v>3</v>
      </c>
      <c r="L198" t="s">
        <v>12</v>
      </c>
      <c r="M198">
        <v>42</v>
      </c>
      <c r="N198">
        <f>3</f>
        <v>3</v>
      </c>
      <c r="O198">
        <f t="shared" si="64"/>
        <v>0.33333333333333331</v>
      </c>
      <c r="P198">
        <f t="shared" si="65"/>
        <v>0</v>
      </c>
      <c r="Q198">
        <f t="shared" si="66"/>
        <v>1</v>
      </c>
    </row>
    <row r="199" spans="1:17" x14ac:dyDescent="0.25">
      <c r="A199" t="s">
        <v>172</v>
      </c>
      <c r="B199">
        <v>60.9</v>
      </c>
      <c r="C199">
        <v>7.8620000000000001</v>
      </c>
      <c r="D199" s="1">
        <v>2.713E-7</v>
      </c>
      <c r="E199">
        <v>60</v>
      </c>
      <c r="G199">
        <v>0</v>
      </c>
      <c r="H199" t="s">
        <v>12</v>
      </c>
      <c r="I199">
        <v>2</v>
      </c>
      <c r="J199" t="s">
        <v>12</v>
      </c>
      <c r="K199">
        <v>2</v>
      </c>
      <c r="L199" t="s">
        <v>12</v>
      </c>
      <c r="M199">
        <v>43</v>
      </c>
      <c r="N199">
        <f>3</f>
        <v>3</v>
      </c>
      <c r="O199">
        <f t="shared" si="64"/>
        <v>0</v>
      </c>
      <c r="P199">
        <f t="shared" si="65"/>
        <v>0.66666666666666663</v>
      </c>
      <c r="Q199">
        <f t="shared" si="66"/>
        <v>0.66666666666666663</v>
      </c>
    </row>
    <row r="200" spans="1:17" x14ac:dyDescent="0.25">
      <c r="A200" t="s">
        <v>173</v>
      </c>
      <c r="B200">
        <v>60</v>
      </c>
      <c r="C200">
        <v>7.8787000000000003</v>
      </c>
      <c r="D200" s="1">
        <v>3.4989999999999998E-7</v>
      </c>
      <c r="E200">
        <v>60</v>
      </c>
      <c r="G200">
        <v>0</v>
      </c>
      <c r="H200" t="s">
        <v>12</v>
      </c>
      <c r="I200">
        <v>1</v>
      </c>
      <c r="J200" t="s">
        <v>12</v>
      </c>
      <c r="K200">
        <v>1</v>
      </c>
      <c r="L200" t="s">
        <v>12</v>
      </c>
      <c r="M200">
        <v>44</v>
      </c>
      <c r="N200">
        <f>3</f>
        <v>3</v>
      </c>
      <c r="O200">
        <f t="shared" si="64"/>
        <v>0</v>
      </c>
      <c r="P200">
        <f t="shared" si="65"/>
        <v>0.33333333333333331</v>
      </c>
      <c r="Q200">
        <f t="shared" si="66"/>
        <v>0.33333333333333331</v>
      </c>
    </row>
    <row r="201" spans="1:17" x14ac:dyDescent="0.25">
      <c r="A201" t="s">
        <v>174</v>
      </c>
      <c r="B201">
        <v>60.9</v>
      </c>
      <c r="C201">
        <v>7.9008000000000003</v>
      </c>
      <c r="D201" s="1">
        <v>3.4970000000000001E-7</v>
      </c>
      <c r="E201">
        <v>60</v>
      </c>
      <c r="G201">
        <v>0</v>
      </c>
      <c r="H201" t="s">
        <v>12</v>
      </c>
      <c r="I201">
        <v>1</v>
      </c>
      <c r="J201" t="s">
        <v>12</v>
      </c>
      <c r="K201">
        <v>4</v>
      </c>
      <c r="L201" t="s">
        <v>12</v>
      </c>
      <c r="M201">
        <v>45</v>
      </c>
      <c r="N201">
        <f>3</f>
        <v>3</v>
      </c>
      <c r="O201">
        <f t="shared" si="64"/>
        <v>0</v>
      </c>
      <c r="P201">
        <f t="shared" si="65"/>
        <v>0.33333333333333331</v>
      </c>
      <c r="Q201">
        <f t="shared" si="66"/>
        <v>1.3333333333333333</v>
      </c>
    </row>
    <row r="202" spans="1:17" x14ac:dyDescent="0.25">
      <c r="A202" t="s">
        <v>175</v>
      </c>
      <c r="B202">
        <v>60.9</v>
      </c>
      <c r="C202">
        <v>7.9207000000000001</v>
      </c>
      <c r="D202" s="1">
        <v>2.9939999999999999E-7</v>
      </c>
      <c r="E202">
        <v>61</v>
      </c>
      <c r="G202">
        <v>2</v>
      </c>
      <c r="H202" t="s">
        <v>12</v>
      </c>
      <c r="I202">
        <v>0</v>
      </c>
      <c r="J202" t="s">
        <v>12</v>
      </c>
      <c r="K202">
        <v>5</v>
      </c>
      <c r="L202" t="s">
        <v>12</v>
      </c>
      <c r="M202">
        <v>46</v>
      </c>
      <c r="N202">
        <f>3</f>
        <v>3</v>
      </c>
      <c r="O202">
        <f t="shared" si="64"/>
        <v>0.66666666666666663</v>
      </c>
      <c r="P202">
        <f t="shared" si="65"/>
        <v>0</v>
      </c>
      <c r="Q202">
        <f t="shared" si="66"/>
        <v>1.6666666666666667</v>
      </c>
    </row>
    <row r="203" spans="1:17" x14ac:dyDescent="0.25">
      <c r="A203" t="s">
        <v>176</v>
      </c>
      <c r="B203">
        <v>60.9</v>
      </c>
      <c r="C203">
        <v>7.9393000000000002</v>
      </c>
      <c r="D203" s="1">
        <v>3.4989999999999998E-7</v>
      </c>
      <c r="E203">
        <v>61</v>
      </c>
      <c r="G203">
        <v>0</v>
      </c>
      <c r="H203" t="s">
        <v>12</v>
      </c>
      <c r="I203">
        <v>0</v>
      </c>
      <c r="J203" t="s">
        <v>12</v>
      </c>
      <c r="K203">
        <v>2</v>
      </c>
      <c r="L203" t="s">
        <v>12</v>
      </c>
      <c r="M203">
        <v>47</v>
      </c>
      <c r="N203">
        <f>3</f>
        <v>3</v>
      </c>
      <c r="O203">
        <f t="shared" si="64"/>
        <v>0</v>
      </c>
      <c r="P203">
        <f t="shared" si="65"/>
        <v>0</v>
      </c>
      <c r="Q203">
        <f t="shared" si="66"/>
        <v>0.66666666666666663</v>
      </c>
    </row>
    <row r="204" spans="1:17" x14ac:dyDescent="0.25">
      <c r="A204" t="s">
        <v>177</v>
      </c>
      <c r="B204">
        <v>60.9</v>
      </c>
      <c r="C204">
        <v>7.9615999999999998</v>
      </c>
      <c r="D204" s="1">
        <v>2.8780000000000002E-7</v>
      </c>
      <c r="E204">
        <v>61</v>
      </c>
      <c r="G204">
        <v>1</v>
      </c>
      <c r="H204" t="s">
        <v>12</v>
      </c>
      <c r="I204">
        <v>1</v>
      </c>
      <c r="J204" t="s">
        <v>12</v>
      </c>
      <c r="K204">
        <v>3</v>
      </c>
      <c r="L204" t="s">
        <v>12</v>
      </c>
      <c r="M204">
        <v>48</v>
      </c>
      <c r="N204">
        <f>3</f>
        <v>3</v>
      </c>
      <c r="O204">
        <f t="shared" si="64"/>
        <v>0.33333333333333331</v>
      </c>
      <c r="P204">
        <f t="shared" si="65"/>
        <v>0.33333333333333331</v>
      </c>
      <c r="Q204">
        <f t="shared" si="66"/>
        <v>1</v>
      </c>
    </row>
    <row r="205" spans="1:17" x14ac:dyDescent="0.25">
      <c r="A205" t="s">
        <v>178</v>
      </c>
      <c r="B205">
        <v>60.9</v>
      </c>
      <c r="C205">
        <v>7.9801000000000002</v>
      </c>
      <c r="D205" s="1">
        <v>2.8290000000000003E-7</v>
      </c>
      <c r="E205">
        <v>61</v>
      </c>
      <c r="G205">
        <v>0</v>
      </c>
      <c r="H205" t="s">
        <v>12</v>
      </c>
      <c r="I205">
        <v>1</v>
      </c>
      <c r="J205" t="s">
        <v>12</v>
      </c>
      <c r="K205">
        <v>2</v>
      </c>
      <c r="L205" t="s">
        <v>12</v>
      </c>
      <c r="M205">
        <v>49</v>
      </c>
      <c r="N205">
        <f>3</f>
        <v>3</v>
      </c>
      <c r="O205">
        <f t="shared" si="64"/>
        <v>0</v>
      </c>
      <c r="P205">
        <f t="shared" si="65"/>
        <v>0.33333333333333331</v>
      </c>
      <c r="Q205">
        <f t="shared" si="66"/>
        <v>0.66666666666666663</v>
      </c>
    </row>
    <row r="206" spans="1:17" x14ac:dyDescent="0.25">
      <c r="A206" t="s">
        <v>179</v>
      </c>
      <c r="B206">
        <v>60.9</v>
      </c>
      <c r="C206">
        <v>7.9992000000000001</v>
      </c>
      <c r="D206" s="1">
        <v>3.509E-7</v>
      </c>
      <c r="E206">
        <v>61</v>
      </c>
      <c r="G206">
        <v>0</v>
      </c>
      <c r="H206" t="s">
        <v>12</v>
      </c>
      <c r="I206">
        <v>1</v>
      </c>
      <c r="J206" t="s">
        <v>12</v>
      </c>
      <c r="K206">
        <v>1</v>
      </c>
      <c r="L206" t="s">
        <v>12</v>
      </c>
      <c r="M206">
        <v>50</v>
      </c>
      <c r="N206">
        <f>3</f>
        <v>3</v>
      </c>
      <c r="O206">
        <f t="shared" si="64"/>
        <v>0</v>
      </c>
      <c r="P206">
        <f t="shared" si="65"/>
        <v>0.33333333333333331</v>
      </c>
      <c r="Q206">
        <f t="shared" si="66"/>
        <v>0.33333333333333331</v>
      </c>
    </row>
    <row r="207" spans="1:17" x14ac:dyDescent="0.25">
      <c r="A207" t="s">
        <v>180</v>
      </c>
      <c r="B207">
        <v>60.9</v>
      </c>
      <c r="C207">
        <v>8.0183999999999997</v>
      </c>
      <c r="D207" s="1">
        <v>3.5100000000000001E-7</v>
      </c>
      <c r="E207">
        <v>61</v>
      </c>
      <c r="G207">
        <v>1</v>
      </c>
      <c r="H207" t="s">
        <v>12</v>
      </c>
      <c r="I207">
        <v>2</v>
      </c>
      <c r="J207" t="s">
        <v>12</v>
      </c>
      <c r="K207">
        <v>6</v>
      </c>
      <c r="L207" t="s">
        <v>12</v>
      </c>
      <c r="M207">
        <v>51</v>
      </c>
      <c r="N207">
        <f>3</f>
        <v>3</v>
      </c>
      <c r="O207">
        <f t="shared" si="64"/>
        <v>0.33333333333333331</v>
      </c>
      <c r="P207">
        <f t="shared" si="65"/>
        <v>0.66666666666666663</v>
      </c>
      <c r="Q207">
        <f t="shared" si="66"/>
        <v>2</v>
      </c>
    </row>
    <row r="208" spans="1:17" x14ac:dyDescent="0.25">
      <c r="A208" t="s">
        <v>181</v>
      </c>
      <c r="B208">
        <v>60.9</v>
      </c>
      <c r="C208">
        <v>8.0398999999999994</v>
      </c>
      <c r="D208" s="1">
        <v>3.3719999999999998E-7</v>
      </c>
      <c r="E208">
        <v>61</v>
      </c>
      <c r="G208">
        <v>0</v>
      </c>
      <c r="H208" t="s">
        <v>12</v>
      </c>
      <c r="I208">
        <v>0</v>
      </c>
      <c r="J208" t="s">
        <v>12</v>
      </c>
      <c r="K208">
        <v>1</v>
      </c>
      <c r="L208" t="s">
        <v>12</v>
      </c>
      <c r="M208">
        <v>52</v>
      </c>
      <c r="N208">
        <f>3</f>
        <v>3</v>
      </c>
      <c r="O208">
        <f t="shared" si="64"/>
        <v>0</v>
      </c>
      <c r="P208">
        <f t="shared" si="65"/>
        <v>0</v>
      </c>
      <c r="Q208">
        <f t="shared" si="66"/>
        <v>0.33333333333333331</v>
      </c>
    </row>
    <row r="209" spans="1:17" x14ac:dyDescent="0.25">
      <c r="A209" t="s">
        <v>182</v>
      </c>
      <c r="B209">
        <v>60</v>
      </c>
      <c r="C209">
        <v>8.0593000000000004</v>
      </c>
      <c r="D209" s="1">
        <v>3.5199999999999998E-7</v>
      </c>
      <c r="E209">
        <v>61</v>
      </c>
      <c r="G209">
        <v>1</v>
      </c>
      <c r="H209" t="s">
        <v>12</v>
      </c>
      <c r="I209">
        <v>2</v>
      </c>
      <c r="J209" t="s">
        <v>12</v>
      </c>
      <c r="K209">
        <v>3</v>
      </c>
      <c r="L209" t="s">
        <v>12</v>
      </c>
      <c r="M209">
        <v>53</v>
      </c>
      <c r="N209">
        <f>3</f>
        <v>3</v>
      </c>
      <c r="O209">
        <f t="shared" si="64"/>
        <v>0.33333333333333331</v>
      </c>
      <c r="P209">
        <f t="shared" si="65"/>
        <v>0.66666666666666663</v>
      </c>
      <c r="Q209">
        <f t="shared" si="66"/>
        <v>1</v>
      </c>
    </row>
    <row r="210" spans="1:17" x14ac:dyDescent="0.25">
      <c r="A210" t="s">
        <v>183</v>
      </c>
      <c r="B210">
        <v>60.9</v>
      </c>
      <c r="C210">
        <v>8.0762999999999998</v>
      </c>
      <c r="D210" s="1">
        <v>3.4289999999999998E-7</v>
      </c>
      <c r="E210">
        <v>61</v>
      </c>
      <c r="G210">
        <v>1</v>
      </c>
      <c r="H210" t="s">
        <v>12</v>
      </c>
      <c r="I210">
        <v>0</v>
      </c>
      <c r="J210" t="s">
        <v>12</v>
      </c>
      <c r="K210">
        <v>4</v>
      </c>
      <c r="L210" t="s">
        <v>12</v>
      </c>
      <c r="M210">
        <v>54</v>
      </c>
      <c r="N210">
        <f>3</f>
        <v>3</v>
      </c>
      <c r="O210">
        <f t="shared" si="64"/>
        <v>0.33333333333333331</v>
      </c>
      <c r="P210">
        <f t="shared" si="65"/>
        <v>0</v>
      </c>
      <c r="Q210">
        <f t="shared" si="66"/>
        <v>1.3333333333333333</v>
      </c>
    </row>
    <row r="211" spans="1:17" x14ac:dyDescent="0.25">
      <c r="A211" t="s">
        <v>184</v>
      </c>
      <c r="B211">
        <v>60.9</v>
      </c>
      <c r="C211">
        <v>8.0993999999999993</v>
      </c>
      <c r="D211" s="1">
        <v>3.1380000000000002E-7</v>
      </c>
      <c r="E211">
        <v>61</v>
      </c>
      <c r="G211">
        <v>0</v>
      </c>
      <c r="H211" t="s">
        <v>12</v>
      </c>
      <c r="I211">
        <v>1</v>
      </c>
      <c r="J211" t="s">
        <v>12</v>
      </c>
      <c r="K211">
        <v>7</v>
      </c>
      <c r="L211" t="s">
        <v>12</v>
      </c>
      <c r="M211">
        <v>55</v>
      </c>
      <c r="N211">
        <f>3</f>
        <v>3</v>
      </c>
      <c r="O211">
        <f t="shared" si="64"/>
        <v>0</v>
      </c>
      <c r="P211">
        <f t="shared" si="65"/>
        <v>0.33333333333333331</v>
      </c>
      <c r="Q211">
        <f t="shared" si="66"/>
        <v>2.3333333333333335</v>
      </c>
    </row>
    <row r="212" spans="1:17" x14ac:dyDescent="0.25">
      <c r="A212" t="s">
        <v>185</v>
      </c>
      <c r="B212">
        <v>60.9</v>
      </c>
      <c r="C212">
        <v>8.1182999999999996</v>
      </c>
      <c r="D212" s="1">
        <v>3.523E-7</v>
      </c>
      <c r="E212">
        <v>61</v>
      </c>
      <c r="G212">
        <v>0</v>
      </c>
      <c r="H212" t="s">
        <v>12</v>
      </c>
      <c r="I212">
        <v>1</v>
      </c>
      <c r="J212" t="s">
        <v>12</v>
      </c>
      <c r="K212">
        <v>4</v>
      </c>
      <c r="L212" t="s">
        <v>12</v>
      </c>
      <c r="M212">
        <v>56</v>
      </c>
      <c r="N212">
        <f>3</f>
        <v>3</v>
      </c>
      <c r="O212">
        <f t="shared" si="64"/>
        <v>0</v>
      </c>
      <c r="P212">
        <f t="shared" si="65"/>
        <v>0.33333333333333331</v>
      </c>
      <c r="Q212">
        <f t="shared" si="66"/>
        <v>1.3333333333333333</v>
      </c>
    </row>
    <row r="213" spans="1:17" x14ac:dyDescent="0.25">
      <c r="A213" t="s">
        <v>186</v>
      </c>
      <c r="B213">
        <v>60</v>
      </c>
      <c r="C213">
        <v>8.1416000000000004</v>
      </c>
      <c r="D213" s="1">
        <v>2.6930000000000001E-7</v>
      </c>
      <c r="E213">
        <v>61</v>
      </c>
      <c r="G213">
        <v>0</v>
      </c>
      <c r="H213" t="s">
        <v>12</v>
      </c>
      <c r="I213">
        <v>0</v>
      </c>
      <c r="J213" t="s">
        <v>12</v>
      </c>
      <c r="K213">
        <v>4</v>
      </c>
      <c r="L213" t="s">
        <v>12</v>
      </c>
      <c r="M213">
        <v>57</v>
      </c>
      <c r="N213">
        <f>3</f>
        <v>3</v>
      </c>
      <c r="O213">
        <f t="shared" si="64"/>
        <v>0</v>
      </c>
      <c r="P213">
        <f t="shared" si="65"/>
        <v>0</v>
      </c>
      <c r="Q213">
        <f t="shared" si="66"/>
        <v>1.3333333333333333</v>
      </c>
    </row>
    <row r="214" spans="1:17" x14ac:dyDescent="0.25">
      <c r="A214" t="s">
        <v>187</v>
      </c>
      <c r="B214">
        <v>60.9</v>
      </c>
      <c r="C214">
        <v>8.1607000000000003</v>
      </c>
      <c r="D214" s="1">
        <v>3.5289999999999999E-7</v>
      </c>
      <c r="E214">
        <v>61</v>
      </c>
      <c r="G214">
        <v>0</v>
      </c>
      <c r="H214" t="s">
        <v>12</v>
      </c>
      <c r="I214">
        <v>1</v>
      </c>
      <c r="J214" t="s">
        <v>12</v>
      </c>
      <c r="K214">
        <v>3.5</v>
      </c>
      <c r="L214" t="s">
        <v>12</v>
      </c>
      <c r="M214">
        <v>58</v>
      </c>
      <c r="N214">
        <f>3</f>
        <v>3</v>
      </c>
      <c r="O214">
        <f t="shared" si="64"/>
        <v>0</v>
      </c>
      <c r="P214">
        <f t="shared" si="65"/>
        <v>0.33333333333333331</v>
      </c>
      <c r="Q214">
        <f t="shared" si="66"/>
        <v>1.1666666666666667</v>
      </c>
    </row>
    <row r="215" spans="1:17" x14ac:dyDescent="0.25">
      <c r="A215" t="s">
        <v>188</v>
      </c>
      <c r="B215">
        <v>60.9</v>
      </c>
      <c r="C215">
        <v>8.1791</v>
      </c>
      <c r="D215" s="1">
        <v>3.2819999999999999E-7</v>
      </c>
      <c r="E215">
        <v>61</v>
      </c>
      <c r="G215">
        <v>0</v>
      </c>
      <c r="H215" t="s">
        <v>12</v>
      </c>
      <c r="I215">
        <v>0</v>
      </c>
      <c r="J215" t="s">
        <v>12</v>
      </c>
      <c r="K215">
        <v>3</v>
      </c>
      <c r="L215" t="s">
        <v>12</v>
      </c>
      <c r="M215">
        <v>59</v>
      </c>
      <c r="N215">
        <f>3</f>
        <v>3</v>
      </c>
      <c r="O215">
        <f t="shared" si="64"/>
        <v>0</v>
      </c>
      <c r="P215">
        <f t="shared" si="65"/>
        <v>0</v>
      </c>
      <c r="Q215">
        <f t="shared" si="66"/>
        <v>1</v>
      </c>
    </row>
    <row r="216" spans="1:17" x14ac:dyDescent="0.25">
      <c r="A216" t="s">
        <v>189</v>
      </c>
      <c r="B216">
        <v>60</v>
      </c>
      <c r="C216">
        <v>8.1997</v>
      </c>
      <c r="D216" s="1">
        <v>3.5260000000000002E-7</v>
      </c>
      <c r="E216">
        <v>61</v>
      </c>
      <c r="G216">
        <v>0</v>
      </c>
      <c r="H216" t="s">
        <v>12</v>
      </c>
      <c r="I216">
        <v>0</v>
      </c>
      <c r="J216" t="s">
        <v>12</v>
      </c>
      <c r="K216">
        <v>2</v>
      </c>
      <c r="L216" t="s">
        <v>12</v>
      </c>
      <c r="M216">
        <v>60</v>
      </c>
      <c r="N216">
        <f>3</f>
        <v>3</v>
      </c>
      <c r="O216">
        <f t="shared" si="64"/>
        <v>0</v>
      </c>
      <c r="P216">
        <f t="shared" si="65"/>
        <v>0</v>
      </c>
      <c r="Q216">
        <f t="shared" si="66"/>
        <v>0.66666666666666663</v>
      </c>
    </row>
    <row r="217" spans="1:17" x14ac:dyDescent="0.25">
      <c r="A217" t="s">
        <v>190</v>
      </c>
      <c r="B217">
        <v>60.9</v>
      </c>
      <c r="C217">
        <v>8.2211999999999996</v>
      </c>
      <c r="D217" s="1">
        <v>3.5400000000000002E-7</v>
      </c>
      <c r="E217">
        <v>61</v>
      </c>
      <c r="G217">
        <v>0</v>
      </c>
      <c r="H217" t="s">
        <v>12</v>
      </c>
      <c r="I217">
        <v>1</v>
      </c>
      <c r="J217" t="s">
        <v>12</v>
      </c>
      <c r="K217">
        <v>4</v>
      </c>
      <c r="L217" t="s">
        <v>12</v>
      </c>
      <c r="M217">
        <v>61</v>
      </c>
      <c r="N217">
        <f>3</f>
        <v>3</v>
      </c>
      <c r="O217">
        <f t="shared" si="64"/>
        <v>0</v>
      </c>
      <c r="P217">
        <f t="shared" si="65"/>
        <v>0.33333333333333331</v>
      </c>
      <c r="Q217">
        <f t="shared" si="66"/>
        <v>1.3333333333333333</v>
      </c>
    </row>
    <row r="218" spans="1:17" x14ac:dyDescent="0.25">
      <c r="A218" t="s">
        <v>191</v>
      </c>
      <c r="B218">
        <v>60.9</v>
      </c>
      <c r="C218">
        <v>8.2394999999999996</v>
      </c>
      <c r="D218" s="1">
        <v>3.4999999999999998E-7</v>
      </c>
      <c r="E218">
        <v>60</v>
      </c>
      <c r="G218">
        <v>0</v>
      </c>
      <c r="H218" t="s">
        <v>12</v>
      </c>
      <c r="I218">
        <v>1</v>
      </c>
      <c r="J218" t="s">
        <v>12</v>
      </c>
      <c r="K218">
        <v>4</v>
      </c>
      <c r="L218" t="s">
        <v>12</v>
      </c>
      <c r="M218">
        <v>62</v>
      </c>
      <c r="N218">
        <f>3</f>
        <v>3</v>
      </c>
      <c r="O218">
        <f t="shared" si="64"/>
        <v>0</v>
      </c>
      <c r="P218">
        <f t="shared" si="65"/>
        <v>0.33333333333333331</v>
      </c>
      <c r="Q218">
        <f t="shared" si="66"/>
        <v>1.3333333333333333</v>
      </c>
    </row>
    <row r="219" spans="1:17" x14ac:dyDescent="0.25">
      <c r="A219" t="s">
        <v>192</v>
      </c>
      <c r="B219">
        <v>60.9</v>
      </c>
      <c r="C219">
        <v>8.2591000000000001</v>
      </c>
      <c r="D219" s="1">
        <v>3.5479999999999997E-7</v>
      </c>
      <c r="E219">
        <v>60</v>
      </c>
      <c r="G219">
        <v>0</v>
      </c>
      <c r="H219" t="s">
        <v>12</v>
      </c>
      <c r="I219">
        <v>1</v>
      </c>
      <c r="J219" t="s">
        <v>12</v>
      </c>
      <c r="K219">
        <v>3</v>
      </c>
      <c r="L219" t="s">
        <v>12</v>
      </c>
      <c r="M219">
        <v>63</v>
      </c>
      <c r="N219">
        <f>3</f>
        <v>3</v>
      </c>
      <c r="O219">
        <f t="shared" si="64"/>
        <v>0</v>
      </c>
      <c r="P219">
        <f t="shared" si="65"/>
        <v>0.33333333333333331</v>
      </c>
      <c r="Q219">
        <f t="shared" si="66"/>
        <v>1</v>
      </c>
    </row>
    <row r="220" spans="1:17" x14ac:dyDescent="0.25">
      <c r="A220" t="s">
        <v>193</v>
      </c>
      <c r="B220">
        <v>60.9</v>
      </c>
      <c r="C220">
        <v>8.2819000000000003</v>
      </c>
      <c r="D220" s="1">
        <v>2.5260000000000003E-7</v>
      </c>
      <c r="E220">
        <v>60</v>
      </c>
      <c r="G220">
        <v>0</v>
      </c>
      <c r="H220" t="s">
        <v>12</v>
      </c>
      <c r="I220">
        <v>0</v>
      </c>
      <c r="J220" t="s">
        <v>12</v>
      </c>
      <c r="K220">
        <v>3</v>
      </c>
      <c r="L220" t="s">
        <v>12</v>
      </c>
      <c r="M220">
        <v>64</v>
      </c>
      <c r="N220">
        <f>3</f>
        <v>3</v>
      </c>
      <c r="O220">
        <f t="shared" si="64"/>
        <v>0</v>
      </c>
      <c r="P220">
        <f t="shared" si="65"/>
        <v>0</v>
      </c>
      <c r="Q220">
        <f t="shared" si="66"/>
        <v>1</v>
      </c>
    </row>
    <row r="221" spans="1:17" x14ac:dyDescent="0.25">
      <c r="A221" t="s">
        <v>194</v>
      </c>
      <c r="B221">
        <v>60.9</v>
      </c>
      <c r="C221">
        <v>8.3010999999999999</v>
      </c>
      <c r="D221" s="1">
        <v>3.5559999999999998E-7</v>
      </c>
      <c r="E221">
        <v>60</v>
      </c>
      <c r="G221">
        <v>1</v>
      </c>
      <c r="H221" t="s">
        <v>12</v>
      </c>
      <c r="I221">
        <v>0</v>
      </c>
      <c r="J221" t="s">
        <v>12</v>
      </c>
      <c r="K221">
        <v>4</v>
      </c>
      <c r="L221" t="s">
        <v>12</v>
      </c>
      <c r="M221">
        <v>65</v>
      </c>
      <c r="N221">
        <f>3</f>
        <v>3</v>
      </c>
      <c r="O221">
        <f t="shared" si="64"/>
        <v>0.33333333333333331</v>
      </c>
      <c r="P221">
        <f t="shared" si="65"/>
        <v>0</v>
      </c>
      <c r="Q221">
        <f t="shared" si="66"/>
        <v>1.3333333333333333</v>
      </c>
    </row>
    <row r="222" spans="1:17" x14ac:dyDescent="0.25">
      <c r="A222" t="s">
        <v>195</v>
      </c>
      <c r="B222">
        <v>60.9</v>
      </c>
      <c r="C222">
        <v>8.3213000000000008</v>
      </c>
      <c r="D222" s="1">
        <v>2.6790000000000001E-7</v>
      </c>
      <c r="E222">
        <v>60</v>
      </c>
      <c r="G222">
        <v>0</v>
      </c>
      <c r="H222" t="s">
        <v>12</v>
      </c>
      <c r="I222">
        <v>0</v>
      </c>
      <c r="J222" t="s">
        <v>12</v>
      </c>
      <c r="K222">
        <v>0</v>
      </c>
      <c r="L222" t="s">
        <v>12</v>
      </c>
      <c r="M222">
        <v>66</v>
      </c>
      <c r="N222">
        <f>3</f>
        <v>3</v>
      </c>
      <c r="O222">
        <f t="shared" si="64"/>
        <v>0</v>
      </c>
      <c r="P222">
        <f t="shared" si="65"/>
        <v>0</v>
      </c>
      <c r="Q222">
        <f t="shared" si="66"/>
        <v>0</v>
      </c>
    </row>
    <row r="223" spans="1:17" x14ac:dyDescent="0.25">
      <c r="A223" t="s">
        <v>196</v>
      </c>
      <c r="B223">
        <v>60.9</v>
      </c>
      <c r="C223">
        <v>8.3378999999999994</v>
      </c>
      <c r="D223" s="1">
        <v>2.7959999999999999E-7</v>
      </c>
      <c r="E223">
        <v>60</v>
      </c>
      <c r="G223">
        <v>1</v>
      </c>
      <c r="H223" t="s">
        <v>12</v>
      </c>
      <c r="I223">
        <v>2</v>
      </c>
      <c r="J223" t="s">
        <v>12</v>
      </c>
      <c r="K223">
        <v>9</v>
      </c>
      <c r="L223" t="s">
        <v>12</v>
      </c>
      <c r="M223">
        <v>67</v>
      </c>
      <c r="N223">
        <f>3</f>
        <v>3</v>
      </c>
      <c r="O223">
        <f t="shared" si="64"/>
        <v>0.33333333333333331</v>
      </c>
      <c r="P223">
        <f t="shared" si="65"/>
        <v>0.66666666666666663</v>
      </c>
      <c r="Q223">
        <f t="shared" si="66"/>
        <v>3</v>
      </c>
    </row>
    <row r="224" spans="1:17" x14ac:dyDescent="0.25">
      <c r="A224" t="s">
        <v>197</v>
      </c>
      <c r="B224">
        <v>60.9</v>
      </c>
      <c r="C224">
        <v>8.3574999999999999</v>
      </c>
      <c r="D224" s="1">
        <v>3.558E-7</v>
      </c>
      <c r="E224">
        <v>60</v>
      </c>
      <c r="G224">
        <v>0</v>
      </c>
      <c r="H224" t="s">
        <v>12</v>
      </c>
      <c r="I224">
        <v>0</v>
      </c>
      <c r="J224" t="s">
        <v>12</v>
      </c>
      <c r="K224">
        <v>0</v>
      </c>
      <c r="L224" t="s">
        <v>12</v>
      </c>
      <c r="M224">
        <v>68</v>
      </c>
      <c r="N224">
        <f>3</f>
        <v>3</v>
      </c>
      <c r="O224">
        <f t="shared" si="64"/>
        <v>0</v>
      </c>
      <c r="P224">
        <f t="shared" si="65"/>
        <v>0</v>
      </c>
      <c r="Q224">
        <f t="shared" si="66"/>
        <v>0</v>
      </c>
    </row>
    <row r="225" spans="1:17" x14ac:dyDescent="0.25">
      <c r="A225" t="s">
        <v>198</v>
      </c>
      <c r="B225">
        <v>60.9</v>
      </c>
      <c r="C225">
        <v>8.3804999999999996</v>
      </c>
      <c r="D225" s="1">
        <v>3.5610000000000002E-7</v>
      </c>
      <c r="E225">
        <v>60</v>
      </c>
      <c r="G225">
        <v>0</v>
      </c>
      <c r="H225" t="s">
        <v>12</v>
      </c>
      <c r="I225">
        <v>0</v>
      </c>
      <c r="J225" t="s">
        <v>12</v>
      </c>
      <c r="K225">
        <v>1</v>
      </c>
      <c r="L225" t="s">
        <v>12</v>
      </c>
      <c r="M225">
        <v>69</v>
      </c>
      <c r="N225">
        <f>3</f>
        <v>3</v>
      </c>
      <c r="O225">
        <f t="shared" si="64"/>
        <v>0</v>
      </c>
      <c r="P225">
        <f t="shared" si="65"/>
        <v>0</v>
      </c>
      <c r="Q225">
        <f t="shared" si="66"/>
        <v>0.33333333333333331</v>
      </c>
    </row>
    <row r="226" spans="1:17" x14ac:dyDescent="0.25">
      <c r="A226" t="s">
        <v>199</v>
      </c>
      <c r="B226">
        <v>60.9</v>
      </c>
      <c r="C226">
        <v>8.4001999999999999</v>
      </c>
      <c r="D226" s="1">
        <v>2.791E-7</v>
      </c>
      <c r="E226">
        <v>60</v>
      </c>
      <c r="G226">
        <v>0</v>
      </c>
      <c r="H226" t="s">
        <v>12</v>
      </c>
      <c r="I226">
        <v>1</v>
      </c>
      <c r="J226" t="s">
        <v>12</v>
      </c>
      <c r="K226">
        <v>3</v>
      </c>
      <c r="L226" t="s">
        <v>12</v>
      </c>
      <c r="M226">
        <v>70</v>
      </c>
      <c r="N226">
        <f>3</f>
        <v>3</v>
      </c>
      <c r="O226">
        <f t="shared" si="64"/>
        <v>0</v>
      </c>
      <c r="P226">
        <f t="shared" si="65"/>
        <v>0.33333333333333331</v>
      </c>
      <c r="Q226">
        <f t="shared" si="66"/>
        <v>1</v>
      </c>
    </row>
    <row r="227" spans="1:17" x14ac:dyDescent="0.25">
      <c r="A227" t="s">
        <v>200</v>
      </c>
      <c r="B227">
        <v>60.9</v>
      </c>
      <c r="C227">
        <v>8.4206000000000003</v>
      </c>
      <c r="D227" s="1">
        <v>3.3220000000000002E-7</v>
      </c>
      <c r="E227">
        <v>60</v>
      </c>
      <c r="G227">
        <v>0</v>
      </c>
      <c r="H227" t="s">
        <v>12</v>
      </c>
      <c r="I227">
        <v>0</v>
      </c>
      <c r="J227" t="s">
        <v>12</v>
      </c>
      <c r="K227">
        <v>1</v>
      </c>
      <c r="L227" t="s">
        <v>12</v>
      </c>
      <c r="M227">
        <v>71</v>
      </c>
      <c r="N227">
        <f>3</f>
        <v>3</v>
      </c>
      <c r="O227">
        <f t="shared" si="64"/>
        <v>0</v>
      </c>
      <c r="P227">
        <f t="shared" si="65"/>
        <v>0</v>
      </c>
      <c r="Q227">
        <f t="shared" si="66"/>
        <v>0.33333333333333331</v>
      </c>
    </row>
    <row r="228" spans="1:17" x14ac:dyDescent="0.25">
      <c r="A228" t="s">
        <v>201</v>
      </c>
      <c r="B228">
        <v>60.9</v>
      </c>
      <c r="C228">
        <v>8.4421999999999997</v>
      </c>
      <c r="D228" s="1">
        <v>3.4779999999999998E-7</v>
      </c>
      <c r="E228">
        <v>60</v>
      </c>
      <c r="G228">
        <v>0</v>
      </c>
      <c r="H228" t="s">
        <v>12</v>
      </c>
      <c r="I228">
        <v>0</v>
      </c>
      <c r="J228" t="s">
        <v>12</v>
      </c>
      <c r="K228">
        <v>7</v>
      </c>
      <c r="L228" t="s">
        <v>12</v>
      </c>
      <c r="M228">
        <v>72</v>
      </c>
      <c r="N228">
        <f>3</f>
        <v>3</v>
      </c>
      <c r="O228">
        <f t="shared" si="64"/>
        <v>0</v>
      </c>
      <c r="P228">
        <f t="shared" si="65"/>
        <v>0</v>
      </c>
      <c r="Q228">
        <f t="shared" si="66"/>
        <v>2.3333333333333335</v>
      </c>
    </row>
    <row r="229" spans="1:17" x14ac:dyDescent="0.25">
      <c r="A229" t="s">
        <v>202</v>
      </c>
      <c r="B229">
        <v>60.9</v>
      </c>
      <c r="C229">
        <v>8.4621999999999993</v>
      </c>
      <c r="D229" s="1">
        <v>3.2300000000000002E-7</v>
      </c>
      <c r="E229">
        <v>60</v>
      </c>
      <c r="G229">
        <v>0</v>
      </c>
      <c r="H229" t="s">
        <v>12</v>
      </c>
      <c r="I229">
        <v>0</v>
      </c>
      <c r="J229" t="s">
        <v>12</v>
      </c>
      <c r="K229">
        <v>3</v>
      </c>
      <c r="L229" t="s">
        <v>12</v>
      </c>
      <c r="M229">
        <v>73</v>
      </c>
      <c r="N229">
        <f>3</f>
        <v>3</v>
      </c>
      <c r="O229">
        <f t="shared" si="64"/>
        <v>0</v>
      </c>
      <c r="P229">
        <f t="shared" si="65"/>
        <v>0</v>
      </c>
      <c r="Q229">
        <f t="shared" si="66"/>
        <v>1</v>
      </c>
    </row>
    <row r="230" spans="1:17" x14ac:dyDescent="0.25">
      <c r="A230" t="s">
        <v>203</v>
      </c>
      <c r="B230">
        <v>60.9</v>
      </c>
      <c r="C230">
        <v>8.4789999999999992</v>
      </c>
      <c r="D230" s="1">
        <v>2.6650000000000001E-7</v>
      </c>
      <c r="E230">
        <v>60</v>
      </c>
      <c r="G230">
        <v>2</v>
      </c>
      <c r="H230" t="s">
        <v>12</v>
      </c>
      <c r="I230">
        <v>1</v>
      </c>
      <c r="J230" t="s">
        <v>12</v>
      </c>
      <c r="K230">
        <v>8</v>
      </c>
      <c r="L230" t="s">
        <v>12</v>
      </c>
      <c r="M230">
        <v>74</v>
      </c>
      <c r="N230">
        <f>3</f>
        <v>3</v>
      </c>
      <c r="O230">
        <f t="shared" si="64"/>
        <v>0.66666666666666663</v>
      </c>
      <c r="P230">
        <f t="shared" si="65"/>
        <v>0.33333333333333331</v>
      </c>
      <c r="Q230">
        <f t="shared" si="66"/>
        <v>2.6666666666666665</v>
      </c>
    </row>
    <row r="231" spans="1:17" x14ac:dyDescent="0.25">
      <c r="A231" t="s">
        <v>204</v>
      </c>
      <c r="B231">
        <v>60</v>
      </c>
      <c r="C231">
        <v>8.5029000000000003</v>
      </c>
      <c r="D231" s="1">
        <v>2.4830000000000002E-7</v>
      </c>
      <c r="E231">
        <v>60</v>
      </c>
      <c r="G231">
        <v>0</v>
      </c>
      <c r="H231" t="s">
        <v>12</v>
      </c>
      <c r="I231">
        <v>1</v>
      </c>
      <c r="J231" t="s">
        <v>12</v>
      </c>
      <c r="K231">
        <v>6</v>
      </c>
      <c r="L231" t="s">
        <v>12</v>
      </c>
      <c r="M231">
        <v>75</v>
      </c>
      <c r="N231">
        <f>3</f>
        <v>3</v>
      </c>
      <c r="O231">
        <f t="shared" si="64"/>
        <v>0</v>
      </c>
      <c r="P231">
        <f t="shared" si="65"/>
        <v>0.33333333333333331</v>
      </c>
      <c r="Q231">
        <f t="shared" si="66"/>
        <v>2</v>
      </c>
    </row>
    <row r="232" spans="1:17" x14ac:dyDescent="0.25">
      <c r="A232" t="s">
        <v>205</v>
      </c>
      <c r="B232">
        <v>60.9</v>
      </c>
      <c r="C232">
        <v>8.5200999999999993</v>
      </c>
      <c r="D232" s="1">
        <v>2.6310000000000002E-7</v>
      </c>
      <c r="E232">
        <v>60</v>
      </c>
      <c r="G232">
        <v>1</v>
      </c>
      <c r="H232" t="s">
        <v>12</v>
      </c>
      <c r="I232">
        <v>2</v>
      </c>
      <c r="J232" t="s">
        <v>12</v>
      </c>
      <c r="K232">
        <v>7</v>
      </c>
      <c r="L232" t="s">
        <v>12</v>
      </c>
      <c r="M232">
        <v>76</v>
      </c>
      <c r="N232">
        <f>3</f>
        <v>3</v>
      </c>
      <c r="O232">
        <f t="shared" si="64"/>
        <v>0.33333333333333331</v>
      </c>
      <c r="P232">
        <f t="shared" si="65"/>
        <v>0.66666666666666663</v>
      </c>
      <c r="Q232">
        <f t="shared" si="66"/>
        <v>2.3333333333333335</v>
      </c>
    </row>
    <row r="233" spans="1:17" x14ac:dyDescent="0.25">
      <c r="A233" t="s">
        <v>206</v>
      </c>
      <c r="B233">
        <v>60</v>
      </c>
      <c r="C233">
        <v>8.5405999999999995</v>
      </c>
      <c r="D233" s="1">
        <v>3.2239999999999998E-7</v>
      </c>
      <c r="E233">
        <v>60</v>
      </c>
      <c r="G233">
        <v>0</v>
      </c>
      <c r="H233" t="s">
        <v>12</v>
      </c>
      <c r="I233">
        <v>0</v>
      </c>
      <c r="J233" t="s">
        <v>12</v>
      </c>
      <c r="K233">
        <v>5</v>
      </c>
      <c r="L233" t="s">
        <v>12</v>
      </c>
      <c r="M233">
        <v>77</v>
      </c>
      <c r="N233">
        <f>3</f>
        <v>3</v>
      </c>
      <c r="O233">
        <f t="shared" si="64"/>
        <v>0</v>
      </c>
      <c r="P233">
        <f t="shared" si="65"/>
        <v>0</v>
      </c>
      <c r="Q233">
        <f t="shared" si="66"/>
        <v>1.6666666666666667</v>
      </c>
    </row>
    <row r="234" spans="1:17" x14ac:dyDescent="0.25">
      <c r="A234" t="s">
        <v>207</v>
      </c>
      <c r="B234">
        <v>60.9</v>
      </c>
      <c r="C234">
        <v>8.5602</v>
      </c>
      <c r="D234" s="1">
        <v>3.3850000000000002E-7</v>
      </c>
      <c r="E234">
        <v>60</v>
      </c>
      <c r="G234">
        <v>1</v>
      </c>
      <c r="H234" t="s">
        <v>12</v>
      </c>
      <c r="I234">
        <v>0</v>
      </c>
      <c r="J234" t="s">
        <v>12</v>
      </c>
      <c r="K234">
        <v>6</v>
      </c>
      <c r="L234" t="s">
        <v>12</v>
      </c>
      <c r="M234">
        <v>78</v>
      </c>
      <c r="N234">
        <f>3</f>
        <v>3</v>
      </c>
      <c r="O234">
        <f t="shared" si="64"/>
        <v>0.33333333333333331</v>
      </c>
      <c r="P234">
        <f t="shared" si="65"/>
        <v>0</v>
      </c>
      <c r="Q234">
        <f t="shared" si="66"/>
        <v>2</v>
      </c>
    </row>
    <row r="235" spans="1:17" x14ac:dyDescent="0.25">
      <c r="A235" t="s">
        <v>208</v>
      </c>
      <c r="B235">
        <v>60.9</v>
      </c>
      <c r="C235">
        <v>8.5786999999999995</v>
      </c>
      <c r="D235" s="1">
        <v>3.5059999999999998E-7</v>
      </c>
      <c r="E235">
        <v>61</v>
      </c>
      <c r="G235">
        <v>0</v>
      </c>
      <c r="H235" t="s">
        <v>12</v>
      </c>
      <c r="I235">
        <v>1</v>
      </c>
      <c r="J235" t="s">
        <v>12</v>
      </c>
      <c r="K235">
        <v>5</v>
      </c>
      <c r="L235" t="s">
        <v>12</v>
      </c>
      <c r="M235">
        <v>79</v>
      </c>
      <c r="N235">
        <f>3</f>
        <v>3</v>
      </c>
      <c r="O235">
        <f t="shared" si="64"/>
        <v>0</v>
      </c>
      <c r="P235">
        <f t="shared" si="65"/>
        <v>0.33333333333333331</v>
      </c>
      <c r="Q235">
        <f t="shared" si="66"/>
        <v>1.6666666666666667</v>
      </c>
    </row>
    <row r="236" spans="1:17" x14ac:dyDescent="0.25">
      <c r="A236" t="s">
        <v>209</v>
      </c>
      <c r="B236">
        <v>60.9</v>
      </c>
      <c r="C236">
        <v>8.6014999999999997</v>
      </c>
      <c r="D236" s="1">
        <v>3.3509999999999998E-7</v>
      </c>
      <c r="E236">
        <v>61</v>
      </c>
      <c r="G236">
        <v>1</v>
      </c>
      <c r="H236" t="s">
        <v>12</v>
      </c>
      <c r="I236">
        <v>0</v>
      </c>
      <c r="J236" t="s">
        <v>12</v>
      </c>
      <c r="K236">
        <v>4</v>
      </c>
      <c r="L236" t="s">
        <v>12</v>
      </c>
      <c r="M236">
        <v>80</v>
      </c>
      <c r="N236">
        <f>3</f>
        <v>3</v>
      </c>
      <c r="O236">
        <f t="shared" si="64"/>
        <v>0.33333333333333331</v>
      </c>
      <c r="P236">
        <f t="shared" si="65"/>
        <v>0</v>
      </c>
      <c r="Q236">
        <f t="shared" si="66"/>
        <v>1.3333333333333333</v>
      </c>
    </row>
    <row r="237" spans="1:17" x14ac:dyDescent="0.25">
      <c r="A237" t="s">
        <v>210</v>
      </c>
      <c r="B237">
        <v>60.9</v>
      </c>
      <c r="C237">
        <v>8.6220999999999997</v>
      </c>
      <c r="D237" s="1">
        <v>3.5129999999999998E-7</v>
      </c>
      <c r="E237">
        <v>61</v>
      </c>
      <c r="G237">
        <v>0</v>
      </c>
      <c r="H237" t="s">
        <v>12</v>
      </c>
      <c r="I237">
        <v>1</v>
      </c>
      <c r="J237" t="s">
        <v>12</v>
      </c>
      <c r="K237">
        <v>8</v>
      </c>
      <c r="L237" t="s">
        <v>12</v>
      </c>
      <c r="M237">
        <v>81</v>
      </c>
      <c r="N237">
        <f>3</f>
        <v>3</v>
      </c>
      <c r="O237">
        <f t="shared" si="64"/>
        <v>0</v>
      </c>
      <c r="P237">
        <f t="shared" si="65"/>
        <v>0.33333333333333331</v>
      </c>
      <c r="Q237">
        <f t="shared" si="66"/>
        <v>2.6666666666666665</v>
      </c>
    </row>
    <row r="238" spans="1:17" x14ac:dyDescent="0.25">
      <c r="A238" t="s">
        <v>211</v>
      </c>
      <c r="B238">
        <v>60.9</v>
      </c>
      <c r="C238">
        <v>8.6395999999999997</v>
      </c>
      <c r="D238" s="1">
        <v>3.5149999999999999E-7</v>
      </c>
      <c r="E238">
        <v>61</v>
      </c>
      <c r="G238">
        <v>1</v>
      </c>
      <c r="H238" t="s">
        <v>12</v>
      </c>
      <c r="I238">
        <v>1</v>
      </c>
      <c r="J238" t="s">
        <v>12</v>
      </c>
      <c r="K238">
        <v>7</v>
      </c>
      <c r="L238" t="s">
        <v>12</v>
      </c>
      <c r="M238">
        <v>82</v>
      </c>
      <c r="N238">
        <f>3</f>
        <v>3</v>
      </c>
      <c r="O238">
        <f t="shared" si="64"/>
        <v>0.33333333333333331</v>
      </c>
      <c r="P238">
        <f t="shared" si="65"/>
        <v>0.33333333333333331</v>
      </c>
      <c r="Q238">
        <f t="shared" si="66"/>
        <v>2.3333333333333335</v>
      </c>
    </row>
    <row r="239" spans="1:17" x14ac:dyDescent="0.25">
      <c r="A239" t="s">
        <v>212</v>
      </c>
      <c r="B239">
        <v>60.9</v>
      </c>
      <c r="C239">
        <v>8.6591000000000005</v>
      </c>
      <c r="D239" s="1">
        <v>2.614E-7</v>
      </c>
      <c r="E239">
        <v>61</v>
      </c>
      <c r="G239">
        <v>0</v>
      </c>
      <c r="H239" t="s">
        <v>12</v>
      </c>
      <c r="I239">
        <v>0</v>
      </c>
      <c r="J239" t="s">
        <v>12</v>
      </c>
      <c r="K239">
        <v>6</v>
      </c>
      <c r="L239" t="s">
        <v>12</v>
      </c>
      <c r="M239">
        <v>83</v>
      </c>
      <c r="N239">
        <f>3</f>
        <v>3</v>
      </c>
      <c r="O239">
        <f t="shared" si="64"/>
        <v>0</v>
      </c>
      <c r="P239">
        <f t="shared" si="65"/>
        <v>0</v>
      </c>
      <c r="Q239">
        <f t="shared" si="66"/>
        <v>2</v>
      </c>
    </row>
    <row r="240" spans="1:17" x14ac:dyDescent="0.25">
      <c r="A240" t="s">
        <v>213</v>
      </c>
      <c r="B240">
        <v>60.9</v>
      </c>
      <c r="C240">
        <v>8.6808999999999994</v>
      </c>
      <c r="D240" s="1">
        <v>3.5199999999999998E-7</v>
      </c>
      <c r="E240">
        <v>60</v>
      </c>
      <c r="G240">
        <v>0</v>
      </c>
      <c r="H240" t="s">
        <v>12</v>
      </c>
      <c r="I240">
        <v>1</v>
      </c>
      <c r="J240" t="s">
        <v>12</v>
      </c>
      <c r="K240">
        <v>5</v>
      </c>
      <c r="L240" t="s">
        <v>12</v>
      </c>
      <c r="M240">
        <v>84</v>
      </c>
      <c r="N240">
        <f>3</f>
        <v>3</v>
      </c>
      <c r="O240">
        <f t="shared" si="64"/>
        <v>0</v>
      </c>
      <c r="P240">
        <f t="shared" si="65"/>
        <v>0.33333333333333331</v>
      </c>
      <c r="Q240">
        <f t="shared" si="66"/>
        <v>1.6666666666666667</v>
      </c>
    </row>
    <row r="241" spans="1:17" x14ac:dyDescent="0.25">
      <c r="A241" t="s">
        <v>214</v>
      </c>
      <c r="B241">
        <v>60.9</v>
      </c>
      <c r="C241">
        <v>8.7005999999999997</v>
      </c>
      <c r="D241" s="1">
        <v>3.0960000000000002E-7</v>
      </c>
      <c r="E241">
        <v>60</v>
      </c>
      <c r="G241">
        <v>1</v>
      </c>
      <c r="H241" t="s">
        <v>12</v>
      </c>
      <c r="I241">
        <v>0</v>
      </c>
      <c r="J241" t="s">
        <v>12</v>
      </c>
      <c r="K241">
        <v>9</v>
      </c>
      <c r="L241" t="s">
        <v>12</v>
      </c>
      <c r="M241">
        <v>85</v>
      </c>
      <c r="N241">
        <f>3</f>
        <v>3</v>
      </c>
      <c r="O241">
        <f t="shared" si="64"/>
        <v>0.33333333333333331</v>
      </c>
      <c r="P241">
        <f t="shared" si="65"/>
        <v>0</v>
      </c>
      <c r="Q241">
        <f t="shared" si="66"/>
        <v>3</v>
      </c>
    </row>
    <row r="242" spans="1:17" x14ac:dyDescent="0.25">
      <c r="A242" t="s">
        <v>215</v>
      </c>
      <c r="B242">
        <v>60.9</v>
      </c>
      <c r="C242">
        <v>8.7211999999999996</v>
      </c>
      <c r="D242" s="1">
        <v>3.3579999999999998E-7</v>
      </c>
      <c r="E242">
        <v>60</v>
      </c>
      <c r="G242">
        <v>0</v>
      </c>
      <c r="H242" t="s">
        <v>12</v>
      </c>
      <c r="I242">
        <v>2</v>
      </c>
      <c r="J242" t="s">
        <v>12</v>
      </c>
      <c r="K242">
        <v>13</v>
      </c>
      <c r="L242" t="s">
        <v>12</v>
      </c>
      <c r="M242">
        <v>86</v>
      </c>
      <c r="N242">
        <f>3</f>
        <v>3</v>
      </c>
      <c r="O242">
        <f t="shared" si="64"/>
        <v>0</v>
      </c>
      <c r="P242">
        <f t="shared" si="65"/>
        <v>0.66666666666666663</v>
      </c>
      <c r="Q242">
        <f t="shared" si="66"/>
        <v>4.333333333333333</v>
      </c>
    </row>
    <row r="243" spans="1:17" x14ac:dyDescent="0.25">
      <c r="A243" t="s">
        <v>216</v>
      </c>
      <c r="B243">
        <v>60.9</v>
      </c>
      <c r="C243">
        <v>8.7405000000000008</v>
      </c>
      <c r="D243" s="1">
        <v>3.5219999999999999E-7</v>
      </c>
      <c r="E243">
        <v>60</v>
      </c>
      <c r="G243">
        <v>0</v>
      </c>
      <c r="H243" t="s">
        <v>12</v>
      </c>
      <c r="I243">
        <v>0</v>
      </c>
      <c r="J243" t="s">
        <v>12</v>
      </c>
      <c r="K243">
        <v>4</v>
      </c>
      <c r="L243" t="s">
        <v>12</v>
      </c>
      <c r="M243">
        <v>87</v>
      </c>
      <c r="N243">
        <f>3</f>
        <v>3</v>
      </c>
      <c r="O243">
        <f t="shared" si="64"/>
        <v>0</v>
      </c>
      <c r="P243">
        <f t="shared" si="65"/>
        <v>0</v>
      </c>
      <c r="Q243">
        <f t="shared" si="66"/>
        <v>1.3333333333333333</v>
      </c>
    </row>
    <row r="244" spans="1:17" x14ac:dyDescent="0.25">
      <c r="A244" t="s">
        <v>217</v>
      </c>
      <c r="B244">
        <v>60.9</v>
      </c>
      <c r="C244">
        <v>8.7622</v>
      </c>
      <c r="D244" s="1">
        <v>3.5199999999999998E-7</v>
      </c>
      <c r="E244">
        <v>60</v>
      </c>
      <c r="G244">
        <v>0</v>
      </c>
      <c r="H244" t="s">
        <v>12</v>
      </c>
      <c r="I244">
        <v>2</v>
      </c>
      <c r="J244" t="s">
        <v>12</v>
      </c>
      <c r="K244">
        <v>7</v>
      </c>
      <c r="L244" t="s">
        <v>12</v>
      </c>
      <c r="M244">
        <v>88</v>
      </c>
      <c r="N244">
        <f>3</f>
        <v>3</v>
      </c>
      <c r="O244">
        <f t="shared" si="64"/>
        <v>0</v>
      </c>
      <c r="P244">
        <f t="shared" si="65"/>
        <v>0.66666666666666663</v>
      </c>
      <c r="Q244">
        <f t="shared" si="66"/>
        <v>2.3333333333333335</v>
      </c>
    </row>
    <row r="245" spans="1:17" x14ac:dyDescent="0.25">
      <c r="A245" t="s">
        <v>218</v>
      </c>
      <c r="B245">
        <v>60.9</v>
      </c>
      <c r="C245">
        <v>8.7819000000000003</v>
      </c>
      <c r="D245" s="1">
        <v>3.5240000000000001E-7</v>
      </c>
      <c r="E245">
        <v>60</v>
      </c>
      <c r="G245">
        <v>0</v>
      </c>
      <c r="H245" t="s">
        <v>12</v>
      </c>
      <c r="I245">
        <v>0</v>
      </c>
      <c r="J245" t="s">
        <v>12</v>
      </c>
      <c r="K245">
        <v>1</v>
      </c>
      <c r="L245" t="s">
        <v>12</v>
      </c>
      <c r="M245">
        <v>89</v>
      </c>
      <c r="N245">
        <f>3</f>
        <v>3</v>
      </c>
      <c r="O245">
        <f t="shared" si="64"/>
        <v>0</v>
      </c>
      <c r="P245">
        <f t="shared" si="65"/>
        <v>0</v>
      </c>
      <c r="Q245">
        <f t="shared" si="66"/>
        <v>0.33333333333333331</v>
      </c>
    </row>
    <row r="246" spans="1:17" x14ac:dyDescent="0.25">
      <c r="A246" t="s">
        <v>219</v>
      </c>
      <c r="B246">
        <v>60.9</v>
      </c>
      <c r="C246">
        <v>8.8002000000000002</v>
      </c>
      <c r="D246" s="1">
        <v>3.5260000000000002E-7</v>
      </c>
      <c r="E246">
        <v>60</v>
      </c>
      <c r="G246">
        <v>1</v>
      </c>
      <c r="H246" t="s">
        <v>12</v>
      </c>
      <c r="I246">
        <v>1</v>
      </c>
      <c r="J246" t="s">
        <v>12</v>
      </c>
      <c r="K246">
        <v>7</v>
      </c>
      <c r="L246" t="s">
        <v>12</v>
      </c>
      <c r="M246">
        <v>90</v>
      </c>
      <c r="N246">
        <f>3</f>
        <v>3</v>
      </c>
      <c r="O246">
        <f t="shared" si="64"/>
        <v>0.33333333333333331</v>
      </c>
      <c r="P246">
        <f t="shared" si="65"/>
        <v>0.33333333333333331</v>
      </c>
      <c r="Q246">
        <f t="shared" si="66"/>
        <v>2.3333333333333335</v>
      </c>
    </row>
    <row r="247" spans="1:17" x14ac:dyDescent="0.25">
      <c r="A247" t="s">
        <v>220</v>
      </c>
      <c r="B247">
        <v>60.9</v>
      </c>
      <c r="C247">
        <v>8.8214000000000006</v>
      </c>
      <c r="D247" s="1">
        <v>3.5279999999999998E-7</v>
      </c>
      <c r="E247">
        <v>60</v>
      </c>
      <c r="G247">
        <v>1</v>
      </c>
      <c r="H247" t="s">
        <v>12</v>
      </c>
      <c r="I247">
        <v>1</v>
      </c>
      <c r="J247" t="s">
        <v>12</v>
      </c>
      <c r="K247">
        <v>3</v>
      </c>
      <c r="L247" t="s">
        <v>12</v>
      </c>
      <c r="M247">
        <v>91</v>
      </c>
      <c r="N247">
        <f>3</f>
        <v>3</v>
      </c>
      <c r="O247">
        <f t="shared" si="64"/>
        <v>0.33333333333333331</v>
      </c>
      <c r="P247">
        <f t="shared" si="65"/>
        <v>0.33333333333333331</v>
      </c>
      <c r="Q247">
        <f t="shared" si="66"/>
        <v>1</v>
      </c>
    </row>
    <row r="248" spans="1:17" x14ac:dyDescent="0.25">
      <c r="A248" t="s">
        <v>221</v>
      </c>
      <c r="B248">
        <v>60.9</v>
      </c>
      <c r="C248">
        <v>8.8414999999999999</v>
      </c>
      <c r="D248" s="1">
        <v>2.5330000000000002E-7</v>
      </c>
      <c r="E248">
        <v>60</v>
      </c>
      <c r="G248">
        <v>0</v>
      </c>
      <c r="H248" t="s">
        <v>12</v>
      </c>
      <c r="I248">
        <v>1</v>
      </c>
      <c r="J248" t="s">
        <v>12</v>
      </c>
      <c r="K248">
        <v>4</v>
      </c>
      <c r="L248" t="s">
        <v>12</v>
      </c>
      <c r="M248">
        <v>92</v>
      </c>
      <c r="N248">
        <f>3</f>
        <v>3</v>
      </c>
      <c r="O248">
        <f t="shared" ref="O248:O311" si="67">G248/N248</f>
        <v>0</v>
      </c>
      <c r="P248">
        <f t="shared" ref="P248:P311" si="68">I248/N248</f>
        <v>0.33333333333333331</v>
      </c>
      <c r="Q248">
        <f t="shared" ref="Q248:Q311" si="69">K248/N248</f>
        <v>1.3333333333333333</v>
      </c>
    </row>
    <row r="249" spans="1:17" x14ac:dyDescent="0.25">
      <c r="A249" t="s">
        <v>222</v>
      </c>
      <c r="B249">
        <v>60.9</v>
      </c>
      <c r="C249">
        <v>8.8590999999999998</v>
      </c>
      <c r="D249" s="1">
        <v>3.5339999999999997E-7</v>
      </c>
      <c r="E249">
        <v>60</v>
      </c>
      <c r="G249">
        <v>0</v>
      </c>
      <c r="H249" t="s">
        <v>12</v>
      </c>
      <c r="I249">
        <v>1</v>
      </c>
      <c r="J249" t="s">
        <v>12</v>
      </c>
      <c r="K249">
        <v>1.5</v>
      </c>
      <c r="L249" t="s">
        <v>12</v>
      </c>
      <c r="M249">
        <v>93</v>
      </c>
      <c r="N249">
        <f>3</f>
        <v>3</v>
      </c>
      <c r="O249">
        <f t="shared" si="67"/>
        <v>0</v>
      </c>
      <c r="P249">
        <f t="shared" si="68"/>
        <v>0.33333333333333331</v>
      </c>
      <c r="Q249">
        <f t="shared" si="69"/>
        <v>0.5</v>
      </c>
    </row>
    <row r="250" spans="1:17" x14ac:dyDescent="0.25">
      <c r="A250" t="s">
        <v>223</v>
      </c>
      <c r="B250">
        <v>60.9</v>
      </c>
      <c r="C250">
        <v>8.8790999999999993</v>
      </c>
      <c r="D250" s="1">
        <v>3.5359999999999999E-7</v>
      </c>
      <c r="E250">
        <v>60</v>
      </c>
      <c r="G250">
        <v>1</v>
      </c>
      <c r="H250" t="s">
        <v>12</v>
      </c>
      <c r="I250">
        <v>0</v>
      </c>
      <c r="J250" t="s">
        <v>12</v>
      </c>
      <c r="K250">
        <v>6</v>
      </c>
      <c r="L250" t="s">
        <v>12</v>
      </c>
      <c r="M250">
        <v>94</v>
      </c>
      <c r="N250">
        <f>3</f>
        <v>3</v>
      </c>
      <c r="O250">
        <f t="shared" si="67"/>
        <v>0.33333333333333331</v>
      </c>
      <c r="P250">
        <f t="shared" si="68"/>
        <v>0</v>
      </c>
      <c r="Q250">
        <f t="shared" si="69"/>
        <v>2</v>
      </c>
    </row>
    <row r="251" spans="1:17" x14ac:dyDescent="0.25">
      <c r="A251" t="s">
        <v>224</v>
      </c>
      <c r="B251">
        <v>60.9</v>
      </c>
      <c r="C251">
        <v>8.9007000000000005</v>
      </c>
      <c r="D251" s="1">
        <v>3.5390000000000001E-7</v>
      </c>
      <c r="E251">
        <v>60</v>
      </c>
      <c r="G251">
        <v>0</v>
      </c>
      <c r="H251" t="s">
        <v>12</v>
      </c>
      <c r="I251">
        <v>2</v>
      </c>
      <c r="J251" t="s">
        <v>12</v>
      </c>
      <c r="K251">
        <v>5</v>
      </c>
      <c r="L251" t="s">
        <v>12</v>
      </c>
      <c r="M251">
        <v>95</v>
      </c>
      <c r="N251">
        <f>3</f>
        <v>3</v>
      </c>
      <c r="O251">
        <f t="shared" si="67"/>
        <v>0</v>
      </c>
      <c r="P251">
        <f t="shared" si="68"/>
        <v>0.66666666666666663</v>
      </c>
      <c r="Q251">
        <f t="shared" si="69"/>
        <v>1.6666666666666667</v>
      </c>
    </row>
    <row r="252" spans="1:17" x14ac:dyDescent="0.25">
      <c r="A252" t="s">
        <v>225</v>
      </c>
      <c r="B252">
        <v>60.9</v>
      </c>
      <c r="C252">
        <v>8.9207999999999998</v>
      </c>
      <c r="D252" s="1">
        <v>3.5409999999999997E-7</v>
      </c>
      <c r="E252">
        <v>60</v>
      </c>
      <c r="G252">
        <v>1</v>
      </c>
      <c r="H252" t="s">
        <v>12</v>
      </c>
      <c r="I252">
        <v>1</v>
      </c>
      <c r="J252" t="s">
        <v>12</v>
      </c>
      <c r="K252">
        <v>6</v>
      </c>
      <c r="L252" t="s">
        <v>12</v>
      </c>
      <c r="M252">
        <v>96</v>
      </c>
      <c r="N252">
        <f>3</f>
        <v>3</v>
      </c>
      <c r="O252">
        <f t="shared" si="67"/>
        <v>0.33333333333333331</v>
      </c>
      <c r="P252">
        <f t="shared" si="68"/>
        <v>0.33333333333333331</v>
      </c>
      <c r="Q252">
        <f t="shared" si="69"/>
        <v>2</v>
      </c>
    </row>
    <row r="253" spans="1:17" x14ac:dyDescent="0.25">
      <c r="A253" t="s">
        <v>226</v>
      </c>
      <c r="B253">
        <v>60.9</v>
      </c>
      <c r="C253">
        <v>8.9410000000000007</v>
      </c>
      <c r="D253" s="1">
        <v>3.3459999999999999E-7</v>
      </c>
      <c r="E253">
        <v>60</v>
      </c>
      <c r="G253">
        <v>0</v>
      </c>
      <c r="H253" t="s">
        <v>12</v>
      </c>
      <c r="I253">
        <v>1</v>
      </c>
      <c r="J253" t="s">
        <v>12</v>
      </c>
      <c r="K253">
        <v>2</v>
      </c>
      <c r="L253" t="s">
        <v>12</v>
      </c>
      <c r="M253">
        <v>97</v>
      </c>
      <c r="N253">
        <f>3</f>
        <v>3</v>
      </c>
      <c r="O253">
        <f t="shared" si="67"/>
        <v>0</v>
      </c>
      <c r="P253">
        <f t="shared" si="68"/>
        <v>0.33333333333333331</v>
      </c>
      <c r="Q253">
        <f t="shared" si="69"/>
        <v>0.66666666666666663</v>
      </c>
    </row>
    <row r="254" spans="1:17" x14ac:dyDescent="0.25">
      <c r="A254" t="s">
        <v>227</v>
      </c>
      <c r="B254">
        <v>60.9</v>
      </c>
      <c r="C254">
        <v>8.9605999999999995</v>
      </c>
      <c r="D254" s="1">
        <v>3.5359999999999999E-7</v>
      </c>
      <c r="E254">
        <v>60</v>
      </c>
      <c r="G254">
        <v>0</v>
      </c>
      <c r="H254" t="s">
        <v>12</v>
      </c>
      <c r="I254">
        <v>1</v>
      </c>
      <c r="J254" t="s">
        <v>12</v>
      </c>
      <c r="K254">
        <v>10</v>
      </c>
      <c r="L254" t="s">
        <v>12</v>
      </c>
      <c r="M254">
        <v>98</v>
      </c>
      <c r="N254">
        <f>3</f>
        <v>3</v>
      </c>
      <c r="O254">
        <f t="shared" si="67"/>
        <v>0</v>
      </c>
      <c r="P254">
        <f t="shared" si="68"/>
        <v>0.33333333333333331</v>
      </c>
      <c r="Q254">
        <f t="shared" si="69"/>
        <v>3.3333333333333335</v>
      </c>
    </row>
    <row r="255" spans="1:17" x14ac:dyDescent="0.25">
      <c r="A255" t="s">
        <v>228</v>
      </c>
      <c r="B255">
        <v>60.9</v>
      </c>
      <c r="C255">
        <v>8.9777000000000005</v>
      </c>
      <c r="D255" s="1">
        <v>2.6969999999999999E-7</v>
      </c>
      <c r="E255">
        <v>60</v>
      </c>
      <c r="G255">
        <v>0</v>
      </c>
      <c r="H255" t="s">
        <v>12</v>
      </c>
      <c r="I255">
        <v>1</v>
      </c>
      <c r="J255" t="s">
        <v>12</v>
      </c>
      <c r="K255">
        <v>4</v>
      </c>
      <c r="L255" t="s">
        <v>12</v>
      </c>
      <c r="M255">
        <v>99</v>
      </c>
      <c r="N255">
        <f>3</f>
        <v>3</v>
      </c>
      <c r="O255">
        <f t="shared" si="67"/>
        <v>0</v>
      </c>
      <c r="P255">
        <f t="shared" si="68"/>
        <v>0.33333333333333331</v>
      </c>
      <c r="Q255">
        <f t="shared" si="69"/>
        <v>1.3333333333333333</v>
      </c>
    </row>
    <row r="256" spans="1:17" x14ac:dyDescent="0.25">
      <c r="A256" t="s">
        <v>229</v>
      </c>
      <c r="B256">
        <v>60.9</v>
      </c>
      <c r="C256">
        <v>9.0029000000000003</v>
      </c>
      <c r="D256" s="1">
        <v>3.3270000000000001E-7</v>
      </c>
      <c r="E256">
        <v>60</v>
      </c>
      <c r="G256">
        <v>0</v>
      </c>
      <c r="H256" t="s">
        <v>12</v>
      </c>
      <c r="I256">
        <v>1</v>
      </c>
      <c r="J256" t="s">
        <v>12</v>
      </c>
      <c r="K256">
        <v>9.5</v>
      </c>
      <c r="L256" t="s">
        <v>12</v>
      </c>
      <c r="M256">
        <v>100</v>
      </c>
      <c r="N256">
        <f>3</f>
        <v>3</v>
      </c>
      <c r="O256">
        <f t="shared" si="67"/>
        <v>0</v>
      </c>
      <c r="P256">
        <f t="shared" si="68"/>
        <v>0.33333333333333331</v>
      </c>
      <c r="Q256">
        <f t="shared" si="69"/>
        <v>3.1666666666666665</v>
      </c>
    </row>
    <row r="257" spans="1:17" x14ac:dyDescent="0.25">
      <c r="A257" t="s">
        <v>230</v>
      </c>
      <c r="B257">
        <v>60.9</v>
      </c>
      <c r="C257">
        <v>6.9996</v>
      </c>
      <c r="D257" s="1">
        <v>3.2440000000000002E-7</v>
      </c>
      <c r="E257">
        <v>61</v>
      </c>
      <c r="G257">
        <v>0</v>
      </c>
      <c r="H257" t="s">
        <v>12</v>
      </c>
      <c r="I257">
        <v>0</v>
      </c>
      <c r="J257" t="s">
        <v>12</v>
      </c>
      <c r="K257">
        <v>0</v>
      </c>
      <c r="L257" t="s">
        <v>12</v>
      </c>
      <c r="M257">
        <v>0</v>
      </c>
      <c r="N257">
        <f>0.005*M257+3.25</f>
        <v>3.25</v>
      </c>
      <c r="O257">
        <f t="shared" si="67"/>
        <v>0</v>
      </c>
      <c r="P257">
        <f t="shared" si="68"/>
        <v>0</v>
      </c>
      <c r="Q257">
        <f t="shared" si="69"/>
        <v>0</v>
      </c>
    </row>
    <row r="258" spans="1:17" x14ac:dyDescent="0.25">
      <c r="A258" t="s">
        <v>231</v>
      </c>
      <c r="B258">
        <v>60.9</v>
      </c>
      <c r="C258">
        <v>7.0206999999999997</v>
      </c>
      <c r="D258" s="1">
        <v>3.4700000000000002E-7</v>
      </c>
      <c r="E258">
        <v>61</v>
      </c>
      <c r="G258">
        <v>0</v>
      </c>
      <c r="H258" t="s">
        <v>12</v>
      </c>
      <c r="I258">
        <v>0</v>
      </c>
      <c r="J258" t="s">
        <v>12</v>
      </c>
      <c r="K258">
        <v>0</v>
      </c>
      <c r="L258" t="s">
        <v>12</v>
      </c>
      <c r="M258">
        <v>1</v>
      </c>
      <c r="N258">
        <f t="shared" ref="N258:N321" si="70">0.005*M258+3.25</f>
        <v>3.2549999999999999</v>
      </c>
      <c r="O258">
        <f t="shared" si="67"/>
        <v>0</v>
      </c>
      <c r="P258">
        <f t="shared" si="68"/>
        <v>0</v>
      </c>
      <c r="Q258">
        <f t="shared" si="69"/>
        <v>0</v>
      </c>
    </row>
    <row r="259" spans="1:17" x14ac:dyDescent="0.25">
      <c r="A259" t="s">
        <v>232</v>
      </c>
      <c r="B259">
        <v>60.9</v>
      </c>
      <c r="C259">
        <v>7.0389999999999997</v>
      </c>
      <c r="D259" s="1">
        <v>3.3830000000000001E-7</v>
      </c>
      <c r="E259">
        <v>61</v>
      </c>
      <c r="G259">
        <v>0</v>
      </c>
      <c r="H259" t="s">
        <v>12</v>
      </c>
      <c r="I259">
        <v>0</v>
      </c>
      <c r="J259" t="s">
        <v>12</v>
      </c>
      <c r="K259">
        <v>0</v>
      </c>
      <c r="L259" t="s">
        <v>12</v>
      </c>
      <c r="M259">
        <v>2</v>
      </c>
      <c r="N259">
        <f t="shared" si="70"/>
        <v>3.26</v>
      </c>
      <c r="O259">
        <f t="shared" si="67"/>
        <v>0</v>
      </c>
      <c r="P259">
        <f t="shared" si="68"/>
        <v>0</v>
      </c>
      <c r="Q259">
        <f t="shared" si="69"/>
        <v>0</v>
      </c>
    </row>
    <row r="260" spans="1:17" x14ac:dyDescent="0.25">
      <c r="A260" t="s">
        <v>233</v>
      </c>
      <c r="B260">
        <v>60.9</v>
      </c>
      <c r="C260">
        <v>7.0629</v>
      </c>
      <c r="D260" s="1">
        <v>2.8340000000000001E-7</v>
      </c>
      <c r="E260">
        <v>61</v>
      </c>
      <c r="G260">
        <v>0</v>
      </c>
      <c r="H260" t="s">
        <v>12</v>
      </c>
      <c r="I260">
        <v>0</v>
      </c>
      <c r="J260" t="s">
        <v>12</v>
      </c>
      <c r="K260">
        <v>0</v>
      </c>
      <c r="L260" t="s">
        <v>12</v>
      </c>
      <c r="M260">
        <v>3</v>
      </c>
      <c r="N260">
        <f t="shared" si="70"/>
        <v>3.2650000000000001</v>
      </c>
      <c r="O260">
        <f t="shared" si="67"/>
        <v>0</v>
      </c>
      <c r="P260">
        <f t="shared" si="68"/>
        <v>0</v>
      </c>
      <c r="Q260">
        <f t="shared" si="69"/>
        <v>0</v>
      </c>
    </row>
    <row r="261" spans="1:17" x14ac:dyDescent="0.25">
      <c r="A261" t="s">
        <v>234</v>
      </c>
      <c r="B261">
        <v>60.9</v>
      </c>
      <c r="C261">
        <v>7.0808</v>
      </c>
      <c r="D261" s="1">
        <v>3.3620000000000001E-7</v>
      </c>
      <c r="E261">
        <v>61</v>
      </c>
      <c r="G261">
        <v>0</v>
      </c>
      <c r="H261" t="s">
        <v>12</v>
      </c>
      <c r="I261">
        <v>0</v>
      </c>
      <c r="J261" t="s">
        <v>12</v>
      </c>
      <c r="K261">
        <v>0</v>
      </c>
      <c r="L261" t="s">
        <v>12</v>
      </c>
      <c r="M261">
        <v>4</v>
      </c>
      <c r="N261">
        <f t="shared" si="70"/>
        <v>3.27</v>
      </c>
      <c r="O261">
        <f t="shared" si="67"/>
        <v>0</v>
      </c>
      <c r="P261">
        <f t="shared" si="68"/>
        <v>0</v>
      </c>
      <c r="Q261">
        <f t="shared" si="69"/>
        <v>0</v>
      </c>
    </row>
    <row r="262" spans="1:17" x14ac:dyDescent="0.25">
      <c r="A262" t="s">
        <v>235</v>
      </c>
      <c r="B262">
        <v>60.9</v>
      </c>
      <c r="C262">
        <v>7.0994000000000002</v>
      </c>
      <c r="D262" s="1">
        <v>3.4760000000000002E-7</v>
      </c>
      <c r="E262">
        <v>61</v>
      </c>
      <c r="G262">
        <v>0</v>
      </c>
      <c r="H262" t="s">
        <v>12</v>
      </c>
      <c r="I262">
        <v>0</v>
      </c>
      <c r="J262" t="s">
        <v>12</v>
      </c>
      <c r="K262">
        <v>1</v>
      </c>
      <c r="L262" t="s">
        <v>12</v>
      </c>
      <c r="M262">
        <v>5</v>
      </c>
      <c r="N262">
        <f t="shared" si="70"/>
        <v>3.2749999999999999</v>
      </c>
      <c r="O262">
        <f t="shared" si="67"/>
        <v>0</v>
      </c>
      <c r="P262">
        <f t="shared" si="68"/>
        <v>0</v>
      </c>
      <c r="Q262">
        <f t="shared" si="69"/>
        <v>0.30534351145038169</v>
      </c>
    </row>
    <row r="263" spans="1:17" x14ac:dyDescent="0.25">
      <c r="A263" t="s">
        <v>236</v>
      </c>
      <c r="B263">
        <v>60.9</v>
      </c>
      <c r="C263">
        <v>7.12</v>
      </c>
      <c r="D263" s="1">
        <v>3.03E-7</v>
      </c>
      <c r="E263">
        <v>61</v>
      </c>
      <c r="G263">
        <v>0</v>
      </c>
      <c r="H263" t="s">
        <v>12</v>
      </c>
      <c r="I263">
        <v>1</v>
      </c>
      <c r="J263" t="s">
        <v>12</v>
      </c>
      <c r="K263">
        <v>1</v>
      </c>
      <c r="L263" t="s">
        <v>12</v>
      </c>
      <c r="M263">
        <v>6</v>
      </c>
      <c r="N263">
        <f t="shared" si="70"/>
        <v>3.28</v>
      </c>
      <c r="O263">
        <f t="shared" si="67"/>
        <v>0</v>
      </c>
      <c r="P263">
        <f t="shared" si="68"/>
        <v>0.3048780487804878</v>
      </c>
      <c r="Q263">
        <f t="shared" si="69"/>
        <v>0.3048780487804878</v>
      </c>
    </row>
    <row r="264" spans="1:17" x14ac:dyDescent="0.25">
      <c r="A264" t="s">
        <v>237</v>
      </c>
      <c r="B264">
        <v>60.9</v>
      </c>
      <c r="C264">
        <v>7.1378000000000004</v>
      </c>
      <c r="D264" s="1">
        <v>3.396E-7</v>
      </c>
      <c r="E264">
        <v>61</v>
      </c>
      <c r="G264">
        <v>0</v>
      </c>
      <c r="H264" t="s">
        <v>12</v>
      </c>
      <c r="I264">
        <v>0</v>
      </c>
      <c r="J264" t="s">
        <v>12</v>
      </c>
      <c r="K264">
        <v>0</v>
      </c>
      <c r="L264" t="s">
        <v>12</v>
      </c>
      <c r="M264">
        <v>7</v>
      </c>
      <c r="N264">
        <f t="shared" si="70"/>
        <v>3.2850000000000001</v>
      </c>
      <c r="O264">
        <f t="shared" si="67"/>
        <v>0</v>
      </c>
      <c r="P264">
        <f t="shared" si="68"/>
        <v>0</v>
      </c>
      <c r="Q264">
        <f t="shared" si="69"/>
        <v>0</v>
      </c>
    </row>
    <row r="265" spans="1:17" x14ac:dyDescent="0.25">
      <c r="A265" t="s">
        <v>238</v>
      </c>
      <c r="B265">
        <v>60.9</v>
      </c>
      <c r="C265">
        <v>7.1615000000000002</v>
      </c>
      <c r="D265" s="1">
        <v>2.7939999999999997E-7</v>
      </c>
      <c r="E265">
        <v>61</v>
      </c>
      <c r="G265">
        <v>0</v>
      </c>
      <c r="H265" t="s">
        <v>12</v>
      </c>
      <c r="I265">
        <v>0</v>
      </c>
      <c r="J265" t="s">
        <v>12</v>
      </c>
      <c r="K265">
        <v>0</v>
      </c>
      <c r="L265" t="s">
        <v>12</v>
      </c>
      <c r="M265">
        <v>8</v>
      </c>
      <c r="N265">
        <f t="shared" si="70"/>
        <v>3.29</v>
      </c>
      <c r="O265">
        <f t="shared" si="67"/>
        <v>0</v>
      </c>
      <c r="P265">
        <f t="shared" si="68"/>
        <v>0</v>
      </c>
      <c r="Q265">
        <f t="shared" si="69"/>
        <v>0</v>
      </c>
    </row>
    <row r="266" spans="1:17" x14ac:dyDescent="0.25">
      <c r="A266" t="s">
        <v>239</v>
      </c>
      <c r="B266">
        <v>60.9</v>
      </c>
      <c r="C266">
        <v>7.1798000000000002</v>
      </c>
      <c r="D266" s="1">
        <v>2.5409999999999998E-7</v>
      </c>
      <c r="E266">
        <v>61</v>
      </c>
      <c r="G266">
        <v>0</v>
      </c>
      <c r="H266" t="s">
        <v>12</v>
      </c>
      <c r="I266">
        <v>0</v>
      </c>
      <c r="J266" t="s">
        <v>12</v>
      </c>
      <c r="K266">
        <v>0</v>
      </c>
      <c r="L266" t="s">
        <v>12</v>
      </c>
      <c r="M266">
        <v>9</v>
      </c>
      <c r="N266">
        <f t="shared" si="70"/>
        <v>3.2949999999999999</v>
      </c>
      <c r="O266">
        <f t="shared" si="67"/>
        <v>0</v>
      </c>
      <c r="P266">
        <f t="shared" si="68"/>
        <v>0</v>
      </c>
      <c r="Q266">
        <f t="shared" si="69"/>
        <v>0</v>
      </c>
    </row>
    <row r="267" spans="1:17" x14ac:dyDescent="0.25">
      <c r="A267" t="s">
        <v>240</v>
      </c>
      <c r="B267">
        <v>60.9</v>
      </c>
      <c r="C267">
        <v>7.1997999999999998</v>
      </c>
      <c r="D267" s="1">
        <v>2.6129999999999999E-7</v>
      </c>
      <c r="E267">
        <v>61</v>
      </c>
      <c r="G267">
        <v>0</v>
      </c>
      <c r="H267" t="s">
        <v>12</v>
      </c>
      <c r="I267">
        <v>0</v>
      </c>
      <c r="J267" t="s">
        <v>12</v>
      </c>
      <c r="K267">
        <v>1</v>
      </c>
      <c r="L267" t="s">
        <v>12</v>
      </c>
      <c r="M267">
        <v>10</v>
      </c>
      <c r="N267">
        <f t="shared" si="70"/>
        <v>3.3</v>
      </c>
      <c r="O267">
        <f t="shared" si="67"/>
        <v>0</v>
      </c>
      <c r="P267">
        <f t="shared" si="68"/>
        <v>0</v>
      </c>
      <c r="Q267">
        <f t="shared" si="69"/>
        <v>0.30303030303030304</v>
      </c>
    </row>
    <row r="268" spans="1:17" x14ac:dyDescent="0.25">
      <c r="A268" t="s">
        <v>241</v>
      </c>
      <c r="B268">
        <v>60.9</v>
      </c>
      <c r="C268">
        <v>7.2175000000000002</v>
      </c>
      <c r="D268" s="1">
        <v>3.4289999999999998E-7</v>
      </c>
      <c r="E268">
        <v>61</v>
      </c>
      <c r="G268">
        <v>0</v>
      </c>
      <c r="H268" t="s">
        <v>12</v>
      </c>
      <c r="I268">
        <v>0</v>
      </c>
      <c r="J268" t="s">
        <v>12</v>
      </c>
      <c r="K268">
        <v>0</v>
      </c>
      <c r="L268" t="s">
        <v>12</v>
      </c>
      <c r="M268">
        <v>11</v>
      </c>
      <c r="N268">
        <f t="shared" si="70"/>
        <v>3.3050000000000002</v>
      </c>
      <c r="O268">
        <f t="shared" si="67"/>
        <v>0</v>
      </c>
      <c r="P268">
        <f t="shared" si="68"/>
        <v>0</v>
      </c>
      <c r="Q268">
        <f t="shared" si="69"/>
        <v>0</v>
      </c>
    </row>
    <row r="269" spans="1:17" x14ac:dyDescent="0.25">
      <c r="A269" t="s">
        <v>242</v>
      </c>
      <c r="B269">
        <v>60.9</v>
      </c>
      <c r="C269">
        <v>7.2408000000000001</v>
      </c>
      <c r="D269" s="1">
        <v>3.4859999999999998E-7</v>
      </c>
      <c r="E269">
        <v>61</v>
      </c>
      <c r="G269">
        <v>0</v>
      </c>
      <c r="H269" t="s">
        <v>12</v>
      </c>
      <c r="I269">
        <v>0</v>
      </c>
      <c r="J269" t="s">
        <v>12</v>
      </c>
      <c r="K269">
        <v>0</v>
      </c>
      <c r="L269" t="s">
        <v>12</v>
      </c>
      <c r="M269">
        <v>12</v>
      </c>
      <c r="N269">
        <f t="shared" si="70"/>
        <v>3.31</v>
      </c>
      <c r="O269">
        <f t="shared" si="67"/>
        <v>0</v>
      </c>
      <c r="P269">
        <f t="shared" si="68"/>
        <v>0</v>
      </c>
      <c r="Q269">
        <f t="shared" si="69"/>
        <v>0</v>
      </c>
    </row>
    <row r="270" spans="1:17" x14ac:dyDescent="0.25">
      <c r="A270" t="s">
        <v>243</v>
      </c>
      <c r="B270">
        <v>60.9</v>
      </c>
      <c r="C270">
        <v>7.2595000000000001</v>
      </c>
      <c r="D270" s="1">
        <v>3.488E-7</v>
      </c>
      <c r="E270">
        <v>61</v>
      </c>
      <c r="G270">
        <v>0</v>
      </c>
      <c r="H270" t="s">
        <v>12</v>
      </c>
      <c r="I270">
        <v>0</v>
      </c>
      <c r="J270" t="s">
        <v>12</v>
      </c>
      <c r="K270">
        <v>1</v>
      </c>
      <c r="L270" t="s">
        <v>12</v>
      </c>
      <c r="M270">
        <v>13</v>
      </c>
      <c r="N270">
        <f t="shared" si="70"/>
        <v>3.3149999999999999</v>
      </c>
      <c r="O270">
        <f t="shared" si="67"/>
        <v>0</v>
      </c>
      <c r="P270">
        <f t="shared" si="68"/>
        <v>0</v>
      </c>
      <c r="Q270">
        <f t="shared" si="69"/>
        <v>0.30165912518853694</v>
      </c>
    </row>
    <row r="271" spans="1:17" x14ac:dyDescent="0.25">
      <c r="A271" t="s">
        <v>244</v>
      </c>
      <c r="B271">
        <v>60</v>
      </c>
      <c r="C271">
        <v>7.2805999999999997</v>
      </c>
      <c r="D271" s="1">
        <v>2.6510000000000001E-7</v>
      </c>
      <c r="E271">
        <v>61</v>
      </c>
      <c r="G271">
        <v>0</v>
      </c>
      <c r="H271" t="s">
        <v>12</v>
      </c>
      <c r="I271">
        <v>1</v>
      </c>
      <c r="J271" t="s">
        <v>12</v>
      </c>
      <c r="K271">
        <v>1</v>
      </c>
      <c r="L271" t="s">
        <v>12</v>
      </c>
      <c r="M271">
        <v>14</v>
      </c>
      <c r="N271">
        <f t="shared" si="70"/>
        <v>3.32</v>
      </c>
      <c r="O271">
        <f t="shared" si="67"/>
        <v>0</v>
      </c>
      <c r="P271">
        <f t="shared" si="68"/>
        <v>0.30120481927710846</v>
      </c>
      <c r="Q271">
        <f t="shared" si="69"/>
        <v>0.30120481927710846</v>
      </c>
    </row>
    <row r="272" spans="1:17" x14ac:dyDescent="0.25">
      <c r="A272" t="s">
        <v>245</v>
      </c>
      <c r="B272">
        <v>60</v>
      </c>
      <c r="C272">
        <v>7.2998000000000003</v>
      </c>
      <c r="D272" s="1">
        <v>3.4369999999999999E-7</v>
      </c>
      <c r="E272">
        <v>61</v>
      </c>
      <c r="G272">
        <v>0</v>
      </c>
      <c r="H272" t="s">
        <v>12</v>
      </c>
      <c r="I272">
        <v>1</v>
      </c>
      <c r="J272" t="s">
        <v>12</v>
      </c>
      <c r="K272">
        <v>1</v>
      </c>
      <c r="L272" t="s">
        <v>12</v>
      </c>
      <c r="M272">
        <v>15</v>
      </c>
      <c r="N272">
        <f t="shared" si="70"/>
        <v>3.3250000000000002</v>
      </c>
      <c r="O272">
        <f t="shared" si="67"/>
        <v>0</v>
      </c>
      <c r="P272">
        <f t="shared" si="68"/>
        <v>0.3007518796992481</v>
      </c>
      <c r="Q272">
        <f t="shared" si="69"/>
        <v>0.3007518796992481</v>
      </c>
    </row>
    <row r="273" spans="1:17" x14ac:dyDescent="0.25">
      <c r="A273" t="s">
        <v>246</v>
      </c>
      <c r="B273">
        <v>60.9</v>
      </c>
      <c r="C273">
        <v>7.3188000000000004</v>
      </c>
      <c r="D273" s="1">
        <v>3.4980000000000002E-7</v>
      </c>
      <c r="E273">
        <v>61</v>
      </c>
      <c r="G273">
        <v>0</v>
      </c>
      <c r="H273" t="s">
        <v>12</v>
      </c>
      <c r="I273">
        <v>0</v>
      </c>
      <c r="J273" t="s">
        <v>12</v>
      </c>
      <c r="K273">
        <v>0</v>
      </c>
      <c r="L273" t="s">
        <v>12</v>
      </c>
      <c r="M273">
        <v>16</v>
      </c>
      <c r="N273">
        <f t="shared" si="70"/>
        <v>3.33</v>
      </c>
      <c r="O273">
        <f t="shared" si="67"/>
        <v>0</v>
      </c>
      <c r="P273">
        <f t="shared" si="68"/>
        <v>0</v>
      </c>
      <c r="Q273">
        <f t="shared" si="69"/>
        <v>0</v>
      </c>
    </row>
    <row r="274" spans="1:17" x14ac:dyDescent="0.25">
      <c r="A274" t="s">
        <v>247</v>
      </c>
      <c r="B274">
        <v>60</v>
      </c>
      <c r="C274">
        <v>7.3373999999999997</v>
      </c>
      <c r="D274" s="1">
        <v>3.4999999999999998E-7</v>
      </c>
      <c r="E274">
        <v>61</v>
      </c>
      <c r="G274">
        <v>0</v>
      </c>
      <c r="H274" t="s">
        <v>12</v>
      </c>
      <c r="I274">
        <v>0</v>
      </c>
      <c r="J274" t="s">
        <v>12</v>
      </c>
      <c r="K274">
        <v>0</v>
      </c>
      <c r="L274" t="s">
        <v>12</v>
      </c>
      <c r="M274">
        <v>17</v>
      </c>
      <c r="N274">
        <f t="shared" si="70"/>
        <v>3.335</v>
      </c>
      <c r="O274">
        <f t="shared" si="67"/>
        <v>0</v>
      </c>
      <c r="P274">
        <f t="shared" si="68"/>
        <v>0</v>
      </c>
      <c r="Q274">
        <f t="shared" si="69"/>
        <v>0</v>
      </c>
    </row>
    <row r="275" spans="1:17" x14ac:dyDescent="0.25">
      <c r="A275" t="s">
        <v>248</v>
      </c>
      <c r="B275">
        <v>60.9</v>
      </c>
      <c r="C275">
        <v>7.3597999999999999</v>
      </c>
      <c r="D275" s="1">
        <v>3.502E-7</v>
      </c>
      <c r="E275">
        <v>61</v>
      </c>
      <c r="G275">
        <v>0</v>
      </c>
      <c r="H275" t="s">
        <v>12</v>
      </c>
      <c r="I275">
        <v>0</v>
      </c>
      <c r="J275" t="s">
        <v>12</v>
      </c>
      <c r="K275">
        <v>1</v>
      </c>
      <c r="L275" t="s">
        <v>12</v>
      </c>
      <c r="M275">
        <v>18</v>
      </c>
      <c r="N275">
        <f t="shared" si="70"/>
        <v>3.34</v>
      </c>
      <c r="O275">
        <f t="shared" si="67"/>
        <v>0</v>
      </c>
      <c r="P275">
        <f t="shared" si="68"/>
        <v>0</v>
      </c>
      <c r="Q275">
        <f t="shared" si="69"/>
        <v>0.29940119760479045</v>
      </c>
    </row>
    <row r="276" spans="1:17" x14ac:dyDescent="0.25">
      <c r="A276" t="s">
        <v>249</v>
      </c>
      <c r="B276">
        <v>60.9</v>
      </c>
      <c r="C276">
        <v>7.3781999999999996</v>
      </c>
      <c r="D276" s="1">
        <v>3.5059999999999998E-7</v>
      </c>
      <c r="E276">
        <v>61</v>
      </c>
      <c r="G276">
        <v>0</v>
      </c>
      <c r="H276" t="s">
        <v>12</v>
      </c>
      <c r="I276">
        <v>0</v>
      </c>
      <c r="J276" t="s">
        <v>12</v>
      </c>
      <c r="K276">
        <v>0</v>
      </c>
      <c r="L276" t="s">
        <v>12</v>
      </c>
      <c r="M276">
        <v>19</v>
      </c>
      <c r="N276">
        <f t="shared" si="70"/>
        <v>3.3450000000000002</v>
      </c>
      <c r="O276">
        <f t="shared" si="67"/>
        <v>0</v>
      </c>
      <c r="P276">
        <f t="shared" si="68"/>
        <v>0</v>
      </c>
      <c r="Q276">
        <f t="shared" si="69"/>
        <v>0</v>
      </c>
    </row>
    <row r="277" spans="1:17" x14ac:dyDescent="0.25">
      <c r="A277" t="s">
        <v>250</v>
      </c>
      <c r="B277">
        <v>60.9</v>
      </c>
      <c r="C277">
        <v>7.3994999999999997</v>
      </c>
      <c r="D277" s="1">
        <v>3.5100000000000001E-7</v>
      </c>
      <c r="E277">
        <v>61</v>
      </c>
      <c r="G277">
        <v>0</v>
      </c>
      <c r="H277" t="s">
        <v>12</v>
      </c>
      <c r="I277">
        <v>0</v>
      </c>
      <c r="J277" t="s">
        <v>12</v>
      </c>
      <c r="K277">
        <v>1</v>
      </c>
      <c r="L277" t="s">
        <v>12</v>
      </c>
      <c r="M277">
        <v>20</v>
      </c>
      <c r="N277">
        <f t="shared" si="70"/>
        <v>3.35</v>
      </c>
      <c r="O277">
        <f t="shared" si="67"/>
        <v>0</v>
      </c>
      <c r="P277">
        <f t="shared" si="68"/>
        <v>0</v>
      </c>
      <c r="Q277">
        <f t="shared" si="69"/>
        <v>0.29850746268656714</v>
      </c>
    </row>
    <row r="278" spans="1:17" x14ac:dyDescent="0.25">
      <c r="A278" t="s">
        <v>251</v>
      </c>
      <c r="B278">
        <v>60.9</v>
      </c>
      <c r="C278">
        <v>7.4223999999999997</v>
      </c>
      <c r="D278" s="1">
        <v>3.5129999999999998E-7</v>
      </c>
      <c r="E278">
        <v>61</v>
      </c>
      <c r="G278">
        <v>0</v>
      </c>
      <c r="H278" t="s">
        <v>12</v>
      </c>
      <c r="I278">
        <v>0</v>
      </c>
      <c r="J278" t="s">
        <v>12</v>
      </c>
      <c r="K278">
        <v>1</v>
      </c>
      <c r="L278" t="s">
        <v>12</v>
      </c>
      <c r="M278">
        <v>21</v>
      </c>
      <c r="N278">
        <f t="shared" si="70"/>
        <v>3.355</v>
      </c>
      <c r="O278">
        <f t="shared" si="67"/>
        <v>0</v>
      </c>
      <c r="P278">
        <f t="shared" si="68"/>
        <v>0</v>
      </c>
      <c r="Q278">
        <f t="shared" si="69"/>
        <v>0.29806259314456035</v>
      </c>
    </row>
    <row r="279" spans="1:17" x14ac:dyDescent="0.25">
      <c r="A279" t="s">
        <v>252</v>
      </c>
      <c r="B279">
        <v>60.9</v>
      </c>
      <c r="C279">
        <v>7.4386000000000001</v>
      </c>
      <c r="D279" s="1">
        <v>2.868E-7</v>
      </c>
      <c r="E279">
        <v>61</v>
      </c>
      <c r="G279">
        <v>0</v>
      </c>
      <c r="H279" t="s">
        <v>12</v>
      </c>
      <c r="I279">
        <v>0</v>
      </c>
      <c r="J279" t="s">
        <v>12</v>
      </c>
      <c r="K279">
        <v>0</v>
      </c>
      <c r="L279" t="s">
        <v>12</v>
      </c>
      <c r="M279">
        <v>22</v>
      </c>
      <c r="N279">
        <f t="shared" si="70"/>
        <v>3.36</v>
      </c>
      <c r="O279">
        <f t="shared" si="67"/>
        <v>0</v>
      </c>
      <c r="P279">
        <f t="shared" si="68"/>
        <v>0</v>
      </c>
      <c r="Q279">
        <f t="shared" si="69"/>
        <v>0</v>
      </c>
    </row>
    <row r="280" spans="1:17" x14ac:dyDescent="0.25">
      <c r="A280" t="s">
        <v>253</v>
      </c>
      <c r="B280">
        <v>60.9</v>
      </c>
      <c r="C280">
        <v>7.4583000000000004</v>
      </c>
      <c r="D280" s="1">
        <v>3.4690000000000002E-7</v>
      </c>
      <c r="E280">
        <v>61</v>
      </c>
      <c r="G280">
        <v>1</v>
      </c>
      <c r="H280" t="s">
        <v>12</v>
      </c>
      <c r="I280">
        <v>1</v>
      </c>
      <c r="J280" t="s">
        <v>12</v>
      </c>
      <c r="K280">
        <v>2</v>
      </c>
      <c r="L280" t="s">
        <v>12</v>
      </c>
      <c r="M280">
        <v>23</v>
      </c>
      <c r="N280">
        <f t="shared" si="70"/>
        <v>3.3650000000000002</v>
      </c>
      <c r="O280">
        <f t="shared" si="67"/>
        <v>0.29717682020802377</v>
      </c>
      <c r="P280">
        <f t="shared" si="68"/>
        <v>0.29717682020802377</v>
      </c>
      <c r="Q280">
        <f t="shared" si="69"/>
        <v>0.59435364041604755</v>
      </c>
    </row>
    <row r="281" spans="1:17" x14ac:dyDescent="0.25">
      <c r="A281" t="s">
        <v>254</v>
      </c>
      <c r="B281">
        <v>60.9</v>
      </c>
      <c r="C281">
        <v>7.4802</v>
      </c>
      <c r="D281" s="1">
        <v>2.4670000000000001E-7</v>
      </c>
      <c r="E281">
        <v>61</v>
      </c>
      <c r="G281">
        <v>0</v>
      </c>
      <c r="H281" t="s">
        <v>12</v>
      </c>
      <c r="I281">
        <v>0</v>
      </c>
      <c r="J281" t="s">
        <v>12</v>
      </c>
      <c r="K281">
        <v>0</v>
      </c>
      <c r="L281" t="s">
        <v>12</v>
      </c>
      <c r="M281">
        <v>24</v>
      </c>
      <c r="N281">
        <f t="shared" si="70"/>
        <v>3.37</v>
      </c>
      <c r="O281">
        <f t="shared" si="67"/>
        <v>0</v>
      </c>
      <c r="P281">
        <f t="shared" si="68"/>
        <v>0</v>
      </c>
      <c r="Q281">
        <f t="shared" si="69"/>
        <v>0</v>
      </c>
    </row>
    <row r="282" spans="1:17" x14ac:dyDescent="0.25">
      <c r="A282" t="s">
        <v>255</v>
      </c>
      <c r="B282">
        <v>60.9</v>
      </c>
      <c r="C282">
        <v>7.5002000000000004</v>
      </c>
      <c r="D282" s="1">
        <v>3.4919999999999998E-7</v>
      </c>
      <c r="E282">
        <v>61</v>
      </c>
      <c r="G282">
        <v>0</v>
      </c>
      <c r="H282" t="s">
        <v>12</v>
      </c>
      <c r="I282">
        <v>0</v>
      </c>
      <c r="J282" t="s">
        <v>12</v>
      </c>
      <c r="K282">
        <v>1</v>
      </c>
      <c r="L282" t="s">
        <v>12</v>
      </c>
      <c r="M282">
        <v>25</v>
      </c>
      <c r="N282">
        <f t="shared" si="70"/>
        <v>3.375</v>
      </c>
      <c r="O282">
        <f t="shared" si="67"/>
        <v>0</v>
      </c>
      <c r="P282">
        <f t="shared" si="68"/>
        <v>0</v>
      </c>
      <c r="Q282">
        <f t="shared" si="69"/>
        <v>0.29629629629629628</v>
      </c>
    </row>
    <row r="283" spans="1:17" x14ac:dyDescent="0.25">
      <c r="A283" t="s">
        <v>256</v>
      </c>
      <c r="B283">
        <v>60.9</v>
      </c>
      <c r="C283">
        <v>7.5213999999999999</v>
      </c>
      <c r="D283" s="1">
        <v>3.5149999999999999E-7</v>
      </c>
      <c r="E283">
        <v>60</v>
      </c>
      <c r="G283">
        <v>0</v>
      </c>
      <c r="H283" t="s">
        <v>12</v>
      </c>
      <c r="I283">
        <v>0</v>
      </c>
      <c r="J283" t="s">
        <v>12</v>
      </c>
      <c r="K283">
        <v>0</v>
      </c>
      <c r="L283" t="s">
        <v>12</v>
      </c>
      <c r="M283">
        <v>26</v>
      </c>
      <c r="N283">
        <f t="shared" si="70"/>
        <v>3.38</v>
      </c>
      <c r="O283">
        <f t="shared" si="67"/>
        <v>0</v>
      </c>
      <c r="P283">
        <f t="shared" si="68"/>
        <v>0</v>
      </c>
      <c r="Q283">
        <f t="shared" si="69"/>
        <v>0</v>
      </c>
    </row>
    <row r="284" spans="1:17" x14ac:dyDescent="0.25">
      <c r="A284" t="s">
        <v>257</v>
      </c>
      <c r="B284">
        <v>60.9</v>
      </c>
      <c r="C284">
        <v>7.54</v>
      </c>
      <c r="D284" s="1">
        <v>3.5199999999999998E-7</v>
      </c>
      <c r="E284">
        <v>60</v>
      </c>
      <c r="G284">
        <v>0</v>
      </c>
      <c r="H284" t="s">
        <v>12</v>
      </c>
      <c r="I284">
        <v>0</v>
      </c>
      <c r="J284" t="s">
        <v>12</v>
      </c>
      <c r="K284">
        <v>1</v>
      </c>
      <c r="L284" t="s">
        <v>12</v>
      </c>
      <c r="M284">
        <v>27</v>
      </c>
      <c r="N284">
        <f t="shared" si="70"/>
        <v>3.3849999999999998</v>
      </c>
      <c r="O284">
        <f t="shared" si="67"/>
        <v>0</v>
      </c>
      <c r="P284">
        <f t="shared" si="68"/>
        <v>0</v>
      </c>
      <c r="Q284">
        <f t="shared" si="69"/>
        <v>0.29542097488921715</v>
      </c>
    </row>
    <row r="285" spans="1:17" x14ac:dyDescent="0.25">
      <c r="A285" t="s">
        <v>258</v>
      </c>
      <c r="B285">
        <v>60.9</v>
      </c>
      <c r="C285">
        <v>7.5614999999999997</v>
      </c>
      <c r="D285" s="1">
        <v>3.4770000000000002E-7</v>
      </c>
      <c r="E285">
        <v>60</v>
      </c>
      <c r="G285">
        <v>0</v>
      </c>
      <c r="H285" t="s">
        <v>12</v>
      </c>
      <c r="I285">
        <v>0</v>
      </c>
      <c r="J285" t="s">
        <v>12</v>
      </c>
      <c r="K285">
        <v>0</v>
      </c>
      <c r="L285" t="s">
        <v>12</v>
      </c>
      <c r="M285">
        <v>28</v>
      </c>
      <c r="N285">
        <f t="shared" si="70"/>
        <v>3.39</v>
      </c>
      <c r="O285">
        <f t="shared" si="67"/>
        <v>0</v>
      </c>
      <c r="P285">
        <f t="shared" si="68"/>
        <v>0</v>
      </c>
      <c r="Q285">
        <f t="shared" si="69"/>
        <v>0</v>
      </c>
    </row>
    <row r="286" spans="1:17" x14ac:dyDescent="0.25">
      <c r="A286" t="s">
        <v>259</v>
      </c>
      <c r="B286">
        <v>60.9</v>
      </c>
      <c r="C286">
        <v>7.5796000000000001</v>
      </c>
      <c r="D286" s="1">
        <v>3.5190000000000002E-7</v>
      </c>
      <c r="E286">
        <v>60</v>
      </c>
      <c r="G286">
        <v>0</v>
      </c>
      <c r="H286" t="s">
        <v>12</v>
      </c>
      <c r="I286">
        <v>0</v>
      </c>
      <c r="J286" t="s">
        <v>12</v>
      </c>
      <c r="K286">
        <v>0</v>
      </c>
      <c r="L286" t="s">
        <v>12</v>
      </c>
      <c r="M286">
        <v>29</v>
      </c>
      <c r="N286">
        <f t="shared" si="70"/>
        <v>3.395</v>
      </c>
      <c r="O286">
        <f t="shared" si="67"/>
        <v>0</v>
      </c>
      <c r="P286">
        <f t="shared" si="68"/>
        <v>0</v>
      </c>
      <c r="Q286">
        <f t="shared" si="69"/>
        <v>0</v>
      </c>
    </row>
    <row r="287" spans="1:17" x14ac:dyDescent="0.25">
      <c r="A287" t="s">
        <v>260</v>
      </c>
      <c r="B287">
        <v>60</v>
      </c>
      <c r="C287">
        <v>7.6026999999999996</v>
      </c>
      <c r="D287" s="1">
        <v>3.5149999999999999E-7</v>
      </c>
      <c r="E287">
        <v>60</v>
      </c>
      <c r="G287">
        <v>0</v>
      </c>
      <c r="H287" t="s">
        <v>12</v>
      </c>
      <c r="I287">
        <v>0</v>
      </c>
      <c r="J287" t="s">
        <v>12</v>
      </c>
      <c r="K287">
        <v>1</v>
      </c>
      <c r="L287" t="s">
        <v>12</v>
      </c>
      <c r="M287">
        <v>30</v>
      </c>
      <c r="N287">
        <f t="shared" si="70"/>
        <v>3.4</v>
      </c>
      <c r="O287">
        <f t="shared" si="67"/>
        <v>0</v>
      </c>
      <c r="P287">
        <f t="shared" si="68"/>
        <v>0</v>
      </c>
      <c r="Q287">
        <f t="shared" si="69"/>
        <v>0.29411764705882354</v>
      </c>
    </row>
    <row r="288" spans="1:17" x14ac:dyDescent="0.25">
      <c r="A288" t="s">
        <v>261</v>
      </c>
      <c r="B288">
        <v>60.9</v>
      </c>
      <c r="C288">
        <v>7.6200999999999999</v>
      </c>
      <c r="D288" s="1">
        <v>3.5190000000000002E-7</v>
      </c>
      <c r="E288">
        <v>60</v>
      </c>
      <c r="G288">
        <v>0</v>
      </c>
      <c r="H288" t="s">
        <v>12</v>
      </c>
      <c r="I288">
        <v>0</v>
      </c>
      <c r="J288" t="s">
        <v>12</v>
      </c>
      <c r="K288">
        <v>0</v>
      </c>
      <c r="L288" t="s">
        <v>12</v>
      </c>
      <c r="M288">
        <v>31</v>
      </c>
      <c r="N288">
        <f t="shared" si="70"/>
        <v>3.4049999999999998</v>
      </c>
      <c r="O288">
        <f t="shared" si="67"/>
        <v>0</v>
      </c>
      <c r="P288">
        <f t="shared" si="68"/>
        <v>0</v>
      </c>
      <c r="Q288">
        <f t="shared" si="69"/>
        <v>0</v>
      </c>
    </row>
    <row r="289" spans="1:17" x14ac:dyDescent="0.25">
      <c r="A289" t="s">
        <v>262</v>
      </c>
      <c r="B289">
        <v>60.9</v>
      </c>
      <c r="C289">
        <v>7.6402999999999999</v>
      </c>
      <c r="D289" s="1">
        <v>3.5180000000000001E-7</v>
      </c>
      <c r="E289">
        <v>60</v>
      </c>
      <c r="G289">
        <v>0</v>
      </c>
      <c r="H289" t="s">
        <v>12</v>
      </c>
      <c r="I289">
        <v>0</v>
      </c>
      <c r="J289" t="s">
        <v>12</v>
      </c>
      <c r="K289">
        <v>0</v>
      </c>
      <c r="L289" t="s">
        <v>12</v>
      </c>
      <c r="M289">
        <v>32</v>
      </c>
      <c r="N289">
        <f t="shared" si="70"/>
        <v>3.41</v>
      </c>
      <c r="O289">
        <f t="shared" si="67"/>
        <v>0</v>
      </c>
      <c r="P289">
        <f t="shared" si="68"/>
        <v>0</v>
      </c>
      <c r="Q289">
        <f t="shared" si="69"/>
        <v>0</v>
      </c>
    </row>
    <row r="290" spans="1:17" x14ac:dyDescent="0.25">
      <c r="A290" t="s">
        <v>263</v>
      </c>
      <c r="B290">
        <v>60.9</v>
      </c>
      <c r="C290">
        <v>7.6608999999999998</v>
      </c>
      <c r="D290" s="1">
        <v>3.5190000000000002E-7</v>
      </c>
      <c r="E290">
        <v>60</v>
      </c>
      <c r="G290">
        <v>0</v>
      </c>
      <c r="H290" t="s">
        <v>12</v>
      </c>
      <c r="I290">
        <v>0</v>
      </c>
      <c r="J290" t="s">
        <v>12</v>
      </c>
      <c r="K290">
        <v>0</v>
      </c>
      <c r="L290" t="s">
        <v>12</v>
      </c>
      <c r="M290">
        <v>33</v>
      </c>
      <c r="N290">
        <f t="shared" si="70"/>
        <v>3.415</v>
      </c>
      <c r="O290">
        <f t="shared" si="67"/>
        <v>0</v>
      </c>
      <c r="P290">
        <f t="shared" si="68"/>
        <v>0</v>
      </c>
      <c r="Q290">
        <f t="shared" si="69"/>
        <v>0</v>
      </c>
    </row>
    <row r="291" spans="1:17" x14ac:dyDescent="0.25">
      <c r="A291" t="s">
        <v>264</v>
      </c>
      <c r="B291">
        <v>60.9</v>
      </c>
      <c r="C291">
        <v>7.6816000000000004</v>
      </c>
      <c r="D291" s="1">
        <v>3.5209999999999998E-7</v>
      </c>
      <c r="E291">
        <v>60</v>
      </c>
      <c r="G291">
        <v>0</v>
      </c>
      <c r="H291" t="s">
        <v>12</v>
      </c>
      <c r="I291">
        <v>0</v>
      </c>
      <c r="J291" t="s">
        <v>12</v>
      </c>
      <c r="K291">
        <v>1</v>
      </c>
      <c r="L291" t="s">
        <v>12</v>
      </c>
      <c r="M291">
        <v>34</v>
      </c>
      <c r="N291">
        <f t="shared" si="70"/>
        <v>3.42</v>
      </c>
      <c r="O291">
        <f t="shared" si="67"/>
        <v>0</v>
      </c>
      <c r="P291">
        <f t="shared" si="68"/>
        <v>0</v>
      </c>
      <c r="Q291">
        <f t="shared" si="69"/>
        <v>0.29239766081871343</v>
      </c>
    </row>
    <row r="292" spans="1:17" x14ac:dyDescent="0.25">
      <c r="A292" t="s">
        <v>265</v>
      </c>
      <c r="B292">
        <v>60.9</v>
      </c>
      <c r="C292">
        <v>7.7016</v>
      </c>
      <c r="D292" s="1">
        <v>3.2780000000000001E-7</v>
      </c>
      <c r="E292">
        <v>60</v>
      </c>
      <c r="G292">
        <v>0</v>
      </c>
      <c r="H292" t="s">
        <v>12</v>
      </c>
      <c r="I292">
        <v>0</v>
      </c>
      <c r="J292" t="s">
        <v>12</v>
      </c>
      <c r="K292">
        <v>0</v>
      </c>
      <c r="L292" t="s">
        <v>12</v>
      </c>
      <c r="M292">
        <v>35</v>
      </c>
      <c r="N292">
        <f t="shared" si="70"/>
        <v>3.4249999999999998</v>
      </c>
      <c r="O292">
        <f t="shared" si="67"/>
        <v>0</v>
      </c>
      <c r="P292">
        <f t="shared" si="68"/>
        <v>0</v>
      </c>
      <c r="Q292">
        <f t="shared" si="69"/>
        <v>0</v>
      </c>
    </row>
    <row r="293" spans="1:17" x14ac:dyDescent="0.25">
      <c r="A293" t="s">
        <v>266</v>
      </c>
      <c r="B293">
        <v>60.9</v>
      </c>
      <c r="C293">
        <v>7.7220000000000004</v>
      </c>
      <c r="D293" s="1">
        <v>3.4270000000000002E-7</v>
      </c>
      <c r="E293">
        <v>60</v>
      </c>
      <c r="G293">
        <v>1</v>
      </c>
      <c r="H293" t="s">
        <v>12</v>
      </c>
      <c r="I293">
        <v>1</v>
      </c>
      <c r="J293" t="s">
        <v>12</v>
      </c>
      <c r="K293">
        <v>3</v>
      </c>
      <c r="L293" t="s">
        <v>12</v>
      </c>
      <c r="M293">
        <v>36</v>
      </c>
      <c r="N293">
        <f t="shared" si="70"/>
        <v>3.43</v>
      </c>
      <c r="O293">
        <f t="shared" si="67"/>
        <v>0.29154518950437314</v>
      </c>
      <c r="P293">
        <f t="shared" si="68"/>
        <v>0.29154518950437314</v>
      </c>
      <c r="Q293">
        <f t="shared" si="69"/>
        <v>0.87463556851311952</v>
      </c>
    </row>
    <row r="294" spans="1:17" x14ac:dyDescent="0.25">
      <c r="A294" t="s">
        <v>267</v>
      </c>
      <c r="B294">
        <v>60.9</v>
      </c>
      <c r="C294">
        <v>7.7389000000000001</v>
      </c>
      <c r="D294" s="1">
        <v>3.4299999999999999E-7</v>
      </c>
      <c r="E294">
        <v>60</v>
      </c>
      <c r="G294">
        <v>0</v>
      </c>
      <c r="H294" t="s">
        <v>12</v>
      </c>
      <c r="I294">
        <v>0</v>
      </c>
      <c r="J294" t="s">
        <v>12</v>
      </c>
      <c r="K294">
        <v>0</v>
      </c>
      <c r="L294" t="s">
        <v>12</v>
      </c>
      <c r="M294">
        <v>37</v>
      </c>
      <c r="N294">
        <f t="shared" si="70"/>
        <v>3.4350000000000001</v>
      </c>
      <c r="O294">
        <f t="shared" si="67"/>
        <v>0</v>
      </c>
      <c r="P294">
        <f t="shared" si="68"/>
        <v>0</v>
      </c>
      <c r="Q294">
        <f t="shared" si="69"/>
        <v>0</v>
      </c>
    </row>
    <row r="295" spans="1:17" x14ac:dyDescent="0.25">
      <c r="A295" t="s">
        <v>268</v>
      </c>
      <c r="B295">
        <v>60.9</v>
      </c>
      <c r="C295">
        <v>7.7632000000000003</v>
      </c>
      <c r="D295" s="1">
        <v>3.4229999999999999E-7</v>
      </c>
      <c r="E295">
        <v>61</v>
      </c>
      <c r="G295">
        <v>0</v>
      </c>
      <c r="H295" t="s">
        <v>12</v>
      </c>
      <c r="I295">
        <v>0</v>
      </c>
      <c r="J295" t="s">
        <v>12</v>
      </c>
      <c r="K295">
        <v>2</v>
      </c>
      <c r="L295" t="s">
        <v>12</v>
      </c>
      <c r="M295">
        <v>38</v>
      </c>
      <c r="N295">
        <f t="shared" si="70"/>
        <v>3.44</v>
      </c>
      <c r="O295">
        <f t="shared" si="67"/>
        <v>0</v>
      </c>
      <c r="P295">
        <f t="shared" si="68"/>
        <v>0</v>
      </c>
      <c r="Q295">
        <f t="shared" si="69"/>
        <v>0.58139534883720934</v>
      </c>
    </row>
    <row r="296" spans="1:17" x14ac:dyDescent="0.25">
      <c r="A296" t="s">
        <v>269</v>
      </c>
      <c r="B296">
        <v>60.9</v>
      </c>
      <c r="C296">
        <v>7.7812999999999999</v>
      </c>
      <c r="D296" s="1">
        <v>2.572E-7</v>
      </c>
      <c r="E296">
        <v>61</v>
      </c>
      <c r="G296">
        <v>0</v>
      </c>
      <c r="H296" t="s">
        <v>12</v>
      </c>
      <c r="I296">
        <v>1</v>
      </c>
      <c r="J296" t="s">
        <v>12</v>
      </c>
      <c r="K296">
        <v>1</v>
      </c>
      <c r="L296" t="s">
        <v>12</v>
      </c>
      <c r="M296">
        <v>39</v>
      </c>
      <c r="N296">
        <f t="shared" si="70"/>
        <v>3.4449999999999998</v>
      </c>
      <c r="O296">
        <f t="shared" si="67"/>
        <v>0</v>
      </c>
      <c r="P296">
        <f t="shared" si="68"/>
        <v>0.29027576197387517</v>
      </c>
      <c r="Q296">
        <f t="shared" si="69"/>
        <v>0.29027576197387517</v>
      </c>
    </row>
    <row r="297" spans="1:17" x14ac:dyDescent="0.25">
      <c r="A297" t="s">
        <v>270</v>
      </c>
      <c r="B297">
        <v>60.9</v>
      </c>
      <c r="C297">
        <v>7.7994000000000003</v>
      </c>
      <c r="D297" s="1">
        <v>3.305E-7</v>
      </c>
      <c r="E297">
        <v>61</v>
      </c>
      <c r="G297">
        <v>1</v>
      </c>
      <c r="H297" t="s">
        <v>12</v>
      </c>
      <c r="I297">
        <v>0</v>
      </c>
      <c r="J297" t="s">
        <v>12</v>
      </c>
      <c r="K297">
        <v>4</v>
      </c>
      <c r="L297" t="s">
        <v>12</v>
      </c>
      <c r="M297">
        <v>40</v>
      </c>
      <c r="N297">
        <f t="shared" si="70"/>
        <v>3.45</v>
      </c>
      <c r="O297">
        <f t="shared" si="67"/>
        <v>0.28985507246376813</v>
      </c>
      <c r="P297">
        <f t="shared" si="68"/>
        <v>0</v>
      </c>
      <c r="Q297">
        <f t="shared" si="69"/>
        <v>1.1594202898550725</v>
      </c>
    </row>
    <row r="298" spans="1:17" x14ac:dyDescent="0.25">
      <c r="A298" t="s">
        <v>271</v>
      </c>
      <c r="B298">
        <v>60.9</v>
      </c>
      <c r="C298">
        <v>7.8220999999999998</v>
      </c>
      <c r="D298" s="1">
        <v>2.3340000000000001E-7</v>
      </c>
      <c r="E298">
        <v>61</v>
      </c>
      <c r="G298">
        <v>0</v>
      </c>
      <c r="H298" t="s">
        <v>12</v>
      </c>
      <c r="I298">
        <v>0</v>
      </c>
      <c r="J298" t="s">
        <v>12</v>
      </c>
      <c r="K298">
        <v>1</v>
      </c>
      <c r="L298" t="s">
        <v>12</v>
      </c>
      <c r="M298">
        <v>41</v>
      </c>
      <c r="N298">
        <f t="shared" si="70"/>
        <v>3.4550000000000001</v>
      </c>
      <c r="O298">
        <f t="shared" si="67"/>
        <v>0</v>
      </c>
      <c r="P298">
        <f t="shared" si="68"/>
        <v>0</v>
      </c>
      <c r="Q298">
        <f t="shared" si="69"/>
        <v>0.28943560057887119</v>
      </c>
    </row>
    <row r="299" spans="1:17" x14ac:dyDescent="0.25">
      <c r="A299" t="s">
        <v>272</v>
      </c>
      <c r="B299">
        <v>60.9</v>
      </c>
      <c r="C299">
        <v>7.8400999999999996</v>
      </c>
      <c r="D299" s="1">
        <v>3.4449999999999999E-7</v>
      </c>
      <c r="E299">
        <v>61</v>
      </c>
      <c r="G299">
        <v>0</v>
      </c>
      <c r="H299" t="s">
        <v>12</v>
      </c>
      <c r="I299">
        <v>0</v>
      </c>
      <c r="J299" t="s">
        <v>12</v>
      </c>
      <c r="K299">
        <v>4</v>
      </c>
      <c r="L299" t="s">
        <v>12</v>
      </c>
      <c r="M299">
        <v>42</v>
      </c>
      <c r="N299">
        <f t="shared" si="70"/>
        <v>3.46</v>
      </c>
      <c r="O299">
        <f t="shared" si="67"/>
        <v>0</v>
      </c>
      <c r="P299">
        <f t="shared" si="68"/>
        <v>0</v>
      </c>
      <c r="Q299">
        <f t="shared" si="69"/>
        <v>1.1560693641618498</v>
      </c>
    </row>
    <row r="300" spans="1:17" x14ac:dyDescent="0.25">
      <c r="A300" t="s">
        <v>273</v>
      </c>
      <c r="B300">
        <v>60.9</v>
      </c>
      <c r="C300">
        <v>7.8623000000000003</v>
      </c>
      <c r="D300" s="1">
        <v>3.1609999999999998E-7</v>
      </c>
      <c r="E300">
        <v>61</v>
      </c>
      <c r="G300">
        <v>0</v>
      </c>
      <c r="H300" t="s">
        <v>12</v>
      </c>
      <c r="I300">
        <v>0</v>
      </c>
      <c r="J300" t="s">
        <v>12</v>
      </c>
      <c r="K300">
        <v>1</v>
      </c>
      <c r="L300" t="s">
        <v>12</v>
      </c>
      <c r="M300">
        <v>43</v>
      </c>
      <c r="N300">
        <f t="shared" si="70"/>
        <v>3.4649999999999999</v>
      </c>
      <c r="O300">
        <f t="shared" si="67"/>
        <v>0</v>
      </c>
      <c r="P300">
        <f t="shared" si="68"/>
        <v>0</v>
      </c>
      <c r="Q300">
        <f t="shared" si="69"/>
        <v>0.28860028860028863</v>
      </c>
    </row>
    <row r="301" spans="1:17" x14ac:dyDescent="0.25">
      <c r="A301" t="s">
        <v>274</v>
      </c>
      <c r="B301">
        <v>60.9</v>
      </c>
      <c r="C301">
        <v>7.8800999999999997</v>
      </c>
      <c r="D301" s="1">
        <v>3.4289999999999998E-7</v>
      </c>
      <c r="E301">
        <v>61</v>
      </c>
      <c r="G301">
        <v>0</v>
      </c>
      <c r="H301" t="s">
        <v>12</v>
      </c>
      <c r="I301">
        <v>0</v>
      </c>
      <c r="J301" t="s">
        <v>12</v>
      </c>
      <c r="K301">
        <v>0</v>
      </c>
      <c r="L301" t="s">
        <v>12</v>
      </c>
      <c r="M301">
        <v>44</v>
      </c>
      <c r="N301">
        <f t="shared" si="70"/>
        <v>3.47</v>
      </c>
      <c r="O301">
        <f t="shared" si="67"/>
        <v>0</v>
      </c>
      <c r="P301">
        <f t="shared" si="68"/>
        <v>0</v>
      </c>
      <c r="Q301">
        <f t="shared" si="69"/>
        <v>0</v>
      </c>
    </row>
    <row r="302" spans="1:17" x14ac:dyDescent="0.25">
      <c r="A302" t="s">
        <v>275</v>
      </c>
      <c r="B302">
        <v>60.9</v>
      </c>
      <c r="C302">
        <v>7.9019000000000004</v>
      </c>
      <c r="D302" s="1">
        <v>3.411E-7</v>
      </c>
      <c r="E302">
        <v>61</v>
      </c>
      <c r="G302">
        <v>1</v>
      </c>
      <c r="H302" t="s">
        <v>12</v>
      </c>
      <c r="I302">
        <v>0</v>
      </c>
      <c r="J302" t="s">
        <v>12</v>
      </c>
      <c r="K302">
        <v>3</v>
      </c>
      <c r="L302" t="s">
        <v>12</v>
      </c>
      <c r="M302">
        <v>45</v>
      </c>
      <c r="N302">
        <f t="shared" si="70"/>
        <v>3.4750000000000001</v>
      </c>
      <c r="O302">
        <f t="shared" si="67"/>
        <v>0.28776978417266186</v>
      </c>
      <c r="P302">
        <f t="shared" si="68"/>
        <v>0</v>
      </c>
      <c r="Q302">
        <f t="shared" si="69"/>
        <v>0.86330935251798557</v>
      </c>
    </row>
    <row r="303" spans="1:17" x14ac:dyDescent="0.25">
      <c r="A303" t="s">
        <v>276</v>
      </c>
      <c r="B303">
        <v>60.9</v>
      </c>
      <c r="C303">
        <v>7.9196999999999997</v>
      </c>
      <c r="D303" s="1">
        <v>2.5820000000000002E-7</v>
      </c>
      <c r="E303">
        <v>61</v>
      </c>
      <c r="G303">
        <v>1</v>
      </c>
      <c r="H303" t="s">
        <v>12</v>
      </c>
      <c r="I303">
        <v>0</v>
      </c>
      <c r="J303" t="s">
        <v>12</v>
      </c>
      <c r="K303">
        <v>1</v>
      </c>
      <c r="L303" t="s">
        <v>12</v>
      </c>
      <c r="M303">
        <v>46</v>
      </c>
      <c r="N303">
        <f t="shared" si="70"/>
        <v>3.48</v>
      </c>
      <c r="O303">
        <f t="shared" si="67"/>
        <v>0.28735632183908044</v>
      </c>
      <c r="P303">
        <f t="shared" si="68"/>
        <v>0</v>
      </c>
      <c r="Q303">
        <f t="shared" si="69"/>
        <v>0.28735632183908044</v>
      </c>
    </row>
    <row r="304" spans="1:17" x14ac:dyDescent="0.25">
      <c r="A304" t="s">
        <v>277</v>
      </c>
      <c r="B304">
        <v>60.9</v>
      </c>
      <c r="C304">
        <v>7.9406999999999996</v>
      </c>
      <c r="D304" s="1">
        <v>3.4490000000000002E-7</v>
      </c>
      <c r="E304">
        <v>61</v>
      </c>
      <c r="G304">
        <v>0</v>
      </c>
      <c r="H304" t="s">
        <v>12</v>
      </c>
      <c r="I304">
        <v>0</v>
      </c>
      <c r="J304" t="s">
        <v>12</v>
      </c>
      <c r="K304">
        <v>2</v>
      </c>
      <c r="L304" t="s">
        <v>12</v>
      </c>
      <c r="M304">
        <v>47</v>
      </c>
      <c r="N304">
        <f t="shared" si="70"/>
        <v>3.4849999999999999</v>
      </c>
      <c r="O304">
        <f t="shared" si="67"/>
        <v>0</v>
      </c>
      <c r="P304">
        <f t="shared" si="68"/>
        <v>0</v>
      </c>
      <c r="Q304">
        <f t="shared" si="69"/>
        <v>0.57388809182209466</v>
      </c>
    </row>
    <row r="305" spans="1:17" x14ac:dyDescent="0.25">
      <c r="A305" t="s">
        <v>278</v>
      </c>
      <c r="B305">
        <v>60.9</v>
      </c>
      <c r="C305">
        <v>7.9592000000000001</v>
      </c>
      <c r="D305" s="1">
        <v>3.4519999999999999E-7</v>
      </c>
      <c r="E305">
        <v>61</v>
      </c>
      <c r="G305">
        <v>0</v>
      </c>
      <c r="H305" t="s">
        <v>12</v>
      </c>
      <c r="I305">
        <v>0</v>
      </c>
      <c r="J305" t="s">
        <v>12</v>
      </c>
      <c r="K305">
        <v>0</v>
      </c>
      <c r="L305" t="s">
        <v>12</v>
      </c>
      <c r="M305">
        <v>48</v>
      </c>
      <c r="N305">
        <f t="shared" si="70"/>
        <v>3.49</v>
      </c>
      <c r="O305">
        <f t="shared" si="67"/>
        <v>0</v>
      </c>
      <c r="P305">
        <f t="shared" si="68"/>
        <v>0</v>
      </c>
      <c r="Q305">
        <f t="shared" si="69"/>
        <v>0</v>
      </c>
    </row>
    <row r="306" spans="1:17" x14ac:dyDescent="0.25">
      <c r="A306" t="s">
        <v>279</v>
      </c>
      <c r="B306">
        <v>60.9</v>
      </c>
      <c r="C306">
        <v>7.9816000000000003</v>
      </c>
      <c r="D306" s="1">
        <v>2.6819999999999998E-7</v>
      </c>
      <c r="E306">
        <v>61</v>
      </c>
      <c r="G306">
        <v>1</v>
      </c>
      <c r="H306" t="s">
        <v>12</v>
      </c>
      <c r="I306">
        <v>0</v>
      </c>
      <c r="J306" t="s">
        <v>12</v>
      </c>
      <c r="K306">
        <v>1</v>
      </c>
      <c r="L306" t="s">
        <v>12</v>
      </c>
      <c r="M306">
        <v>49</v>
      </c>
      <c r="N306">
        <f t="shared" si="70"/>
        <v>3.4950000000000001</v>
      </c>
      <c r="O306">
        <f t="shared" si="67"/>
        <v>0.28612303290414876</v>
      </c>
      <c r="P306">
        <f t="shared" si="68"/>
        <v>0</v>
      </c>
      <c r="Q306">
        <f t="shared" si="69"/>
        <v>0.28612303290414876</v>
      </c>
    </row>
    <row r="307" spans="1:17" x14ac:dyDescent="0.25">
      <c r="A307" t="s">
        <v>280</v>
      </c>
      <c r="B307">
        <v>60.9</v>
      </c>
      <c r="C307">
        <v>7.9989999999999997</v>
      </c>
      <c r="D307" s="1">
        <v>3.4569999999999998E-7</v>
      </c>
      <c r="E307">
        <v>61</v>
      </c>
      <c r="G307">
        <v>0</v>
      </c>
      <c r="H307" t="s">
        <v>12</v>
      </c>
      <c r="I307">
        <v>0</v>
      </c>
      <c r="J307" t="s">
        <v>12</v>
      </c>
      <c r="K307">
        <v>1</v>
      </c>
      <c r="L307" t="s">
        <v>12</v>
      </c>
      <c r="M307">
        <v>50</v>
      </c>
      <c r="N307">
        <f t="shared" si="70"/>
        <v>3.5</v>
      </c>
      <c r="O307">
        <f t="shared" si="67"/>
        <v>0</v>
      </c>
      <c r="P307">
        <f t="shared" si="68"/>
        <v>0</v>
      </c>
      <c r="Q307">
        <f t="shared" si="69"/>
        <v>0.2857142857142857</v>
      </c>
    </row>
    <row r="308" spans="1:17" x14ac:dyDescent="0.25">
      <c r="A308" t="s">
        <v>281</v>
      </c>
      <c r="B308">
        <v>60.9</v>
      </c>
      <c r="C308">
        <v>8.0183999999999997</v>
      </c>
      <c r="D308" s="1">
        <v>3.0199999999999998E-7</v>
      </c>
      <c r="E308">
        <v>61</v>
      </c>
      <c r="G308">
        <v>1</v>
      </c>
      <c r="H308" t="s">
        <v>12</v>
      </c>
      <c r="I308">
        <v>0</v>
      </c>
      <c r="J308" t="s">
        <v>12</v>
      </c>
      <c r="K308">
        <v>2</v>
      </c>
      <c r="L308" t="s">
        <v>12</v>
      </c>
      <c r="M308">
        <v>51</v>
      </c>
      <c r="N308">
        <f t="shared" si="70"/>
        <v>3.5049999999999999</v>
      </c>
      <c r="O308">
        <f t="shared" si="67"/>
        <v>0.28530670470756064</v>
      </c>
      <c r="P308">
        <f t="shared" si="68"/>
        <v>0</v>
      </c>
      <c r="Q308">
        <f t="shared" si="69"/>
        <v>0.57061340941512129</v>
      </c>
    </row>
    <row r="309" spans="1:17" x14ac:dyDescent="0.25">
      <c r="A309" t="s">
        <v>282</v>
      </c>
      <c r="B309">
        <v>60.9</v>
      </c>
      <c r="C309">
        <v>8.0404</v>
      </c>
      <c r="D309" s="1">
        <v>3.4610000000000001E-7</v>
      </c>
      <c r="E309">
        <v>61</v>
      </c>
      <c r="G309">
        <v>1</v>
      </c>
      <c r="H309" t="s">
        <v>12</v>
      </c>
      <c r="I309">
        <v>1</v>
      </c>
      <c r="J309" t="s">
        <v>12</v>
      </c>
      <c r="K309">
        <v>5</v>
      </c>
      <c r="L309" t="s">
        <v>12</v>
      </c>
      <c r="M309">
        <v>52</v>
      </c>
      <c r="N309">
        <f t="shared" si="70"/>
        <v>3.51</v>
      </c>
      <c r="O309">
        <f t="shared" si="67"/>
        <v>0.28490028490028491</v>
      </c>
      <c r="P309">
        <f t="shared" si="68"/>
        <v>0.28490028490028491</v>
      </c>
      <c r="Q309">
        <f t="shared" si="69"/>
        <v>1.4245014245014247</v>
      </c>
    </row>
    <row r="310" spans="1:17" x14ac:dyDescent="0.25">
      <c r="A310" t="s">
        <v>283</v>
      </c>
      <c r="B310">
        <v>60.9</v>
      </c>
      <c r="C310">
        <v>8.0601000000000003</v>
      </c>
      <c r="D310" s="1">
        <v>3.4610000000000001E-7</v>
      </c>
      <c r="E310">
        <v>61</v>
      </c>
      <c r="G310">
        <v>1</v>
      </c>
      <c r="H310" t="s">
        <v>12</v>
      </c>
      <c r="I310">
        <v>0</v>
      </c>
      <c r="J310" t="s">
        <v>12</v>
      </c>
      <c r="K310">
        <v>1</v>
      </c>
      <c r="L310" t="s">
        <v>12</v>
      </c>
      <c r="M310">
        <v>53</v>
      </c>
      <c r="N310">
        <f t="shared" si="70"/>
        <v>3.5150000000000001</v>
      </c>
      <c r="O310">
        <f t="shared" si="67"/>
        <v>0.28449502133712656</v>
      </c>
      <c r="P310">
        <f t="shared" si="68"/>
        <v>0</v>
      </c>
      <c r="Q310">
        <f t="shared" si="69"/>
        <v>0.28449502133712656</v>
      </c>
    </row>
    <row r="311" spans="1:17" x14ac:dyDescent="0.25">
      <c r="A311" t="s">
        <v>284</v>
      </c>
      <c r="B311">
        <v>60</v>
      </c>
      <c r="C311">
        <v>8.0833999999999993</v>
      </c>
      <c r="D311" s="1">
        <v>2.8869999999999998E-7</v>
      </c>
      <c r="E311">
        <v>61</v>
      </c>
      <c r="G311">
        <v>0</v>
      </c>
      <c r="H311" t="s">
        <v>12</v>
      </c>
      <c r="I311">
        <v>2</v>
      </c>
      <c r="J311" t="s">
        <v>12</v>
      </c>
      <c r="K311">
        <v>4</v>
      </c>
      <c r="L311" t="s">
        <v>12</v>
      </c>
      <c r="M311">
        <v>54</v>
      </c>
      <c r="N311">
        <f t="shared" si="70"/>
        <v>3.52</v>
      </c>
      <c r="O311">
        <f t="shared" si="67"/>
        <v>0</v>
      </c>
      <c r="P311">
        <f t="shared" si="68"/>
        <v>0.56818181818181823</v>
      </c>
      <c r="Q311">
        <f t="shared" si="69"/>
        <v>1.1363636363636365</v>
      </c>
    </row>
    <row r="312" spans="1:17" x14ac:dyDescent="0.25">
      <c r="A312" t="s">
        <v>285</v>
      </c>
      <c r="B312">
        <v>60.9</v>
      </c>
      <c r="C312">
        <v>8.1021000000000001</v>
      </c>
      <c r="D312" s="1">
        <v>3.467E-7</v>
      </c>
      <c r="E312">
        <v>61</v>
      </c>
      <c r="G312">
        <v>1</v>
      </c>
      <c r="H312" t="s">
        <v>12</v>
      </c>
      <c r="I312">
        <v>0</v>
      </c>
      <c r="J312" t="s">
        <v>12</v>
      </c>
      <c r="K312">
        <v>3</v>
      </c>
      <c r="L312" t="s">
        <v>12</v>
      </c>
      <c r="M312">
        <v>55</v>
      </c>
      <c r="N312">
        <f t="shared" si="70"/>
        <v>3.5249999999999999</v>
      </c>
      <c r="O312">
        <f t="shared" ref="O312:O375" si="71">G312/N312</f>
        <v>0.28368794326241137</v>
      </c>
      <c r="P312">
        <f t="shared" ref="P312:P375" si="72">I312/N312</f>
        <v>0</v>
      </c>
      <c r="Q312">
        <f t="shared" ref="Q312:Q375" si="73">K312/N312</f>
        <v>0.85106382978723405</v>
      </c>
    </row>
    <row r="313" spans="1:17" x14ac:dyDescent="0.25">
      <c r="A313" t="s">
        <v>286</v>
      </c>
      <c r="B313">
        <v>60</v>
      </c>
      <c r="C313">
        <v>8.1188000000000002</v>
      </c>
      <c r="D313" s="1">
        <v>2.5709999999999999E-7</v>
      </c>
      <c r="E313">
        <v>61</v>
      </c>
      <c r="G313">
        <v>0</v>
      </c>
      <c r="H313" t="s">
        <v>12</v>
      </c>
      <c r="I313">
        <v>0</v>
      </c>
      <c r="J313" t="s">
        <v>12</v>
      </c>
      <c r="K313">
        <v>0</v>
      </c>
      <c r="L313" t="s">
        <v>12</v>
      </c>
      <c r="M313">
        <v>56</v>
      </c>
      <c r="N313">
        <f t="shared" si="70"/>
        <v>3.5300000000000002</v>
      </c>
      <c r="O313">
        <f t="shared" si="71"/>
        <v>0</v>
      </c>
      <c r="P313">
        <f t="shared" si="72"/>
        <v>0</v>
      </c>
      <c r="Q313">
        <f t="shared" si="73"/>
        <v>0</v>
      </c>
    </row>
    <row r="314" spans="1:17" x14ac:dyDescent="0.25">
      <c r="A314" t="s">
        <v>287</v>
      </c>
      <c r="B314">
        <v>60.9</v>
      </c>
      <c r="C314">
        <v>8.1417999999999999</v>
      </c>
      <c r="D314" s="1">
        <v>2.6619999999999999E-7</v>
      </c>
      <c r="E314">
        <v>61</v>
      </c>
      <c r="G314">
        <v>0</v>
      </c>
      <c r="H314" t="s">
        <v>12</v>
      </c>
      <c r="I314">
        <v>0</v>
      </c>
      <c r="J314" t="s">
        <v>12</v>
      </c>
      <c r="K314">
        <v>1</v>
      </c>
      <c r="L314" t="s">
        <v>12</v>
      </c>
      <c r="M314">
        <v>57</v>
      </c>
      <c r="N314">
        <f t="shared" si="70"/>
        <v>3.5350000000000001</v>
      </c>
      <c r="O314">
        <f t="shared" si="71"/>
        <v>0</v>
      </c>
      <c r="P314">
        <f t="shared" si="72"/>
        <v>0</v>
      </c>
      <c r="Q314">
        <f t="shared" si="73"/>
        <v>0.28288543140028288</v>
      </c>
    </row>
    <row r="315" spans="1:17" x14ac:dyDescent="0.25">
      <c r="A315" t="s">
        <v>288</v>
      </c>
      <c r="B315">
        <v>60.9</v>
      </c>
      <c r="C315">
        <v>8.1616999999999997</v>
      </c>
      <c r="D315" s="1">
        <v>3.2169999999999998E-7</v>
      </c>
      <c r="E315">
        <v>61</v>
      </c>
      <c r="G315">
        <v>0</v>
      </c>
      <c r="H315" t="s">
        <v>12</v>
      </c>
      <c r="I315">
        <v>1</v>
      </c>
      <c r="J315" t="s">
        <v>12</v>
      </c>
      <c r="K315">
        <v>4</v>
      </c>
      <c r="L315" t="s">
        <v>12</v>
      </c>
      <c r="M315">
        <v>58</v>
      </c>
      <c r="N315">
        <f t="shared" si="70"/>
        <v>3.54</v>
      </c>
      <c r="O315">
        <f t="shared" si="71"/>
        <v>0</v>
      </c>
      <c r="P315">
        <f t="shared" si="72"/>
        <v>0.2824858757062147</v>
      </c>
      <c r="Q315">
        <f t="shared" si="73"/>
        <v>1.1299435028248588</v>
      </c>
    </row>
    <row r="316" spans="1:17" x14ac:dyDescent="0.25">
      <c r="A316" t="s">
        <v>289</v>
      </c>
      <c r="B316">
        <v>60.9</v>
      </c>
      <c r="C316">
        <v>8.1814</v>
      </c>
      <c r="D316" s="1">
        <v>3.4709999999999998E-7</v>
      </c>
      <c r="E316">
        <v>61</v>
      </c>
      <c r="G316">
        <v>0</v>
      </c>
      <c r="H316" t="s">
        <v>12</v>
      </c>
      <c r="I316">
        <v>1</v>
      </c>
      <c r="J316" t="s">
        <v>12</v>
      </c>
      <c r="K316">
        <v>3</v>
      </c>
      <c r="L316" t="s">
        <v>12</v>
      </c>
      <c r="M316">
        <v>59</v>
      </c>
      <c r="N316">
        <f t="shared" si="70"/>
        <v>3.5449999999999999</v>
      </c>
      <c r="O316">
        <f t="shared" si="71"/>
        <v>0</v>
      </c>
      <c r="P316">
        <f t="shared" si="72"/>
        <v>0.28208744710860367</v>
      </c>
      <c r="Q316">
        <f t="shared" si="73"/>
        <v>0.84626234132581102</v>
      </c>
    </row>
    <row r="317" spans="1:17" x14ac:dyDescent="0.25">
      <c r="A317" t="s">
        <v>290</v>
      </c>
      <c r="B317">
        <v>60.9</v>
      </c>
      <c r="C317">
        <v>8.2020999999999997</v>
      </c>
      <c r="D317" s="1">
        <v>3.4719999999999999E-7</v>
      </c>
      <c r="E317">
        <v>61</v>
      </c>
      <c r="G317">
        <v>0</v>
      </c>
      <c r="H317" t="s">
        <v>12</v>
      </c>
      <c r="I317">
        <v>0</v>
      </c>
      <c r="J317" t="s">
        <v>12</v>
      </c>
      <c r="K317">
        <v>1</v>
      </c>
      <c r="L317" t="s">
        <v>12</v>
      </c>
      <c r="M317">
        <v>60</v>
      </c>
      <c r="N317">
        <f t="shared" si="70"/>
        <v>3.55</v>
      </c>
      <c r="O317">
        <f t="shared" si="71"/>
        <v>0</v>
      </c>
      <c r="P317">
        <f t="shared" si="72"/>
        <v>0</v>
      </c>
      <c r="Q317">
        <f t="shared" si="73"/>
        <v>0.28169014084507044</v>
      </c>
    </row>
    <row r="318" spans="1:17" x14ac:dyDescent="0.25">
      <c r="A318" t="s">
        <v>291</v>
      </c>
      <c r="B318">
        <v>60.9</v>
      </c>
      <c r="C318">
        <v>8.2218</v>
      </c>
      <c r="D318" s="1">
        <v>3.4750000000000001E-7</v>
      </c>
      <c r="E318">
        <v>61</v>
      </c>
      <c r="G318">
        <v>0</v>
      </c>
      <c r="H318" t="s">
        <v>12</v>
      </c>
      <c r="I318">
        <v>1</v>
      </c>
      <c r="J318" t="s">
        <v>12</v>
      </c>
      <c r="K318">
        <v>2</v>
      </c>
      <c r="L318" t="s">
        <v>12</v>
      </c>
      <c r="M318">
        <v>61</v>
      </c>
      <c r="N318">
        <f t="shared" si="70"/>
        <v>3.5550000000000002</v>
      </c>
      <c r="O318">
        <f t="shared" si="71"/>
        <v>0</v>
      </c>
      <c r="P318">
        <f t="shared" si="72"/>
        <v>0.28129395218002812</v>
      </c>
      <c r="Q318">
        <f t="shared" si="73"/>
        <v>0.56258790436005623</v>
      </c>
    </row>
    <row r="319" spans="1:17" x14ac:dyDescent="0.25">
      <c r="A319" t="s">
        <v>292</v>
      </c>
      <c r="B319">
        <v>60.9</v>
      </c>
      <c r="C319">
        <v>8.2371999999999996</v>
      </c>
      <c r="D319" s="1">
        <v>3.4760000000000002E-7</v>
      </c>
      <c r="E319">
        <v>61</v>
      </c>
      <c r="G319">
        <v>0</v>
      </c>
      <c r="H319" t="s">
        <v>12</v>
      </c>
      <c r="I319">
        <v>1</v>
      </c>
      <c r="J319" t="s">
        <v>12</v>
      </c>
      <c r="K319">
        <v>3</v>
      </c>
      <c r="L319" t="s">
        <v>12</v>
      </c>
      <c r="M319">
        <v>62</v>
      </c>
      <c r="N319">
        <f t="shared" si="70"/>
        <v>3.56</v>
      </c>
      <c r="O319">
        <f t="shared" si="71"/>
        <v>0</v>
      </c>
      <c r="P319">
        <f t="shared" si="72"/>
        <v>0.2808988764044944</v>
      </c>
      <c r="Q319">
        <f t="shared" si="73"/>
        <v>0.84269662921348309</v>
      </c>
    </row>
    <row r="320" spans="1:17" x14ac:dyDescent="0.25">
      <c r="A320" t="s">
        <v>293</v>
      </c>
      <c r="B320">
        <v>60.9</v>
      </c>
      <c r="C320">
        <v>8.2591000000000001</v>
      </c>
      <c r="D320" s="1">
        <v>3.2230000000000002E-7</v>
      </c>
      <c r="E320">
        <v>61</v>
      </c>
      <c r="G320">
        <v>0</v>
      </c>
      <c r="H320" t="s">
        <v>12</v>
      </c>
      <c r="I320">
        <v>0</v>
      </c>
      <c r="J320" t="s">
        <v>12</v>
      </c>
      <c r="K320">
        <v>1</v>
      </c>
      <c r="L320" t="s">
        <v>12</v>
      </c>
      <c r="M320">
        <v>63</v>
      </c>
      <c r="N320">
        <f t="shared" si="70"/>
        <v>3.5649999999999999</v>
      </c>
      <c r="O320">
        <f t="shared" si="71"/>
        <v>0</v>
      </c>
      <c r="P320">
        <f t="shared" si="72"/>
        <v>0</v>
      </c>
      <c r="Q320">
        <f t="shared" si="73"/>
        <v>0.28050490883590462</v>
      </c>
    </row>
    <row r="321" spans="1:17" x14ac:dyDescent="0.25">
      <c r="A321" t="s">
        <v>294</v>
      </c>
      <c r="B321">
        <v>60.9</v>
      </c>
      <c r="C321">
        <v>8.2794000000000008</v>
      </c>
      <c r="D321" s="1">
        <v>3.4789999999999999E-7</v>
      </c>
      <c r="E321">
        <v>61</v>
      </c>
      <c r="G321">
        <v>1</v>
      </c>
      <c r="H321" t="s">
        <v>12</v>
      </c>
      <c r="I321">
        <v>1</v>
      </c>
      <c r="J321" t="s">
        <v>12</v>
      </c>
      <c r="K321">
        <v>3.5</v>
      </c>
      <c r="L321" t="s">
        <v>12</v>
      </c>
      <c r="M321">
        <v>64</v>
      </c>
      <c r="N321">
        <f t="shared" si="70"/>
        <v>3.57</v>
      </c>
      <c r="O321">
        <f t="shared" si="71"/>
        <v>0.28011204481792717</v>
      </c>
      <c r="P321">
        <f t="shared" si="72"/>
        <v>0.28011204481792717</v>
      </c>
      <c r="Q321">
        <f t="shared" si="73"/>
        <v>0.98039215686274517</v>
      </c>
    </row>
    <row r="322" spans="1:17" x14ac:dyDescent="0.25">
      <c r="A322" t="s">
        <v>295</v>
      </c>
      <c r="B322">
        <v>60.9</v>
      </c>
      <c r="C322">
        <v>8.2997999999999994</v>
      </c>
      <c r="D322" s="1">
        <v>3.4799999999999999E-7</v>
      </c>
      <c r="E322">
        <v>61</v>
      </c>
      <c r="G322">
        <v>1</v>
      </c>
      <c r="H322" t="s">
        <v>12</v>
      </c>
      <c r="I322">
        <v>0</v>
      </c>
      <c r="J322" t="s">
        <v>12</v>
      </c>
      <c r="K322">
        <v>5</v>
      </c>
      <c r="L322" t="s">
        <v>12</v>
      </c>
      <c r="M322">
        <v>65</v>
      </c>
      <c r="N322">
        <f t="shared" ref="N322:N357" si="74">0.005*M322+3.25</f>
        <v>3.5750000000000002</v>
      </c>
      <c r="O322">
        <f t="shared" si="71"/>
        <v>0.27972027972027969</v>
      </c>
      <c r="P322">
        <f t="shared" si="72"/>
        <v>0</v>
      </c>
      <c r="Q322">
        <f t="shared" si="73"/>
        <v>1.3986013986013985</v>
      </c>
    </row>
    <row r="323" spans="1:17" x14ac:dyDescent="0.25">
      <c r="A323" t="s">
        <v>296</v>
      </c>
      <c r="B323">
        <v>60</v>
      </c>
      <c r="C323">
        <v>8.3209999999999997</v>
      </c>
      <c r="D323" s="1">
        <v>3.4820000000000001E-7</v>
      </c>
      <c r="E323">
        <v>61</v>
      </c>
      <c r="G323">
        <v>0</v>
      </c>
      <c r="H323" t="s">
        <v>12</v>
      </c>
      <c r="I323">
        <v>0</v>
      </c>
      <c r="J323" t="s">
        <v>12</v>
      </c>
      <c r="K323">
        <v>2</v>
      </c>
      <c r="L323" t="s">
        <v>12</v>
      </c>
      <c r="M323">
        <v>66</v>
      </c>
      <c r="N323">
        <f t="shared" si="74"/>
        <v>3.58</v>
      </c>
      <c r="O323">
        <f t="shared" si="71"/>
        <v>0</v>
      </c>
      <c r="P323">
        <f t="shared" si="72"/>
        <v>0</v>
      </c>
      <c r="Q323">
        <f t="shared" si="73"/>
        <v>0.55865921787709494</v>
      </c>
    </row>
    <row r="324" spans="1:17" x14ac:dyDescent="0.25">
      <c r="A324" t="s">
        <v>297</v>
      </c>
      <c r="B324">
        <v>60.9</v>
      </c>
      <c r="C324">
        <v>8.3391000000000002</v>
      </c>
      <c r="D324" s="1">
        <v>3.4820000000000001E-7</v>
      </c>
      <c r="E324">
        <v>61</v>
      </c>
      <c r="G324">
        <v>0</v>
      </c>
      <c r="H324" t="s">
        <v>12</v>
      </c>
      <c r="I324">
        <v>1</v>
      </c>
      <c r="J324" t="s">
        <v>12</v>
      </c>
      <c r="K324">
        <v>4</v>
      </c>
      <c r="L324" t="s">
        <v>12</v>
      </c>
      <c r="M324">
        <v>67</v>
      </c>
      <c r="N324">
        <f t="shared" si="74"/>
        <v>3.585</v>
      </c>
      <c r="O324">
        <f t="shared" si="71"/>
        <v>0</v>
      </c>
      <c r="P324">
        <f t="shared" si="72"/>
        <v>0.2789400278940028</v>
      </c>
      <c r="Q324">
        <f t="shared" si="73"/>
        <v>1.1157601115760112</v>
      </c>
    </row>
    <row r="325" spans="1:17" x14ac:dyDescent="0.25">
      <c r="A325" t="s">
        <v>298</v>
      </c>
      <c r="B325">
        <v>60.9</v>
      </c>
      <c r="C325">
        <v>8.3574999999999999</v>
      </c>
      <c r="D325" s="1">
        <v>3.192E-7</v>
      </c>
      <c r="E325">
        <v>61</v>
      </c>
      <c r="G325">
        <v>0</v>
      </c>
      <c r="H325" t="s">
        <v>12</v>
      </c>
      <c r="I325">
        <v>0</v>
      </c>
      <c r="J325" t="s">
        <v>12</v>
      </c>
      <c r="K325">
        <v>2</v>
      </c>
      <c r="L325" t="s">
        <v>12</v>
      </c>
      <c r="M325">
        <v>68</v>
      </c>
      <c r="N325">
        <f t="shared" si="74"/>
        <v>3.59</v>
      </c>
      <c r="O325">
        <f t="shared" si="71"/>
        <v>0</v>
      </c>
      <c r="P325">
        <f t="shared" si="72"/>
        <v>0</v>
      </c>
      <c r="Q325">
        <f t="shared" si="73"/>
        <v>0.55710306406685239</v>
      </c>
    </row>
    <row r="326" spans="1:17" x14ac:dyDescent="0.25">
      <c r="A326" t="s">
        <v>299</v>
      </c>
      <c r="B326">
        <v>60.9</v>
      </c>
      <c r="C326">
        <v>8.3824000000000005</v>
      </c>
      <c r="D326" s="1">
        <v>2.8620000000000001E-7</v>
      </c>
      <c r="E326">
        <v>61</v>
      </c>
      <c r="G326">
        <v>0</v>
      </c>
      <c r="H326" t="s">
        <v>12</v>
      </c>
      <c r="I326">
        <v>0</v>
      </c>
      <c r="J326" t="s">
        <v>12</v>
      </c>
      <c r="K326">
        <v>3</v>
      </c>
      <c r="L326" t="s">
        <v>12</v>
      </c>
      <c r="M326">
        <v>69</v>
      </c>
      <c r="N326">
        <f t="shared" si="74"/>
        <v>3.5950000000000002</v>
      </c>
      <c r="O326">
        <f t="shared" si="71"/>
        <v>0</v>
      </c>
      <c r="P326">
        <f t="shared" si="72"/>
        <v>0</v>
      </c>
      <c r="Q326">
        <f t="shared" si="73"/>
        <v>0.83449235048678716</v>
      </c>
    </row>
    <row r="327" spans="1:17" x14ac:dyDescent="0.25">
      <c r="A327" t="s">
        <v>300</v>
      </c>
      <c r="B327">
        <v>60.9</v>
      </c>
      <c r="C327">
        <v>8.4011999999999993</v>
      </c>
      <c r="D327" s="1">
        <v>2.4009999999999999E-7</v>
      </c>
      <c r="E327">
        <v>61</v>
      </c>
      <c r="G327">
        <v>1</v>
      </c>
      <c r="H327" t="s">
        <v>12</v>
      </c>
      <c r="I327">
        <v>0</v>
      </c>
      <c r="J327" t="s">
        <v>12</v>
      </c>
      <c r="K327">
        <v>4</v>
      </c>
      <c r="L327" t="s">
        <v>12</v>
      </c>
      <c r="M327">
        <v>70</v>
      </c>
      <c r="N327">
        <f t="shared" si="74"/>
        <v>3.6</v>
      </c>
      <c r="O327">
        <f t="shared" si="71"/>
        <v>0.27777777777777779</v>
      </c>
      <c r="P327">
        <f t="shared" si="72"/>
        <v>0</v>
      </c>
      <c r="Q327">
        <f t="shared" si="73"/>
        <v>1.1111111111111112</v>
      </c>
    </row>
    <row r="328" spans="1:17" x14ac:dyDescent="0.25">
      <c r="A328" t="s">
        <v>301</v>
      </c>
      <c r="B328">
        <v>60.9</v>
      </c>
      <c r="C328">
        <v>8.4201999999999995</v>
      </c>
      <c r="D328" s="1">
        <v>3.3700000000000001E-7</v>
      </c>
      <c r="E328">
        <v>61</v>
      </c>
      <c r="G328">
        <v>1</v>
      </c>
      <c r="H328" t="s">
        <v>12</v>
      </c>
      <c r="I328">
        <v>0</v>
      </c>
      <c r="J328" t="s">
        <v>12</v>
      </c>
      <c r="K328">
        <v>8</v>
      </c>
      <c r="L328" t="s">
        <v>12</v>
      </c>
      <c r="M328">
        <v>71</v>
      </c>
      <c r="N328">
        <f t="shared" si="74"/>
        <v>3.605</v>
      </c>
      <c r="O328">
        <f t="shared" si="71"/>
        <v>0.27739251040221913</v>
      </c>
      <c r="P328">
        <f t="shared" si="72"/>
        <v>0</v>
      </c>
      <c r="Q328">
        <f t="shared" si="73"/>
        <v>2.219140083217753</v>
      </c>
    </row>
    <row r="329" spans="1:17" x14ac:dyDescent="0.25">
      <c r="A329" t="s">
        <v>302</v>
      </c>
      <c r="B329">
        <v>60.9</v>
      </c>
      <c r="C329">
        <v>8.4383999999999997</v>
      </c>
      <c r="D329" s="1">
        <v>2.5919999999999999E-7</v>
      </c>
      <c r="E329">
        <v>61</v>
      </c>
      <c r="G329">
        <v>0</v>
      </c>
      <c r="H329" t="s">
        <v>12</v>
      </c>
      <c r="I329">
        <v>0</v>
      </c>
      <c r="J329" t="s">
        <v>12</v>
      </c>
      <c r="K329">
        <v>1</v>
      </c>
      <c r="L329" t="s">
        <v>12</v>
      </c>
      <c r="M329">
        <v>72</v>
      </c>
      <c r="N329">
        <f t="shared" si="74"/>
        <v>3.61</v>
      </c>
      <c r="O329">
        <f t="shared" si="71"/>
        <v>0</v>
      </c>
      <c r="P329">
        <f t="shared" si="72"/>
        <v>0</v>
      </c>
      <c r="Q329">
        <f t="shared" si="73"/>
        <v>0.2770083102493075</v>
      </c>
    </row>
    <row r="330" spans="1:17" x14ac:dyDescent="0.25">
      <c r="A330" t="s">
        <v>303</v>
      </c>
      <c r="B330">
        <v>60</v>
      </c>
      <c r="C330">
        <v>8.4603000000000002</v>
      </c>
      <c r="D330" s="1">
        <v>3.4159999999999999E-7</v>
      </c>
      <c r="E330">
        <v>61</v>
      </c>
      <c r="G330">
        <v>0</v>
      </c>
      <c r="H330" t="s">
        <v>12</v>
      </c>
      <c r="I330">
        <v>1</v>
      </c>
      <c r="J330" t="s">
        <v>12</v>
      </c>
      <c r="K330">
        <v>5</v>
      </c>
      <c r="L330" t="s">
        <v>12</v>
      </c>
      <c r="M330">
        <v>73</v>
      </c>
      <c r="N330">
        <f t="shared" si="74"/>
        <v>3.6150000000000002</v>
      </c>
      <c r="O330">
        <f t="shared" si="71"/>
        <v>0</v>
      </c>
      <c r="P330">
        <f t="shared" si="72"/>
        <v>0.27662517289073302</v>
      </c>
      <c r="Q330">
        <f t="shared" si="73"/>
        <v>1.3831258644536653</v>
      </c>
    </row>
    <row r="331" spans="1:17" x14ac:dyDescent="0.25">
      <c r="A331" t="s">
        <v>304</v>
      </c>
      <c r="B331">
        <v>60.9</v>
      </c>
      <c r="C331">
        <v>8.4783000000000008</v>
      </c>
      <c r="D331" s="1">
        <v>3.023E-7</v>
      </c>
      <c r="E331">
        <v>61</v>
      </c>
      <c r="G331">
        <v>0</v>
      </c>
      <c r="H331" t="s">
        <v>12</v>
      </c>
      <c r="I331">
        <v>1</v>
      </c>
      <c r="J331" t="s">
        <v>12</v>
      </c>
      <c r="K331">
        <v>6</v>
      </c>
      <c r="L331" t="s">
        <v>12</v>
      </c>
      <c r="M331">
        <v>74</v>
      </c>
      <c r="N331">
        <f t="shared" si="74"/>
        <v>3.62</v>
      </c>
      <c r="O331">
        <f t="shared" si="71"/>
        <v>0</v>
      </c>
      <c r="P331">
        <f t="shared" si="72"/>
        <v>0.27624309392265195</v>
      </c>
      <c r="Q331">
        <f t="shared" si="73"/>
        <v>1.6574585635359116</v>
      </c>
    </row>
    <row r="332" spans="1:17" x14ac:dyDescent="0.25">
      <c r="A332" t="s">
        <v>305</v>
      </c>
      <c r="B332">
        <v>60.9</v>
      </c>
      <c r="C332">
        <v>8.5002999999999993</v>
      </c>
      <c r="D332" s="1">
        <v>3.3360000000000002E-7</v>
      </c>
      <c r="E332">
        <v>61</v>
      </c>
      <c r="G332">
        <v>0</v>
      </c>
      <c r="H332" t="s">
        <v>12</v>
      </c>
      <c r="I332">
        <v>1</v>
      </c>
      <c r="J332" t="s">
        <v>12</v>
      </c>
      <c r="K332">
        <v>1</v>
      </c>
      <c r="L332" t="s">
        <v>12</v>
      </c>
      <c r="M332">
        <v>75</v>
      </c>
      <c r="N332">
        <f t="shared" si="74"/>
        <v>3.625</v>
      </c>
      <c r="O332">
        <f t="shared" si="71"/>
        <v>0</v>
      </c>
      <c r="P332">
        <f t="shared" si="72"/>
        <v>0.27586206896551724</v>
      </c>
      <c r="Q332">
        <f t="shared" si="73"/>
        <v>0.27586206896551724</v>
      </c>
    </row>
    <row r="333" spans="1:17" x14ac:dyDescent="0.25">
      <c r="A333" t="s">
        <v>306</v>
      </c>
      <c r="B333">
        <v>60.9</v>
      </c>
      <c r="C333">
        <v>8.5202000000000009</v>
      </c>
      <c r="D333" s="1">
        <v>3.424E-7</v>
      </c>
      <c r="E333">
        <v>61</v>
      </c>
      <c r="G333">
        <v>0</v>
      </c>
      <c r="H333" t="s">
        <v>12</v>
      </c>
      <c r="I333">
        <v>0</v>
      </c>
      <c r="J333" t="s">
        <v>12</v>
      </c>
      <c r="K333">
        <v>4</v>
      </c>
      <c r="L333" t="s">
        <v>12</v>
      </c>
      <c r="M333">
        <v>76</v>
      </c>
      <c r="N333">
        <f t="shared" si="74"/>
        <v>3.63</v>
      </c>
      <c r="O333">
        <f t="shared" si="71"/>
        <v>0</v>
      </c>
      <c r="P333">
        <f t="shared" si="72"/>
        <v>0</v>
      </c>
      <c r="Q333">
        <f t="shared" si="73"/>
        <v>1.1019283746556474</v>
      </c>
    </row>
    <row r="334" spans="1:17" x14ac:dyDescent="0.25">
      <c r="A334" t="s">
        <v>307</v>
      </c>
      <c r="B334">
        <v>60</v>
      </c>
      <c r="C334">
        <v>8.5412999999999997</v>
      </c>
      <c r="D334" s="1">
        <v>3.4280000000000003E-7</v>
      </c>
      <c r="E334">
        <v>61</v>
      </c>
      <c r="G334">
        <v>1</v>
      </c>
      <c r="H334" t="s">
        <v>12</v>
      </c>
      <c r="I334">
        <v>0</v>
      </c>
      <c r="J334" t="s">
        <v>12</v>
      </c>
      <c r="K334">
        <v>4</v>
      </c>
      <c r="L334" t="s">
        <v>12</v>
      </c>
      <c r="M334">
        <v>77</v>
      </c>
      <c r="N334">
        <f t="shared" si="74"/>
        <v>3.6349999999999998</v>
      </c>
      <c r="O334">
        <f t="shared" si="71"/>
        <v>0.27510316368638243</v>
      </c>
      <c r="P334">
        <f t="shared" si="72"/>
        <v>0</v>
      </c>
      <c r="Q334">
        <f t="shared" si="73"/>
        <v>1.1004126547455297</v>
      </c>
    </row>
    <row r="335" spans="1:17" x14ac:dyDescent="0.25">
      <c r="A335" t="s">
        <v>308</v>
      </c>
      <c r="B335">
        <v>60.9</v>
      </c>
      <c r="C335">
        <v>8.5632999999999999</v>
      </c>
      <c r="D335" s="1">
        <v>2.6670000000000003E-7</v>
      </c>
      <c r="E335">
        <v>61</v>
      </c>
      <c r="G335">
        <v>1</v>
      </c>
      <c r="H335" t="s">
        <v>12</v>
      </c>
      <c r="I335">
        <v>0</v>
      </c>
      <c r="J335" t="s">
        <v>12</v>
      </c>
      <c r="K335">
        <v>4</v>
      </c>
      <c r="L335" t="s">
        <v>12</v>
      </c>
      <c r="M335">
        <v>78</v>
      </c>
      <c r="N335">
        <f t="shared" si="74"/>
        <v>3.64</v>
      </c>
      <c r="O335">
        <f t="shared" si="71"/>
        <v>0.27472527472527469</v>
      </c>
      <c r="P335">
        <f t="shared" si="72"/>
        <v>0</v>
      </c>
      <c r="Q335">
        <f t="shared" si="73"/>
        <v>1.0989010989010988</v>
      </c>
    </row>
    <row r="336" spans="1:17" x14ac:dyDescent="0.25">
      <c r="A336" t="s">
        <v>309</v>
      </c>
      <c r="B336">
        <v>60</v>
      </c>
      <c r="C336">
        <v>8.5807000000000002</v>
      </c>
      <c r="D336" s="1">
        <v>3.404E-7</v>
      </c>
      <c r="E336">
        <v>61</v>
      </c>
      <c r="G336">
        <v>0</v>
      </c>
      <c r="H336" t="s">
        <v>12</v>
      </c>
      <c r="I336">
        <v>0</v>
      </c>
      <c r="J336" t="s">
        <v>12</v>
      </c>
      <c r="K336">
        <v>0</v>
      </c>
      <c r="L336" t="s">
        <v>12</v>
      </c>
      <c r="M336">
        <v>79</v>
      </c>
      <c r="N336">
        <f t="shared" si="74"/>
        <v>3.645</v>
      </c>
      <c r="O336">
        <f t="shared" si="71"/>
        <v>0</v>
      </c>
      <c r="P336">
        <f t="shared" si="72"/>
        <v>0</v>
      </c>
      <c r="Q336">
        <f t="shared" si="73"/>
        <v>0</v>
      </c>
    </row>
    <row r="337" spans="1:17" x14ac:dyDescent="0.25">
      <c r="A337" t="s">
        <v>310</v>
      </c>
      <c r="B337">
        <v>60</v>
      </c>
      <c r="C337">
        <v>8.5993999999999993</v>
      </c>
      <c r="D337" s="1">
        <v>2.6459999999999997E-7</v>
      </c>
      <c r="E337">
        <v>61</v>
      </c>
      <c r="G337">
        <v>0</v>
      </c>
      <c r="H337" t="s">
        <v>12</v>
      </c>
      <c r="I337">
        <v>2</v>
      </c>
      <c r="J337" t="s">
        <v>12</v>
      </c>
      <c r="K337">
        <v>6.5</v>
      </c>
      <c r="L337" t="s">
        <v>12</v>
      </c>
      <c r="M337">
        <v>80</v>
      </c>
      <c r="N337">
        <f t="shared" si="74"/>
        <v>3.65</v>
      </c>
      <c r="O337">
        <f t="shared" si="71"/>
        <v>0</v>
      </c>
      <c r="P337">
        <f t="shared" si="72"/>
        <v>0.54794520547945202</v>
      </c>
      <c r="Q337">
        <f t="shared" si="73"/>
        <v>1.7808219178082192</v>
      </c>
    </row>
    <row r="338" spans="1:17" x14ac:dyDescent="0.25">
      <c r="A338" t="s">
        <v>311</v>
      </c>
      <c r="B338">
        <v>60</v>
      </c>
      <c r="C338">
        <v>8.6206999999999994</v>
      </c>
      <c r="D338" s="1">
        <v>3.3550000000000001E-7</v>
      </c>
      <c r="E338">
        <v>61</v>
      </c>
      <c r="G338">
        <v>0</v>
      </c>
      <c r="H338" t="s">
        <v>12</v>
      </c>
      <c r="I338">
        <v>0</v>
      </c>
      <c r="J338" t="s">
        <v>12</v>
      </c>
      <c r="K338">
        <v>1.5</v>
      </c>
      <c r="L338" t="s">
        <v>12</v>
      </c>
      <c r="M338">
        <v>81</v>
      </c>
      <c r="N338">
        <f t="shared" si="74"/>
        <v>3.6550000000000002</v>
      </c>
      <c r="O338">
        <f t="shared" si="71"/>
        <v>0</v>
      </c>
      <c r="P338">
        <f t="shared" si="72"/>
        <v>0</v>
      </c>
      <c r="Q338">
        <f t="shared" si="73"/>
        <v>0.41039671682626538</v>
      </c>
    </row>
    <row r="339" spans="1:17" x14ac:dyDescent="0.25">
      <c r="A339" t="s">
        <v>312</v>
      </c>
      <c r="B339">
        <v>60.9</v>
      </c>
      <c r="C339">
        <v>8.6387</v>
      </c>
      <c r="D339" s="1">
        <v>2.6839999999999999E-7</v>
      </c>
      <c r="E339">
        <v>61</v>
      </c>
      <c r="G339">
        <v>0</v>
      </c>
      <c r="H339" t="s">
        <v>12</v>
      </c>
      <c r="I339">
        <v>0</v>
      </c>
      <c r="J339" t="s">
        <v>12</v>
      </c>
      <c r="K339">
        <v>3</v>
      </c>
      <c r="L339" t="s">
        <v>12</v>
      </c>
      <c r="M339">
        <v>82</v>
      </c>
      <c r="N339">
        <f t="shared" si="74"/>
        <v>3.66</v>
      </c>
      <c r="O339">
        <f t="shared" si="71"/>
        <v>0</v>
      </c>
      <c r="P339">
        <f t="shared" si="72"/>
        <v>0</v>
      </c>
      <c r="Q339">
        <f t="shared" si="73"/>
        <v>0.81967213114754101</v>
      </c>
    </row>
    <row r="340" spans="1:17" x14ac:dyDescent="0.25">
      <c r="A340" t="s">
        <v>313</v>
      </c>
      <c r="B340">
        <v>60.9</v>
      </c>
      <c r="C340">
        <v>8.6620000000000008</v>
      </c>
      <c r="D340" s="1">
        <v>3.4379999999999999E-7</v>
      </c>
      <c r="E340">
        <v>61</v>
      </c>
      <c r="G340">
        <v>0</v>
      </c>
      <c r="H340" t="s">
        <v>12</v>
      </c>
      <c r="I340">
        <v>0</v>
      </c>
      <c r="J340" t="s">
        <v>12</v>
      </c>
      <c r="K340">
        <v>4.5</v>
      </c>
      <c r="L340" t="s">
        <v>12</v>
      </c>
      <c r="M340">
        <v>83</v>
      </c>
      <c r="N340">
        <f t="shared" si="74"/>
        <v>3.665</v>
      </c>
      <c r="O340">
        <f t="shared" si="71"/>
        <v>0</v>
      </c>
      <c r="P340">
        <f t="shared" si="72"/>
        <v>0</v>
      </c>
      <c r="Q340">
        <f t="shared" si="73"/>
        <v>1.2278308321964528</v>
      </c>
    </row>
    <row r="341" spans="1:17" x14ac:dyDescent="0.25">
      <c r="A341" t="s">
        <v>314</v>
      </c>
      <c r="B341">
        <v>60.9</v>
      </c>
      <c r="C341">
        <v>8.6786999999999992</v>
      </c>
      <c r="D341" s="1">
        <v>2.417E-7</v>
      </c>
      <c r="E341">
        <v>61</v>
      </c>
      <c r="G341">
        <v>1</v>
      </c>
      <c r="H341" t="s">
        <v>12</v>
      </c>
      <c r="I341">
        <v>1</v>
      </c>
      <c r="J341" t="s">
        <v>12</v>
      </c>
      <c r="K341">
        <v>7</v>
      </c>
      <c r="L341" t="s">
        <v>12</v>
      </c>
      <c r="M341">
        <v>84</v>
      </c>
      <c r="N341">
        <f t="shared" si="74"/>
        <v>3.67</v>
      </c>
      <c r="O341">
        <f t="shared" si="71"/>
        <v>0.27247956403269757</v>
      </c>
      <c r="P341">
        <f t="shared" si="72"/>
        <v>0.27247956403269757</v>
      </c>
      <c r="Q341">
        <f t="shared" si="73"/>
        <v>1.9073569482288828</v>
      </c>
    </row>
    <row r="342" spans="1:17" x14ac:dyDescent="0.25">
      <c r="A342" t="s">
        <v>315</v>
      </c>
      <c r="B342">
        <v>60</v>
      </c>
      <c r="C342">
        <v>8.6991999999999994</v>
      </c>
      <c r="D342" s="1">
        <v>3.3290000000000002E-7</v>
      </c>
      <c r="E342">
        <v>61</v>
      </c>
      <c r="G342">
        <v>0</v>
      </c>
      <c r="H342" t="s">
        <v>12</v>
      </c>
      <c r="I342">
        <v>1</v>
      </c>
      <c r="J342" t="s">
        <v>12</v>
      </c>
      <c r="K342">
        <v>7</v>
      </c>
      <c r="L342" t="s">
        <v>12</v>
      </c>
      <c r="M342">
        <v>85</v>
      </c>
      <c r="N342">
        <f t="shared" si="74"/>
        <v>3.6749999999999998</v>
      </c>
      <c r="O342">
        <f t="shared" si="71"/>
        <v>0</v>
      </c>
      <c r="P342">
        <f t="shared" si="72"/>
        <v>0.27210884353741499</v>
      </c>
      <c r="Q342">
        <f t="shared" si="73"/>
        <v>1.9047619047619049</v>
      </c>
    </row>
    <row r="343" spans="1:17" x14ac:dyDescent="0.25">
      <c r="A343" t="s">
        <v>316</v>
      </c>
      <c r="B343">
        <v>60</v>
      </c>
      <c r="C343">
        <v>8.7202000000000002</v>
      </c>
      <c r="D343" s="1">
        <v>2.558E-7</v>
      </c>
      <c r="E343">
        <v>61</v>
      </c>
      <c r="G343">
        <v>0</v>
      </c>
      <c r="H343" t="s">
        <v>12</v>
      </c>
      <c r="I343">
        <v>2</v>
      </c>
      <c r="J343" t="s">
        <v>12</v>
      </c>
      <c r="K343">
        <v>4</v>
      </c>
      <c r="L343" t="s">
        <v>12</v>
      </c>
      <c r="M343">
        <v>86</v>
      </c>
      <c r="N343">
        <f t="shared" si="74"/>
        <v>3.68</v>
      </c>
      <c r="O343">
        <f t="shared" si="71"/>
        <v>0</v>
      </c>
      <c r="P343">
        <f t="shared" si="72"/>
        <v>0.54347826086956519</v>
      </c>
      <c r="Q343">
        <f t="shared" si="73"/>
        <v>1.0869565217391304</v>
      </c>
    </row>
    <row r="344" spans="1:17" x14ac:dyDescent="0.25">
      <c r="A344" t="s">
        <v>317</v>
      </c>
      <c r="B344">
        <v>60</v>
      </c>
      <c r="C344">
        <v>8.7408999999999999</v>
      </c>
      <c r="D344" s="1">
        <v>2.7109999999999999E-7</v>
      </c>
      <c r="E344">
        <v>61</v>
      </c>
      <c r="G344">
        <v>1</v>
      </c>
      <c r="H344" t="s">
        <v>12</v>
      </c>
      <c r="I344">
        <v>1</v>
      </c>
      <c r="J344" t="s">
        <v>12</v>
      </c>
      <c r="K344">
        <v>5</v>
      </c>
      <c r="L344" t="s">
        <v>12</v>
      </c>
      <c r="M344">
        <v>87</v>
      </c>
      <c r="N344">
        <f t="shared" si="74"/>
        <v>3.6850000000000001</v>
      </c>
      <c r="O344">
        <f t="shared" si="71"/>
        <v>0.27137042062415195</v>
      </c>
      <c r="P344">
        <f t="shared" si="72"/>
        <v>0.27137042062415195</v>
      </c>
      <c r="Q344">
        <f t="shared" si="73"/>
        <v>1.3568521031207599</v>
      </c>
    </row>
    <row r="345" spans="1:17" x14ac:dyDescent="0.25">
      <c r="A345" t="s">
        <v>318</v>
      </c>
      <c r="B345">
        <v>60.9</v>
      </c>
      <c r="C345">
        <v>8.7608999999999995</v>
      </c>
      <c r="D345" s="1">
        <v>3.3620000000000001E-7</v>
      </c>
      <c r="E345">
        <v>61</v>
      </c>
      <c r="G345">
        <v>0</v>
      </c>
      <c r="H345" t="s">
        <v>12</v>
      </c>
      <c r="I345">
        <v>1</v>
      </c>
      <c r="J345" t="s">
        <v>12</v>
      </c>
      <c r="K345">
        <v>2</v>
      </c>
      <c r="L345" t="s">
        <v>12</v>
      </c>
      <c r="M345">
        <v>88</v>
      </c>
      <c r="N345">
        <f t="shared" si="74"/>
        <v>3.69</v>
      </c>
      <c r="O345">
        <f t="shared" si="71"/>
        <v>0</v>
      </c>
      <c r="P345">
        <f t="shared" si="72"/>
        <v>0.2710027100271003</v>
      </c>
      <c r="Q345">
        <f t="shared" si="73"/>
        <v>0.5420054200542006</v>
      </c>
    </row>
    <row r="346" spans="1:17" x14ac:dyDescent="0.25">
      <c r="A346" t="s">
        <v>319</v>
      </c>
      <c r="B346">
        <v>60.9</v>
      </c>
      <c r="C346">
        <v>8.7805999999999997</v>
      </c>
      <c r="D346" s="1">
        <v>3.446E-7</v>
      </c>
      <c r="E346">
        <v>61</v>
      </c>
      <c r="G346">
        <v>0</v>
      </c>
      <c r="H346" t="s">
        <v>12</v>
      </c>
      <c r="I346">
        <v>1</v>
      </c>
      <c r="J346" t="s">
        <v>12</v>
      </c>
      <c r="K346">
        <v>6</v>
      </c>
      <c r="L346" t="s">
        <v>12</v>
      </c>
      <c r="M346">
        <v>89</v>
      </c>
      <c r="N346">
        <f t="shared" si="74"/>
        <v>3.6949999999999998</v>
      </c>
      <c r="O346">
        <f t="shared" si="71"/>
        <v>0</v>
      </c>
      <c r="P346">
        <f t="shared" si="72"/>
        <v>0.2706359945872801</v>
      </c>
      <c r="Q346">
        <f t="shared" si="73"/>
        <v>1.6238159675236807</v>
      </c>
    </row>
    <row r="347" spans="1:17" x14ac:dyDescent="0.25">
      <c r="A347" t="s">
        <v>320</v>
      </c>
      <c r="B347">
        <v>60.9</v>
      </c>
      <c r="C347">
        <v>8.7989999999999995</v>
      </c>
      <c r="D347" s="1">
        <v>2.4960000000000001E-7</v>
      </c>
      <c r="E347">
        <v>61</v>
      </c>
      <c r="G347">
        <v>0</v>
      </c>
      <c r="H347" t="s">
        <v>12</v>
      </c>
      <c r="I347">
        <v>0</v>
      </c>
      <c r="J347" t="s">
        <v>12</v>
      </c>
      <c r="K347">
        <v>2</v>
      </c>
      <c r="L347" t="s">
        <v>12</v>
      </c>
      <c r="M347">
        <v>90</v>
      </c>
      <c r="N347">
        <f t="shared" si="74"/>
        <v>3.7</v>
      </c>
      <c r="O347">
        <f t="shared" si="71"/>
        <v>0</v>
      </c>
      <c r="P347">
        <f t="shared" si="72"/>
        <v>0</v>
      </c>
      <c r="Q347">
        <f t="shared" si="73"/>
        <v>0.54054054054054046</v>
      </c>
    </row>
    <row r="348" spans="1:17" x14ac:dyDescent="0.25">
      <c r="A348" t="s">
        <v>321</v>
      </c>
      <c r="B348">
        <v>60.9</v>
      </c>
      <c r="C348">
        <v>8.8193000000000001</v>
      </c>
      <c r="D348" s="1">
        <v>3.277E-7</v>
      </c>
      <c r="E348">
        <v>61</v>
      </c>
      <c r="G348">
        <v>0</v>
      </c>
      <c r="H348" t="s">
        <v>12</v>
      </c>
      <c r="I348">
        <v>0</v>
      </c>
      <c r="J348" t="s">
        <v>12</v>
      </c>
      <c r="K348">
        <v>1</v>
      </c>
      <c r="L348" t="s">
        <v>12</v>
      </c>
      <c r="M348">
        <v>91</v>
      </c>
      <c r="N348">
        <f t="shared" si="74"/>
        <v>3.7050000000000001</v>
      </c>
      <c r="O348">
        <f t="shared" si="71"/>
        <v>0</v>
      </c>
      <c r="P348">
        <f t="shared" si="72"/>
        <v>0</v>
      </c>
      <c r="Q348">
        <f t="shared" si="73"/>
        <v>0.26990553306342779</v>
      </c>
    </row>
    <row r="349" spans="1:17" x14ac:dyDescent="0.25">
      <c r="A349" t="s">
        <v>322</v>
      </c>
      <c r="B349">
        <v>60.9</v>
      </c>
      <c r="C349">
        <v>8.8398000000000003</v>
      </c>
      <c r="D349" s="1">
        <v>3.4490000000000002E-7</v>
      </c>
      <c r="E349">
        <v>61</v>
      </c>
      <c r="G349">
        <v>0</v>
      </c>
      <c r="H349" t="s">
        <v>12</v>
      </c>
      <c r="I349">
        <v>1</v>
      </c>
      <c r="J349" t="s">
        <v>12</v>
      </c>
      <c r="K349">
        <v>3.5</v>
      </c>
      <c r="L349" t="s">
        <v>12</v>
      </c>
      <c r="M349">
        <v>92</v>
      </c>
      <c r="N349">
        <f t="shared" si="74"/>
        <v>3.71</v>
      </c>
      <c r="O349">
        <f t="shared" si="71"/>
        <v>0</v>
      </c>
      <c r="P349">
        <f t="shared" si="72"/>
        <v>0.26954177897574122</v>
      </c>
      <c r="Q349">
        <f t="shared" si="73"/>
        <v>0.94339622641509435</v>
      </c>
    </row>
    <row r="350" spans="1:17" x14ac:dyDescent="0.25">
      <c r="A350" t="s">
        <v>323</v>
      </c>
      <c r="B350">
        <v>60.9</v>
      </c>
      <c r="C350">
        <v>8.8603000000000005</v>
      </c>
      <c r="D350" s="1">
        <v>2.343E-7</v>
      </c>
      <c r="E350">
        <v>61</v>
      </c>
      <c r="G350">
        <v>0</v>
      </c>
      <c r="H350" t="s">
        <v>12</v>
      </c>
      <c r="I350">
        <v>0</v>
      </c>
      <c r="J350" t="s">
        <v>12</v>
      </c>
      <c r="K350">
        <v>3</v>
      </c>
      <c r="L350" t="s">
        <v>12</v>
      </c>
      <c r="M350">
        <v>93</v>
      </c>
      <c r="N350">
        <f t="shared" si="74"/>
        <v>3.7149999999999999</v>
      </c>
      <c r="O350">
        <f t="shared" si="71"/>
        <v>0</v>
      </c>
      <c r="P350">
        <f t="shared" si="72"/>
        <v>0</v>
      </c>
      <c r="Q350">
        <f t="shared" si="73"/>
        <v>0.80753701211305517</v>
      </c>
    </row>
    <row r="351" spans="1:17" x14ac:dyDescent="0.25">
      <c r="A351" t="s">
        <v>324</v>
      </c>
      <c r="B351">
        <v>60.9</v>
      </c>
      <c r="C351">
        <v>8.8813999999999993</v>
      </c>
      <c r="D351" s="1">
        <v>3.3649999999999998E-7</v>
      </c>
      <c r="E351">
        <v>61</v>
      </c>
      <c r="G351">
        <v>1</v>
      </c>
      <c r="H351" t="s">
        <v>12</v>
      </c>
      <c r="I351">
        <v>1</v>
      </c>
      <c r="J351" t="s">
        <v>12</v>
      </c>
      <c r="K351">
        <v>3</v>
      </c>
      <c r="L351" t="s">
        <v>12</v>
      </c>
      <c r="M351">
        <v>94</v>
      </c>
      <c r="N351">
        <f t="shared" si="74"/>
        <v>3.72</v>
      </c>
      <c r="O351">
        <f t="shared" si="71"/>
        <v>0.26881720430107525</v>
      </c>
      <c r="P351">
        <f t="shared" si="72"/>
        <v>0.26881720430107525</v>
      </c>
      <c r="Q351">
        <f t="shared" si="73"/>
        <v>0.80645161290322576</v>
      </c>
    </row>
    <row r="352" spans="1:17" x14ac:dyDescent="0.25">
      <c r="A352" t="s">
        <v>325</v>
      </c>
      <c r="B352">
        <v>60.9</v>
      </c>
      <c r="C352">
        <v>8.9014000000000006</v>
      </c>
      <c r="D352" s="1">
        <v>3.4490000000000002E-7</v>
      </c>
      <c r="E352">
        <v>61</v>
      </c>
      <c r="G352">
        <v>0</v>
      </c>
      <c r="H352" t="s">
        <v>12</v>
      </c>
      <c r="I352">
        <v>0</v>
      </c>
      <c r="J352" t="s">
        <v>12</v>
      </c>
      <c r="K352">
        <v>0</v>
      </c>
      <c r="L352" t="s">
        <v>12</v>
      </c>
      <c r="M352">
        <v>95</v>
      </c>
      <c r="N352">
        <f t="shared" si="74"/>
        <v>3.7250000000000001</v>
      </c>
      <c r="O352">
        <f t="shared" si="71"/>
        <v>0</v>
      </c>
      <c r="P352">
        <f t="shared" si="72"/>
        <v>0</v>
      </c>
      <c r="Q352">
        <f t="shared" si="73"/>
        <v>0</v>
      </c>
    </row>
    <row r="353" spans="1:17" x14ac:dyDescent="0.25">
      <c r="A353" t="s">
        <v>326</v>
      </c>
      <c r="B353">
        <v>60.9</v>
      </c>
      <c r="C353">
        <v>8.9191000000000003</v>
      </c>
      <c r="D353" s="1">
        <v>3.4490000000000002E-7</v>
      </c>
      <c r="E353">
        <v>61</v>
      </c>
      <c r="G353">
        <v>0</v>
      </c>
      <c r="H353" t="s">
        <v>12</v>
      </c>
      <c r="I353">
        <v>0</v>
      </c>
      <c r="J353" t="s">
        <v>12</v>
      </c>
      <c r="K353">
        <v>3</v>
      </c>
      <c r="L353" t="s">
        <v>12</v>
      </c>
      <c r="M353">
        <v>96</v>
      </c>
      <c r="N353">
        <f t="shared" si="74"/>
        <v>3.73</v>
      </c>
      <c r="O353">
        <f t="shared" si="71"/>
        <v>0</v>
      </c>
      <c r="P353">
        <f t="shared" si="72"/>
        <v>0</v>
      </c>
      <c r="Q353">
        <f t="shared" si="73"/>
        <v>0.80428954423592491</v>
      </c>
    </row>
    <row r="354" spans="1:17" x14ac:dyDescent="0.25">
      <c r="A354" t="s">
        <v>327</v>
      </c>
      <c r="B354">
        <v>60</v>
      </c>
      <c r="C354">
        <v>8.9410000000000007</v>
      </c>
      <c r="D354" s="1">
        <v>3.4490000000000002E-7</v>
      </c>
      <c r="E354">
        <v>61</v>
      </c>
      <c r="G354">
        <v>1</v>
      </c>
      <c r="H354" t="s">
        <v>12</v>
      </c>
      <c r="I354">
        <v>0</v>
      </c>
      <c r="J354" t="s">
        <v>12</v>
      </c>
      <c r="K354">
        <v>2</v>
      </c>
      <c r="L354" t="s">
        <v>12</v>
      </c>
      <c r="M354">
        <v>97</v>
      </c>
      <c r="N354">
        <f t="shared" si="74"/>
        <v>3.7349999999999999</v>
      </c>
      <c r="O354">
        <f t="shared" si="71"/>
        <v>0.2677376171352075</v>
      </c>
      <c r="P354">
        <f t="shared" si="72"/>
        <v>0</v>
      </c>
      <c r="Q354">
        <f t="shared" si="73"/>
        <v>0.53547523427041499</v>
      </c>
    </row>
    <row r="355" spans="1:17" x14ac:dyDescent="0.25">
      <c r="A355" t="s">
        <v>328</v>
      </c>
      <c r="B355">
        <v>60.9</v>
      </c>
      <c r="C355">
        <v>8.9603999999999999</v>
      </c>
      <c r="D355" s="1">
        <v>3.453E-7</v>
      </c>
      <c r="E355">
        <v>61</v>
      </c>
      <c r="G355">
        <v>0</v>
      </c>
      <c r="H355" t="s">
        <v>12</v>
      </c>
      <c r="I355">
        <v>0</v>
      </c>
      <c r="J355" t="s">
        <v>12</v>
      </c>
      <c r="K355">
        <v>3</v>
      </c>
      <c r="L355" t="s">
        <v>12</v>
      </c>
      <c r="M355">
        <v>98</v>
      </c>
      <c r="N355">
        <f t="shared" si="74"/>
        <v>3.74</v>
      </c>
      <c r="O355">
        <f t="shared" si="71"/>
        <v>0</v>
      </c>
      <c r="P355">
        <f t="shared" si="72"/>
        <v>0</v>
      </c>
      <c r="Q355">
        <f t="shared" si="73"/>
        <v>0.80213903743315507</v>
      </c>
    </row>
    <row r="356" spans="1:17" x14ac:dyDescent="0.25">
      <c r="A356" t="s">
        <v>329</v>
      </c>
      <c r="B356">
        <v>60.9</v>
      </c>
      <c r="C356">
        <v>8.9772999999999996</v>
      </c>
      <c r="D356" s="1">
        <v>3.1600000000000002E-7</v>
      </c>
      <c r="E356">
        <v>61</v>
      </c>
      <c r="G356">
        <v>1</v>
      </c>
      <c r="H356" t="s">
        <v>12</v>
      </c>
      <c r="I356">
        <v>1</v>
      </c>
      <c r="J356" t="s">
        <v>12</v>
      </c>
      <c r="K356">
        <v>4</v>
      </c>
      <c r="L356" t="s">
        <v>12</v>
      </c>
      <c r="M356">
        <v>99</v>
      </c>
      <c r="N356">
        <f t="shared" si="74"/>
        <v>3.7450000000000001</v>
      </c>
      <c r="O356">
        <f t="shared" si="71"/>
        <v>0.26702269692923897</v>
      </c>
      <c r="P356">
        <f t="shared" si="72"/>
        <v>0.26702269692923897</v>
      </c>
      <c r="Q356">
        <f t="shared" si="73"/>
        <v>1.0680907877169559</v>
      </c>
    </row>
    <row r="357" spans="1:17" x14ac:dyDescent="0.25">
      <c r="A357" t="s">
        <v>330</v>
      </c>
      <c r="B357">
        <v>60.9</v>
      </c>
      <c r="C357">
        <v>9.0006000000000004</v>
      </c>
      <c r="D357" s="1">
        <v>2.4670000000000001E-7</v>
      </c>
      <c r="E357">
        <v>61</v>
      </c>
      <c r="G357">
        <v>1</v>
      </c>
      <c r="H357" t="s">
        <v>12</v>
      </c>
      <c r="I357">
        <v>2</v>
      </c>
      <c r="J357" t="s">
        <v>12</v>
      </c>
      <c r="K357">
        <v>5</v>
      </c>
      <c r="L357" t="s">
        <v>12</v>
      </c>
      <c r="M357">
        <v>100</v>
      </c>
      <c r="N357">
        <f t="shared" si="74"/>
        <v>3.75</v>
      </c>
      <c r="O357">
        <f t="shared" si="71"/>
        <v>0.26666666666666666</v>
      </c>
      <c r="P357">
        <f t="shared" si="72"/>
        <v>0.53333333333333333</v>
      </c>
      <c r="Q357">
        <f t="shared" si="73"/>
        <v>1.3333333333333333</v>
      </c>
    </row>
    <row r="358" spans="1:17" x14ac:dyDescent="0.25">
      <c r="A358" t="s">
        <v>331</v>
      </c>
      <c r="B358">
        <v>60</v>
      </c>
      <c r="C358">
        <v>6.9988000000000001</v>
      </c>
      <c r="D358" s="1">
        <v>6.2239999999999996E-7</v>
      </c>
      <c r="E358">
        <v>63</v>
      </c>
      <c r="G358">
        <v>0</v>
      </c>
      <c r="H358" t="s">
        <v>12</v>
      </c>
      <c r="I358">
        <v>0</v>
      </c>
      <c r="J358" t="s">
        <v>12</v>
      </c>
      <c r="K358">
        <v>1</v>
      </c>
      <c r="L358" t="s">
        <v>12</v>
      </c>
      <c r="M358">
        <v>0</v>
      </c>
      <c r="N358">
        <f>-0.125*M358+32.25</f>
        <v>32.25</v>
      </c>
      <c r="O358">
        <f t="shared" si="71"/>
        <v>0</v>
      </c>
      <c r="P358">
        <f t="shared" si="72"/>
        <v>0</v>
      </c>
      <c r="Q358">
        <f t="shared" si="73"/>
        <v>3.1007751937984496E-2</v>
      </c>
    </row>
    <row r="359" spans="1:17" x14ac:dyDescent="0.25">
      <c r="A359" t="s">
        <v>332</v>
      </c>
      <c r="B359">
        <v>60.9</v>
      </c>
      <c r="C359">
        <v>7.0204000000000004</v>
      </c>
      <c r="D359" s="1">
        <v>6.1529999999999996E-7</v>
      </c>
      <c r="E359">
        <v>63</v>
      </c>
      <c r="G359">
        <v>1</v>
      </c>
      <c r="H359" t="s">
        <v>12</v>
      </c>
      <c r="I359">
        <v>1</v>
      </c>
      <c r="J359" t="s">
        <v>12</v>
      </c>
      <c r="K359">
        <v>2</v>
      </c>
      <c r="L359" t="s">
        <v>12</v>
      </c>
      <c r="M359">
        <v>1</v>
      </c>
      <c r="N359">
        <f t="shared" ref="N359:N422" si="75">-0.125*M359+32.25</f>
        <v>32.125</v>
      </c>
      <c r="O359">
        <f t="shared" si="71"/>
        <v>3.1128404669260701E-2</v>
      </c>
      <c r="P359">
        <f t="shared" si="72"/>
        <v>3.1128404669260701E-2</v>
      </c>
      <c r="Q359">
        <f t="shared" si="73"/>
        <v>6.2256809338521402E-2</v>
      </c>
    </row>
    <row r="360" spans="1:17" x14ac:dyDescent="0.25">
      <c r="A360" t="s">
        <v>333</v>
      </c>
      <c r="B360">
        <v>60.9</v>
      </c>
      <c r="C360">
        <v>7.0388999999999999</v>
      </c>
      <c r="D360" s="1">
        <v>4.8739999999999998E-7</v>
      </c>
      <c r="E360">
        <v>64</v>
      </c>
      <c r="G360">
        <v>0</v>
      </c>
      <c r="H360" t="s">
        <v>12</v>
      </c>
      <c r="I360">
        <v>1</v>
      </c>
      <c r="J360" t="s">
        <v>12</v>
      </c>
      <c r="K360">
        <v>1</v>
      </c>
      <c r="L360" t="s">
        <v>12</v>
      </c>
      <c r="M360">
        <v>2</v>
      </c>
      <c r="N360">
        <f t="shared" si="75"/>
        <v>32</v>
      </c>
      <c r="O360">
        <f t="shared" si="71"/>
        <v>0</v>
      </c>
      <c r="P360">
        <f t="shared" si="72"/>
        <v>3.125E-2</v>
      </c>
      <c r="Q360">
        <f t="shared" si="73"/>
        <v>3.125E-2</v>
      </c>
    </row>
    <row r="361" spans="1:17" x14ac:dyDescent="0.25">
      <c r="A361" t="s">
        <v>334</v>
      </c>
      <c r="B361">
        <v>60.9</v>
      </c>
      <c r="C361">
        <v>7.0601000000000003</v>
      </c>
      <c r="D361" s="1">
        <v>4.4130000000000001E-7</v>
      </c>
      <c r="E361">
        <v>64</v>
      </c>
      <c r="G361">
        <v>0</v>
      </c>
      <c r="H361" t="s">
        <v>12</v>
      </c>
      <c r="I361">
        <v>2</v>
      </c>
      <c r="J361" t="s">
        <v>12</v>
      </c>
      <c r="K361">
        <v>5</v>
      </c>
      <c r="L361" t="s">
        <v>12</v>
      </c>
      <c r="M361">
        <v>3</v>
      </c>
      <c r="N361">
        <f t="shared" si="75"/>
        <v>31.875</v>
      </c>
      <c r="O361">
        <f t="shared" si="71"/>
        <v>0</v>
      </c>
      <c r="P361">
        <f t="shared" si="72"/>
        <v>6.2745098039215685E-2</v>
      </c>
      <c r="Q361">
        <f t="shared" si="73"/>
        <v>0.15686274509803921</v>
      </c>
    </row>
    <row r="362" spans="1:17" x14ac:dyDescent="0.25">
      <c r="A362" t="s">
        <v>335</v>
      </c>
      <c r="B362">
        <v>60.9</v>
      </c>
      <c r="C362">
        <v>7.0795000000000003</v>
      </c>
      <c r="D362" s="1">
        <v>5.285E-7</v>
      </c>
      <c r="E362">
        <v>64</v>
      </c>
      <c r="G362">
        <v>2</v>
      </c>
      <c r="H362" t="s">
        <v>12</v>
      </c>
      <c r="I362">
        <v>1</v>
      </c>
      <c r="J362" t="s">
        <v>12</v>
      </c>
      <c r="K362">
        <v>5</v>
      </c>
      <c r="L362" t="s">
        <v>12</v>
      </c>
      <c r="M362">
        <v>4</v>
      </c>
      <c r="N362">
        <f t="shared" si="75"/>
        <v>31.75</v>
      </c>
      <c r="O362">
        <f t="shared" si="71"/>
        <v>6.2992125984251968E-2</v>
      </c>
      <c r="P362">
        <f t="shared" si="72"/>
        <v>3.1496062992125984E-2</v>
      </c>
      <c r="Q362">
        <f t="shared" si="73"/>
        <v>0.15748031496062992</v>
      </c>
    </row>
    <row r="363" spans="1:17" x14ac:dyDescent="0.25">
      <c r="A363" t="s">
        <v>336</v>
      </c>
      <c r="B363">
        <v>60.9</v>
      </c>
      <c r="C363">
        <v>7.1006</v>
      </c>
      <c r="D363" s="1">
        <v>5.6049999999999997E-7</v>
      </c>
      <c r="E363">
        <v>65</v>
      </c>
      <c r="G363">
        <v>0</v>
      </c>
      <c r="H363" t="s">
        <v>12</v>
      </c>
      <c r="I363">
        <v>0</v>
      </c>
      <c r="J363" t="s">
        <v>12</v>
      </c>
      <c r="K363">
        <v>1</v>
      </c>
      <c r="L363" t="s">
        <v>12</v>
      </c>
      <c r="M363">
        <v>5</v>
      </c>
      <c r="N363">
        <f t="shared" si="75"/>
        <v>31.625</v>
      </c>
      <c r="O363">
        <f t="shared" si="71"/>
        <v>0</v>
      </c>
      <c r="P363">
        <f t="shared" si="72"/>
        <v>0</v>
      </c>
      <c r="Q363">
        <f t="shared" si="73"/>
        <v>3.1620553359683792E-2</v>
      </c>
    </row>
    <row r="364" spans="1:17" x14ac:dyDescent="0.25">
      <c r="A364" t="s">
        <v>337</v>
      </c>
      <c r="B364">
        <v>60.9</v>
      </c>
      <c r="C364">
        <v>7.1184000000000003</v>
      </c>
      <c r="D364" s="1">
        <v>4.5139999999999998E-7</v>
      </c>
      <c r="E364">
        <v>65</v>
      </c>
      <c r="G364">
        <v>1</v>
      </c>
      <c r="H364" t="s">
        <v>12</v>
      </c>
      <c r="I364">
        <v>0</v>
      </c>
      <c r="J364" t="s">
        <v>12</v>
      </c>
      <c r="K364">
        <v>2</v>
      </c>
      <c r="L364" t="s">
        <v>12</v>
      </c>
      <c r="M364">
        <v>6</v>
      </c>
      <c r="N364">
        <f t="shared" si="75"/>
        <v>31.5</v>
      </c>
      <c r="O364">
        <f t="shared" si="71"/>
        <v>3.1746031746031744E-2</v>
      </c>
      <c r="P364">
        <f t="shared" si="72"/>
        <v>0</v>
      </c>
      <c r="Q364">
        <f t="shared" si="73"/>
        <v>6.3492063492063489E-2</v>
      </c>
    </row>
    <row r="365" spans="1:17" x14ac:dyDescent="0.25">
      <c r="A365" t="s">
        <v>338</v>
      </c>
      <c r="B365">
        <v>60.9</v>
      </c>
      <c r="C365">
        <v>7.1403999999999996</v>
      </c>
      <c r="D365" s="1">
        <v>5.863E-7</v>
      </c>
      <c r="E365">
        <v>65</v>
      </c>
      <c r="G365">
        <v>0</v>
      </c>
      <c r="H365" t="s">
        <v>12</v>
      </c>
      <c r="I365">
        <v>1</v>
      </c>
      <c r="J365" t="s">
        <v>12</v>
      </c>
      <c r="K365">
        <v>6</v>
      </c>
      <c r="L365" t="s">
        <v>12</v>
      </c>
      <c r="M365">
        <v>7</v>
      </c>
      <c r="N365">
        <f t="shared" si="75"/>
        <v>31.375</v>
      </c>
      <c r="O365">
        <f t="shared" si="71"/>
        <v>0</v>
      </c>
      <c r="P365">
        <f t="shared" si="72"/>
        <v>3.1872509960159362E-2</v>
      </c>
      <c r="Q365">
        <f t="shared" si="73"/>
        <v>0.19123505976095617</v>
      </c>
    </row>
    <row r="366" spans="1:17" x14ac:dyDescent="0.25">
      <c r="A366" t="s">
        <v>339</v>
      </c>
      <c r="B366">
        <v>60.9</v>
      </c>
      <c r="C366">
        <v>7.1618000000000004</v>
      </c>
      <c r="D366" s="1">
        <v>5.7429999999999995E-7</v>
      </c>
      <c r="E366">
        <v>65</v>
      </c>
      <c r="G366">
        <v>1</v>
      </c>
      <c r="H366" t="s">
        <v>12</v>
      </c>
      <c r="I366">
        <v>0</v>
      </c>
      <c r="J366" t="s">
        <v>12</v>
      </c>
      <c r="K366">
        <v>3</v>
      </c>
      <c r="L366" t="s">
        <v>12</v>
      </c>
      <c r="M366">
        <v>8</v>
      </c>
      <c r="N366">
        <f t="shared" si="75"/>
        <v>31.25</v>
      </c>
      <c r="O366">
        <f t="shared" si="71"/>
        <v>3.2000000000000001E-2</v>
      </c>
      <c r="P366">
        <f t="shared" si="72"/>
        <v>0</v>
      </c>
      <c r="Q366">
        <f t="shared" si="73"/>
        <v>9.6000000000000002E-2</v>
      </c>
    </row>
    <row r="367" spans="1:17" x14ac:dyDescent="0.25">
      <c r="A367" t="s">
        <v>340</v>
      </c>
      <c r="B367">
        <v>60.9</v>
      </c>
      <c r="C367">
        <v>7.1817000000000002</v>
      </c>
      <c r="D367" s="1">
        <v>5.792E-7</v>
      </c>
      <c r="E367">
        <v>65</v>
      </c>
      <c r="G367">
        <v>0</v>
      </c>
      <c r="H367" t="s">
        <v>12</v>
      </c>
      <c r="I367">
        <v>3</v>
      </c>
      <c r="J367" t="s">
        <v>12</v>
      </c>
      <c r="K367">
        <v>7</v>
      </c>
      <c r="L367" t="s">
        <v>12</v>
      </c>
      <c r="M367">
        <v>9</v>
      </c>
      <c r="N367">
        <f t="shared" si="75"/>
        <v>31.125</v>
      </c>
      <c r="O367">
        <f t="shared" si="71"/>
        <v>0</v>
      </c>
      <c r="P367">
        <f t="shared" si="72"/>
        <v>9.6385542168674704E-2</v>
      </c>
      <c r="Q367">
        <f t="shared" si="73"/>
        <v>0.22489959839357429</v>
      </c>
    </row>
    <row r="368" spans="1:17" x14ac:dyDescent="0.25">
      <c r="A368" t="s">
        <v>341</v>
      </c>
      <c r="B368">
        <v>60.9</v>
      </c>
      <c r="C368">
        <v>7.2023999999999999</v>
      </c>
      <c r="D368" s="1">
        <v>5.4600000000000005E-7</v>
      </c>
      <c r="E368">
        <v>65</v>
      </c>
      <c r="G368">
        <v>0</v>
      </c>
      <c r="H368" t="s">
        <v>12</v>
      </c>
      <c r="I368">
        <v>0</v>
      </c>
      <c r="J368" t="s">
        <v>12</v>
      </c>
      <c r="K368">
        <v>2</v>
      </c>
      <c r="L368" t="s">
        <v>12</v>
      </c>
      <c r="M368">
        <v>10</v>
      </c>
      <c r="N368">
        <f t="shared" si="75"/>
        <v>31</v>
      </c>
      <c r="O368">
        <f t="shared" si="71"/>
        <v>0</v>
      </c>
      <c r="P368">
        <f t="shared" si="72"/>
        <v>0</v>
      </c>
      <c r="Q368">
        <f t="shared" si="73"/>
        <v>6.4516129032258063E-2</v>
      </c>
    </row>
    <row r="369" spans="1:17" x14ac:dyDescent="0.25">
      <c r="A369" t="s">
        <v>342</v>
      </c>
      <c r="B369">
        <v>60.9</v>
      </c>
      <c r="C369">
        <v>7.2190000000000003</v>
      </c>
      <c r="D369" s="1">
        <v>4.4509999999999998E-7</v>
      </c>
      <c r="E369">
        <v>65</v>
      </c>
      <c r="G369">
        <v>0</v>
      </c>
      <c r="H369" t="s">
        <v>12</v>
      </c>
      <c r="I369">
        <v>0</v>
      </c>
      <c r="J369" t="s">
        <v>12</v>
      </c>
      <c r="K369">
        <v>2</v>
      </c>
      <c r="L369" t="s">
        <v>12</v>
      </c>
      <c r="M369">
        <v>11</v>
      </c>
      <c r="N369">
        <f t="shared" si="75"/>
        <v>30.875</v>
      </c>
      <c r="O369">
        <f t="shared" si="71"/>
        <v>0</v>
      </c>
      <c r="P369">
        <f t="shared" si="72"/>
        <v>0</v>
      </c>
      <c r="Q369">
        <f t="shared" si="73"/>
        <v>6.4777327935222673E-2</v>
      </c>
    </row>
    <row r="370" spans="1:17" x14ac:dyDescent="0.25">
      <c r="A370" t="s">
        <v>343</v>
      </c>
      <c r="B370">
        <v>60.9</v>
      </c>
      <c r="C370">
        <v>7.2393999999999998</v>
      </c>
      <c r="D370" s="1">
        <v>5.6889999999999997E-7</v>
      </c>
      <c r="E370">
        <v>65</v>
      </c>
      <c r="G370">
        <v>1</v>
      </c>
      <c r="H370" t="s">
        <v>12</v>
      </c>
      <c r="I370">
        <v>1</v>
      </c>
      <c r="J370" t="s">
        <v>12</v>
      </c>
      <c r="K370">
        <v>5</v>
      </c>
      <c r="L370" t="s">
        <v>12</v>
      </c>
      <c r="M370">
        <v>12</v>
      </c>
      <c r="N370">
        <f t="shared" si="75"/>
        <v>30.75</v>
      </c>
      <c r="O370">
        <f t="shared" si="71"/>
        <v>3.2520325203252036E-2</v>
      </c>
      <c r="P370">
        <f t="shared" si="72"/>
        <v>3.2520325203252036E-2</v>
      </c>
      <c r="Q370">
        <f t="shared" si="73"/>
        <v>0.16260162601626016</v>
      </c>
    </row>
    <row r="371" spans="1:17" x14ac:dyDescent="0.25">
      <c r="A371" t="s">
        <v>344</v>
      </c>
      <c r="B371">
        <v>60.9</v>
      </c>
      <c r="C371">
        <v>7.2591999999999999</v>
      </c>
      <c r="D371" s="1">
        <v>5.6390000000000001E-7</v>
      </c>
      <c r="E371">
        <v>65</v>
      </c>
      <c r="G371">
        <v>1</v>
      </c>
      <c r="H371" t="s">
        <v>12</v>
      </c>
      <c r="I371">
        <v>0</v>
      </c>
      <c r="J371" t="s">
        <v>12</v>
      </c>
      <c r="K371">
        <v>3</v>
      </c>
      <c r="L371" t="s">
        <v>12</v>
      </c>
      <c r="M371">
        <v>13</v>
      </c>
      <c r="N371">
        <f t="shared" si="75"/>
        <v>30.625</v>
      </c>
      <c r="O371">
        <f t="shared" si="71"/>
        <v>3.2653061224489799E-2</v>
      </c>
      <c r="P371">
        <f t="shared" si="72"/>
        <v>0</v>
      </c>
      <c r="Q371">
        <f t="shared" si="73"/>
        <v>9.7959183673469383E-2</v>
      </c>
    </row>
    <row r="372" spans="1:17" x14ac:dyDescent="0.25">
      <c r="A372" t="s">
        <v>345</v>
      </c>
      <c r="B372">
        <v>60.9</v>
      </c>
      <c r="C372">
        <v>7.2808000000000002</v>
      </c>
      <c r="D372" s="1">
        <v>5.3539999999999999E-7</v>
      </c>
      <c r="E372">
        <v>65</v>
      </c>
      <c r="G372">
        <v>0</v>
      </c>
      <c r="H372" t="s">
        <v>12</v>
      </c>
      <c r="I372">
        <v>0</v>
      </c>
      <c r="J372" t="s">
        <v>12</v>
      </c>
      <c r="K372">
        <v>2</v>
      </c>
      <c r="L372" t="s">
        <v>12</v>
      </c>
      <c r="M372">
        <v>14</v>
      </c>
      <c r="N372">
        <f t="shared" si="75"/>
        <v>30.5</v>
      </c>
      <c r="O372">
        <f t="shared" si="71"/>
        <v>0</v>
      </c>
      <c r="P372">
        <f t="shared" si="72"/>
        <v>0</v>
      </c>
      <c r="Q372">
        <f t="shared" si="73"/>
        <v>6.5573770491803282E-2</v>
      </c>
    </row>
    <row r="373" spans="1:17" x14ac:dyDescent="0.25">
      <c r="A373" t="s">
        <v>346</v>
      </c>
      <c r="B373">
        <v>60.9</v>
      </c>
      <c r="C373">
        <v>7.2991000000000001</v>
      </c>
      <c r="D373" s="1">
        <v>5.2870000000000002E-7</v>
      </c>
      <c r="E373">
        <v>65</v>
      </c>
      <c r="G373">
        <v>0</v>
      </c>
      <c r="H373" t="s">
        <v>12</v>
      </c>
      <c r="I373">
        <v>0</v>
      </c>
      <c r="J373" t="s">
        <v>12</v>
      </c>
      <c r="K373">
        <v>0</v>
      </c>
      <c r="L373" t="s">
        <v>12</v>
      </c>
      <c r="M373">
        <v>15</v>
      </c>
      <c r="N373">
        <f t="shared" si="75"/>
        <v>30.375</v>
      </c>
      <c r="O373">
        <f t="shared" si="71"/>
        <v>0</v>
      </c>
      <c r="P373">
        <f t="shared" si="72"/>
        <v>0</v>
      </c>
      <c r="Q373">
        <f t="shared" si="73"/>
        <v>0</v>
      </c>
    </row>
    <row r="374" spans="1:17" x14ac:dyDescent="0.25">
      <c r="A374" t="s">
        <v>347</v>
      </c>
      <c r="B374">
        <v>60.9</v>
      </c>
      <c r="C374">
        <v>7.3197000000000001</v>
      </c>
      <c r="D374" s="1">
        <v>4.2380000000000002E-7</v>
      </c>
      <c r="E374">
        <v>65</v>
      </c>
      <c r="G374">
        <v>1</v>
      </c>
      <c r="H374" t="s">
        <v>12</v>
      </c>
      <c r="I374">
        <v>0</v>
      </c>
      <c r="J374" t="s">
        <v>12</v>
      </c>
      <c r="K374">
        <v>1</v>
      </c>
      <c r="L374" t="s">
        <v>12</v>
      </c>
      <c r="M374">
        <v>16</v>
      </c>
      <c r="N374">
        <f t="shared" si="75"/>
        <v>30.25</v>
      </c>
      <c r="O374">
        <f t="shared" si="71"/>
        <v>3.3057851239669422E-2</v>
      </c>
      <c r="P374">
        <f t="shared" si="72"/>
        <v>0</v>
      </c>
      <c r="Q374">
        <f t="shared" si="73"/>
        <v>3.3057851239669422E-2</v>
      </c>
    </row>
    <row r="375" spans="1:17" x14ac:dyDescent="0.25">
      <c r="A375" t="s">
        <v>348</v>
      </c>
      <c r="B375">
        <v>60.9</v>
      </c>
      <c r="C375">
        <v>7.3396999999999997</v>
      </c>
      <c r="D375" s="1">
        <v>5.5499999999999998E-7</v>
      </c>
      <c r="E375">
        <v>65</v>
      </c>
      <c r="G375">
        <v>1</v>
      </c>
      <c r="H375" t="s">
        <v>12</v>
      </c>
      <c r="I375">
        <v>0</v>
      </c>
      <c r="J375" t="s">
        <v>12</v>
      </c>
      <c r="K375">
        <v>6</v>
      </c>
      <c r="L375" t="s">
        <v>12</v>
      </c>
      <c r="M375">
        <v>17</v>
      </c>
      <c r="N375">
        <f t="shared" si="75"/>
        <v>30.125</v>
      </c>
      <c r="O375">
        <f t="shared" si="71"/>
        <v>3.3195020746887967E-2</v>
      </c>
      <c r="P375">
        <f t="shared" si="72"/>
        <v>0</v>
      </c>
      <c r="Q375">
        <f t="shared" si="73"/>
        <v>0.19917012448132779</v>
      </c>
    </row>
    <row r="376" spans="1:17" x14ac:dyDescent="0.25">
      <c r="A376" t="s">
        <v>349</v>
      </c>
      <c r="B376">
        <v>60.9</v>
      </c>
      <c r="C376">
        <v>7.3593999999999999</v>
      </c>
      <c r="D376" s="1">
        <v>5.5280000000000003E-7</v>
      </c>
      <c r="E376">
        <v>65</v>
      </c>
      <c r="G376">
        <v>1</v>
      </c>
      <c r="H376" t="s">
        <v>12</v>
      </c>
      <c r="I376">
        <v>1</v>
      </c>
      <c r="J376" t="s">
        <v>12</v>
      </c>
      <c r="K376">
        <v>4</v>
      </c>
      <c r="L376" t="s">
        <v>12</v>
      </c>
      <c r="M376">
        <v>18</v>
      </c>
      <c r="N376">
        <f t="shared" si="75"/>
        <v>30</v>
      </c>
      <c r="O376">
        <f t="shared" ref="O376:O439" si="76">G376/N376</f>
        <v>3.3333333333333333E-2</v>
      </c>
      <c r="P376">
        <f t="shared" ref="P376:P439" si="77">I376/N376</f>
        <v>3.3333333333333333E-2</v>
      </c>
      <c r="Q376">
        <f t="shared" ref="Q376:Q439" si="78">K376/N376</f>
        <v>0.13333333333333333</v>
      </c>
    </row>
    <row r="377" spans="1:17" x14ac:dyDescent="0.25">
      <c r="A377" t="s">
        <v>350</v>
      </c>
      <c r="B377">
        <v>60.9</v>
      </c>
      <c r="C377">
        <v>7.3787000000000003</v>
      </c>
      <c r="D377" s="1">
        <v>5.4750000000000005E-7</v>
      </c>
      <c r="E377">
        <v>65</v>
      </c>
      <c r="G377">
        <v>0</v>
      </c>
      <c r="H377" t="s">
        <v>12</v>
      </c>
      <c r="I377">
        <v>2</v>
      </c>
      <c r="J377" t="s">
        <v>12</v>
      </c>
      <c r="K377">
        <v>8</v>
      </c>
      <c r="L377" t="s">
        <v>12</v>
      </c>
      <c r="M377">
        <v>19</v>
      </c>
      <c r="N377">
        <f t="shared" si="75"/>
        <v>29.875</v>
      </c>
      <c r="O377">
        <f t="shared" si="76"/>
        <v>0</v>
      </c>
      <c r="P377">
        <f t="shared" si="77"/>
        <v>6.6945606694560664E-2</v>
      </c>
      <c r="Q377">
        <f t="shared" si="78"/>
        <v>0.26778242677824265</v>
      </c>
    </row>
    <row r="378" spans="1:17" x14ac:dyDescent="0.25">
      <c r="A378" t="s">
        <v>351</v>
      </c>
      <c r="B378">
        <v>60.9</v>
      </c>
      <c r="C378">
        <v>7.3997000000000002</v>
      </c>
      <c r="D378" s="1">
        <v>5.3949999999999998E-7</v>
      </c>
      <c r="E378">
        <v>65</v>
      </c>
      <c r="G378">
        <v>1</v>
      </c>
      <c r="H378" t="s">
        <v>12</v>
      </c>
      <c r="I378">
        <v>2</v>
      </c>
      <c r="J378" t="s">
        <v>12</v>
      </c>
      <c r="K378">
        <v>6.5</v>
      </c>
      <c r="L378" t="s">
        <v>12</v>
      </c>
      <c r="M378">
        <v>20</v>
      </c>
      <c r="N378">
        <f t="shared" si="75"/>
        <v>29.75</v>
      </c>
      <c r="O378">
        <f t="shared" si="76"/>
        <v>3.3613445378151259E-2</v>
      </c>
      <c r="P378">
        <f t="shared" si="77"/>
        <v>6.7226890756302518E-2</v>
      </c>
      <c r="Q378">
        <f t="shared" si="78"/>
        <v>0.21848739495798319</v>
      </c>
    </row>
    <row r="379" spans="1:17" x14ac:dyDescent="0.25">
      <c r="A379" t="s">
        <v>352</v>
      </c>
      <c r="B379">
        <v>60.9</v>
      </c>
      <c r="C379">
        <v>7.4210000000000003</v>
      </c>
      <c r="D379" s="1">
        <v>5.4280000000000002E-7</v>
      </c>
      <c r="E379">
        <v>65</v>
      </c>
      <c r="G379">
        <v>1</v>
      </c>
      <c r="H379" t="s">
        <v>12</v>
      </c>
      <c r="I379">
        <v>2</v>
      </c>
      <c r="J379" t="s">
        <v>12</v>
      </c>
      <c r="K379">
        <v>4</v>
      </c>
      <c r="L379" t="s">
        <v>12</v>
      </c>
      <c r="M379">
        <v>21</v>
      </c>
      <c r="N379">
        <f t="shared" si="75"/>
        <v>29.625</v>
      </c>
      <c r="O379">
        <f t="shared" si="76"/>
        <v>3.3755274261603373E-2</v>
      </c>
      <c r="P379">
        <f t="shared" si="77"/>
        <v>6.7510548523206745E-2</v>
      </c>
      <c r="Q379">
        <f t="shared" si="78"/>
        <v>0.13502109704641349</v>
      </c>
    </row>
    <row r="380" spans="1:17" x14ac:dyDescent="0.25">
      <c r="A380" t="s">
        <v>353</v>
      </c>
      <c r="B380">
        <v>60.9</v>
      </c>
      <c r="C380">
        <v>7.4420000000000002</v>
      </c>
      <c r="D380" s="1">
        <v>5.3949999999999998E-7</v>
      </c>
      <c r="E380">
        <v>65</v>
      </c>
      <c r="G380">
        <v>3</v>
      </c>
      <c r="H380" t="s">
        <v>12</v>
      </c>
      <c r="I380">
        <v>1</v>
      </c>
      <c r="J380" t="s">
        <v>12</v>
      </c>
      <c r="K380">
        <v>9</v>
      </c>
      <c r="L380" t="s">
        <v>12</v>
      </c>
      <c r="M380">
        <v>22</v>
      </c>
      <c r="N380">
        <f t="shared" si="75"/>
        <v>29.5</v>
      </c>
      <c r="O380">
        <f t="shared" si="76"/>
        <v>0.10169491525423729</v>
      </c>
      <c r="P380">
        <f t="shared" si="77"/>
        <v>3.3898305084745763E-2</v>
      </c>
      <c r="Q380">
        <f t="shared" si="78"/>
        <v>0.30508474576271188</v>
      </c>
    </row>
    <row r="381" spans="1:17" x14ac:dyDescent="0.25">
      <c r="A381" t="s">
        <v>354</v>
      </c>
      <c r="B381">
        <v>60</v>
      </c>
      <c r="C381">
        <v>7.4621000000000004</v>
      </c>
      <c r="D381" s="1">
        <v>5.3590000000000003E-7</v>
      </c>
      <c r="E381">
        <v>65</v>
      </c>
      <c r="G381">
        <v>2</v>
      </c>
      <c r="H381" t="s">
        <v>12</v>
      </c>
      <c r="I381">
        <v>1</v>
      </c>
      <c r="J381" t="s">
        <v>12</v>
      </c>
      <c r="K381">
        <v>6</v>
      </c>
      <c r="L381" t="s">
        <v>12</v>
      </c>
      <c r="M381">
        <v>23</v>
      </c>
      <c r="N381">
        <f t="shared" si="75"/>
        <v>29.375</v>
      </c>
      <c r="O381">
        <f t="shared" si="76"/>
        <v>6.8085106382978725E-2</v>
      </c>
      <c r="P381">
        <f t="shared" si="77"/>
        <v>3.4042553191489362E-2</v>
      </c>
      <c r="Q381">
        <f t="shared" si="78"/>
        <v>0.20425531914893616</v>
      </c>
    </row>
    <row r="382" spans="1:17" x14ac:dyDescent="0.25">
      <c r="A382" t="s">
        <v>355</v>
      </c>
      <c r="B382">
        <v>60.9</v>
      </c>
      <c r="C382">
        <v>7.4790999999999999</v>
      </c>
      <c r="D382" s="1">
        <v>5.0070000000000003E-7</v>
      </c>
      <c r="E382">
        <v>65</v>
      </c>
      <c r="G382">
        <v>2</v>
      </c>
      <c r="H382" t="s">
        <v>12</v>
      </c>
      <c r="I382">
        <v>1</v>
      </c>
      <c r="J382" t="s">
        <v>12</v>
      </c>
      <c r="K382">
        <v>12</v>
      </c>
      <c r="L382" t="s">
        <v>12</v>
      </c>
      <c r="M382">
        <v>24</v>
      </c>
      <c r="N382">
        <f t="shared" si="75"/>
        <v>29.25</v>
      </c>
      <c r="O382">
        <f t="shared" si="76"/>
        <v>6.8376068376068383E-2</v>
      </c>
      <c r="P382">
        <f t="shared" si="77"/>
        <v>3.4188034188034191E-2</v>
      </c>
      <c r="Q382">
        <f t="shared" si="78"/>
        <v>0.41025641025641024</v>
      </c>
    </row>
    <row r="383" spans="1:17" x14ac:dyDescent="0.25">
      <c r="A383" t="s">
        <v>356</v>
      </c>
      <c r="B383">
        <v>60</v>
      </c>
      <c r="C383">
        <v>7.4987000000000004</v>
      </c>
      <c r="D383" s="1">
        <v>3.7720000000000002E-7</v>
      </c>
      <c r="E383">
        <v>65</v>
      </c>
      <c r="G383">
        <v>1</v>
      </c>
      <c r="H383" t="s">
        <v>12</v>
      </c>
      <c r="I383">
        <v>0</v>
      </c>
      <c r="J383" t="s">
        <v>12</v>
      </c>
      <c r="K383">
        <v>4</v>
      </c>
      <c r="L383" t="s">
        <v>12</v>
      </c>
      <c r="M383">
        <v>25</v>
      </c>
      <c r="N383">
        <f t="shared" si="75"/>
        <v>29.125</v>
      </c>
      <c r="O383">
        <f t="shared" si="76"/>
        <v>3.4334763948497854E-2</v>
      </c>
      <c r="P383">
        <f t="shared" si="77"/>
        <v>0</v>
      </c>
      <c r="Q383">
        <f t="shared" si="78"/>
        <v>0.13733905579399142</v>
      </c>
    </row>
    <row r="384" spans="1:17" x14ac:dyDescent="0.25">
      <c r="A384" t="s">
        <v>357</v>
      </c>
      <c r="B384">
        <v>60.9</v>
      </c>
      <c r="C384">
        <v>7.5179</v>
      </c>
      <c r="D384" s="1">
        <v>5.2450000000000002E-7</v>
      </c>
      <c r="E384">
        <v>65</v>
      </c>
      <c r="G384">
        <v>0</v>
      </c>
      <c r="H384" t="s">
        <v>12</v>
      </c>
      <c r="I384">
        <v>4</v>
      </c>
      <c r="J384" t="s">
        <v>12</v>
      </c>
      <c r="K384">
        <v>12</v>
      </c>
      <c r="L384" t="s">
        <v>12</v>
      </c>
      <c r="M384">
        <v>26</v>
      </c>
      <c r="N384">
        <f t="shared" si="75"/>
        <v>29</v>
      </c>
      <c r="O384">
        <f t="shared" si="76"/>
        <v>0</v>
      </c>
      <c r="P384">
        <f t="shared" si="77"/>
        <v>0.13793103448275862</v>
      </c>
      <c r="Q384">
        <f t="shared" si="78"/>
        <v>0.41379310344827586</v>
      </c>
    </row>
    <row r="385" spans="1:17" x14ac:dyDescent="0.25">
      <c r="A385" t="s">
        <v>358</v>
      </c>
      <c r="B385">
        <v>60.9</v>
      </c>
      <c r="C385">
        <v>7.5411999999999999</v>
      </c>
      <c r="D385" s="1">
        <v>4.242E-7</v>
      </c>
      <c r="E385">
        <v>65</v>
      </c>
      <c r="G385">
        <v>0</v>
      </c>
      <c r="H385" t="s">
        <v>12</v>
      </c>
      <c r="I385">
        <v>2</v>
      </c>
      <c r="J385" t="s">
        <v>12</v>
      </c>
      <c r="K385">
        <v>6</v>
      </c>
      <c r="L385" t="s">
        <v>12</v>
      </c>
      <c r="M385">
        <v>27</v>
      </c>
      <c r="N385">
        <f t="shared" si="75"/>
        <v>28.875</v>
      </c>
      <c r="O385">
        <f t="shared" si="76"/>
        <v>0</v>
      </c>
      <c r="P385">
        <f t="shared" si="77"/>
        <v>6.9264069264069264E-2</v>
      </c>
      <c r="Q385">
        <f t="shared" si="78"/>
        <v>0.20779220779220781</v>
      </c>
    </row>
    <row r="386" spans="1:17" x14ac:dyDescent="0.25">
      <c r="A386" t="s">
        <v>359</v>
      </c>
      <c r="B386">
        <v>60.9</v>
      </c>
      <c r="C386">
        <v>7.5629999999999997</v>
      </c>
      <c r="D386" s="1">
        <v>4.031E-7</v>
      </c>
      <c r="E386">
        <v>65</v>
      </c>
      <c r="G386">
        <v>2</v>
      </c>
      <c r="H386" t="s">
        <v>12</v>
      </c>
      <c r="I386">
        <v>1</v>
      </c>
      <c r="J386" t="s">
        <v>12</v>
      </c>
      <c r="K386">
        <v>6</v>
      </c>
      <c r="L386" t="s">
        <v>12</v>
      </c>
      <c r="M386">
        <v>28</v>
      </c>
      <c r="N386">
        <f t="shared" si="75"/>
        <v>28.75</v>
      </c>
      <c r="O386">
        <f t="shared" si="76"/>
        <v>6.9565217391304349E-2</v>
      </c>
      <c r="P386">
        <f t="shared" si="77"/>
        <v>3.4782608695652174E-2</v>
      </c>
      <c r="Q386">
        <f t="shared" si="78"/>
        <v>0.20869565217391303</v>
      </c>
    </row>
    <row r="387" spans="1:17" x14ac:dyDescent="0.25">
      <c r="A387" t="s">
        <v>360</v>
      </c>
      <c r="B387">
        <v>60.9</v>
      </c>
      <c r="C387">
        <v>7.5797999999999996</v>
      </c>
      <c r="D387" s="1">
        <v>4.8269999999999995E-7</v>
      </c>
      <c r="E387">
        <v>65</v>
      </c>
      <c r="G387">
        <v>1</v>
      </c>
      <c r="H387" t="s">
        <v>12</v>
      </c>
      <c r="I387">
        <v>2</v>
      </c>
      <c r="J387" t="s">
        <v>12</v>
      </c>
      <c r="K387">
        <v>6.5</v>
      </c>
      <c r="L387" t="s">
        <v>12</v>
      </c>
      <c r="M387">
        <v>29</v>
      </c>
      <c r="N387">
        <f t="shared" si="75"/>
        <v>28.625</v>
      </c>
      <c r="O387">
        <f t="shared" si="76"/>
        <v>3.4934497816593885E-2</v>
      </c>
      <c r="P387">
        <f t="shared" si="77"/>
        <v>6.9868995633187769E-2</v>
      </c>
      <c r="Q387">
        <f t="shared" si="78"/>
        <v>0.22707423580786026</v>
      </c>
    </row>
    <row r="388" spans="1:17" x14ac:dyDescent="0.25">
      <c r="A388" t="s">
        <v>361</v>
      </c>
      <c r="B388">
        <v>60.9</v>
      </c>
      <c r="C388">
        <v>7.6017999999999999</v>
      </c>
      <c r="D388" s="1">
        <v>3.8099999999999998E-7</v>
      </c>
      <c r="E388">
        <v>65</v>
      </c>
      <c r="G388">
        <v>0</v>
      </c>
      <c r="H388" t="s">
        <v>12</v>
      </c>
      <c r="I388">
        <v>0</v>
      </c>
      <c r="J388" t="s">
        <v>12</v>
      </c>
      <c r="K388">
        <v>3</v>
      </c>
      <c r="L388" t="s">
        <v>12</v>
      </c>
      <c r="M388">
        <v>30</v>
      </c>
      <c r="N388">
        <f t="shared" si="75"/>
        <v>28.5</v>
      </c>
      <c r="O388">
        <f t="shared" si="76"/>
        <v>0</v>
      </c>
      <c r="P388">
        <f t="shared" si="77"/>
        <v>0</v>
      </c>
      <c r="Q388">
        <f t="shared" si="78"/>
        <v>0.10526315789473684</v>
      </c>
    </row>
    <row r="389" spans="1:17" x14ac:dyDescent="0.25">
      <c r="A389" t="s">
        <v>362</v>
      </c>
      <c r="B389">
        <v>60.9</v>
      </c>
      <c r="C389">
        <v>7.6189999999999998</v>
      </c>
      <c r="D389" s="1">
        <v>3.8369999999999997E-7</v>
      </c>
      <c r="E389">
        <v>65</v>
      </c>
      <c r="G389">
        <v>0</v>
      </c>
      <c r="H389" t="s">
        <v>12</v>
      </c>
      <c r="I389">
        <v>0</v>
      </c>
      <c r="J389" t="s">
        <v>12</v>
      </c>
      <c r="K389">
        <v>3</v>
      </c>
      <c r="L389" t="s">
        <v>12</v>
      </c>
      <c r="M389">
        <v>31</v>
      </c>
      <c r="N389">
        <f t="shared" si="75"/>
        <v>28.375</v>
      </c>
      <c r="O389">
        <f t="shared" si="76"/>
        <v>0</v>
      </c>
      <c r="P389">
        <f t="shared" si="77"/>
        <v>0</v>
      </c>
      <c r="Q389">
        <f t="shared" si="78"/>
        <v>0.10572687224669604</v>
      </c>
    </row>
    <row r="390" spans="1:17" x14ac:dyDescent="0.25">
      <c r="A390" t="s">
        <v>363</v>
      </c>
      <c r="B390">
        <v>60.9</v>
      </c>
      <c r="C390">
        <v>7.6402999999999999</v>
      </c>
      <c r="D390" s="1">
        <v>5.0320000000000001E-7</v>
      </c>
      <c r="E390">
        <v>65</v>
      </c>
      <c r="G390">
        <v>1</v>
      </c>
      <c r="H390" t="s">
        <v>12</v>
      </c>
      <c r="I390">
        <v>2</v>
      </c>
      <c r="J390" t="s">
        <v>12</v>
      </c>
      <c r="K390">
        <v>7</v>
      </c>
      <c r="L390" t="s">
        <v>12</v>
      </c>
      <c r="M390">
        <v>32</v>
      </c>
      <c r="N390">
        <f t="shared" si="75"/>
        <v>28.25</v>
      </c>
      <c r="O390">
        <f t="shared" si="76"/>
        <v>3.5398230088495575E-2</v>
      </c>
      <c r="P390">
        <f t="shared" si="77"/>
        <v>7.0796460176991149E-2</v>
      </c>
      <c r="Q390">
        <f t="shared" si="78"/>
        <v>0.24778761061946902</v>
      </c>
    </row>
    <row r="391" spans="1:17" x14ac:dyDescent="0.25">
      <c r="A391" t="s">
        <v>364</v>
      </c>
      <c r="B391">
        <v>60.9</v>
      </c>
      <c r="C391">
        <v>7.6607000000000003</v>
      </c>
      <c r="D391" s="1">
        <v>4.5130000000000002E-7</v>
      </c>
      <c r="E391">
        <v>65</v>
      </c>
      <c r="G391">
        <v>0</v>
      </c>
      <c r="H391" t="s">
        <v>12</v>
      </c>
      <c r="I391">
        <v>1</v>
      </c>
      <c r="J391" t="s">
        <v>12</v>
      </c>
      <c r="K391">
        <v>3</v>
      </c>
      <c r="L391" t="s">
        <v>12</v>
      </c>
      <c r="M391">
        <v>33</v>
      </c>
      <c r="N391">
        <f t="shared" si="75"/>
        <v>28.125</v>
      </c>
      <c r="O391">
        <f t="shared" si="76"/>
        <v>0</v>
      </c>
      <c r="P391">
        <f t="shared" si="77"/>
        <v>3.5555555555555556E-2</v>
      </c>
      <c r="Q391">
        <f t="shared" si="78"/>
        <v>0.10666666666666667</v>
      </c>
    </row>
    <row r="392" spans="1:17" x14ac:dyDescent="0.25">
      <c r="A392" t="s">
        <v>365</v>
      </c>
      <c r="B392">
        <v>61</v>
      </c>
      <c r="C392">
        <v>7.6841999999999997</v>
      </c>
      <c r="D392" s="1">
        <v>4.2100000000000002E-7</v>
      </c>
      <c r="E392">
        <v>65</v>
      </c>
      <c r="G392">
        <v>0</v>
      </c>
      <c r="H392" t="s">
        <v>12</v>
      </c>
      <c r="I392">
        <v>1</v>
      </c>
      <c r="J392" t="s">
        <v>12</v>
      </c>
      <c r="K392">
        <v>4</v>
      </c>
      <c r="L392" t="s">
        <v>12</v>
      </c>
      <c r="M392">
        <v>34</v>
      </c>
      <c r="N392">
        <f t="shared" si="75"/>
        <v>28</v>
      </c>
      <c r="O392">
        <f t="shared" si="76"/>
        <v>0</v>
      </c>
      <c r="P392">
        <f t="shared" si="77"/>
        <v>3.5714285714285712E-2</v>
      </c>
      <c r="Q392">
        <f t="shared" si="78"/>
        <v>0.14285714285714285</v>
      </c>
    </row>
    <row r="393" spans="1:17" x14ac:dyDescent="0.25">
      <c r="A393" t="s">
        <v>366</v>
      </c>
      <c r="B393">
        <v>60.8</v>
      </c>
      <c r="C393">
        <v>7.7012</v>
      </c>
      <c r="D393" s="1">
        <v>4.9770000000000002E-7</v>
      </c>
      <c r="E393">
        <v>65</v>
      </c>
      <c r="G393">
        <v>0</v>
      </c>
      <c r="H393" t="s">
        <v>12</v>
      </c>
      <c r="I393">
        <v>1</v>
      </c>
      <c r="J393" t="s">
        <v>12</v>
      </c>
      <c r="K393">
        <v>3</v>
      </c>
      <c r="L393" t="s">
        <v>12</v>
      </c>
      <c r="M393">
        <v>35</v>
      </c>
      <c r="N393">
        <f t="shared" si="75"/>
        <v>27.875</v>
      </c>
      <c r="O393">
        <f t="shared" si="76"/>
        <v>0</v>
      </c>
      <c r="P393">
        <f t="shared" si="77"/>
        <v>3.5874439461883408E-2</v>
      </c>
      <c r="Q393">
        <f t="shared" si="78"/>
        <v>0.10762331838565023</v>
      </c>
    </row>
    <row r="394" spans="1:17" x14ac:dyDescent="0.25">
      <c r="A394" t="s">
        <v>367</v>
      </c>
      <c r="B394">
        <v>60.9</v>
      </c>
      <c r="C394">
        <v>7.7202999999999999</v>
      </c>
      <c r="D394" s="1">
        <v>3.5989999999999999E-7</v>
      </c>
      <c r="E394">
        <v>65</v>
      </c>
      <c r="G394">
        <v>0</v>
      </c>
      <c r="H394" t="s">
        <v>12</v>
      </c>
      <c r="I394">
        <v>0</v>
      </c>
      <c r="J394" t="s">
        <v>12</v>
      </c>
      <c r="K394">
        <v>8</v>
      </c>
      <c r="L394" t="s">
        <v>12</v>
      </c>
      <c r="M394">
        <v>36</v>
      </c>
      <c r="N394">
        <f t="shared" si="75"/>
        <v>27.75</v>
      </c>
      <c r="O394">
        <f t="shared" si="76"/>
        <v>0</v>
      </c>
      <c r="P394">
        <f t="shared" si="77"/>
        <v>0</v>
      </c>
      <c r="Q394">
        <f t="shared" si="78"/>
        <v>0.28828828828828829</v>
      </c>
    </row>
    <row r="395" spans="1:17" x14ac:dyDescent="0.25">
      <c r="A395" t="s">
        <v>368</v>
      </c>
      <c r="B395">
        <v>60.9</v>
      </c>
      <c r="C395">
        <v>7.7390999999999996</v>
      </c>
      <c r="D395" s="1">
        <v>4.9110000000000005E-7</v>
      </c>
      <c r="E395">
        <v>65</v>
      </c>
      <c r="G395">
        <v>2</v>
      </c>
      <c r="H395" t="s">
        <v>12</v>
      </c>
      <c r="I395">
        <v>1</v>
      </c>
      <c r="J395" t="s">
        <v>12</v>
      </c>
      <c r="K395">
        <v>14</v>
      </c>
      <c r="L395" t="s">
        <v>12</v>
      </c>
      <c r="M395">
        <v>37</v>
      </c>
      <c r="N395">
        <f t="shared" si="75"/>
        <v>27.625</v>
      </c>
      <c r="O395">
        <f t="shared" si="76"/>
        <v>7.2398190045248875E-2</v>
      </c>
      <c r="P395">
        <f t="shared" si="77"/>
        <v>3.6199095022624438E-2</v>
      </c>
      <c r="Q395">
        <f t="shared" si="78"/>
        <v>0.50678733031674206</v>
      </c>
    </row>
    <row r="396" spans="1:17" x14ac:dyDescent="0.25">
      <c r="A396" t="s">
        <v>369</v>
      </c>
      <c r="B396">
        <v>60.9</v>
      </c>
      <c r="C396">
        <v>7.7615999999999996</v>
      </c>
      <c r="D396" s="1">
        <v>4.9029999999999999E-7</v>
      </c>
      <c r="E396">
        <v>65</v>
      </c>
      <c r="G396">
        <v>0</v>
      </c>
      <c r="H396" t="s">
        <v>12</v>
      </c>
      <c r="I396">
        <v>0</v>
      </c>
      <c r="J396" t="s">
        <v>12</v>
      </c>
      <c r="K396">
        <v>7</v>
      </c>
      <c r="L396" t="s">
        <v>12</v>
      </c>
      <c r="M396">
        <v>38</v>
      </c>
      <c r="N396">
        <f t="shared" si="75"/>
        <v>27.5</v>
      </c>
      <c r="O396">
        <f t="shared" si="76"/>
        <v>0</v>
      </c>
      <c r="P396">
        <f t="shared" si="77"/>
        <v>0</v>
      </c>
      <c r="Q396">
        <f t="shared" si="78"/>
        <v>0.25454545454545452</v>
      </c>
    </row>
    <row r="397" spans="1:17" x14ac:dyDescent="0.25">
      <c r="A397" t="s">
        <v>370</v>
      </c>
      <c r="B397">
        <v>60.9</v>
      </c>
      <c r="C397">
        <v>7.7816000000000001</v>
      </c>
      <c r="D397" s="1">
        <v>4.5880000000000001E-7</v>
      </c>
      <c r="E397">
        <v>65</v>
      </c>
      <c r="G397">
        <v>1</v>
      </c>
      <c r="H397" t="s">
        <v>12</v>
      </c>
      <c r="I397">
        <v>2</v>
      </c>
      <c r="J397" t="s">
        <v>12</v>
      </c>
      <c r="K397">
        <v>9</v>
      </c>
      <c r="L397" t="s">
        <v>12</v>
      </c>
      <c r="M397">
        <v>39</v>
      </c>
      <c r="N397">
        <f t="shared" si="75"/>
        <v>27.375</v>
      </c>
      <c r="O397">
        <f t="shared" si="76"/>
        <v>3.6529680365296802E-2</v>
      </c>
      <c r="P397">
        <f t="shared" si="77"/>
        <v>7.3059360730593603E-2</v>
      </c>
      <c r="Q397">
        <f t="shared" si="78"/>
        <v>0.32876712328767121</v>
      </c>
    </row>
    <row r="398" spans="1:17" x14ac:dyDescent="0.25">
      <c r="A398" t="s">
        <v>371</v>
      </c>
      <c r="B398">
        <v>60.9</v>
      </c>
      <c r="C398">
        <v>7.8006000000000002</v>
      </c>
      <c r="D398" s="1">
        <v>4.8230000000000002E-7</v>
      </c>
      <c r="E398">
        <v>64</v>
      </c>
      <c r="G398">
        <v>1</v>
      </c>
      <c r="H398" t="s">
        <v>12</v>
      </c>
      <c r="I398">
        <v>1</v>
      </c>
      <c r="J398" t="s">
        <v>12</v>
      </c>
      <c r="K398">
        <v>5</v>
      </c>
      <c r="L398" t="s">
        <v>12</v>
      </c>
      <c r="M398">
        <v>40</v>
      </c>
      <c r="N398">
        <f t="shared" si="75"/>
        <v>27.25</v>
      </c>
      <c r="O398">
        <f t="shared" si="76"/>
        <v>3.669724770642202E-2</v>
      </c>
      <c r="P398">
        <f t="shared" si="77"/>
        <v>3.669724770642202E-2</v>
      </c>
      <c r="Q398">
        <f t="shared" si="78"/>
        <v>0.1834862385321101</v>
      </c>
    </row>
    <row r="399" spans="1:17" x14ac:dyDescent="0.25">
      <c r="A399" t="s">
        <v>372</v>
      </c>
      <c r="B399">
        <v>60.9</v>
      </c>
      <c r="C399">
        <v>7.8192000000000004</v>
      </c>
      <c r="D399" s="1">
        <v>4.2780000000000001E-7</v>
      </c>
      <c r="E399">
        <v>64</v>
      </c>
      <c r="G399">
        <v>3</v>
      </c>
      <c r="H399" t="s">
        <v>12</v>
      </c>
      <c r="I399">
        <v>1</v>
      </c>
      <c r="J399" t="s">
        <v>12</v>
      </c>
      <c r="K399">
        <v>8</v>
      </c>
      <c r="L399" t="s">
        <v>12</v>
      </c>
      <c r="M399">
        <v>41</v>
      </c>
      <c r="N399">
        <f t="shared" si="75"/>
        <v>27.125</v>
      </c>
      <c r="O399">
        <f t="shared" si="76"/>
        <v>0.11059907834101383</v>
      </c>
      <c r="P399">
        <f t="shared" si="77"/>
        <v>3.6866359447004608E-2</v>
      </c>
      <c r="Q399">
        <f t="shared" si="78"/>
        <v>0.29493087557603687</v>
      </c>
    </row>
    <row r="400" spans="1:17" x14ac:dyDescent="0.25">
      <c r="A400" t="s">
        <v>373</v>
      </c>
      <c r="B400">
        <v>60.9</v>
      </c>
      <c r="C400">
        <v>7.8417000000000003</v>
      </c>
      <c r="D400" s="1">
        <v>4.439E-7</v>
      </c>
      <c r="E400">
        <v>64</v>
      </c>
      <c r="G400">
        <v>1</v>
      </c>
      <c r="H400" t="s">
        <v>12</v>
      </c>
      <c r="I400">
        <v>4</v>
      </c>
      <c r="J400" t="s">
        <v>12</v>
      </c>
      <c r="K400">
        <v>11</v>
      </c>
      <c r="L400" t="s">
        <v>12</v>
      </c>
      <c r="M400">
        <v>42</v>
      </c>
      <c r="N400">
        <f t="shared" si="75"/>
        <v>27</v>
      </c>
      <c r="O400">
        <f t="shared" si="76"/>
        <v>3.7037037037037035E-2</v>
      </c>
      <c r="P400">
        <f t="shared" si="77"/>
        <v>0.14814814814814814</v>
      </c>
      <c r="Q400">
        <f t="shared" si="78"/>
        <v>0.40740740740740738</v>
      </c>
    </row>
    <row r="401" spans="1:17" x14ac:dyDescent="0.25">
      <c r="A401" t="s">
        <v>374</v>
      </c>
      <c r="B401">
        <v>60.9</v>
      </c>
      <c r="C401">
        <v>7.8601999999999999</v>
      </c>
      <c r="D401" s="1">
        <v>4.749E-7</v>
      </c>
      <c r="E401">
        <v>64</v>
      </c>
      <c r="G401">
        <v>0</v>
      </c>
      <c r="H401" t="s">
        <v>12</v>
      </c>
      <c r="I401">
        <v>3</v>
      </c>
      <c r="J401" t="s">
        <v>12</v>
      </c>
      <c r="K401">
        <v>11</v>
      </c>
      <c r="L401" t="s">
        <v>12</v>
      </c>
      <c r="M401">
        <v>43</v>
      </c>
      <c r="N401">
        <f t="shared" si="75"/>
        <v>26.875</v>
      </c>
      <c r="O401">
        <f t="shared" si="76"/>
        <v>0</v>
      </c>
      <c r="P401">
        <f t="shared" si="77"/>
        <v>0.11162790697674418</v>
      </c>
      <c r="Q401">
        <f t="shared" si="78"/>
        <v>0.40930232558139534</v>
      </c>
    </row>
    <row r="402" spans="1:17" x14ac:dyDescent="0.25">
      <c r="A402" t="s">
        <v>375</v>
      </c>
      <c r="B402">
        <v>60</v>
      </c>
      <c r="C402">
        <v>7.8789999999999996</v>
      </c>
      <c r="D402" s="1">
        <v>4.7409999999999999E-7</v>
      </c>
      <c r="E402">
        <v>64</v>
      </c>
      <c r="G402">
        <v>1</v>
      </c>
      <c r="H402" t="s">
        <v>12</v>
      </c>
      <c r="I402">
        <v>4</v>
      </c>
      <c r="J402" t="s">
        <v>12</v>
      </c>
      <c r="K402">
        <v>7</v>
      </c>
      <c r="L402" t="s">
        <v>12</v>
      </c>
      <c r="M402">
        <v>44</v>
      </c>
      <c r="N402">
        <f t="shared" si="75"/>
        <v>26.75</v>
      </c>
      <c r="O402">
        <f t="shared" si="76"/>
        <v>3.7383177570093455E-2</v>
      </c>
      <c r="P402">
        <f t="shared" si="77"/>
        <v>0.14953271028037382</v>
      </c>
      <c r="Q402">
        <f t="shared" si="78"/>
        <v>0.26168224299065418</v>
      </c>
    </row>
    <row r="403" spans="1:17" x14ac:dyDescent="0.25">
      <c r="A403" t="s">
        <v>376</v>
      </c>
      <c r="B403">
        <v>60.9</v>
      </c>
      <c r="C403">
        <v>7.9010999999999996</v>
      </c>
      <c r="D403" s="1">
        <v>3.8739999999999999E-7</v>
      </c>
      <c r="E403">
        <v>64</v>
      </c>
      <c r="G403">
        <v>1</v>
      </c>
      <c r="H403" t="s">
        <v>12</v>
      </c>
      <c r="I403">
        <v>3</v>
      </c>
      <c r="J403" t="s">
        <v>12</v>
      </c>
      <c r="K403">
        <v>9</v>
      </c>
      <c r="L403" t="s">
        <v>12</v>
      </c>
      <c r="M403">
        <v>45</v>
      </c>
      <c r="N403">
        <f t="shared" si="75"/>
        <v>26.625</v>
      </c>
      <c r="O403">
        <f t="shared" si="76"/>
        <v>3.7558685446009391E-2</v>
      </c>
      <c r="P403">
        <f t="shared" si="77"/>
        <v>0.11267605633802817</v>
      </c>
      <c r="Q403">
        <f t="shared" si="78"/>
        <v>0.3380281690140845</v>
      </c>
    </row>
    <row r="404" spans="1:17" x14ac:dyDescent="0.25">
      <c r="A404" t="s">
        <v>377</v>
      </c>
      <c r="B404">
        <v>60.9</v>
      </c>
      <c r="C404">
        <v>7.9211</v>
      </c>
      <c r="D404" s="1">
        <v>4.6759999999999998E-7</v>
      </c>
      <c r="E404">
        <v>64</v>
      </c>
      <c r="G404">
        <v>4</v>
      </c>
      <c r="H404" t="s">
        <v>12</v>
      </c>
      <c r="I404">
        <v>1</v>
      </c>
      <c r="J404" t="s">
        <v>12</v>
      </c>
      <c r="K404">
        <v>10</v>
      </c>
      <c r="L404" t="s">
        <v>12</v>
      </c>
      <c r="M404">
        <v>46</v>
      </c>
      <c r="N404">
        <f t="shared" si="75"/>
        <v>26.5</v>
      </c>
      <c r="O404">
        <f t="shared" si="76"/>
        <v>0.15094339622641509</v>
      </c>
      <c r="P404">
        <f t="shared" si="77"/>
        <v>3.7735849056603772E-2</v>
      </c>
      <c r="Q404">
        <f t="shared" si="78"/>
        <v>0.37735849056603776</v>
      </c>
    </row>
    <row r="405" spans="1:17" x14ac:dyDescent="0.25">
      <c r="A405" t="s">
        <v>378</v>
      </c>
      <c r="B405">
        <v>60</v>
      </c>
      <c r="C405">
        <v>7.9406999999999996</v>
      </c>
      <c r="D405" s="1">
        <v>4.6810000000000002E-7</v>
      </c>
      <c r="E405">
        <v>64</v>
      </c>
      <c r="G405">
        <v>3</v>
      </c>
      <c r="H405" t="s">
        <v>12</v>
      </c>
      <c r="I405">
        <v>3</v>
      </c>
      <c r="J405" t="s">
        <v>12</v>
      </c>
      <c r="K405">
        <v>13</v>
      </c>
      <c r="L405" t="s">
        <v>12</v>
      </c>
      <c r="M405">
        <v>47</v>
      </c>
      <c r="N405">
        <f t="shared" si="75"/>
        <v>26.375</v>
      </c>
      <c r="O405">
        <f t="shared" si="76"/>
        <v>0.11374407582938388</v>
      </c>
      <c r="P405">
        <f t="shared" si="77"/>
        <v>0.11374407582938388</v>
      </c>
      <c r="Q405">
        <f t="shared" si="78"/>
        <v>0.49289099526066349</v>
      </c>
    </row>
    <row r="406" spans="1:17" x14ac:dyDescent="0.25">
      <c r="A406" t="s">
        <v>379</v>
      </c>
      <c r="B406">
        <v>60.9</v>
      </c>
      <c r="C406">
        <v>7.9615999999999998</v>
      </c>
      <c r="D406" s="1">
        <v>4.1940000000000001E-7</v>
      </c>
      <c r="E406">
        <v>64</v>
      </c>
      <c r="G406">
        <v>0</v>
      </c>
      <c r="H406" t="s">
        <v>12</v>
      </c>
      <c r="I406">
        <v>3</v>
      </c>
      <c r="J406" t="s">
        <v>12</v>
      </c>
      <c r="K406">
        <v>8</v>
      </c>
      <c r="L406" t="s">
        <v>12</v>
      </c>
      <c r="M406">
        <v>48</v>
      </c>
      <c r="N406">
        <f t="shared" si="75"/>
        <v>26.25</v>
      </c>
      <c r="O406">
        <f t="shared" si="76"/>
        <v>0</v>
      </c>
      <c r="P406">
        <f t="shared" si="77"/>
        <v>0.11428571428571428</v>
      </c>
      <c r="Q406">
        <f t="shared" si="78"/>
        <v>0.30476190476190479</v>
      </c>
    </row>
    <row r="407" spans="1:17" x14ac:dyDescent="0.25">
      <c r="A407" t="s">
        <v>380</v>
      </c>
      <c r="B407">
        <v>60.9</v>
      </c>
      <c r="C407">
        <v>7.9824999999999999</v>
      </c>
      <c r="D407" s="1">
        <v>4.644E-7</v>
      </c>
      <c r="E407">
        <v>64</v>
      </c>
      <c r="G407">
        <v>2</v>
      </c>
      <c r="H407" t="s">
        <v>12</v>
      </c>
      <c r="I407">
        <v>2</v>
      </c>
      <c r="J407" t="s">
        <v>12</v>
      </c>
      <c r="K407">
        <v>12</v>
      </c>
      <c r="L407" t="s">
        <v>12</v>
      </c>
      <c r="M407">
        <v>49</v>
      </c>
      <c r="N407">
        <f t="shared" si="75"/>
        <v>26.125</v>
      </c>
      <c r="O407">
        <f t="shared" si="76"/>
        <v>7.6555023923444973E-2</v>
      </c>
      <c r="P407">
        <f t="shared" si="77"/>
        <v>7.6555023923444973E-2</v>
      </c>
      <c r="Q407">
        <f t="shared" si="78"/>
        <v>0.45933014354066987</v>
      </c>
    </row>
    <row r="408" spans="1:17" x14ac:dyDescent="0.25">
      <c r="A408" t="s">
        <v>381</v>
      </c>
      <c r="B408">
        <v>60.9</v>
      </c>
      <c r="C408">
        <v>8.0002999999999993</v>
      </c>
      <c r="D408" s="1">
        <v>4.6199999999999998E-7</v>
      </c>
      <c r="E408">
        <v>64</v>
      </c>
      <c r="G408">
        <v>2</v>
      </c>
      <c r="H408" t="s">
        <v>12</v>
      </c>
      <c r="I408">
        <v>1</v>
      </c>
      <c r="J408" t="s">
        <v>12</v>
      </c>
      <c r="K408">
        <v>6</v>
      </c>
      <c r="L408" t="s">
        <v>12</v>
      </c>
      <c r="M408">
        <v>50</v>
      </c>
      <c r="N408">
        <f t="shared" si="75"/>
        <v>26</v>
      </c>
      <c r="O408">
        <f t="shared" si="76"/>
        <v>7.6923076923076927E-2</v>
      </c>
      <c r="P408">
        <f t="shared" si="77"/>
        <v>3.8461538461538464E-2</v>
      </c>
      <c r="Q408">
        <f t="shared" si="78"/>
        <v>0.23076923076923078</v>
      </c>
    </row>
    <row r="409" spans="1:17" x14ac:dyDescent="0.25">
      <c r="A409" t="s">
        <v>382</v>
      </c>
      <c r="B409">
        <v>60.9</v>
      </c>
      <c r="C409">
        <v>8.0208999999999993</v>
      </c>
      <c r="D409" s="1">
        <v>4.5569999999999998E-7</v>
      </c>
      <c r="E409">
        <v>64</v>
      </c>
      <c r="G409">
        <v>1</v>
      </c>
      <c r="H409" t="s">
        <v>12</v>
      </c>
      <c r="I409">
        <v>3</v>
      </c>
      <c r="J409" t="s">
        <v>12</v>
      </c>
      <c r="K409">
        <v>9</v>
      </c>
      <c r="L409" t="s">
        <v>12</v>
      </c>
      <c r="M409">
        <v>51</v>
      </c>
      <c r="N409">
        <f t="shared" si="75"/>
        <v>25.875</v>
      </c>
      <c r="O409">
        <f t="shared" si="76"/>
        <v>3.864734299516908E-2</v>
      </c>
      <c r="P409">
        <f t="shared" si="77"/>
        <v>0.11594202898550725</v>
      </c>
      <c r="Q409">
        <f t="shared" si="78"/>
        <v>0.34782608695652173</v>
      </c>
    </row>
    <row r="410" spans="1:17" x14ac:dyDescent="0.25">
      <c r="A410" t="s">
        <v>383</v>
      </c>
      <c r="B410">
        <v>60.9</v>
      </c>
      <c r="C410">
        <v>8.0421999999999993</v>
      </c>
      <c r="D410" s="1">
        <v>3.2150000000000001E-7</v>
      </c>
      <c r="E410">
        <v>64</v>
      </c>
      <c r="G410">
        <v>3</v>
      </c>
      <c r="H410" t="s">
        <v>12</v>
      </c>
      <c r="I410">
        <v>1</v>
      </c>
      <c r="J410" t="s">
        <v>12</v>
      </c>
      <c r="K410">
        <v>11</v>
      </c>
      <c r="L410" t="s">
        <v>12</v>
      </c>
      <c r="M410">
        <v>52</v>
      </c>
      <c r="N410">
        <f t="shared" si="75"/>
        <v>25.75</v>
      </c>
      <c r="O410">
        <f t="shared" si="76"/>
        <v>0.11650485436893204</v>
      </c>
      <c r="P410">
        <f t="shared" si="77"/>
        <v>3.8834951456310676E-2</v>
      </c>
      <c r="Q410">
        <f t="shared" si="78"/>
        <v>0.42718446601941745</v>
      </c>
    </row>
    <row r="411" spans="1:17" x14ac:dyDescent="0.25">
      <c r="A411" t="s">
        <v>384</v>
      </c>
      <c r="B411">
        <v>60.9</v>
      </c>
      <c r="C411">
        <v>8.0597999999999992</v>
      </c>
      <c r="D411" s="1">
        <v>4.228E-7</v>
      </c>
      <c r="E411">
        <v>64</v>
      </c>
      <c r="G411">
        <v>2</v>
      </c>
      <c r="H411" t="s">
        <v>12</v>
      </c>
      <c r="I411">
        <v>6</v>
      </c>
      <c r="J411" t="s">
        <v>12</v>
      </c>
      <c r="K411">
        <v>22</v>
      </c>
      <c r="L411" t="s">
        <v>12</v>
      </c>
      <c r="M411">
        <v>53</v>
      </c>
      <c r="N411">
        <f t="shared" si="75"/>
        <v>25.625</v>
      </c>
      <c r="O411">
        <f t="shared" si="76"/>
        <v>7.8048780487804878E-2</v>
      </c>
      <c r="P411">
        <f t="shared" si="77"/>
        <v>0.23414634146341465</v>
      </c>
      <c r="Q411">
        <f t="shared" si="78"/>
        <v>0.85853658536585364</v>
      </c>
    </row>
    <row r="412" spans="1:17" x14ac:dyDescent="0.25">
      <c r="A412" t="s">
        <v>385</v>
      </c>
      <c r="B412">
        <v>60.9</v>
      </c>
      <c r="C412">
        <v>8.0800999999999998</v>
      </c>
      <c r="D412" s="1">
        <v>3.4709999999999998E-7</v>
      </c>
      <c r="E412">
        <v>64</v>
      </c>
      <c r="G412">
        <v>4</v>
      </c>
      <c r="H412" t="s">
        <v>12</v>
      </c>
      <c r="I412">
        <v>2</v>
      </c>
      <c r="J412" t="s">
        <v>12</v>
      </c>
      <c r="K412">
        <v>13</v>
      </c>
      <c r="L412" t="s">
        <v>12</v>
      </c>
      <c r="M412">
        <v>54</v>
      </c>
      <c r="N412">
        <f t="shared" si="75"/>
        <v>25.5</v>
      </c>
      <c r="O412">
        <f t="shared" si="76"/>
        <v>0.15686274509803921</v>
      </c>
      <c r="P412">
        <f t="shared" si="77"/>
        <v>7.8431372549019607E-2</v>
      </c>
      <c r="Q412">
        <f t="shared" si="78"/>
        <v>0.50980392156862742</v>
      </c>
    </row>
    <row r="413" spans="1:17" x14ac:dyDescent="0.25">
      <c r="A413" t="s">
        <v>386</v>
      </c>
      <c r="B413">
        <v>60</v>
      </c>
      <c r="C413">
        <v>8.1003000000000007</v>
      </c>
      <c r="D413" s="1">
        <v>4.5060000000000002E-7</v>
      </c>
      <c r="E413">
        <v>64</v>
      </c>
      <c r="G413">
        <v>0</v>
      </c>
      <c r="H413" t="s">
        <v>12</v>
      </c>
      <c r="I413">
        <v>2</v>
      </c>
      <c r="J413" t="s">
        <v>12</v>
      </c>
      <c r="K413">
        <v>8</v>
      </c>
      <c r="L413" t="s">
        <v>12</v>
      </c>
      <c r="M413">
        <v>55</v>
      </c>
      <c r="N413">
        <f t="shared" si="75"/>
        <v>25.375</v>
      </c>
      <c r="O413">
        <f t="shared" si="76"/>
        <v>0</v>
      </c>
      <c r="P413">
        <f t="shared" si="77"/>
        <v>7.8817733990147784E-2</v>
      </c>
      <c r="Q413">
        <f t="shared" si="78"/>
        <v>0.31527093596059114</v>
      </c>
    </row>
    <row r="414" spans="1:17" x14ac:dyDescent="0.25">
      <c r="A414" t="s">
        <v>387</v>
      </c>
      <c r="B414">
        <v>60.9</v>
      </c>
      <c r="C414">
        <v>8.1199999999999992</v>
      </c>
      <c r="D414" s="1">
        <v>4.4400000000000001E-7</v>
      </c>
      <c r="E414">
        <v>64</v>
      </c>
      <c r="G414">
        <v>2</v>
      </c>
      <c r="H414" t="s">
        <v>12</v>
      </c>
      <c r="I414">
        <v>2</v>
      </c>
      <c r="J414" t="s">
        <v>12</v>
      </c>
      <c r="K414">
        <v>12</v>
      </c>
      <c r="L414" t="s">
        <v>12</v>
      </c>
      <c r="M414">
        <v>56</v>
      </c>
      <c r="N414">
        <f t="shared" si="75"/>
        <v>25.25</v>
      </c>
      <c r="O414">
        <f t="shared" si="76"/>
        <v>7.9207920792079209E-2</v>
      </c>
      <c r="P414">
        <f t="shared" si="77"/>
        <v>7.9207920792079209E-2</v>
      </c>
      <c r="Q414">
        <f t="shared" si="78"/>
        <v>0.47524752475247523</v>
      </c>
    </row>
    <row r="415" spans="1:17" x14ac:dyDescent="0.25">
      <c r="A415" t="s">
        <v>388</v>
      </c>
      <c r="B415">
        <v>60.9</v>
      </c>
      <c r="C415">
        <v>8.14</v>
      </c>
      <c r="D415" s="1">
        <v>3.1530000000000002E-7</v>
      </c>
      <c r="E415">
        <v>64</v>
      </c>
      <c r="G415">
        <v>1</v>
      </c>
      <c r="H415" t="s">
        <v>12</v>
      </c>
      <c r="I415">
        <v>4</v>
      </c>
      <c r="J415" t="s">
        <v>12</v>
      </c>
      <c r="K415">
        <v>12.5</v>
      </c>
      <c r="L415" t="s">
        <v>12</v>
      </c>
      <c r="M415">
        <v>57</v>
      </c>
      <c r="N415">
        <f t="shared" si="75"/>
        <v>25.125</v>
      </c>
      <c r="O415">
        <f t="shared" si="76"/>
        <v>3.9800995024875621E-2</v>
      </c>
      <c r="P415">
        <f t="shared" si="77"/>
        <v>0.15920398009950248</v>
      </c>
      <c r="Q415">
        <f t="shared" si="78"/>
        <v>0.49751243781094528</v>
      </c>
    </row>
    <row r="416" spans="1:17" x14ac:dyDescent="0.25">
      <c r="A416" t="s">
        <v>389</v>
      </c>
      <c r="B416">
        <v>60.9</v>
      </c>
      <c r="C416">
        <v>8.1609999999999996</v>
      </c>
      <c r="D416" s="1">
        <v>4.3640000000000002E-7</v>
      </c>
      <c r="E416">
        <v>64</v>
      </c>
      <c r="G416">
        <v>0</v>
      </c>
      <c r="H416" t="s">
        <v>12</v>
      </c>
      <c r="I416">
        <v>2</v>
      </c>
      <c r="J416" t="s">
        <v>12</v>
      </c>
      <c r="K416">
        <v>13</v>
      </c>
      <c r="L416" t="s">
        <v>12</v>
      </c>
      <c r="M416">
        <v>58</v>
      </c>
      <c r="N416">
        <f t="shared" si="75"/>
        <v>25</v>
      </c>
      <c r="O416">
        <f t="shared" si="76"/>
        <v>0</v>
      </c>
      <c r="P416">
        <f t="shared" si="77"/>
        <v>0.08</v>
      </c>
      <c r="Q416">
        <f t="shared" si="78"/>
        <v>0.52</v>
      </c>
    </row>
    <row r="417" spans="1:17" x14ac:dyDescent="0.25">
      <c r="A417" t="s">
        <v>390</v>
      </c>
      <c r="B417">
        <v>60</v>
      </c>
      <c r="C417">
        <v>8.1804000000000006</v>
      </c>
      <c r="D417" s="1">
        <v>4.3370000000000003E-7</v>
      </c>
      <c r="E417">
        <v>64</v>
      </c>
      <c r="G417">
        <v>1</v>
      </c>
      <c r="H417" t="s">
        <v>12</v>
      </c>
      <c r="I417">
        <v>1</v>
      </c>
      <c r="J417" t="s">
        <v>12</v>
      </c>
      <c r="K417">
        <v>12.5</v>
      </c>
      <c r="L417" t="s">
        <v>12</v>
      </c>
      <c r="M417">
        <v>59</v>
      </c>
      <c r="N417">
        <f t="shared" si="75"/>
        <v>24.875</v>
      </c>
      <c r="O417">
        <f t="shared" si="76"/>
        <v>4.0201005025125629E-2</v>
      </c>
      <c r="P417">
        <f t="shared" si="77"/>
        <v>4.0201005025125629E-2</v>
      </c>
      <c r="Q417">
        <f t="shared" si="78"/>
        <v>0.50251256281407031</v>
      </c>
    </row>
    <row r="418" spans="1:17" x14ac:dyDescent="0.25">
      <c r="A418" t="s">
        <v>391</v>
      </c>
      <c r="B418">
        <v>60.9</v>
      </c>
      <c r="C418">
        <v>8.1995000000000005</v>
      </c>
      <c r="D418" s="1">
        <v>4.3609999999999999E-7</v>
      </c>
      <c r="E418">
        <v>64</v>
      </c>
      <c r="G418">
        <v>0</v>
      </c>
      <c r="H418" t="s">
        <v>12</v>
      </c>
      <c r="I418">
        <v>2</v>
      </c>
      <c r="J418" t="s">
        <v>12</v>
      </c>
      <c r="K418">
        <v>13</v>
      </c>
      <c r="L418" t="s">
        <v>12</v>
      </c>
      <c r="M418">
        <v>60</v>
      </c>
      <c r="N418">
        <f t="shared" si="75"/>
        <v>24.75</v>
      </c>
      <c r="O418">
        <f t="shared" si="76"/>
        <v>0</v>
      </c>
      <c r="P418">
        <f t="shared" si="77"/>
        <v>8.0808080808080815E-2</v>
      </c>
      <c r="Q418">
        <f t="shared" si="78"/>
        <v>0.5252525252525253</v>
      </c>
    </row>
    <row r="419" spans="1:17" x14ac:dyDescent="0.25">
      <c r="A419" t="s">
        <v>392</v>
      </c>
      <c r="B419">
        <v>60.9</v>
      </c>
      <c r="C419">
        <v>8.2202000000000002</v>
      </c>
      <c r="D419" s="1">
        <v>3.8140000000000001E-7</v>
      </c>
      <c r="E419">
        <v>64</v>
      </c>
      <c r="G419">
        <v>1</v>
      </c>
      <c r="H419" t="s">
        <v>12</v>
      </c>
      <c r="I419">
        <v>2</v>
      </c>
      <c r="J419" t="s">
        <v>12</v>
      </c>
      <c r="K419">
        <v>9</v>
      </c>
      <c r="L419" t="s">
        <v>12</v>
      </c>
      <c r="M419">
        <v>61</v>
      </c>
      <c r="N419">
        <f t="shared" si="75"/>
        <v>24.625</v>
      </c>
      <c r="O419">
        <f t="shared" si="76"/>
        <v>4.060913705583756E-2</v>
      </c>
      <c r="P419">
        <f t="shared" si="77"/>
        <v>8.1218274111675121E-2</v>
      </c>
      <c r="Q419">
        <f t="shared" si="78"/>
        <v>0.36548223350253806</v>
      </c>
    </row>
    <row r="420" spans="1:17" x14ac:dyDescent="0.25">
      <c r="A420" t="s">
        <v>393</v>
      </c>
      <c r="B420">
        <v>60.9</v>
      </c>
      <c r="C420">
        <v>8.2406000000000006</v>
      </c>
      <c r="D420" s="1">
        <v>4.3150000000000002E-7</v>
      </c>
      <c r="E420">
        <v>64</v>
      </c>
      <c r="G420">
        <v>1</v>
      </c>
      <c r="H420" t="s">
        <v>12</v>
      </c>
      <c r="I420">
        <v>0</v>
      </c>
      <c r="J420" t="s">
        <v>12</v>
      </c>
      <c r="K420">
        <v>12</v>
      </c>
      <c r="L420" t="s">
        <v>12</v>
      </c>
      <c r="M420">
        <v>62</v>
      </c>
      <c r="N420">
        <f t="shared" si="75"/>
        <v>24.5</v>
      </c>
      <c r="O420">
        <f t="shared" si="76"/>
        <v>4.0816326530612242E-2</v>
      </c>
      <c r="P420">
        <f t="shared" si="77"/>
        <v>0</v>
      </c>
      <c r="Q420">
        <f t="shared" si="78"/>
        <v>0.48979591836734693</v>
      </c>
    </row>
    <row r="421" spans="1:17" x14ac:dyDescent="0.25">
      <c r="A421" t="s">
        <v>394</v>
      </c>
      <c r="B421">
        <v>60.9</v>
      </c>
      <c r="C421">
        <v>8.2589000000000006</v>
      </c>
      <c r="D421" s="1">
        <v>4.3099999999999998E-7</v>
      </c>
      <c r="E421">
        <v>64</v>
      </c>
      <c r="G421">
        <v>1</v>
      </c>
      <c r="H421" t="s">
        <v>12</v>
      </c>
      <c r="I421">
        <v>1</v>
      </c>
      <c r="J421" t="s">
        <v>12</v>
      </c>
      <c r="K421">
        <v>11</v>
      </c>
      <c r="L421" t="s">
        <v>12</v>
      </c>
      <c r="M421">
        <v>63</v>
      </c>
      <c r="N421">
        <f t="shared" si="75"/>
        <v>24.375</v>
      </c>
      <c r="O421">
        <f t="shared" si="76"/>
        <v>4.1025641025641026E-2</v>
      </c>
      <c r="P421">
        <f t="shared" si="77"/>
        <v>4.1025641025641026E-2</v>
      </c>
      <c r="Q421">
        <f t="shared" si="78"/>
        <v>0.45128205128205129</v>
      </c>
    </row>
    <row r="422" spans="1:17" x14ac:dyDescent="0.25">
      <c r="A422" t="s">
        <v>395</v>
      </c>
      <c r="B422">
        <v>60.9</v>
      </c>
      <c r="C422">
        <v>8.2806999999999995</v>
      </c>
      <c r="D422" s="1">
        <v>4.3000000000000001E-7</v>
      </c>
      <c r="E422">
        <v>64</v>
      </c>
      <c r="G422">
        <v>2</v>
      </c>
      <c r="H422" t="s">
        <v>12</v>
      </c>
      <c r="I422">
        <v>1</v>
      </c>
      <c r="J422" t="s">
        <v>12</v>
      </c>
      <c r="K422">
        <v>15.5</v>
      </c>
      <c r="L422" t="s">
        <v>12</v>
      </c>
      <c r="M422">
        <v>64</v>
      </c>
      <c r="N422">
        <f t="shared" si="75"/>
        <v>24.25</v>
      </c>
      <c r="O422">
        <f t="shared" si="76"/>
        <v>8.247422680412371E-2</v>
      </c>
      <c r="P422">
        <f t="shared" si="77"/>
        <v>4.1237113402061855E-2</v>
      </c>
      <c r="Q422">
        <f t="shared" si="78"/>
        <v>0.63917525773195871</v>
      </c>
    </row>
    <row r="423" spans="1:17" x14ac:dyDescent="0.25">
      <c r="A423" t="s">
        <v>396</v>
      </c>
      <c r="B423">
        <v>60.9</v>
      </c>
      <c r="C423">
        <v>8.2995000000000001</v>
      </c>
      <c r="D423" s="1">
        <v>4.2790000000000001E-7</v>
      </c>
      <c r="E423">
        <v>64</v>
      </c>
      <c r="G423">
        <v>1</v>
      </c>
      <c r="H423" t="s">
        <v>12</v>
      </c>
      <c r="I423">
        <v>3</v>
      </c>
      <c r="J423" t="s">
        <v>12</v>
      </c>
      <c r="K423">
        <v>17</v>
      </c>
      <c r="L423" t="s">
        <v>12</v>
      </c>
      <c r="M423">
        <v>65</v>
      </c>
      <c r="N423">
        <f t="shared" ref="N423:N458" si="79">-0.125*M423+32.25</f>
        <v>24.125</v>
      </c>
      <c r="O423">
        <f t="shared" si="76"/>
        <v>4.145077720207254E-2</v>
      </c>
      <c r="P423">
        <f t="shared" si="77"/>
        <v>0.12435233160621761</v>
      </c>
      <c r="Q423">
        <f t="shared" si="78"/>
        <v>0.70466321243523311</v>
      </c>
    </row>
    <row r="424" spans="1:17" x14ac:dyDescent="0.25">
      <c r="A424" t="s">
        <v>397</v>
      </c>
      <c r="B424">
        <v>60.9</v>
      </c>
      <c r="C424">
        <v>8.3207000000000004</v>
      </c>
      <c r="D424" s="1">
        <v>4.2609999999999998E-7</v>
      </c>
      <c r="E424">
        <v>64</v>
      </c>
      <c r="G424">
        <v>2</v>
      </c>
      <c r="H424" t="s">
        <v>12</v>
      </c>
      <c r="I424">
        <v>2</v>
      </c>
      <c r="J424" t="s">
        <v>12</v>
      </c>
      <c r="K424">
        <v>21</v>
      </c>
      <c r="L424" t="s">
        <v>12</v>
      </c>
      <c r="M424">
        <v>66</v>
      </c>
      <c r="N424">
        <f t="shared" si="79"/>
        <v>24</v>
      </c>
      <c r="O424">
        <f t="shared" si="76"/>
        <v>8.3333333333333329E-2</v>
      </c>
      <c r="P424">
        <f t="shared" si="77"/>
        <v>8.3333333333333329E-2</v>
      </c>
      <c r="Q424">
        <f t="shared" si="78"/>
        <v>0.875</v>
      </c>
    </row>
    <row r="425" spans="1:17" x14ac:dyDescent="0.25">
      <c r="A425" t="s">
        <v>398</v>
      </c>
      <c r="B425">
        <v>60.9</v>
      </c>
      <c r="C425">
        <v>8.3414999999999999</v>
      </c>
      <c r="D425" s="1">
        <v>4.256E-7</v>
      </c>
      <c r="E425">
        <v>64</v>
      </c>
      <c r="G425">
        <v>0</v>
      </c>
      <c r="H425" t="s">
        <v>12</v>
      </c>
      <c r="I425">
        <v>1</v>
      </c>
      <c r="J425" t="s">
        <v>12</v>
      </c>
      <c r="K425">
        <v>20</v>
      </c>
      <c r="L425" t="s">
        <v>12</v>
      </c>
      <c r="M425">
        <v>67</v>
      </c>
      <c r="N425">
        <f t="shared" si="79"/>
        <v>23.875</v>
      </c>
      <c r="O425">
        <f t="shared" si="76"/>
        <v>0</v>
      </c>
      <c r="P425">
        <f t="shared" si="77"/>
        <v>4.1884816753926704E-2</v>
      </c>
      <c r="Q425">
        <f t="shared" si="78"/>
        <v>0.83769633507853403</v>
      </c>
    </row>
    <row r="426" spans="1:17" x14ac:dyDescent="0.25">
      <c r="A426" t="s">
        <v>399</v>
      </c>
      <c r="B426">
        <v>60</v>
      </c>
      <c r="C426">
        <v>8.3602000000000007</v>
      </c>
      <c r="D426" s="1">
        <v>4.2370000000000002E-7</v>
      </c>
      <c r="E426">
        <v>64</v>
      </c>
      <c r="G426">
        <v>1</v>
      </c>
      <c r="H426" t="s">
        <v>12</v>
      </c>
      <c r="I426">
        <v>1</v>
      </c>
      <c r="J426" t="s">
        <v>12</v>
      </c>
      <c r="K426">
        <v>17</v>
      </c>
      <c r="L426" t="s">
        <v>12</v>
      </c>
      <c r="M426">
        <v>68</v>
      </c>
      <c r="N426">
        <f t="shared" si="79"/>
        <v>23.75</v>
      </c>
      <c r="O426">
        <f t="shared" si="76"/>
        <v>4.2105263157894736E-2</v>
      </c>
      <c r="P426">
        <f t="shared" si="77"/>
        <v>4.2105263157894736E-2</v>
      </c>
      <c r="Q426">
        <f t="shared" si="78"/>
        <v>0.71578947368421053</v>
      </c>
    </row>
    <row r="427" spans="1:17" x14ac:dyDescent="0.25">
      <c r="A427" t="s">
        <v>400</v>
      </c>
      <c r="B427">
        <v>60.9</v>
      </c>
      <c r="C427">
        <v>8.3790999999999993</v>
      </c>
      <c r="D427" s="1">
        <v>3.5890000000000002E-7</v>
      </c>
      <c r="E427">
        <v>64</v>
      </c>
      <c r="G427">
        <v>0</v>
      </c>
      <c r="H427" t="s">
        <v>12</v>
      </c>
      <c r="I427">
        <v>0</v>
      </c>
      <c r="J427" t="s">
        <v>12</v>
      </c>
      <c r="K427">
        <v>11</v>
      </c>
      <c r="L427" t="s">
        <v>12</v>
      </c>
      <c r="M427">
        <v>69</v>
      </c>
      <c r="N427">
        <f t="shared" si="79"/>
        <v>23.625</v>
      </c>
      <c r="O427">
        <f t="shared" si="76"/>
        <v>0</v>
      </c>
      <c r="P427">
        <f t="shared" si="77"/>
        <v>0</v>
      </c>
      <c r="Q427">
        <f t="shared" si="78"/>
        <v>0.46560846560846558</v>
      </c>
    </row>
    <row r="428" spans="1:17" x14ac:dyDescent="0.25">
      <c r="A428" t="s">
        <v>401</v>
      </c>
      <c r="B428">
        <v>60.9</v>
      </c>
      <c r="C428">
        <v>8.4016000000000002</v>
      </c>
      <c r="D428" s="1">
        <v>4.2170000000000002E-7</v>
      </c>
      <c r="E428">
        <v>64</v>
      </c>
      <c r="G428">
        <v>1</v>
      </c>
      <c r="H428" t="s">
        <v>12</v>
      </c>
      <c r="I428">
        <v>1</v>
      </c>
      <c r="J428" t="s">
        <v>12</v>
      </c>
      <c r="K428">
        <v>18.5</v>
      </c>
      <c r="L428" t="s">
        <v>12</v>
      </c>
      <c r="M428">
        <v>70</v>
      </c>
      <c r="N428">
        <f t="shared" si="79"/>
        <v>23.5</v>
      </c>
      <c r="O428">
        <f t="shared" si="76"/>
        <v>4.2553191489361701E-2</v>
      </c>
      <c r="P428">
        <f t="shared" si="77"/>
        <v>4.2553191489361701E-2</v>
      </c>
      <c r="Q428">
        <f t="shared" si="78"/>
        <v>0.78723404255319152</v>
      </c>
    </row>
    <row r="429" spans="1:17" x14ac:dyDescent="0.25">
      <c r="A429" t="s">
        <v>402</v>
      </c>
      <c r="B429">
        <v>60.9</v>
      </c>
      <c r="C429">
        <v>8.4207000000000001</v>
      </c>
      <c r="D429" s="1">
        <v>3.382E-7</v>
      </c>
      <c r="E429">
        <v>64</v>
      </c>
      <c r="G429">
        <v>3</v>
      </c>
      <c r="H429" t="s">
        <v>12</v>
      </c>
      <c r="I429">
        <v>3</v>
      </c>
      <c r="J429" t="s">
        <v>12</v>
      </c>
      <c r="K429">
        <v>25</v>
      </c>
      <c r="L429" t="s">
        <v>12</v>
      </c>
      <c r="M429">
        <v>71</v>
      </c>
      <c r="N429">
        <f t="shared" si="79"/>
        <v>23.375</v>
      </c>
      <c r="O429">
        <f t="shared" si="76"/>
        <v>0.12834224598930483</v>
      </c>
      <c r="P429">
        <f t="shared" si="77"/>
        <v>0.12834224598930483</v>
      </c>
      <c r="Q429">
        <f t="shared" si="78"/>
        <v>1.0695187165775402</v>
      </c>
    </row>
    <row r="430" spans="1:17" x14ac:dyDescent="0.25">
      <c r="A430" t="s">
        <v>403</v>
      </c>
      <c r="B430">
        <v>60</v>
      </c>
      <c r="C430">
        <v>8.4405000000000001</v>
      </c>
      <c r="D430" s="1">
        <v>3.4910000000000002E-7</v>
      </c>
      <c r="E430">
        <v>64</v>
      </c>
      <c r="G430">
        <v>3</v>
      </c>
      <c r="H430" t="s">
        <v>12</v>
      </c>
      <c r="I430">
        <v>5</v>
      </c>
      <c r="J430" t="s">
        <v>12</v>
      </c>
      <c r="K430">
        <v>27</v>
      </c>
      <c r="L430" t="s">
        <v>12</v>
      </c>
      <c r="M430">
        <v>72</v>
      </c>
      <c r="N430">
        <f t="shared" si="79"/>
        <v>23.25</v>
      </c>
      <c r="O430">
        <f t="shared" si="76"/>
        <v>0.12903225806451613</v>
      </c>
      <c r="P430">
        <f t="shared" si="77"/>
        <v>0.21505376344086022</v>
      </c>
      <c r="Q430">
        <f t="shared" si="78"/>
        <v>1.1612903225806452</v>
      </c>
    </row>
    <row r="431" spans="1:17" x14ac:dyDescent="0.25">
      <c r="A431" t="s">
        <v>404</v>
      </c>
      <c r="B431">
        <v>60.9</v>
      </c>
      <c r="C431">
        <v>8.4621999999999993</v>
      </c>
      <c r="D431" s="1">
        <v>3.9369999999999999E-7</v>
      </c>
      <c r="E431">
        <v>64</v>
      </c>
      <c r="G431">
        <v>1</v>
      </c>
      <c r="H431" t="s">
        <v>12</v>
      </c>
      <c r="I431">
        <v>2</v>
      </c>
      <c r="J431" t="s">
        <v>12</v>
      </c>
      <c r="K431">
        <v>18</v>
      </c>
      <c r="L431" t="s">
        <v>12</v>
      </c>
      <c r="M431">
        <v>73</v>
      </c>
      <c r="N431">
        <f t="shared" si="79"/>
        <v>23.125</v>
      </c>
      <c r="O431">
        <f t="shared" si="76"/>
        <v>4.3243243243243246E-2</v>
      </c>
      <c r="P431">
        <f t="shared" si="77"/>
        <v>8.6486486486486491E-2</v>
      </c>
      <c r="Q431">
        <f t="shared" si="78"/>
        <v>0.77837837837837842</v>
      </c>
    </row>
    <row r="432" spans="1:17" x14ac:dyDescent="0.25">
      <c r="A432" t="s">
        <v>405</v>
      </c>
      <c r="B432">
        <v>60.9</v>
      </c>
      <c r="C432">
        <v>8.4783000000000008</v>
      </c>
      <c r="D432" s="1">
        <v>4.1680000000000003E-7</v>
      </c>
      <c r="E432">
        <v>64</v>
      </c>
      <c r="G432">
        <v>0</v>
      </c>
      <c r="H432" t="s">
        <v>12</v>
      </c>
      <c r="I432">
        <v>1</v>
      </c>
      <c r="J432" t="s">
        <v>12</v>
      </c>
      <c r="K432">
        <v>19</v>
      </c>
      <c r="L432" t="s">
        <v>12</v>
      </c>
      <c r="M432">
        <v>74</v>
      </c>
      <c r="N432">
        <f t="shared" si="79"/>
        <v>23</v>
      </c>
      <c r="O432">
        <f t="shared" si="76"/>
        <v>0</v>
      </c>
      <c r="P432">
        <f t="shared" si="77"/>
        <v>4.3478260869565216E-2</v>
      </c>
      <c r="Q432">
        <f t="shared" si="78"/>
        <v>0.82608695652173914</v>
      </c>
    </row>
    <row r="433" spans="1:17" x14ac:dyDescent="0.25">
      <c r="A433" t="s">
        <v>406</v>
      </c>
      <c r="B433">
        <v>60</v>
      </c>
      <c r="C433">
        <v>8.4975000000000005</v>
      </c>
      <c r="D433" s="1">
        <v>4.1619999999999998E-7</v>
      </c>
      <c r="E433">
        <v>64</v>
      </c>
      <c r="G433">
        <v>4</v>
      </c>
      <c r="H433" t="s">
        <v>12</v>
      </c>
      <c r="I433">
        <v>1</v>
      </c>
      <c r="J433" t="s">
        <v>12</v>
      </c>
      <c r="K433">
        <v>16</v>
      </c>
      <c r="L433" t="s">
        <v>12</v>
      </c>
      <c r="M433">
        <v>75</v>
      </c>
      <c r="N433">
        <f t="shared" si="79"/>
        <v>22.875</v>
      </c>
      <c r="O433">
        <f t="shared" si="76"/>
        <v>0.17486338797814208</v>
      </c>
      <c r="P433">
        <f t="shared" si="77"/>
        <v>4.3715846994535519E-2</v>
      </c>
      <c r="Q433">
        <f t="shared" si="78"/>
        <v>0.69945355191256831</v>
      </c>
    </row>
    <row r="434" spans="1:17" x14ac:dyDescent="0.25">
      <c r="A434" t="s">
        <v>407</v>
      </c>
      <c r="B434">
        <v>60.9</v>
      </c>
      <c r="C434">
        <v>8.5200999999999993</v>
      </c>
      <c r="D434" s="1">
        <v>4.1520000000000001E-7</v>
      </c>
      <c r="E434">
        <v>64</v>
      </c>
      <c r="G434">
        <v>1</v>
      </c>
      <c r="H434" t="s">
        <v>12</v>
      </c>
      <c r="I434">
        <v>3</v>
      </c>
      <c r="J434" t="s">
        <v>12</v>
      </c>
      <c r="K434">
        <v>21.5</v>
      </c>
      <c r="L434" t="s">
        <v>12</v>
      </c>
      <c r="M434">
        <v>76</v>
      </c>
      <c r="N434">
        <f t="shared" si="79"/>
        <v>22.75</v>
      </c>
      <c r="O434">
        <f t="shared" si="76"/>
        <v>4.3956043956043959E-2</v>
      </c>
      <c r="P434">
        <f t="shared" si="77"/>
        <v>0.13186813186813187</v>
      </c>
      <c r="Q434">
        <f t="shared" si="78"/>
        <v>0.94505494505494503</v>
      </c>
    </row>
    <row r="435" spans="1:17" x14ac:dyDescent="0.25">
      <c r="A435" t="s">
        <v>408</v>
      </c>
      <c r="B435">
        <v>60.9</v>
      </c>
      <c r="C435">
        <v>8.5380000000000003</v>
      </c>
      <c r="D435" s="1">
        <v>4.1390000000000002E-7</v>
      </c>
      <c r="E435">
        <v>64</v>
      </c>
      <c r="G435">
        <v>3</v>
      </c>
      <c r="H435" t="s">
        <v>12</v>
      </c>
      <c r="I435">
        <v>4</v>
      </c>
      <c r="J435" t="s">
        <v>12</v>
      </c>
      <c r="K435">
        <v>21</v>
      </c>
      <c r="L435" t="s">
        <v>12</v>
      </c>
      <c r="M435">
        <v>77</v>
      </c>
      <c r="N435">
        <f t="shared" si="79"/>
        <v>22.625</v>
      </c>
      <c r="O435">
        <f t="shared" si="76"/>
        <v>0.13259668508287292</v>
      </c>
      <c r="P435">
        <f t="shared" si="77"/>
        <v>0.17679558011049723</v>
      </c>
      <c r="Q435">
        <f t="shared" si="78"/>
        <v>0.92817679558011046</v>
      </c>
    </row>
    <row r="436" spans="1:17" x14ac:dyDescent="0.25">
      <c r="A436" t="s">
        <v>409</v>
      </c>
      <c r="B436">
        <v>60.9</v>
      </c>
      <c r="C436">
        <v>8.5569000000000006</v>
      </c>
      <c r="D436" s="1">
        <v>4.1310000000000001E-7</v>
      </c>
      <c r="E436">
        <v>64</v>
      </c>
      <c r="G436">
        <v>2</v>
      </c>
      <c r="H436" t="s">
        <v>12</v>
      </c>
      <c r="I436">
        <v>3</v>
      </c>
      <c r="J436" t="s">
        <v>12</v>
      </c>
      <c r="K436">
        <v>26</v>
      </c>
      <c r="L436" t="s">
        <v>12</v>
      </c>
      <c r="M436">
        <v>78</v>
      </c>
      <c r="N436">
        <f t="shared" si="79"/>
        <v>22.5</v>
      </c>
      <c r="O436">
        <f t="shared" si="76"/>
        <v>8.8888888888888892E-2</v>
      </c>
      <c r="P436">
        <f t="shared" si="77"/>
        <v>0.13333333333333333</v>
      </c>
      <c r="Q436">
        <f t="shared" si="78"/>
        <v>1.1555555555555554</v>
      </c>
    </row>
    <row r="437" spans="1:17" x14ac:dyDescent="0.25">
      <c r="A437" t="s">
        <v>410</v>
      </c>
      <c r="B437">
        <v>60.9</v>
      </c>
      <c r="C437">
        <v>8.5861999999999998</v>
      </c>
      <c r="D437" s="1">
        <v>4.115E-7</v>
      </c>
      <c r="E437">
        <v>64</v>
      </c>
      <c r="G437">
        <v>1</v>
      </c>
      <c r="H437" t="s">
        <v>12</v>
      </c>
      <c r="I437">
        <v>1</v>
      </c>
      <c r="J437" t="s">
        <v>12</v>
      </c>
      <c r="K437">
        <v>13</v>
      </c>
      <c r="L437" t="s">
        <v>12</v>
      </c>
      <c r="M437">
        <v>79</v>
      </c>
      <c r="N437">
        <f t="shared" si="79"/>
        <v>22.375</v>
      </c>
      <c r="O437">
        <f t="shared" si="76"/>
        <v>4.4692737430167599E-2</v>
      </c>
      <c r="P437">
        <f t="shared" si="77"/>
        <v>4.4692737430167599E-2</v>
      </c>
      <c r="Q437">
        <f t="shared" si="78"/>
        <v>0.58100558659217882</v>
      </c>
    </row>
    <row r="438" spans="1:17" x14ac:dyDescent="0.25">
      <c r="A438" t="s">
        <v>411</v>
      </c>
      <c r="B438">
        <v>60.9</v>
      </c>
      <c r="C438">
        <v>8.5958000000000006</v>
      </c>
      <c r="D438" s="1">
        <v>4.1090000000000001E-7</v>
      </c>
      <c r="E438">
        <v>64</v>
      </c>
      <c r="G438">
        <v>1</v>
      </c>
      <c r="H438" t="s">
        <v>12</v>
      </c>
      <c r="I438">
        <v>2</v>
      </c>
      <c r="J438" t="s">
        <v>12</v>
      </c>
      <c r="K438">
        <v>21</v>
      </c>
      <c r="L438" t="s">
        <v>12</v>
      </c>
      <c r="M438">
        <v>80</v>
      </c>
      <c r="N438">
        <f t="shared" si="79"/>
        <v>22.25</v>
      </c>
      <c r="O438">
        <f t="shared" si="76"/>
        <v>4.49438202247191E-2</v>
      </c>
      <c r="P438">
        <f t="shared" si="77"/>
        <v>8.98876404494382E-2</v>
      </c>
      <c r="Q438">
        <f t="shared" si="78"/>
        <v>0.9438202247191011</v>
      </c>
    </row>
    <row r="439" spans="1:17" x14ac:dyDescent="0.25">
      <c r="A439" t="s">
        <v>412</v>
      </c>
      <c r="B439">
        <v>60</v>
      </c>
      <c r="C439">
        <v>8.6206999999999994</v>
      </c>
      <c r="D439" s="1">
        <v>4.0779999999999999E-7</v>
      </c>
      <c r="E439">
        <v>64</v>
      </c>
      <c r="G439">
        <v>1</v>
      </c>
      <c r="H439" t="s">
        <v>12</v>
      </c>
      <c r="I439">
        <v>0</v>
      </c>
      <c r="J439" t="s">
        <v>12</v>
      </c>
      <c r="K439">
        <v>14.5</v>
      </c>
      <c r="L439" t="s">
        <v>12</v>
      </c>
      <c r="M439">
        <v>81</v>
      </c>
      <c r="N439">
        <f t="shared" si="79"/>
        <v>22.125</v>
      </c>
      <c r="O439">
        <f t="shared" si="76"/>
        <v>4.519774011299435E-2</v>
      </c>
      <c r="P439">
        <f t="shared" si="77"/>
        <v>0</v>
      </c>
      <c r="Q439">
        <f t="shared" si="78"/>
        <v>0.65536723163841804</v>
      </c>
    </row>
    <row r="440" spans="1:17" x14ac:dyDescent="0.25">
      <c r="A440" t="s">
        <v>413</v>
      </c>
      <c r="B440">
        <v>60.9</v>
      </c>
      <c r="C440">
        <v>8.6388999999999996</v>
      </c>
      <c r="D440" s="1">
        <v>2.8519999999999999E-7</v>
      </c>
      <c r="E440">
        <v>64</v>
      </c>
      <c r="G440">
        <v>2</v>
      </c>
      <c r="H440" t="s">
        <v>12</v>
      </c>
      <c r="I440">
        <v>2</v>
      </c>
      <c r="J440" t="s">
        <v>12</v>
      </c>
      <c r="K440">
        <v>19.5</v>
      </c>
      <c r="L440" t="s">
        <v>12</v>
      </c>
      <c r="M440">
        <v>82</v>
      </c>
      <c r="N440">
        <f t="shared" si="79"/>
        <v>22</v>
      </c>
      <c r="O440">
        <f t="shared" ref="O440:O503" si="80">G440/N440</f>
        <v>9.0909090909090912E-2</v>
      </c>
      <c r="P440">
        <f t="shared" ref="P440:P503" si="81">I440/N440</f>
        <v>9.0909090909090912E-2</v>
      </c>
      <c r="Q440">
        <f t="shared" ref="Q440:Q503" si="82">K440/N440</f>
        <v>0.88636363636363635</v>
      </c>
    </row>
    <row r="441" spans="1:17" x14ac:dyDescent="0.25">
      <c r="A441" t="s">
        <v>414</v>
      </c>
      <c r="B441">
        <v>60.9</v>
      </c>
      <c r="C441">
        <v>8.6587999999999994</v>
      </c>
      <c r="D441" s="1">
        <v>4.0250000000000001E-7</v>
      </c>
      <c r="E441">
        <v>64</v>
      </c>
      <c r="G441">
        <v>1</v>
      </c>
      <c r="H441" t="s">
        <v>12</v>
      </c>
      <c r="I441">
        <v>1</v>
      </c>
      <c r="J441" t="s">
        <v>12</v>
      </c>
      <c r="K441">
        <v>12</v>
      </c>
      <c r="L441" t="s">
        <v>12</v>
      </c>
      <c r="M441">
        <v>83</v>
      </c>
      <c r="N441">
        <f t="shared" si="79"/>
        <v>21.875</v>
      </c>
      <c r="O441">
        <f t="shared" si="80"/>
        <v>4.5714285714285714E-2</v>
      </c>
      <c r="P441">
        <f t="shared" si="81"/>
        <v>4.5714285714285714E-2</v>
      </c>
      <c r="Q441">
        <f t="shared" si="82"/>
        <v>0.5485714285714286</v>
      </c>
    </row>
    <row r="442" spans="1:17" x14ac:dyDescent="0.25">
      <c r="A442" t="s">
        <v>415</v>
      </c>
      <c r="B442">
        <v>60.9</v>
      </c>
      <c r="C442">
        <v>8.6773000000000007</v>
      </c>
      <c r="D442" s="1">
        <v>4.0639999999999999E-7</v>
      </c>
      <c r="E442">
        <v>64</v>
      </c>
      <c r="G442">
        <v>0</v>
      </c>
      <c r="H442" t="s">
        <v>12</v>
      </c>
      <c r="I442">
        <v>2</v>
      </c>
      <c r="J442" t="s">
        <v>12</v>
      </c>
      <c r="K442">
        <v>22</v>
      </c>
      <c r="L442" t="s">
        <v>12</v>
      </c>
      <c r="M442">
        <v>84</v>
      </c>
      <c r="N442">
        <f t="shared" si="79"/>
        <v>21.75</v>
      </c>
      <c r="O442">
        <f t="shared" si="80"/>
        <v>0</v>
      </c>
      <c r="P442">
        <f t="shared" si="81"/>
        <v>9.1954022988505746E-2</v>
      </c>
      <c r="Q442">
        <f t="shared" si="82"/>
        <v>1.0114942528735633</v>
      </c>
    </row>
    <row r="443" spans="1:17" x14ac:dyDescent="0.25">
      <c r="A443" t="s">
        <v>416</v>
      </c>
      <c r="B443">
        <v>60.9</v>
      </c>
      <c r="C443">
        <v>8.6979000000000006</v>
      </c>
      <c r="D443" s="1">
        <v>3.1880000000000002E-7</v>
      </c>
      <c r="E443">
        <v>64</v>
      </c>
      <c r="G443">
        <v>1</v>
      </c>
      <c r="H443" t="s">
        <v>12</v>
      </c>
      <c r="I443">
        <v>3</v>
      </c>
      <c r="J443" t="s">
        <v>12</v>
      </c>
      <c r="K443">
        <v>29</v>
      </c>
      <c r="L443" t="s">
        <v>12</v>
      </c>
      <c r="M443">
        <v>85</v>
      </c>
      <c r="N443">
        <f t="shared" si="79"/>
        <v>21.625</v>
      </c>
      <c r="O443">
        <f t="shared" si="80"/>
        <v>4.6242774566473986E-2</v>
      </c>
      <c r="P443">
        <f t="shared" si="81"/>
        <v>0.13872832369942195</v>
      </c>
      <c r="Q443">
        <f t="shared" si="82"/>
        <v>1.3410404624277457</v>
      </c>
    </row>
    <row r="444" spans="1:17" x14ac:dyDescent="0.25">
      <c r="A444" t="s">
        <v>417</v>
      </c>
      <c r="B444">
        <v>60.9</v>
      </c>
      <c r="C444">
        <v>8.7169000000000008</v>
      </c>
      <c r="D444" s="1">
        <v>3.6440000000000001E-7</v>
      </c>
      <c r="E444">
        <v>64</v>
      </c>
      <c r="G444">
        <v>0</v>
      </c>
      <c r="H444" t="s">
        <v>12</v>
      </c>
      <c r="I444">
        <v>4</v>
      </c>
      <c r="J444" t="s">
        <v>12</v>
      </c>
      <c r="K444">
        <v>21</v>
      </c>
      <c r="L444" t="s">
        <v>12</v>
      </c>
      <c r="M444">
        <v>86</v>
      </c>
      <c r="N444">
        <f t="shared" si="79"/>
        <v>21.5</v>
      </c>
      <c r="O444">
        <f t="shared" si="80"/>
        <v>0</v>
      </c>
      <c r="P444">
        <f t="shared" si="81"/>
        <v>0.18604651162790697</v>
      </c>
      <c r="Q444">
        <f t="shared" si="82"/>
        <v>0.97674418604651159</v>
      </c>
    </row>
    <row r="445" spans="1:17" x14ac:dyDescent="0.25">
      <c r="A445" t="s">
        <v>418</v>
      </c>
      <c r="B445">
        <v>60.9</v>
      </c>
      <c r="C445">
        <v>8.7408999999999999</v>
      </c>
      <c r="D445" s="1">
        <v>3.6380000000000002E-7</v>
      </c>
      <c r="E445">
        <v>64</v>
      </c>
      <c r="G445">
        <v>2</v>
      </c>
      <c r="H445" t="s">
        <v>12</v>
      </c>
      <c r="I445">
        <v>2</v>
      </c>
      <c r="J445" t="s">
        <v>12</v>
      </c>
      <c r="K445">
        <v>16</v>
      </c>
      <c r="L445" t="s">
        <v>12</v>
      </c>
      <c r="M445">
        <v>87</v>
      </c>
      <c r="N445">
        <f t="shared" si="79"/>
        <v>21.375</v>
      </c>
      <c r="O445">
        <f t="shared" si="80"/>
        <v>9.3567251461988299E-2</v>
      </c>
      <c r="P445">
        <f t="shared" si="81"/>
        <v>9.3567251461988299E-2</v>
      </c>
      <c r="Q445">
        <f t="shared" si="82"/>
        <v>0.74853801169590639</v>
      </c>
    </row>
    <row r="446" spans="1:17" x14ac:dyDescent="0.25">
      <c r="A446" t="s">
        <v>419</v>
      </c>
      <c r="B446">
        <v>60.9</v>
      </c>
      <c r="C446">
        <v>8.7620000000000005</v>
      </c>
      <c r="D446" s="1">
        <v>3.9859999999999998E-7</v>
      </c>
      <c r="E446">
        <v>64</v>
      </c>
      <c r="G446">
        <v>4</v>
      </c>
      <c r="H446" t="s">
        <v>12</v>
      </c>
      <c r="I446">
        <v>0</v>
      </c>
      <c r="J446" t="s">
        <v>12</v>
      </c>
      <c r="K446">
        <v>19</v>
      </c>
      <c r="L446" t="s">
        <v>12</v>
      </c>
      <c r="M446">
        <v>88</v>
      </c>
      <c r="N446">
        <f t="shared" si="79"/>
        <v>21.25</v>
      </c>
      <c r="O446">
        <f t="shared" si="80"/>
        <v>0.18823529411764706</v>
      </c>
      <c r="P446">
        <f t="shared" si="81"/>
        <v>0</v>
      </c>
      <c r="Q446">
        <f t="shared" si="82"/>
        <v>0.89411764705882357</v>
      </c>
    </row>
    <row r="447" spans="1:17" x14ac:dyDescent="0.25">
      <c r="A447" t="s">
        <v>420</v>
      </c>
      <c r="B447">
        <v>60</v>
      </c>
      <c r="C447">
        <v>8.7805999999999997</v>
      </c>
      <c r="D447" s="1">
        <v>3.3929999999999997E-7</v>
      </c>
      <c r="E447">
        <v>64</v>
      </c>
      <c r="G447">
        <v>1</v>
      </c>
      <c r="H447" t="s">
        <v>12</v>
      </c>
      <c r="I447">
        <v>1</v>
      </c>
      <c r="J447" t="s">
        <v>12</v>
      </c>
      <c r="K447">
        <v>13</v>
      </c>
      <c r="L447" t="s">
        <v>12</v>
      </c>
      <c r="M447">
        <v>89</v>
      </c>
      <c r="N447">
        <f t="shared" si="79"/>
        <v>21.125</v>
      </c>
      <c r="O447">
        <f t="shared" si="80"/>
        <v>4.7337278106508875E-2</v>
      </c>
      <c r="P447">
        <f t="shared" si="81"/>
        <v>4.7337278106508875E-2</v>
      </c>
      <c r="Q447">
        <f t="shared" si="82"/>
        <v>0.61538461538461542</v>
      </c>
    </row>
    <row r="448" spans="1:17" x14ac:dyDescent="0.25">
      <c r="A448" t="s">
        <v>421</v>
      </c>
      <c r="B448">
        <v>60.9</v>
      </c>
      <c r="C448">
        <v>8.8003</v>
      </c>
      <c r="D448" s="1">
        <v>3.9579999999999998E-7</v>
      </c>
      <c r="E448">
        <v>64</v>
      </c>
      <c r="G448">
        <v>2</v>
      </c>
      <c r="H448" t="s">
        <v>12</v>
      </c>
      <c r="I448">
        <v>2</v>
      </c>
      <c r="J448" t="s">
        <v>12</v>
      </c>
      <c r="K448">
        <v>24</v>
      </c>
      <c r="L448" t="s">
        <v>12</v>
      </c>
      <c r="M448">
        <v>90</v>
      </c>
      <c r="N448">
        <f t="shared" si="79"/>
        <v>21</v>
      </c>
      <c r="O448">
        <f t="shared" si="80"/>
        <v>9.5238095238095233E-2</v>
      </c>
      <c r="P448">
        <f t="shared" si="81"/>
        <v>9.5238095238095233E-2</v>
      </c>
      <c r="Q448">
        <f t="shared" si="82"/>
        <v>1.1428571428571428</v>
      </c>
    </row>
    <row r="449" spans="1:17" x14ac:dyDescent="0.25">
      <c r="A449" t="s">
        <v>422</v>
      </c>
      <c r="B449">
        <v>60.9</v>
      </c>
      <c r="C449">
        <v>8.8199000000000005</v>
      </c>
      <c r="D449" s="1">
        <v>3.9579999999999998E-7</v>
      </c>
      <c r="E449">
        <v>64</v>
      </c>
      <c r="G449">
        <v>1</v>
      </c>
      <c r="H449" t="s">
        <v>12</v>
      </c>
      <c r="I449">
        <v>2</v>
      </c>
      <c r="J449" t="s">
        <v>12</v>
      </c>
      <c r="K449">
        <v>29</v>
      </c>
      <c r="L449" t="s">
        <v>12</v>
      </c>
      <c r="M449">
        <v>91</v>
      </c>
      <c r="N449">
        <f t="shared" si="79"/>
        <v>20.875</v>
      </c>
      <c r="O449">
        <f t="shared" si="80"/>
        <v>4.790419161676647E-2</v>
      </c>
      <c r="P449">
        <f t="shared" si="81"/>
        <v>9.580838323353294E-2</v>
      </c>
      <c r="Q449">
        <f t="shared" si="82"/>
        <v>1.3892215568862276</v>
      </c>
    </row>
    <row r="450" spans="1:17" x14ac:dyDescent="0.25">
      <c r="A450" t="s">
        <v>423</v>
      </c>
      <c r="B450">
        <v>60.9</v>
      </c>
      <c r="C450">
        <v>8.8398000000000003</v>
      </c>
      <c r="D450" s="1">
        <v>3.2660000000000003E-7</v>
      </c>
      <c r="E450">
        <v>64</v>
      </c>
      <c r="G450">
        <v>0</v>
      </c>
      <c r="H450" t="s">
        <v>12</v>
      </c>
      <c r="I450">
        <v>3</v>
      </c>
      <c r="J450" t="s">
        <v>12</v>
      </c>
      <c r="K450">
        <v>21</v>
      </c>
      <c r="L450" t="s">
        <v>12</v>
      </c>
      <c r="M450">
        <v>92</v>
      </c>
      <c r="N450">
        <f t="shared" si="79"/>
        <v>20.75</v>
      </c>
      <c r="O450">
        <f t="shared" si="80"/>
        <v>0</v>
      </c>
      <c r="P450">
        <f t="shared" si="81"/>
        <v>0.14457831325301204</v>
      </c>
      <c r="Q450">
        <f t="shared" si="82"/>
        <v>1.0120481927710843</v>
      </c>
    </row>
    <row r="451" spans="1:17" x14ac:dyDescent="0.25">
      <c r="A451" t="s">
        <v>424</v>
      </c>
      <c r="B451">
        <v>60.9</v>
      </c>
      <c r="C451">
        <v>8.8589000000000002</v>
      </c>
      <c r="D451" s="1">
        <v>3.3029999999999999E-7</v>
      </c>
      <c r="E451">
        <v>64</v>
      </c>
      <c r="G451">
        <v>1</v>
      </c>
      <c r="H451" t="s">
        <v>12</v>
      </c>
      <c r="I451">
        <v>4</v>
      </c>
      <c r="J451" t="s">
        <v>12</v>
      </c>
      <c r="K451">
        <v>22.5</v>
      </c>
      <c r="L451" t="s">
        <v>12</v>
      </c>
      <c r="M451">
        <v>93</v>
      </c>
      <c r="N451">
        <f t="shared" si="79"/>
        <v>20.625</v>
      </c>
      <c r="O451">
        <f t="shared" si="80"/>
        <v>4.8484848484848485E-2</v>
      </c>
      <c r="P451">
        <f t="shared" si="81"/>
        <v>0.19393939393939394</v>
      </c>
      <c r="Q451">
        <f t="shared" si="82"/>
        <v>1.0909090909090908</v>
      </c>
    </row>
    <row r="452" spans="1:17" x14ac:dyDescent="0.25">
      <c r="A452" t="s">
        <v>425</v>
      </c>
      <c r="B452">
        <v>60.9</v>
      </c>
      <c r="C452">
        <v>8.8793000000000006</v>
      </c>
      <c r="D452" s="1">
        <v>3.925E-7</v>
      </c>
      <c r="E452">
        <v>64</v>
      </c>
      <c r="G452">
        <v>2</v>
      </c>
      <c r="H452" t="s">
        <v>12</v>
      </c>
      <c r="I452">
        <v>1</v>
      </c>
      <c r="J452" t="s">
        <v>12</v>
      </c>
      <c r="K452">
        <v>20</v>
      </c>
      <c r="L452" t="s">
        <v>12</v>
      </c>
      <c r="M452">
        <v>94</v>
      </c>
      <c r="N452">
        <f t="shared" si="79"/>
        <v>20.5</v>
      </c>
      <c r="O452">
        <f t="shared" si="80"/>
        <v>9.7560975609756101E-2</v>
      </c>
      <c r="P452">
        <f t="shared" si="81"/>
        <v>4.878048780487805E-2</v>
      </c>
      <c r="Q452">
        <f t="shared" si="82"/>
        <v>0.97560975609756095</v>
      </c>
    </row>
    <row r="453" spans="1:17" x14ac:dyDescent="0.25">
      <c r="A453" t="s">
        <v>426</v>
      </c>
      <c r="B453">
        <v>60.9</v>
      </c>
      <c r="C453">
        <v>8.9007000000000005</v>
      </c>
      <c r="D453" s="1">
        <v>3.9159999999999999E-7</v>
      </c>
      <c r="E453">
        <v>64</v>
      </c>
      <c r="G453">
        <v>2</v>
      </c>
      <c r="H453" t="s">
        <v>12</v>
      </c>
      <c r="I453">
        <v>2</v>
      </c>
      <c r="J453" t="s">
        <v>12</v>
      </c>
      <c r="K453">
        <v>17</v>
      </c>
      <c r="L453" t="s">
        <v>12</v>
      </c>
      <c r="M453">
        <v>95</v>
      </c>
      <c r="N453">
        <f t="shared" si="79"/>
        <v>20.375</v>
      </c>
      <c r="O453">
        <f t="shared" si="80"/>
        <v>9.815950920245399E-2</v>
      </c>
      <c r="P453">
        <f t="shared" si="81"/>
        <v>9.815950920245399E-2</v>
      </c>
      <c r="Q453">
        <f t="shared" si="82"/>
        <v>0.83435582822085885</v>
      </c>
    </row>
    <row r="454" spans="1:17" x14ac:dyDescent="0.25">
      <c r="A454" t="s">
        <v>427</v>
      </c>
      <c r="B454">
        <v>60.9</v>
      </c>
      <c r="C454">
        <v>8.9209999999999994</v>
      </c>
      <c r="D454" s="1">
        <v>2.8840000000000001E-7</v>
      </c>
      <c r="E454">
        <v>64</v>
      </c>
      <c r="G454">
        <v>0</v>
      </c>
      <c r="H454" t="s">
        <v>12</v>
      </c>
      <c r="I454">
        <v>1</v>
      </c>
      <c r="J454" t="s">
        <v>12</v>
      </c>
      <c r="K454">
        <v>16.5</v>
      </c>
      <c r="L454" t="s">
        <v>12</v>
      </c>
      <c r="M454">
        <v>96</v>
      </c>
      <c r="N454">
        <f t="shared" si="79"/>
        <v>20.25</v>
      </c>
      <c r="O454">
        <f t="shared" si="80"/>
        <v>0</v>
      </c>
      <c r="P454">
        <f t="shared" si="81"/>
        <v>4.9382716049382713E-2</v>
      </c>
      <c r="Q454">
        <f t="shared" si="82"/>
        <v>0.81481481481481477</v>
      </c>
    </row>
    <row r="455" spans="1:17" x14ac:dyDescent="0.25">
      <c r="A455" t="s">
        <v>428</v>
      </c>
      <c r="B455">
        <v>60.9</v>
      </c>
      <c r="C455">
        <v>8.9389000000000003</v>
      </c>
      <c r="D455" s="1">
        <v>3.6829999999999998E-7</v>
      </c>
      <c r="E455">
        <v>64</v>
      </c>
      <c r="G455">
        <v>1</v>
      </c>
      <c r="H455" t="s">
        <v>12</v>
      </c>
      <c r="I455">
        <v>3</v>
      </c>
      <c r="J455" t="s">
        <v>12</v>
      </c>
      <c r="K455">
        <v>22.5</v>
      </c>
      <c r="L455" t="s">
        <v>12</v>
      </c>
      <c r="M455">
        <v>97</v>
      </c>
      <c r="N455">
        <f t="shared" si="79"/>
        <v>20.125</v>
      </c>
      <c r="O455">
        <f t="shared" si="80"/>
        <v>4.9689440993788817E-2</v>
      </c>
      <c r="P455">
        <f t="shared" si="81"/>
        <v>0.14906832298136646</v>
      </c>
      <c r="Q455">
        <f t="shared" si="82"/>
        <v>1.1180124223602483</v>
      </c>
    </row>
    <row r="456" spans="1:17" x14ac:dyDescent="0.25">
      <c r="A456" t="s">
        <v>429</v>
      </c>
      <c r="B456">
        <v>60.9</v>
      </c>
      <c r="C456">
        <v>8.9585000000000008</v>
      </c>
      <c r="D456" s="1">
        <v>3.9009999999999998E-7</v>
      </c>
      <c r="E456">
        <v>64</v>
      </c>
      <c r="G456">
        <v>0</v>
      </c>
      <c r="H456" t="s">
        <v>12</v>
      </c>
      <c r="I456">
        <v>2</v>
      </c>
      <c r="J456" t="s">
        <v>12</v>
      </c>
      <c r="K456">
        <v>15</v>
      </c>
      <c r="L456" t="s">
        <v>12</v>
      </c>
      <c r="M456">
        <v>98</v>
      </c>
      <c r="N456">
        <f t="shared" si="79"/>
        <v>20</v>
      </c>
      <c r="O456">
        <f t="shared" si="80"/>
        <v>0</v>
      </c>
      <c r="P456">
        <f t="shared" si="81"/>
        <v>0.1</v>
      </c>
      <c r="Q456">
        <f t="shared" si="82"/>
        <v>0.75</v>
      </c>
    </row>
    <row r="457" spans="1:17" x14ac:dyDescent="0.25">
      <c r="A457" t="s">
        <v>430</v>
      </c>
      <c r="B457">
        <v>60.9</v>
      </c>
      <c r="C457">
        <v>8.9791000000000007</v>
      </c>
      <c r="D457" s="1">
        <v>3.8309999999999998E-7</v>
      </c>
      <c r="E457">
        <v>64</v>
      </c>
      <c r="G457">
        <v>1</v>
      </c>
      <c r="H457" t="s">
        <v>12</v>
      </c>
      <c r="I457">
        <v>1</v>
      </c>
      <c r="J457" t="s">
        <v>12</v>
      </c>
      <c r="K457">
        <v>17</v>
      </c>
      <c r="L457" t="s">
        <v>12</v>
      </c>
      <c r="M457">
        <v>99</v>
      </c>
      <c r="N457">
        <f t="shared" si="79"/>
        <v>19.875</v>
      </c>
      <c r="O457">
        <f t="shared" si="80"/>
        <v>5.0314465408805034E-2</v>
      </c>
      <c r="P457">
        <f t="shared" si="81"/>
        <v>5.0314465408805034E-2</v>
      </c>
      <c r="Q457">
        <f t="shared" si="82"/>
        <v>0.85534591194968557</v>
      </c>
    </row>
    <row r="458" spans="1:17" x14ac:dyDescent="0.25">
      <c r="A458" t="s">
        <v>431</v>
      </c>
      <c r="B458">
        <v>60.9</v>
      </c>
      <c r="C458">
        <v>8.9995999999999992</v>
      </c>
      <c r="D458" s="1">
        <v>2.8719999999999998E-7</v>
      </c>
      <c r="E458">
        <v>64</v>
      </c>
      <c r="G458">
        <v>1</v>
      </c>
      <c r="H458" t="s">
        <v>12</v>
      </c>
      <c r="I458">
        <v>1</v>
      </c>
      <c r="J458" t="s">
        <v>12</v>
      </c>
      <c r="K458">
        <v>15</v>
      </c>
      <c r="L458" t="s">
        <v>12</v>
      </c>
      <c r="M458">
        <v>100</v>
      </c>
      <c r="N458">
        <f t="shared" si="79"/>
        <v>19.75</v>
      </c>
      <c r="O458">
        <f t="shared" si="80"/>
        <v>5.0632911392405063E-2</v>
      </c>
      <c r="P458">
        <f t="shared" si="81"/>
        <v>5.0632911392405063E-2</v>
      </c>
      <c r="Q458">
        <f t="shared" si="82"/>
        <v>0.759493670886076</v>
      </c>
    </row>
    <row r="459" spans="1:17" x14ac:dyDescent="0.25">
      <c r="A459" t="s">
        <v>432</v>
      </c>
      <c r="B459">
        <v>60.9</v>
      </c>
      <c r="C459">
        <v>6.9981</v>
      </c>
      <c r="D459" s="1">
        <v>3.8720000000000003E-7</v>
      </c>
      <c r="E459">
        <v>64</v>
      </c>
      <c r="G459">
        <v>0</v>
      </c>
      <c r="H459" t="s">
        <v>12</v>
      </c>
      <c r="I459">
        <v>1</v>
      </c>
      <c r="J459" t="s">
        <v>12</v>
      </c>
      <c r="K459">
        <v>1</v>
      </c>
      <c r="L459" t="s">
        <v>12</v>
      </c>
      <c r="M459">
        <v>0</v>
      </c>
      <c r="N459">
        <f>-0.05*M459+17.833</f>
        <v>17.832999999999998</v>
      </c>
      <c r="O459">
        <f t="shared" si="80"/>
        <v>0</v>
      </c>
      <c r="P459">
        <f t="shared" si="81"/>
        <v>5.6075814501205634E-2</v>
      </c>
      <c r="Q459">
        <f t="shared" si="82"/>
        <v>5.6075814501205634E-2</v>
      </c>
    </row>
    <row r="460" spans="1:17" x14ac:dyDescent="0.25">
      <c r="A460" t="s">
        <v>433</v>
      </c>
      <c r="B460">
        <v>60</v>
      </c>
      <c r="C460">
        <v>7.0185000000000004</v>
      </c>
      <c r="D460" s="1">
        <v>3.8700000000000001E-7</v>
      </c>
      <c r="E460">
        <v>64</v>
      </c>
      <c r="G460">
        <v>0</v>
      </c>
      <c r="H460" t="s">
        <v>12</v>
      </c>
      <c r="I460">
        <v>0</v>
      </c>
      <c r="J460" t="s">
        <v>12</v>
      </c>
      <c r="K460">
        <v>1</v>
      </c>
      <c r="L460" t="s">
        <v>12</v>
      </c>
      <c r="M460">
        <v>1</v>
      </c>
      <c r="N460">
        <f t="shared" ref="N460:N523" si="83">-0.05*M460+17.833</f>
        <v>17.782999999999998</v>
      </c>
      <c r="O460">
        <f t="shared" si="80"/>
        <v>0</v>
      </c>
      <c r="P460">
        <f t="shared" si="81"/>
        <v>0</v>
      </c>
      <c r="Q460">
        <f t="shared" si="82"/>
        <v>5.6233481414834398E-2</v>
      </c>
    </row>
    <row r="461" spans="1:17" x14ac:dyDescent="0.25">
      <c r="A461" t="s">
        <v>434</v>
      </c>
      <c r="B461">
        <v>60.9</v>
      </c>
      <c r="C461">
        <v>7.0404</v>
      </c>
      <c r="D461" s="1">
        <v>3.8640000000000002E-7</v>
      </c>
      <c r="E461">
        <v>64</v>
      </c>
      <c r="G461">
        <v>0</v>
      </c>
      <c r="H461" t="s">
        <v>12</v>
      </c>
      <c r="I461">
        <v>0</v>
      </c>
      <c r="J461" t="s">
        <v>12</v>
      </c>
      <c r="K461">
        <v>0</v>
      </c>
      <c r="L461" t="s">
        <v>12</v>
      </c>
      <c r="M461">
        <v>2</v>
      </c>
      <c r="N461">
        <f t="shared" si="83"/>
        <v>17.732999999999997</v>
      </c>
      <c r="O461">
        <f t="shared" si="80"/>
        <v>0</v>
      </c>
      <c r="P461">
        <f t="shared" si="81"/>
        <v>0</v>
      </c>
      <c r="Q461">
        <f t="shared" si="82"/>
        <v>0</v>
      </c>
    </row>
    <row r="462" spans="1:17" x14ac:dyDescent="0.25">
      <c r="A462" t="s">
        <v>435</v>
      </c>
      <c r="B462">
        <v>60.9</v>
      </c>
      <c r="C462">
        <v>7.0591999999999997</v>
      </c>
      <c r="D462" s="1">
        <v>3.8589999999999998E-7</v>
      </c>
      <c r="E462">
        <v>64</v>
      </c>
      <c r="G462">
        <v>0</v>
      </c>
      <c r="H462" t="s">
        <v>12</v>
      </c>
      <c r="I462">
        <v>1</v>
      </c>
      <c r="J462" t="s">
        <v>12</v>
      </c>
      <c r="K462">
        <v>1</v>
      </c>
      <c r="L462" t="s">
        <v>12</v>
      </c>
      <c r="M462">
        <v>3</v>
      </c>
      <c r="N462">
        <f t="shared" si="83"/>
        <v>17.683</v>
      </c>
      <c r="O462">
        <f t="shared" si="80"/>
        <v>0</v>
      </c>
      <c r="P462">
        <f t="shared" si="81"/>
        <v>5.655149013176497E-2</v>
      </c>
      <c r="Q462">
        <f t="shared" si="82"/>
        <v>5.655149013176497E-2</v>
      </c>
    </row>
    <row r="463" spans="1:17" x14ac:dyDescent="0.25">
      <c r="A463" t="s">
        <v>436</v>
      </c>
      <c r="B463">
        <v>60.9</v>
      </c>
      <c r="C463">
        <v>7.0763999999999996</v>
      </c>
      <c r="D463" s="1">
        <v>3.8560000000000001E-7</v>
      </c>
      <c r="E463">
        <v>64</v>
      </c>
      <c r="G463">
        <v>1</v>
      </c>
      <c r="H463" t="s">
        <v>12</v>
      </c>
      <c r="I463">
        <v>0</v>
      </c>
      <c r="J463" t="s">
        <v>12</v>
      </c>
      <c r="K463">
        <v>2</v>
      </c>
      <c r="L463" t="s">
        <v>12</v>
      </c>
      <c r="M463">
        <v>4</v>
      </c>
      <c r="N463">
        <f t="shared" si="83"/>
        <v>17.632999999999999</v>
      </c>
      <c r="O463">
        <f t="shared" si="80"/>
        <v>5.6711847104860207E-2</v>
      </c>
      <c r="P463">
        <f t="shared" si="81"/>
        <v>0</v>
      </c>
      <c r="Q463">
        <f t="shared" si="82"/>
        <v>0.11342369420972041</v>
      </c>
    </row>
    <row r="464" spans="1:17" x14ac:dyDescent="0.25">
      <c r="A464" t="s">
        <v>437</v>
      </c>
      <c r="B464">
        <v>60.9</v>
      </c>
      <c r="C464">
        <v>7.0984999999999996</v>
      </c>
      <c r="D464" s="1">
        <v>3.854E-7</v>
      </c>
      <c r="E464">
        <v>64</v>
      </c>
      <c r="G464">
        <v>1</v>
      </c>
      <c r="H464" t="s">
        <v>12</v>
      </c>
      <c r="I464">
        <v>0</v>
      </c>
      <c r="J464" t="s">
        <v>12</v>
      </c>
      <c r="K464">
        <v>2</v>
      </c>
      <c r="L464" t="s">
        <v>12</v>
      </c>
      <c r="M464">
        <v>5</v>
      </c>
      <c r="N464">
        <f t="shared" si="83"/>
        <v>17.582999999999998</v>
      </c>
      <c r="O464">
        <f t="shared" si="80"/>
        <v>5.6873116078029917E-2</v>
      </c>
      <c r="P464">
        <f t="shared" si="81"/>
        <v>0</v>
      </c>
      <c r="Q464">
        <f t="shared" si="82"/>
        <v>0.11374623215605983</v>
      </c>
    </row>
    <row r="465" spans="1:17" x14ac:dyDescent="0.25">
      <c r="A465" t="s">
        <v>438</v>
      </c>
      <c r="B465">
        <v>60.9</v>
      </c>
      <c r="C465">
        <v>7.1177999999999999</v>
      </c>
      <c r="D465" s="1">
        <v>3.8449999999999998E-7</v>
      </c>
      <c r="E465">
        <v>64</v>
      </c>
      <c r="G465">
        <v>1</v>
      </c>
      <c r="H465" t="s">
        <v>12</v>
      </c>
      <c r="I465">
        <v>0</v>
      </c>
      <c r="J465" t="s">
        <v>12</v>
      </c>
      <c r="K465">
        <v>5</v>
      </c>
      <c r="L465" t="s">
        <v>12</v>
      </c>
      <c r="M465">
        <v>6</v>
      </c>
      <c r="N465">
        <f t="shared" si="83"/>
        <v>17.532999999999998</v>
      </c>
      <c r="O465">
        <f t="shared" si="80"/>
        <v>5.7035304853704449E-2</v>
      </c>
      <c r="P465">
        <f t="shared" si="81"/>
        <v>0</v>
      </c>
      <c r="Q465">
        <f t="shared" si="82"/>
        <v>0.28517652426852225</v>
      </c>
    </row>
    <row r="466" spans="1:17" x14ac:dyDescent="0.25">
      <c r="A466" t="s">
        <v>439</v>
      </c>
      <c r="B466">
        <v>60.9</v>
      </c>
      <c r="C466">
        <v>7.1402999999999999</v>
      </c>
      <c r="D466" s="1">
        <v>3.8500000000000002E-7</v>
      </c>
      <c r="E466">
        <v>64</v>
      </c>
      <c r="G466">
        <v>0</v>
      </c>
      <c r="H466" t="s">
        <v>12</v>
      </c>
      <c r="I466">
        <v>0</v>
      </c>
      <c r="J466" t="s">
        <v>12</v>
      </c>
      <c r="K466">
        <v>0</v>
      </c>
      <c r="L466" t="s">
        <v>12</v>
      </c>
      <c r="M466">
        <v>7</v>
      </c>
      <c r="N466">
        <f t="shared" si="83"/>
        <v>17.482999999999997</v>
      </c>
      <c r="O466">
        <f t="shared" si="80"/>
        <v>0</v>
      </c>
      <c r="P466">
        <f t="shared" si="81"/>
        <v>0</v>
      </c>
      <c r="Q466">
        <f t="shared" si="82"/>
        <v>0</v>
      </c>
    </row>
    <row r="467" spans="1:17" x14ac:dyDescent="0.25">
      <c r="A467" t="s">
        <v>440</v>
      </c>
      <c r="B467">
        <v>60.9</v>
      </c>
      <c r="C467">
        <v>7.1618000000000004</v>
      </c>
      <c r="D467" s="1">
        <v>3.7479999999999999E-7</v>
      </c>
      <c r="E467">
        <v>64</v>
      </c>
      <c r="G467">
        <v>0</v>
      </c>
      <c r="H467" t="s">
        <v>12</v>
      </c>
      <c r="I467">
        <v>0</v>
      </c>
      <c r="J467" t="s">
        <v>12</v>
      </c>
      <c r="K467">
        <v>2</v>
      </c>
      <c r="L467" t="s">
        <v>12</v>
      </c>
      <c r="M467">
        <v>8</v>
      </c>
      <c r="N467">
        <f t="shared" si="83"/>
        <v>17.433</v>
      </c>
      <c r="O467">
        <f t="shared" si="80"/>
        <v>0</v>
      </c>
      <c r="P467">
        <f t="shared" si="81"/>
        <v>0</v>
      </c>
      <c r="Q467">
        <f t="shared" si="82"/>
        <v>0.11472494693971204</v>
      </c>
    </row>
    <row r="468" spans="1:17" x14ac:dyDescent="0.25">
      <c r="A468" t="s">
        <v>441</v>
      </c>
      <c r="B468">
        <v>60.9</v>
      </c>
      <c r="C468">
        <v>7.1791999999999998</v>
      </c>
      <c r="D468" s="1">
        <v>3.65E-7</v>
      </c>
      <c r="E468">
        <v>64</v>
      </c>
      <c r="G468">
        <v>0</v>
      </c>
      <c r="H468" t="s">
        <v>12</v>
      </c>
      <c r="I468">
        <v>0</v>
      </c>
      <c r="J468" t="s">
        <v>12</v>
      </c>
      <c r="K468">
        <v>2</v>
      </c>
      <c r="L468" t="s">
        <v>12</v>
      </c>
      <c r="M468">
        <v>9</v>
      </c>
      <c r="N468">
        <f t="shared" si="83"/>
        <v>17.382999999999999</v>
      </c>
      <c r="O468">
        <f t="shared" si="80"/>
        <v>0</v>
      </c>
      <c r="P468">
        <f t="shared" si="81"/>
        <v>0</v>
      </c>
      <c r="Q468">
        <f t="shared" si="82"/>
        <v>0.11505493873324513</v>
      </c>
    </row>
    <row r="469" spans="1:17" x14ac:dyDescent="0.25">
      <c r="A469" t="s">
        <v>442</v>
      </c>
      <c r="B469">
        <v>60</v>
      </c>
      <c r="C469">
        <v>7.1984000000000004</v>
      </c>
      <c r="D469" s="1">
        <v>3.8459999999999999E-7</v>
      </c>
      <c r="E469">
        <v>64</v>
      </c>
      <c r="G469">
        <v>0</v>
      </c>
      <c r="H469" t="s">
        <v>12</v>
      </c>
      <c r="I469">
        <v>0</v>
      </c>
      <c r="J469" t="s">
        <v>12</v>
      </c>
      <c r="K469">
        <v>2</v>
      </c>
      <c r="L469" t="s">
        <v>12</v>
      </c>
      <c r="M469">
        <v>10</v>
      </c>
      <c r="N469">
        <f t="shared" si="83"/>
        <v>17.332999999999998</v>
      </c>
      <c r="O469">
        <f t="shared" si="80"/>
        <v>0</v>
      </c>
      <c r="P469">
        <f t="shared" si="81"/>
        <v>0</v>
      </c>
      <c r="Q469">
        <f t="shared" si="82"/>
        <v>0.11538683436219928</v>
      </c>
    </row>
    <row r="470" spans="1:17" x14ac:dyDescent="0.25">
      <c r="A470" t="s">
        <v>443</v>
      </c>
      <c r="B470">
        <v>60</v>
      </c>
      <c r="C470">
        <v>7.2218</v>
      </c>
      <c r="D470" s="1">
        <v>3.8449999999999998E-7</v>
      </c>
      <c r="E470">
        <v>64</v>
      </c>
      <c r="G470">
        <v>0</v>
      </c>
      <c r="H470" t="s">
        <v>12</v>
      </c>
      <c r="I470">
        <v>0</v>
      </c>
      <c r="J470" t="s">
        <v>12</v>
      </c>
      <c r="K470">
        <v>0</v>
      </c>
      <c r="L470" t="s">
        <v>12</v>
      </c>
      <c r="M470">
        <v>11</v>
      </c>
      <c r="N470">
        <f t="shared" si="83"/>
        <v>17.282999999999998</v>
      </c>
      <c r="O470">
        <f t="shared" si="80"/>
        <v>0</v>
      </c>
      <c r="P470">
        <f t="shared" si="81"/>
        <v>0</v>
      </c>
      <c r="Q470">
        <f t="shared" si="82"/>
        <v>0</v>
      </c>
    </row>
    <row r="471" spans="1:17" x14ac:dyDescent="0.25">
      <c r="A471" t="s">
        <v>444</v>
      </c>
      <c r="B471">
        <v>60.9</v>
      </c>
      <c r="C471">
        <v>7.2417999999999996</v>
      </c>
      <c r="D471" s="1">
        <v>2.699E-7</v>
      </c>
      <c r="E471">
        <v>64</v>
      </c>
      <c r="G471">
        <v>0</v>
      </c>
      <c r="H471" t="s">
        <v>12</v>
      </c>
      <c r="I471">
        <v>0</v>
      </c>
      <c r="J471" t="s">
        <v>12</v>
      </c>
      <c r="K471">
        <v>1</v>
      </c>
      <c r="L471" t="s">
        <v>12</v>
      </c>
      <c r="M471">
        <v>12</v>
      </c>
      <c r="N471">
        <f t="shared" si="83"/>
        <v>17.232999999999997</v>
      </c>
      <c r="O471">
        <f t="shared" si="80"/>
        <v>0</v>
      </c>
      <c r="P471">
        <f t="shared" si="81"/>
        <v>0</v>
      </c>
      <c r="Q471">
        <f t="shared" si="82"/>
        <v>5.8028201706029139E-2</v>
      </c>
    </row>
    <row r="472" spans="1:17" x14ac:dyDescent="0.25">
      <c r="A472" t="s">
        <v>445</v>
      </c>
      <c r="B472">
        <v>60.9</v>
      </c>
      <c r="C472">
        <v>7.2632000000000003</v>
      </c>
      <c r="D472" s="1">
        <v>3.8249999999999999E-7</v>
      </c>
      <c r="E472">
        <v>64</v>
      </c>
      <c r="G472">
        <v>1</v>
      </c>
      <c r="H472" t="s">
        <v>12</v>
      </c>
      <c r="I472">
        <v>0</v>
      </c>
      <c r="J472" t="s">
        <v>12</v>
      </c>
      <c r="K472">
        <v>2</v>
      </c>
      <c r="L472" t="s">
        <v>12</v>
      </c>
      <c r="M472">
        <v>13</v>
      </c>
      <c r="N472">
        <f t="shared" si="83"/>
        <v>17.183</v>
      </c>
      <c r="O472">
        <f t="shared" si="80"/>
        <v>5.8197055229005416E-2</v>
      </c>
      <c r="P472">
        <f t="shared" si="81"/>
        <v>0</v>
      </c>
      <c r="Q472">
        <f t="shared" si="82"/>
        <v>0.11639411045801083</v>
      </c>
    </row>
    <row r="473" spans="1:17" x14ac:dyDescent="0.25">
      <c r="A473" t="s">
        <v>446</v>
      </c>
      <c r="B473">
        <v>60.9</v>
      </c>
      <c r="C473">
        <v>7.2830000000000004</v>
      </c>
      <c r="D473" s="1">
        <v>3.8299999999999998E-7</v>
      </c>
      <c r="E473">
        <v>64</v>
      </c>
      <c r="G473">
        <v>1</v>
      </c>
      <c r="H473" t="s">
        <v>12</v>
      </c>
      <c r="I473">
        <v>0</v>
      </c>
      <c r="J473" t="s">
        <v>12</v>
      </c>
      <c r="K473">
        <v>3</v>
      </c>
      <c r="L473" t="s">
        <v>12</v>
      </c>
      <c r="M473">
        <v>14</v>
      </c>
      <c r="N473">
        <f t="shared" si="83"/>
        <v>17.132999999999999</v>
      </c>
      <c r="O473">
        <f t="shared" si="80"/>
        <v>5.8366894297554428E-2</v>
      </c>
      <c r="P473">
        <f t="shared" si="81"/>
        <v>0</v>
      </c>
      <c r="Q473">
        <f t="shared" si="82"/>
        <v>0.17510068289266328</v>
      </c>
    </row>
    <row r="474" spans="1:17" x14ac:dyDescent="0.25">
      <c r="A474" t="s">
        <v>447</v>
      </c>
      <c r="B474">
        <v>60</v>
      </c>
      <c r="C474">
        <v>7.2996999999999996</v>
      </c>
      <c r="D474" s="1">
        <v>2.995E-7</v>
      </c>
      <c r="E474">
        <v>64</v>
      </c>
      <c r="G474">
        <v>1</v>
      </c>
      <c r="H474" t="s">
        <v>12</v>
      </c>
      <c r="I474">
        <v>1</v>
      </c>
      <c r="J474" t="s">
        <v>12</v>
      </c>
      <c r="K474">
        <v>2</v>
      </c>
      <c r="L474" t="s">
        <v>12</v>
      </c>
      <c r="M474">
        <v>15</v>
      </c>
      <c r="N474">
        <f t="shared" si="83"/>
        <v>17.082999999999998</v>
      </c>
      <c r="O474">
        <f t="shared" si="80"/>
        <v>5.8537727565415913E-2</v>
      </c>
      <c r="P474">
        <f t="shared" si="81"/>
        <v>5.8537727565415913E-2</v>
      </c>
      <c r="Q474">
        <f t="shared" si="82"/>
        <v>0.11707545513083183</v>
      </c>
    </row>
    <row r="475" spans="1:17" x14ac:dyDescent="0.25">
      <c r="A475" t="s">
        <v>448</v>
      </c>
      <c r="B475">
        <v>60</v>
      </c>
      <c r="C475">
        <v>7.3201999999999998</v>
      </c>
      <c r="D475" s="1">
        <v>3.8270000000000001E-7</v>
      </c>
      <c r="E475">
        <v>64</v>
      </c>
      <c r="G475">
        <v>0</v>
      </c>
      <c r="H475" t="s">
        <v>12</v>
      </c>
      <c r="I475">
        <v>0</v>
      </c>
      <c r="J475" t="s">
        <v>12</v>
      </c>
      <c r="K475">
        <v>2</v>
      </c>
      <c r="L475" t="s">
        <v>12</v>
      </c>
      <c r="M475">
        <v>16</v>
      </c>
      <c r="N475">
        <f t="shared" si="83"/>
        <v>17.032999999999998</v>
      </c>
      <c r="O475">
        <f t="shared" si="80"/>
        <v>0</v>
      </c>
      <c r="P475">
        <f t="shared" si="81"/>
        <v>0</v>
      </c>
      <c r="Q475">
        <f t="shared" si="82"/>
        <v>0.11741912757588213</v>
      </c>
    </row>
    <row r="476" spans="1:17" x14ac:dyDescent="0.25">
      <c r="A476" t="s">
        <v>449</v>
      </c>
      <c r="B476">
        <v>60.9</v>
      </c>
      <c r="C476">
        <v>7.34</v>
      </c>
      <c r="D476" s="1">
        <v>3.8169999999999998E-7</v>
      </c>
      <c r="E476">
        <v>64</v>
      </c>
      <c r="G476">
        <v>1</v>
      </c>
      <c r="H476" t="s">
        <v>12</v>
      </c>
      <c r="I476">
        <v>0</v>
      </c>
      <c r="J476" t="s">
        <v>12</v>
      </c>
      <c r="K476">
        <v>5</v>
      </c>
      <c r="L476" t="s">
        <v>12</v>
      </c>
      <c r="M476">
        <v>17</v>
      </c>
      <c r="N476">
        <f t="shared" si="83"/>
        <v>16.982999999999997</v>
      </c>
      <c r="O476">
        <f t="shared" si="80"/>
        <v>5.8882411823588304E-2</v>
      </c>
      <c r="P476">
        <f t="shared" si="81"/>
        <v>0</v>
      </c>
      <c r="Q476">
        <f t="shared" si="82"/>
        <v>0.29441205911794155</v>
      </c>
    </row>
    <row r="477" spans="1:17" x14ac:dyDescent="0.25">
      <c r="A477" t="s">
        <v>450</v>
      </c>
      <c r="B477">
        <v>60</v>
      </c>
      <c r="C477">
        <v>7.3605</v>
      </c>
      <c r="D477" s="1">
        <v>3.8099999999999998E-7</v>
      </c>
      <c r="E477">
        <v>64</v>
      </c>
      <c r="G477">
        <v>0</v>
      </c>
      <c r="H477" t="s">
        <v>12</v>
      </c>
      <c r="I477">
        <v>1</v>
      </c>
      <c r="J477" t="s">
        <v>12</v>
      </c>
      <c r="K477">
        <v>3</v>
      </c>
      <c r="L477" t="s">
        <v>12</v>
      </c>
      <c r="M477">
        <v>18</v>
      </c>
      <c r="N477">
        <f t="shared" si="83"/>
        <v>16.933</v>
      </c>
      <c r="O477">
        <f t="shared" si="80"/>
        <v>0</v>
      </c>
      <c r="P477">
        <f t="shared" si="81"/>
        <v>5.9056280635445581E-2</v>
      </c>
      <c r="Q477">
        <f t="shared" si="82"/>
        <v>0.17716884190633675</v>
      </c>
    </row>
    <row r="478" spans="1:17" x14ac:dyDescent="0.25">
      <c r="A478" t="s">
        <v>451</v>
      </c>
      <c r="B478">
        <v>60.9</v>
      </c>
      <c r="C478">
        <v>7.3788</v>
      </c>
      <c r="D478" s="1">
        <v>3.8019999999999998E-7</v>
      </c>
      <c r="E478">
        <v>64</v>
      </c>
      <c r="G478">
        <v>0</v>
      </c>
      <c r="H478" t="s">
        <v>12</v>
      </c>
      <c r="I478">
        <v>1</v>
      </c>
      <c r="J478" t="s">
        <v>12</v>
      </c>
      <c r="K478">
        <v>5</v>
      </c>
      <c r="L478" t="s">
        <v>12</v>
      </c>
      <c r="M478">
        <v>19</v>
      </c>
      <c r="N478">
        <f t="shared" si="83"/>
        <v>16.882999999999999</v>
      </c>
      <c r="O478">
        <f t="shared" si="80"/>
        <v>0</v>
      </c>
      <c r="P478">
        <f t="shared" si="81"/>
        <v>5.9231179292779719E-2</v>
      </c>
      <c r="Q478">
        <f t="shared" si="82"/>
        <v>0.29615589646389862</v>
      </c>
    </row>
    <row r="479" spans="1:17" x14ac:dyDescent="0.25">
      <c r="A479" t="s">
        <v>452</v>
      </c>
      <c r="B479">
        <v>60.9</v>
      </c>
      <c r="C479">
        <v>7.3990999999999998</v>
      </c>
      <c r="D479" s="1">
        <v>3.7899999999999999E-7</v>
      </c>
      <c r="E479">
        <v>64</v>
      </c>
      <c r="G479">
        <v>2</v>
      </c>
      <c r="H479" t="s">
        <v>12</v>
      </c>
      <c r="I479">
        <v>0</v>
      </c>
      <c r="J479" t="s">
        <v>12</v>
      </c>
      <c r="K479">
        <v>6</v>
      </c>
      <c r="L479" t="s">
        <v>12</v>
      </c>
      <c r="M479">
        <v>20</v>
      </c>
      <c r="N479">
        <f t="shared" si="83"/>
        <v>16.832999999999998</v>
      </c>
      <c r="O479">
        <f t="shared" si="80"/>
        <v>0.11881423394522665</v>
      </c>
      <c r="P479">
        <f t="shared" si="81"/>
        <v>0</v>
      </c>
      <c r="Q479">
        <f t="shared" si="82"/>
        <v>0.35644270183567994</v>
      </c>
    </row>
    <row r="480" spans="1:17" x14ac:dyDescent="0.25">
      <c r="A480" t="s">
        <v>453</v>
      </c>
      <c r="B480">
        <v>60</v>
      </c>
      <c r="C480">
        <v>7.4181999999999997</v>
      </c>
      <c r="D480" s="1">
        <v>3.0079999999999999E-7</v>
      </c>
      <c r="E480">
        <v>64</v>
      </c>
      <c r="G480">
        <v>1</v>
      </c>
      <c r="H480" t="s">
        <v>12</v>
      </c>
      <c r="I480">
        <v>1</v>
      </c>
      <c r="J480" t="s">
        <v>12</v>
      </c>
      <c r="K480">
        <v>5</v>
      </c>
      <c r="L480" t="s">
        <v>12</v>
      </c>
      <c r="M480">
        <v>21</v>
      </c>
      <c r="N480">
        <f t="shared" si="83"/>
        <v>16.782999999999998</v>
      </c>
      <c r="O480">
        <f t="shared" si="80"/>
        <v>5.9584102961329925E-2</v>
      </c>
      <c r="P480">
        <f t="shared" si="81"/>
        <v>5.9584102961329925E-2</v>
      </c>
      <c r="Q480">
        <f t="shared" si="82"/>
        <v>0.29792051480664961</v>
      </c>
    </row>
    <row r="481" spans="1:17" x14ac:dyDescent="0.25">
      <c r="A481" t="s">
        <v>454</v>
      </c>
      <c r="B481">
        <v>60.9</v>
      </c>
      <c r="C481">
        <v>7.4397000000000002</v>
      </c>
      <c r="D481" s="1">
        <v>3.2889999999999999E-7</v>
      </c>
      <c r="E481">
        <v>64</v>
      </c>
      <c r="G481">
        <v>1</v>
      </c>
      <c r="H481" t="s">
        <v>12</v>
      </c>
      <c r="I481">
        <v>0</v>
      </c>
      <c r="J481" t="s">
        <v>12</v>
      </c>
      <c r="K481">
        <v>2</v>
      </c>
      <c r="L481" t="s">
        <v>12</v>
      </c>
      <c r="M481">
        <v>22</v>
      </c>
      <c r="N481">
        <f t="shared" si="83"/>
        <v>16.732999999999997</v>
      </c>
      <c r="O481">
        <f t="shared" si="80"/>
        <v>5.9762146656307906E-2</v>
      </c>
      <c r="P481">
        <f t="shared" si="81"/>
        <v>0</v>
      </c>
      <c r="Q481">
        <f t="shared" si="82"/>
        <v>0.11952429331261581</v>
      </c>
    </row>
    <row r="482" spans="1:17" x14ac:dyDescent="0.25">
      <c r="A482" t="s">
        <v>455</v>
      </c>
      <c r="B482">
        <v>60.9</v>
      </c>
      <c r="C482">
        <v>7.4593999999999996</v>
      </c>
      <c r="D482" s="1">
        <v>3.7720000000000002E-7</v>
      </c>
      <c r="E482">
        <v>64</v>
      </c>
      <c r="G482">
        <v>0</v>
      </c>
      <c r="H482" t="s">
        <v>12</v>
      </c>
      <c r="I482">
        <v>1</v>
      </c>
      <c r="J482" t="s">
        <v>12</v>
      </c>
      <c r="K482">
        <v>4</v>
      </c>
      <c r="L482" t="s">
        <v>12</v>
      </c>
      <c r="M482">
        <v>23</v>
      </c>
      <c r="N482">
        <f t="shared" si="83"/>
        <v>16.683</v>
      </c>
      <c r="O482">
        <f t="shared" si="80"/>
        <v>0</v>
      </c>
      <c r="P482">
        <f t="shared" si="81"/>
        <v>5.9941257567583769E-2</v>
      </c>
      <c r="Q482">
        <f t="shared" si="82"/>
        <v>0.23976503027033508</v>
      </c>
    </row>
    <row r="483" spans="1:17" x14ac:dyDescent="0.25">
      <c r="A483" t="s">
        <v>456</v>
      </c>
      <c r="B483">
        <v>60.9</v>
      </c>
      <c r="C483">
        <v>7.4806999999999997</v>
      </c>
      <c r="D483" s="1">
        <v>3.7580000000000002E-7</v>
      </c>
      <c r="E483">
        <v>64</v>
      </c>
      <c r="G483">
        <v>1</v>
      </c>
      <c r="H483" t="s">
        <v>12</v>
      </c>
      <c r="I483">
        <v>0</v>
      </c>
      <c r="J483" t="s">
        <v>12</v>
      </c>
      <c r="K483">
        <v>4</v>
      </c>
      <c r="L483" t="s">
        <v>12</v>
      </c>
      <c r="M483">
        <v>24</v>
      </c>
      <c r="N483">
        <f t="shared" si="83"/>
        <v>16.632999999999999</v>
      </c>
      <c r="O483">
        <f t="shared" si="80"/>
        <v>6.0121445319545483E-2</v>
      </c>
      <c r="P483">
        <f t="shared" si="81"/>
        <v>0</v>
      </c>
      <c r="Q483">
        <f t="shared" si="82"/>
        <v>0.24048578127818193</v>
      </c>
    </row>
    <row r="484" spans="1:17" x14ac:dyDescent="0.25">
      <c r="A484" t="s">
        <v>457</v>
      </c>
      <c r="B484">
        <v>60.9</v>
      </c>
      <c r="C484">
        <v>7.4997999999999996</v>
      </c>
      <c r="D484" s="1">
        <v>3.7609999999999999E-7</v>
      </c>
      <c r="E484">
        <v>64</v>
      </c>
      <c r="G484">
        <v>0</v>
      </c>
      <c r="H484" t="s">
        <v>12</v>
      </c>
      <c r="I484">
        <v>0</v>
      </c>
      <c r="J484" t="s">
        <v>12</v>
      </c>
      <c r="K484">
        <v>4</v>
      </c>
      <c r="L484" t="s">
        <v>12</v>
      </c>
      <c r="M484">
        <v>25</v>
      </c>
      <c r="N484">
        <f t="shared" si="83"/>
        <v>16.582999999999998</v>
      </c>
      <c r="O484">
        <f t="shared" si="80"/>
        <v>0</v>
      </c>
      <c r="P484">
        <f t="shared" si="81"/>
        <v>0</v>
      </c>
      <c r="Q484">
        <f t="shared" si="82"/>
        <v>0.24121087861062537</v>
      </c>
    </row>
    <row r="485" spans="1:17" x14ac:dyDescent="0.25">
      <c r="A485" t="s">
        <v>458</v>
      </c>
      <c r="B485">
        <v>60.9</v>
      </c>
      <c r="C485">
        <v>7.5225</v>
      </c>
      <c r="D485" s="1">
        <v>2.6039999999999998E-7</v>
      </c>
      <c r="E485">
        <v>64</v>
      </c>
      <c r="G485">
        <v>0</v>
      </c>
      <c r="H485" t="s">
        <v>12</v>
      </c>
      <c r="I485">
        <v>1</v>
      </c>
      <c r="J485" t="s">
        <v>12</v>
      </c>
      <c r="K485">
        <v>3</v>
      </c>
      <c r="L485" t="s">
        <v>12</v>
      </c>
      <c r="M485">
        <v>26</v>
      </c>
      <c r="N485">
        <f t="shared" si="83"/>
        <v>16.532999999999998</v>
      </c>
      <c r="O485">
        <f t="shared" si="80"/>
        <v>0</v>
      </c>
      <c r="P485">
        <f t="shared" si="81"/>
        <v>6.0485090425210192E-2</v>
      </c>
      <c r="Q485">
        <f t="shared" si="82"/>
        <v>0.18145527127563058</v>
      </c>
    </row>
    <row r="486" spans="1:17" x14ac:dyDescent="0.25">
      <c r="A486" t="s">
        <v>459</v>
      </c>
      <c r="B486">
        <v>60.9</v>
      </c>
      <c r="C486">
        <v>7.5411999999999999</v>
      </c>
      <c r="D486" s="1">
        <v>2.945E-7</v>
      </c>
      <c r="E486">
        <v>64</v>
      </c>
      <c r="G486">
        <v>1</v>
      </c>
      <c r="H486" t="s">
        <v>12</v>
      </c>
      <c r="I486">
        <v>0</v>
      </c>
      <c r="J486" t="s">
        <v>12</v>
      </c>
      <c r="K486">
        <v>2</v>
      </c>
      <c r="L486" t="s">
        <v>12</v>
      </c>
      <c r="M486">
        <v>27</v>
      </c>
      <c r="N486">
        <f t="shared" si="83"/>
        <v>16.482999999999997</v>
      </c>
      <c r="O486">
        <f t="shared" si="80"/>
        <v>6.0668567615118615E-2</v>
      </c>
      <c r="P486">
        <f t="shared" si="81"/>
        <v>0</v>
      </c>
      <c r="Q486">
        <f t="shared" si="82"/>
        <v>0.12133713523023723</v>
      </c>
    </row>
    <row r="487" spans="1:17" x14ac:dyDescent="0.25">
      <c r="A487" t="s">
        <v>460</v>
      </c>
      <c r="B487">
        <v>60.9</v>
      </c>
      <c r="C487">
        <v>7.5561999999999996</v>
      </c>
      <c r="D487" s="1">
        <v>2.8659999999999999E-7</v>
      </c>
      <c r="E487">
        <v>64</v>
      </c>
      <c r="G487">
        <v>1</v>
      </c>
      <c r="H487" t="s">
        <v>12</v>
      </c>
      <c r="I487">
        <v>2</v>
      </c>
      <c r="J487" t="s">
        <v>12</v>
      </c>
      <c r="K487">
        <v>7</v>
      </c>
      <c r="L487" t="s">
        <v>12</v>
      </c>
      <c r="M487">
        <v>28</v>
      </c>
      <c r="N487">
        <f t="shared" si="83"/>
        <v>16.433</v>
      </c>
      <c r="O487">
        <f t="shared" si="80"/>
        <v>6.0853161321730666E-2</v>
      </c>
      <c r="P487">
        <f t="shared" si="81"/>
        <v>0.12170632264346133</v>
      </c>
      <c r="Q487">
        <f t="shared" si="82"/>
        <v>0.42597212925211464</v>
      </c>
    </row>
    <row r="488" spans="1:17" x14ac:dyDescent="0.25">
      <c r="A488" t="s">
        <v>461</v>
      </c>
      <c r="B488">
        <v>60</v>
      </c>
      <c r="C488">
        <v>7.5797999999999996</v>
      </c>
      <c r="D488" s="1">
        <v>2.9069999999999998E-7</v>
      </c>
      <c r="E488">
        <v>64</v>
      </c>
      <c r="G488">
        <v>1</v>
      </c>
      <c r="H488" t="s">
        <v>12</v>
      </c>
      <c r="I488">
        <v>1</v>
      </c>
      <c r="J488" t="s">
        <v>12</v>
      </c>
      <c r="K488">
        <v>4</v>
      </c>
      <c r="L488" t="s">
        <v>12</v>
      </c>
      <c r="M488">
        <v>29</v>
      </c>
      <c r="N488">
        <f t="shared" si="83"/>
        <v>16.382999999999999</v>
      </c>
      <c r="O488">
        <f t="shared" si="80"/>
        <v>6.1038881767686022E-2</v>
      </c>
      <c r="P488">
        <f t="shared" si="81"/>
        <v>6.1038881767686022E-2</v>
      </c>
      <c r="Q488">
        <f t="shared" si="82"/>
        <v>0.24415552707074409</v>
      </c>
    </row>
    <row r="489" spans="1:17" x14ac:dyDescent="0.25">
      <c r="A489" t="s">
        <v>462</v>
      </c>
      <c r="B489">
        <v>60.9</v>
      </c>
      <c r="C489">
        <v>7.6012000000000004</v>
      </c>
      <c r="D489" s="1">
        <v>3.714E-7</v>
      </c>
      <c r="E489">
        <v>64</v>
      </c>
      <c r="G489">
        <v>-0.5</v>
      </c>
      <c r="H489" t="s">
        <v>12</v>
      </c>
      <c r="I489">
        <v>2</v>
      </c>
      <c r="J489" t="s">
        <v>12</v>
      </c>
      <c r="K489">
        <v>2.5</v>
      </c>
      <c r="L489" t="s">
        <v>12</v>
      </c>
      <c r="M489">
        <v>30</v>
      </c>
      <c r="N489">
        <f t="shared" si="83"/>
        <v>16.332999999999998</v>
      </c>
      <c r="O489">
        <f t="shared" si="80"/>
        <v>-3.0612869650401033E-2</v>
      </c>
      <c r="P489">
        <f t="shared" si="81"/>
        <v>0.12245147860160413</v>
      </c>
      <c r="Q489">
        <f t="shared" si="82"/>
        <v>0.15306434825200516</v>
      </c>
    </row>
    <row r="490" spans="1:17" x14ac:dyDescent="0.25">
      <c r="A490" t="s">
        <v>463</v>
      </c>
      <c r="B490">
        <v>60.9</v>
      </c>
      <c r="C490">
        <v>7.62</v>
      </c>
      <c r="D490" s="1">
        <v>3.6049999999999998E-7</v>
      </c>
      <c r="E490">
        <v>64</v>
      </c>
      <c r="G490">
        <v>0</v>
      </c>
      <c r="H490" t="s">
        <v>12</v>
      </c>
      <c r="I490">
        <v>1</v>
      </c>
      <c r="J490" t="s">
        <v>12</v>
      </c>
      <c r="K490">
        <v>3.5</v>
      </c>
      <c r="L490" t="s">
        <v>12</v>
      </c>
      <c r="M490">
        <v>31</v>
      </c>
      <c r="N490">
        <f t="shared" si="83"/>
        <v>16.282999999999998</v>
      </c>
      <c r="O490">
        <f t="shared" si="80"/>
        <v>0</v>
      </c>
      <c r="P490">
        <f t="shared" si="81"/>
        <v>6.1413744395995833E-2</v>
      </c>
      <c r="Q490">
        <f t="shared" si="82"/>
        <v>0.21494810538598541</v>
      </c>
    </row>
    <row r="491" spans="1:17" x14ac:dyDescent="0.25">
      <c r="A491" t="s">
        <v>464</v>
      </c>
      <c r="B491">
        <v>60.9</v>
      </c>
      <c r="C491">
        <v>7.6384999999999996</v>
      </c>
      <c r="D491" s="1">
        <v>3.7380000000000003E-7</v>
      </c>
      <c r="E491">
        <v>64</v>
      </c>
      <c r="G491">
        <v>1</v>
      </c>
      <c r="H491" t="s">
        <v>12</v>
      </c>
      <c r="I491">
        <v>1</v>
      </c>
      <c r="J491" t="s">
        <v>12</v>
      </c>
      <c r="K491">
        <v>5</v>
      </c>
      <c r="L491" t="s">
        <v>12</v>
      </c>
      <c r="M491">
        <v>32</v>
      </c>
      <c r="N491">
        <f t="shared" si="83"/>
        <v>16.232999999999997</v>
      </c>
      <c r="O491">
        <f t="shared" si="80"/>
        <v>6.1602907657241433E-2</v>
      </c>
      <c r="P491">
        <f t="shared" si="81"/>
        <v>6.1602907657241433E-2</v>
      </c>
      <c r="Q491">
        <f t="shared" si="82"/>
        <v>0.30801453828620717</v>
      </c>
    </row>
    <row r="492" spans="1:17" x14ac:dyDescent="0.25">
      <c r="A492" t="s">
        <v>465</v>
      </c>
      <c r="B492">
        <v>60.9</v>
      </c>
      <c r="C492">
        <v>7.6605999999999996</v>
      </c>
      <c r="D492" s="1">
        <v>3.7389999999999998E-7</v>
      </c>
      <c r="E492">
        <v>64</v>
      </c>
      <c r="G492">
        <v>0</v>
      </c>
      <c r="H492" t="s">
        <v>12</v>
      </c>
      <c r="I492">
        <v>0</v>
      </c>
      <c r="J492" t="s">
        <v>12</v>
      </c>
      <c r="K492">
        <v>4</v>
      </c>
      <c r="L492" t="s">
        <v>12</v>
      </c>
      <c r="M492">
        <v>33</v>
      </c>
      <c r="N492">
        <f t="shared" si="83"/>
        <v>16.183</v>
      </c>
      <c r="O492">
        <f t="shared" si="80"/>
        <v>0</v>
      </c>
      <c r="P492">
        <f t="shared" si="81"/>
        <v>0</v>
      </c>
      <c r="Q492">
        <f t="shared" si="82"/>
        <v>0.24717295927825497</v>
      </c>
    </row>
    <row r="493" spans="1:17" x14ac:dyDescent="0.25">
      <c r="A493" t="s">
        <v>466</v>
      </c>
      <c r="B493">
        <v>60.9</v>
      </c>
      <c r="C493">
        <v>7.6806000000000001</v>
      </c>
      <c r="D493" s="1">
        <v>3.735E-7</v>
      </c>
      <c r="E493">
        <v>64</v>
      </c>
      <c r="G493">
        <v>1</v>
      </c>
      <c r="H493" t="s">
        <v>12</v>
      </c>
      <c r="I493">
        <v>2</v>
      </c>
      <c r="J493" t="s">
        <v>12</v>
      </c>
      <c r="K493">
        <v>4</v>
      </c>
      <c r="L493" t="s">
        <v>12</v>
      </c>
      <c r="M493">
        <v>34</v>
      </c>
      <c r="N493">
        <f t="shared" si="83"/>
        <v>16.132999999999999</v>
      </c>
      <c r="O493">
        <f t="shared" si="80"/>
        <v>6.1984751751069239E-2</v>
      </c>
      <c r="P493">
        <f t="shared" si="81"/>
        <v>0.12396950350213848</v>
      </c>
      <c r="Q493">
        <f t="shared" si="82"/>
        <v>0.24793900700427696</v>
      </c>
    </row>
    <row r="494" spans="1:17" x14ac:dyDescent="0.25">
      <c r="A494" t="s">
        <v>467</v>
      </c>
      <c r="B494">
        <v>60.9</v>
      </c>
      <c r="C494">
        <v>7.7008999999999999</v>
      </c>
      <c r="D494" s="1">
        <v>3.4449999999999999E-7</v>
      </c>
      <c r="E494">
        <v>64</v>
      </c>
      <c r="G494">
        <v>1</v>
      </c>
      <c r="H494" t="s">
        <v>12</v>
      </c>
      <c r="I494">
        <v>0</v>
      </c>
      <c r="J494" t="s">
        <v>12</v>
      </c>
      <c r="K494">
        <v>1</v>
      </c>
      <c r="L494" t="s">
        <v>12</v>
      </c>
      <c r="M494">
        <v>35</v>
      </c>
      <c r="N494">
        <f t="shared" si="83"/>
        <v>16.082999999999998</v>
      </c>
      <c r="O494">
        <f t="shared" si="80"/>
        <v>6.2177454455014616E-2</v>
      </c>
      <c r="P494">
        <f t="shared" si="81"/>
        <v>0</v>
      </c>
      <c r="Q494">
        <f t="shared" si="82"/>
        <v>6.2177454455014616E-2</v>
      </c>
    </row>
    <row r="495" spans="1:17" x14ac:dyDescent="0.25">
      <c r="A495" t="s">
        <v>468</v>
      </c>
      <c r="B495">
        <v>60.9</v>
      </c>
      <c r="C495">
        <v>7.7202999999999999</v>
      </c>
      <c r="D495" s="1">
        <v>3.7300000000000002E-7</v>
      </c>
      <c r="E495">
        <v>64</v>
      </c>
      <c r="G495">
        <v>0</v>
      </c>
      <c r="H495" t="s">
        <v>12</v>
      </c>
      <c r="I495">
        <v>0</v>
      </c>
      <c r="J495" t="s">
        <v>12</v>
      </c>
      <c r="K495">
        <v>4</v>
      </c>
      <c r="L495" t="s">
        <v>12</v>
      </c>
      <c r="M495">
        <v>36</v>
      </c>
      <c r="N495">
        <f t="shared" si="83"/>
        <v>16.032999999999998</v>
      </c>
      <c r="O495">
        <f t="shared" si="80"/>
        <v>0</v>
      </c>
      <c r="P495">
        <f t="shared" si="81"/>
        <v>0</v>
      </c>
      <c r="Q495">
        <f t="shared" si="82"/>
        <v>0.24948543628765674</v>
      </c>
    </row>
    <row r="496" spans="1:17" x14ac:dyDescent="0.25">
      <c r="A496" t="s">
        <v>469</v>
      </c>
      <c r="B496">
        <v>60.9</v>
      </c>
      <c r="C496">
        <v>7.7415000000000003</v>
      </c>
      <c r="D496" s="1">
        <v>3.2819999999999999E-7</v>
      </c>
      <c r="E496">
        <v>64</v>
      </c>
      <c r="G496">
        <v>0</v>
      </c>
      <c r="H496" t="s">
        <v>12</v>
      </c>
      <c r="I496">
        <v>0</v>
      </c>
      <c r="J496" t="s">
        <v>12</v>
      </c>
      <c r="K496">
        <v>6</v>
      </c>
      <c r="L496" t="s">
        <v>12</v>
      </c>
      <c r="M496">
        <v>37</v>
      </c>
      <c r="N496">
        <f t="shared" si="83"/>
        <v>15.982999999999999</v>
      </c>
      <c r="O496">
        <f t="shared" si="80"/>
        <v>0</v>
      </c>
      <c r="P496">
        <f t="shared" si="81"/>
        <v>0</v>
      </c>
      <c r="Q496">
        <f t="shared" si="82"/>
        <v>0.37539886129012079</v>
      </c>
    </row>
    <row r="497" spans="1:17" x14ac:dyDescent="0.25">
      <c r="A497" t="s">
        <v>470</v>
      </c>
      <c r="B497">
        <v>60.9</v>
      </c>
      <c r="C497">
        <v>7.7603</v>
      </c>
      <c r="D497" s="1">
        <v>3.72E-7</v>
      </c>
      <c r="E497">
        <v>64</v>
      </c>
      <c r="G497">
        <v>0</v>
      </c>
      <c r="H497" t="s">
        <v>12</v>
      </c>
      <c r="I497">
        <v>2</v>
      </c>
      <c r="J497" t="s">
        <v>12</v>
      </c>
      <c r="K497">
        <v>4</v>
      </c>
      <c r="L497" t="s">
        <v>12</v>
      </c>
      <c r="M497">
        <v>38</v>
      </c>
      <c r="N497">
        <f t="shared" si="83"/>
        <v>15.932999999999998</v>
      </c>
      <c r="O497">
        <f t="shared" si="80"/>
        <v>0</v>
      </c>
      <c r="P497">
        <f t="shared" si="81"/>
        <v>0.12552563861168645</v>
      </c>
      <c r="Q497">
        <f t="shared" si="82"/>
        <v>0.25105127722337289</v>
      </c>
    </row>
    <row r="498" spans="1:17" x14ac:dyDescent="0.25">
      <c r="A498" t="s">
        <v>471</v>
      </c>
      <c r="B498">
        <v>60.9</v>
      </c>
      <c r="C498">
        <v>7.7792000000000003</v>
      </c>
      <c r="D498" s="1">
        <v>3.7170000000000003E-7</v>
      </c>
      <c r="E498">
        <v>64</v>
      </c>
      <c r="G498">
        <v>0</v>
      </c>
      <c r="H498" t="s">
        <v>12</v>
      </c>
      <c r="I498">
        <v>3</v>
      </c>
      <c r="J498" t="s">
        <v>12</v>
      </c>
      <c r="K498">
        <v>7</v>
      </c>
      <c r="L498" t="s">
        <v>12</v>
      </c>
      <c r="M498">
        <v>39</v>
      </c>
      <c r="N498">
        <f t="shared" si="83"/>
        <v>15.882999999999999</v>
      </c>
      <c r="O498">
        <f t="shared" si="80"/>
        <v>0</v>
      </c>
      <c r="P498">
        <f t="shared" si="81"/>
        <v>0.18888119372914439</v>
      </c>
      <c r="Q498">
        <f t="shared" si="82"/>
        <v>0.44072278536800358</v>
      </c>
    </row>
    <row r="499" spans="1:17" x14ac:dyDescent="0.25">
      <c r="A499" t="s">
        <v>472</v>
      </c>
      <c r="B499">
        <v>60.9</v>
      </c>
      <c r="C499">
        <v>7.7984</v>
      </c>
      <c r="D499" s="1">
        <v>2.9560000000000003E-7</v>
      </c>
      <c r="E499">
        <v>64</v>
      </c>
      <c r="G499">
        <v>0</v>
      </c>
      <c r="H499" t="s">
        <v>12</v>
      </c>
      <c r="I499">
        <v>0</v>
      </c>
      <c r="J499" t="s">
        <v>12</v>
      </c>
      <c r="K499">
        <v>4</v>
      </c>
      <c r="L499" t="s">
        <v>12</v>
      </c>
      <c r="M499">
        <v>40</v>
      </c>
      <c r="N499">
        <f t="shared" si="83"/>
        <v>15.832999999999998</v>
      </c>
      <c r="O499">
        <f t="shared" si="80"/>
        <v>0</v>
      </c>
      <c r="P499">
        <f t="shared" si="81"/>
        <v>0</v>
      </c>
      <c r="Q499">
        <f t="shared" si="82"/>
        <v>0.25263689761889724</v>
      </c>
    </row>
    <row r="500" spans="1:17" x14ac:dyDescent="0.25">
      <c r="A500" t="s">
        <v>473</v>
      </c>
      <c r="B500">
        <v>60</v>
      </c>
      <c r="C500">
        <v>7.8194999999999997</v>
      </c>
      <c r="D500" s="1">
        <v>2.6329999999999998E-7</v>
      </c>
      <c r="E500">
        <v>64</v>
      </c>
      <c r="G500">
        <v>1</v>
      </c>
      <c r="H500" t="s">
        <v>12</v>
      </c>
      <c r="I500">
        <v>1</v>
      </c>
      <c r="J500" t="s">
        <v>12</v>
      </c>
      <c r="K500">
        <v>8</v>
      </c>
      <c r="L500" t="s">
        <v>12</v>
      </c>
      <c r="M500">
        <v>41</v>
      </c>
      <c r="N500">
        <f t="shared" si="83"/>
        <v>15.782999999999998</v>
      </c>
      <c r="O500">
        <f t="shared" si="80"/>
        <v>6.3359310650700135E-2</v>
      </c>
      <c r="P500">
        <f t="shared" si="81"/>
        <v>6.3359310650700135E-2</v>
      </c>
      <c r="Q500">
        <f t="shared" si="82"/>
        <v>0.50687448520560108</v>
      </c>
    </row>
    <row r="501" spans="1:17" x14ac:dyDescent="0.25">
      <c r="A501" t="s">
        <v>474</v>
      </c>
      <c r="B501">
        <v>60.9</v>
      </c>
      <c r="C501">
        <v>7.8411</v>
      </c>
      <c r="D501" s="1">
        <v>3.537E-7</v>
      </c>
      <c r="E501">
        <v>64</v>
      </c>
      <c r="G501">
        <v>2</v>
      </c>
      <c r="H501" t="s">
        <v>12</v>
      </c>
      <c r="I501">
        <v>0</v>
      </c>
      <c r="J501" t="s">
        <v>12</v>
      </c>
      <c r="K501">
        <v>6</v>
      </c>
      <c r="L501" t="s">
        <v>12</v>
      </c>
      <c r="M501">
        <v>42</v>
      </c>
      <c r="N501">
        <f t="shared" si="83"/>
        <v>15.732999999999999</v>
      </c>
      <c r="O501">
        <f t="shared" si="80"/>
        <v>0.12712133731646857</v>
      </c>
      <c r="P501">
        <f t="shared" si="81"/>
        <v>0</v>
      </c>
      <c r="Q501">
        <f t="shared" si="82"/>
        <v>0.38136401194940572</v>
      </c>
    </row>
    <row r="502" spans="1:17" x14ac:dyDescent="0.25">
      <c r="A502" t="s">
        <v>475</v>
      </c>
      <c r="B502">
        <v>60</v>
      </c>
      <c r="C502">
        <v>7.8587999999999996</v>
      </c>
      <c r="D502" s="1">
        <v>3.6979999999999999E-7</v>
      </c>
      <c r="E502">
        <v>64</v>
      </c>
      <c r="G502">
        <v>1</v>
      </c>
      <c r="H502" t="s">
        <v>12</v>
      </c>
      <c r="I502">
        <v>2</v>
      </c>
      <c r="J502" t="s">
        <v>12</v>
      </c>
      <c r="K502">
        <v>6</v>
      </c>
      <c r="L502" t="s">
        <v>12</v>
      </c>
      <c r="M502">
        <v>43</v>
      </c>
      <c r="N502">
        <f t="shared" si="83"/>
        <v>15.682999999999998</v>
      </c>
      <c r="O502">
        <f t="shared" si="80"/>
        <v>6.3763310591085892E-2</v>
      </c>
      <c r="P502">
        <f t="shared" si="81"/>
        <v>0.12752662118217178</v>
      </c>
      <c r="Q502">
        <f t="shared" si="82"/>
        <v>0.38257986354651541</v>
      </c>
    </row>
    <row r="503" spans="1:17" x14ac:dyDescent="0.25">
      <c r="A503" t="s">
        <v>476</v>
      </c>
      <c r="B503">
        <v>60.9</v>
      </c>
      <c r="C503">
        <v>7.8785999999999996</v>
      </c>
      <c r="D503" s="1">
        <v>3.693E-7</v>
      </c>
      <c r="E503">
        <v>64</v>
      </c>
      <c r="G503">
        <v>3</v>
      </c>
      <c r="H503" t="s">
        <v>12</v>
      </c>
      <c r="I503">
        <v>1</v>
      </c>
      <c r="J503" t="s">
        <v>12</v>
      </c>
      <c r="K503">
        <v>13</v>
      </c>
      <c r="L503" t="s">
        <v>12</v>
      </c>
      <c r="M503">
        <v>44</v>
      </c>
      <c r="N503">
        <f t="shared" si="83"/>
        <v>15.632999999999999</v>
      </c>
      <c r="O503">
        <f t="shared" si="80"/>
        <v>0.19190174630589141</v>
      </c>
      <c r="P503">
        <f t="shared" si="81"/>
        <v>6.3967248768630469E-2</v>
      </c>
      <c r="Q503">
        <f t="shared" si="82"/>
        <v>0.83157423399219599</v>
      </c>
    </row>
    <row r="504" spans="1:17" x14ac:dyDescent="0.25">
      <c r="A504" t="s">
        <v>477</v>
      </c>
      <c r="B504">
        <v>60.9</v>
      </c>
      <c r="C504">
        <v>7.8982999999999999</v>
      </c>
      <c r="D504" s="1">
        <v>3.227E-7</v>
      </c>
      <c r="E504">
        <v>64</v>
      </c>
      <c r="G504">
        <v>0</v>
      </c>
      <c r="H504" t="s">
        <v>12</v>
      </c>
      <c r="I504">
        <v>3</v>
      </c>
      <c r="J504" t="s">
        <v>12</v>
      </c>
      <c r="K504">
        <v>7</v>
      </c>
      <c r="L504" t="s">
        <v>12</v>
      </c>
      <c r="M504">
        <v>45</v>
      </c>
      <c r="N504">
        <f t="shared" si="83"/>
        <v>15.582999999999998</v>
      </c>
      <c r="O504">
        <f t="shared" ref="O504:O567" si="84">G504/N504</f>
        <v>0</v>
      </c>
      <c r="P504">
        <f t="shared" ref="P504:P567" si="85">I504/N504</f>
        <v>0.19251748700506965</v>
      </c>
      <c r="Q504">
        <f t="shared" ref="Q504:Q567" si="86">K504/N504</f>
        <v>0.44920746967849584</v>
      </c>
    </row>
    <row r="505" spans="1:17" x14ac:dyDescent="0.25">
      <c r="A505" t="s">
        <v>478</v>
      </c>
      <c r="B505">
        <v>60.9</v>
      </c>
      <c r="C505">
        <v>7.9207000000000001</v>
      </c>
      <c r="D505" s="1">
        <v>3.6390000000000002E-7</v>
      </c>
      <c r="E505">
        <v>64</v>
      </c>
      <c r="G505">
        <v>1</v>
      </c>
      <c r="H505" t="s">
        <v>12</v>
      </c>
      <c r="I505">
        <v>0</v>
      </c>
      <c r="J505" t="s">
        <v>12</v>
      </c>
      <c r="K505">
        <v>2</v>
      </c>
      <c r="L505" t="s">
        <v>12</v>
      </c>
      <c r="M505">
        <v>46</v>
      </c>
      <c r="N505">
        <f t="shared" si="83"/>
        <v>15.532999999999998</v>
      </c>
      <c r="O505">
        <f t="shared" si="84"/>
        <v>6.4379063928410488E-2</v>
      </c>
      <c r="P505">
        <f t="shared" si="85"/>
        <v>0</v>
      </c>
      <c r="Q505">
        <f t="shared" si="86"/>
        <v>0.12875812785682098</v>
      </c>
    </row>
    <row r="506" spans="1:17" x14ac:dyDescent="0.25">
      <c r="A506" t="s">
        <v>479</v>
      </c>
      <c r="B506">
        <v>60.9</v>
      </c>
      <c r="C506">
        <v>7.9419000000000004</v>
      </c>
      <c r="D506" s="1">
        <v>3.685E-7</v>
      </c>
      <c r="E506">
        <v>64</v>
      </c>
      <c r="G506">
        <v>0</v>
      </c>
      <c r="H506" t="s">
        <v>12</v>
      </c>
      <c r="I506">
        <v>3</v>
      </c>
      <c r="J506" t="s">
        <v>12</v>
      </c>
      <c r="K506">
        <v>12</v>
      </c>
      <c r="L506" t="s">
        <v>12</v>
      </c>
      <c r="M506">
        <v>47</v>
      </c>
      <c r="N506">
        <f t="shared" si="83"/>
        <v>15.482999999999999</v>
      </c>
      <c r="O506">
        <f t="shared" si="84"/>
        <v>0</v>
      </c>
      <c r="P506">
        <f t="shared" si="85"/>
        <v>0.19376089905057162</v>
      </c>
      <c r="Q506">
        <f t="shared" si="86"/>
        <v>0.77504359620228647</v>
      </c>
    </row>
    <row r="507" spans="1:17" x14ac:dyDescent="0.25">
      <c r="A507" t="s">
        <v>480</v>
      </c>
      <c r="B507">
        <v>60</v>
      </c>
      <c r="C507">
        <v>7.9566999999999997</v>
      </c>
      <c r="D507" s="1">
        <v>3.6839999999999999E-7</v>
      </c>
      <c r="E507">
        <v>64</v>
      </c>
      <c r="G507">
        <v>1</v>
      </c>
      <c r="H507" t="s">
        <v>12</v>
      </c>
      <c r="I507">
        <v>1</v>
      </c>
      <c r="J507" t="s">
        <v>12</v>
      </c>
      <c r="K507">
        <v>12</v>
      </c>
      <c r="L507" t="s">
        <v>12</v>
      </c>
      <c r="M507">
        <v>48</v>
      </c>
      <c r="N507">
        <f t="shared" si="83"/>
        <v>15.432999999999998</v>
      </c>
      <c r="O507">
        <f t="shared" si="84"/>
        <v>6.4796215900991397E-2</v>
      </c>
      <c r="P507">
        <f t="shared" si="85"/>
        <v>6.4796215900991397E-2</v>
      </c>
      <c r="Q507">
        <f t="shared" si="86"/>
        <v>0.77755459081189671</v>
      </c>
    </row>
    <row r="508" spans="1:17" x14ac:dyDescent="0.25">
      <c r="A508" t="s">
        <v>481</v>
      </c>
      <c r="B508">
        <v>60.9</v>
      </c>
      <c r="C508">
        <v>7.9828000000000001</v>
      </c>
      <c r="D508" s="1">
        <v>2.65E-7</v>
      </c>
      <c r="E508">
        <v>64</v>
      </c>
      <c r="G508">
        <v>0</v>
      </c>
      <c r="H508" t="s">
        <v>12</v>
      </c>
      <c r="I508">
        <v>1</v>
      </c>
      <c r="J508" t="s">
        <v>12</v>
      </c>
      <c r="K508">
        <v>7</v>
      </c>
      <c r="L508" t="s">
        <v>12</v>
      </c>
      <c r="M508">
        <v>49</v>
      </c>
      <c r="N508">
        <f t="shared" si="83"/>
        <v>15.382999999999999</v>
      </c>
      <c r="O508">
        <f t="shared" si="84"/>
        <v>0</v>
      </c>
      <c r="P508">
        <f t="shared" si="85"/>
        <v>6.5006825716700259E-2</v>
      </c>
      <c r="Q508">
        <f t="shared" si="86"/>
        <v>0.45504778001690183</v>
      </c>
    </row>
    <row r="509" spans="1:17" x14ac:dyDescent="0.25">
      <c r="A509" t="s">
        <v>482</v>
      </c>
      <c r="B509">
        <v>60.9</v>
      </c>
      <c r="C509">
        <v>8.0002999999999993</v>
      </c>
      <c r="D509" s="1">
        <v>2.7780000000000001E-7</v>
      </c>
      <c r="E509">
        <v>64</v>
      </c>
      <c r="G509">
        <v>0</v>
      </c>
      <c r="H509" t="s">
        <v>12</v>
      </c>
      <c r="I509">
        <v>0</v>
      </c>
      <c r="J509" t="s">
        <v>12</v>
      </c>
      <c r="K509">
        <v>7</v>
      </c>
      <c r="L509" t="s">
        <v>12</v>
      </c>
      <c r="M509">
        <v>50</v>
      </c>
      <c r="N509">
        <f t="shared" si="83"/>
        <v>15.332999999999998</v>
      </c>
      <c r="O509">
        <f t="shared" si="84"/>
        <v>0</v>
      </c>
      <c r="P509">
        <f t="shared" si="85"/>
        <v>0</v>
      </c>
      <c r="Q509">
        <f t="shared" si="86"/>
        <v>0.4565316637318203</v>
      </c>
    </row>
    <row r="510" spans="1:17" x14ac:dyDescent="0.25">
      <c r="A510" t="s">
        <v>483</v>
      </c>
      <c r="B510">
        <v>60</v>
      </c>
      <c r="C510">
        <v>8.0177999999999994</v>
      </c>
      <c r="D510" s="1">
        <v>3.6160000000000001E-7</v>
      </c>
      <c r="E510">
        <v>64</v>
      </c>
      <c r="G510">
        <v>2</v>
      </c>
      <c r="H510" t="s">
        <v>12</v>
      </c>
      <c r="I510">
        <v>2</v>
      </c>
      <c r="J510" t="s">
        <v>12</v>
      </c>
      <c r="K510">
        <v>10</v>
      </c>
      <c r="L510" t="s">
        <v>12</v>
      </c>
      <c r="M510">
        <v>51</v>
      </c>
      <c r="N510">
        <f t="shared" si="83"/>
        <v>15.282999999999998</v>
      </c>
      <c r="O510">
        <f t="shared" si="84"/>
        <v>0.13086435909180136</v>
      </c>
      <c r="P510">
        <f t="shared" si="85"/>
        <v>0.13086435909180136</v>
      </c>
      <c r="Q510">
        <f t="shared" si="86"/>
        <v>0.65432179545900682</v>
      </c>
    </row>
    <row r="511" spans="1:17" x14ac:dyDescent="0.25">
      <c r="A511" t="s">
        <v>484</v>
      </c>
      <c r="B511">
        <v>60.9</v>
      </c>
      <c r="C511">
        <v>8.0404</v>
      </c>
      <c r="D511" s="1">
        <v>3.6049999999999998E-7</v>
      </c>
      <c r="E511">
        <v>64</v>
      </c>
      <c r="G511">
        <v>1</v>
      </c>
      <c r="H511" t="s">
        <v>12</v>
      </c>
      <c r="I511">
        <v>2</v>
      </c>
      <c r="J511" t="s">
        <v>12</v>
      </c>
      <c r="K511">
        <v>9</v>
      </c>
      <c r="L511" t="s">
        <v>12</v>
      </c>
      <c r="M511">
        <v>52</v>
      </c>
      <c r="N511">
        <f t="shared" si="83"/>
        <v>15.232999999999999</v>
      </c>
      <c r="O511">
        <f t="shared" si="84"/>
        <v>6.5646950699140033E-2</v>
      </c>
      <c r="P511">
        <f t="shared" si="85"/>
        <v>0.13129390139828007</v>
      </c>
      <c r="Q511">
        <f t="shared" si="86"/>
        <v>0.59082255629226033</v>
      </c>
    </row>
    <row r="512" spans="1:17" x14ac:dyDescent="0.25">
      <c r="A512" t="s">
        <v>485</v>
      </c>
      <c r="B512">
        <v>60.9</v>
      </c>
      <c r="C512">
        <v>8.0587999999999997</v>
      </c>
      <c r="D512" s="1">
        <v>3.5970000000000002E-7</v>
      </c>
      <c r="E512">
        <v>64</v>
      </c>
      <c r="G512">
        <v>1</v>
      </c>
      <c r="H512" t="s">
        <v>12</v>
      </c>
      <c r="I512">
        <v>1</v>
      </c>
      <c r="J512" t="s">
        <v>12</v>
      </c>
      <c r="K512">
        <v>10</v>
      </c>
      <c r="L512" t="s">
        <v>12</v>
      </c>
      <c r="M512">
        <v>53</v>
      </c>
      <c r="N512">
        <f t="shared" si="83"/>
        <v>15.182999999999998</v>
      </c>
      <c r="O512">
        <f t="shared" si="84"/>
        <v>6.5863136402555492E-2</v>
      </c>
      <c r="P512">
        <f t="shared" si="85"/>
        <v>6.5863136402555492E-2</v>
      </c>
      <c r="Q512">
        <f t="shared" si="86"/>
        <v>0.658631364025555</v>
      </c>
    </row>
    <row r="513" spans="1:17" x14ac:dyDescent="0.25">
      <c r="A513" t="s">
        <v>486</v>
      </c>
      <c r="B513">
        <v>60.9</v>
      </c>
      <c r="C513">
        <v>8.0771999999999995</v>
      </c>
      <c r="D513" s="1">
        <v>3.5909999999999998E-7</v>
      </c>
      <c r="E513">
        <v>64</v>
      </c>
      <c r="G513">
        <v>1</v>
      </c>
      <c r="H513" t="s">
        <v>12</v>
      </c>
      <c r="I513">
        <v>2</v>
      </c>
      <c r="J513" t="s">
        <v>12</v>
      </c>
      <c r="K513">
        <v>14</v>
      </c>
      <c r="L513" t="s">
        <v>12</v>
      </c>
      <c r="M513">
        <v>54</v>
      </c>
      <c r="N513">
        <f t="shared" si="83"/>
        <v>15.132999999999999</v>
      </c>
      <c r="O513">
        <f t="shared" si="84"/>
        <v>6.6080750677327701E-2</v>
      </c>
      <c r="P513">
        <f t="shared" si="85"/>
        <v>0.1321615013546554</v>
      </c>
      <c r="Q513">
        <f t="shared" si="86"/>
        <v>0.92513050948258779</v>
      </c>
    </row>
    <row r="514" spans="1:17" x14ac:dyDescent="0.25">
      <c r="A514" t="s">
        <v>487</v>
      </c>
      <c r="B514">
        <v>60</v>
      </c>
      <c r="C514">
        <v>8.0993999999999993</v>
      </c>
      <c r="D514" s="1">
        <v>3.5909999999999998E-7</v>
      </c>
      <c r="E514">
        <v>64</v>
      </c>
      <c r="G514">
        <v>1</v>
      </c>
      <c r="H514" t="s">
        <v>12</v>
      </c>
      <c r="I514">
        <v>2</v>
      </c>
      <c r="J514" t="s">
        <v>12</v>
      </c>
      <c r="K514">
        <v>11.5</v>
      </c>
      <c r="L514" t="s">
        <v>12</v>
      </c>
      <c r="M514">
        <v>55</v>
      </c>
      <c r="N514">
        <f t="shared" si="83"/>
        <v>15.082999999999998</v>
      </c>
      <c r="O514">
        <f t="shared" si="84"/>
        <v>6.6299807730557589E-2</v>
      </c>
      <c r="P514">
        <f t="shared" si="85"/>
        <v>0.13259961546111518</v>
      </c>
      <c r="Q514">
        <f t="shared" si="86"/>
        <v>0.76244778890141229</v>
      </c>
    </row>
    <row r="515" spans="1:17" x14ac:dyDescent="0.25">
      <c r="A515" t="s">
        <v>488</v>
      </c>
      <c r="B515">
        <v>60.9</v>
      </c>
      <c r="C515">
        <v>8.1188000000000002</v>
      </c>
      <c r="D515" s="1">
        <v>3.5120000000000002E-7</v>
      </c>
      <c r="E515">
        <v>64</v>
      </c>
      <c r="G515">
        <v>1</v>
      </c>
      <c r="H515" t="s">
        <v>12</v>
      </c>
      <c r="I515">
        <v>0</v>
      </c>
      <c r="J515" t="s">
        <v>12</v>
      </c>
      <c r="K515">
        <v>9</v>
      </c>
      <c r="L515" t="s">
        <v>12</v>
      </c>
      <c r="M515">
        <v>56</v>
      </c>
      <c r="N515">
        <f t="shared" si="83"/>
        <v>15.032999999999998</v>
      </c>
      <c r="O515">
        <f t="shared" si="84"/>
        <v>6.6520321958358289E-2</v>
      </c>
      <c r="P515">
        <f t="shared" si="85"/>
        <v>0</v>
      </c>
      <c r="Q515">
        <f t="shared" si="86"/>
        <v>0.59868289762522464</v>
      </c>
    </row>
    <row r="516" spans="1:17" x14ac:dyDescent="0.25">
      <c r="A516" t="s">
        <v>489</v>
      </c>
      <c r="B516">
        <v>60.9</v>
      </c>
      <c r="C516">
        <v>8.1416000000000004</v>
      </c>
      <c r="D516" s="1">
        <v>2.7589999999999998E-7</v>
      </c>
      <c r="E516">
        <v>64</v>
      </c>
      <c r="G516">
        <v>2</v>
      </c>
      <c r="H516" t="s">
        <v>12</v>
      </c>
      <c r="I516">
        <v>3</v>
      </c>
      <c r="J516" t="s">
        <v>12</v>
      </c>
      <c r="K516">
        <v>15</v>
      </c>
      <c r="L516" t="s">
        <v>12</v>
      </c>
      <c r="M516">
        <v>57</v>
      </c>
      <c r="N516">
        <f t="shared" si="83"/>
        <v>14.982999999999999</v>
      </c>
      <c r="O516">
        <f t="shared" si="84"/>
        <v>0.13348461589801777</v>
      </c>
      <c r="P516">
        <f t="shared" si="85"/>
        <v>0.20022692384702664</v>
      </c>
      <c r="Q516">
        <f t="shared" si="86"/>
        <v>1.0011346192351331</v>
      </c>
    </row>
    <row r="517" spans="1:17" x14ac:dyDescent="0.25">
      <c r="A517" t="s">
        <v>490</v>
      </c>
      <c r="B517">
        <v>60.9</v>
      </c>
      <c r="C517">
        <v>8.1608999999999998</v>
      </c>
      <c r="D517" s="1">
        <v>3.566E-7</v>
      </c>
      <c r="E517">
        <v>64</v>
      </c>
      <c r="G517">
        <v>1</v>
      </c>
      <c r="H517" t="s">
        <v>12</v>
      </c>
      <c r="I517">
        <v>1</v>
      </c>
      <c r="J517" t="s">
        <v>12</v>
      </c>
      <c r="K517">
        <v>7.5</v>
      </c>
      <c r="L517" t="s">
        <v>12</v>
      </c>
      <c r="M517">
        <v>58</v>
      </c>
      <c r="N517">
        <f t="shared" si="83"/>
        <v>14.932999999999998</v>
      </c>
      <c r="O517">
        <f t="shared" si="84"/>
        <v>6.6965780486171578E-2</v>
      </c>
      <c r="P517">
        <f t="shared" si="85"/>
        <v>6.6965780486171578E-2</v>
      </c>
      <c r="Q517">
        <f t="shared" si="86"/>
        <v>0.50224335364628681</v>
      </c>
    </row>
    <row r="518" spans="1:17" x14ac:dyDescent="0.25">
      <c r="A518" t="s">
        <v>491</v>
      </c>
      <c r="B518">
        <v>60</v>
      </c>
      <c r="C518">
        <v>8.1801999999999992</v>
      </c>
      <c r="D518" s="1">
        <v>3.0639999999999999E-7</v>
      </c>
      <c r="E518">
        <v>64</v>
      </c>
      <c r="G518">
        <v>1</v>
      </c>
      <c r="H518" t="s">
        <v>12</v>
      </c>
      <c r="I518">
        <v>1</v>
      </c>
      <c r="J518" t="s">
        <v>12</v>
      </c>
      <c r="K518">
        <v>10</v>
      </c>
      <c r="L518" t="s">
        <v>12</v>
      </c>
      <c r="M518">
        <v>59</v>
      </c>
      <c r="N518">
        <f t="shared" si="83"/>
        <v>14.882999999999999</v>
      </c>
      <c r="O518">
        <f t="shared" si="84"/>
        <v>6.7190754552173632E-2</v>
      </c>
      <c r="P518">
        <f t="shared" si="85"/>
        <v>6.7190754552173632E-2</v>
      </c>
      <c r="Q518">
        <f t="shared" si="86"/>
        <v>0.67190754552173626</v>
      </c>
    </row>
    <row r="519" spans="1:17" x14ac:dyDescent="0.25">
      <c r="A519" t="s">
        <v>492</v>
      </c>
      <c r="B519">
        <v>60.9</v>
      </c>
      <c r="C519">
        <v>8.2004999999999999</v>
      </c>
      <c r="D519" s="1">
        <v>3.2179999999999998E-7</v>
      </c>
      <c r="E519">
        <v>64</v>
      </c>
      <c r="G519">
        <v>0</v>
      </c>
      <c r="H519" t="s">
        <v>12</v>
      </c>
      <c r="I519">
        <v>0</v>
      </c>
      <c r="J519" t="s">
        <v>12</v>
      </c>
      <c r="K519">
        <v>13</v>
      </c>
      <c r="L519" t="s">
        <v>12</v>
      </c>
      <c r="M519">
        <v>60</v>
      </c>
      <c r="N519">
        <f t="shared" si="83"/>
        <v>14.832999999999998</v>
      </c>
      <c r="O519">
        <f t="shared" si="84"/>
        <v>0</v>
      </c>
      <c r="P519">
        <f t="shared" si="85"/>
        <v>0</v>
      </c>
      <c r="Q519">
        <f t="shared" si="86"/>
        <v>0.876424189307625</v>
      </c>
    </row>
    <row r="520" spans="1:17" x14ac:dyDescent="0.25">
      <c r="A520" t="s">
        <v>493</v>
      </c>
      <c r="B520">
        <v>60.9</v>
      </c>
      <c r="C520">
        <v>8.2207000000000008</v>
      </c>
      <c r="D520" s="1">
        <v>3.3719999999999998E-7</v>
      </c>
      <c r="E520">
        <v>64</v>
      </c>
      <c r="G520">
        <v>1</v>
      </c>
      <c r="H520" t="s">
        <v>12</v>
      </c>
      <c r="I520">
        <v>3</v>
      </c>
      <c r="J520" t="s">
        <v>12</v>
      </c>
      <c r="K520">
        <v>13.5</v>
      </c>
      <c r="L520" t="s">
        <v>12</v>
      </c>
      <c r="M520">
        <v>61</v>
      </c>
      <c r="N520">
        <f t="shared" si="83"/>
        <v>14.782999999999998</v>
      </c>
      <c r="O520">
        <f t="shared" si="84"/>
        <v>6.7645268213488471E-2</v>
      </c>
      <c r="P520">
        <f t="shared" si="85"/>
        <v>0.20293580464046543</v>
      </c>
      <c r="Q520">
        <f t="shared" si="86"/>
        <v>0.91321112088209444</v>
      </c>
    </row>
    <row r="521" spans="1:17" x14ac:dyDescent="0.25">
      <c r="A521" t="s">
        <v>494</v>
      </c>
      <c r="B521">
        <v>60.9</v>
      </c>
      <c r="C521">
        <v>8.2409999999999997</v>
      </c>
      <c r="D521" s="1">
        <v>3.5699999999999998E-7</v>
      </c>
      <c r="E521">
        <v>64</v>
      </c>
      <c r="G521">
        <v>3</v>
      </c>
      <c r="H521" t="s">
        <v>12</v>
      </c>
      <c r="I521">
        <v>4</v>
      </c>
      <c r="J521" t="s">
        <v>12</v>
      </c>
      <c r="K521">
        <v>16</v>
      </c>
      <c r="L521" t="s">
        <v>12</v>
      </c>
      <c r="M521">
        <v>62</v>
      </c>
      <c r="N521">
        <f t="shared" si="83"/>
        <v>14.732999999999999</v>
      </c>
      <c r="O521">
        <f t="shared" si="84"/>
        <v>0.20362451639177359</v>
      </c>
      <c r="P521">
        <f t="shared" si="85"/>
        <v>0.27149935518903145</v>
      </c>
      <c r="Q521">
        <f t="shared" si="86"/>
        <v>1.0859974207561258</v>
      </c>
    </row>
    <row r="522" spans="1:17" x14ac:dyDescent="0.25">
      <c r="A522" t="s">
        <v>495</v>
      </c>
      <c r="B522">
        <v>60.9</v>
      </c>
      <c r="C522">
        <v>8.2591999999999999</v>
      </c>
      <c r="D522" s="1">
        <v>3.565E-7</v>
      </c>
      <c r="E522">
        <v>64</v>
      </c>
      <c r="G522">
        <v>1</v>
      </c>
      <c r="H522" t="s">
        <v>12</v>
      </c>
      <c r="I522">
        <v>3</v>
      </c>
      <c r="J522" t="s">
        <v>12</v>
      </c>
      <c r="K522">
        <v>12</v>
      </c>
      <c r="L522" t="s">
        <v>12</v>
      </c>
      <c r="M522">
        <v>63</v>
      </c>
      <c r="N522">
        <f t="shared" si="83"/>
        <v>14.682999999999998</v>
      </c>
      <c r="O522">
        <f t="shared" si="84"/>
        <v>6.8105972893822794E-2</v>
      </c>
      <c r="P522">
        <f t="shared" si="85"/>
        <v>0.2043179186814684</v>
      </c>
      <c r="Q522">
        <f t="shared" si="86"/>
        <v>0.81727167472587359</v>
      </c>
    </row>
    <row r="523" spans="1:17" x14ac:dyDescent="0.25">
      <c r="A523" t="s">
        <v>496</v>
      </c>
      <c r="B523">
        <v>60.9</v>
      </c>
      <c r="C523">
        <v>8.2809000000000008</v>
      </c>
      <c r="D523" s="1">
        <v>3.5620000000000003E-7</v>
      </c>
      <c r="E523">
        <v>64</v>
      </c>
      <c r="G523">
        <v>0</v>
      </c>
      <c r="H523" t="s">
        <v>12</v>
      </c>
      <c r="I523">
        <v>1</v>
      </c>
      <c r="J523" t="s">
        <v>12</v>
      </c>
      <c r="K523">
        <v>10</v>
      </c>
      <c r="L523" t="s">
        <v>12</v>
      </c>
      <c r="M523">
        <v>64</v>
      </c>
      <c r="N523">
        <f t="shared" si="83"/>
        <v>14.632999999999999</v>
      </c>
      <c r="O523">
        <f t="shared" si="84"/>
        <v>0</v>
      </c>
      <c r="P523">
        <f t="shared" si="85"/>
        <v>6.8338686530444892E-2</v>
      </c>
      <c r="Q523">
        <f t="shared" si="86"/>
        <v>0.68338686530444892</v>
      </c>
    </row>
    <row r="524" spans="1:17" x14ac:dyDescent="0.25">
      <c r="A524" t="s">
        <v>497</v>
      </c>
      <c r="B524">
        <v>60.9</v>
      </c>
      <c r="C524">
        <v>8.3027999999999995</v>
      </c>
      <c r="D524" s="1">
        <v>3.291E-7</v>
      </c>
      <c r="E524">
        <v>64</v>
      </c>
      <c r="G524">
        <v>0</v>
      </c>
      <c r="H524" t="s">
        <v>12</v>
      </c>
      <c r="I524">
        <v>5</v>
      </c>
      <c r="J524" t="s">
        <v>12</v>
      </c>
      <c r="K524">
        <v>14.5</v>
      </c>
      <c r="L524" t="s">
        <v>12</v>
      </c>
      <c r="M524">
        <v>65</v>
      </c>
      <c r="N524">
        <f t="shared" ref="N524:N559" si="87">-0.05*M524+17.833</f>
        <v>14.582999999999998</v>
      </c>
      <c r="O524">
        <f t="shared" si="84"/>
        <v>0</v>
      </c>
      <c r="P524">
        <f t="shared" si="85"/>
        <v>0.34286497977096625</v>
      </c>
      <c r="Q524">
        <f t="shared" si="86"/>
        <v>0.9943084413358021</v>
      </c>
    </row>
    <row r="525" spans="1:17" x14ac:dyDescent="0.25">
      <c r="A525" t="s">
        <v>498</v>
      </c>
      <c r="B525">
        <v>60.9</v>
      </c>
      <c r="C525">
        <v>8.3196999999999992</v>
      </c>
      <c r="D525" s="1">
        <v>3.0419999999999998E-7</v>
      </c>
      <c r="E525">
        <v>64</v>
      </c>
      <c r="G525">
        <v>0</v>
      </c>
      <c r="H525" t="s">
        <v>12</v>
      </c>
      <c r="I525">
        <v>2</v>
      </c>
      <c r="J525" t="s">
        <v>12</v>
      </c>
      <c r="K525">
        <v>7</v>
      </c>
      <c r="L525" t="s">
        <v>12</v>
      </c>
      <c r="M525">
        <v>66</v>
      </c>
      <c r="N525">
        <f t="shared" si="87"/>
        <v>14.532999999999998</v>
      </c>
      <c r="O525">
        <f t="shared" si="84"/>
        <v>0</v>
      </c>
      <c r="P525">
        <f t="shared" si="85"/>
        <v>0.13761783527145119</v>
      </c>
      <c r="Q525">
        <f t="shared" si="86"/>
        <v>0.4816624234500792</v>
      </c>
    </row>
    <row r="526" spans="1:17" x14ac:dyDescent="0.25">
      <c r="A526" t="s">
        <v>499</v>
      </c>
      <c r="B526">
        <v>60.9</v>
      </c>
      <c r="C526">
        <v>8.3394999999999992</v>
      </c>
      <c r="D526" s="1">
        <v>3.5549999999999997E-7</v>
      </c>
      <c r="E526">
        <v>64</v>
      </c>
      <c r="G526">
        <v>1</v>
      </c>
      <c r="H526" t="s">
        <v>12</v>
      </c>
      <c r="I526">
        <v>2</v>
      </c>
      <c r="J526" t="s">
        <v>12</v>
      </c>
      <c r="K526">
        <v>8</v>
      </c>
      <c r="L526" t="s">
        <v>12</v>
      </c>
      <c r="M526">
        <v>67</v>
      </c>
      <c r="N526">
        <f t="shared" si="87"/>
        <v>14.482999999999999</v>
      </c>
      <c r="O526">
        <f t="shared" si="84"/>
        <v>6.9046468273147837E-2</v>
      </c>
      <c r="P526">
        <f t="shared" si="85"/>
        <v>0.13809293654629567</v>
      </c>
      <c r="Q526">
        <f t="shared" si="86"/>
        <v>0.5523717461851827</v>
      </c>
    </row>
    <row r="527" spans="1:17" x14ac:dyDescent="0.25">
      <c r="A527" t="s">
        <v>500</v>
      </c>
      <c r="B527">
        <v>60.9</v>
      </c>
      <c r="C527">
        <v>8.3588000000000005</v>
      </c>
      <c r="D527" s="1">
        <v>2.9190000000000001E-7</v>
      </c>
      <c r="E527">
        <v>64</v>
      </c>
      <c r="G527">
        <v>1</v>
      </c>
      <c r="H527" t="s">
        <v>12</v>
      </c>
      <c r="I527">
        <v>4</v>
      </c>
      <c r="J527" t="s">
        <v>12</v>
      </c>
      <c r="K527">
        <v>16</v>
      </c>
      <c r="L527" t="s">
        <v>12</v>
      </c>
      <c r="M527">
        <v>68</v>
      </c>
      <c r="N527">
        <f t="shared" si="87"/>
        <v>14.432999999999998</v>
      </c>
      <c r="O527">
        <f t="shared" si="84"/>
        <v>6.928566479595373E-2</v>
      </c>
      <c r="P527">
        <f t="shared" si="85"/>
        <v>0.27714265918381492</v>
      </c>
      <c r="Q527">
        <f t="shared" si="86"/>
        <v>1.1085706367352597</v>
      </c>
    </row>
    <row r="528" spans="1:17" x14ac:dyDescent="0.25">
      <c r="A528" t="s">
        <v>501</v>
      </c>
      <c r="B528">
        <v>60.9</v>
      </c>
      <c r="C528">
        <v>8.3789999999999996</v>
      </c>
      <c r="D528" s="1">
        <v>2.7350000000000001E-7</v>
      </c>
      <c r="E528">
        <v>64</v>
      </c>
      <c r="G528">
        <v>2</v>
      </c>
      <c r="H528" t="s">
        <v>12</v>
      </c>
      <c r="I528">
        <v>1</v>
      </c>
      <c r="J528" t="s">
        <v>12</v>
      </c>
      <c r="K528">
        <v>11</v>
      </c>
      <c r="L528" t="s">
        <v>12</v>
      </c>
      <c r="M528">
        <v>69</v>
      </c>
      <c r="N528">
        <f t="shared" si="87"/>
        <v>14.382999999999999</v>
      </c>
      <c r="O528">
        <f t="shared" si="84"/>
        <v>0.1390530487380936</v>
      </c>
      <c r="P528">
        <f t="shared" si="85"/>
        <v>6.9526524369046799E-2</v>
      </c>
      <c r="Q528">
        <f t="shared" si="86"/>
        <v>0.76479176805951476</v>
      </c>
    </row>
    <row r="529" spans="1:17" x14ac:dyDescent="0.25">
      <c r="A529" t="s">
        <v>502</v>
      </c>
      <c r="B529">
        <v>60.9</v>
      </c>
      <c r="C529">
        <v>8.3999000000000006</v>
      </c>
      <c r="D529" s="1">
        <v>3.5489999999999998E-7</v>
      </c>
      <c r="E529">
        <v>64</v>
      </c>
      <c r="G529">
        <v>2</v>
      </c>
      <c r="H529" t="s">
        <v>12</v>
      </c>
      <c r="I529">
        <v>0</v>
      </c>
      <c r="J529" t="s">
        <v>12</v>
      </c>
      <c r="K529">
        <v>15</v>
      </c>
      <c r="L529" t="s">
        <v>12</v>
      </c>
      <c r="M529">
        <v>70</v>
      </c>
      <c r="N529">
        <f t="shared" si="87"/>
        <v>14.332999999999998</v>
      </c>
      <c r="O529">
        <f t="shared" si="84"/>
        <v>0.1395381287936929</v>
      </c>
      <c r="P529">
        <f t="shared" si="85"/>
        <v>0</v>
      </c>
      <c r="Q529">
        <f t="shared" si="86"/>
        <v>1.0465359659526967</v>
      </c>
    </row>
    <row r="530" spans="1:17" x14ac:dyDescent="0.25">
      <c r="A530" t="s">
        <v>503</v>
      </c>
      <c r="B530">
        <v>60.9</v>
      </c>
      <c r="C530">
        <v>8.4217999999999993</v>
      </c>
      <c r="D530" s="1">
        <v>3.544E-7</v>
      </c>
      <c r="E530">
        <v>64</v>
      </c>
      <c r="G530">
        <v>1</v>
      </c>
      <c r="H530" t="s">
        <v>12</v>
      </c>
      <c r="I530">
        <v>1</v>
      </c>
      <c r="J530" t="s">
        <v>12</v>
      </c>
      <c r="K530">
        <v>12</v>
      </c>
      <c r="L530" t="s">
        <v>12</v>
      </c>
      <c r="M530">
        <v>71</v>
      </c>
      <c r="N530">
        <f t="shared" si="87"/>
        <v>14.282999999999998</v>
      </c>
      <c r="O530">
        <f t="shared" si="84"/>
        <v>7.0013302527480226E-2</v>
      </c>
      <c r="P530">
        <f t="shared" si="85"/>
        <v>7.0013302527480226E-2</v>
      </c>
      <c r="Q530">
        <f t="shared" si="86"/>
        <v>0.84015963032976282</v>
      </c>
    </row>
    <row r="531" spans="1:17" x14ac:dyDescent="0.25">
      <c r="A531" t="s">
        <v>504</v>
      </c>
      <c r="B531">
        <v>60.9</v>
      </c>
      <c r="C531">
        <v>8.4419000000000004</v>
      </c>
      <c r="D531" s="1">
        <v>3.1549999999999999E-7</v>
      </c>
      <c r="E531">
        <v>64</v>
      </c>
      <c r="G531">
        <v>1</v>
      </c>
      <c r="H531" t="s">
        <v>12</v>
      </c>
      <c r="I531">
        <v>3</v>
      </c>
      <c r="J531" t="s">
        <v>12</v>
      </c>
      <c r="K531">
        <v>15</v>
      </c>
      <c r="L531" t="s">
        <v>12</v>
      </c>
      <c r="M531">
        <v>72</v>
      </c>
      <c r="N531">
        <f t="shared" si="87"/>
        <v>14.232999999999999</v>
      </c>
      <c r="O531">
        <f t="shared" si="84"/>
        <v>7.0259256657064575E-2</v>
      </c>
      <c r="P531">
        <f t="shared" si="85"/>
        <v>0.21077776997119371</v>
      </c>
      <c r="Q531">
        <f t="shared" si="86"/>
        <v>1.0538888498559686</v>
      </c>
    </row>
    <row r="532" spans="1:17" x14ac:dyDescent="0.25">
      <c r="A532" t="s">
        <v>505</v>
      </c>
      <c r="B532">
        <v>60.9</v>
      </c>
      <c r="C532">
        <v>8.4606999999999992</v>
      </c>
      <c r="D532" s="1">
        <v>2.9209999999999998E-7</v>
      </c>
      <c r="E532">
        <v>64</v>
      </c>
      <c r="G532">
        <v>1</v>
      </c>
      <c r="H532" t="s">
        <v>12</v>
      </c>
      <c r="I532">
        <v>2</v>
      </c>
      <c r="J532" t="s">
        <v>12</v>
      </c>
      <c r="K532">
        <v>11.5</v>
      </c>
      <c r="L532" t="s">
        <v>12</v>
      </c>
      <c r="M532">
        <v>73</v>
      </c>
      <c r="N532">
        <f t="shared" si="87"/>
        <v>14.182999999999998</v>
      </c>
      <c r="O532">
        <f t="shared" si="84"/>
        <v>7.0506944934076013E-2</v>
      </c>
      <c r="P532">
        <f t="shared" si="85"/>
        <v>0.14101388986815203</v>
      </c>
      <c r="Q532">
        <f t="shared" si="86"/>
        <v>0.81082986674187418</v>
      </c>
    </row>
    <row r="533" spans="1:17" x14ac:dyDescent="0.25">
      <c r="A533" t="s">
        <v>506</v>
      </c>
      <c r="B533">
        <v>60.9</v>
      </c>
      <c r="C533">
        <v>8.4799000000000007</v>
      </c>
      <c r="D533" s="1">
        <v>3.5390000000000001E-7</v>
      </c>
      <c r="E533">
        <v>64</v>
      </c>
      <c r="G533">
        <v>1</v>
      </c>
      <c r="H533" t="s">
        <v>12</v>
      </c>
      <c r="I533">
        <v>1</v>
      </c>
      <c r="J533" t="s">
        <v>12</v>
      </c>
      <c r="K533">
        <v>8</v>
      </c>
      <c r="L533" t="s">
        <v>12</v>
      </c>
      <c r="M533">
        <v>74</v>
      </c>
      <c r="N533">
        <f t="shared" si="87"/>
        <v>14.132999999999999</v>
      </c>
      <c r="O533">
        <f t="shared" si="84"/>
        <v>7.0756385763815183E-2</v>
      </c>
      <c r="P533">
        <f t="shared" si="85"/>
        <v>7.0756385763815183E-2</v>
      </c>
      <c r="Q533">
        <f t="shared" si="86"/>
        <v>0.56605108611052146</v>
      </c>
    </row>
    <row r="534" spans="1:17" x14ac:dyDescent="0.25">
      <c r="A534" t="s">
        <v>507</v>
      </c>
      <c r="B534">
        <v>60.9</v>
      </c>
      <c r="C534">
        <v>8.5025999999999993</v>
      </c>
      <c r="D534" s="1">
        <v>3.5330000000000002E-7</v>
      </c>
      <c r="E534">
        <v>64</v>
      </c>
      <c r="G534">
        <v>1</v>
      </c>
      <c r="H534" t="s">
        <v>12</v>
      </c>
      <c r="I534">
        <v>2</v>
      </c>
      <c r="J534" t="s">
        <v>12</v>
      </c>
      <c r="K534">
        <v>21</v>
      </c>
      <c r="L534" t="s">
        <v>12</v>
      </c>
      <c r="M534">
        <v>75</v>
      </c>
      <c r="N534">
        <f t="shared" si="87"/>
        <v>14.082999999999998</v>
      </c>
      <c r="O534">
        <f t="shared" si="84"/>
        <v>7.1007597812965992E-2</v>
      </c>
      <c r="P534">
        <f t="shared" si="85"/>
        <v>0.14201519562593198</v>
      </c>
      <c r="Q534">
        <f t="shared" si="86"/>
        <v>1.491159554072286</v>
      </c>
    </row>
    <row r="535" spans="1:17" x14ac:dyDescent="0.25">
      <c r="A535" t="s">
        <v>508</v>
      </c>
      <c r="B535">
        <v>60.9</v>
      </c>
      <c r="C535">
        <v>8.5202000000000009</v>
      </c>
      <c r="D535" s="1">
        <v>2.5629999999999999E-7</v>
      </c>
      <c r="E535">
        <v>64</v>
      </c>
      <c r="G535">
        <v>2</v>
      </c>
      <c r="H535" t="s">
        <v>12</v>
      </c>
      <c r="I535">
        <v>1</v>
      </c>
      <c r="J535" t="s">
        <v>12</v>
      </c>
      <c r="K535">
        <v>17</v>
      </c>
      <c r="L535" t="s">
        <v>12</v>
      </c>
      <c r="M535">
        <v>76</v>
      </c>
      <c r="N535">
        <f t="shared" si="87"/>
        <v>14.032999999999998</v>
      </c>
      <c r="O535">
        <f t="shared" si="84"/>
        <v>0.14252120002850427</v>
      </c>
      <c r="P535">
        <f t="shared" si="85"/>
        <v>7.1260600014252135E-2</v>
      </c>
      <c r="Q535">
        <f t="shared" si="86"/>
        <v>1.2114302002422863</v>
      </c>
    </row>
    <row r="536" spans="1:17" x14ac:dyDescent="0.25">
      <c r="A536" t="s">
        <v>509</v>
      </c>
      <c r="B536">
        <v>60.9</v>
      </c>
      <c r="C536">
        <v>8.5396000000000001</v>
      </c>
      <c r="D536" s="1">
        <v>3.53E-7</v>
      </c>
      <c r="E536">
        <v>64</v>
      </c>
      <c r="G536">
        <v>2</v>
      </c>
      <c r="H536" t="s">
        <v>12</v>
      </c>
      <c r="I536">
        <v>1</v>
      </c>
      <c r="J536" t="s">
        <v>12</v>
      </c>
      <c r="K536">
        <v>21.5</v>
      </c>
      <c r="L536" t="s">
        <v>12</v>
      </c>
      <c r="M536">
        <v>77</v>
      </c>
      <c r="N536">
        <f t="shared" si="87"/>
        <v>13.982999999999999</v>
      </c>
      <c r="O536">
        <f t="shared" si="84"/>
        <v>0.14303082314238719</v>
      </c>
      <c r="P536">
        <f t="shared" si="85"/>
        <v>7.1515411571193593E-2</v>
      </c>
      <c r="Q536">
        <f t="shared" si="86"/>
        <v>1.5375813487806624</v>
      </c>
    </row>
    <row r="537" spans="1:17" x14ac:dyDescent="0.25">
      <c r="A537" t="s">
        <v>510</v>
      </c>
      <c r="B537">
        <v>60.9</v>
      </c>
      <c r="C537">
        <v>8.5603999999999996</v>
      </c>
      <c r="D537" s="1">
        <v>3.5240000000000001E-7</v>
      </c>
      <c r="E537">
        <v>64</v>
      </c>
      <c r="G537">
        <v>4</v>
      </c>
      <c r="H537" t="s">
        <v>12</v>
      </c>
      <c r="I537">
        <v>0</v>
      </c>
      <c r="J537" t="s">
        <v>12</v>
      </c>
      <c r="K537">
        <v>12</v>
      </c>
      <c r="L537" t="s">
        <v>12</v>
      </c>
      <c r="M537">
        <v>78</v>
      </c>
      <c r="N537">
        <f t="shared" si="87"/>
        <v>13.932999999999998</v>
      </c>
      <c r="O537">
        <f t="shared" si="84"/>
        <v>0.28708820785186251</v>
      </c>
      <c r="P537">
        <f t="shared" si="85"/>
        <v>0</v>
      </c>
      <c r="Q537">
        <f t="shared" si="86"/>
        <v>0.86126462355558753</v>
      </c>
    </row>
    <row r="538" spans="1:17" x14ac:dyDescent="0.25">
      <c r="A538" t="s">
        <v>511</v>
      </c>
      <c r="B538">
        <v>60.9</v>
      </c>
      <c r="C538">
        <v>8.5791000000000004</v>
      </c>
      <c r="D538" s="1">
        <v>3.1189999999999998E-7</v>
      </c>
      <c r="E538">
        <v>64</v>
      </c>
      <c r="G538">
        <v>0</v>
      </c>
      <c r="H538" t="s">
        <v>12</v>
      </c>
      <c r="I538">
        <v>0</v>
      </c>
      <c r="J538" t="s">
        <v>12</v>
      </c>
      <c r="K538">
        <v>15</v>
      </c>
      <c r="L538" t="s">
        <v>12</v>
      </c>
      <c r="M538">
        <v>79</v>
      </c>
      <c r="N538">
        <f t="shared" si="87"/>
        <v>13.882999999999999</v>
      </c>
      <c r="O538">
        <f t="shared" si="84"/>
        <v>0</v>
      </c>
      <c r="P538">
        <f t="shared" si="85"/>
        <v>0</v>
      </c>
      <c r="Q538">
        <f t="shared" si="86"/>
        <v>1.0804581142404379</v>
      </c>
    </row>
    <row r="539" spans="1:17" x14ac:dyDescent="0.25">
      <c r="A539" t="s">
        <v>512</v>
      </c>
      <c r="B539">
        <v>60</v>
      </c>
      <c r="C539">
        <v>8.5993999999999993</v>
      </c>
      <c r="D539" s="1">
        <v>3.347E-7</v>
      </c>
      <c r="E539">
        <v>64</v>
      </c>
      <c r="G539">
        <v>0</v>
      </c>
      <c r="H539" t="s">
        <v>12</v>
      </c>
      <c r="I539">
        <v>1</v>
      </c>
      <c r="J539" t="s">
        <v>12</v>
      </c>
      <c r="K539">
        <v>16</v>
      </c>
      <c r="L539" t="s">
        <v>12</v>
      </c>
      <c r="M539">
        <v>80</v>
      </c>
      <c r="N539">
        <f t="shared" si="87"/>
        <v>13.832999999999998</v>
      </c>
      <c r="O539">
        <f t="shared" si="84"/>
        <v>0</v>
      </c>
      <c r="P539">
        <f t="shared" si="85"/>
        <v>7.2290898575869303E-2</v>
      </c>
      <c r="Q539">
        <f t="shared" si="86"/>
        <v>1.1566543772139088</v>
      </c>
    </row>
    <row r="540" spans="1:17" x14ac:dyDescent="0.25">
      <c r="A540" t="s">
        <v>513</v>
      </c>
      <c r="B540">
        <v>60.9</v>
      </c>
      <c r="C540">
        <v>8.6183999999999994</v>
      </c>
      <c r="D540" s="1">
        <v>3.4999999999999998E-7</v>
      </c>
      <c r="E540">
        <v>64</v>
      </c>
      <c r="G540">
        <v>0</v>
      </c>
      <c r="H540" t="s">
        <v>12</v>
      </c>
      <c r="I540">
        <v>1</v>
      </c>
      <c r="J540" t="s">
        <v>12</v>
      </c>
      <c r="K540">
        <v>17</v>
      </c>
      <c r="L540" t="s">
        <v>12</v>
      </c>
      <c r="M540">
        <v>81</v>
      </c>
      <c r="N540">
        <f t="shared" si="87"/>
        <v>13.782999999999998</v>
      </c>
      <c r="O540">
        <f t="shared" si="84"/>
        <v>0</v>
      </c>
      <c r="P540">
        <f t="shared" si="85"/>
        <v>7.2553145178843509E-2</v>
      </c>
      <c r="Q540">
        <f t="shared" si="86"/>
        <v>1.2334034680403398</v>
      </c>
    </row>
    <row r="541" spans="1:17" x14ac:dyDescent="0.25">
      <c r="A541" t="s">
        <v>514</v>
      </c>
      <c r="B541">
        <v>60.9</v>
      </c>
      <c r="C541">
        <v>8.6379999999999999</v>
      </c>
      <c r="D541" s="1">
        <v>3.5190000000000002E-7</v>
      </c>
      <c r="E541">
        <v>64</v>
      </c>
      <c r="G541">
        <v>0</v>
      </c>
      <c r="H541" t="s">
        <v>12</v>
      </c>
      <c r="I541">
        <v>2</v>
      </c>
      <c r="J541" t="s">
        <v>12</v>
      </c>
      <c r="K541">
        <v>17</v>
      </c>
      <c r="L541" t="s">
        <v>12</v>
      </c>
      <c r="M541">
        <v>82</v>
      </c>
      <c r="N541">
        <f t="shared" si="87"/>
        <v>13.732999999999997</v>
      </c>
      <c r="O541">
        <f t="shared" si="84"/>
        <v>0</v>
      </c>
      <c r="P541">
        <f t="shared" si="85"/>
        <v>0.14563460278162094</v>
      </c>
      <c r="Q541">
        <f t="shared" si="86"/>
        <v>1.2378941236437779</v>
      </c>
    </row>
    <row r="542" spans="1:17" x14ac:dyDescent="0.25">
      <c r="A542" t="s">
        <v>515</v>
      </c>
      <c r="B542">
        <v>60.9</v>
      </c>
      <c r="C542">
        <v>8.6620000000000008</v>
      </c>
      <c r="D542" s="1">
        <v>3.5170000000000001E-7</v>
      </c>
      <c r="E542">
        <v>64</v>
      </c>
      <c r="G542">
        <v>0</v>
      </c>
      <c r="H542" t="s">
        <v>12</v>
      </c>
      <c r="I542">
        <v>1</v>
      </c>
      <c r="J542" t="s">
        <v>12</v>
      </c>
      <c r="K542">
        <v>17</v>
      </c>
      <c r="L542" t="s">
        <v>12</v>
      </c>
      <c r="M542">
        <v>83</v>
      </c>
      <c r="N542">
        <f t="shared" si="87"/>
        <v>13.682999999999998</v>
      </c>
      <c r="O542">
        <f t="shared" si="84"/>
        <v>0</v>
      </c>
      <c r="P542">
        <f t="shared" si="85"/>
        <v>7.3083388145874451E-2</v>
      </c>
      <c r="Q542">
        <f t="shared" si="86"/>
        <v>1.2424175984798658</v>
      </c>
    </row>
    <row r="543" spans="1:17" x14ac:dyDescent="0.25">
      <c r="A543" t="s">
        <v>516</v>
      </c>
      <c r="B543">
        <v>60.9</v>
      </c>
      <c r="C543">
        <v>8.6784999999999997</v>
      </c>
      <c r="D543" s="1">
        <v>2.741E-7</v>
      </c>
      <c r="E543">
        <v>64</v>
      </c>
      <c r="G543">
        <v>3</v>
      </c>
      <c r="H543" t="s">
        <v>12</v>
      </c>
      <c r="I543">
        <v>2</v>
      </c>
      <c r="J543" t="s">
        <v>12</v>
      </c>
      <c r="K543">
        <v>19</v>
      </c>
      <c r="L543" t="s">
        <v>12</v>
      </c>
      <c r="M543">
        <v>84</v>
      </c>
      <c r="N543">
        <f t="shared" si="87"/>
        <v>13.632999999999999</v>
      </c>
      <c r="O543">
        <f t="shared" si="84"/>
        <v>0.22005428005574709</v>
      </c>
      <c r="P543">
        <f t="shared" si="85"/>
        <v>0.14670285337049807</v>
      </c>
      <c r="Q543">
        <f t="shared" si="86"/>
        <v>1.3936771070197316</v>
      </c>
    </row>
    <row r="544" spans="1:17" x14ac:dyDescent="0.25">
      <c r="A544" t="s">
        <v>517</v>
      </c>
      <c r="B544">
        <v>60.9</v>
      </c>
      <c r="C544">
        <v>8.6995000000000005</v>
      </c>
      <c r="D544" s="1">
        <v>3.5110000000000001E-7</v>
      </c>
      <c r="E544">
        <v>64</v>
      </c>
      <c r="G544">
        <v>0</v>
      </c>
      <c r="H544" t="s">
        <v>12</v>
      </c>
      <c r="I544">
        <v>2</v>
      </c>
      <c r="J544" t="s">
        <v>12</v>
      </c>
      <c r="K544">
        <v>14</v>
      </c>
      <c r="L544" t="s">
        <v>12</v>
      </c>
      <c r="M544">
        <v>85</v>
      </c>
      <c r="N544">
        <f t="shared" si="87"/>
        <v>13.582999999999998</v>
      </c>
      <c r="O544">
        <f t="shared" si="84"/>
        <v>0</v>
      </c>
      <c r="P544">
        <f t="shared" si="85"/>
        <v>0.14724287712581904</v>
      </c>
      <c r="Q544">
        <f t="shared" si="86"/>
        <v>1.0307001398807334</v>
      </c>
    </row>
    <row r="545" spans="1:17" x14ac:dyDescent="0.25">
      <c r="A545" t="s">
        <v>518</v>
      </c>
      <c r="B545">
        <v>60.9</v>
      </c>
      <c r="C545">
        <v>8.7208000000000006</v>
      </c>
      <c r="D545" s="1">
        <v>3.5079999999999999E-7</v>
      </c>
      <c r="E545">
        <v>64</v>
      </c>
      <c r="G545">
        <v>0</v>
      </c>
      <c r="H545" t="s">
        <v>12</v>
      </c>
      <c r="I545">
        <v>1</v>
      </c>
      <c r="J545" t="s">
        <v>12</v>
      </c>
      <c r="K545">
        <v>20</v>
      </c>
      <c r="L545" t="s">
        <v>12</v>
      </c>
      <c r="M545">
        <v>86</v>
      </c>
      <c r="N545">
        <f t="shared" si="87"/>
        <v>13.532999999999998</v>
      </c>
      <c r="O545">
        <f t="shared" si="84"/>
        <v>0</v>
      </c>
      <c r="P545">
        <f t="shared" si="85"/>
        <v>7.3893445651370737E-2</v>
      </c>
      <c r="Q545">
        <f t="shared" si="86"/>
        <v>1.4778689130274147</v>
      </c>
    </row>
    <row r="546" spans="1:17" x14ac:dyDescent="0.25">
      <c r="A546" t="s">
        <v>519</v>
      </c>
      <c r="B546">
        <v>60.9</v>
      </c>
      <c r="C546">
        <v>8.7407000000000004</v>
      </c>
      <c r="D546" s="1">
        <v>3.5079999999999999E-7</v>
      </c>
      <c r="E546">
        <v>64</v>
      </c>
      <c r="G546">
        <v>0</v>
      </c>
      <c r="H546" t="s">
        <v>12</v>
      </c>
      <c r="I546">
        <v>2</v>
      </c>
      <c r="J546" t="s">
        <v>12</v>
      </c>
      <c r="K546">
        <v>15</v>
      </c>
      <c r="L546" t="s">
        <v>12</v>
      </c>
      <c r="M546">
        <v>87</v>
      </c>
      <c r="N546">
        <f t="shared" si="87"/>
        <v>13.482999999999997</v>
      </c>
      <c r="O546">
        <f t="shared" si="84"/>
        <v>0</v>
      </c>
      <c r="P546">
        <f t="shared" si="85"/>
        <v>0.14833494029518657</v>
      </c>
      <c r="Q546">
        <f t="shared" si="86"/>
        <v>1.1125120522138991</v>
      </c>
    </row>
    <row r="547" spans="1:17" x14ac:dyDescent="0.25">
      <c r="A547" t="s">
        <v>520</v>
      </c>
      <c r="B547">
        <v>60.9</v>
      </c>
      <c r="C547">
        <v>8.7588000000000008</v>
      </c>
      <c r="D547" s="1">
        <v>2.7930000000000002E-7</v>
      </c>
      <c r="E547">
        <v>64</v>
      </c>
      <c r="G547">
        <v>2</v>
      </c>
      <c r="H547" t="s">
        <v>12</v>
      </c>
      <c r="I547">
        <v>2</v>
      </c>
      <c r="J547" t="s">
        <v>12</v>
      </c>
      <c r="K547">
        <v>15.5</v>
      </c>
      <c r="L547" t="s">
        <v>12</v>
      </c>
      <c r="M547">
        <v>88</v>
      </c>
      <c r="N547">
        <f t="shared" si="87"/>
        <v>13.432999999999998</v>
      </c>
      <c r="O547">
        <f t="shared" si="84"/>
        <v>0.14888706915804364</v>
      </c>
      <c r="P547">
        <f t="shared" si="85"/>
        <v>0.14888706915804364</v>
      </c>
      <c r="Q547">
        <f t="shared" si="86"/>
        <v>1.1538747859748382</v>
      </c>
    </row>
    <row r="548" spans="1:17" x14ac:dyDescent="0.25">
      <c r="A548" t="s">
        <v>521</v>
      </c>
      <c r="B548">
        <v>60</v>
      </c>
      <c r="C548">
        <v>8.7792999999999992</v>
      </c>
      <c r="D548" s="1">
        <v>3.5059999999999998E-7</v>
      </c>
      <c r="E548">
        <v>64</v>
      </c>
      <c r="G548">
        <v>0</v>
      </c>
      <c r="H548" t="s">
        <v>12</v>
      </c>
      <c r="I548">
        <v>1</v>
      </c>
      <c r="J548" t="s">
        <v>12</v>
      </c>
      <c r="K548">
        <v>6</v>
      </c>
      <c r="L548" t="s">
        <v>12</v>
      </c>
      <c r="M548">
        <v>89</v>
      </c>
      <c r="N548">
        <f t="shared" si="87"/>
        <v>13.382999999999999</v>
      </c>
      <c r="O548">
        <f t="shared" si="84"/>
        <v>0</v>
      </c>
      <c r="P548">
        <f t="shared" si="85"/>
        <v>7.4721661809758658E-2</v>
      </c>
      <c r="Q548">
        <f t="shared" si="86"/>
        <v>0.44832997085855192</v>
      </c>
    </row>
    <row r="549" spans="1:17" x14ac:dyDescent="0.25">
      <c r="A549" t="s">
        <v>522</v>
      </c>
      <c r="B549">
        <v>60.9</v>
      </c>
      <c r="C549">
        <v>8.8003</v>
      </c>
      <c r="D549" s="1">
        <v>2.5870000000000001E-7</v>
      </c>
      <c r="E549">
        <v>64</v>
      </c>
      <c r="G549">
        <v>1</v>
      </c>
      <c r="H549" t="s">
        <v>12</v>
      </c>
      <c r="I549">
        <v>0</v>
      </c>
      <c r="J549" t="s">
        <v>12</v>
      </c>
      <c r="K549">
        <v>18</v>
      </c>
      <c r="L549" t="s">
        <v>12</v>
      </c>
      <c r="M549">
        <v>90</v>
      </c>
      <c r="N549">
        <f t="shared" si="87"/>
        <v>13.332999999999998</v>
      </c>
      <c r="O549">
        <f t="shared" si="84"/>
        <v>7.5001875046876179E-2</v>
      </c>
      <c r="P549">
        <f t="shared" si="85"/>
        <v>0</v>
      </c>
      <c r="Q549">
        <f t="shared" si="86"/>
        <v>1.3500337508437712</v>
      </c>
    </row>
    <row r="550" spans="1:17" x14ac:dyDescent="0.25">
      <c r="A550" t="s">
        <v>523</v>
      </c>
      <c r="B550">
        <v>60.9</v>
      </c>
      <c r="C550">
        <v>8.8199000000000005</v>
      </c>
      <c r="D550" s="1">
        <v>3.3509999999999998E-7</v>
      </c>
      <c r="E550">
        <v>64</v>
      </c>
      <c r="G550">
        <v>1</v>
      </c>
      <c r="H550" t="s">
        <v>12</v>
      </c>
      <c r="I550">
        <v>3</v>
      </c>
      <c r="J550" t="s">
        <v>12</v>
      </c>
      <c r="K550">
        <v>17.5</v>
      </c>
      <c r="L550" t="s">
        <v>12</v>
      </c>
      <c r="M550">
        <v>91</v>
      </c>
      <c r="N550">
        <f t="shared" si="87"/>
        <v>13.282999999999998</v>
      </c>
      <c r="O550">
        <f t="shared" si="84"/>
        <v>7.5284197846871959E-2</v>
      </c>
      <c r="P550">
        <f t="shared" si="85"/>
        <v>0.22585259354061588</v>
      </c>
      <c r="Q550">
        <f t="shared" si="86"/>
        <v>1.3174734623202593</v>
      </c>
    </row>
    <row r="551" spans="1:17" x14ac:dyDescent="0.25">
      <c r="A551" t="s">
        <v>524</v>
      </c>
      <c r="B551">
        <v>60</v>
      </c>
      <c r="C551">
        <v>8.8409999999999993</v>
      </c>
      <c r="D551" s="1">
        <v>2.9610000000000001E-7</v>
      </c>
      <c r="E551">
        <v>64</v>
      </c>
      <c r="G551">
        <v>1</v>
      </c>
      <c r="H551" t="s">
        <v>12</v>
      </c>
      <c r="I551">
        <v>2</v>
      </c>
      <c r="J551" t="s">
        <v>12</v>
      </c>
      <c r="K551">
        <v>19.5</v>
      </c>
      <c r="L551" t="s">
        <v>12</v>
      </c>
      <c r="M551">
        <v>92</v>
      </c>
      <c r="N551">
        <f t="shared" si="87"/>
        <v>13.232999999999997</v>
      </c>
      <c r="O551">
        <f t="shared" si="84"/>
        <v>7.5568654122270096E-2</v>
      </c>
      <c r="P551">
        <f t="shared" si="85"/>
        <v>0.15113730824454019</v>
      </c>
      <c r="Q551">
        <f t="shared" si="86"/>
        <v>1.473588755384267</v>
      </c>
    </row>
    <row r="552" spans="1:17" x14ac:dyDescent="0.25">
      <c r="A552" t="s">
        <v>525</v>
      </c>
      <c r="B552">
        <v>60.9</v>
      </c>
      <c r="C552">
        <v>8.8600999999999992</v>
      </c>
      <c r="D552" s="1">
        <v>3.4960000000000001E-7</v>
      </c>
      <c r="E552">
        <v>64</v>
      </c>
      <c r="G552">
        <v>2</v>
      </c>
      <c r="H552" t="s">
        <v>12</v>
      </c>
      <c r="I552">
        <v>2</v>
      </c>
      <c r="J552" t="s">
        <v>12</v>
      </c>
      <c r="K552">
        <v>11</v>
      </c>
      <c r="L552" t="s">
        <v>12</v>
      </c>
      <c r="M552">
        <v>93</v>
      </c>
      <c r="N552">
        <f t="shared" si="87"/>
        <v>13.182999999999998</v>
      </c>
      <c r="O552">
        <f t="shared" si="84"/>
        <v>0.15171053629674583</v>
      </c>
      <c r="P552">
        <f t="shared" si="85"/>
        <v>0.15171053629674583</v>
      </c>
      <c r="Q552">
        <f t="shared" si="86"/>
        <v>0.83440794963210208</v>
      </c>
    </row>
    <row r="553" spans="1:17" x14ac:dyDescent="0.25">
      <c r="A553" t="s">
        <v>526</v>
      </c>
      <c r="B553">
        <v>60.9</v>
      </c>
      <c r="C553">
        <v>8.8805999999999994</v>
      </c>
      <c r="D553" s="1">
        <v>3.4939999999999999E-7</v>
      </c>
      <c r="E553">
        <v>64</v>
      </c>
      <c r="G553">
        <v>0</v>
      </c>
      <c r="H553" t="s">
        <v>12</v>
      </c>
      <c r="I553">
        <v>2</v>
      </c>
      <c r="J553" t="s">
        <v>12</v>
      </c>
      <c r="K553">
        <v>13.5</v>
      </c>
      <c r="L553" t="s">
        <v>12</v>
      </c>
      <c r="M553">
        <v>94</v>
      </c>
      <c r="N553">
        <f t="shared" si="87"/>
        <v>13.132999999999999</v>
      </c>
      <c r="O553">
        <f t="shared" si="84"/>
        <v>0</v>
      </c>
      <c r="P553">
        <f t="shared" si="85"/>
        <v>0.15228812914033352</v>
      </c>
      <c r="Q553">
        <f t="shared" si="86"/>
        <v>1.0279448716972512</v>
      </c>
    </row>
    <row r="554" spans="1:17" x14ac:dyDescent="0.25">
      <c r="A554" t="s">
        <v>527</v>
      </c>
      <c r="B554">
        <v>60.9</v>
      </c>
      <c r="C554">
        <v>8.9002999999999997</v>
      </c>
      <c r="D554" s="1">
        <v>3.1059999999999999E-7</v>
      </c>
      <c r="E554">
        <v>64</v>
      </c>
      <c r="G554">
        <v>0</v>
      </c>
      <c r="H554" t="s">
        <v>12</v>
      </c>
      <c r="I554">
        <v>0</v>
      </c>
      <c r="J554" t="s">
        <v>12</v>
      </c>
      <c r="K554">
        <v>17</v>
      </c>
      <c r="L554" t="s">
        <v>12</v>
      </c>
      <c r="M554">
        <v>95</v>
      </c>
      <c r="N554">
        <f t="shared" si="87"/>
        <v>13.082999999999998</v>
      </c>
      <c r="O554">
        <f t="shared" si="84"/>
        <v>0</v>
      </c>
      <c r="P554">
        <f t="shared" si="85"/>
        <v>0</v>
      </c>
      <c r="Q554">
        <f t="shared" si="86"/>
        <v>1.2993961629595661</v>
      </c>
    </row>
    <row r="555" spans="1:17" x14ac:dyDescent="0.25">
      <c r="A555" t="s">
        <v>528</v>
      </c>
      <c r="B555">
        <v>60.9</v>
      </c>
      <c r="C555">
        <v>8.9171999999999993</v>
      </c>
      <c r="D555" s="1">
        <v>2.7819999999999999E-7</v>
      </c>
      <c r="E555">
        <v>64</v>
      </c>
      <c r="G555">
        <v>2</v>
      </c>
      <c r="H555" t="s">
        <v>12</v>
      </c>
      <c r="I555">
        <v>1</v>
      </c>
      <c r="J555" t="s">
        <v>12</v>
      </c>
      <c r="K555">
        <v>16</v>
      </c>
      <c r="L555" t="s">
        <v>12</v>
      </c>
      <c r="M555">
        <v>96</v>
      </c>
      <c r="N555">
        <f t="shared" si="87"/>
        <v>13.032999999999998</v>
      </c>
      <c r="O555">
        <f t="shared" si="84"/>
        <v>0.15345661014348197</v>
      </c>
      <c r="P555">
        <f t="shared" si="85"/>
        <v>7.6728305071740985E-2</v>
      </c>
      <c r="Q555">
        <f t="shared" si="86"/>
        <v>1.2276528811478558</v>
      </c>
    </row>
    <row r="556" spans="1:17" x14ac:dyDescent="0.25">
      <c r="A556" t="s">
        <v>529</v>
      </c>
      <c r="B556">
        <v>60.9</v>
      </c>
      <c r="C556">
        <v>8.9390999999999998</v>
      </c>
      <c r="D556" s="1">
        <v>3.4579999999999999E-7</v>
      </c>
      <c r="E556">
        <v>64</v>
      </c>
      <c r="G556">
        <v>0</v>
      </c>
      <c r="H556" t="s">
        <v>12</v>
      </c>
      <c r="I556">
        <v>0</v>
      </c>
      <c r="J556" t="s">
        <v>12</v>
      </c>
      <c r="K556">
        <v>8</v>
      </c>
      <c r="L556" t="s">
        <v>12</v>
      </c>
      <c r="M556">
        <v>97</v>
      </c>
      <c r="N556">
        <f t="shared" si="87"/>
        <v>12.982999999999997</v>
      </c>
      <c r="O556">
        <f t="shared" si="84"/>
        <v>0</v>
      </c>
      <c r="P556">
        <f t="shared" si="85"/>
        <v>0</v>
      </c>
      <c r="Q556">
        <f t="shared" si="86"/>
        <v>0.61619040283447601</v>
      </c>
    </row>
    <row r="557" spans="1:17" x14ac:dyDescent="0.25">
      <c r="A557" t="s">
        <v>530</v>
      </c>
      <c r="B557">
        <v>60.9</v>
      </c>
      <c r="C557">
        <v>8.9611999999999998</v>
      </c>
      <c r="D557" s="1">
        <v>3.4830000000000002E-7</v>
      </c>
      <c r="E557">
        <v>64</v>
      </c>
      <c r="G557">
        <v>2</v>
      </c>
      <c r="H557" t="s">
        <v>12</v>
      </c>
      <c r="I557">
        <v>2</v>
      </c>
      <c r="J557" t="s">
        <v>12</v>
      </c>
      <c r="K557">
        <v>19</v>
      </c>
      <c r="L557" t="s">
        <v>12</v>
      </c>
      <c r="M557">
        <v>98</v>
      </c>
      <c r="N557">
        <f t="shared" si="87"/>
        <v>12.932999999999998</v>
      </c>
      <c r="O557">
        <f t="shared" si="84"/>
        <v>0.15464316090620894</v>
      </c>
      <c r="P557">
        <f t="shared" si="85"/>
        <v>0.15464316090620894</v>
      </c>
      <c r="Q557">
        <f t="shared" si="86"/>
        <v>1.4691100286089851</v>
      </c>
    </row>
    <row r="558" spans="1:17" x14ac:dyDescent="0.25">
      <c r="A558" t="s">
        <v>531</v>
      </c>
      <c r="B558">
        <v>60.9</v>
      </c>
      <c r="C558">
        <v>8.9802</v>
      </c>
      <c r="D558" s="1">
        <v>2.7070000000000001E-7</v>
      </c>
      <c r="E558">
        <v>64</v>
      </c>
      <c r="G558">
        <v>1</v>
      </c>
      <c r="H558" t="s">
        <v>12</v>
      </c>
      <c r="I558">
        <v>1</v>
      </c>
      <c r="J558" t="s">
        <v>12</v>
      </c>
      <c r="K558">
        <v>16</v>
      </c>
      <c r="L558" t="s">
        <v>12</v>
      </c>
      <c r="M558">
        <v>99</v>
      </c>
      <c r="N558">
        <f t="shared" si="87"/>
        <v>12.882999999999999</v>
      </c>
      <c r="O558">
        <f t="shared" si="84"/>
        <v>7.7621671970814252E-2</v>
      </c>
      <c r="P558">
        <f t="shared" si="85"/>
        <v>7.7621671970814252E-2</v>
      </c>
      <c r="Q558">
        <f t="shared" si="86"/>
        <v>1.241946751533028</v>
      </c>
    </row>
    <row r="559" spans="1:17" x14ac:dyDescent="0.25">
      <c r="A559" t="s">
        <v>532</v>
      </c>
      <c r="B559">
        <v>60.9</v>
      </c>
      <c r="C559">
        <v>8.9976000000000003</v>
      </c>
      <c r="D559" s="1">
        <v>2.9939999999999999E-7</v>
      </c>
      <c r="E559">
        <v>64</v>
      </c>
      <c r="G559">
        <v>1</v>
      </c>
      <c r="H559" t="s">
        <v>12</v>
      </c>
      <c r="I559">
        <v>2</v>
      </c>
      <c r="J559" t="s">
        <v>12</v>
      </c>
      <c r="K559">
        <v>19</v>
      </c>
      <c r="L559" t="s">
        <v>12</v>
      </c>
      <c r="M559">
        <v>100</v>
      </c>
      <c r="N559">
        <f t="shared" si="87"/>
        <v>12.832999999999998</v>
      </c>
      <c r="O559">
        <f t="shared" si="84"/>
        <v>7.7924101924725334E-2</v>
      </c>
      <c r="P559">
        <f t="shared" si="85"/>
        <v>0.15584820384945067</v>
      </c>
      <c r="Q559">
        <f t="shared" si="86"/>
        <v>1.4805579365697812</v>
      </c>
    </row>
    <row r="560" spans="1:17" x14ac:dyDescent="0.25">
      <c r="A560" t="s">
        <v>533</v>
      </c>
      <c r="B560">
        <v>60.9</v>
      </c>
      <c r="C560">
        <v>7.0007999999999999</v>
      </c>
      <c r="D560" s="1">
        <v>3.39E-7</v>
      </c>
      <c r="E560">
        <v>64</v>
      </c>
      <c r="G560">
        <v>0</v>
      </c>
      <c r="H560" t="s">
        <v>12</v>
      </c>
      <c r="I560">
        <v>0</v>
      </c>
      <c r="J560" t="s">
        <v>12</v>
      </c>
      <c r="K560">
        <v>2</v>
      </c>
      <c r="L560" t="s">
        <v>12</v>
      </c>
      <c r="M560">
        <v>0</v>
      </c>
      <c r="N560">
        <f>14.5</f>
        <v>14.5</v>
      </c>
      <c r="O560">
        <f t="shared" si="84"/>
        <v>0</v>
      </c>
      <c r="P560">
        <f t="shared" si="85"/>
        <v>0</v>
      </c>
      <c r="Q560">
        <f t="shared" si="86"/>
        <v>0.13793103448275862</v>
      </c>
    </row>
    <row r="561" spans="1:17" x14ac:dyDescent="0.25">
      <c r="A561" t="s">
        <v>534</v>
      </c>
      <c r="B561">
        <v>60.9</v>
      </c>
      <c r="C561">
        <v>7.0220000000000002</v>
      </c>
      <c r="D561" s="1">
        <v>2.5750000000000002E-7</v>
      </c>
      <c r="E561">
        <v>64</v>
      </c>
      <c r="G561">
        <v>0</v>
      </c>
      <c r="H561" t="s">
        <v>12</v>
      </c>
      <c r="I561">
        <v>1</v>
      </c>
      <c r="J561" t="s">
        <v>12</v>
      </c>
      <c r="K561">
        <v>3</v>
      </c>
      <c r="L561" t="s">
        <v>12</v>
      </c>
      <c r="M561">
        <v>1</v>
      </c>
      <c r="N561">
        <f t="shared" ref="N561:N624" si="88">14.5</f>
        <v>14.5</v>
      </c>
      <c r="O561">
        <f t="shared" si="84"/>
        <v>0</v>
      </c>
      <c r="P561">
        <f t="shared" si="85"/>
        <v>6.8965517241379309E-2</v>
      </c>
      <c r="Q561">
        <f t="shared" si="86"/>
        <v>0.20689655172413793</v>
      </c>
    </row>
    <row r="562" spans="1:17" x14ac:dyDescent="0.25">
      <c r="A562" t="s">
        <v>535</v>
      </c>
      <c r="B562">
        <v>60.9</v>
      </c>
      <c r="C562">
        <v>7.0393999999999997</v>
      </c>
      <c r="D562" s="1">
        <v>3.1930000000000001E-7</v>
      </c>
      <c r="E562">
        <v>64</v>
      </c>
      <c r="G562">
        <v>0</v>
      </c>
      <c r="H562" t="s">
        <v>12</v>
      </c>
      <c r="I562">
        <v>0</v>
      </c>
      <c r="J562" t="s">
        <v>12</v>
      </c>
      <c r="K562">
        <v>3</v>
      </c>
      <c r="L562" t="s">
        <v>12</v>
      </c>
      <c r="M562">
        <v>2</v>
      </c>
      <c r="N562">
        <f t="shared" si="88"/>
        <v>14.5</v>
      </c>
      <c r="O562">
        <f t="shared" si="84"/>
        <v>0</v>
      </c>
      <c r="P562">
        <f t="shared" si="85"/>
        <v>0</v>
      </c>
      <c r="Q562">
        <f t="shared" si="86"/>
        <v>0.20689655172413793</v>
      </c>
    </row>
    <row r="563" spans="1:17" x14ac:dyDescent="0.25">
      <c r="A563" t="s">
        <v>536</v>
      </c>
      <c r="B563">
        <v>60.9</v>
      </c>
      <c r="C563">
        <v>7.0613000000000001</v>
      </c>
      <c r="D563" s="1">
        <v>2.7329999999999999E-7</v>
      </c>
      <c r="E563">
        <v>64</v>
      </c>
      <c r="G563">
        <v>0</v>
      </c>
      <c r="H563" t="s">
        <v>12</v>
      </c>
      <c r="I563">
        <v>0</v>
      </c>
      <c r="J563" t="s">
        <v>12</v>
      </c>
      <c r="K563">
        <v>2</v>
      </c>
      <c r="L563" t="s">
        <v>12</v>
      </c>
      <c r="M563">
        <v>3</v>
      </c>
      <c r="N563">
        <f t="shared" si="88"/>
        <v>14.5</v>
      </c>
      <c r="O563">
        <f t="shared" si="84"/>
        <v>0</v>
      </c>
      <c r="P563">
        <f t="shared" si="85"/>
        <v>0</v>
      </c>
      <c r="Q563">
        <f t="shared" si="86"/>
        <v>0.13793103448275862</v>
      </c>
    </row>
    <row r="564" spans="1:17" x14ac:dyDescent="0.25">
      <c r="A564" t="s">
        <v>537</v>
      </c>
      <c r="B564">
        <v>60.9</v>
      </c>
      <c r="C564">
        <v>7.0795000000000003</v>
      </c>
      <c r="D564" s="1">
        <v>3.4639999999999998E-7</v>
      </c>
      <c r="E564">
        <v>64</v>
      </c>
      <c r="G564">
        <v>0</v>
      </c>
      <c r="H564" t="s">
        <v>12</v>
      </c>
      <c r="I564">
        <v>0</v>
      </c>
      <c r="J564" t="s">
        <v>12</v>
      </c>
      <c r="K564">
        <v>0</v>
      </c>
      <c r="L564" t="s">
        <v>12</v>
      </c>
      <c r="M564">
        <v>4</v>
      </c>
      <c r="N564">
        <f t="shared" si="88"/>
        <v>14.5</v>
      </c>
      <c r="O564">
        <f t="shared" si="84"/>
        <v>0</v>
      </c>
      <c r="P564">
        <f t="shared" si="85"/>
        <v>0</v>
      </c>
      <c r="Q564">
        <f t="shared" si="86"/>
        <v>0</v>
      </c>
    </row>
    <row r="565" spans="1:17" x14ac:dyDescent="0.25">
      <c r="A565" t="s">
        <v>538</v>
      </c>
      <c r="B565">
        <v>60.9</v>
      </c>
      <c r="C565">
        <v>7.1006</v>
      </c>
      <c r="D565" s="1">
        <v>3.0660000000000001E-7</v>
      </c>
      <c r="E565">
        <v>64</v>
      </c>
      <c r="G565">
        <v>0</v>
      </c>
      <c r="H565" t="s">
        <v>12</v>
      </c>
      <c r="I565">
        <v>0</v>
      </c>
      <c r="J565" t="s">
        <v>12</v>
      </c>
      <c r="K565">
        <v>1</v>
      </c>
      <c r="L565" t="s">
        <v>12</v>
      </c>
      <c r="M565">
        <v>5</v>
      </c>
      <c r="N565">
        <f t="shared" si="88"/>
        <v>14.5</v>
      </c>
      <c r="O565">
        <f t="shared" si="84"/>
        <v>0</v>
      </c>
      <c r="P565">
        <f t="shared" si="85"/>
        <v>0</v>
      </c>
      <c r="Q565">
        <f t="shared" si="86"/>
        <v>6.8965517241379309E-2</v>
      </c>
    </row>
    <row r="566" spans="1:17" x14ac:dyDescent="0.25">
      <c r="A566" t="s">
        <v>539</v>
      </c>
      <c r="B566">
        <v>60.9</v>
      </c>
      <c r="C566">
        <v>7.1212</v>
      </c>
      <c r="D566" s="1">
        <v>2.8659999999999999E-7</v>
      </c>
      <c r="E566">
        <v>64</v>
      </c>
      <c r="G566">
        <v>2</v>
      </c>
      <c r="H566" t="s">
        <v>12</v>
      </c>
      <c r="I566">
        <v>0</v>
      </c>
      <c r="J566" t="s">
        <v>12</v>
      </c>
      <c r="K566">
        <v>3</v>
      </c>
      <c r="L566" t="s">
        <v>12</v>
      </c>
      <c r="M566">
        <v>6</v>
      </c>
      <c r="N566">
        <f t="shared" si="88"/>
        <v>14.5</v>
      </c>
      <c r="O566">
        <f t="shared" si="84"/>
        <v>0.13793103448275862</v>
      </c>
      <c r="P566">
        <f t="shared" si="85"/>
        <v>0</v>
      </c>
      <c r="Q566">
        <f t="shared" si="86"/>
        <v>0.20689655172413793</v>
      </c>
    </row>
    <row r="567" spans="1:17" x14ac:dyDescent="0.25">
      <c r="A567" t="s">
        <v>540</v>
      </c>
      <c r="B567">
        <v>60.9</v>
      </c>
      <c r="C567">
        <v>7.1414999999999997</v>
      </c>
      <c r="D567" s="1">
        <v>3.3340000000000001E-7</v>
      </c>
      <c r="E567">
        <v>64</v>
      </c>
      <c r="G567">
        <v>0</v>
      </c>
      <c r="H567" t="s">
        <v>12</v>
      </c>
      <c r="I567">
        <v>1</v>
      </c>
      <c r="J567" t="s">
        <v>12</v>
      </c>
      <c r="K567">
        <v>1</v>
      </c>
      <c r="L567" t="s">
        <v>12</v>
      </c>
      <c r="M567">
        <v>7</v>
      </c>
      <c r="N567">
        <f t="shared" si="88"/>
        <v>14.5</v>
      </c>
      <c r="O567">
        <f t="shared" si="84"/>
        <v>0</v>
      </c>
      <c r="P567">
        <f t="shared" si="85"/>
        <v>6.8965517241379309E-2</v>
      </c>
      <c r="Q567">
        <f t="shared" si="86"/>
        <v>6.8965517241379309E-2</v>
      </c>
    </row>
    <row r="568" spans="1:17" x14ac:dyDescent="0.25">
      <c r="A568" t="s">
        <v>541</v>
      </c>
      <c r="B568">
        <v>60.9</v>
      </c>
      <c r="C568">
        <v>7.1588000000000003</v>
      </c>
      <c r="D568" s="1">
        <v>3.4569999999999998E-7</v>
      </c>
      <c r="E568">
        <v>64</v>
      </c>
      <c r="G568">
        <v>0</v>
      </c>
      <c r="H568" t="s">
        <v>12</v>
      </c>
      <c r="I568">
        <v>0</v>
      </c>
      <c r="J568" t="s">
        <v>12</v>
      </c>
      <c r="K568">
        <v>2</v>
      </c>
      <c r="L568" t="s">
        <v>12</v>
      </c>
      <c r="M568">
        <v>8</v>
      </c>
      <c r="N568">
        <f t="shared" si="88"/>
        <v>14.5</v>
      </c>
      <c r="O568">
        <f t="shared" ref="O568:O631" si="89">G568/N568</f>
        <v>0</v>
      </c>
      <c r="P568">
        <f t="shared" ref="P568:P631" si="90">I568/N568</f>
        <v>0</v>
      </c>
      <c r="Q568">
        <f t="shared" ref="Q568:Q631" si="91">K568/N568</f>
        <v>0.13793103448275862</v>
      </c>
    </row>
    <row r="569" spans="1:17" x14ac:dyDescent="0.25">
      <c r="A569" t="s">
        <v>542</v>
      </c>
      <c r="B569">
        <v>60.9</v>
      </c>
      <c r="C569">
        <v>7.1787000000000001</v>
      </c>
      <c r="D569" s="1">
        <v>2.7510000000000002E-7</v>
      </c>
      <c r="E569">
        <v>64</v>
      </c>
      <c r="G569">
        <v>0</v>
      </c>
      <c r="H569" t="s">
        <v>12</v>
      </c>
      <c r="I569">
        <v>0</v>
      </c>
      <c r="J569" t="s">
        <v>12</v>
      </c>
      <c r="K569">
        <v>1</v>
      </c>
      <c r="L569" t="s">
        <v>12</v>
      </c>
      <c r="M569">
        <v>9</v>
      </c>
      <c r="N569">
        <f t="shared" si="88"/>
        <v>14.5</v>
      </c>
      <c r="O569">
        <f t="shared" si="89"/>
        <v>0</v>
      </c>
      <c r="P569">
        <f t="shared" si="90"/>
        <v>0</v>
      </c>
      <c r="Q569">
        <f t="shared" si="91"/>
        <v>6.8965517241379309E-2</v>
      </c>
    </row>
    <row r="570" spans="1:17" x14ac:dyDescent="0.25">
      <c r="A570" t="s">
        <v>543</v>
      </c>
      <c r="B570">
        <v>60.9</v>
      </c>
      <c r="C570">
        <v>7.1994999999999996</v>
      </c>
      <c r="D570" s="1">
        <v>3.4519999999999999E-7</v>
      </c>
      <c r="E570">
        <v>64</v>
      </c>
      <c r="G570">
        <v>0</v>
      </c>
      <c r="H570" t="s">
        <v>12</v>
      </c>
      <c r="I570">
        <v>0</v>
      </c>
      <c r="J570" t="s">
        <v>12</v>
      </c>
      <c r="K570">
        <v>0</v>
      </c>
      <c r="L570" t="s">
        <v>12</v>
      </c>
      <c r="M570">
        <v>10</v>
      </c>
      <c r="N570">
        <f t="shared" si="88"/>
        <v>14.5</v>
      </c>
      <c r="O570">
        <f t="shared" si="89"/>
        <v>0</v>
      </c>
      <c r="P570">
        <f t="shared" si="90"/>
        <v>0</v>
      </c>
      <c r="Q570">
        <f t="shared" si="91"/>
        <v>0</v>
      </c>
    </row>
    <row r="571" spans="1:17" x14ac:dyDescent="0.25">
      <c r="A571" t="s">
        <v>544</v>
      </c>
      <c r="B571">
        <v>60.9</v>
      </c>
      <c r="C571">
        <v>7.2218</v>
      </c>
      <c r="D571" s="1">
        <v>3.0149999999999999E-7</v>
      </c>
      <c r="E571">
        <v>64</v>
      </c>
      <c r="G571">
        <v>0</v>
      </c>
      <c r="H571" t="s">
        <v>12</v>
      </c>
      <c r="I571">
        <v>1</v>
      </c>
      <c r="J571" t="s">
        <v>12</v>
      </c>
      <c r="K571">
        <v>1</v>
      </c>
      <c r="L571" t="s">
        <v>12</v>
      </c>
      <c r="M571">
        <v>11</v>
      </c>
      <c r="N571">
        <f t="shared" si="88"/>
        <v>14.5</v>
      </c>
      <c r="O571">
        <f t="shared" si="89"/>
        <v>0</v>
      </c>
      <c r="P571">
        <f t="shared" si="90"/>
        <v>6.8965517241379309E-2</v>
      </c>
      <c r="Q571">
        <f t="shared" si="91"/>
        <v>6.8965517241379309E-2</v>
      </c>
    </row>
    <row r="572" spans="1:17" x14ac:dyDescent="0.25">
      <c r="A572" t="s">
        <v>545</v>
      </c>
      <c r="B572">
        <v>60</v>
      </c>
      <c r="C572">
        <v>7.2407000000000004</v>
      </c>
      <c r="D572" s="1">
        <v>2.6810000000000003E-7</v>
      </c>
      <c r="E572">
        <v>64</v>
      </c>
      <c r="G572">
        <v>0</v>
      </c>
      <c r="H572" t="s">
        <v>12</v>
      </c>
      <c r="I572">
        <v>1</v>
      </c>
      <c r="J572" t="s">
        <v>12</v>
      </c>
      <c r="K572">
        <v>4</v>
      </c>
      <c r="L572" t="s">
        <v>12</v>
      </c>
      <c r="M572">
        <v>12</v>
      </c>
      <c r="N572">
        <f t="shared" si="88"/>
        <v>14.5</v>
      </c>
      <c r="O572">
        <f t="shared" si="89"/>
        <v>0</v>
      </c>
      <c r="P572">
        <f t="shared" si="90"/>
        <v>6.8965517241379309E-2</v>
      </c>
      <c r="Q572">
        <f t="shared" si="91"/>
        <v>0.27586206896551724</v>
      </c>
    </row>
    <row r="573" spans="1:17" x14ac:dyDescent="0.25">
      <c r="A573" t="s">
        <v>546</v>
      </c>
      <c r="B573">
        <v>60.9</v>
      </c>
      <c r="C573">
        <v>7.2591999999999999</v>
      </c>
      <c r="D573" s="1">
        <v>2.939E-7</v>
      </c>
      <c r="E573">
        <v>64</v>
      </c>
      <c r="G573">
        <v>0</v>
      </c>
      <c r="H573" t="s">
        <v>12</v>
      </c>
      <c r="I573">
        <v>1</v>
      </c>
      <c r="J573" t="s">
        <v>12</v>
      </c>
      <c r="K573">
        <v>3</v>
      </c>
      <c r="L573" t="s">
        <v>12</v>
      </c>
      <c r="M573">
        <v>13</v>
      </c>
      <c r="N573">
        <f t="shared" si="88"/>
        <v>14.5</v>
      </c>
      <c r="O573">
        <f t="shared" si="89"/>
        <v>0</v>
      </c>
      <c r="P573">
        <f t="shared" si="90"/>
        <v>6.8965517241379309E-2</v>
      </c>
      <c r="Q573">
        <f t="shared" si="91"/>
        <v>0.20689655172413793</v>
      </c>
    </row>
    <row r="574" spans="1:17" x14ac:dyDescent="0.25">
      <c r="A574" t="s">
        <v>547</v>
      </c>
      <c r="B574">
        <v>60</v>
      </c>
      <c r="C574">
        <v>7.2801999999999998</v>
      </c>
      <c r="D574" s="1">
        <v>3.4449999999999999E-7</v>
      </c>
      <c r="E574">
        <v>64</v>
      </c>
      <c r="G574">
        <v>1</v>
      </c>
      <c r="H574" t="s">
        <v>12</v>
      </c>
      <c r="I574">
        <v>0</v>
      </c>
      <c r="J574" t="s">
        <v>12</v>
      </c>
      <c r="K574">
        <v>1</v>
      </c>
      <c r="L574" t="s">
        <v>12</v>
      </c>
      <c r="M574">
        <v>14</v>
      </c>
      <c r="N574">
        <f t="shared" si="88"/>
        <v>14.5</v>
      </c>
      <c r="O574">
        <f t="shared" si="89"/>
        <v>6.8965517241379309E-2</v>
      </c>
      <c r="P574">
        <f t="shared" si="90"/>
        <v>0</v>
      </c>
      <c r="Q574">
        <f t="shared" si="91"/>
        <v>6.8965517241379309E-2</v>
      </c>
    </row>
    <row r="575" spans="1:17" x14ac:dyDescent="0.25">
      <c r="A575" t="s">
        <v>548</v>
      </c>
      <c r="B575">
        <v>60.9</v>
      </c>
      <c r="C575">
        <v>7.2988</v>
      </c>
      <c r="D575" s="1">
        <v>3.4340000000000002E-7</v>
      </c>
      <c r="E575">
        <v>64</v>
      </c>
      <c r="G575">
        <v>1</v>
      </c>
      <c r="H575" t="s">
        <v>12</v>
      </c>
      <c r="I575">
        <v>2</v>
      </c>
      <c r="J575" t="s">
        <v>12</v>
      </c>
      <c r="K575">
        <v>6</v>
      </c>
      <c r="L575" t="s">
        <v>12</v>
      </c>
      <c r="M575">
        <v>15</v>
      </c>
      <c r="N575">
        <f t="shared" si="88"/>
        <v>14.5</v>
      </c>
      <c r="O575">
        <f t="shared" si="89"/>
        <v>6.8965517241379309E-2</v>
      </c>
      <c r="P575">
        <f t="shared" si="90"/>
        <v>0.13793103448275862</v>
      </c>
      <c r="Q575">
        <f t="shared" si="91"/>
        <v>0.41379310344827586</v>
      </c>
    </row>
    <row r="576" spans="1:17" x14ac:dyDescent="0.25">
      <c r="A576" t="s">
        <v>549</v>
      </c>
      <c r="B576">
        <v>60.9</v>
      </c>
      <c r="C576">
        <v>7.3197999999999999</v>
      </c>
      <c r="D576" s="1">
        <v>3.4439999999999999E-7</v>
      </c>
      <c r="E576">
        <v>64</v>
      </c>
      <c r="G576">
        <v>0</v>
      </c>
      <c r="H576" t="s">
        <v>12</v>
      </c>
      <c r="I576">
        <v>1</v>
      </c>
      <c r="J576" t="s">
        <v>12</v>
      </c>
      <c r="K576">
        <v>2</v>
      </c>
      <c r="L576" t="s">
        <v>12</v>
      </c>
      <c r="M576">
        <v>16</v>
      </c>
      <c r="N576">
        <f t="shared" si="88"/>
        <v>14.5</v>
      </c>
      <c r="O576">
        <f t="shared" si="89"/>
        <v>0</v>
      </c>
      <c r="P576">
        <f t="shared" si="90"/>
        <v>6.8965517241379309E-2</v>
      </c>
      <c r="Q576">
        <f t="shared" si="91"/>
        <v>0.13793103448275862</v>
      </c>
    </row>
    <row r="577" spans="1:17" x14ac:dyDescent="0.25">
      <c r="A577" t="s">
        <v>550</v>
      </c>
      <c r="B577">
        <v>60.9</v>
      </c>
      <c r="C577">
        <v>7.3388</v>
      </c>
      <c r="D577" s="1">
        <v>3.4400000000000001E-7</v>
      </c>
      <c r="E577">
        <v>64</v>
      </c>
      <c r="G577">
        <v>0</v>
      </c>
      <c r="H577" t="s">
        <v>12</v>
      </c>
      <c r="I577">
        <v>0</v>
      </c>
      <c r="J577" t="s">
        <v>12</v>
      </c>
      <c r="K577">
        <v>1</v>
      </c>
      <c r="L577" t="s">
        <v>12</v>
      </c>
      <c r="M577">
        <v>17</v>
      </c>
      <c r="N577">
        <f t="shared" si="88"/>
        <v>14.5</v>
      </c>
      <c r="O577">
        <f t="shared" si="89"/>
        <v>0</v>
      </c>
      <c r="P577">
        <f t="shared" si="90"/>
        <v>0</v>
      </c>
      <c r="Q577">
        <f t="shared" si="91"/>
        <v>6.8965517241379309E-2</v>
      </c>
    </row>
    <row r="578" spans="1:17" x14ac:dyDescent="0.25">
      <c r="A578" t="s">
        <v>551</v>
      </c>
      <c r="B578">
        <v>60.9</v>
      </c>
      <c r="C578">
        <v>7.3593999999999999</v>
      </c>
      <c r="D578" s="1">
        <v>3.1329999999999998E-7</v>
      </c>
      <c r="E578">
        <v>64</v>
      </c>
      <c r="G578">
        <v>1</v>
      </c>
      <c r="H578" t="s">
        <v>12</v>
      </c>
      <c r="I578">
        <v>0</v>
      </c>
      <c r="J578" t="s">
        <v>12</v>
      </c>
      <c r="K578">
        <v>4</v>
      </c>
      <c r="L578" t="s">
        <v>12</v>
      </c>
      <c r="M578">
        <v>18</v>
      </c>
      <c r="N578">
        <f t="shared" si="88"/>
        <v>14.5</v>
      </c>
      <c r="O578">
        <f t="shared" si="89"/>
        <v>6.8965517241379309E-2</v>
      </c>
      <c r="P578">
        <f t="shared" si="90"/>
        <v>0</v>
      </c>
      <c r="Q578">
        <f t="shared" si="91"/>
        <v>0.27586206896551724</v>
      </c>
    </row>
    <row r="579" spans="1:17" x14ac:dyDescent="0.25">
      <c r="A579" t="s">
        <v>552</v>
      </c>
      <c r="B579">
        <v>60.9</v>
      </c>
      <c r="C579">
        <v>7.3791000000000002</v>
      </c>
      <c r="D579" s="1">
        <v>3.3850000000000002E-7</v>
      </c>
      <c r="E579">
        <v>64</v>
      </c>
      <c r="G579">
        <v>1</v>
      </c>
      <c r="H579" t="s">
        <v>12</v>
      </c>
      <c r="I579">
        <v>0</v>
      </c>
      <c r="J579" t="s">
        <v>12</v>
      </c>
      <c r="K579">
        <v>3</v>
      </c>
      <c r="L579" t="s">
        <v>12</v>
      </c>
      <c r="M579">
        <v>19</v>
      </c>
      <c r="N579">
        <f t="shared" si="88"/>
        <v>14.5</v>
      </c>
      <c r="O579">
        <f t="shared" si="89"/>
        <v>6.8965517241379309E-2</v>
      </c>
      <c r="P579">
        <f t="shared" si="90"/>
        <v>0</v>
      </c>
      <c r="Q579">
        <f t="shared" si="91"/>
        <v>0.20689655172413793</v>
      </c>
    </row>
    <row r="580" spans="1:17" x14ac:dyDescent="0.25">
      <c r="A580" t="s">
        <v>553</v>
      </c>
      <c r="B580">
        <v>60</v>
      </c>
      <c r="C580">
        <v>7.3997000000000002</v>
      </c>
      <c r="D580" s="1">
        <v>3.4379999999999999E-7</v>
      </c>
      <c r="E580">
        <v>64</v>
      </c>
      <c r="G580">
        <v>0</v>
      </c>
      <c r="H580" t="s">
        <v>12</v>
      </c>
      <c r="I580">
        <v>0</v>
      </c>
      <c r="J580" t="s">
        <v>12</v>
      </c>
      <c r="K580">
        <v>2</v>
      </c>
      <c r="L580" t="s">
        <v>12</v>
      </c>
      <c r="M580">
        <v>20</v>
      </c>
      <c r="N580">
        <f t="shared" si="88"/>
        <v>14.5</v>
      </c>
      <c r="O580">
        <f t="shared" si="89"/>
        <v>0</v>
      </c>
      <c r="P580">
        <f t="shared" si="90"/>
        <v>0</v>
      </c>
      <c r="Q580">
        <f t="shared" si="91"/>
        <v>0.13793103448275862</v>
      </c>
    </row>
    <row r="581" spans="1:17" x14ac:dyDescent="0.25">
      <c r="A581" t="s">
        <v>554</v>
      </c>
      <c r="B581">
        <v>60.9</v>
      </c>
      <c r="C581">
        <v>7.4203999999999999</v>
      </c>
      <c r="D581" s="1">
        <v>3.128E-7</v>
      </c>
      <c r="E581">
        <v>64</v>
      </c>
      <c r="G581">
        <v>0</v>
      </c>
      <c r="H581" t="s">
        <v>12</v>
      </c>
      <c r="I581">
        <v>2</v>
      </c>
      <c r="J581" t="s">
        <v>12</v>
      </c>
      <c r="K581">
        <v>4</v>
      </c>
      <c r="L581" t="s">
        <v>12</v>
      </c>
      <c r="M581">
        <v>21</v>
      </c>
      <c r="N581">
        <f t="shared" si="88"/>
        <v>14.5</v>
      </c>
      <c r="O581">
        <f t="shared" si="89"/>
        <v>0</v>
      </c>
      <c r="P581">
        <f t="shared" si="90"/>
        <v>0.13793103448275862</v>
      </c>
      <c r="Q581">
        <f t="shared" si="91"/>
        <v>0.27586206896551724</v>
      </c>
    </row>
    <row r="582" spans="1:17" x14ac:dyDescent="0.25">
      <c r="A582" t="s">
        <v>555</v>
      </c>
      <c r="B582">
        <v>60.9</v>
      </c>
      <c r="C582">
        <v>7.4448999999999996</v>
      </c>
      <c r="D582" s="1">
        <v>3.432E-7</v>
      </c>
      <c r="E582">
        <v>64</v>
      </c>
      <c r="G582">
        <v>1</v>
      </c>
      <c r="H582" t="s">
        <v>12</v>
      </c>
      <c r="I582">
        <v>1</v>
      </c>
      <c r="J582" t="s">
        <v>12</v>
      </c>
      <c r="K582">
        <v>5</v>
      </c>
      <c r="L582" t="s">
        <v>12</v>
      </c>
      <c r="M582">
        <v>22</v>
      </c>
      <c r="N582">
        <f t="shared" si="88"/>
        <v>14.5</v>
      </c>
      <c r="O582">
        <f t="shared" si="89"/>
        <v>6.8965517241379309E-2</v>
      </c>
      <c r="P582">
        <f t="shared" si="90"/>
        <v>6.8965517241379309E-2</v>
      </c>
      <c r="Q582">
        <f t="shared" si="91"/>
        <v>0.34482758620689657</v>
      </c>
    </row>
    <row r="583" spans="1:17" x14ac:dyDescent="0.25">
      <c r="A583" t="s">
        <v>556</v>
      </c>
      <c r="B583">
        <v>60.9</v>
      </c>
      <c r="C583">
        <v>7.4634</v>
      </c>
      <c r="D583" s="1">
        <v>3.1259999999999998E-7</v>
      </c>
      <c r="E583">
        <v>64</v>
      </c>
      <c r="G583">
        <v>0</v>
      </c>
      <c r="H583" t="s">
        <v>12</v>
      </c>
      <c r="I583">
        <v>0</v>
      </c>
      <c r="J583" t="s">
        <v>12</v>
      </c>
      <c r="K583">
        <v>1</v>
      </c>
      <c r="L583" t="s">
        <v>12</v>
      </c>
      <c r="M583">
        <v>23</v>
      </c>
      <c r="N583">
        <f t="shared" si="88"/>
        <v>14.5</v>
      </c>
      <c r="O583">
        <f t="shared" si="89"/>
        <v>0</v>
      </c>
      <c r="P583">
        <f t="shared" si="90"/>
        <v>0</v>
      </c>
      <c r="Q583">
        <f t="shared" si="91"/>
        <v>6.8965517241379309E-2</v>
      </c>
    </row>
    <row r="584" spans="1:17" x14ac:dyDescent="0.25">
      <c r="A584" t="s">
        <v>557</v>
      </c>
      <c r="B584">
        <v>60.9</v>
      </c>
      <c r="C584">
        <v>7.4794999999999998</v>
      </c>
      <c r="D584" s="1">
        <v>3.114E-7</v>
      </c>
      <c r="E584">
        <v>64</v>
      </c>
      <c r="G584">
        <v>0</v>
      </c>
      <c r="H584" t="s">
        <v>12</v>
      </c>
      <c r="I584">
        <v>0</v>
      </c>
      <c r="J584" t="s">
        <v>12</v>
      </c>
      <c r="K584">
        <v>3</v>
      </c>
      <c r="L584" t="s">
        <v>12</v>
      </c>
      <c r="M584">
        <v>24</v>
      </c>
      <c r="N584">
        <f t="shared" si="88"/>
        <v>14.5</v>
      </c>
      <c r="O584">
        <f t="shared" si="89"/>
        <v>0</v>
      </c>
      <c r="P584">
        <f t="shared" si="90"/>
        <v>0</v>
      </c>
      <c r="Q584">
        <f t="shared" si="91"/>
        <v>0.20689655172413793</v>
      </c>
    </row>
    <row r="585" spans="1:17" x14ac:dyDescent="0.25">
      <c r="A585" t="s">
        <v>558</v>
      </c>
      <c r="B585">
        <v>60.9</v>
      </c>
      <c r="C585">
        <v>7.4977</v>
      </c>
      <c r="D585" s="1">
        <v>2.8089999999999998E-7</v>
      </c>
      <c r="E585">
        <v>64</v>
      </c>
      <c r="G585">
        <v>0</v>
      </c>
      <c r="H585" t="s">
        <v>12</v>
      </c>
      <c r="I585">
        <v>0</v>
      </c>
      <c r="J585" t="s">
        <v>12</v>
      </c>
      <c r="K585">
        <v>2</v>
      </c>
      <c r="L585" t="s">
        <v>12</v>
      </c>
      <c r="M585">
        <v>25</v>
      </c>
      <c r="N585">
        <f t="shared" si="88"/>
        <v>14.5</v>
      </c>
      <c r="O585">
        <f t="shared" si="89"/>
        <v>0</v>
      </c>
      <c r="P585">
        <f t="shared" si="90"/>
        <v>0</v>
      </c>
      <c r="Q585">
        <f t="shared" si="91"/>
        <v>0.13793103448275862</v>
      </c>
    </row>
    <row r="586" spans="1:17" x14ac:dyDescent="0.25">
      <c r="A586" t="s">
        <v>559</v>
      </c>
      <c r="B586">
        <v>60.9</v>
      </c>
      <c r="C586">
        <v>7.5197000000000003</v>
      </c>
      <c r="D586" s="1">
        <v>3.347E-7</v>
      </c>
      <c r="E586">
        <v>64</v>
      </c>
      <c r="G586">
        <v>2</v>
      </c>
      <c r="H586" t="s">
        <v>12</v>
      </c>
      <c r="I586">
        <v>1</v>
      </c>
      <c r="J586" t="s">
        <v>12</v>
      </c>
      <c r="K586">
        <v>6</v>
      </c>
      <c r="L586" t="s">
        <v>12</v>
      </c>
      <c r="M586">
        <v>26</v>
      </c>
      <c r="N586">
        <f t="shared" si="88"/>
        <v>14.5</v>
      </c>
      <c r="O586">
        <f t="shared" si="89"/>
        <v>0.13793103448275862</v>
      </c>
      <c r="P586">
        <f t="shared" si="90"/>
        <v>6.8965517241379309E-2</v>
      </c>
      <c r="Q586">
        <f t="shared" si="91"/>
        <v>0.41379310344827586</v>
      </c>
    </row>
    <row r="587" spans="1:17" x14ac:dyDescent="0.25">
      <c r="A587" t="s">
        <v>560</v>
      </c>
      <c r="B587">
        <v>60.9</v>
      </c>
      <c r="C587">
        <v>7.54</v>
      </c>
      <c r="D587" s="1">
        <v>3.424E-7</v>
      </c>
      <c r="E587">
        <v>64</v>
      </c>
      <c r="G587">
        <v>1</v>
      </c>
      <c r="H587" t="s">
        <v>12</v>
      </c>
      <c r="I587">
        <v>0</v>
      </c>
      <c r="J587" t="s">
        <v>12</v>
      </c>
      <c r="K587">
        <v>3</v>
      </c>
      <c r="L587" t="s">
        <v>12</v>
      </c>
      <c r="M587">
        <v>27</v>
      </c>
      <c r="N587">
        <f t="shared" si="88"/>
        <v>14.5</v>
      </c>
      <c r="O587">
        <f t="shared" si="89"/>
        <v>6.8965517241379309E-2</v>
      </c>
      <c r="P587">
        <f t="shared" si="90"/>
        <v>0</v>
      </c>
      <c r="Q587">
        <f t="shared" si="91"/>
        <v>0.20689655172413793</v>
      </c>
    </row>
    <row r="588" spans="1:17" x14ac:dyDescent="0.25">
      <c r="A588" t="s">
        <v>561</v>
      </c>
      <c r="B588">
        <v>60</v>
      </c>
      <c r="C588">
        <v>7.5631000000000004</v>
      </c>
      <c r="D588" s="1">
        <v>2.7290000000000002E-7</v>
      </c>
      <c r="E588">
        <v>64</v>
      </c>
      <c r="G588">
        <v>0</v>
      </c>
      <c r="H588" t="s">
        <v>12</v>
      </c>
      <c r="I588">
        <v>0</v>
      </c>
      <c r="J588" t="s">
        <v>12</v>
      </c>
      <c r="K588">
        <v>4</v>
      </c>
      <c r="L588" t="s">
        <v>12</v>
      </c>
      <c r="M588">
        <v>28</v>
      </c>
      <c r="N588">
        <f t="shared" si="88"/>
        <v>14.5</v>
      </c>
      <c r="O588">
        <f t="shared" si="89"/>
        <v>0</v>
      </c>
      <c r="P588">
        <f t="shared" si="90"/>
        <v>0</v>
      </c>
      <c r="Q588">
        <f t="shared" si="91"/>
        <v>0.27586206896551724</v>
      </c>
    </row>
    <row r="589" spans="1:17" x14ac:dyDescent="0.25">
      <c r="A589" t="s">
        <v>562</v>
      </c>
      <c r="B589">
        <v>60.9</v>
      </c>
      <c r="C589">
        <v>7.5831</v>
      </c>
      <c r="D589" s="1">
        <v>2.967E-7</v>
      </c>
      <c r="E589">
        <v>64</v>
      </c>
      <c r="G589">
        <v>0</v>
      </c>
      <c r="H589" t="s">
        <v>12</v>
      </c>
      <c r="I589">
        <v>1</v>
      </c>
      <c r="J589" t="s">
        <v>12</v>
      </c>
      <c r="K589">
        <v>4</v>
      </c>
      <c r="L589" t="s">
        <v>12</v>
      </c>
      <c r="M589">
        <v>29</v>
      </c>
      <c r="N589">
        <f t="shared" si="88"/>
        <v>14.5</v>
      </c>
      <c r="O589">
        <f t="shared" si="89"/>
        <v>0</v>
      </c>
      <c r="P589">
        <f t="shared" si="90"/>
        <v>6.8965517241379309E-2</v>
      </c>
      <c r="Q589">
        <f t="shared" si="91"/>
        <v>0.27586206896551724</v>
      </c>
    </row>
    <row r="590" spans="1:17" x14ac:dyDescent="0.25">
      <c r="A590" t="s">
        <v>563</v>
      </c>
      <c r="B590">
        <v>60</v>
      </c>
      <c r="C590">
        <v>7.6025999999999998</v>
      </c>
      <c r="D590" s="1">
        <v>3.4200000000000002E-7</v>
      </c>
      <c r="E590">
        <v>64</v>
      </c>
      <c r="G590">
        <v>0</v>
      </c>
      <c r="H590" t="s">
        <v>12</v>
      </c>
      <c r="I590">
        <v>0</v>
      </c>
      <c r="J590" t="s">
        <v>12</v>
      </c>
      <c r="K590">
        <v>2</v>
      </c>
      <c r="L590" t="s">
        <v>12</v>
      </c>
      <c r="M590">
        <v>30</v>
      </c>
      <c r="N590">
        <f t="shared" si="88"/>
        <v>14.5</v>
      </c>
      <c r="O590">
        <f t="shared" si="89"/>
        <v>0</v>
      </c>
      <c r="P590">
        <f t="shared" si="90"/>
        <v>0</v>
      </c>
      <c r="Q590">
        <f t="shared" si="91"/>
        <v>0.13793103448275862</v>
      </c>
    </row>
    <row r="591" spans="1:17" x14ac:dyDescent="0.25">
      <c r="A591" t="s">
        <v>564</v>
      </c>
      <c r="B591">
        <v>60</v>
      </c>
      <c r="C591">
        <v>7.6184000000000003</v>
      </c>
      <c r="D591" s="1">
        <v>3.4200000000000002E-7</v>
      </c>
      <c r="E591">
        <v>64</v>
      </c>
      <c r="G591">
        <v>0</v>
      </c>
      <c r="H591" t="s">
        <v>12</v>
      </c>
      <c r="I591">
        <v>2</v>
      </c>
      <c r="J591" t="s">
        <v>12</v>
      </c>
      <c r="K591">
        <v>4</v>
      </c>
      <c r="L591" t="s">
        <v>12</v>
      </c>
      <c r="M591">
        <v>31</v>
      </c>
      <c r="N591">
        <f t="shared" si="88"/>
        <v>14.5</v>
      </c>
      <c r="O591">
        <f t="shared" si="89"/>
        <v>0</v>
      </c>
      <c r="P591">
        <f t="shared" si="90"/>
        <v>0.13793103448275862</v>
      </c>
      <c r="Q591">
        <f t="shared" si="91"/>
        <v>0.27586206896551724</v>
      </c>
    </row>
    <row r="592" spans="1:17" x14ac:dyDescent="0.25">
      <c r="A592" t="s">
        <v>565</v>
      </c>
      <c r="B592">
        <v>60.9</v>
      </c>
      <c r="C592">
        <v>7.6406000000000001</v>
      </c>
      <c r="D592" s="1">
        <v>3.4050000000000001E-7</v>
      </c>
      <c r="E592">
        <v>64</v>
      </c>
      <c r="G592">
        <v>1</v>
      </c>
      <c r="H592" t="s">
        <v>12</v>
      </c>
      <c r="I592">
        <v>1</v>
      </c>
      <c r="J592" t="s">
        <v>12</v>
      </c>
      <c r="K592">
        <v>7.5</v>
      </c>
      <c r="L592" t="s">
        <v>12</v>
      </c>
      <c r="M592">
        <v>32</v>
      </c>
      <c r="N592">
        <f t="shared" si="88"/>
        <v>14.5</v>
      </c>
      <c r="O592">
        <f t="shared" si="89"/>
        <v>6.8965517241379309E-2</v>
      </c>
      <c r="P592">
        <f t="shared" si="90"/>
        <v>6.8965517241379309E-2</v>
      </c>
      <c r="Q592">
        <f t="shared" si="91"/>
        <v>0.51724137931034486</v>
      </c>
    </row>
    <row r="593" spans="1:17" x14ac:dyDescent="0.25">
      <c r="A593" t="s">
        <v>566</v>
      </c>
      <c r="B593">
        <v>60.9</v>
      </c>
      <c r="C593">
        <v>7.6616999999999997</v>
      </c>
      <c r="D593" s="1">
        <v>3.3589999999999998E-7</v>
      </c>
      <c r="E593">
        <v>64</v>
      </c>
      <c r="G593">
        <v>1</v>
      </c>
      <c r="H593" t="s">
        <v>12</v>
      </c>
      <c r="I593">
        <v>6</v>
      </c>
      <c r="J593" t="s">
        <v>12</v>
      </c>
      <c r="K593">
        <v>9</v>
      </c>
      <c r="L593" t="s">
        <v>12</v>
      </c>
      <c r="M593">
        <v>33</v>
      </c>
      <c r="N593">
        <f t="shared" si="88"/>
        <v>14.5</v>
      </c>
      <c r="O593">
        <f t="shared" si="89"/>
        <v>6.8965517241379309E-2</v>
      </c>
      <c r="P593">
        <f t="shared" si="90"/>
        <v>0.41379310344827586</v>
      </c>
      <c r="Q593">
        <f t="shared" si="91"/>
        <v>0.62068965517241381</v>
      </c>
    </row>
    <row r="594" spans="1:17" x14ac:dyDescent="0.25">
      <c r="A594" t="s">
        <v>567</v>
      </c>
      <c r="B594">
        <v>60</v>
      </c>
      <c r="C594">
        <v>7.6798000000000002</v>
      </c>
      <c r="D594" s="1">
        <v>2.9900000000000002E-7</v>
      </c>
      <c r="E594">
        <v>64</v>
      </c>
      <c r="G594">
        <v>1</v>
      </c>
      <c r="H594" t="s">
        <v>12</v>
      </c>
      <c r="I594">
        <v>5</v>
      </c>
      <c r="J594" t="s">
        <v>12</v>
      </c>
      <c r="K594">
        <v>11</v>
      </c>
      <c r="L594" t="s">
        <v>12</v>
      </c>
      <c r="M594">
        <v>34</v>
      </c>
      <c r="N594">
        <f t="shared" si="88"/>
        <v>14.5</v>
      </c>
      <c r="O594">
        <f t="shared" si="89"/>
        <v>6.8965517241379309E-2</v>
      </c>
      <c r="P594">
        <f t="shared" si="90"/>
        <v>0.34482758620689657</v>
      </c>
      <c r="Q594">
        <f t="shared" si="91"/>
        <v>0.75862068965517238</v>
      </c>
    </row>
    <row r="595" spans="1:17" x14ac:dyDescent="0.25">
      <c r="A595" t="s">
        <v>568</v>
      </c>
      <c r="B595">
        <v>60.9</v>
      </c>
      <c r="C595">
        <v>7.7005999999999997</v>
      </c>
      <c r="D595" s="1">
        <v>2.6399999999999998E-7</v>
      </c>
      <c r="E595">
        <v>64</v>
      </c>
      <c r="G595">
        <v>0</v>
      </c>
      <c r="H595" t="s">
        <v>12</v>
      </c>
      <c r="I595">
        <v>0</v>
      </c>
      <c r="J595" t="s">
        <v>12</v>
      </c>
      <c r="K595">
        <v>2</v>
      </c>
      <c r="L595" t="s">
        <v>12</v>
      </c>
      <c r="M595">
        <v>35</v>
      </c>
      <c r="N595">
        <f t="shared" si="88"/>
        <v>14.5</v>
      </c>
      <c r="O595">
        <f t="shared" si="89"/>
        <v>0</v>
      </c>
      <c r="P595">
        <f t="shared" si="90"/>
        <v>0</v>
      </c>
      <c r="Q595">
        <f t="shared" si="91"/>
        <v>0.13793103448275862</v>
      </c>
    </row>
    <row r="596" spans="1:17" x14ac:dyDescent="0.25">
      <c r="A596" t="s">
        <v>569</v>
      </c>
      <c r="B596">
        <v>60.9</v>
      </c>
      <c r="C596">
        <v>7.7196999999999996</v>
      </c>
      <c r="D596" s="1">
        <v>3.3439999999999998E-7</v>
      </c>
      <c r="E596">
        <v>64</v>
      </c>
      <c r="G596">
        <v>0</v>
      </c>
      <c r="H596" t="s">
        <v>12</v>
      </c>
      <c r="I596">
        <v>1</v>
      </c>
      <c r="J596" t="s">
        <v>12</v>
      </c>
      <c r="K596">
        <v>1</v>
      </c>
      <c r="L596" t="s">
        <v>12</v>
      </c>
      <c r="M596">
        <v>36</v>
      </c>
      <c r="N596">
        <f t="shared" si="88"/>
        <v>14.5</v>
      </c>
      <c r="O596">
        <f t="shared" si="89"/>
        <v>0</v>
      </c>
      <c r="P596">
        <f t="shared" si="90"/>
        <v>6.8965517241379309E-2</v>
      </c>
      <c r="Q596">
        <f t="shared" si="91"/>
        <v>6.8965517241379309E-2</v>
      </c>
    </row>
    <row r="597" spans="1:17" x14ac:dyDescent="0.25">
      <c r="A597" t="s">
        <v>570</v>
      </c>
      <c r="B597">
        <v>60.9</v>
      </c>
      <c r="C597">
        <v>7.7413999999999996</v>
      </c>
      <c r="D597" s="1">
        <v>3.3439999999999998E-7</v>
      </c>
      <c r="E597">
        <v>64</v>
      </c>
      <c r="G597">
        <v>1</v>
      </c>
      <c r="H597" t="s">
        <v>12</v>
      </c>
      <c r="I597">
        <v>2</v>
      </c>
      <c r="J597" t="s">
        <v>12</v>
      </c>
      <c r="K597">
        <v>8</v>
      </c>
      <c r="L597" t="s">
        <v>12</v>
      </c>
      <c r="M597">
        <v>37</v>
      </c>
      <c r="N597">
        <f t="shared" si="88"/>
        <v>14.5</v>
      </c>
      <c r="O597">
        <f t="shared" si="89"/>
        <v>6.8965517241379309E-2</v>
      </c>
      <c r="P597">
        <f t="shared" si="90"/>
        <v>0.13793103448275862</v>
      </c>
      <c r="Q597">
        <f t="shared" si="91"/>
        <v>0.55172413793103448</v>
      </c>
    </row>
    <row r="598" spans="1:17" x14ac:dyDescent="0.25">
      <c r="A598" t="s">
        <v>571</v>
      </c>
      <c r="B598">
        <v>60</v>
      </c>
      <c r="C598">
        <v>7.7613000000000003</v>
      </c>
      <c r="D598" s="1">
        <v>3.3439999999999998E-7</v>
      </c>
      <c r="E598">
        <v>64</v>
      </c>
      <c r="G598">
        <v>1</v>
      </c>
      <c r="H598" t="s">
        <v>12</v>
      </c>
      <c r="I598">
        <v>1</v>
      </c>
      <c r="J598" t="s">
        <v>12</v>
      </c>
      <c r="K598">
        <v>5</v>
      </c>
      <c r="L598" t="s">
        <v>12</v>
      </c>
      <c r="M598">
        <v>38</v>
      </c>
      <c r="N598">
        <f t="shared" si="88"/>
        <v>14.5</v>
      </c>
      <c r="O598">
        <f t="shared" si="89"/>
        <v>6.8965517241379309E-2</v>
      </c>
      <c r="P598">
        <f t="shared" si="90"/>
        <v>6.8965517241379309E-2</v>
      </c>
      <c r="Q598">
        <f t="shared" si="91"/>
        <v>0.34482758620689657</v>
      </c>
    </row>
    <row r="599" spans="1:17" x14ac:dyDescent="0.25">
      <c r="A599" t="s">
        <v>572</v>
      </c>
      <c r="B599">
        <v>60.9</v>
      </c>
      <c r="C599">
        <v>7.7789000000000001</v>
      </c>
      <c r="D599" s="1">
        <v>2.9750000000000001E-7</v>
      </c>
      <c r="E599">
        <v>64</v>
      </c>
      <c r="G599">
        <v>1</v>
      </c>
      <c r="H599" t="s">
        <v>12</v>
      </c>
      <c r="I599">
        <v>1</v>
      </c>
      <c r="J599" t="s">
        <v>12</v>
      </c>
      <c r="K599">
        <v>7</v>
      </c>
      <c r="L599" t="s">
        <v>12</v>
      </c>
      <c r="M599">
        <v>39</v>
      </c>
      <c r="N599">
        <f t="shared" si="88"/>
        <v>14.5</v>
      </c>
      <c r="O599">
        <f t="shared" si="89"/>
        <v>6.8965517241379309E-2</v>
      </c>
      <c r="P599">
        <f t="shared" si="90"/>
        <v>6.8965517241379309E-2</v>
      </c>
      <c r="Q599">
        <f t="shared" si="91"/>
        <v>0.48275862068965519</v>
      </c>
    </row>
    <row r="600" spans="1:17" x14ac:dyDescent="0.25">
      <c r="A600" t="s">
        <v>573</v>
      </c>
      <c r="B600">
        <v>60.9</v>
      </c>
      <c r="C600">
        <v>7.8002000000000002</v>
      </c>
      <c r="D600" s="1">
        <v>3.128E-7</v>
      </c>
      <c r="E600">
        <v>64</v>
      </c>
      <c r="G600">
        <v>0</v>
      </c>
      <c r="H600" t="s">
        <v>12</v>
      </c>
      <c r="I600">
        <v>0</v>
      </c>
      <c r="J600" t="s">
        <v>12</v>
      </c>
      <c r="K600">
        <v>6</v>
      </c>
      <c r="L600" t="s">
        <v>12</v>
      </c>
      <c r="M600">
        <v>40</v>
      </c>
      <c r="N600">
        <f t="shared" si="88"/>
        <v>14.5</v>
      </c>
      <c r="O600">
        <f t="shared" si="89"/>
        <v>0</v>
      </c>
      <c r="P600">
        <f t="shared" si="90"/>
        <v>0</v>
      </c>
      <c r="Q600">
        <f t="shared" si="91"/>
        <v>0.41379310344827586</v>
      </c>
    </row>
    <row r="601" spans="1:17" x14ac:dyDescent="0.25">
      <c r="A601" t="s">
        <v>574</v>
      </c>
      <c r="B601">
        <v>60</v>
      </c>
      <c r="C601">
        <v>7.8220000000000001</v>
      </c>
      <c r="D601" s="1">
        <v>3.2230000000000002E-7</v>
      </c>
      <c r="E601">
        <v>64</v>
      </c>
      <c r="G601">
        <v>0</v>
      </c>
      <c r="H601" t="s">
        <v>12</v>
      </c>
      <c r="I601">
        <v>2</v>
      </c>
      <c r="J601" t="s">
        <v>12</v>
      </c>
      <c r="K601">
        <v>6</v>
      </c>
      <c r="L601" t="s">
        <v>12</v>
      </c>
      <c r="M601">
        <v>41</v>
      </c>
      <c r="N601">
        <f t="shared" si="88"/>
        <v>14.5</v>
      </c>
      <c r="O601">
        <f t="shared" si="89"/>
        <v>0</v>
      </c>
      <c r="P601">
        <f t="shared" si="90"/>
        <v>0.13793103448275862</v>
      </c>
      <c r="Q601">
        <f t="shared" si="91"/>
        <v>0.41379310344827586</v>
      </c>
    </row>
    <row r="602" spans="1:17" x14ac:dyDescent="0.25">
      <c r="A602" t="s">
        <v>575</v>
      </c>
      <c r="B602">
        <v>60.9</v>
      </c>
      <c r="C602">
        <v>7.8388999999999998</v>
      </c>
      <c r="D602" s="1">
        <v>2.7350000000000001E-7</v>
      </c>
      <c r="E602">
        <v>64</v>
      </c>
      <c r="G602">
        <v>2</v>
      </c>
      <c r="H602" t="s">
        <v>12</v>
      </c>
      <c r="I602">
        <v>0</v>
      </c>
      <c r="J602" t="s">
        <v>12</v>
      </c>
      <c r="K602">
        <v>10</v>
      </c>
      <c r="L602" t="s">
        <v>12</v>
      </c>
      <c r="M602">
        <v>42</v>
      </c>
      <c r="N602">
        <f t="shared" si="88"/>
        <v>14.5</v>
      </c>
      <c r="O602">
        <f t="shared" si="89"/>
        <v>0.13793103448275862</v>
      </c>
      <c r="P602">
        <f t="shared" si="90"/>
        <v>0</v>
      </c>
      <c r="Q602">
        <f t="shared" si="91"/>
        <v>0.68965517241379315</v>
      </c>
    </row>
    <row r="603" spans="1:17" x14ac:dyDescent="0.25">
      <c r="A603" t="s">
        <v>576</v>
      </c>
      <c r="B603">
        <v>60</v>
      </c>
      <c r="C603">
        <v>7.8605</v>
      </c>
      <c r="D603" s="1">
        <v>2.9960000000000001E-7</v>
      </c>
      <c r="E603">
        <v>64</v>
      </c>
      <c r="G603">
        <v>2</v>
      </c>
      <c r="H603" t="s">
        <v>12</v>
      </c>
      <c r="I603">
        <v>1</v>
      </c>
      <c r="J603" t="s">
        <v>12</v>
      </c>
      <c r="K603">
        <v>11</v>
      </c>
      <c r="L603" t="s">
        <v>12</v>
      </c>
      <c r="M603">
        <v>43</v>
      </c>
      <c r="N603">
        <f t="shared" si="88"/>
        <v>14.5</v>
      </c>
      <c r="O603">
        <f t="shared" si="89"/>
        <v>0.13793103448275862</v>
      </c>
      <c r="P603">
        <f t="shared" si="90"/>
        <v>6.8965517241379309E-2</v>
      </c>
      <c r="Q603">
        <f t="shared" si="91"/>
        <v>0.75862068965517238</v>
      </c>
    </row>
    <row r="604" spans="1:17" x14ac:dyDescent="0.25">
      <c r="A604" t="s">
        <v>577</v>
      </c>
      <c r="B604">
        <v>60.9</v>
      </c>
      <c r="C604">
        <v>7.8800999999999997</v>
      </c>
      <c r="D604" s="1">
        <v>3.347E-7</v>
      </c>
      <c r="E604">
        <v>64</v>
      </c>
      <c r="G604">
        <v>3</v>
      </c>
      <c r="H604" t="s">
        <v>12</v>
      </c>
      <c r="I604">
        <v>1</v>
      </c>
      <c r="J604" t="s">
        <v>12</v>
      </c>
      <c r="K604">
        <v>7.5</v>
      </c>
      <c r="L604" t="s">
        <v>12</v>
      </c>
      <c r="M604">
        <v>44</v>
      </c>
      <c r="N604">
        <f t="shared" si="88"/>
        <v>14.5</v>
      </c>
      <c r="O604">
        <f t="shared" si="89"/>
        <v>0.20689655172413793</v>
      </c>
      <c r="P604">
        <f t="shared" si="90"/>
        <v>6.8965517241379309E-2</v>
      </c>
      <c r="Q604">
        <f t="shared" si="91"/>
        <v>0.51724137931034486</v>
      </c>
    </row>
    <row r="605" spans="1:17" x14ac:dyDescent="0.25">
      <c r="A605" t="s">
        <v>578</v>
      </c>
      <c r="B605">
        <v>60.9</v>
      </c>
      <c r="C605">
        <v>7.9013</v>
      </c>
      <c r="D605" s="1">
        <v>2.6249999999999997E-7</v>
      </c>
      <c r="E605">
        <v>64</v>
      </c>
      <c r="G605">
        <v>1</v>
      </c>
      <c r="H605" t="s">
        <v>12</v>
      </c>
      <c r="I605">
        <v>0</v>
      </c>
      <c r="J605" t="s">
        <v>12</v>
      </c>
      <c r="K605">
        <v>7</v>
      </c>
      <c r="L605" t="s">
        <v>12</v>
      </c>
      <c r="M605">
        <v>45</v>
      </c>
      <c r="N605">
        <f t="shared" si="88"/>
        <v>14.5</v>
      </c>
      <c r="O605">
        <f t="shared" si="89"/>
        <v>6.8965517241379309E-2</v>
      </c>
      <c r="P605">
        <f t="shared" si="90"/>
        <v>0</v>
      </c>
      <c r="Q605">
        <f t="shared" si="91"/>
        <v>0.48275862068965519</v>
      </c>
    </row>
    <row r="606" spans="1:17" x14ac:dyDescent="0.25">
      <c r="A606" t="s">
        <v>579</v>
      </c>
      <c r="B606">
        <v>60.9</v>
      </c>
      <c r="C606">
        <v>7.9234999999999998</v>
      </c>
      <c r="D606" s="1">
        <v>3.3439999999999998E-7</v>
      </c>
      <c r="E606">
        <v>64</v>
      </c>
      <c r="G606">
        <v>2</v>
      </c>
      <c r="H606" t="s">
        <v>12</v>
      </c>
      <c r="I606">
        <v>2</v>
      </c>
      <c r="J606" t="s">
        <v>12</v>
      </c>
      <c r="K606">
        <v>10</v>
      </c>
      <c r="L606" t="s">
        <v>12</v>
      </c>
      <c r="M606">
        <v>46</v>
      </c>
      <c r="N606">
        <f t="shared" si="88"/>
        <v>14.5</v>
      </c>
      <c r="O606">
        <f t="shared" si="89"/>
        <v>0.13793103448275862</v>
      </c>
      <c r="P606">
        <f t="shared" si="90"/>
        <v>0.13793103448275862</v>
      </c>
      <c r="Q606">
        <f t="shared" si="91"/>
        <v>0.68965517241379315</v>
      </c>
    </row>
    <row r="607" spans="1:17" x14ac:dyDescent="0.25">
      <c r="A607" t="s">
        <v>580</v>
      </c>
      <c r="B607">
        <v>60.9</v>
      </c>
      <c r="C607">
        <v>7.9409000000000001</v>
      </c>
      <c r="D607" s="1">
        <v>3.0820000000000002E-7</v>
      </c>
      <c r="E607">
        <v>64</v>
      </c>
      <c r="G607">
        <v>0</v>
      </c>
      <c r="H607" t="s">
        <v>12</v>
      </c>
      <c r="I607">
        <v>1</v>
      </c>
      <c r="J607" t="s">
        <v>12</v>
      </c>
      <c r="K607">
        <v>10</v>
      </c>
      <c r="L607" t="s">
        <v>12</v>
      </c>
      <c r="M607">
        <v>47</v>
      </c>
      <c r="N607">
        <f t="shared" si="88"/>
        <v>14.5</v>
      </c>
      <c r="O607">
        <f t="shared" si="89"/>
        <v>0</v>
      </c>
      <c r="P607">
        <f t="shared" si="90"/>
        <v>6.8965517241379309E-2</v>
      </c>
      <c r="Q607">
        <f t="shared" si="91"/>
        <v>0.68965517241379315</v>
      </c>
    </row>
    <row r="608" spans="1:17" x14ac:dyDescent="0.25">
      <c r="A608" t="s">
        <v>581</v>
      </c>
      <c r="B608">
        <v>60.9</v>
      </c>
      <c r="C608">
        <v>7.9612999999999996</v>
      </c>
      <c r="D608" s="1">
        <v>2.8009999999999997E-7</v>
      </c>
      <c r="E608">
        <v>64</v>
      </c>
      <c r="G608">
        <v>0</v>
      </c>
      <c r="H608" t="s">
        <v>12</v>
      </c>
      <c r="I608">
        <v>0</v>
      </c>
      <c r="J608" t="s">
        <v>12</v>
      </c>
      <c r="K608">
        <v>8.5</v>
      </c>
      <c r="L608" t="s">
        <v>12</v>
      </c>
      <c r="M608">
        <v>48</v>
      </c>
      <c r="N608">
        <f t="shared" si="88"/>
        <v>14.5</v>
      </c>
      <c r="O608">
        <f t="shared" si="89"/>
        <v>0</v>
      </c>
      <c r="P608">
        <f t="shared" si="90"/>
        <v>0</v>
      </c>
      <c r="Q608">
        <f t="shared" si="91"/>
        <v>0.58620689655172409</v>
      </c>
    </row>
    <row r="609" spans="1:17" x14ac:dyDescent="0.25">
      <c r="A609" t="s">
        <v>582</v>
      </c>
      <c r="B609">
        <v>60</v>
      </c>
      <c r="C609">
        <v>7.9821</v>
      </c>
      <c r="D609" s="1">
        <v>3.1269999999999999E-7</v>
      </c>
      <c r="E609">
        <v>64</v>
      </c>
      <c r="G609">
        <v>1</v>
      </c>
      <c r="H609" t="s">
        <v>12</v>
      </c>
      <c r="I609">
        <v>0</v>
      </c>
      <c r="J609" t="s">
        <v>12</v>
      </c>
      <c r="K609">
        <v>4.5</v>
      </c>
      <c r="L609" t="s">
        <v>12</v>
      </c>
      <c r="M609">
        <v>49</v>
      </c>
      <c r="N609">
        <f t="shared" si="88"/>
        <v>14.5</v>
      </c>
      <c r="O609">
        <f t="shared" si="89"/>
        <v>6.8965517241379309E-2</v>
      </c>
      <c r="P609">
        <f t="shared" si="90"/>
        <v>0</v>
      </c>
      <c r="Q609">
        <f t="shared" si="91"/>
        <v>0.31034482758620691</v>
      </c>
    </row>
    <row r="610" spans="1:17" x14ac:dyDescent="0.25">
      <c r="A610" t="s">
        <v>583</v>
      </c>
      <c r="B610">
        <v>60</v>
      </c>
      <c r="C610">
        <v>7.9966999999999997</v>
      </c>
      <c r="D610" s="1">
        <v>3.3430000000000002E-7</v>
      </c>
      <c r="E610">
        <v>64</v>
      </c>
      <c r="G610">
        <v>1</v>
      </c>
      <c r="H610" t="s">
        <v>12</v>
      </c>
      <c r="I610">
        <v>1</v>
      </c>
      <c r="J610" t="s">
        <v>12</v>
      </c>
      <c r="K610">
        <v>9</v>
      </c>
      <c r="L610" t="s">
        <v>12</v>
      </c>
      <c r="M610">
        <v>50</v>
      </c>
      <c r="N610">
        <f t="shared" si="88"/>
        <v>14.5</v>
      </c>
      <c r="O610">
        <f t="shared" si="89"/>
        <v>6.8965517241379309E-2</v>
      </c>
      <c r="P610">
        <f t="shared" si="90"/>
        <v>6.8965517241379309E-2</v>
      </c>
      <c r="Q610">
        <f t="shared" si="91"/>
        <v>0.62068965517241381</v>
      </c>
    </row>
    <row r="611" spans="1:17" x14ac:dyDescent="0.25">
      <c r="A611" t="s">
        <v>584</v>
      </c>
      <c r="B611">
        <v>60</v>
      </c>
      <c r="C611">
        <v>8.0204000000000004</v>
      </c>
      <c r="D611" s="1">
        <v>2.9359999999999998E-7</v>
      </c>
      <c r="E611">
        <v>64</v>
      </c>
      <c r="G611">
        <v>0</v>
      </c>
      <c r="H611" t="s">
        <v>12</v>
      </c>
      <c r="I611">
        <v>0</v>
      </c>
      <c r="J611" t="s">
        <v>12</v>
      </c>
      <c r="K611">
        <v>5</v>
      </c>
      <c r="L611" t="s">
        <v>12</v>
      </c>
      <c r="M611">
        <v>51</v>
      </c>
      <c r="N611">
        <f t="shared" si="88"/>
        <v>14.5</v>
      </c>
      <c r="O611">
        <f t="shared" si="89"/>
        <v>0</v>
      </c>
      <c r="P611">
        <f t="shared" si="90"/>
        <v>0</v>
      </c>
      <c r="Q611">
        <f t="shared" si="91"/>
        <v>0.34482758620689657</v>
      </c>
    </row>
    <row r="612" spans="1:17" x14ac:dyDescent="0.25">
      <c r="A612" t="s">
        <v>585</v>
      </c>
      <c r="B612">
        <v>60.9</v>
      </c>
      <c r="C612">
        <v>8.0424000000000007</v>
      </c>
      <c r="D612" s="1">
        <v>3.2940000000000002E-7</v>
      </c>
      <c r="E612">
        <v>64</v>
      </c>
      <c r="G612">
        <v>0</v>
      </c>
      <c r="H612" t="s">
        <v>12</v>
      </c>
      <c r="I612">
        <v>1</v>
      </c>
      <c r="J612" t="s">
        <v>12</v>
      </c>
      <c r="K612">
        <v>5</v>
      </c>
      <c r="L612" t="s">
        <v>12</v>
      </c>
      <c r="M612">
        <v>52</v>
      </c>
      <c r="N612">
        <f t="shared" si="88"/>
        <v>14.5</v>
      </c>
      <c r="O612">
        <f t="shared" si="89"/>
        <v>0</v>
      </c>
      <c r="P612">
        <f t="shared" si="90"/>
        <v>6.8965517241379309E-2</v>
      </c>
      <c r="Q612">
        <f t="shared" si="91"/>
        <v>0.34482758620689657</v>
      </c>
    </row>
    <row r="613" spans="1:17" x14ac:dyDescent="0.25">
      <c r="A613" t="s">
        <v>586</v>
      </c>
      <c r="B613">
        <v>60.9</v>
      </c>
      <c r="C613">
        <v>8.0595999999999997</v>
      </c>
      <c r="D613" s="1">
        <v>2.959E-7</v>
      </c>
      <c r="E613">
        <v>64</v>
      </c>
      <c r="G613">
        <v>1</v>
      </c>
      <c r="H613" t="s">
        <v>12</v>
      </c>
      <c r="I613">
        <v>3</v>
      </c>
      <c r="J613" t="s">
        <v>12</v>
      </c>
      <c r="K613">
        <v>5.5</v>
      </c>
      <c r="L613" t="s">
        <v>12</v>
      </c>
      <c r="M613">
        <v>53</v>
      </c>
      <c r="N613">
        <f t="shared" si="88"/>
        <v>14.5</v>
      </c>
      <c r="O613">
        <f t="shared" si="89"/>
        <v>6.8965517241379309E-2</v>
      </c>
      <c r="P613">
        <f t="shared" si="90"/>
        <v>0.20689655172413793</v>
      </c>
      <c r="Q613">
        <f t="shared" si="91"/>
        <v>0.37931034482758619</v>
      </c>
    </row>
    <row r="614" spans="1:17" x14ac:dyDescent="0.25">
      <c r="A614" t="s">
        <v>587</v>
      </c>
      <c r="B614">
        <v>60.9</v>
      </c>
      <c r="C614">
        <v>8.0807000000000002</v>
      </c>
      <c r="D614" s="1">
        <v>3.3430000000000002E-7</v>
      </c>
      <c r="E614">
        <v>64</v>
      </c>
      <c r="G614">
        <v>2</v>
      </c>
      <c r="H614" t="s">
        <v>12</v>
      </c>
      <c r="I614">
        <v>1</v>
      </c>
      <c r="J614" t="s">
        <v>12</v>
      </c>
      <c r="K614">
        <v>10</v>
      </c>
      <c r="L614" t="s">
        <v>12</v>
      </c>
      <c r="M614">
        <v>54</v>
      </c>
      <c r="N614">
        <f t="shared" si="88"/>
        <v>14.5</v>
      </c>
      <c r="O614">
        <f t="shared" si="89"/>
        <v>0.13793103448275862</v>
      </c>
      <c r="P614">
        <f t="shared" si="90"/>
        <v>6.8965517241379309E-2</v>
      </c>
      <c r="Q614">
        <f t="shared" si="91"/>
        <v>0.68965517241379315</v>
      </c>
    </row>
    <row r="615" spans="1:17" x14ac:dyDescent="0.25">
      <c r="A615" t="s">
        <v>588</v>
      </c>
      <c r="B615">
        <v>60.9</v>
      </c>
      <c r="C615">
        <v>8.1019000000000005</v>
      </c>
      <c r="D615" s="1">
        <v>3.3449999999999998E-7</v>
      </c>
      <c r="E615">
        <v>64</v>
      </c>
      <c r="G615">
        <v>1</v>
      </c>
      <c r="H615" t="s">
        <v>12</v>
      </c>
      <c r="I615">
        <v>2</v>
      </c>
      <c r="J615" t="s">
        <v>12</v>
      </c>
      <c r="K615">
        <v>9</v>
      </c>
      <c r="L615" t="s">
        <v>12</v>
      </c>
      <c r="M615">
        <v>55</v>
      </c>
      <c r="N615">
        <f t="shared" si="88"/>
        <v>14.5</v>
      </c>
      <c r="O615">
        <f t="shared" si="89"/>
        <v>6.8965517241379309E-2</v>
      </c>
      <c r="P615">
        <f t="shared" si="90"/>
        <v>0.13793103448275862</v>
      </c>
      <c r="Q615">
        <f t="shared" si="91"/>
        <v>0.62068965517241381</v>
      </c>
    </row>
    <row r="616" spans="1:17" x14ac:dyDescent="0.25">
      <c r="A616" t="s">
        <v>589</v>
      </c>
      <c r="B616">
        <v>60.9</v>
      </c>
      <c r="C616">
        <v>8.1202000000000005</v>
      </c>
      <c r="D616" s="1">
        <v>3.0129999999999998E-7</v>
      </c>
      <c r="E616">
        <v>64</v>
      </c>
      <c r="G616">
        <v>2</v>
      </c>
      <c r="H616" t="s">
        <v>12</v>
      </c>
      <c r="I616">
        <v>2</v>
      </c>
      <c r="J616" t="s">
        <v>12</v>
      </c>
      <c r="K616">
        <v>14</v>
      </c>
      <c r="L616" t="s">
        <v>12</v>
      </c>
      <c r="M616">
        <v>56</v>
      </c>
      <c r="N616">
        <f t="shared" si="88"/>
        <v>14.5</v>
      </c>
      <c r="O616">
        <f t="shared" si="89"/>
        <v>0.13793103448275862</v>
      </c>
      <c r="P616">
        <f t="shared" si="90"/>
        <v>0.13793103448275862</v>
      </c>
      <c r="Q616">
        <f t="shared" si="91"/>
        <v>0.96551724137931039</v>
      </c>
    </row>
    <row r="617" spans="1:17" x14ac:dyDescent="0.25">
      <c r="A617" t="s">
        <v>590</v>
      </c>
      <c r="B617">
        <v>60.9</v>
      </c>
      <c r="C617">
        <v>8.1416000000000004</v>
      </c>
      <c r="D617" s="1">
        <v>3.0779999999999999E-7</v>
      </c>
      <c r="E617">
        <v>64</v>
      </c>
      <c r="G617">
        <v>0</v>
      </c>
      <c r="H617" t="s">
        <v>12</v>
      </c>
      <c r="I617">
        <v>0</v>
      </c>
      <c r="J617" t="s">
        <v>12</v>
      </c>
      <c r="K617">
        <v>7</v>
      </c>
      <c r="L617" t="s">
        <v>12</v>
      </c>
      <c r="M617">
        <v>57</v>
      </c>
      <c r="N617">
        <f t="shared" si="88"/>
        <v>14.5</v>
      </c>
      <c r="O617">
        <f t="shared" si="89"/>
        <v>0</v>
      </c>
      <c r="P617">
        <f t="shared" si="90"/>
        <v>0</v>
      </c>
      <c r="Q617">
        <f t="shared" si="91"/>
        <v>0.48275862068965519</v>
      </c>
    </row>
    <row r="618" spans="1:17" x14ac:dyDescent="0.25">
      <c r="A618" t="s">
        <v>591</v>
      </c>
      <c r="B618">
        <v>60.9</v>
      </c>
      <c r="C618">
        <v>8.1603999999999992</v>
      </c>
      <c r="D618" s="1">
        <v>3.3430000000000002E-7</v>
      </c>
      <c r="E618">
        <v>64</v>
      </c>
      <c r="G618">
        <v>2</v>
      </c>
      <c r="H618" t="s">
        <v>12</v>
      </c>
      <c r="I618">
        <v>0</v>
      </c>
      <c r="J618" t="s">
        <v>12</v>
      </c>
      <c r="K618">
        <v>6</v>
      </c>
      <c r="L618" t="s">
        <v>12</v>
      </c>
      <c r="M618">
        <v>58</v>
      </c>
      <c r="N618">
        <f t="shared" si="88"/>
        <v>14.5</v>
      </c>
      <c r="O618">
        <f t="shared" si="89"/>
        <v>0.13793103448275862</v>
      </c>
      <c r="P618">
        <f t="shared" si="90"/>
        <v>0</v>
      </c>
      <c r="Q618">
        <f t="shared" si="91"/>
        <v>0.41379310344827586</v>
      </c>
    </row>
    <row r="619" spans="1:17" x14ac:dyDescent="0.25">
      <c r="A619" t="s">
        <v>592</v>
      </c>
      <c r="B619">
        <v>60</v>
      </c>
      <c r="C619">
        <v>8.1777999999999995</v>
      </c>
      <c r="D619" s="1">
        <v>3.326E-7</v>
      </c>
      <c r="E619">
        <v>64</v>
      </c>
      <c r="G619">
        <v>1</v>
      </c>
      <c r="H619" t="s">
        <v>12</v>
      </c>
      <c r="I619">
        <v>1</v>
      </c>
      <c r="J619" t="s">
        <v>12</v>
      </c>
      <c r="K619">
        <v>10</v>
      </c>
      <c r="L619" t="s">
        <v>12</v>
      </c>
      <c r="M619">
        <v>59</v>
      </c>
      <c r="N619">
        <f t="shared" si="88"/>
        <v>14.5</v>
      </c>
      <c r="O619">
        <f t="shared" si="89"/>
        <v>6.8965517241379309E-2</v>
      </c>
      <c r="P619">
        <f t="shared" si="90"/>
        <v>6.8965517241379309E-2</v>
      </c>
      <c r="Q619">
        <f t="shared" si="91"/>
        <v>0.68965517241379315</v>
      </c>
    </row>
    <row r="620" spans="1:17" x14ac:dyDescent="0.25">
      <c r="A620" t="s">
        <v>593</v>
      </c>
      <c r="B620">
        <v>60.9</v>
      </c>
      <c r="C620">
        <v>8.1991999999999994</v>
      </c>
      <c r="D620" s="1">
        <v>3.192E-7</v>
      </c>
      <c r="E620">
        <v>64</v>
      </c>
      <c r="G620">
        <v>1</v>
      </c>
      <c r="H620" t="s">
        <v>12</v>
      </c>
      <c r="I620">
        <v>1</v>
      </c>
      <c r="J620" t="s">
        <v>12</v>
      </c>
      <c r="K620">
        <v>10</v>
      </c>
      <c r="L620" t="s">
        <v>12</v>
      </c>
      <c r="M620">
        <v>60</v>
      </c>
      <c r="N620">
        <f t="shared" si="88"/>
        <v>14.5</v>
      </c>
      <c r="O620">
        <f t="shared" si="89"/>
        <v>6.8965517241379309E-2</v>
      </c>
      <c r="P620">
        <f t="shared" si="90"/>
        <v>6.8965517241379309E-2</v>
      </c>
      <c r="Q620">
        <f t="shared" si="91"/>
        <v>0.68965517241379315</v>
      </c>
    </row>
    <row r="621" spans="1:17" x14ac:dyDescent="0.25">
      <c r="A621" t="s">
        <v>594</v>
      </c>
      <c r="B621">
        <v>60.9</v>
      </c>
      <c r="C621">
        <v>8.2215000000000007</v>
      </c>
      <c r="D621" s="1">
        <v>3.3389999999999999E-7</v>
      </c>
      <c r="E621">
        <v>64</v>
      </c>
      <c r="G621">
        <v>1</v>
      </c>
      <c r="H621" t="s">
        <v>12</v>
      </c>
      <c r="I621">
        <v>1</v>
      </c>
      <c r="J621" t="s">
        <v>12</v>
      </c>
      <c r="K621">
        <v>6</v>
      </c>
      <c r="L621" t="s">
        <v>12</v>
      </c>
      <c r="M621">
        <v>61</v>
      </c>
      <c r="N621">
        <f t="shared" si="88"/>
        <v>14.5</v>
      </c>
      <c r="O621">
        <f t="shared" si="89"/>
        <v>6.8965517241379309E-2</v>
      </c>
      <c r="P621">
        <f t="shared" si="90"/>
        <v>6.8965517241379309E-2</v>
      </c>
      <c r="Q621">
        <f t="shared" si="91"/>
        <v>0.41379310344827586</v>
      </c>
    </row>
    <row r="622" spans="1:17" x14ac:dyDescent="0.25">
      <c r="A622" t="s">
        <v>595</v>
      </c>
      <c r="B622">
        <v>60.9</v>
      </c>
      <c r="C622">
        <v>8.2406000000000006</v>
      </c>
      <c r="D622" s="1">
        <v>2.952E-7</v>
      </c>
      <c r="E622">
        <v>64</v>
      </c>
      <c r="G622">
        <v>2</v>
      </c>
      <c r="H622" t="s">
        <v>12</v>
      </c>
      <c r="I622">
        <v>2</v>
      </c>
      <c r="J622" t="s">
        <v>12</v>
      </c>
      <c r="K622">
        <v>12.5</v>
      </c>
      <c r="L622" t="s">
        <v>12</v>
      </c>
      <c r="M622">
        <v>62</v>
      </c>
      <c r="N622">
        <f t="shared" si="88"/>
        <v>14.5</v>
      </c>
      <c r="O622">
        <f t="shared" si="89"/>
        <v>0.13793103448275862</v>
      </c>
      <c r="P622">
        <f t="shared" si="90"/>
        <v>0.13793103448275862</v>
      </c>
      <c r="Q622">
        <f t="shared" si="91"/>
        <v>0.86206896551724133</v>
      </c>
    </row>
    <row r="623" spans="1:17" x14ac:dyDescent="0.25">
      <c r="A623" t="s">
        <v>596</v>
      </c>
      <c r="B623">
        <v>60</v>
      </c>
      <c r="C623">
        <v>8.2591000000000001</v>
      </c>
      <c r="D623" s="1">
        <v>3.262E-7</v>
      </c>
      <c r="E623">
        <v>64</v>
      </c>
      <c r="G623">
        <v>1</v>
      </c>
      <c r="H623" t="s">
        <v>12</v>
      </c>
      <c r="I623">
        <v>1</v>
      </c>
      <c r="J623" t="s">
        <v>12</v>
      </c>
      <c r="K623">
        <v>13</v>
      </c>
      <c r="L623" t="s">
        <v>12</v>
      </c>
      <c r="M623">
        <v>63</v>
      </c>
      <c r="N623">
        <f t="shared" si="88"/>
        <v>14.5</v>
      </c>
      <c r="O623">
        <f t="shared" si="89"/>
        <v>6.8965517241379309E-2</v>
      </c>
      <c r="P623">
        <f t="shared" si="90"/>
        <v>6.8965517241379309E-2</v>
      </c>
      <c r="Q623">
        <f t="shared" si="91"/>
        <v>0.89655172413793105</v>
      </c>
    </row>
    <row r="624" spans="1:17" x14ac:dyDescent="0.25">
      <c r="A624" t="s">
        <v>597</v>
      </c>
      <c r="B624">
        <v>60</v>
      </c>
      <c r="C624">
        <v>8.2802000000000007</v>
      </c>
      <c r="D624" s="1">
        <v>3.3360000000000002E-7</v>
      </c>
      <c r="E624">
        <v>64</v>
      </c>
      <c r="G624">
        <v>0</v>
      </c>
      <c r="H624" t="s">
        <v>12</v>
      </c>
      <c r="I624">
        <v>1</v>
      </c>
      <c r="J624" t="s">
        <v>12</v>
      </c>
      <c r="K624">
        <v>7</v>
      </c>
      <c r="L624" t="s">
        <v>12</v>
      </c>
      <c r="M624">
        <v>64</v>
      </c>
      <c r="N624">
        <f t="shared" si="88"/>
        <v>14.5</v>
      </c>
      <c r="O624">
        <f t="shared" si="89"/>
        <v>0</v>
      </c>
      <c r="P624">
        <f t="shared" si="90"/>
        <v>6.8965517241379309E-2</v>
      </c>
      <c r="Q624">
        <f t="shared" si="91"/>
        <v>0.48275862068965519</v>
      </c>
    </row>
    <row r="625" spans="1:17" x14ac:dyDescent="0.25">
      <c r="A625" t="s">
        <v>598</v>
      </c>
      <c r="B625">
        <v>60.9</v>
      </c>
      <c r="C625">
        <v>8.3004999999999995</v>
      </c>
      <c r="D625" s="1">
        <v>2.8009999999999997E-7</v>
      </c>
      <c r="E625">
        <v>64</v>
      </c>
      <c r="G625">
        <v>0</v>
      </c>
      <c r="H625" t="s">
        <v>12</v>
      </c>
      <c r="I625">
        <v>2</v>
      </c>
      <c r="J625" t="s">
        <v>12</v>
      </c>
      <c r="K625">
        <v>9</v>
      </c>
      <c r="L625" t="s">
        <v>12</v>
      </c>
      <c r="M625">
        <v>65</v>
      </c>
      <c r="N625">
        <f t="shared" ref="N625:N660" si="92">14.5</f>
        <v>14.5</v>
      </c>
      <c r="O625">
        <f t="shared" si="89"/>
        <v>0</v>
      </c>
      <c r="P625">
        <f t="shared" si="90"/>
        <v>0.13793103448275862</v>
      </c>
      <c r="Q625">
        <f t="shared" si="91"/>
        <v>0.62068965517241381</v>
      </c>
    </row>
    <row r="626" spans="1:17" x14ac:dyDescent="0.25">
      <c r="A626" t="s">
        <v>599</v>
      </c>
      <c r="B626">
        <v>60.9</v>
      </c>
      <c r="C626">
        <v>8.3208000000000002</v>
      </c>
      <c r="D626" s="1">
        <v>2.4779999999999998E-7</v>
      </c>
      <c r="E626">
        <v>64</v>
      </c>
      <c r="G626">
        <v>0</v>
      </c>
      <c r="H626" t="s">
        <v>12</v>
      </c>
      <c r="I626">
        <v>1</v>
      </c>
      <c r="J626" t="s">
        <v>12</v>
      </c>
      <c r="K626">
        <v>12</v>
      </c>
      <c r="L626" t="s">
        <v>12</v>
      </c>
      <c r="M626">
        <v>66</v>
      </c>
      <c r="N626">
        <f t="shared" si="92"/>
        <v>14.5</v>
      </c>
      <c r="O626">
        <f t="shared" si="89"/>
        <v>0</v>
      </c>
      <c r="P626">
        <f t="shared" si="90"/>
        <v>6.8965517241379309E-2</v>
      </c>
      <c r="Q626">
        <f t="shared" si="91"/>
        <v>0.82758620689655171</v>
      </c>
    </row>
    <row r="627" spans="1:17" x14ac:dyDescent="0.25">
      <c r="A627" t="s">
        <v>600</v>
      </c>
      <c r="B627">
        <v>60</v>
      </c>
      <c r="C627">
        <v>8.3370999999999995</v>
      </c>
      <c r="D627" s="1">
        <v>3.2669999999999998E-7</v>
      </c>
      <c r="E627">
        <v>64</v>
      </c>
      <c r="G627">
        <v>0</v>
      </c>
      <c r="H627" t="s">
        <v>12</v>
      </c>
      <c r="I627">
        <v>0</v>
      </c>
      <c r="J627" t="s">
        <v>12</v>
      </c>
      <c r="K627">
        <v>6</v>
      </c>
      <c r="L627" t="s">
        <v>12</v>
      </c>
      <c r="M627">
        <v>67</v>
      </c>
      <c r="N627">
        <f t="shared" si="92"/>
        <v>14.5</v>
      </c>
      <c r="O627">
        <f t="shared" si="89"/>
        <v>0</v>
      </c>
      <c r="P627">
        <f t="shared" si="90"/>
        <v>0</v>
      </c>
      <c r="Q627">
        <f t="shared" si="91"/>
        <v>0.41379310344827586</v>
      </c>
    </row>
    <row r="628" spans="1:17" x14ac:dyDescent="0.25">
      <c r="A628" t="s">
        <v>601</v>
      </c>
      <c r="B628">
        <v>60.9</v>
      </c>
      <c r="C628">
        <v>8.3597999999999999</v>
      </c>
      <c r="D628" s="1">
        <v>2.6059999999999999E-7</v>
      </c>
      <c r="E628">
        <v>64</v>
      </c>
      <c r="G628">
        <v>0</v>
      </c>
      <c r="H628" t="s">
        <v>12</v>
      </c>
      <c r="I628">
        <v>0</v>
      </c>
      <c r="J628" t="s">
        <v>12</v>
      </c>
      <c r="K628">
        <v>10</v>
      </c>
      <c r="L628" t="s">
        <v>12</v>
      </c>
      <c r="M628">
        <v>68</v>
      </c>
      <c r="N628">
        <f t="shared" si="92"/>
        <v>14.5</v>
      </c>
      <c r="O628">
        <f t="shared" si="89"/>
        <v>0</v>
      </c>
      <c r="P628">
        <f t="shared" si="90"/>
        <v>0</v>
      </c>
      <c r="Q628">
        <f t="shared" si="91"/>
        <v>0.68965517241379315</v>
      </c>
    </row>
    <row r="629" spans="1:17" x14ac:dyDescent="0.25">
      <c r="A629" t="s">
        <v>602</v>
      </c>
      <c r="B629">
        <v>60</v>
      </c>
      <c r="C629">
        <v>8.3795000000000002</v>
      </c>
      <c r="D629" s="1">
        <v>3.3169999999999999E-7</v>
      </c>
      <c r="E629">
        <v>64</v>
      </c>
      <c r="G629">
        <v>2</v>
      </c>
      <c r="H629" t="s">
        <v>12</v>
      </c>
      <c r="I629">
        <v>1</v>
      </c>
      <c r="J629" t="s">
        <v>12</v>
      </c>
      <c r="K629">
        <v>9</v>
      </c>
      <c r="L629" t="s">
        <v>12</v>
      </c>
      <c r="M629">
        <v>69</v>
      </c>
      <c r="N629">
        <f t="shared" si="92"/>
        <v>14.5</v>
      </c>
      <c r="O629">
        <f t="shared" si="89"/>
        <v>0.13793103448275862</v>
      </c>
      <c r="P629">
        <f t="shared" si="90"/>
        <v>6.8965517241379309E-2</v>
      </c>
      <c r="Q629">
        <f t="shared" si="91"/>
        <v>0.62068965517241381</v>
      </c>
    </row>
    <row r="630" spans="1:17" x14ac:dyDescent="0.25">
      <c r="A630" t="s">
        <v>603</v>
      </c>
      <c r="B630">
        <v>60</v>
      </c>
      <c r="C630">
        <v>8.3992000000000004</v>
      </c>
      <c r="D630" s="1">
        <v>3.2049999999999999E-7</v>
      </c>
      <c r="E630">
        <v>64</v>
      </c>
      <c r="G630">
        <v>1</v>
      </c>
      <c r="H630" t="s">
        <v>12</v>
      </c>
      <c r="I630">
        <v>0</v>
      </c>
      <c r="J630" t="s">
        <v>12</v>
      </c>
      <c r="K630">
        <v>12</v>
      </c>
      <c r="L630" t="s">
        <v>12</v>
      </c>
      <c r="M630">
        <v>70</v>
      </c>
      <c r="N630">
        <f t="shared" si="92"/>
        <v>14.5</v>
      </c>
      <c r="O630">
        <f t="shared" si="89"/>
        <v>6.8965517241379309E-2</v>
      </c>
      <c r="P630">
        <f t="shared" si="90"/>
        <v>0</v>
      </c>
      <c r="Q630">
        <f t="shared" si="91"/>
        <v>0.82758620689655171</v>
      </c>
    </row>
    <row r="631" spans="1:17" x14ac:dyDescent="0.25">
      <c r="A631" t="s">
        <v>604</v>
      </c>
      <c r="B631">
        <v>60.9</v>
      </c>
      <c r="C631">
        <v>8.4186999999999994</v>
      </c>
      <c r="D631" s="1">
        <v>3.3350000000000002E-7</v>
      </c>
      <c r="E631">
        <v>64</v>
      </c>
      <c r="G631">
        <v>4</v>
      </c>
      <c r="H631" t="s">
        <v>12</v>
      </c>
      <c r="I631">
        <v>1</v>
      </c>
      <c r="J631" t="s">
        <v>12</v>
      </c>
      <c r="K631">
        <v>17</v>
      </c>
      <c r="L631" t="s">
        <v>12</v>
      </c>
      <c r="M631">
        <v>71</v>
      </c>
      <c r="N631">
        <f t="shared" si="92"/>
        <v>14.5</v>
      </c>
      <c r="O631">
        <f t="shared" si="89"/>
        <v>0.27586206896551724</v>
      </c>
      <c r="P631">
        <f t="shared" si="90"/>
        <v>6.8965517241379309E-2</v>
      </c>
      <c r="Q631">
        <f t="shared" si="91"/>
        <v>1.1724137931034482</v>
      </c>
    </row>
    <row r="632" spans="1:17" x14ac:dyDescent="0.25">
      <c r="A632" t="s">
        <v>605</v>
      </c>
      <c r="B632">
        <v>60.9</v>
      </c>
      <c r="C632">
        <v>8.4407999999999994</v>
      </c>
      <c r="D632" s="1">
        <v>3.0629999999999998E-7</v>
      </c>
      <c r="E632">
        <v>64</v>
      </c>
      <c r="G632">
        <v>2</v>
      </c>
      <c r="H632" t="s">
        <v>12</v>
      </c>
      <c r="I632">
        <v>3</v>
      </c>
      <c r="J632" t="s">
        <v>12</v>
      </c>
      <c r="K632">
        <v>16</v>
      </c>
      <c r="L632" t="s">
        <v>12</v>
      </c>
      <c r="M632">
        <v>72</v>
      </c>
      <c r="N632">
        <f t="shared" si="92"/>
        <v>14.5</v>
      </c>
      <c r="O632">
        <f t="shared" ref="O632:O695" si="93">G632/N632</f>
        <v>0.13793103448275862</v>
      </c>
      <c r="P632">
        <f t="shared" ref="P632:P695" si="94">I632/N632</f>
        <v>0.20689655172413793</v>
      </c>
      <c r="Q632">
        <f t="shared" ref="Q632:Q695" si="95">K632/N632</f>
        <v>1.103448275862069</v>
      </c>
    </row>
    <row r="633" spans="1:17" x14ac:dyDescent="0.25">
      <c r="A633" t="s">
        <v>606</v>
      </c>
      <c r="B633">
        <v>60.9</v>
      </c>
      <c r="C633">
        <v>8.4593000000000007</v>
      </c>
      <c r="D633" s="1">
        <v>2.5680000000000002E-7</v>
      </c>
      <c r="E633">
        <v>64</v>
      </c>
      <c r="G633">
        <v>0</v>
      </c>
      <c r="H633" t="s">
        <v>12</v>
      </c>
      <c r="I633">
        <v>1</v>
      </c>
      <c r="J633" t="s">
        <v>12</v>
      </c>
      <c r="K633">
        <v>11</v>
      </c>
      <c r="L633" t="s">
        <v>12</v>
      </c>
      <c r="M633">
        <v>73</v>
      </c>
      <c r="N633">
        <f t="shared" si="92"/>
        <v>14.5</v>
      </c>
      <c r="O633">
        <f t="shared" si="93"/>
        <v>0</v>
      </c>
      <c r="P633">
        <f t="shared" si="94"/>
        <v>6.8965517241379309E-2</v>
      </c>
      <c r="Q633">
        <f t="shared" si="95"/>
        <v>0.75862068965517238</v>
      </c>
    </row>
    <row r="634" spans="1:17" x14ac:dyDescent="0.25">
      <c r="A634" t="s">
        <v>607</v>
      </c>
      <c r="B634">
        <v>60.9</v>
      </c>
      <c r="C634">
        <v>8.4785000000000004</v>
      </c>
      <c r="D634" s="1">
        <v>3.2239999999999998E-7</v>
      </c>
      <c r="E634">
        <v>64</v>
      </c>
      <c r="G634">
        <v>0</v>
      </c>
      <c r="H634" t="s">
        <v>12</v>
      </c>
      <c r="I634">
        <v>1</v>
      </c>
      <c r="J634" t="s">
        <v>12</v>
      </c>
      <c r="K634">
        <v>11</v>
      </c>
      <c r="L634" t="s">
        <v>12</v>
      </c>
      <c r="M634">
        <v>74</v>
      </c>
      <c r="N634">
        <f t="shared" si="92"/>
        <v>14.5</v>
      </c>
      <c r="O634">
        <f t="shared" si="93"/>
        <v>0</v>
      </c>
      <c r="P634">
        <f t="shared" si="94"/>
        <v>6.8965517241379309E-2</v>
      </c>
      <c r="Q634">
        <f t="shared" si="95"/>
        <v>0.75862068965517238</v>
      </c>
    </row>
    <row r="635" spans="1:17" x14ac:dyDescent="0.25">
      <c r="A635" t="s">
        <v>608</v>
      </c>
      <c r="B635">
        <v>60.9</v>
      </c>
      <c r="C635">
        <v>8.4995999999999992</v>
      </c>
      <c r="D635" s="1">
        <v>3.2080000000000001E-7</v>
      </c>
      <c r="E635">
        <v>64</v>
      </c>
      <c r="G635">
        <v>1</v>
      </c>
      <c r="H635" t="s">
        <v>12</v>
      </c>
      <c r="I635">
        <v>0</v>
      </c>
      <c r="J635" t="s">
        <v>12</v>
      </c>
      <c r="K635">
        <v>8</v>
      </c>
      <c r="L635" t="s">
        <v>12</v>
      </c>
      <c r="M635">
        <v>75</v>
      </c>
      <c r="N635">
        <f t="shared" si="92"/>
        <v>14.5</v>
      </c>
      <c r="O635">
        <f t="shared" si="93"/>
        <v>6.8965517241379309E-2</v>
      </c>
      <c r="P635">
        <f t="shared" si="94"/>
        <v>0</v>
      </c>
      <c r="Q635">
        <f t="shared" si="95"/>
        <v>0.55172413793103448</v>
      </c>
    </row>
    <row r="636" spans="1:17" x14ac:dyDescent="0.25">
      <c r="A636" t="s">
        <v>609</v>
      </c>
      <c r="B636">
        <v>60.9</v>
      </c>
      <c r="C636">
        <v>8.5198999999999998</v>
      </c>
      <c r="D636" s="1">
        <v>3.2459999999999998E-7</v>
      </c>
      <c r="E636">
        <v>64</v>
      </c>
      <c r="G636">
        <v>0</v>
      </c>
      <c r="H636" t="s">
        <v>12</v>
      </c>
      <c r="I636">
        <v>2</v>
      </c>
      <c r="J636" t="s">
        <v>12</v>
      </c>
      <c r="K636">
        <v>19</v>
      </c>
      <c r="L636" t="s">
        <v>12</v>
      </c>
      <c r="M636">
        <v>76</v>
      </c>
      <c r="N636">
        <f t="shared" si="92"/>
        <v>14.5</v>
      </c>
      <c r="O636">
        <f t="shared" si="93"/>
        <v>0</v>
      </c>
      <c r="P636">
        <f t="shared" si="94"/>
        <v>0.13793103448275862</v>
      </c>
      <c r="Q636">
        <f t="shared" si="95"/>
        <v>1.3103448275862069</v>
      </c>
    </row>
    <row r="637" spans="1:17" x14ac:dyDescent="0.25">
      <c r="A637" t="s">
        <v>610</v>
      </c>
      <c r="B637">
        <v>60.9</v>
      </c>
      <c r="C637">
        <v>8.5390999999999995</v>
      </c>
      <c r="D637" s="1">
        <v>3.1839999999999999E-7</v>
      </c>
      <c r="E637">
        <v>64</v>
      </c>
      <c r="G637">
        <v>0</v>
      </c>
      <c r="H637" t="s">
        <v>12</v>
      </c>
      <c r="I637">
        <v>3</v>
      </c>
      <c r="J637" t="s">
        <v>12</v>
      </c>
      <c r="K637">
        <v>14.5</v>
      </c>
      <c r="L637" t="s">
        <v>12</v>
      </c>
      <c r="M637">
        <v>77</v>
      </c>
      <c r="N637">
        <f t="shared" si="92"/>
        <v>14.5</v>
      </c>
      <c r="O637">
        <f t="shared" si="93"/>
        <v>0</v>
      </c>
      <c r="P637">
        <f t="shared" si="94"/>
        <v>0.20689655172413793</v>
      </c>
      <c r="Q637">
        <f t="shared" si="95"/>
        <v>1</v>
      </c>
    </row>
    <row r="638" spans="1:17" x14ac:dyDescent="0.25">
      <c r="A638" t="s">
        <v>611</v>
      </c>
      <c r="B638">
        <v>60.9</v>
      </c>
      <c r="C638">
        <v>8.5576000000000008</v>
      </c>
      <c r="D638" s="1">
        <v>3.3229999999999998E-7</v>
      </c>
      <c r="E638">
        <v>64</v>
      </c>
      <c r="G638">
        <v>0</v>
      </c>
      <c r="H638" t="s">
        <v>12</v>
      </c>
      <c r="I638">
        <v>0</v>
      </c>
      <c r="J638" t="s">
        <v>12</v>
      </c>
      <c r="K638">
        <v>11</v>
      </c>
      <c r="L638" t="s">
        <v>12</v>
      </c>
      <c r="M638">
        <v>78</v>
      </c>
      <c r="N638">
        <f t="shared" si="92"/>
        <v>14.5</v>
      </c>
      <c r="O638">
        <f t="shared" si="93"/>
        <v>0</v>
      </c>
      <c r="P638">
        <f t="shared" si="94"/>
        <v>0</v>
      </c>
      <c r="Q638">
        <f t="shared" si="95"/>
        <v>0.75862068965517238</v>
      </c>
    </row>
    <row r="639" spans="1:17" x14ac:dyDescent="0.25">
      <c r="A639" t="s">
        <v>612</v>
      </c>
      <c r="B639">
        <v>60.9</v>
      </c>
      <c r="C639">
        <v>8.5807000000000002</v>
      </c>
      <c r="D639" s="1">
        <v>3.1870000000000001E-7</v>
      </c>
      <c r="E639">
        <v>64</v>
      </c>
      <c r="G639">
        <v>2</v>
      </c>
      <c r="H639" t="s">
        <v>12</v>
      </c>
      <c r="I639">
        <v>2</v>
      </c>
      <c r="J639" t="s">
        <v>12</v>
      </c>
      <c r="K639">
        <v>18</v>
      </c>
      <c r="L639" t="s">
        <v>12</v>
      </c>
      <c r="M639">
        <v>79</v>
      </c>
      <c r="N639">
        <f t="shared" si="92"/>
        <v>14.5</v>
      </c>
      <c r="O639">
        <f t="shared" si="93"/>
        <v>0.13793103448275862</v>
      </c>
      <c r="P639">
        <f t="shared" si="94"/>
        <v>0.13793103448275862</v>
      </c>
      <c r="Q639">
        <f t="shared" si="95"/>
        <v>1.2413793103448276</v>
      </c>
    </row>
    <row r="640" spans="1:17" x14ac:dyDescent="0.25">
      <c r="A640" t="s">
        <v>613</v>
      </c>
      <c r="B640">
        <v>60</v>
      </c>
      <c r="C640">
        <v>8.5996000000000006</v>
      </c>
      <c r="D640" s="1">
        <v>3.3140000000000002E-7</v>
      </c>
      <c r="E640">
        <v>64</v>
      </c>
      <c r="G640">
        <v>2</v>
      </c>
      <c r="H640" t="s">
        <v>12</v>
      </c>
      <c r="I640">
        <v>2</v>
      </c>
      <c r="J640" t="s">
        <v>12</v>
      </c>
      <c r="K640">
        <v>12</v>
      </c>
      <c r="L640" t="s">
        <v>12</v>
      </c>
      <c r="M640">
        <v>80</v>
      </c>
      <c r="N640">
        <f t="shared" si="92"/>
        <v>14.5</v>
      </c>
      <c r="O640">
        <f t="shared" si="93"/>
        <v>0.13793103448275862</v>
      </c>
      <c r="P640">
        <f t="shared" si="94"/>
        <v>0.13793103448275862</v>
      </c>
      <c r="Q640">
        <f t="shared" si="95"/>
        <v>0.82758620689655171</v>
      </c>
    </row>
    <row r="641" spans="1:17" x14ac:dyDescent="0.25">
      <c r="A641" t="s">
        <v>614</v>
      </c>
      <c r="B641">
        <v>60.9</v>
      </c>
      <c r="C641">
        <v>8.6193000000000008</v>
      </c>
      <c r="D641" s="1">
        <v>2.431E-7</v>
      </c>
      <c r="E641">
        <v>64</v>
      </c>
      <c r="G641">
        <v>1</v>
      </c>
      <c r="H641" t="s">
        <v>12</v>
      </c>
      <c r="I641">
        <v>0</v>
      </c>
      <c r="J641" t="s">
        <v>12</v>
      </c>
      <c r="K641">
        <v>7</v>
      </c>
      <c r="L641" t="s">
        <v>12</v>
      </c>
      <c r="M641">
        <v>81</v>
      </c>
      <c r="N641">
        <f t="shared" si="92"/>
        <v>14.5</v>
      </c>
      <c r="O641">
        <f t="shared" si="93"/>
        <v>6.8965517241379309E-2</v>
      </c>
      <c r="P641">
        <f t="shared" si="94"/>
        <v>0</v>
      </c>
      <c r="Q641">
        <f t="shared" si="95"/>
        <v>0.48275862068965519</v>
      </c>
    </row>
    <row r="642" spans="1:17" x14ac:dyDescent="0.25">
      <c r="A642" t="s">
        <v>615</v>
      </c>
      <c r="B642">
        <v>60.9</v>
      </c>
      <c r="C642">
        <v>8.641</v>
      </c>
      <c r="D642" s="1">
        <v>3.3270000000000001E-7</v>
      </c>
      <c r="E642">
        <v>64</v>
      </c>
      <c r="G642">
        <v>0</v>
      </c>
      <c r="H642" t="s">
        <v>12</v>
      </c>
      <c r="I642">
        <v>1</v>
      </c>
      <c r="J642" t="s">
        <v>12</v>
      </c>
      <c r="K642">
        <v>17</v>
      </c>
      <c r="L642" t="s">
        <v>12</v>
      </c>
      <c r="M642">
        <v>82</v>
      </c>
      <c r="N642">
        <f t="shared" si="92"/>
        <v>14.5</v>
      </c>
      <c r="O642">
        <f t="shared" si="93"/>
        <v>0</v>
      </c>
      <c r="P642">
        <f t="shared" si="94"/>
        <v>6.8965517241379309E-2</v>
      </c>
      <c r="Q642">
        <f t="shared" si="95"/>
        <v>1.1724137931034482</v>
      </c>
    </row>
    <row r="643" spans="1:17" x14ac:dyDescent="0.25">
      <c r="A643" t="s">
        <v>616</v>
      </c>
      <c r="B643">
        <v>60.9</v>
      </c>
      <c r="C643">
        <v>8.6570999999999998</v>
      </c>
      <c r="D643" s="1">
        <v>3.1259999999999998E-7</v>
      </c>
      <c r="E643">
        <v>64</v>
      </c>
      <c r="G643">
        <v>0</v>
      </c>
      <c r="H643" t="s">
        <v>12</v>
      </c>
      <c r="I643">
        <v>1</v>
      </c>
      <c r="J643" t="s">
        <v>12</v>
      </c>
      <c r="K643">
        <v>13</v>
      </c>
      <c r="L643" t="s">
        <v>12</v>
      </c>
      <c r="M643">
        <v>83</v>
      </c>
      <c r="N643">
        <f t="shared" si="92"/>
        <v>14.5</v>
      </c>
      <c r="O643">
        <f t="shared" si="93"/>
        <v>0</v>
      </c>
      <c r="P643">
        <f t="shared" si="94"/>
        <v>6.8965517241379309E-2</v>
      </c>
      <c r="Q643">
        <f t="shared" si="95"/>
        <v>0.89655172413793105</v>
      </c>
    </row>
    <row r="644" spans="1:17" x14ac:dyDescent="0.25">
      <c r="A644" t="s">
        <v>617</v>
      </c>
      <c r="B644">
        <v>60.9</v>
      </c>
      <c r="C644">
        <v>8.6789000000000005</v>
      </c>
      <c r="D644" s="1">
        <v>3.3280000000000002E-7</v>
      </c>
      <c r="E644">
        <v>64</v>
      </c>
      <c r="G644">
        <v>0</v>
      </c>
      <c r="H644" t="s">
        <v>12</v>
      </c>
      <c r="I644">
        <v>5</v>
      </c>
      <c r="J644" t="s">
        <v>12</v>
      </c>
      <c r="K644">
        <v>15</v>
      </c>
      <c r="L644" t="s">
        <v>12</v>
      </c>
      <c r="M644">
        <v>84</v>
      </c>
      <c r="N644">
        <f t="shared" si="92"/>
        <v>14.5</v>
      </c>
      <c r="O644">
        <f t="shared" si="93"/>
        <v>0</v>
      </c>
      <c r="P644">
        <f t="shared" si="94"/>
        <v>0.34482758620689657</v>
      </c>
      <c r="Q644">
        <f t="shared" si="95"/>
        <v>1.0344827586206897</v>
      </c>
    </row>
    <row r="645" spans="1:17" x14ac:dyDescent="0.25">
      <c r="A645" t="s">
        <v>618</v>
      </c>
      <c r="B645">
        <v>60.9</v>
      </c>
      <c r="C645">
        <v>8.7013999999999996</v>
      </c>
      <c r="D645" s="1">
        <v>3.3249999999999999E-7</v>
      </c>
      <c r="E645">
        <v>64</v>
      </c>
      <c r="G645">
        <v>1</v>
      </c>
      <c r="H645" t="s">
        <v>12</v>
      </c>
      <c r="I645">
        <v>1</v>
      </c>
      <c r="J645" t="s">
        <v>12</v>
      </c>
      <c r="K645">
        <v>12</v>
      </c>
      <c r="L645" t="s">
        <v>12</v>
      </c>
      <c r="M645">
        <v>85</v>
      </c>
      <c r="N645">
        <f t="shared" si="92"/>
        <v>14.5</v>
      </c>
      <c r="O645">
        <f t="shared" si="93"/>
        <v>6.8965517241379309E-2</v>
      </c>
      <c r="P645">
        <f t="shared" si="94"/>
        <v>6.8965517241379309E-2</v>
      </c>
      <c r="Q645">
        <f t="shared" si="95"/>
        <v>0.82758620689655171</v>
      </c>
    </row>
    <row r="646" spans="1:17" x14ac:dyDescent="0.25">
      <c r="A646" t="s">
        <v>619</v>
      </c>
      <c r="B646">
        <v>60.9</v>
      </c>
      <c r="C646">
        <v>8.7217000000000002</v>
      </c>
      <c r="D646" s="1">
        <v>2.9799999999999999E-7</v>
      </c>
      <c r="E646">
        <v>64</v>
      </c>
      <c r="G646">
        <v>2</v>
      </c>
      <c r="H646" t="s">
        <v>12</v>
      </c>
      <c r="I646">
        <v>1</v>
      </c>
      <c r="J646" t="s">
        <v>12</v>
      </c>
      <c r="K646">
        <v>15.5</v>
      </c>
      <c r="L646" t="s">
        <v>12</v>
      </c>
      <c r="M646">
        <v>86</v>
      </c>
      <c r="N646">
        <f t="shared" si="92"/>
        <v>14.5</v>
      </c>
      <c r="O646">
        <f t="shared" si="93"/>
        <v>0.13793103448275862</v>
      </c>
      <c r="P646">
        <f t="shared" si="94"/>
        <v>6.8965517241379309E-2</v>
      </c>
      <c r="Q646">
        <f t="shared" si="95"/>
        <v>1.0689655172413792</v>
      </c>
    </row>
    <row r="647" spans="1:17" x14ac:dyDescent="0.25">
      <c r="A647" t="s">
        <v>620</v>
      </c>
      <c r="B647">
        <v>60.9</v>
      </c>
      <c r="C647">
        <v>8.7399000000000004</v>
      </c>
      <c r="D647" s="1">
        <v>3.3210000000000002E-7</v>
      </c>
      <c r="E647">
        <v>64</v>
      </c>
      <c r="G647">
        <v>1</v>
      </c>
      <c r="H647" t="s">
        <v>12</v>
      </c>
      <c r="I647">
        <v>4</v>
      </c>
      <c r="J647" t="s">
        <v>12</v>
      </c>
      <c r="K647">
        <v>11</v>
      </c>
      <c r="L647" t="s">
        <v>12</v>
      </c>
      <c r="M647">
        <v>87</v>
      </c>
      <c r="N647">
        <f t="shared" si="92"/>
        <v>14.5</v>
      </c>
      <c r="O647">
        <f t="shared" si="93"/>
        <v>6.8965517241379309E-2</v>
      </c>
      <c r="P647">
        <f t="shared" si="94"/>
        <v>0.27586206896551724</v>
      </c>
      <c r="Q647">
        <f t="shared" si="95"/>
        <v>0.75862068965517238</v>
      </c>
    </row>
    <row r="648" spans="1:17" x14ac:dyDescent="0.25">
      <c r="A648" t="s">
        <v>621</v>
      </c>
      <c r="B648">
        <v>60.9</v>
      </c>
      <c r="C648">
        <v>8.7585999999999995</v>
      </c>
      <c r="D648" s="1">
        <v>2.5289999999999999E-7</v>
      </c>
      <c r="E648">
        <v>64</v>
      </c>
      <c r="G648">
        <v>0</v>
      </c>
      <c r="H648" t="s">
        <v>12</v>
      </c>
      <c r="I648">
        <v>6</v>
      </c>
      <c r="J648" t="s">
        <v>12</v>
      </c>
      <c r="K648">
        <v>16</v>
      </c>
      <c r="L648" t="s">
        <v>12</v>
      </c>
      <c r="M648">
        <v>88</v>
      </c>
      <c r="N648">
        <f t="shared" si="92"/>
        <v>14.5</v>
      </c>
      <c r="O648">
        <f t="shared" si="93"/>
        <v>0</v>
      </c>
      <c r="P648">
        <f t="shared" si="94"/>
        <v>0.41379310344827586</v>
      </c>
      <c r="Q648">
        <f t="shared" si="95"/>
        <v>1.103448275862069</v>
      </c>
    </row>
    <row r="649" spans="1:17" x14ac:dyDescent="0.25">
      <c r="A649" t="s">
        <v>622</v>
      </c>
      <c r="B649">
        <v>60</v>
      </c>
      <c r="C649">
        <v>8.7789000000000001</v>
      </c>
      <c r="D649" s="1">
        <v>3.3220000000000002E-7</v>
      </c>
      <c r="E649">
        <v>64</v>
      </c>
      <c r="G649">
        <v>0</v>
      </c>
      <c r="H649" t="s">
        <v>12</v>
      </c>
      <c r="I649">
        <v>1</v>
      </c>
      <c r="J649" t="s">
        <v>12</v>
      </c>
      <c r="K649">
        <v>10</v>
      </c>
      <c r="L649" t="s">
        <v>12</v>
      </c>
      <c r="M649">
        <v>89</v>
      </c>
      <c r="N649">
        <f t="shared" si="92"/>
        <v>14.5</v>
      </c>
      <c r="O649">
        <f t="shared" si="93"/>
        <v>0</v>
      </c>
      <c r="P649">
        <f t="shared" si="94"/>
        <v>6.8965517241379309E-2</v>
      </c>
      <c r="Q649">
        <f t="shared" si="95"/>
        <v>0.68965517241379315</v>
      </c>
    </row>
    <row r="650" spans="1:17" x14ac:dyDescent="0.25">
      <c r="A650" t="s">
        <v>623</v>
      </c>
      <c r="B650">
        <v>60</v>
      </c>
      <c r="C650">
        <v>8.7994000000000003</v>
      </c>
      <c r="D650" s="1">
        <v>3.3210000000000002E-7</v>
      </c>
      <c r="E650">
        <v>64</v>
      </c>
      <c r="G650">
        <v>1</v>
      </c>
      <c r="H650" t="s">
        <v>12</v>
      </c>
      <c r="I650">
        <v>1</v>
      </c>
      <c r="J650" t="s">
        <v>12</v>
      </c>
      <c r="K650">
        <v>8</v>
      </c>
      <c r="L650" t="s">
        <v>12</v>
      </c>
      <c r="M650">
        <v>90</v>
      </c>
      <c r="N650">
        <f t="shared" si="92"/>
        <v>14.5</v>
      </c>
      <c r="O650">
        <f t="shared" si="93"/>
        <v>6.8965517241379309E-2</v>
      </c>
      <c r="P650">
        <f t="shared" si="94"/>
        <v>6.8965517241379309E-2</v>
      </c>
      <c r="Q650">
        <f t="shared" si="95"/>
        <v>0.55172413793103448</v>
      </c>
    </row>
    <row r="651" spans="1:17" x14ac:dyDescent="0.25">
      <c r="A651" t="s">
        <v>624</v>
      </c>
      <c r="B651">
        <v>60.9</v>
      </c>
      <c r="C651">
        <v>8.8196999999999992</v>
      </c>
      <c r="D651" s="1">
        <v>2.494E-7</v>
      </c>
      <c r="E651">
        <v>64</v>
      </c>
      <c r="G651">
        <v>1</v>
      </c>
      <c r="H651" t="s">
        <v>12</v>
      </c>
      <c r="I651">
        <v>-0.5</v>
      </c>
      <c r="J651" t="s">
        <v>12</v>
      </c>
      <c r="K651">
        <v>9.5</v>
      </c>
      <c r="L651" t="s">
        <v>12</v>
      </c>
      <c r="M651">
        <v>91</v>
      </c>
      <c r="N651">
        <f t="shared" si="92"/>
        <v>14.5</v>
      </c>
      <c r="O651">
        <f t="shared" si="93"/>
        <v>6.8965517241379309E-2</v>
      </c>
      <c r="P651">
        <f t="shared" si="94"/>
        <v>-3.4482758620689655E-2</v>
      </c>
      <c r="Q651">
        <f t="shared" si="95"/>
        <v>0.65517241379310343</v>
      </c>
    </row>
    <row r="652" spans="1:17" x14ac:dyDescent="0.25">
      <c r="A652" t="s">
        <v>625</v>
      </c>
      <c r="B652">
        <v>60.9</v>
      </c>
      <c r="C652">
        <v>8.8424999999999994</v>
      </c>
      <c r="D652" s="1">
        <v>3.319E-7</v>
      </c>
      <c r="E652">
        <v>64</v>
      </c>
      <c r="G652">
        <v>0</v>
      </c>
      <c r="H652" t="s">
        <v>12</v>
      </c>
      <c r="I652">
        <v>0</v>
      </c>
      <c r="J652" t="s">
        <v>12</v>
      </c>
      <c r="K652">
        <v>10</v>
      </c>
      <c r="L652" t="s">
        <v>12</v>
      </c>
      <c r="M652">
        <v>92</v>
      </c>
      <c r="N652">
        <f t="shared" si="92"/>
        <v>14.5</v>
      </c>
      <c r="O652">
        <f t="shared" si="93"/>
        <v>0</v>
      </c>
      <c r="P652">
        <f t="shared" si="94"/>
        <v>0</v>
      </c>
      <c r="Q652">
        <f t="shared" si="95"/>
        <v>0.68965517241379315</v>
      </c>
    </row>
    <row r="653" spans="1:17" x14ac:dyDescent="0.25">
      <c r="A653" t="s">
        <v>626</v>
      </c>
      <c r="B653">
        <v>60</v>
      </c>
      <c r="C653">
        <v>8.8595000000000006</v>
      </c>
      <c r="D653" s="1">
        <v>2.6950000000000002E-7</v>
      </c>
      <c r="E653">
        <v>64</v>
      </c>
      <c r="G653">
        <v>1</v>
      </c>
      <c r="H653" t="s">
        <v>12</v>
      </c>
      <c r="I653">
        <v>1</v>
      </c>
      <c r="J653" t="s">
        <v>12</v>
      </c>
      <c r="K653">
        <v>9</v>
      </c>
      <c r="L653" t="s">
        <v>12</v>
      </c>
      <c r="M653">
        <v>93</v>
      </c>
      <c r="N653">
        <f t="shared" si="92"/>
        <v>14.5</v>
      </c>
      <c r="O653">
        <f t="shared" si="93"/>
        <v>6.8965517241379309E-2</v>
      </c>
      <c r="P653">
        <f t="shared" si="94"/>
        <v>6.8965517241379309E-2</v>
      </c>
      <c r="Q653">
        <f t="shared" si="95"/>
        <v>0.62068965517241381</v>
      </c>
    </row>
    <row r="654" spans="1:17" x14ac:dyDescent="0.25">
      <c r="A654" t="s">
        <v>627</v>
      </c>
      <c r="B654">
        <v>60.9</v>
      </c>
      <c r="C654">
        <v>8.8782999999999994</v>
      </c>
      <c r="D654" s="1">
        <v>3.3150000000000002E-7</v>
      </c>
      <c r="E654">
        <v>64</v>
      </c>
      <c r="G654">
        <v>0</v>
      </c>
      <c r="H654" t="s">
        <v>12</v>
      </c>
      <c r="I654">
        <v>1</v>
      </c>
      <c r="J654" t="s">
        <v>12</v>
      </c>
      <c r="K654">
        <v>22</v>
      </c>
      <c r="L654" t="s">
        <v>12</v>
      </c>
      <c r="M654">
        <v>94</v>
      </c>
      <c r="N654">
        <f t="shared" si="92"/>
        <v>14.5</v>
      </c>
      <c r="O654">
        <f t="shared" si="93"/>
        <v>0</v>
      </c>
      <c r="P654">
        <f t="shared" si="94"/>
        <v>6.8965517241379309E-2</v>
      </c>
      <c r="Q654">
        <f t="shared" si="95"/>
        <v>1.5172413793103448</v>
      </c>
    </row>
    <row r="655" spans="1:17" x14ac:dyDescent="0.25">
      <c r="A655" t="s">
        <v>628</v>
      </c>
      <c r="B655">
        <v>60.9</v>
      </c>
      <c r="C655">
        <v>8.9004999999999992</v>
      </c>
      <c r="D655" s="1">
        <v>3.1609999999999998E-7</v>
      </c>
      <c r="E655">
        <v>64</v>
      </c>
      <c r="G655">
        <v>1</v>
      </c>
      <c r="H655" t="s">
        <v>12</v>
      </c>
      <c r="I655">
        <v>1</v>
      </c>
      <c r="J655" t="s">
        <v>12</v>
      </c>
      <c r="K655">
        <v>10.5</v>
      </c>
      <c r="L655" t="s">
        <v>12</v>
      </c>
      <c r="M655">
        <v>95</v>
      </c>
      <c r="N655">
        <f t="shared" si="92"/>
        <v>14.5</v>
      </c>
      <c r="O655">
        <f t="shared" si="93"/>
        <v>6.8965517241379309E-2</v>
      </c>
      <c r="P655">
        <f t="shared" si="94"/>
        <v>6.8965517241379309E-2</v>
      </c>
      <c r="Q655">
        <f t="shared" si="95"/>
        <v>0.72413793103448276</v>
      </c>
    </row>
    <row r="656" spans="1:17" x14ac:dyDescent="0.25">
      <c r="A656" t="s">
        <v>629</v>
      </c>
      <c r="B656">
        <v>60.9</v>
      </c>
      <c r="C656">
        <v>8.9229000000000003</v>
      </c>
      <c r="D656" s="1">
        <v>3.3130000000000001E-7</v>
      </c>
      <c r="E656">
        <v>64</v>
      </c>
      <c r="G656">
        <v>0</v>
      </c>
      <c r="H656" t="s">
        <v>12</v>
      </c>
      <c r="I656">
        <v>0</v>
      </c>
      <c r="J656" t="s">
        <v>12</v>
      </c>
      <c r="K656">
        <v>19</v>
      </c>
      <c r="L656" t="s">
        <v>12</v>
      </c>
      <c r="M656">
        <v>96</v>
      </c>
      <c r="N656">
        <f t="shared" si="92"/>
        <v>14.5</v>
      </c>
      <c r="O656">
        <f t="shared" si="93"/>
        <v>0</v>
      </c>
      <c r="P656">
        <f t="shared" si="94"/>
        <v>0</v>
      </c>
      <c r="Q656">
        <f t="shared" si="95"/>
        <v>1.3103448275862069</v>
      </c>
    </row>
    <row r="657" spans="1:17" x14ac:dyDescent="0.25">
      <c r="A657" t="s">
        <v>630</v>
      </c>
      <c r="B657">
        <v>60.9</v>
      </c>
      <c r="C657">
        <v>8.9421999999999997</v>
      </c>
      <c r="D657" s="1">
        <v>2.9680000000000001E-7</v>
      </c>
      <c r="E657">
        <v>64</v>
      </c>
      <c r="G657">
        <v>0</v>
      </c>
      <c r="H657" t="s">
        <v>12</v>
      </c>
      <c r="I657">
        <v>2</v>
      </c>
      <c r="J657" t="s">
        <v>12</v>
      </c>
      <c r="K657">
        <v>11.5</v>
      </c>
      <c r="L657" t="s">
        <v>12</v>
      </c>
      <c r="M657">
        <v>97</v>
      </c>
      <c r="N657">
        <f t="shared" si="92"/>
        <v>14.5</v>
      </c>
      <c r="O657">
        <f t="shared" si="93"/>
        <v>0</v>
      </c>
      <c r="P657">
        <f t="shared" si="94"/>
        <v>0.13793103448275862</v>
      </c>
      <c r="Q657">
        <f t="shared" si="95"/>
        <v>0.7931034482758621</v>
      </c>
    </row>
    <row r="658" spans="1:17" x14ac:dyDescent="0.25">
      <c r="A658" t="s">
        <v>631</v>
      </c>
      <c r="B658">
        <v>60.9</v>
      </c>
      <c r="C658">
        <v>8.9608000000000008</v>
      </c>
      <c r="D658" s="1">
        <v>3.3150000000000002E-7</v>
      </c>
      <c r="E658">
        <v>64</v>
      </c>
      <c r="G658">
        <v>0</v>
      </c>
      <c r="H658" t="s">
        <v>12</v>
      </c>
      <c r="I658">
        <v>0</v>
      </c>
      <c r="J658" t="s">
        <v>12</v>
      </c>
      <c r="K658">
        <v>16</v>
      </c>
      <c r="L658" t="s">
        <v>12</v>
      </c>
      <c r="M658">
        <v>98</v>
      </c>
      <c r="N658">
        <f t="shared" si="92"/>
        <v>14.5</v>
      </c>
      <c r="O658">
        <f t="shared" si="93"/>
        <v>0</v>
      </c>
      <c r="P658">
        <f t="shared" si="94"/>
        <v>0</v>
      </c>
      <c r="Q658">
        <f t="shared" si="95"/>
        <v>1.103448275862069</v>
      </c>
    </row>
    <row r="659" spans="1:17" x14ac:dyDescent="0.25">
      <c r="A659" t="s">
        <v>632</v>
      </c>
      <c r="B659">
        <v>60.9</v>
      </c>
      <c r="C659">
        <v>8.9799000000000007</v>
      </c>
      <c r="D659" s="1">
        <v>3.3039999999999999E-7</v>
      </c>
      <c r="E659">
        <v>64</v>
      </c>
      <c r="G659">
        <v>0</v>
      </c>
      <c r="H659" t="s">
        <v>12</v>
      </c>
      <c r="I659">
        <v>1</v>
      </c>
      <c r="J659" t="s">
        <v>12</v>
      </c>
      <c r="K659">
        <v>11.5</v>
      </c>
      <c r="L659" t="s">
        <v>12</v>
      </c>
      <c r="M659">
        <v>99</v>
      </c>
      <c r="N659">
        <f t="shared" si="92"/>
        <v>14.5</v>
      </c>
      <c r="O659">
        <f t="shared" si="93"/>
        <v>0</v>
      </c>
      <c r="P659">
        <f t="shared" si="94"/>
        <v>6.8965517241379309E-2</v>
      </c>
      <c r="Q659">
        <f t="shared" si="95"/>
        <v>0.7931034482758621</v>
      </c>
    </row>
    <row r="660" spans="1:17" x14ac:dyDescent="0.25">
      <c r="A660" t="s">
        <v>633</v>
      </c>
      <c r="B660">
        <v>60.9</v>
      </c>
      <c r="C660">
        <v>8.9974000000000007</v>
      </c>
      <c r="D660" s="1">
        <v>3.249E-7</v>
      </c>
      <c r="E660">
        <v>64</v>
      </c>
      <c r="G660">
        <v>1</v>
      </c>
      <c r="H660" t="s">
        <v>12</v>
      </c>
      <c r="I660">
        <v>2</v>
      </c>
      <c r="J660" t="s">
        <v>12</v>
      </c>
      <c r="K660">
        <v>16</v>
      </c>
      <c r="L660" t="s">
        <v>12</v>
      </c>
      <c r="M660">
        <v>100</v>
      </c>
      <c r="N660">
        <f t="shared" si="92"/>
        <v>14.5</v>
      </c>
      <c r="O660">
        <f t="shared" si="93"/>
        <v>6.8965517241379309E-2</v>
      </c>
      <c r="P660">
        <f t="shared" si="94"/>
        <v>0.13793103448275862</v>
      </c>
      <c r="Q660">
        <f t="shared" si="95"/>
        <v>1.103448275862069</v>
      </c>
    </row>
    <row r="661" spans="1:17" x14ac:dyDescent="0.25">
      <c r="A661" t="s">
        <v>634</v>
      </c>
      <c r="B661">
        <v>60</v>
      </c>
      <c r="C661">
        <v>6.9981</v>
      </c>
      <c r="D661" s="1">
        <v>3.262E-7</v>
      </c>
      <c r="E661">
        <v>64</v>
      </c>
      <c r="G661">
        <v>0</v>
      </c>
      <c r="H661" t="s">
        <v>12</v>
      </c>
      <c r="I661">
        <v>1</v>
      </c>
      <c r="J661" t="s">
        <v>12</v>
      </c>
      <c r="K661">
        <v>3</v>
      </c>
      <c r="L661" t="s">
        <v>12</v>
      </c>
      <c r="M661">
        <v>0</v>
      </c>
      <c r="N661">
        <f>-0.03*M661+12.667</f>
        <v>12.667</v>
      </c>
      <c r="O661">
        <f t="shared" si="93"/>
        <v>0</v>
      </c>
      <c r="P661">
        <f t="shared" si="94"/>
        <v>7.8945290913397012E-2</v>
      </c>
      <c r="Q661">
        <f t="shared" si="95"/>
        <v>0.23683587274019105</v>
      </c>
    </row>
    <row r="662" spans="1:17" x14ac:dyDescent="0.25">
      <c r="A662" t="s">
        <v>635</v>
      </c>
      <c r="B662">
        <v>60.9</v>
      </c>
      <c r="C662">
        <v>7.0190000000000001</v>
      </c>
      <c r="D662" s="1">
        <v>2.6870000000000002E-7</v>
      </c>
      <c r="E662">
        <v>64</v>
      </c>
      <c r="G662">
        <v>0</v>
      </c>
      <c r="H662" t="s">
        <v>12</v>
      </c>
      <c r="I662">
        <v>0</v>
      </c>
      <c r="J662" t="s">
        <v>12</v>
      </c>
      <c r="K662">
        <v>2</v>
      </c>
      <c r="L662" t="s">
        <v>12</v>
      </c>
      <c r="M662">
        <v>1</v>
      </c>
      <c r="N662">
        <f t="shared" ref="N662:N725" si="96">-0.03*M662+12.667</f>
        <v>12.637</v>
      </c>
      <c r="O662">
        <f t="shared" si="93"/>
        <v>0</v>
      </c>
      <c r="P662">
        <f t="shared" si="94"/>
        <v>0</v>
      </c>
      <c r="Q662">
        <f t="shared" si="95"/>
        <v>0.15826541109440531</v>
      </c>
    </row>
    <row r="663" spans="1:17" x14ac:dyDescent="0.25">
      <c r="A663" t="s">
        <v>636</v>
      </c>
      <c r="B663">
        <v>60</v>
      </c>
      <c r="C663">
        <v>7.0401999999999996</v>
      </c>
      <c r="D663" s="1">
        <v>2.5110000000000002E-7</v>
      </c>
      <c r="E663">
        <v>64</v>
      </c>
      <c r="G663">
        <v>0</v>
      </c>
      <c r="H663" t="s">
        <v>12</v>
      </c>
      <c r="I663">
        <v>1</v>
      </c>
      <c r="J663" t="s">
        <v>12</v>
      </c>
      <c r="K663">
        <v>1</v>
      </c>
      <c r="L663" t="s">
        <v>12</v>
      </c>
      <c r="M663">
        <v>2</v>
      </c>
      <c r="N663">
        <f t="shared" si="96"/>
        <v>12.606999999999999</v>
      </c>
      <c r="O663">
        <f t="shared" si="93"/>
        <v>0</v>
      </c>
      <c r="P663">
        <f t="shared" si="94"/>
        <v>7.9321012136114866E-2</v>
      </c>
      <c r="Q663">
        <f t="shared" si="95"/>
        <v>7.9321012136114866E-2</v>
      </c>
    </row>
    <row r="664" spans="1:17" x14ac:dyDescent="0.25">
      <c r="A664" t="s">
        <v>637</v>
      </c>
      <c r="B664">
        <v>60.9</v>
      </c>
      <c r="C664">
        <v>7.0617999999999999</v>
      </c>
      <c r="D664" s="1">
        <v>2.8700000000000002E-7</v>
      </c>
      <c r="E664">
        <v>64</v>
      </c>
      <c r="G664">
        <v>0</v>
      </c>
      <c r="H664" t="s">
        <v>12</v>
      </c>
      <c r="I664">
        <v>0</v>
      </c>
      <c r="J664" t="s">
        <v>12</v>
      </c>
      <c r="K664">
        <v>1</v>
      </c>
      <c r="L664" t="s">
        <v>12</v>
      </c>
      <c r="M664">
        <v>3</v>
      </c>
      <c r="N664">
        <f t="shared" si="96"/>
        <v>12.577</v>
      </c>
      <c r="O664">
        <f t="shared" si="93"/>
        <v>0</v>
      </c>
      <c r="P664">
        <f t="shared" si="94"/>
        <v>0</v>
      </c>
      <c r="Q664">
        <f t="shared" si="95"/>
        <v>7.9510217062892588E-2</v>
      </c>
    </row>
    <row r="665" spans="1:17" x14ac:dyDescent="0.25">
      <c r="A665" t="s">
        <v>638</v>
      </c>
      <c r="B665">
        <v>60.9</v>
      </c>
      <c r="C665">
        <v>7.0787000000000004</v>
      </c>
      <c r="D665" s="1">
        <v>2.6310000000000002E-7</v>
      </c>
      <c r="E665">
        <v>64</v>
      </c>
      <c r="G665">
        <v>0</v>
      </c>
      <c r="H665" t="s">
        <v>12</v>
      </c>
      <c r="I665">
        <v>0</v>
      </c>
      <c r="J665" t="s">
        <v>12</v>
      </c>
      <c r="K665">
        <v>0</v>
      </c>
      <c r="L665" t="s">
        <v>12</v>
      </c>
      <c r="M665">
        <v>4</v>
      </c>
      <c r="N665">
        <f t="shared" si="96"/>
        <v>12.547000000000001</v>
      </c>
      <c r="O665">
        <f t="shared" si="93"/>
        <v>0</v>
      </c>
      <c r="P665">
        <f t="shared" si="94"/>
        <v>0</v>
      </c>
      <c r="Q665">
        <f t="shared" si="95"/>
        <v>0</v>
      </c>
    </row>
    <row r="666" spans="1:17" x14ac:dyDescent="0.25">
      <c r="A666" t="s">
        <v>639</v>
      </c>
      <c r="B666">
        <v>60</v>
      </c>
      <c r="C666">
        <v>7.0986000000000002</v>
      </c>
      <c r="D666" s="1">
        <v>3.178E-7</v>
      </c>
      <c r="E666">
        <v>64</v>
      </c>
      <c r="G666">
        <v>0</v>
      </c>
      <c r="H666" t="s">
        <v>12</v>
      </c>
      <c r="I666">
        <v>1</v>
      </c>
      <c r="J666" t="s">
        <v>12</v>
      </c>
      <c r="K666">
        <v>3</v>
      </c>
      <c r="L666" t="s">
        <v>12</v>
      </c>
      <c r="M666">
        <v>5</v>
      </c>
      <c r="N666">
        <f t="shared" si="96"/>
        <v>12.516999999999999</v>
      </c>
      <c r="O666">
        <f t="shared" si="93"/>
        <v>0</v>
      </c>
      <c r="P666">
        <f t="shared" si="94"/>
        <v>7.9891347767036838E-2</v>
      </c>
      <c r="Q666">
        <f t="shared" si="95"/>
        <v>0.2396740433011105</v>
      </c>
    </row>
    <row r="667" spans="1:17" x14ac:dyDescent="0.25">
      <c r="A667" t="s">
        <v>640</v>
      </c>
      <c r="B667">
        <v>60.9</v>
      </c>
      <c r="C667">
        <v>7.1177999999999999</v>
      </c>
      <c r="D667" s="1">
        <v>3.2449999999999997E-7</v>
      </c>
      <c r="E667">
        <v>64</v>
      </c>
      <c r="G667">
        <v>0</v>
      </c>
      <c r="H667" t="s">
        <v>12</v>
      </c>
      <c r="I667">
        <v>0</v>
      </c>
      <c r="J667" t="s">
        <v>12</v>
      </c>
      <c r="K667">
        <v>0</v>
      </c>
      <c r="L667" t="s">
        <v>12</v>
      </c>
      <c r="M667">
        <v>6</v>
      </c>
      <c r="N667">
        <f t="shared" si="96"/>
        <v>12.487</v>
      </c>
      <c r="O667">
        <f t="shared" si="93"/>
        <v>0</v>
      </c>
      <c r="P667">
        <f t="shared" si="94"/>
        <v>0</v>
      </c>
      <c r="Q667">
        <f t="shared" si="95"/>
        <v>0</v>
      </c>
    </row>
    <row r="668" spans="1:17" x14ac:dyDescent="0.25">
      <c r="A668" t="s">
        <v>641</v>
      </c>
      <c r="B668">
        <v>60.9</v>
      </c>
      <c r="C668">
        <v>7.1391999999999998</v>
      </c>
      <c r="D668" s="1">
        <v>2.2950000000000001E-7</v>
      </c>
      <c r="E668">
        <v>64</v>
      </c>
      <c r="G668">
        <v>0</v>
      </c>
      <c r="H668" t="s">
        <v>12</v>
      </c>
      <c r="I668">
        <v>0</v>
      </c>
      <c r="J668" t="s">
        <v>12</v>
      </c>
      <c r="K668">
        <v>2</v>
      </c>
      <c r="L668" t="s">
        <v>12</v>
      </c>
      <c r="M668">
        <v>7</v>
      </c>
      <c r="N668">
        <f t="shared" si="96"/>
        <v>12.456999999999999</v>
      </c>
      <c r="O668">
        <f t="shared" si="93"/>
        <v>0</v>
      </c>
      <c r="P668">
        <f t="shared" si="94"/>
        <v>0</v>
      </c>
      <c r="Q668">
        <f t="shared" si="95"/>
        <v>0.16055229991169626</v>
      </c>
    </row>
    <row r="669" spans="1:17" x14ac:dyDescent="0.25">
      <c r="A669" t="s">
        <v>642</v>
      </c>
      <c r="B669">
        <v>60.9</v>
      </c>
      <c r="C669">
        <v>7.1577999999999999</v>
      </c>
      <c r="D669" s="1">
        <v>2.4579999999999999E-7</v>
      </c>
      <c r="E669">
        <v>64</v>
      </c>
      <c r="G669">
        <v>0</v>
      </c>
      <c r="H669" t="s">
        <v>12</v>
      </c>
      <c r="I669">
        <v>0</v>
      </c>
      <c r="J669" t="s">
        <v>12</v>
      </c>
      <c r="K669">
        <v>0</v>
      </c>
      <c r="L669" t="s">
        <v>12</v>
      </c>
      <c r="M669">
        <v>8</v>
      </c>
      <c r="N669">
        <f t="shared" si="96"/>
        <v>12.427</v>
      </c>
      <c r="O669">
        <f t="shared" si="93"/>
        <v>0</v>
      </c>
      <c r="P669">
        <f t="shared" si="94"/>
        <v>0</v>
      </c>
      <c r="Q669">
        <f t="shared" si="95"/>
        <v>0</v>
      </c>
    </row>
    <row r="670" spans="1:17" x14ac:dyDescent="0.25">
      <c r="A670" t="s">
        <v>643</v>
      </c>
      <c r="B670">
        <v>60.9</v>
      </c>
      <c r="C670">
        <v>7.1813000000000002</v>
      </c>
      <c r="D670" s="1">
        <v>2.4569999999999998E-7</v>
      </c>
      <c r="E670">
        <v>64</v>
      </c>
      <c r="G670">
        <v>2</v>
      </c>
      <c r="H670" t="s">
        <v>12</v>
      </c>
      <c r="I670">
        <v>0</v>
      </c>
      <c r="J670" t="s">
        <v>12</v>
      </c>
      <c r="K670">
        <v>3</v>
      </c>
      <c r="L670" t="s">
        <v>12</v>
      </c>
      <c r="M670">
        <v>9</v>
      </c>
      <c r="N670">
        <f t="shared" si="96"/>
        <v>12.397</v>
      </c>
      <c r="O670">
        <f t="shared" si="93"/>
        <v>0.16132935387593772</v>
      </c>
      <c r="P670">
        <f t="shared" si="94"/>
        <v>0</v>
      </c>
      <c r="Q670">
        <f t="shared" si="95"/>
        <v>0.24199403081390658</v>
      </c>
    </row>
    <row r="671" spans="1:17" x14ac:dyDescent="0.25">
      <c r="A671" t="s">
        <v>644</v>
      </c>
      <c r="B671">
        <v>60.9</v>
      </c>
      <c r="C671">
        <v>7.1985000000000001</v>
      </c>
      <c r="D671" s="1">
        <v>3.2239999999999998E-7</v>
      </c>
      <c r="E671">
        <v>64</v>
      </c>
      <c r="G671">
        <v>1</v>
      </c>
      <c r="H671" t="s">
        <v>12</v>
      </c>
      <c r="I671">
        <v>0</v>
      </c>
      <c r="J671" t="s">
        <v>12</v>
      </c>
      <c r="K671">
        <v>4</v>
      </c>
      <c r="L671" t="s">
        <v>12</v>
      </c>
      <c r="M671">
        <v>10</v>
      </c>
      <c r="N671">
        <f t="shared" si="96"/>
        <v>12.366999999999999</v>
      </c>
      <c r="O671">
        <f t="shared" si="93"/>
        <v>8.0860354168351259E-2</v>
      </c>
      <c r="P671">
        <f t="shared" si="94"/>
        <v>0</v>
      </c>
      <c r="Q671">
        <f t="shared" si="95"/>
        <v>0.32344141667340504</v>
      </c>
    </row>
    <row r="672" spans="1:17" x14ac:dyDescent="0.25">
      <c r="A672" t="s">
        <v>645</v>
      </c>
      <c r="B672">
        <v>60.9</v>
      </c>
      <c r="C672">
        <v>7.2201000000000004</v>
      </c>
      <c r="D672" s="1">
        <v>2.283E-7</v>
      </c>
      <c r="E672">
        <v>64</v>
      </c>
      <c r="G672">
        <v>0</v>
      </c>
      <c r="H672" t="s">
        <v>12</v>
      </c>
      <c r="I672">
        <v>0</v>
      </c>
      <c r="J672" t="s">
        <v>12</v>
      </c>
      <c r="K672">
        <v>1</v>
      </c>
      <c r="L672" t="s">
        <v>12</v>
      </c>
      <c r="M672">
        <v>11</v>
      </c>
      <c r="N672">
        <f t="shared" si="96"/>
        <v>12.337</v>
      </c>
      <c r="O672">
        <f t="shared" si="93"/>
        <v>0</v>
      </c>
      <c r="P672">
        <f t="shared" si="94"/>
        <v>0</v>
      </c>
      <c r="Q672">
        <f t="shared" si="95"/>
        <v>8.1056983059090537E-2</v>
      </c>
    </row>
    <row r="673" spans="1:17" x14ac:dyDescent="0.25">
      <c r="A673" t="s">
        <v>646</v>
      </c>
      <c r="B673">
        <v>60.9</v>
      </c>
      <c r="C673">
        <v>7.2388000000000003</v>
      </c>
      <c r="D673" s="1">
        <v>3.2109999999999998E-7</v>
      </c>
      <c r="E673">
        <v>64</v>
      </c>
      <c r="G673">
        <v>1</v>
      </c>
      <c r="H673" t="s">
        <v>12</v>
      </c>
      <c r="I673">
        <v>1</v>
      </c>
      <c r="J673" t="s">
        <v>12</v>
      </c>
      <c r="K673">
        <v>3</v>
      </c>
      <c r="L673" t="s">
        <v>12</v>
      </c>
      <c r="M673">
        <v>12</v>
      </c>
      <c r="N673">
        <f t="shared" si="96"/>
        <v>12.307</v>
      </c>
      <c r="O673">
        <f t="shared" si="93"/>
        <v>8.1254570569594536E-2</v>
      </c>
      <c r="P673">
        <f t="shared" si="94"/>
        <v>8.1254570569594536E-2</v>
      </c>
      <c r="Q673">
        <f t="shared" si="95"/>
        <v>0.24376371170878361</v>
      </c>
    </row>
    <row r="674" spans="1:17" x14ac:dyDescent="0.25">
      <c r="A674" t="s">
        <v>647</v>
      </c>
      <c r="B674">
        <v>60.9</v>
      </c>
      <c r="C674">
        <v>7.2609000000000004</v>
      </c>
      <c r="D674" s="1">
        <v>3.1370000000000001E-7</v>
      </c>
      <c r="E674">
        <v>64</v>
      </c>
      <c r="G674">
        <v>0</v>
      </c>
      <c r="H674" t="s">
        <v>12</v>
      </c>
      <c r="I674">
        <v>1</v>
      </c>
      <c r="J674" t="s">
        <v>12</v>
      </c>
      <c r="K674">
        <v>1</v>
      </c>
      <c r="L674" t="s">
        <v>12</v>
      </c>
      <c r="M674">
        <v>13</v>
      </c>
      <c r="N674">
        <f t="shared" si="96"/>
        <v>12.276999999999999</v>
      </c>
      <c r="O674">
        <f t="shared" si="93"/>
        <v>0</v>
      </c>
      <c r="P674">
        <f t="shared" si="94"/>
        <v>8.1453123727294949E-2</v>
      </c>
      <c r="Q674">
        <f t="shared" si="95"/>
        <v>8.1453123727294949E-2</v>
      </c>
    </row>
    <row r="675" spans="1:17" x14ac:dyDescent="0.25">
      <c r="A675" t="s">
        <v>648</v>
      </c>
      <c r="B675">
        <v>60.9</v>
      </c>
      <c r="C675">
        <v>7.2789000000000001</v>
      </c>
      <c r="D675" s="1">
        <v>3.2239999999999998E-7</v>
      </c>
      <c r="E675">
        <v>64</v>
      </c>
      <c r="G675">
        <v>1</v>
      </c>
      <c r="H675" t="s">
        <v>12</v>
      </c>
      <c r="I675">
        <v>0</v>
      </c>
      <c r="J675" t="s">
        <v>12</v>
      </c>
      <c r="K675">
        <v>2</v>
      </c>
      <c r="L675" t="s">
        <v>12</v>
      </c>
      <c r="M675">
        <v>14</v>
      </c>
      <c r="N675">
        <f t="shared" si="96"/>
        <v>12.247</v>
      </c>
      <c r="O675">
        <f t="shared" si="93"/>
        <v>8.1652649628480442E-2</v>
      </c>
      <c r="P675">
        <f t="shared" si="94"/>
        <v>0</v>
      </c>
      <c r="Q675">
        <f t="shared" si="95"/>
        <v>0.16330529925696088</v>
      </c>
    </row>
    <row r="676" spans="1:17" x14ac:dyDescent="0.25">
      <c r="A676" t="s">
        <v>649</v>
      </c>
      <c r="B676">
        <v>60.9</v>
      </c>
      <c r="C676">
        <v>7.2996999999999996</v>
      </c>
      <c r="D676" s="1">
        <v>2.4439999999999999E-7</v>
      </c>
      <c r="E676">
        <v>64</v>
      </c>
      <c r="G676">
        <v>0</v>
      </c>
      <c r="H676" t="s">
        <v>12</v>
      </c>
      <c r="I676">
        <v>0</v>
      </c>
      <c r="J676" t="s">
        <v>12</v>
      </c>
      <c r="K676">
        <v>1</v>
      </c>
      <c r="L676" t="s">
        <v>12</v>
      </c>
      <c r="M676">
        <v>15</v>
      </c>
      <c r="N676">
        <f t="shared" si="96"/>
        <v>12.217000000000001</v>
      </c>
      <c r="O676">
        <f t="shared" si="93"/>
        <v>0</v>
      </c>
      <c r="P676">
        <f t="shared" si="94"/>
        <v>0</v>
      </c>
      <c r="Q676">
        <f t="shared" si="95"/>
        <v>8.1853155439142178E-2</v>
      </c>
    </row>
    <row r="677" spans="1:17" x14ac:dyDescent="0.25">
      <c r="A677" t="s">
        <v>650</v>
      </c>
      <c r="B677">
        <v>60.9</v>
      </c>
      <c r="C677">
        <v>7.3201999999999998</v>
      </c>
      <c r="D677" s="1">
        <v>3.241E-7</v>
      </c>
      <c r="E677">
        <v>64</v>
      </c>
      <c r="G677">
        <v>0</v>
      </c>
      <c r="H677" t="s">
        <v>12</v>
      </c>
      <c r="I677">
        <v>0</v>
      </c>
      <c r="J677" t="s">
        <v>12</v>
      </c>
      <c r="K677">
        <v>1</v>
      </c>
      <c r="L677" t="s">
        <v>12</v>
      </c>
      <c r="M677">
        <v>16</v>
      </c>
      <c r="N677">
        <f t="shared" si="96"/>
        <v>12.186999999999999</v>
      </c>
      <c r="O677">
        <f t="shared" si="93"/>
        <v>0</v>
      </c>
      <c r="P677">
        <f t="shared" si="94"/>
        <v>0</v>
      </c>
      <c r="Q677">
        <f t="shared" si="95"/>
        <v>8.2054648395831625E-2</v>
      </c>
    </row>
    <row r="678" spans="1:17" x14ac:dyDescent="0.25">
      <c r="A678" t="s">
        <v>651</v>
      </c>
      <c r="B678">
        <v>60.9</v>
      </c>
      <c r="C678">
        <v>7.3387000000000002</v>
      </c>
      <c r="D678" s="1">
        <v>3.2389999999999998E-7</v>
      </c>
      <c r="E678">
        <v>64</v>
      </c>
      <c r="G678">
        <v>0</v>
      </c>
      <c r="H678" t="s">
        <v>12</v>
      </c>
      <c r="I678">
        <v>0</v>
      </c>
      <c r="J678" t="s">
        <v>12</v>
      </c>
      <c r="K678">
        <v>1</v>
      </c>
      <c r="L678" t="s">
        <v>12</v>
      </c>
      <c r="M678">
        <v>17</v>
      </c>
      <c r="N678">
        <f t="shared" si="96"/>
        <v>12.157</v>
      </c>
      <c r="O678">
        <f t="shared" si="93"/>
        <v>0</v>
      </c>
      <c r="P678">
        <f t="shared" si="94"/>
        <v>0</v>
      </c>
      <c r="Q678">
        <f t="shared" si="95"/>
        <v>8.2257135806531212E-2</v>
      </c>
    </row>
    <row r="679" spans="1:17" x14ac:dyDescent="0.25">
      <c r="A679" t="s">
        <v>652</v>
      </c>
      <c r="B679">
        <v>60.9</v>
      </c>
      <c r="C679">
        <v>7.3598999999999997</v>
      </c>
      <c r="D679" s="1">
        <v>3.2389999999999998E-7</v>
      </c>
      <c r="E679">
        <v>64</v>
      </c>
      <c r="G679">
        <v>1</v>
      </c>
      <c r="H679" t="s">
        <v>12</v>
      </c>
      <c r="I679">
        <v>0</v>
      </c>
      <c r="J679" t="s">
        <v>12</v>
      </c>
      <c r="K679">
        <v>2</v>
      </c>
      <c r="L679" t="s">
        <v>12</v>
      </c>
      <c r="M679">
        <v>18</v>
      </c>
      <c r="N679">
        <f t="shared" si="96"/>
        <v>12.126999999999999</v>
      </c>
      <c r="O679">
        <f t="shared" si="93"/>
        <v>8.2460625051537895E-2</v>
      </c>
      <c r="P679">
        <f t="shared" si="94"/>
        <v>0</v>
      </c>
      <c r="Q679">
        <f t="shared" si="95"/>
        <v>0.16492125010307579</v>
      </c>
    </row>
    <row r="680" spans="1:17" x14ac:dyDescent="0.25">
      <c r="A680" t="s">
        <v>653</v>
      </c>
      <c r="B680">
        <v>60</v>
      </c>
      <c r="C680">
        <v>7.3783000000000003</v>
      </c>
      <c r="D680" s="1">
        <v>2.65E-7</v>
      </c>
      <c r="E680">
        <v>64</v>
      </c>
      <c r="G680">
        <v>2</v>
      </c>
      <c r="H680" t="s">
        <v>12</v>
      </c>
      <c r="I680">
        <v>0</v>
      </c>
      <c r="J680" t="s">
        <v>12</v>
      </c>
      <c r="K680">
        <v>4</v>
      </c>
      <c r="L680" t="s">
        <v>12</v>
      </c>
      <c r="M680">
        <v>19</v>
      </c>
      <c r="N680">
        <f t="shared" si="96"/>
        <v>12.097</v>
      </c>
      <c r="O680">
        <f t="shared" si="93"/>
        <v>0.16533024716871952</v>
      </c>
      <c r="P680">
        <f t="shared" si="94"/>
        <v>0</v>
      </c>
      <c r="Q680">
        <f t="shared" si="95"/>
        <v>0.33066049433743905</v>
      </c>
    </row>
    <row r="681" spans="1:17" x14ac:dyDescent="0.25">
      <c r="A681" t="s">
        <v>654</v>
      </c>
      <c r="B681">
        <v>60</v>
      </c>
      <c r="C681">
        <v>7.4001000000000001</v>
      </c>
      <c r="D681" s="1">
        <v>2.4410000000000002E-7</v>
      </c>
      <c r="E681">
        <v>64</v>
      </c>
      <c r="G681">
        <v>0</v>
      </c>
      <c r="H681" t="s">
        <v>12</v>
      </c>
      <c r="I681">
        <v>1</v>
      </c>
      <c r="J681" t="s">
        <v>12</v>
      </c>
      <c r="K681">
        <v>1</v>
      </c>
      <c r="L681" t="s">
        <v>12</v>
      </c>
      <c r="M681">
        <v>20</v>
      </c>
      <c r="N681">
        <f t="shared" si="96"/>
        <v>12.067</v>
      </c>
      <c r="O681">
        <f t="shared" si="93"/>
        <v>0</v>
      </c>
      <c r="P681">
        <f t="shared" si="94"/>
        <v>8.2870638932626167E-2</v>
      </c>
      <c r="Q681">
        <f t="shared" si="95"/>
        <v>8.2870638932626167E-2</v>
      </c>
    </row>
    <row r="682" spans="1:17" x14ac:dyDescent="0.25">
      <c r="A682" t="s">
        <v>655</v>
      </c>
      <c r="B682">
        <v>60</v>
      </c>
      <c r="C682">
        <v>7.4188999999999998</v>
      </c>
      <c r="D682" s="1">
        <v>3.2090000000000002E-7</v>
      </c>
      <c r="E682">
        <v>64</v>
      </c>
      <c r="G682">
        <v>0</v>
      </c>
      <c r="H682" t="s">
        <v>12</v>
      </c>
      <c r="I682">
        <v>2</v>
      </c>
      <c r="J682" t="s">
        <v>12</v>
      </c>
      <c r="K682">
        <v>3</v>
      </c>
      <c r="L682" t="s">
        <v>12</v>
      </c>
      <c r="M682">
        <v>21</v>
      </c>
      <c r="N682">
        <f t="shared" si="96"/>
        <v>12.036999999999999</v>
      </c>
      <c r="O682">
        <f t="shared" si="93"/>
        <v>0</v>
      </c>
      <c r="P682">
        <f t="shared" si="94"/>
        <v>0.16615435739802278</v>
      </c>
      <c r="Q682">
        <f t="shared" si="95"/>
        <v>0.24923153609703416</v>
      </c>
    </row>
    <row r="683" spans="1:17" x14ac:dyDescent="0.25">
      <c r="A683" t="s">
        <v>656</v>
      </c>
      <c r="B683">
        <v>60</v>
      </c>
      <c r="C683">
        <v>7.4405000000000001</v>
      </c>
      <c r="D683" s="1">
        <v>2.6220000000000001E-7</v>
      </c>
      <c r="E683">
        <v>64</v>
      </c>
      <c r="G683">
        <v>1</v>
      </c>
      <c r="H683" t="s">
        <v>12</v>
      </c>
      <c r="I683">
        <v>1</v>
      </c>
      <c r="J683" t="s">
        <v>12</v>
      </c>
      <c r="K683">
        <v>5.5</v>
      </c>
      <c r="L683" t="s">
        <v>12</v>
      </c>
      <c r="M683">
        <v>22</v>
      </c>
      <c r="N683">
        <f t="shared" si="96"/>
        <v>12.007</v>
      </c>
      <c r="O683">
        <f t="shared" si="93"/>
        <v>8.3284750562172064E-2</v>
      </c>
      <c r="P683">
        <f t="shared" si="94"/>
        <v>8.3284750562172064E-2</v>
      </c>
      <c r="Q683">
        <f t="shared" si="95"/>
        <v>0.45806612809194636</v>
      </c>
    </row>
    <row r="684" spans="1:17" x14ac:dyDescent="0.25">
      <c r="A684" t="s">
        <v>657</v>
      </c>
      <c r="B684">
        <v>60</v>
      </c>
      <c r="C684">
        <v>7.4602000000000004</v>
      </c>
      <c r="D684" s="1">
        <v>3.2449999999999997E-7</v>
      </c>
      <c r="E684">
        <v>64</v>
      </c>
      <c r="G684">
        <v>1</v>
      </c>
      <c r="H684" t="s">
        <v>12</v>
      </c>
      <c r="I684">
        <v>0</v>
      </c>
      <c r="J684" t="s">
        <v>12</v>
      </c>
      <c r="K684">
        <v>4</v>
      </c>
      <c r="L684" t="s">
        <v>12</v>
      </c>
      <c r="M684">
        <v>23</v>
      </c>
      <c r="N684">
        <f t="shared" si="96"/>
        <v>11.977</v>
      </c>
      <c r="O684">
        <f t="shared" si="93"/>
        <v>8.3493362277698921E-2</v>
      </c>
      <c r="P684">
        <f t="shared" si="94"/>
        <v>0</v>
      </c>
      <c r="Q684">
        <f t="shared" si="95"/>
        <v>0.33397344911079568</v>
      </c>
    </row>
    <row r="685" spans="1:17" x14ac:dyDescent="0.25">
      <c r="A685" t="s">
        <v>658</v>
      </c>
      <c r="B685">
        <v>60.9</v>
      </c>
      <c r="C685">
        <v>7.4798999999999998</v>
      </c>
      <c r="D685" s="1">
        <v>2.333E-7</v>
      </c>
      <c r="E685">
        <v>64</v>
      </c>
      <c r="G685">
        <v>0</v>
      </c>
      <c r="H685" t="s">
        <v>12</v>
      </c>
      <c r="I685">
        <v>2</v>
      </c>
      <c r="J685" t="s">
        <v>12</v>
      </c>
      <c r="K685">
        <v>4.5</v>
      </c>
      <c r="L685" t="s">
        <v>12</v>
      </c>
      <c r="M685">
        <v>24</v>
      </c>
      <c r="N685">
        <f t="shared" si="96"/>
        <v>11.946999999999999</v>
      </c>
      <c r="O685">
        <f t="shared" si="93"/>
        <v>0</v>
      </c>
      <c r="P685">
        <f t="shared" si="94"/>
        <v>0.16740604335816525</v>
      </c>
      <c r="Q685">
        <f t="shared" si="95"/>
        <v>0.37666359755587181</v>
      </c>
    </row>
    <row r="686" spans="1:17" x14ac:dyDescent="0.25">
      <c r="A686" t="s">
        <v>659</v>
      </c>
      <c r="B686">
        <v>60.9</v>
      </c>
      <c r="C686">
        <v>7.5000999999999998</v>
      </c>
      <c r="D686" s="1">
        <v>3.1769999999999999E-7</v>
      </c>
      <c r="E686">
        <v>64</v>
      </c>
      <c r="G686">
        <v>1</v>
      </c>
      <c r="H686" t="s">
        <v>12</v>
      </c>
      <c r="I686">
        <v>0</v>
      </c>
      <c r="J686" t="s">
        <v>12</v>
      </c>
      <c r="K686">
        <v>3</v>
      </c>
      <c r="L686" t="s">
        <v>12</v>
      </c>
      <c r="M686">
        <v>25</v>
      </c>
      <c r="N686">
        <f t="shared" si="96"/>
        <v>11.917</v>
      </c>
      <c r="O686">
        <f t="shared" si="93"/>
        <v>8.3913736678694298E-2</v>
      </c>
      <c r="P686">
        <f t="shared" si="94"/>
        <v>0</v>
      </c>
      <c r="Q686">
        <f t="shared" si="95"/>
        <v>0.25174121003608291</v>
      </c>
    </row>
    <row r="687" spans="1:17" x14ac:dyDescent="0.25">
      <c r="A687" t="s">
        <v>660</v>
      </c>
      <c r="B687">
        <v>60.9</v>
      </c>
      <c r="C687">
        <v>7.5187999999999997</v>
      </c>
      <c r="D687" s="1">
        <v>3.1559999999999999E-7</v>
      </c>
      <c r="E687">
        <v>64</v>
      </c>
      <c r="G687">
        <v>1</v>
      </c>
      <c r="H687" t="s">
        <v>12</v>
      </c>
      <c r="I687">
        <v>0</v>
      </c>
      <c r="J687" t="s">
        <v>12</v>
      </c>
      <c r="K687">
        <v>1</v>
      </c>
      <c r="L687" t="s">
        <v>12</v>
      </c>
      <c r="M687">
        <v>26</v>
      </c>
      <c r="N687">
        <f t="shared" si="96"/>
        <v>11.887</v>
      </c>
      <c r="O687">
        <f t="shared" si="93"/>
        <v>8.4125515268781023E-2</v>
      </c>
      <c r="P687">
        <f t="shared" si="94"/>
        <v>0</v>
      </c>
      <c r="Q687">
        <f t="shared" si="95"/>
        <v>8.4125515268781023E-2</v>
      </c>
    </row>
    <row r="688" spans="1:17" x14ac:dyDescent="0.25">
      <c r="A688" t="s">
        <v>661</v>
      </c>
      <c r="B688">
        <v>60.9</v>
      </c>
      <c r="C688">
        <v>7.5410000000000004</v>
      </c>
      <c r="D688" s="1">
        <v>3.1390000000000002E-7</v>
      </c>
      <c r="E688">
        <v>64</v>
      </c>
      <c r="G688">
        <v>0</v>
      </c>
      <c r="H688" t="s">
        <v>12</v>
      </c>
      <c r="I688">
        <v>0</v>
      </c>
      <c r="J688" t="s">
        <v>12</v>
      </c>
      <c r="K688">
        <v>2</v>
      </c>
      <c r="L688" t="s">
        <v>12</v>
      </c>
      <c r="M688">
        <v>27</v>
      </c>
      <c r="N688">
        <f t="shared" si="96"/>
        <v>11.856999999999999</v>
      </c>
      <c r="O688">
        <f t="shared" si="93"/>
        <v>0</v>
      </c>
      <c r="P688">
        <f t="shared" si="94"/>
        <v>0</v>
      </c>
      <c r="Q688">
        <f t="shared" si="95"/>
        <v>0.16867673104495237</v>
      </c>
    </row>
    <row r="689" spans="1:17" x14ac:dyDescent="0.25">
      <c r="A689" t="s">
        <v>662</v>
      </c>
      <c r="B689">
        <v>60.9</v>
      </c>
      <c r="C689">
        <v>7.5587</v>
      </c>
      <c r="D689" s="1">
        <v>3.1259999999999998E-7</v>
      </c>
      <c r="E689">
        <v>64</v>
      </c>
      <c r="G689">
        <v>0</v>
      </c>
      <c r="H689" t="s">
        <v>12</v>
      </c>
      <c r="I689">
        <v>0</v>
      </c>
      <c r="J689" t="s">
        <v>12</v>
      </c>
      <c r="K689">
        <v>6</v>
      </c>
      <c r="L689" t="s">
        <v>12</v>
      </c>
      <c r="M689">
        <v>28</v>
      </c>
      <c r="N689">
        <f t="shared" si="96"/>
        <v>11.827</v>
      </c>
      <c r="O689">
        <f t="shared" si="93"/>
        <v>0</v>
      </c>
      <c r="P689">
        <f t="shared" si="94"/>
        <v>0</v>
      </c>
      <c r="Q689">
        <f t="shared" si="95"/>
        <v>0.50731377356895235</v>
      </c>
    </row>
    <row r="690" spans="1:17" x14ac:dyDescent="0.25">
      <c r="A690" t="s">
        <v>663</v>
      </c>
      <c r="B690">
        <v>60.9</v>
      </c>
      <c r="C690">
        <v>7.5816999999999997</v>
      </c>
      <c r="D690" s="1">
        <v>2.212E-7</v>
      </c>
      <c r="E690">
        <v>64</v>
      </c>
      <c r="G690">
        <v>1</v>
      </c>
      <c r="H690" t="s">
        <v>12</v>
      </c>
      <c r="I690">
        <v>0</v>
      </c>
      <c r="J690" t="s">
        <v>12</v>
      </c>
      <c r="K690">
        <v>5.5</v>
      </c>
      <c r="L690" t="s">
        <v>12</v>
      </c>
      <c r="M690">
        <v>29</v>
      </c>
      <c r="N690">
        <f t="shared" si="96"/>
        <v>11.797000000000001</v>
      </c>
      <c r="O690">
        <f t="shared" si="93"/>
        <v>8.4767313723828092E-2</v>
      </c>
      <c r="P690">
        <f t="shared" si="94"/>
        <v>0</v>
      </c>
      <c r="Q690">
        <f t="shared" si="95"/>
        <v>0.46622022548105446</v>
      </c>
    </row>
    <row r="691" spans="1:17" x14ac:dyDescent="0.25">
      <c r="A691" t="s">
        <v>664</v>
      </c>
      <c r="B691">
        <v>60.9</v>
      </c>
      <c r="C691">
        <v>7.6017999999999999</v>
      </c>
      <c r="D691" s="1">
        <v>3.1100000000000002E-7</v>
      </c>
      <c r="E691">
        <v>64</v>
      </c>
      <c r="G691">
        <v>2</v>
      </c>
      <c r="H691" t="s">
        <v>12</v>
      </c>
      <c r="I691">
        <v>1</v>
      </c>
      <c r="J691" t="s">
        <v>12</v>
      </c>
      <c r="K691">
        <v>5</v>
      </c>
      <c r="L691" t="s">
        <v>12</v>
      </c>
      <c r="M691">
        <v>30</v>
      </c>
      <c r="N691">
        <f t="shared" si="96"/>
        <v>11.766999999999999</v>
      </c>
      <c r="O691">
        <f t="shared" si="93"/>
        <v>0.16996685646298973</v>
      </c>
      <c r="P691">
        <f t="shared" si="94"/>
        <v>8.4983428231494865E-2</v>
      </c>
      <c r="Q691">
        <f t="shared" si="95"/>
        <v>0.42491714115747431</v>
      </c>
    </row>
    <row r="692" spans="1:17" x14ac:dyDescent="0.25">
      <c r="A692" t="s">
        <v>665</v>
      </c>
      <c r="B692">
        <v>60.9</v>
      </c>
      <c r="C692">
        <v>7.6186999999999996</v>
      </c>
      <c r="D692" s="1">
        <v>2.185E-7</v>
      </c>
      <c r="E692">
        <v>64</v>
      </c>
      <c r="G692">
        <v>1</v>
      </c>
      <c r="H692" t="s">
        <v>12</v>
      </c>
      <c r="I692">
        <v>0</v>
      </c>
      <c r="J692" t="s">
        <v>12</v>
      </c>
      <c r="K692">
        <v>6</v>
      </c>
      <c r="L692" t="s">
        <v>12</v>
      </c>
      <c r="M692">
        <v>31</v>
      </c>
      <c r="N692">
        <f t="shared" si="96"/>
        <v>11.737</v>
      </c>
      <c r="O692">
        <f t="shared" si="93"/>
        <v>8.5200647524921194E-2</v>
      </c>
      <c r="P692">
        <f t="shared" si="94"/>
        <v>0</v>
      </c>
      <c r="Q692">
        <f t="shared" si="95"/>
        <v>0.51120388514952708</v>
      </c>
    </row>
    <row r="693" spans="1:17" x14ac:dyDescent="0.25">
      <c r="A693" t="s">
        <v>666</v>
      </c>
      <c r="B693">
        <v>60.9</v>
      </c>
      <c r="C693">
        <v>7.6372</v>
      </c>
      <c r="D693" s="1">
        <v>2.367E-7</v>
      </c>
      <c r="E693">
        <v>64</v>
      </c>
      <c r="G693">
        <v>0</v>
      </c>
      <c r="H693" t="s">
        <v>12</v>
      </c>
      <c r="I693">
        <v>0</v>
      </c>
      <c r="J693" t="s">
        <v>12</v>
      </c>
      <c r="K693">
        <v>6</v>
      </c>
      <c r="L693" t="s">
        <v>12</v>
      </c>
      <c r="M693">
        <v>32</v>
      </c>
      <c r="N693">
        <f t="shared" si="96"/>
        <v>11.707000000000001</v>
      </c>
      <c r="O693">
        <f t="shared" si="93"/>
        <v>0</v>
      </c>
      <c r="P693">
        <f t="shared" si="94"/>
        <v>0</v>
      </c>
      <c r="Q693">
        <f t="shared" si="95"/>
        <v>0.51251388058426584</v>
      </c>
    </row>
    <row r="694" spans="1:17" x14ac:dyDescent="0.25">
      <c r="A694" t="s">
        <v>667</v>
      </c>
      <c r="B694">
        <v>60.9</v>
      </c>
      <c r="C694">
        <v>7.6604000000000001</v>
      </c>
      <c r="D694" s="1">
        <v>3.087E-7</v>
      </c>
      <c r="E694">
        <v>64</v>
      </c>
      <c r="G694">
        <v>0</v>
      </c>
      <c r="H694" t="s">
        <v>12</v>
      </c>
      <c r="I694">
        <v>1</v>
      </c>
      <c r="J694" t="s">
        <v>12</v>
      </c>
      <c r="K694">
        <v>3</v>
      </c>
      <c r="L694" t="s">
        <v>12</v>
      </c>
      <c r="M694">
        <v>33</v>
      </c>
      <c r="N694">
        <f t="shared" si="96"/>
        <v>11.677</v>
      </c>
      <c r="O694">
        <f t="shared" si="93"/>
        <v>0</v>
      </c>
      <c r="P694">
        <f t="shared" si="94"/>
        <v>8.5638434529416801E-2</v>
      </c>
      <c r="Q694">
        <f t="shared" si="95"/>
        <v>0.25691530358825043</v>
      </c>
    </row>
    <row r="695" spans="1:17" x14ac:dyDescent="0.25">
      <c r="A695" t="s">
        <v>668</v>
      </c>
      <c r="B695">
        <v>60.9</v>
      </c>
      <c r="C695">
        <v>7.6805000000000003</v>
      </c>
      <c r="D695" s="1">
        <v>2.9149999999999998E-7</v>
      </c>
      <c r="E695">
        <v>64</v>
      </c>
      <c r="G695">
        <v>0</v>
      </c>
      <c r="H695" t="s">
        <v>12</v>
      </c>
      <c r="I695">
        <v>0</v>
      </c>
      <c r="J695" t="s">
        <v>12</v>
      </c>
      <c r="K695">
        <v>3</v>
      </c>
      <c r="L695" t="s">
        <v>12</v>
      </c>
      <c r="M695">
        <v>34</v>
      </c>
      <c r="N695">
        <f t="shared" si="96"/>
        <v>11.647</v>
      </c>
      <c r="O695">
        <f t="shared" si="93"/>
        <v>0</v>
      </c>
      <c r="P695">
        <f t="shared" si="94"/>
        <v>0</v>
      </c>
      <c r="Q695">
        <f t="shared" si="95"/>
        <v>0.25757705846999229</v>
      </c>
    </row>
    <row r="696" spans="1:17" x14ac:dyDescent="0.25">
      <c r="A696" t="s">
        <v>669</v>
      </c>
      <c r="B696">
        <v>60.9</v>
      </c>
      <c r="C696">
        <v>7.6999000000000004</v>
      </c>
      <c r="D696" s="1">
        <v>2.5419999999999999E-7</v>
      </c>
      <c r="E696">
        <v>64</v>
      </c>
      <c r="G696">
        <v>1</v>
      </c>
      <c r="H696" t="s">
        <v>12</v>
      </c>
      <c r="I696">
        <v>1</v>
      </c>
      <c r="J696" t="s">
        <v>12</v>
      </c>
      <c r="K696">
        <v>4</v>
      </c>
      <c r="L696" t="s">
        <v>12</v>
      </c>
      <c r="M696">
        <v>35</v>
      </c>
      <c r="N696">
        <f t="shared" si="96"/>
        <v>11.616999999999999</v>
      </c>
      <c r="O696">
        <f t="shared" ref="O696:O759" si="97">G696/N696</f>
        <v>8.6080743737625906E-2</v>
      </c>
      <c r="P696">
        <f t="shared" ref="P696:P759" si="98">I696/N696</f>
        <v>8.6080743737625906E-2</v>
      </c>
      <c r="Q696">
        <f t="shared" ref="Q696:Q759" si="99">K696/N696</f>
        <v>0.34432297495050362</v>
      </c>
    </row>
    <row r="697" spans="1:17" x14ac:dyDescent="0.25">
      <c r="A697" t="s">
        <v>670</v>
      </c>
      <c r="B697">
        <v>60.9</v>
      </c>
      <c r="C697">
        <v>7.7214999999999998</v>
      </c>
      <c r="D697" s="1">
        <v>2.8500000000000002E-7</v>
      </c>
      <c r="E697">
        <v>64</v>
      </c>
      <c r="G697">
        <v>1</v>
      </c>
      <c r="H697" t="s">
        <v>12</v>
      </c>
      <c r="I697">
        <v>0</v>
      </c>
      <c r="J697" t="s">
        <v>12</v>
      </c>
      <c r="K697">
        <v>5</v>
      </c>
      <c r="L697" t="s">
        <v>12</v>
      </c>
      <c r="M697">
        <v>36</v>
      </c>
      <c r="N697">
        <f t="shared" si="96"/>
        <v>11.587</v>
      </c>
      <c r="O697">
        <f t="shared" si="97"/>
        <v>8.6303616121515492E-2</v>
      </c>
      <c r="P697">
        <f t="shared" si="98"/>
        <v>0</v>
      </c>
      <c r="Q697">
        <f t="shared" si="99"/>
        <v>0.43151808060757746</v>
      </c>
    </row>
    <row r="698" spans="1:17" x14ac:dyDescent="0.25">
      <c r="A698" t="s">
        <v>671</v>
      </c>
      <c r="B698">
        <v>60.9</v>
      </c>
      <c r="C698">
        <v>7.7415000000000003</v>
      </c>
      <c r="D698" s="1">
        <v>3.0880000000000001E-7</v>
      </c>
      <c r="E698">
        <v>64</v>
      </c>
      <c r="G698">
        <v>0</v>
      </c>
      <c r="H698" t="s">
        <v>12</v>
      </c>
      <c r="I698">
        <v>0</v>
      </c>
      <c r="J698" t="s">
        <v>12</v>
      </c>
      <c r="K698">
        <v>2</v>
      </c>
      <c r="L698" t="s">
        <v>12</v>
      </c>
      <c r="M698">
        <v>37</v>
      </c>
      <c r="N698">
        <f t="shared" si="96"/>
        <v>11.557</v>
      </c>
      <c r="O698">
        <f t="shared" si="97"/>
        <v>0</v>
      </c>
      <c r="P698">
        <f t="shared" si="98"/>
        <v>0</v>
      </c>
      <c r="Q698">
        <f t="shared" si="99"/>
        <v>0.17305529116552737</v>
      </c>
    </row>
    <row r="699" spans="1:17" x14ac:dyDescent="0.25">
      <c r="A699" t="s">
        <v>672</v>
      </c>
      <c r="B699">
        <v>60.9</v>
      </c>
      <c r="C699">
        <v>7.7588999999999997</v>
      </c>
      <c r="D699" s="1">
        <v>3.0880000000000001E-7</v>
      </c>
      <c r="E699">
        <v>64</v>
      </c>
      <c r="G699">
        <v>0</v>
      </c>
      <c r="H699" t="s">
        <v>12</v>
      </c>
      <c r="I699">
        <v>3</v>
      </c>
      <c r="J699" t="s">
        <v>12</v>
      </c>
      <c r="K699">
        <v>7</v>
      </c>
      <c r="L699" t="s">
        <v>12</v>
      </c>
      <c r="M699">
        <v>38</v>
      </c>
      <c r="N699">
        <f t="shared" si="96"/>
        <v>11.526999999999999</v>
      </c>
      <c r="O699">
        <f t="shared" si="97"/>
        <v>0</v>
      </c>
      <c r="P699">
        <f t="shared" si="98"/>
        <v>0.26025852346664358</v>
      </c>
      <c r="Q699">
        <f t="shared" si="99"/>
        <v>0.60726988808883497</v>
      </c>
    </row>
    <row r="700" spans="1:17" x14ac:dyDescent="0.25">
      <c r="A700" t="s">
        <v>673</v>
      </c>
      <c r="B700">
        <v>60.9</v>
      </c>
      <c r="C700">
        <v>7.7801999999999998</v>
      </c>
      <c r="D700" s="1">
        <v>3.0880000000000001E-7</v>
      </c>
      <c r="E700">
        <v>64</v>
      </c>
      <c r="G700">
        <v>0</v>
      </c>
      <c r="H700" t="s">
        <v>12</v>
      </c>
      <c r="I700">
        <v>0</v>
      </c>
      <c r="J700" t="s">
        <v>12</v>
      </c>
      <c r="K700">
        <v>6</v>
      </c>
      <c r="L700" t="s">
        <v>12</v>
      </c>
      <c r="M700">
        <v>39</v>
      </c>
      <c r="N700">
        <f t="shared" si="96"/>
        <v>11.497</v>
      </c>
      <c r="O700">
        <f t="shared" si="97"/>
        <v>0</v>
      </c>
      <c r="P700">
        <f t="shared" si="98"/>
        <v>0</v>
      </c>
      <c r="Q700">
        <f t="shared" si="99"/>
        <v>0.52187527181003746</v>
      </c>
    </row>
    <row r="701" spans="1:17" x14ac:dyDescent="0.25">
      <c r="A701" t="s">
        <v>674</v>
      </c>
      <c r="B701">
        <v>60.9</v>
      </c>
      <c r="C701">
        <v>7.8010999999999999</v>
      </c>
      <c r="D701" s="1">
        <v>2.6889999999999998E-7</v>
      </c>
      <c r="E701">
        <v>64</v>
      </c>
      <c r="G701">
        <v>2</v>
      </c>
      <c r="H701" t="s">
        <v>12</v>
      </c>
      <c r="I701">
        <v>3</v>
      </c>
      <c r="J701" t="s">
        <v>12</v>
      </c>
      <c r="K701">
        <v>9</v>
      </c>
      <c r="L701" t="s">
        <v>12</v>
      </c>
      <c r="M701">
        <v>40</v>
      </c>
      <c r="N701">
        <f t="shared" si="96"/>
        <v>11.467000000000001</v>
      </c>
      <c r="O701">
        <f t="shared" si="97"/>
        <v>0.17441353449027644</v>
      </c>
      <c r="P701">
        <f t="shared" si="98"/>
        <v>0.26162030173541467</v>
      </c>
      <c r="Q701">
        <f t="shared" si="99"/>
        <v>0.78486090520624396</v>
      </c>
    </row>
    <row r="702" spans="1:17" x14ac:dyDescent="0.25">
      <c r="A702" t="s">
        <v>675</v>
      </c>
      <c r="B702">
        <v>60.9</v>
      </c>
      <c r="C702">
        <v>7.8228999999999997</v>
      </c>
      <c r="D702" s="1">
        <v>3.0880000000000001E-7</v>
      </c>
      <c r="E702">
        <v>64</v>
      </c>
      <c r="G702">
        <v>0</v>
      </c>
      <c r="H702" t="s">
        <v>12</v>
      </c>
      <c r="I702">
        <v>1</v>
      </c>
      <c r="J702" t="s">
        <v>12</v>
      </c>
      <c r="K702">
        <v>4</v>
      </c>
      <c r="L702" t="s">
        <v>12</v>
      </c>
      <c r="M702">
        <v>41</v>
      </c>
      <c r="N702">
        <f t="shared" si="96"/>
        <v>11.436999999999999</v>
      </c>
      <c r="O702">
        <f t="shared" si="97"/>
        <v>0</v>
      </c>
      <c r="P702">
        <f t="shared" si="98"/>
        <v>8.743551630672379E-2</v>
      </c>
      <c r="Q702">
        <f t="shared" si="99"/>
        <v>0.34974206522689516</v>
      </c>
    </row>
    <row r="703" spans="1:17" x14ac:dyDescent="0.25">
      <c r="A703" t="s">
        <v>676</v>
      </c>
      <c r="B703">
        <v>60.9</v>
      </c>
      <c r="C703">
        <v>7.8414000000000001</v>
      </c>
      <c r="D703" s="1">
        <v>3.0849999999999999E-7</v>
      </c>
      <c r="E703">
        <v>64</v>
      </c>
      <c r="G703">
        <v>1</v>
      </c>
      <c r="H703" t="s">
        <v>12</v>
      </c>
      <c r="I703">
        <v>1</v>
      </c>
      <c r="J703" t="s">
        <v>12</v>
      </c>
      <c r="K703">
        <v>4.5</v>
      </c>
      <c r="L703" t="s">
        <v>12</v>
      </c>
      <c r="M703">
        <v>42</v>
      </c>
      <c r="N703">
        <f t="shared" si="96"/>
        <v>11.407</v>
      </c>
      <c r="O703">
        <f t="shared" si="97"/>
        <v>8.7665468571929514E-2</v>
      </c>
      <c r="P703">
        <f t="shared" si="98"/>
        <v>8.7665468571929514E-2</v>
      </c>
      <c r="Q703">
        <f t="shared" si="99"/>
        <v>0.39449460857368285</v>
      </c>
    </row>
    <row r="704" spans="1:17" x14ac:dyDescent="0.25">
      <c r="A704" t="s">
        <v>677</v>
      </c>
      <c r="B704">
        <v>60.9</v>
      </c>
      <c r="C704">
        <v>7.8605</v>
      </c>
      <c r="D704" s="1">
        <v>3.086E-7</v>
      </c>
      <c r="E704">
        <v>64</v>
      </c>
      <c r="G704">
        <v>2</v>
      </c>
      <c r="H704" t="s">
        <v>12</v>
      </c>
      <c r="I704">
        <v>2</v>
      </c>
      <c r="J704" t="s">
        <v>12</v>
      </c>
      <c r="K704">
        <v>5</v>
      </c>
      <c r="L704" t="s">
        <v>12</v>
      </c>
      <c r="M704">
        <v>43</v>
      </c>
      <c r="N704">
        <f t="shared" si="96"/>
        <v>11.376999999999999</v>
      </c>
      <c r="O704">
        <f t="shared" si="97"/>
        <v>0.17579326711786941</v>
      </c>
      <c r="P704">
        <f t="shared" si="98"/>
        <v>0.17579326711786941</v>
      </c>
      <c r="Q704">
        <f t="shared" si="99"/>
        <v>0.4394831677946735</v>
      </c>
    </row>
    <row r="705" spans="1:17" x14ac:dyDescent="0.25">
      <c r="A705" t="s">
        <v>678</v>
      </c>
      <c r="B705">
        <v>60.9</v>
      </c>
      <c r="C705">
        <v>7.8795999999999999</v>
      </c>
      <c r="D705" s="1">
        <v>3.044E-7</v>
      </c>
      <c r="E705">
        <v>64</v>
      </c>
      <c r="G705">
        <v>2</v>
      </c>
      <c r="H705" t="s">
        <v>12</v>
      </c>
      <c r="I705">
        <v>2</v>
      </c>
      <c r="J705" t="s">
        <v>12</v>
      </c>
      <c r="K705">
        <v>12</v>
      </c>
      <c r="L705" t="s">
        <v>12</v>
      </c>
      <c r="M705">
        <v>44</v>
      </c>
      <c r="N705">
        <f t="shared" si="96"/>
        <v>11.347</v>
      </c>
      <c r="O705">
        <f t="shared" si="97"/>
        <v>0.1762580417731559</v>
      </c>
      <c r="P705">
        <f t="shared" si="98"/>
        <v>0.1762580417731559</v>
      </c>
      <c r="Q705">
        <f t="shared" si="99"/>
        <v>1.0575482506389355</v>
      </c>
    </row>
    <row r="706" spans="1:17" x14ac:dyDescent="0.25">
      <c r="A706" t="s">
        <v>679</v>
      </c>
      <c r="B706">
        <v>60.9</v>
      </c>
      <c r="C706">
        <v>7.8986000000000001</v>
      </c>
      <c r="D706" s="1">
        <v>2.8710000000000002E-7</v>
      </c>
      <c r="E706">
        <v>64</v>
      </c>
      <c r="G706">
        <v>0</v>
      </c>
      <c r="H706" t="s">
        <v>12</v>
      </c>
      <c r="I706">
        <v>2</v>
      </c>
      <c r="J706" t="s">
        <v>12</v>
      </c>
      <c r="K706">
        <v>6</v>
      </c>
      <c r="L706" t="s">
        <v>12</v>
      </c>
      <c r="M706">
        <v>45</v>
      </c>
      <c r="N706">
        <f t="shared" si="96"/>
        <v>11.317</v>
      </c>
      <c r="O706">
        <f t="shared" si="97"/>
        <v>0</v>
      </c>
      <c r="P706">
        <f t="shared" si="98"/>
        <v>0.17672528055138287</v>
      </c>
      <c r="Q706">
        <f t="shared" si="99"/>
        <v>0.53017584165414866</v>
      </c>
    </row>
    <row r="707" spans="1:17" x14ac:dyDescent="0.25">
      <c r="A707" t="s">
        <v>680</v>
      </c>
      <c r="B707">
        <v>60.9</v>
      </c>
      <c r="C707">
        <v>7.9192999999999998</v>
      </c>
      <c r="D707" s="1">
        <v>2.2210000000000001E-7</v>
      </c>
      <c r="E707">
        <v>64</v>
      </c>
      <c r="G707">
        <v>2</v>
      </c>
      <c r="H707" t="s">
        <v>12</v>
      </c>
      <c r="I707">
        <v>2</v>
      </c>
      <c r="J707" t="s">
        <v>12</v>
      </c>
      <c r="K707">
        <v>6</v>
      </c>
      <c r="L707" t="s">
        <v>12</v>
      </c>
      <c r="M707">
        <v>46</v>
      </c>
      <c r="N707">
        <f t="shared" si="96"/>
        <v>11.286999999999999</v>
      </c>
      <c r="O707">
        <f t="shared" si="97"/>
        <v>0.17719500310091257</v>
      </c>
      <c r="P707">
        <f t="shared" si="98"/>
        <v>0.17719500310091257</v>
      </c>
      <c r="Q707">
        <f t="shared" si="99"/>
        <v>0.53158500930273767</v>
      </c>
    </row>
    <row r="708" spans="1:17" x14ac:dyDescent="0.25">
      <c r="A708" t="s">
        <v>681</v>
      </c>
      <c r="B708">
        <v>60.9</v>
      </c>
      <c r="C708">
        <v>7.9394999999999998</v>
      </c>
      <c r="D708" s="1">
        <v>2.7710000000000001E-7</v>
      </c>
      <c r="E708">
        <v>64</v>
      </c>
      <c r="G708">
        <v>1</v>
      </c>
      <c r="H708" t="s">
        <v>12</v>
      </c>
      <c r="I708">
        <v>0</v>
      </c>
      <c r="J708" t="s">
        <v>12</v>
      </c>
      <c r="K708">
        <v>8</v>
      </c>
      <c r="L708" t="s">
        <v>12</v>
      </c>
      <c r="M708">
        <v>47</v>
      </c>
      <c r="N708">
        <f t="shared" si="96"/>
        <v>11.257</v>
      </c>
      <c r="O708">
        <f t="shared" si="97"/>
        <v>8.8833614639779693E-2</v>
      </c>
      <c r="P708">
        <f t="shared" si="98"/>
        <v>0</v>
      </c>
      <c r="Q708">
        <f t="shared" si="99"/>
        <v>0.71066891711823754</v>
      </c>
    </row>
    <row r="709" spans="1:17" x14ac:dyDescent="0.25">
      <c r="A709" t="s">
        <v>682</v>
      </c>
      <c r="B709">
        <v>60.9</v>
      </c>
      <c r="C709">
        <v>7.9596</v>
      </c>
      <c r="D709" s="1">
        <v>2.6950000000000002E-7</v>
      </c>
      <c r="E709">
        <v>64</v>
      </c>
      <c r="G709">
        <v>1</v>
      </c>
      <c r="H709" t="s">
        <v>12</v>
      </c>
      <c r="I709">
        <v>3</v>
      </c>
      <c r="J709" t="s">
        <v>12</v>
      </c>
      <c r="K709">
        <v>8</v>
      </c>
      <c r="L709" t="s">
        <v>12</v>
      </c>
      <c r="M709">
        <v>48</v>
      </c>
      <c r="N709">
        <f t="shared" si="96"/>
        <v>11.227</v>
      </c>
      <c r="O709">
        <f t="shared" si="97"/>
        <v>8.9070989578694221E-2</v>
      </c>
      <c r="P709">
        <f t="shared" si="98"/>
        <v>0.26721296873608263</v>
      </c>
      <c r="Q709">
        <f t="shared" si="99"/>
        <v>0.71256791662955377</v>
      </c>
    </row>
    <row r="710" spans="1:17" x14ac:dyDescent="0.25">
      <c r="A710" t="s">
        <v>683</v>
      </c>
      <c r="B710">
        <v>60</v>
      </c>
      <c r="C710">
        <v>7.9806999999999997</v>
      </c>
      <c r="D710" s="1">
        <v>2.195E-7</v>
      </c>
      <c r="E710">
        <v>64</v>
      </c>
      <c r="G710">
        <v>0</v>
      </c>
      <c r="H710" t="s">
        <v>12</v>
      </c>
      <c r="I710">
        <v>0</v>
      </c>
      <c r="J710" t="s">
        <v>12</v>
      </c>
      <c r="K710">
        <v>10</v>
      </c>
      <c r="L710" t="s">
        <v>12</v>
      </c>
      <c r="M710">
        <v>49</v>
      </c>
      <c r="N710">
        <f t="shared" si="96"/>
        <v>11.196999999999999</v>
      </c>
      <c r="O710">
        <f t="shared" si="97"/>
        <v>0</v>
      </c>
      <c r="P710">
        <f t="shared" si="98"/>
        <v>0</v>
      </c>
      <c r="Q710">
        <f t="shared" si="99"/>
        <v>0.89309636509779411</v>
      </c>
    </row>
    <row r="711" spans="1:17" x14ac:dyDescent="0.25">
      <c r="A711" t="s">
        <v>684</v>
      </c>
      <c r="B711">
        <v>60.9</v>
      </c>
      <c r="C711">
        <v>7.9995000000000003</v>
      </c>
      <c r="D711" s="1">
        <v>3.0880000000000001E-7</v>
      </c>
      <c r="E711">
        <v>64</v>
      </c>
      <c r="G711">
        <v>1</v>
      </c>
      <c r="H711" t="s">
        <v>12</v>
      </c>
      <c r="I711">
        <v>0</v>
      </c>
      <c r="J711" t="s">
        <v>12</v>
      </c>
      <c r="K711">
        <v>5</v>
      </c>
      <c r="L711" t="s">
        <v>12</v>
      </c>
      <c r="M711">
        <v>50</v>
      </c>
      <c r="N711">
        <f t="shared" si="96"/>
        <v>11.167</v>
      </c>
      <c r="O711">
        <f t="shared" si="97"/>
        <v>8.9549565684606425E-2</v>
      </c>
      <c r="P711">
        <f t="shared" si="98"/>
        <v>0</v>
      </c>
      <c r="Q711">
        <f t="shared" si="99"/>
        <v>0.44774782842303218</v>
      </c>
    </row>
    <row r="712" spans="1:17" x14ac:dyDescent="0.25">
      <c r="A712" t="s">
        <v>685</v>
      </c>
      <c r="B712">
        <v>60</v>
      </c>
      <c r="C712">
        <v>8.0160999999999998</v>
      </c>
      <c r="D712" s="1">
        <v>3.0849999999999999E-7</v>
      </c>
      <c r="E712">
        <v>64</v>
      </c>
      <c r="G712">
        <v>1</v>
      </c>
      <c r="H712" t="s">
        <v>12</v>
      </c>
      <c r="I712">
        <v>1</v>
      </c>
      <c r="J712" t="s">
        <v>12</v>
      </c>
      <c r="K712">
        <v>4</v>
      </c>
      <c r="L712" t="s">
        <v>12</v>
      </c>
      <c r="M712">
        <v>51</v>
      </c>
      <c r="N712">
        <f t="shared" si="96"/>
        <v>11.137</v>
      </c>
      <c r="O712">
        <f t="shared" si="97"/>
        <v>8.9790787465206065E-2</v>
      </c>
      <c r="P712">
        <f t="shared" si="98"/>
        <v>8.9790787465206065E-2</v>
      </c>
      <c r="Q712">
        <f t="shared" si="99"/>
        <v>0.35916314986082426</v>
      </c>
    </row>
    <row r="713" spans="1:17" x14ac:dyDescent="0.25">
      <c r="A713" t="s">
        <v>686</v>
      </c>
      <c r="B713">
        <v>60.9</v>
      </c>
      <c r="C713">
        <v>8.0424000000000007</v>
      </c>
      <c r="D713" s="1">
        <v>2.139E-7</v>
      </c>
      <c r="E713">
        <v>64</v>
      </c>
      <c r="G713">
        <v>1</v>
      </c>
      <c r="H713" t="s">
        <v>12</v>
      </c>
      <c r="I713">
        <v>0</v>
      </c>
      <c r="J713" t="s">
        <v>12</v>
      </c>
      <c r="K713">
        <v>5</v>
      </c>
      <c r="L713" t="s">
        <v>12</v>
      </c>
      <c r="M713">
        <v>52</v>
      </c>
      <c r="N713">
        <f t="shared" si="96"/>
        <v>11.106999999999999</v>
      </c>
      <c r="O713">
        <f t="shared" si="97"/>
        <v>9.0033312325560458E-2</v>
      </c>
      <c r="P713">
        <f t="shared" si="98"/>
        <v>0</v>
      </c>
      <c r="Q713">
        <f t="shared" si="99"/>
        <v>0.45016656162780233</v>
      </c>
    </row>
    <row r="714" spans="1:17" x14ac:dyDescent="0.25">
      <c r="A714" t="s">
        <v>687</v>
      </c>
      <c r="B714">
        <v>60.9</v>
      </c>
      <c r="C714">
        <v>8.0587</v>
      </c>
      <c r="D714" s="1">
        <v>2.269E-7</v>
      </c>
      <c r="E714">
        <v>64</v>
      </c>
      <c r="G714">
        <v>0</v>
      </c>
      <c r="H714" t="s">
        <v>12</v>
      </c>
      <c r="I714">
        <v>2</v>
      </c>
      <c r="J714" t="s">
        <v>12</v>
      </c>
      <c r="K714">
        <v>6</v>
      </c>
      <c r="L714" t="s">
        <v>12</v>
      </c>
      <c r="M714">
        <v>53</v>
      </c>
      <c r="N714">
        <f t="shared" si="96"/>
        <v>11.077</v>
      </c>
      <c r="O714">
        <f t="shared" si="97"/>
        <v>0</v>
      </c>
      <c r="P714">
        <f t="shared" si="98"/>
        <v>0.18055430170623815</v>
      </c>
      <c r="Q714">
        <f t="shared" si="99"/>
        <v>0.54166290511871451</v>
      </c>
    </row>
    <row r="715" spans="1:17" x14ac:dyDescent="0.25">
      <c r="A715" t="s">
        <v>688</v>
      </c>
      <c r="B715">
        <v>60.9</v>
      </c>
      <c r="C715">
        <v>8.0768000000000004</v>
      </c>
      <c r="D715" s="1">
        <v>2.501E-7</v>
      </c>
      <c r="E715">
        <v>64</v>
      </c>
      <c r="G715">
        <v>0</v>
      </c>
      <c r="H715" t="s">
        <v>12</v>
      </c>
      <c r="I715">
        <v>2</v>
      </c>
      <c r="J715" t="s">
        <v>12</v>
      </c>
      <c r="K715">
        <v>12</v>
      </c>
      <c r="L715" t="s">
        <v>12</v>
      </c>
      <c r="M715">
        <v>54</v>
      </c>
      <c r="N715">
        <f t="shared" si="96"/>
        <v>11.047000000000001</v>
      </c>
      <c r="O715">
        <f t="shared" si="97"/>
        <v>0</v>
      </c>
      <c r="P715">
        <f t="shared" si="98"/>
        <v>0.1810446275006789</v>
      </c>
      <c r="Q715">
        <f t="shared" si="99"/>
        <v>1.0862677650040735</v>
      </c>
    </row>
    <row r="716" spans="1:17" x14ac:dyDescent="0.25">
      <c r="A716" t="s">
        <v>689</v>
      </c>
      <c r="B716">
        <v>60.9</v>
      </c>
      <c r="C716">
        <v>8.0997000000000003</v>
      </c>
      <c r="D716" s="1">
        <v>3.0820000000000002E-7</v>
      </c>
      <c r="E716">
        <v>64</v>
      </c>
      <c r="G716">
        <v>7</v>
      </c>
      <c r="H716" t="s">
        <v>12</v>
      </c>
      <c r="I716">
        <v>3</v>
      </c>
      <c r="J716" t="s">
        <v>12</v>
      </c>
      <c r="K716">
        <v>16</v>
      </c>
      <c r="L716" t="s">
        <v>12</v>
      </c>
      <c r="M716">
        <v>55</v>
      </c>
      <c r="N716">
        <f t="shared" si="96"/>
        <v>11.016999999999999</v>
      </c>
      <c r="O716">
        <f t="shared" si="97"/>
        <v>0.6353816828537715</v>
      </c>
      <c r="P716">
        <f t="shared" si="98"/>
        <v>0.27230643550875921</v>
      </c>
      <c r="Q716">
        <f t="shared" si="99"/>
        <v>1.4523009893800491</v>
      </c>
    </row>
    <row r="717" spans="1:17" x14ac:dyDescent="0.25">
      <c r="A717" t="s">
        <v>690</v>
      </c>
      <c r="B717">
        <v>60</v>
      </c>
      <c r="C717">
        <v>8.1189</v>
      </c>
      <c r="D717" s="1">
        <v>2.8640000000000002E-7</v>
      </c>
      <c r="E717">
        <v>64</v>
      </c>
      <c r="G717">
        <v>1</v>
      </c>
      <c r="H717" t="s">
        <v>12</v>
      </c>
      <c r="I717">
        <v>1</v>
      </c>
      <c r="J717" t="s">
        <v>12</v>
      </c>
      <c r="K717">
        <v>10</v>
      </c>
      <c r="L717" t="s">
        <v>12</v>
      </c>
      <c r="M717">
        <v>56</v>
      </c>
      <c r="N717">
        <f t="shared" si="96"/>
        <v>10.987</v>
      </c>
      <c r="O717">
        <f t="shared" si="97"/>
        <v>9.1016656048056796E-2</v>
      </c>
      <c r="P717">
        <f t="shared" si="98"/>
        <v>9.1016656048056796E-2</v>
      </c>
      <c r="Q717">
        <f t="shared" si="99"/>
        <v>0.91016656048056799</v>
      </c>
    </row>
    <row r="718" spans="1:17" x14ac:dyDescent="0.25">
      <c r="A718" t="s">
        <v>691</v>
      </c>
      <c r="B718">
        <v>60.9</v>
      </c>
      <c r="C718">
        <v>8.1397999999999993</v>
      </c>
      <c r="D718" s="1">
        <v>3.0699999999999998E-7</v>
      </c>
      <c r="E718">
        <v>64</v>
      </c>
      <c r="G718">
        <v>3</v>
      </c>
      <c r="H718" t="s">
        <v>12</v>
      </c>
      <c r="I718">
        <v>2</v>
      </c>
      <c r="J718" t="s">
        <v>12</v>
      </c>
      <c r="K718">
        <v>8</v>
      </c>
      <c r="L718" t="s">
        <v>12</v>
      </c>
      <c r="M718">
        <v>57</v>
      </c>
      <c r="N718">
        <f t="shared" si="96"/>
        <v>10.957000000000001</v>
      </c>
      <c r="O718">
        <f t="shared" si="97"/>
        <v>0.27379757232819202</v>
      </c>
      <c r="P718">
        <f t="shared" si="98"/>
        <v>0.18253171488546133</v>
      </c>
      <c r="Q718">
        <f t="shared" si="99"/>
        <v>0.73012685954184531</v>
      </c>
    </row>
    <row r="719" spans="1:17" x14ac:dyDescent="0.25">
      <c r="A719" t="s">
        <v>692</v>
      </c>
      <c r="B719">
        <v>60</v>
      </c>
      <c r="C719">
        <v>8.1611999999999991</v>
      </c>
      <c r="D719" s="1">
        <v>3.0820000000000002E-7</v>
      </c>
      <c r="E719">
        <v>64</v>
      </c>
      <c r="G719">
        <v>0</v>
      </c>
      <c r="H719" t="s">
        <v>12</v>
      </c>
      <c r="I719">
        <v>3</v>
      </c>
      <c r="J719" t="s">
        <v>12</v>
      </c>
      <c r="K719">
        <v>10</v>
      </c>
      <c r="L719" t="s">
        <v>12</v>
      </c>
      <c r="M719">
        <v>58</v>
      </c>
      <c r="N719">
        <f t="shared" si="96"/>
        <v>10.927</v>
      </c>
      <c r="O719">
        <f t="shared" si="97"/>
        <v>0</v>
      </c>
      <c r="P719">
        <f t="shared" si="98"/>
        <v>0.27454928159604652</v>
      </c>
      <c r="Q719">
        <f t="shared" si="99"/>
        <v>0.91516427198682171</v>
      </c>
    </row>
    <row r="720" spans="1:17" x14ac:dyDescent="0.25">
      <c r="A720" t="s">
        <v>693</v>
      </c>
      <c r="B720">
        <v>60.9</v>
      </c>
      <c r="C720">
        <v>8.1818000000000008</v>
      </c>
      <c r="D720" s="1">
        <v>3.0800000000000001E-7</v>
      </c>
      <c r="E720">
        <v>64</v>
      </c>
      <c r="G720">
        <v>2</v>
      </c>
      <c r="H720" t="s">
        <v>12</v>
      </c>
      <c r="I720">
        <v>1</v>
      </c>
      <c r="J720" t="s">
        <v>12</v>
      </c>
      <c r="K720">
        <v>10</v>
      </c>
      <c r="L720" t="s">
        <v>12</v>
      </c>
      <c r="M720">
        <v>59</v>
      </c>
      <c r="N720">
        <f t="shared" si="96"/>
        <v>10.897</v>
      </c>
      <c r="O720">
        <f t="shared" si="97"/>
        <v>0.18353675323483526</v>
      </c>
      <c r="P720">
        <f t="shared" si="98"/>
        <v>9.176837661741763E-2</v>
      </c>
      <c r="Q720">
        <f t="shared" si="99"/>
        <v>0.91768376617417635</v>
      </c>
    </row>
    <row r="721" spans="1:17" x14ac:dyDescent="0.25">
      <c r="A721" t="s">
        <v>694</v>
      </c>
      <c r="B721">
        <v>60.9</v>
      </c>
      <c r="C721">
        <v>8.2007999999999992</v>
      </c>
      <c r="D721" s="1">
        <v>2.734E-7</v>
      </c>
      <c r="E721">
        <v>64</v>
      </c>
      <c r="G721">
        <v>0</v>
      </c>
      <c r="H721" t="s">
        <v>12</v>
      </c>
      <c r="I721">
        <v>2</v>
      </c>
      <c r="J721" t="s">
        <v>12</v>
      </c>
      <c r="K721">
        <v>11</v>
      </c>
      <c r="L721" t="s">
        <v>12</v>
      </c>
      <c r="M721">
        <v>60</v>
      </c>
      <c r="N721">
        <f t="shared" si="96"/>
        <v>10.867000000000001</v>
      </c>
      <c r="O721">
        <f t="shared" si="97"/>
        <v>0</v>
      </c>
      <c r="P721">
        <f t="shared" si="98"/>
        <v>0.18404343425048311</v>
      </c>
      <c r="Q721">
        <f t="shared" si="99"/>
        <v>1.012238888377657</v>
      </c>
    </row>
    <row r="722" spans="1:17" x14ac:dyDescent="0.25">
      <c r="A722" t="s">
        <v>695</v>
      </c>
      <c r="B722">
        <v>60.9</v>
      </c>
      <c r="C722">
        <v>8.2195</v>
      </c>
      <c r="D722" s="1">
        <v>3.0779999999999999E-7</v>
      </c>
      <c r="E722">
        <v>64</v>
      </c>
      <c r="G722">
        <v>1</v>
      </c>
      <c r="H722" t="s">
        <v>12</v>
      </c>
      <c r="I722">
        <v>2</v>
      </c>
      <c r="J722" t="s">
        <v>12</v>
      </c>
      <c r="K722">
        <v>11</v>
      </c>
      <c r="L722" t="s">
        <v>12</v>
      </c>
      <c r="M722">
        <v>61</v>
      </c>
      <c r="N722">
        <f t="shared" si="96"/>
        <v>10.837</v>
      </c>
      <c r="O722">
        <f t="shared" si="97"/>
        <v>9.227646027498386E-2</v>
      </c>
      <c r="P722">
        <f t="shared" si="98"/>
        <v>0.18455292054996772</v>
      </c>
      <c r="Q722">
        <f t="shared" si="99"/>
        <v>1.0150410630248223</v>
      </c>
    </row>
    <row r="723" spans="1:17" x14ac:dyDescent="0.25">
      <c r="A723" t="s">
        <v>696</v>
      </c>
      <c r="B723">
        <v>60.9</v>
      </c>
      <c r="C723">
        <v>8.2393000000000001</v>
      </c>
      <c r="D723" s="1">
        <v>3.0800000000000001E-7</v>
      </c>
      <c r="E723">
        <v>64</v>
      </c>
      <c r="G723">
        <v>0</v>
      </c>
      <c r="H723" t="s">
        <v>12</v>
      </c>
      <c r="I723">
        <v>1</v>
      </c>
      <c r="J723" t="s">
        <v>12</v>
      </c>
      <c r="K723">
        <v>5</v>
      </c>
      <c r="L723" t="s">
        <v>12</v>
      </c>
      <c r="M723">
        <v>62</v>
      </c>
      <c r="N723">
        <f t="shared" si="96"/>
        <v>10.807</v>
      </c>
      <c r="O723">
        <f t="shared" si="97"/>
        <v>0</v>
      </c>
      <c r="P723">
        <f t="shared" si="98"/>
        <v>9.2532617747756077E-2</v>
      </c>
      <c r="Q723">
        <f t="shared" si="99"/>
        <v>0.46266308873878043</v>
      </c>
    </row>
    <row r="724" spans="1:17" x14ac:dyDescent="0.25">
      <c r="A724" t="s">
        <v>697</v>
      </c>
      <c r="B724">
        <v>60</v>
      </c>
      <c r="C724">
        <v>8.2591000000000001</v>
      </c>
      <c r="D724" s="1">
        <v>3.079E-7</v>
      </c>
      <c r="E724">
        <v>64</v>
      </c>
      <c r="G724">
        <v>3</v>
      </c>
      <c r="H724" t="s">
        <v>12</v>
      </c>
      <c r="I724">
        <v>1</v>
      </c>
      <c r="J724" t="s">
        <v>12</v>
      </c>
      <c r="K724">
        <v>14.5</v>
      </c>
      <c r="L724" t="s">
        <v>12</v>
      </c>
      <c r="M724">
        <v>63</v>
      </c>
      <c r="N724">
        <f t="shared" si="96"/>
        <v>10.776999999999999</v>
      </c>
      <c r="O724">
        <f t="shared" si="97"/>
        <v>0.27837060406421082</v>
      </c>
      <c r="P724">
        <f t="shared" si="98"/>
        <v>9.2790201354736951E-2</v>
      </c>
      <c r="Q724">
        <f t="shared" si="99"/>
        <v>1.3454579196436858</v>
      </c>
    </row>
    <row r="725" spans="1:17" x14ac:dyDescent="0.25">
      <c r="A725" t="s">
        <v>698</v>
      </c>
      <c r="B725">
        <v>60.9</v>
      </c>
      <c r="C725">
        <v>8.2805999999999997</v>
      </c>
      <c r="D725" s="1">
        <v>3.0769999999999998E-7</v>
      </c>
      <c r="E725">
        <v>64</v>
      </c>
      <c r="G725">
        <v>1</v>
      </c>
      <c r="H725" t="s">
        <v>12</v>
      </c>
      <c r="I725">
        <v>3</v>
      </c>
      <c r="J725" t="s">
        <v>12</v>
      </c>
      <c r="K725">
        <v>14.5</v>
      </c>
      <c r="L725" t="s">
        <v>12</v>
      </c>
      <c r="M725">
        <v>64</v>
      </c>
      <c r="N725">
        <f t="shared" si="96"/>
        <v>10.747</v>
      </c>
      <c r="O725">
        <f t="shared" si="97"/>
        <v>9.3049223038987619E-2</v>
      </c>
      <c r="P725">
        <f t="shared" si="98"/>
        <v>0.27914766911696287</v>
      </c>
      <c r="Q725">
        <f t="shared" si="99"/>
        <v>1.3492137340653205</v>
      </c>
    </row>
    <row r="726" spans="1:17" x14ac:dyDescent="0.25">
      <c r="A726" t="s">
        <v>699</v>
      </c>
      <c r="B726">
        <v>60.9</v>
      </c>
      <c r="C726">
        <v>8.2993000000000006</v>
      </c>
      <c r="D726" s="1">
        <v>2.7959999999999999E-7</v>
      </c>
      <c r="E726">
        <v>64</v>
      </c>
      <c r="G726">
        <v>0</v>
      </c>
      <c r="H726" t="s">
        <v>12</v>
      </c>
      <c r="I726">
        <v>1</v>
      </c>
      <c r="J726" t="s">
        <v>12</v>
      </c>
      <c r="K726">
        <v>7</v>
      </c>
      <c r="L726" t="s">
        <v>12</v>
      </c>
      <c r="M726">
        <v>65</v>
      </c>
      <c r="N726">
        <f t="shared" ref="N726:N761" si="100">-0.03*M726+12.667</f>
        <v>10.717000000000001</v>
      </c>
      <c r="O726">
        <f t="shared" si="97"/>
        <v>0</v>
      </c>
      <c r="P726">
        <f t="shared" si="98"/>
        <v>9.3309694877297747E-2</v>
      </c>
      <c r="Q726">
        <f t="shared" si="99"/>
        <v>0.65316786414108419</v>
      </c>
    </row>
    <row r="727" spans="1:17" x14ac:dyDescent="0.25">
      <c r="A727" t="s">
        <v>700</v>
      </c>
      <c r="B727">
        <v>60.9</v>
      </c>
      <c r="C727">
        <v>8.32</v>
      </c>
      <c r="D727" s="1">
        <v>3.0619999999999998E-7</v>
      </c>
      <c r="E727">
        <v>64</v>
      </c>
      <c r="G727">
        <v>2</v>
      </c>
      <c r="H727" t="s">
        <v>12</v>
      </c>
      <c r="I727">
        <v>1</v>
      </c>
      <c r="J727" t="s">
        <v>12</v>
      </c>
      <c r="K727">
        <v>18</v>
      </c>
      <c r="L727" t="s">
        <v>12</v>
      </c>
      <c r="M727">
        <v>66</v>
      </c>
      <c r="N727">
        <f t="shared" si="100"/>
        <v>10.686999999999999</v>
      </c>
      <c r="O727">
        <f t="shared" si="97"/>
        <v>0.18714325816412464</v>
      </c>
      <c r="P727">
        <f t="shared" si="98"/>
        <v>9.3571629082062319E-2</v>
      </c>
      <c r="Q727">
        <f t="shared" si="99"/>
        <v>1.6842893234771219</v>
      </c>
    </row>
    <row r="728" spans="1:17" x14ac:dyDescent="0.25">
      <c r="A728" t="s">
        <v>701</v>
      </c>
      <c r="B728">
        <v>60.9</v>
      </c>
      <c r="C728">
        <v>8.3394999999999992</v>
      </c>
      <c r="D728" s="1">
        <v>3.079E-7</v>
      </c>
      <c r="E728">
        <v>64</v>
      </c>
      <c r="G728">
        <v>1</v>
      </c>
      <c r="H728" t="s">
        <v>12</v>
      </c>
      <c r="I728">
        <v>1</v>
      </c>
      <c r="J728" t="s">
        <v>12</v>
      </c>
      <c r="K728">
        <v>4</v>
      </c>
      <c r="L728" t="s">
        <v>12</v>
      </c>
      <c r="M728">
        <v>67</v>
      </c>
      <c r="N728">
        <f t="shared" si="100"/>
        <v>10.657</v>
      </c>
      <c r="O728">
        <f t="shared" si="97"/>
        <v>9.3835038003190388E-2</v>
      </c>
      <c r="P728">
        <f t="shared" si="98"/>
        <v>9.3835038003190388E-2</v>
      </c>
      <c r="Q728">
        <f t="shared" si="99"/>
        <v>0.37534015201276155</v>
      </c>
    </row>
    <row r="729" spans="1:17" x14ac:dyDescent="0.25">
      <c r="A729" t="s">
        <v>702</v>
      </c>
      <c r="B729">
        <v>60.9</v>
      </c>
      <c r="C729">
        <v>8.3574999999999999</v>
      </c>
      <c r="D729" s="1">
        <v>2.973E-7</v>
      </c>
      <c r="E729">
        <v>64</v>
      </c>
      <c r="G729">
        <v>0</v>
      </c>
      <c r="H729" t="s">
        <v>12</v>
      </c>
      <c r="I729">
        <v>2</v>
      </c>
      <c r="J729" t="s">
        <v>12</v>
      </c>
      <c r="K729">
        <v>8</v>
      </c>
      <c r="L729" t="s">
        <v>12</v>
      </c>
      <c r="M729">
        <v>68</v>
      </c>
      <c r="N729">
        <f t="shared" si="100"/>
        <v>10.626999999999999</v>
      </c>
      <c r="O729">
        <f t="shared" si="97"/>
        <v>0</v>
      </c>
      <c r="P729">
        <f t="shared" si="98"/>
        <v>0.18819986826009225</v>
      </c>
      <c r="Q729">
        <f t="shared" si="99"/>
        <v>0.75279947304036898</v>
      </c>
    </row>
    <row r="730" spans="1:17" x14ac:dyDescent="0.25">
      <c r="A730" t="s">
        <v>703</v>
      </c>
      <c r="B730">
        <v>60.9</v>
      </c>
      <c r="C730">
        <v>8.3779000000000003</v>
      </c>
      <c r="D730" s="1">
        <v>3.0820000000000002E-7</v>
      </c>
      <c r="E730">
        <v>64</v>
      </c>
      <c r="G730">
        <v>1</v>
      </c>
      <c r="H730" t="s">
        <v>12</v>
      </c>
      <c r="I730">
        <v>1</v>
      </c>
      <c r="J730" t="s">
        <v>12</v>
      </c>
      <c r="K730">
        <v>9</v>
      </c>
      <c r="L730" t="s">
        <v>12</v>
      </c>
      <c r="M730">
        <v>69</v>
      </c>
      <c r="N730">
        <f t="shared" si="100"/>
        <v>10.597</v>
      </c>
      <c r="O730">
        <f t="shared" si="97"/>
        <v>9.4366330093422671E-2</v>
      </c>
      <c r="P730">
        <f t="shared" si="98"/>
        <v>9.4366330093422671E-2</v>
      </c>
      <c r="Q730">
        <f t="shared" si="99"/>
        <v>0.84929697084080402</v>
      </c>
    </row>
    <row r="731" spans="1:17" x14ac:dyDescent="0.25">
      <c r="A731" t="s">
        <v>704</v>
      </c>
      <c r="B731">
        <v>60.9</v>
      </c>
      <c r="C731">
        <v>8.3992000000000004</v>
      </c>
      <c r="D731" s="1">
        <v>3.0800000000000001E-7</v>
      </c>
      <c r="E731">
        <v>64</v>
      </c>
      <c r="G731">
        <v>0</v>
      </c>
      <c r="H731" t="s">
        <v>12</v>
      </c>
      <c r="I731">
        <v>0</v>
      </c>
      <c r="J731" t="s">
        <v>12</v>
      </c>
      <c r="K731">
        <v>3</v>
      </c>
      <c r="L731" t="s">
        <v>12</v>
      </c>
      <c r="M731">
        <v>70</v>
      </c>
      <c r="N731">
        <f t="shared" si="100"/>
        <v>10.567</v>
      </c>
      <c r="O731">
        <f t="shared" si="97"/>
        <v>0</v>
      </c>
      <c r="P731">
        <f t="shared" si="98"/>
        <v>0</v>
      </c>
      <c r="Q731">
        <f t="shared" si="99"/>
        <v>0.28390271600264977</v>
      </c>
    </row>
    <row r="732" spans="1:17" x14ac:dyDescent="0.25">
      <c r="A732" t="s">
        <v>705</v>
      </c>
      <c r="B732">
        <v>60.9</v>
      </c>
      <c r="C732">
        <v>8.4186999999999994</v>
      </c>
      <c r="D732" s="1">
        <v>2.1640000000000001E-7</v>
      </c>
      <c r="E732">
        <v>64</v>
      </c>
      <c r="G732">
        <v>1</v>
      </c>
      <c r="H732" t="s">
        <v>12</v>
      </c>
      <c r="I732">
        <v>2</v>
      </c>
      <c r="J732" t="s">
        <v>12</v>
      </c>
      <c r="K732">
        <v>10</v>
      </c>
      <c r="L732" t="s">
        <v>12</v>
      </c>
      <c r="M732">
        <v>71</v>
      </c>
      <c r="N732">
        <f t="shared" si="100"/>
        <v>10.536999999999999</v>
      </c>
      <c r="O732">
        <f t="shared" si="97"/>
        <v>9.4903672772136294E-2</v>
      </c>
      <c r="P732">
        <f t="shared" si="98"/>
        <v>0.18980734554427259</v>
      </c>
      <c r="Q732">
        <f t="shared" si="99"/>
        <v>0.94903672772136294</v>
      </c>
    </row>
    <row r="733" spans="1:17" x14ac:dyDescent="0.25">
      <c r="A733" t="s">
        <v>706</v>
      </c>
      <c r="B733">
        <v>60.9</v>
      </c>
      <c r="C733">
        <v>8.4385999999999992</v>
      </c>
      <c r="D733" s="1">
        <v>3.0800000000000001E-7</v>
      </c>
      <c r="E733">
        <v>64</v>
      </c>
      <c r="G733">
        <v>0</v>
      </c>
      <c r="H733" t="s">
        <v>12</v>
      </c>
      <c r="I733">
        <v>3</v>
      </c>
      <c r="J733" t="s">
        <v>12</v>
      </c>
      <c r="K733">
        <v>13</v>
      </c>
      <c r="L733" t="s">
        <v>12</v>
      </c>
      <c r="M733">
        <v>72</v>
      </c>
      <c r="N733">
        <f t="shared" si="100"/>
        <v>10.507</v>
      </c>
      <c r="O733">
        <f t="shared" si="97"/>
        <v>0</v>
      </c>
      <c r="P733">
        <f t="shared" si="98"/>
        <v>0.28552393642333684</v>
      </c>
      <c r="Q733">
        <f t="shared" si="99"/>
        <v>1.2372703911677929</v>
      </c>
    </row>
    <row r="734" spans="1:17" x14ac:dyDescent="0.25">
      <c r="A734" t="s">
        <v>707</v>
      </c>
      <c r="B734">
        <v>60.9</v>
      </c>
      <c r="C734">
        <v>8.4608000000000008</v>
      </c>
      <c r="D734" s="1">
        <v>2.6679999999999998E-7</v>
      </c>
      <c r="E734">
        <v>64</v>
      </c>
      <c r="G734">
        <v>2</v>
      </c>
      <c r="H734" t="s">
        <v>12</v>
      </c>
      <c r="I734">
        <v>1</v>
      </c>
      <c r="J734" t="s">
        <v>12</v>
      </c>
      <c r="K734">
        <v>11</v>
      </c>
      <c r="L734" t="s">
        <v>12</v>
      </c>
      <c r="M734">
        <v>73</v>
      </c>
      <c r="N734">
        <f t="shared" si="100"/>
        <v>10.477</v>
      </c>
      <c r="O734">
        <f t="shared" si="97"/>
        <v>0.19089433998281952</v>
      </c>
      <c r="P734">
        <f t="shared" si="98"/>
        <v>9.5447169991409758E-2</v>
      </c>
      <c r="Q734">
        <f t="shared" si="99"/>
        <v>1.0499188699055073</v>
      </c>
    </row>
    <row r="735" spans="1:17" x14ac:dyDescent="0.25">
      <c r="A735" t="s">
        <v>708</v>
      </c>
      <c r="B735">
        <v>60.9</v>
      </c>
      <c r="C735">
        <v>8.4799000000000007</v>
      </c>
      <c r="D735" s="1">
        <v>3.0800000000000001E-7</v>
      </c>
      <c r="E735">
        <v>64</v>
      </c>
      <c r="G735">
        <v>2</v>
      </c>
      <c r="H735" t="s">
        <v>12</v>
      </c>
      <c r="I735">
        <v>1</v>
      </c>
      <c r="J735" t="s">
        <v>12</v>
      </c>
      <c r="K735">
        <v>9</v>
      </c>
      <c r="L735" t="s">
        <v>12</v>
      </c>
      <c r="M735">
        <v>74</v>
      </c>
      <c r="N735">
        <f t="shared" si="100"/>
        <v>10.446999999999999</v>
      </c>
      <c r="O735">
        <f t="shared" si="97"/>
        <v>0.19144251938355511</v>
      </c>
      <c r="P735">
        <f t="shared" si="98"/>
        <v>9.5721259691777555E-2</v>
      </c>
      <c r="Q735">
        <f t="shared" si="99"/>
        <v>0.86149133722599791</v>
      </c>
    </row>
    <row r="736" spans="1:17" x14ac:dyDescent="0.25">
      <c r="A736" t="s">
        <v>709</v>
      </c>
      <c r="B736">
        <v>60.9</v>
      </c>
      <c r="C736">
        <v>8.5039999999999996</v>
      </c>
      <c r="D736" s="1">
        <v>3.079E-7</v>
      </c>
      <c r="E736">
        <v>64</v>
      </c>
      <c r="G736">
        <v>0</v>
      </c>
      <c r="H736" t="s">
        <v>12</v>
      </c>
      <c r="I736">
        <v>1</v>
      </c>
      <c r="J736" t="s">
        <v>12</v>
      </c>
      <c r="K736">
        <v>12</v>
      </c>
      <c r="L736" t="s">
        <v>12</v>
      </c>
      <c r="M736">
        <v>75</v>
      </c>
      <c r="N736">
        <f t="shared" si="100"/>
        <v>10.417</v>
      </c>
      <c r="O736">
        <f t="shared" si="97"/>
        <v>0</v>
      </c>
      <c r="P736">
        <f t="shared" si="98"/>
        <v>9.5996928098300863E-2</v>
      </c>
      <c r="Q736">
        <f t="shared" si="99"/>
        <v>1.1519631371796102</v>
      </c>
    </row>
    <row r="737" spans="1:17" x14ac:dyDescent="0.25">
      <c r="A737" t="s">
        <v>710</v>
      </c>
      <c r="B737">
        <v>60.9</v>
      </c>
      <c r="C737">
        <v>8.5188000000000006</v>
      </c>
      <c r="D737" s="1">
        <v>3.079E-7</v>
      </c>
      <c r="E737">
        <v>64</v>
      </c>
      <c r="G737">
        <v>0</v>
      </c>
      <c r="H737" t="s">
        <v>12</v>
      </c>
      <c r="I737">
        <v>0</v>
      </c>
      <c r="J737" t="s">
        <v>12</v>
      </c>
      <c r="K737">
        <v>8</v>
      </c>
      <c r="L737" t="s">
        <v>12</v>
      </c>
      <c r="M737">
        <v>76</v>
      </c>
      <c r="N737">
        <f t="shared" si="100"/>
        <v>10.387</v>
      </c>
      <c r="O737">
        <f t="shared" si="97"/>
        <v>0</v>
      </c>
      <c r="P737">
        <f t="shared" si="98"/>
        <v>0</v>
      </c>
      <c r="Q737">
        <f t="shared" si="99"/>
        <v>0.77019351111966883</v>
      </c>
    </row>
    <row r="738" spans="1:17" x14ac:dyDescent="0.25">
      <c r="A738" t="s">
        <v>711</v>
      </c>
      <c r="B738">
        <v>60.9</v>
      </c>
      <c r="C738">
        <v>8.5408000000000008</v>
      </c>
      <c r="D738" s="1">
        <v>3.0800000000000001E-7</v>
      </c>
      <c r="E738">
        <v>64</v>
      </c>
      <c r="G738">
        <v>2</v>
      </c>
      <c r="H738" t="s">
        <v>12</v>
      </c>
      <c r="I738">
        <v>6</v>
      </c>
      <c r="J738" t="s">
        <v>12</v>
      </c>
      <c r="K738">
        <v>15</v>
      </c>
      <c r="L738" t="s">
        <v>12</v>
      </c>
      <c r="M738">
        <v>77</v>
      </c>
      <c r="N738">
        <f t="shared" si="100"/>
        <v>10.356999999999999</v>
      </c>
      <c r="O738">
        <f t="shared" si="97"/>
        <v>0.19310611180843876</v>
      </c>
      <c r="P738">
        <f t="shared" si="98"/>
        <v>0.5793183354253163</v>
      </c>
      <c r="Q738">
        <f t="shared" si="99"/>
        <v>1.4482958385632907</v>
      </c>
    </row>
    <row r="739" spans="1:17" x14ac:dyDescent="0.25">
      <c r="A739" t="s">
        <v>712</v>
      </c>
      <c r="B739">
        <v>60.9</v>
      </c>
      <c r="C739">
        <v>8.5622000000000007</v>
      </c>
      <c r="D739" s="1">
        <v>3.0800000000000001E-7</v>
      </c>
      <c r="E739">
        <v>64</v>
      </c>
      <c r="G739">
        <v>1</v>
      </c>
      <c r="H739" t="s">
        <v>12</v>
      </c>
      <c r="I739">
        <v>4</v>
      </c>
      <c r="J739" t="s">
        <v>12</v>
      </c>
      <c r="K739">
        <v>16</v>
      </c>
      <c r="L739" t="s">
        <v>12</v>
      </c>
      <c r="M739">
        <v>78</v>
      </c>
      <c r="N739">
        <f t="shared" si="100"/>
        <v>10.327</v>
      </c>
      <c r="O739">
        <f t="shared" si="97"/>
        <v>9.6833543139343475E-2</v>
      </c>
      <c r="P739">
        <f t="shared" si="98"/>
        <v>0.3873341725573739</v>
      </c>
      <c r="Q739">
        <f t="shared" si="99"/>
        <v>1.5493366902294956</v>
      </c>
    </row>
    <row r="740" spans="1:17" x14ac:dyDescent="0.25">
      <c r="A740" t="s">
        <v>713</v>
      </c>
      <c r="B740">
        <v>60.9</v>
      </c>
      <c r="C740">
        <v>8.5807000000000002</v>
      </c>
      <c r="D740" s="1">
        <v>3.0800000000000001E-7</v>
      </c>
      <c r="E740">
        <v>64</v>
      </c>
      <c r="G740">
        <v>0</v>
      </c>
      <c r="H740" t="s">
        <v>12</v>
      </c>
      <c r="I740">
        <v>2</v>
      </c>
      <c r="J740" t="s">
        <v>12</v>
      </c>
      <c r="K740">
        <v>10</v>
      </c>
      <c r="L740" t="s">
        <v>12</v>
      </c>
      <c r="M740">
        <v>79</v>
      </c>
      <c r="N740">
        <f t="shared" si="100"/>
        <v>10.297000000000001</v>
      </c>
      <c r="O740">
        <f t="shared" si="97"/>
        <v>0</v>
      </c>
      <c r="P740">
        <f t="shared" si="98"/>
        <v>0.19423132951345051</v>
      </c>
      <c r="Q740">
        <f t="shared" si="99"/>
        <v>0.97115664756725251</v>
      </c>
    </row>
    <row r="741" spans="1:17" x14ac:dyDescent="0.25">
      <c r="A741" t="s">
        <v>714</v>
      </c>
      <c r="B741">
        <v>60.9</v>
      </c>
      <c r="C741">
        <v>8.6014999999999997</v>
      </c>
      <c r="D741" s="1">
        <v>3.0769999999999998E-7</v>
      </c>
      <c r="E741">
        <v>64</v>
      </c>
      <c r="G741">
        <v>0</v>
      </c>
      <c r="H741" t="s">
        <v>12</v>
      </c>
      <c r="I741">
        <v>0</v>
      </c>
      <c r="J741" t="s">
        <v>12</v>
      </c>
      <c r="K741">
        <v>8</v>
      </c>
      <c r="L741" t="s">
        <v>12</v>
      </c>
      <c r="M741">
        <v>80</v>
      </c>
      <c r="N741">
        <f t="shared" si="100"/>
        <v>10.266999999999999</v>
      </c>
      <c r="O741">
        <f t="shared" si="97"/>
        <v>0</v>
      </c>
      <c r="P741">
        <f t="shared" si="98"/>
        <v>0</v>
      </c>
      <c r="Q741">
        <f t="shared" si="99"/>
        <v>0.77919548066621214</v>
      </c>
    </row>
    <row r="742" spans="1:17" x14ac:dyDescent="0.25">
      <c r="A742" t="s">
        <v>715</v>
      </c>
      <c r="B742">
        <v>60.9</v>
      </c>
      <c r="C742">
        <v>8.6211000000000002</v>
      </c>
      <c r="D742" s="1">
        <v>2.3900000000000001E-7</v>
      </c>
      <c r="E742">
        <v>64</v>
      </c>
      <c r="G742">
        <v>1</v>
      </c>
      <c r="H742" t="s">
        <v>12</v>
      </c>
      <c r="I742">
        <v>1</v>
      </c>
      <c r="J742" t="s">
        <v>12</v>
      </c>
      <c r="K742">
        <v>7</v>
      </c>
      <c r="L742" t="s">
        <v>12</v>
      </c>
      <c r="M742">
        <v>81</v>
      </c>
      <c r="N742">
        <f t="shared" si="100"/>
        <v>10.237</v>
      </c>
      <c r="O742">
        <f t="shared" si="97"/>
        <v>9.7684868613851714E-2</v>
      </c>
      <c r="P742">
        <f t="shared" si="98"/>
        <v>9.7684868613851714E-2</v>
      </c>
      <c r="Q742">
        <f t="shared" si="99"/>
        <v>0.68379408029696198</v>
      </c>
    </row>
    <row r="743" spans="1:17" x14ac:dyDescent="0.25">
      <c r="A743" t="s">
        <v>716</v>
      </c>
      <c r="B743">
        <v>60.9</v>
      </c>
      <c r="C743">
        <v>8.6381999999999994</v>
      </c>
      <c r="D743" s="1">
        <v>2.3999999999999998E-7</v>
      </c>
      <c r="E743">
        <v>64</v>
      </c>
      <c r="G743">
        <v>0</v>
      </c>
      <c r="H743" t="s">
        <v>12</v>
      </c>
      <c r="I743">
        <v>2</v>
      </c>
      <c r="J743" t="s">
        <v>12</v>
      </c>
      <c r="K743">
        <v>9</v>
      </c>
      <c r="L743" t="s">
        <v>12</v>
      </c>
      <c r="M743">
        <v>82</v>
      </c>
      <c r="N743">
        <f t="shared" si="100"/>
        <v>10.207000000000001</v>
      </c>
      <c r="O743">
        <f t="shared" si="97"/>
        <v>0</v>
      </c>
      <c r="P743">
        <f t="shared" si="98"/>
        <v>0.19594396002743214</v>
      </c>
      <c r="Q743">
        <f t="shared" si="99"/>
        <v>0.88174782012344466</v>
      </c>
    </row>
    <row r="744" spans="1:17" x14ac:dyDescent="0.25">
      <c r="A744" t="s">
        <v>717</v>
      </c>
      <c r="B744">
        <v>60.9</v>
      </c>
      <c r="C744">
        <v>8.6620000000000008</v>
      </c>
      <c r="D744" s="1">
        <v>2.3910000000000002E-7</v>
      </c>
      <c r="E744">
        <v>64</v>
      </c>
      <c r="G744">
        <v>0</v>
      </c>
      <c r="H744" t="s">
        <v>12</v>
      </c>
      <c r="I744">
        <v>2</v>
      </c>
      <c r="J744" t="s">
        <v>12</v>
      </c>
      <c r="K744">
        <v>11</v>
      </c>
      <c r="L744" t="s">
        <v>12</v>
      </c>
      <c r="M744">
        <v>83</v>
      </c>
      <c r="N744">
        <f t="shared" si="100"/>
        <v>10.177</v>
      </c>
      <c r="O744">
        <f t="shared" si="97"/>
        <v>0</v>
      </c>
      <c r="P744">
        <f t="shared" si="98"/>
        <v>0.19652156824211459</v>
      </c>
      <c r="Q744">
        <f t="shared" si="99"/>
        <v>1.0808686253316302</v>
      </c>
    </row>
    <row r="745" spans="1:17" x14ac:dyDescent="0.25">
      <c r="A745" t="s">
        <v>718</v>
      </c>
      <c r="B745">
        <v>60.9</v>
      </c>
      <c r="C745">
        <v>8.68</v>
      </c>
      <c r="D745" s="1">
        <v>3.072E-7</v>
      </c>
      <c r="E745">
        <v>64</v>
      </c>
      <c r="G745">
        <v>1</v>
      </c>
      <c r="H745" t="s">
        <v>12</v>
      </c>
      <c r="I745">
        <v>1</v>
      </c>
      <c r="J745" t="s">
        <v>12</v>
      </c>
      <c r="K745">
        <v>12</v>
      </c>
      <c r="L745" t="s">
        <v>12</v>
      </c>
      <c r="M745">
        <v>84</v>
      </c>
      <c r="N745">
        <f t="shared" si="100"/>
        <v>10.147</v>
      </c>
      <c r="O745">
        <f t="shared" si="97"/>
        <v>9.8551295949541734E-2</v>
      </c>
      <c r="P745">
        <f t="shared" si="98"/>
        <v>9.8551295949541734E-2</v>
      </c>
      <c r="Q745">
        <f t="shared" si="99"/>
        <v>1.1826155513945009</v>
      </c>
    </row>
    <row r="746" spans="1:17" x14ac:dyDescent="0.25">
      <c r="A746" t="s">
        <v>719</v>
      </c>
      <c r="B746">
        <v>60.9</v>
      </c>
      <c r="C746">
        <v>8.6998999999999995</v>
      </c>
      <c r="D746" s="1">
        <v>2.3809999999999999E-7</v>
      </c>
      <c r="E746">
        <v>64</v>
      </c>
      <c r="G746">
        <v>0</v>
      </c>
      <c r="H746" t="s">
        <v>12</v>
      </c>
      <c r="I746">
        <v>1</v>
      </c>
      <c r="J746" t="s">
        <v>12</v>
      </c>
      <c r="K746">
        <v>17</v>
      </c>
      <c r="L746" t="s">
        <v>12</v>
      </c>
      <c r="M746">
        <v>85</v>
      </c>
      <c r="N746">
        <f t="shared" si="100"/>
        <v>10.117000000000001</v>
      </c>
      <c r="O746">
        <f t="shared" si="97"/>
        <v>0</v>
      </c>
      <c r="P746">
        <f t="shared" si="98"/>
        <v>9.8843530690916268E-2</v>
      </c>
      <c r="Q746">
        <f t="shared" si="99"/>
        <v>1.6803400217455766</v>
      </c>
    </row>
    <row r="747" spans="1:17" x14ac:dyDescent="0.25">
      <c r="A747" t="s">
        <v>720</v>
      </c>
      <c r="B747">
        <v>60.9</v>
      </c>
      <c r="C747">
        <v>8.7196999999999996</v>
      </c>
      <c r="D747" s="1">
        <v>2.3480000000000001E-7</v>
      </c>
      <c r="E747">
        <v>64</v>
      </c>
      <c r="G747">
        <v>0</v>
      </c>
      <c r="H747" t="s">
        <v>12</v>
      </c>
      <c r="I747">
        <v>1</v>
      </c>
      <c r="J747" t="s">
        <v>12</v>
      </c>
      <c r="K747">
        <v>7.5</v>
      </c>
      <c r="L747" t="s">
        <v>12</v>
      </c>
      <c r="M747">
        <v>86</v>
      </c>
      <c r="N747">
        <f t="shared" si="100"/>
        <v>10.087</v>
      </c>
      <c r="O747">
        <f t="shared" si="97"/>
        <v>0</v>
      </c>
      <c r="P747">
        <f t="shared" si="98"/>
        <v>9.9137503717656394E-2</v>
      </c>
      <c r="Q747">
        <f t="shared" si="99"/>
        <v>0.7435312778824229</v>
      </c>
    </row>
    <row r="748" spans="1:17" x14ac:dyDescent="0.25">
      <c r="A748" t="s">
        <v>721</v>
      </c>
      <c r="B748">
        <v>60.9</v>
      </c>
      <c r="C748">
        <v>8.7401</v>
      </c>
      <c r="D748" s="1">
        <v>2.3690000000000001E-7</v>
      </c>
      <c r="E748">
        <v>64</v>
      </c>
      <c r="G748">
        <v>1</v>
      </c>
      <c r="H748" t="s">
        <v>12</v>
      </c>
      <c r="I748">
        <v>2</v>
      </c>
      <c r="J748" t="s">
        <v>12</v>
      </c>
      <c r="K748">
        <v>14</v>
      </c>
      <c r="L748" t="s">
        <v>12</v>
      </c>
      <c r="M748">
        <v>87</v>
      </c>
      <c r="N748">
        <f t="shared" si="100"/>
        <v>10.057</v>
      </c>
      <c r="O748">
        <f t="shared" si="97"/>
        <v>9.9433230585661725E-2</v>
      </c>
      <c r="P748">
        <f t="shared" si="98"/>
        <v>0.19886646117132345</v>
      </c>
      <c r="Q748">
        <f t="shared" si="99"/>
        <v>1.392065228199264</v>
      </c>
    </row>
    <row r="749" spans="1:17" x14ac:dyDescent="0.25">
      <c r="A749" t="s">
        <v>722</v>
      </c>
      <c r="B749">
        <v>60.9</v>
      </c>
      <c r="C749">
        <v>8.7597000000000005</v>
      </c>
      <c r="D749" s="1">
        <v>3.0769999999999998E-7</v>
      </c>
      <c r="E749">
        <v>64</v>
      </c>
      <c r="G749">
        <v>1</v>
      </c>
      <c r="H749" t="s">
        <v>12</v>
      </c>
      <c r="I749">
        <v>1</v>
      </c>
      <c r="J749" t="s">
        <v>12</v>
      </c>
      <c r="K749">
        <v>8.5</v>
      </c>
      <c r="L749" t="s">
        <v>12</v>
      </c>
      <c r="M749">
        <v>88</v>
      </c>
      <c r="N749">
        <f t="shared" si="100"/>
        <v>10.027000000000001</v>
      </c>
      <c r="O749">
        <f t="shared" si="97"/>
        <v>9.9730727037000089E-2</v>
      </c>
      <c r="P749">
        <f t="shared" si="98"/>
        <v>9.9730727037000089E-2</v>
      </c>
      <c r="Q749">
        <f t="shared" si="99"/>
        <v>0.84771117981450073</v>
      </c>
    </row>
    <row r="750" spans="1:17" x14ac:dyDescent="0.25">
      <c r="A750" t="s">
        <v>723</v>
      </c>
      <c r="B750">
        <v>60.9</v>
      </c>
      <c r="C750">
        <v>8.7799999999999994</v>
      </c>
      <c r="D750" s="1">
        <v>2.7370000000000002E-7</v>
      </c>
      <c r="E750">
        <v>64</v>
      </c>
      <c r="G750">
        <v>0</v>
      </c>
      <c r="H750" t="s">
        <v>12</v>
      </c>
      <c r="I750">
        <v>2</v>
      </c>
      <c r="J750" t="s">
        <v>12</v>
      </c>
      <c r="K750">
        <v>15</v>
      </c>
      <c r="L750" t="s">
        <v>12</v>
      </c>
      <c r="M750">
        <v>89</v>
      </c>
      <c r="N750">
        <f t="shared" si="100"/>
        <v>9.9969999999999999</v>
      </c>
      <c r="O750">
        <f t="shared" si="97"/>
        <v>0</v>
      </c>
      <c r="P750">
        <f t="shared" si="98"/>
        <v>0.20006001800540163</v>
      </c>
      <c r="Q750">
        <f t="shared" si="99"/>
        <v>1.5004501350405122</v>
      </c>
    </row>
    <row r="751" spans="1:17" x14ac:dyDescent="0.25">
      <c r="A751" t="s">
        <v>724</v>
      </c>
      <c r="B751">
        <v>60.9</v>
      </c>
      <c r="C751">
        <v>8.8017000000000003</v>
      </c>
      <c r="D751" s="1">
        <v>2.8290000000000003E-7</v>
      </c>
      <c r="E751">
        <v>64</v>
      </c>
      <c r="G751">
        <v>1</v>
      </c>
      <c r="H751" t="s">
        <v>12</v>
      </c>
      <c r="I751">
        <v>2</v>
      </c>
      <c r="J751" t="s">
        <v>12</v>
      </c>
      <c r="K751">
        <v>11</v>
      </c>
      <c r="L751" t="s">
        <v>12</v>
      </c>
      <c r="M751">
        <v>90</v>
      </c>
      <c r="N751">
        <f t="shared" si="100"/>
        <v>9.9670000000000005</v>
      </c>
      <c r="O751">
        <f t="shared" si="97"/>
        <v>0.10033109260559847</v>
      </c>
      <c r="P751">
        <f t="shared" si="98"/>
        <v>0.20066218521119694</v>
      </c>
      <c r="Q751">
        <f t="shared" si="99"/>
        <v>1.1036420186615832</v>
      </c>
    </row>
    <row r="752" spans="1:17" x14ac:dyDescent="0.25">
      <c r="A752" t="s">
        <v>725</v>
      </c>
      <c r="B752">
        <v>60.9</v>
      </c>
      <c r="C752">
        <v>8.8211999999999993</v>
      </c>
      <c r="D752" s="1">
        <v>2.551E-7</v>
      </c>
      <c r="E752">
        <v>64</v>
      </c>
      <c r="G752">
        <v>0</v>
      </c>
      <c r="H752" t="s">
        <v>12</v>
      </c>
      <c r="I752">
        <v>4</v>
      </c>
      <c r="J752" t="s">
        <v>12</v>
      </c>
      <c r="K752">
        <v>11</v>
      </c>
      <c r="L752" t="s">
        <v>12</v>
      </c>
      <c r="M752">
        <v>91</v>
      </c>
      <c r="N752">
        <f t="shared" si="100"/>
        <v>9.9369999999999994</v>
      </c>
      <c r="O752">
        <f t="shared" si="97"/>
        <v>0</v>
      </c>
      <c r="P752">
        <f t="shared" si="98"/>
        <v>0.40253597665291335</v>
      </c>
      <c r="Q752">
        <f t="shared" si="99"/>
        <v>1.1069739357955117</v>
      </c>
    </row>
    <row r="753" spans="1:17" x14ac:dyDescent="0.25">
      <c r="A753" t="s">
        <v>726</v>
      </c>
      <c r="B753">
        <v>60.9</v>
      </c>
      <c r="C753">
        <v>8.8404000000000007</v>
      </c>
      <c r="D753" s="1">
        <v>3.0820000000000002E-7</v>
      </c>
      <c r="E753">
        <v>64</v>
      </c>
      <c r="G753">
        <v>2</v>
      </c>
      <c r="H753" t="s">
        <v>12</v>
      </c>
      <c r="I753">
        <v>2</v>
      </c>
      <c r="J753" t="s">
        <v>12</v>
      </c>
      <c r="K753">
        <v>17.5</v>
      </c>
      <c r="L753" t="s">
        <v>12</v>
      </c>
      <c r="M753">
        <v>92</v>
      </c>
      <c r="N753">
        <f t="shared" si="100"/>
        <v>9.907</v>
      </c>
      <c r="O753">
        <f t="shared" si="97"/>
        <v>0.20187746038154841</v>
      </c>
      <c r="P753">
        <f t="shared" si="98"/>
        <v>0.20187746038154841</v>
      </c>
      <c r="Q753">
        <f t="shared" si="99"/>
        <v>1.7664277783385485</v>
      </c>
    </row>
    <row r="754" spans="1:17" x14ac:dyDescent="0.25">
      <c r="A754" t="s">
        <v>727</v>
      </c>
      <c r="B754">
        <v>60.9</v>
      </c>
      <c r="C754">
        <v>8.8582000000000001</v>
      </c>
      <c r="D754" s="1">
        <v>3.0289999999999999E-7</v>
      </c>
      <c r="E754">
        <v>64</v>
      </c>
      <c r="G754">
        <v>0</v>
      </c>
      <c r="H754" t="s">
        <v>12</v>
      </c>
      <c r="I754">
        <v>1</v>
      </c>
      <c r="J754" t="s">
        <v>12</v>
      </c>
      <c r="K754">
        <v>14</v>
      </c>
      <c r="L754" t="s">
        <v>12</v>
      </c>
      <c r="M754">
        <v>93</v>
      </c>
      <c r="N754">
        <f t="shared" si="100"/>
        <v>9.8769999999999989</v>
      </c>
      <c r="O754">
        <f t="shared" si="97"/>
        <v>0</v>
      </c>
      <c r="P754">
        <f t="shared" si="98"/>
        <v>0.10124531740407007</v>
      </c>
      <c r="Q754">
        <f t="shared" si="99"/>
        <v>1.417434443656981</v>
      </c>
    </row>
    <row r="755" spans="1:17" x14ac:dyDescent="0.25">
      <c r="A755" t="s">
        <v>728</v>
      </c>
      <c r="B755">
        <v>60.9</v>
      </c>
      <c r="C755">
        <v>8.8808000000000007</v>
      </c>
      <c r="D755" s="1">
        <v>2.8980000000000001E-7</v>
      </c>
      <c r="E755">
        <v>64</v>
      </c>
      <c r="G755">
        <v>0</v>
      </c>
      <c r="H755" t="s">
        <v>12</v>
      </c>
      <c r="I755">
        <v>2</v>
      </c>
      <c r="J755" t="s">
        <v>12</v>
      </c>
      <c r="K755">
        <v>12</v>
      </c>
      <c r="L755" t="s">
        <v>12</v>
      </c>
      <c r="M755">
        <v>94</v>
      </c>
      <c r="N755">
        <f t="shared" si="100"/>
        <v>9.8469999999999995</v>
      </c>
      <c r="O755">
        <f t="shared" si="97"/>
        <v>0</v>
      </c>
      <c r="P755">
        <f t="shared" si="98"/>
        <v>0.20310754544531331</v>
      </c>
      <c r="Q755">
        <f t="shared" si="99"/>
        <v>1.2186452726718797</v>
      </c>
    </row>
    <row r="756" spans="1:17" x14ac:dyDescent="0.25">
      <c r="A756" t="s">
        <v>729</v>
      </c>
      <c r="B756">
        <v>60.9</v>
      </c>
      <c r="C756">
        <v>8.9007000000000005</v>
      </c>
      <c r="D756" s="1">
        <v>3.0849999999999999E-7</v>
      </c>
      <c r="E756">
        <v>64</v>
      </c>
      <c r="G756">
        <v>0</v>
      </c>
      <c r="H756" t="s">
        <v>12</v>
      </c>
      <c r="I756">
        <v>1</v>
      </c>
      <c r="J756" t="s">
        <v>12</v>
      </c>
      <c r="K756">
        <v>8</v>
      </c>
      <c r="L756" t="s">
        <v>12</v>
      </c>
      <c r="M756">
        <v>95</v>
      </c>
      <c r="N756">
        <f t="shared" si="100"/>
        <v>9.8170000000000002</v>
      </c>
      <c r="O756">
        <f t="shared" si="97"/>
        <v>0</v>
      </c>
      <c r="P756">
        <f t="shared" si="98"/>
        <v>0.10186411327289396</v>
      </c>
      <c r="Q756">
        <f t="shared" si="99"/>
        <v>0.81491290618315171</v>
      </c>
    </row>
    <row r="757" spans="1:17" x14ac:dyDescent="0.25">
      <c r="A757" t="s">
        <v>730</v>
      </c>
      <c r="B757">
        <v>60.9</v>
      </c>
      <c r="C757">
        <v>8.9207999999999998</v>
      </c>
      <c r="D757" s="1">
        <v>3.0489999999999998E-7</v>
      </c>
      <c r="E757">
        <v>64</v>
      </c>
      <c r="G757">
        <v>2</v>
      </c>
      <c r="H757" t="s">
        <v>12</v>
      </c>
      <c r="I757">
        <v>1</v>
      </c>
      <c r="J757" t="s">
        <v>12</v>
      </c>
      <c r="K757">
        <v>12</v>
      </c>
      <c r="L757" t="s">
        <v>12</v>
      </c>
      <c r="M757">
        <v>96</v>
      </c>
      <c r="N757">
        <f t="shared" si="100"/>
        <v>9.786999999999999</v>
      </c>
      <c r="O757">
        <f t="shared" si="97"/>
        <v>0.20435271278226219</v>
      </c>
      <c r="P757">
        <f t="shared" si="98"/>
        <v>0.1021763563911311</v>
      </c>
      <c r="Q757">
        <f t="shared" si="99"/>
        <v>1.2261162766935731</v>
      </c>
    </row>
    <row r="758" spans="1:17" x14ac:dyDescent="0.25">
      <c r="A758" t="s">
        <v>731</v>
      </c>
      <c r="B758">
        <v>60.9</v>
      </c>
      <c r="C758">
        <v>8.9382000000000001</v>
      </c>
      <c r="D758" s="1">
        <v>3.0849999999999999E-7</v>
      </c>
      <c r="E758">
        <v>64</v>
      </c>
      <c r="G758">
        <v>0</v>
      </c>
      <c r="H758" t="s">
        <v>12</v>
      </c>
      <c r="I758">
        <v>3</v>
      </c>
      <c r="J758" t="s">
        <v>12</v>
      </c>
      <c r="K758">
        <v>16</v>
      </c>
      <c r="L758" t="s">
        <v>12</v>
      </c>
      <c r="M758">
        <v>97</v>
      </c>
      <c r="N758">
        <f t="shared" si="100"/>
        <v>9.7569999999999997</v>
      </c>
      <c r="O758">
        <f t="shared" si="97"/>
        <v>0</v>
      </c>
      <c r="P758">
        <f t="shared" si="98"/>
        <v>0.30747155888080352</v>
      </c>
      <c r="Q758">
        <f t="shared" si="99"/>
        <v>1.6398483140309521</v>
      </c>
    </row>
    <row r="759" spans="1:17" x14ac:dyDescent="0.25">
      <c r="A759" t="s">
        <v>732</v>
      </c>
      <c r="B759">
        <v>60.9</v>
      </c>
      <c r="C759">
        <v>8.9594000000000005</v>
      </c>
      <c r="D759" s="1">
        <v>2.9499999999999998E-7</v>
      </c>
      <c r="E759">
        <v>64</v>
      </c>
      <c r="G759">
        <v>0</v>
      </c>
      <c r="H759" t="s">
        <v>12</v>
      </c>
      <c r="I759">
        <v>0</v>
      </c>
      <c r="J759" t="s">
        <v>12</v>
      </c>
      <c r="K759">
        <v>9</v>
      </c>
      <c r="L759" t="s">
        <v>12</v>
      </c>
      <c r="M759">
        <v>98</v>
      </c>
      <c r="N759">
        <f t="shared" si="100"/>
        <v>9.7270000000000003</v>
      </c>
      <c r="O759">
        <f t="shared" si="97"/>
        <v>0</v>
      </c>
      <c r="P759">
        <f t="shared" si="98"/>
        <v>0</v>
      </c>
      <c r="Q759">
        <f t="shared" si="99"/>
        <v>0.92525958671738462</v>
      </c>
    </row>
    <row r="760" spans="1:17" x14ac:dyDescent="0.25">
      <c r="A760" t="s">
        <v>733</v>
      </c>
      <c r="B760">
        <v>60.9</v>
      </c>
      <c r="C760">
        <v>8.9796999999999993</v>
      </c>
      <c r="D760" s="1">
        <v>2.5129999999999998E-7</v>
      </c>
      <c r="E760">
        <v>64</v>
      </c>
      <c r="G760">
        <v>1</v>
      </c>
      <c r="H760" t="s">
        <v>12</v>
      </c>
      <c r="I760">
        <v>1</v>
      </c>
      <c r="J760" t="s">
        <v>12</v>
      </c>
      <c r="K760">
        <v>9</v>
      </c>
      <c r="L760" t="s">
        <v>12</v>
      </c>
      <c r="M760">
        <v>99</v>
      </c>
      <c r="N760">
        <f t="shared" si="100"/>
        <v>9.6969999999999992</v>
      </c>
      <c r="O760">
        <f t="shared" ref="O760:O823" si="101">G760/N760</f>
        <v>0.10312467773538209</v>
      </c>
      <c r="P760">
        <f t="shared" ref="P760:P823" si="102">I760/N760</f>
        <v>0.10312467773538209</v>
      </c>
      <c r="Q760">
        <f t="shared" ref="Q760:Q823" si="103">K760/N760</f>
        <v>0.92812209961843872</v>
      </c>
    </row>
    <row r="761" spans="1:17" x14ac:dyDescent="0.25">
      <c r="A761" t="s">
        <v>734</v>
      </c>
      <c r="B761">
        <v>60.9</v>
      </c>
      <c r="C761">
        <v>9.0006000000000004</v>
      </c>
      <c r="D761" s="1">
        <v>2.3059999999999999E-7</v>
      </c>
      <c r="E761">
        <v>64</v>
      </c>
      <c r="G761">
        <v>0</v>
      </c>
      <c r="H761" t="s">
        <v>12</v>
      </c>
      <c r="I761">
        <v>4</v>
      </c>
      <c r="J761" t="s">
        <v>12</v>
      </c>
      <c r="K761">
        <v>22</v>
      </c>
      <c r="L761" t="s">
        <v>12</v>
      </c>
      <c r="M761">
        <v>100</v>
      </c>
      <c r="N761">
        <f t="shared" si="100"/>
        <v>9.6669999999999998</v>
      </c>
      <c r="O761">
        <f t="shared" si="101"/>
        <v>0</v>
      </c>
      <c r="P761">
        <f t="shared" si="102"/>
        <v>0.41377883521257891</v>
      </c>
      <c r="Q761">
        <f t="shared" si="103"/>
        <v>2.2757835936691837</v>
      </c>
    </row>
    <row r="762" spans="1:17" x14ac:dyDescent="0.25">
      <c r="A762" t="s">
        <v>791</v>
      </c>
      <c r="B762">
        <v>60.9</v>
      </c>
      <c r="C762">
        <v>6.9989999999999997</v>
      </c>
      <c r="D762" s="1">
        <v>5.1569999999999999E-7</v>
      </c>
      <c r="E762">
        <v>59</v>
      </c>
      <c r="G762">
        <v>0</v>
      </c>
      <c r="H762" t="s">
        <v>12</v>
      </c>
      <c r="I762">
        <v>1</v>
      </c>
      <c r="J762" t="s">
        <v>12</v>
      </c>
      <c r="K762">
        <v>1</v>
      </c>
      <c r="L762" t="s">
        <v>12</v>
      </c>
      <c r="M762">
        <v>0</v>
      </c>
      <c r="N762">
        <f>-0.01*M762+22.667</f>
        <v>22.667000000000002</v>
      </c>
      <c r="O762">
        <f t="shared" si="101"/>
        <v>0</v>
      </c>
      <c r="P762">
        <f t="shared" si="102"/>
        <v>4.4116998279437061E-2</v>
      </c>
      <c r="Q762">
        <f t="shared" si="103"/>
        <v>4.4116998279437061E-2</v>
      </c>
    </row>
    <row r="763" spans="1:17" x14ac:dyDescent="0.25">
      <c r="A763" t="s">
        <v>792</v>
      </c>
      <c r="B763">
        <v>60.9</v>
      </c>
      <c r="C763">
        <v>7.0193000000000003</v>
      </c>
      <c r="D763" s="1">
        <v>4.454E-7</v>
      </c>
      <c r="E763">
        <v>59</v>
      </c>
      <c r="G763">
        <v>0</v>
      </c>
      <c r="H763" t="s">
        <v>12</v>
      </c>
      <c r="I763">
        <v>0</v>
      </c>
      <c r="J763" t="s">
        <v>12</v>
      </c>
      <c r="K763">
        <v>0</v>
      </c>
      <c r="L763" t="s">
        <v>12</v>
      </c>
      <c r="M763">
        <v>1</v>
      </c>
      <c r="N763">
        <f t="shared" ref="N763:N826" si="104">-0.01*M763+22.667</f>
        <v>22.657</v>
      </c>
      <c r="O763">
        <f t="shared" si="101"/>
        <v>0</v>
      </c>
      <c r="P763">
        <f t="shared" si="102"/>
        <v>0</v>
      </c>
      <c r="Q763">
        <f t="shared" si="103"/>
        <v>0</v>
      </c>
    </row>
    <row r="764" spans="1:17" x14ac:dyDescent="0.25">
      <c r="A764" t="s">
        <v>793</v>
      </c>
      <c r="B764">
        <v>60.9</v>
      </c>
      <c r="C764">
        <v>7.0412999999999997</v>
      </c>
      <c r="D764" s="1">
        <v>5.3460000000000004E-7</v>
      </c>
      <c r="E764">
        <v>60</v>
      </c>
      <c r="G764">
        <v>0</v>
      </c>
      <c r="H764" t="s">
        <v>12</v>
      </c>
      <c r="I764">
        <v>0</v>
      </c>
      <c r="J764" t="s">
        <v>12</v>
      </c>
      <c r="K764">
        <v>0</v>
      </c>
      <c r="L764" t="s">
        <v>12</v>
      </c>
      <c r="M764">
        <v>2</v>
      </c>
      <c r="N764">
        <f t="shared" si="104"/>
        <v>22.647000000000002</v>
      </c>
      <c r="O764">
        <f t="shared" si="101"/>
        <v>0</v>
      </c>
      <c r="P764">
        <f t="shared" si="102"/>
        <v>0</v>
      </c>
      <c r="Q764">
        <f t="shared" si="103"/>
        <v>0</v>
      </c>
    </row>
    <row r="765" spans="1:17" x14ac:dyDescent="0.25">
      <c r="A765" t="s">
        <v>794</v>
      </c>
      <c r="B765">
        <v>60.9</v>
      </c>
      <c r="C765">
        <v>7.0609000000000002</v>
      </c>
      <c r="D765" s="1">
        <v>4.4620000000000001E-7</v>
      </c>
      <c r="E765">
        <v>60</v>
      </c>
      <c r="G765">
        <v>0</v>
      </c>
      <c r="H765" t="s">
        <v>12</v>
      </c>
      <c r="I765">
        <v>0</v>
      </c>
      <c r="J765" t="s">
        <v>12</v>
      </c>
      <c r="K765">
        <v>2</v>
      </c>
      <c r="L765" t="s">
        <v>12</v>
      </c>
      <c r="M765">
        <v>3</v>
      </c>
      <c r="N765">
        <f t="shared" si="104"/>
        <v>22.637</v>
      </c>
      <c r="O765">
        <f t="shared" si="101"/>
        <v>0</v>
      </c>
      <c r="P765">
        <f t="shared" si="102"/>
        <v>0</v>
      </c>
      <c r="Q765">
        <f t="shared" si="103"/>
        <v>8.8350929893537128E-2</v>
      </c>
    </row>
    <row r="766" spans="1:17" x14ac:dyDescent="0.25">
      <c r="A766" t="s">
        <v>795</v>
      </c>
      <c r="B766">
        <v>60.9</v>
      </c>
      <c r="C766">
        <v>7.0800999999999998</v>
      </c>
      <c r="D766" s="1">
        <v>5.539E-7</v>
      </c>
      <c r="E766">
        <v>61</v>
      </c>
      <c r="G766">
        <v>0</v>
      </c>
      <c r="H766" t="s">
        <v>12</v>
      </c>
      <c r="I766">
        <v>1</v>
      </c>
      <c r="J766" t="s">
        <v>12</v>
      </c>
      <c r="K766">
        <v>1</v>
      </c>
      <c r="L766" t="s">
        <v>12</v>
      </c>
      <c r="M766">
        <v>4</v>
      </c>
      <c r="N766">
        <f t="shared" si="104"/>
        <v>22.627000000000002</v>
      </c>
      <c r="O766">
        <f t="shared" si="101"/>
        <v>0</v>
      </c>
      <c r="P766">
        <f t="shared" si="102"/>
        <v>4.4194988288328102E-2</v>
      </c>
      <c r="Q766">
        <f t="shared" si="103"/>
        <v>4.4194988288328102E-2</v>
      </c>
    </row>
    <row r="767" spans="1:17" x14ac:dyDescent="0.25">
      <c r="A767" t="s">
        <v>796</v>
      </c>
      <c r="B767">
        <v>60.9</v>
      </c>
      <c r="C767">
        <v>7.1002000000000001</v>
      </c>
      <c r="D767" s="1">
        <v>4.6189999999999997E-7</v>
      </c>
      <c r="E767">
        <v>61</v>
      </c>
      <c r="G767">
        <v>1</v>
      </c>
      <c r="H767" t="s">
        <v>12</v>
      </c>
      <c r="I767">
        <v>0</v>
      </c>
      <c r="J767" t="s">
        <v>12</v>
      </c>
      <c r="K767">
        <v>1</v>
      </c>
      <c r="L767" t="s">
        <v>12</v>
      </c>
      <c r="M767">
        <v>5</v>
      </c>
      <c r="N767">
        <f t="shared" si="104"/>
        <v>22.617000000000001</v>
      </c>
      <c r="O767">
        <f t="shared" si="101"/>
        <v>4.4214528894194631E-2</v>
      </c>
      <c r="P767">
        <f t="shared" si="102"/>
        <v>0</v>
      </c>
      <c r="Q767">
        <f t="shared" si="103"/>
        <v>4.4214528894194631E-2</v>
      </c>
    </row>
    <row r="768" spans="1:17" x14ac:dyDescent="0.25">
      <c r="A768" t="s">
        <v>797</v>
      </c>
      <c r="B768">
        <v>60.9</v>
      </c>
      <c r="C768">
        <v>7.1204000000000001</v>
      </c>
      <c r="D768" s="1">
        <v>5.9879999999999999E-7</v>
      </c>
      <c r="E768">
        <v>61</v>
      </c>
      <c r="G768">
        <v>0</v>
      </c>
      <c r="H768" t="s">
        <v>12</v>
      </c>
      <c r="I768">
        <v>1</v>
      </c>
      <c r="J768" t="s">
        <v>12</v>
      </c>
      <c r="K768">
        <v>2</v>
      </c>
      <c r="L768" t="s">
        <v>12</v>
      </c>
      <c r="M768">
        <v>6</v>
      </c>
      <c r="N768">
        <f t="shared" si="104"/>
        <v>22.607000000000003</v>
      </c>
      <c r="O768">
        <f t="shared" si="101"/>
        <v>0</v>
      </c>
      <c r="P768">
        <f t="shared" si="102"/>
        <v>4.4234086787278269E-2</v>
      </c>
      <c r="Q768">
        <f t="shared" si="103"/>
        <v>8.8468173574556538E-2</v>
      </c>
    </row>
    <row r="769" spans="1:17" x14ac:dyDescent="0.25">
      <c r="A769" t="s">
        <v>798</v>
      </c>
      <c r="B769">
        <v>60.9</v>
      </c>
      <c r="C769">
        <v>7.1417999999999999</v>
      </c>
      <c r="D769" s="1">
        <v>4.6600000000000002E-7</v>
      </c>
      <c r="E769">
        <v>61</v>
      </c>
      <c r="G769">
        <v>2</v>
      </c>
      <c r="H769" t="s">
        <v>12</v>
      </c>
      <c r="I769">
        <v>0</v>
      </c>
      <c r="J769" t="s">
        <v>12</v>
      </c>
      <c r="K769">
        <v>2.5</v>
      </c>
      <c r="L769" t="s">
        <v>12</v>
      </c>
      <c r="M769">
        <v>7</v>
      </c>
      <c r="N769">
        <f t="shared" si="104"/>
        <v>22.597000000000001</v>
      </c>
      <c r="O769">
        <f t="shared" si="101"/>
        <v>8.8507323981059427E-2</v>
      </c>
      <c r="P769">
        <f t="shared" si="102"/>
        <v>0</v>
      </c>
      <c r="Q769">
        <f t="shared" si="103"/>
        <v>0.11063415497632428</v>
      </c>
    </row>
    <row r="770" spans="1:17" x14ac:dyDescent="0.25">
      <c r="A770" t="s">
        <v>799</v>
      </c>
      <c r="B770">
        <v>60.9</v>
      </c>
      <c r="C770">
        <v>7.1609999999999996</v>
      </c>
      <c r="D770" s="1">
        <v>5.8999999999999996E-7</v>
      </c>
      <c r="E770">
        <v>62</v>
      </c>
      <c r="G770">
        <v>0</v>
      </c>
      <c r="H770" t="s">
        <v>12</v>
      </c>
      <c r="I770">
        <v>1</v>
      </c>
      <c r="J770" t="s">
        <v>12</v>
      </c>
      <c r="K770">
        <v>1</v>
      </c>
      <c r="L770" t="s">
        <v>12</v>
      </c>
      <c r="M770">
        <v>8</v>
      </c>
      <c r="N770">
        <f t="shared" si="104"/>
        <v>22.587000000000003</v>
      </c>
      <c r="O770">
        <f t="shared" si="101"/>
        <v>0</v>
      </c>
      <c r="P770">
        <f t="shared" si="102"/>
        <v>4.4273254526940267E-2</v>
      </c>
      <c r="Q770">
        <f t="shared" si="103"/>
        <v>4.4273254526940267E-2</v>
      </c>
    </row>
    <row r="771" spans="1:17" x14ac:dyDescent="0.25">
      <c r="A771" t="s">
        <v>800</v>
      </c>
      <c r="B771">
        <v>60.9</v>
      </c>
      <c r="C771">
        <v>7.1814</v>
      </c>
      <c r="D771" s="1">
        <v>5.4049999999999995E-7</v>
      </c>
      <c r="E771">
        <v>62</v>
      </c>
      <c r="G771">
        <v>1</v>
      </c>
      <c r="H771" t="s">
        <v>12</v>
      </c>
      <c r="I771">
        <v>2</v>
      </c>
      <c r="J771" t="s">
        <v>12</v>
      </c>
      <c r="K771">
        <v>3</v>
      </c>
      <c r="L771" t="s">
        <v>12</v>
      </c>
      <c r="M771">
        <v>9</v>
      </c>
      <c r="N771">
        <f t="shared" si="104"/>
        <v>22.577000000000002</v>
      </c>
      <c r="O771">
        <f t="shared" si="101"/>
        <v>4.4292864419542007E-2</v>
      </c>
      <c r="P771">
        <f t="shared" si="102"/>
        <v>8.8585728839084013E-2</v>
      </c>
      <c r="Q771">
        <f t="shared" si="103"/>
        <v>0.13287859325862603</v>
      </c>
    </row>
    <row r="772" spans="1:17" x14ac:dyDescent="0.25">
      <c r="A772" t="s">
        <v>801</v>
      </c>
      <c r="B772">
        <v>60.9</v>
      </c>
      <c r="C772">
        <v>7.1970999999999998</v>
      </c>
      <c r="D772" s="1">
        <v>5.6680000000000002E-7</v>
      </c>
      <c r="E772">
        <v>62</v>
      </c>
      <c r="G772">
        <v>0</v>
      </c>
      <c r="H772" t="s">
        <v>12</v>
      </c>
      <c r="I772">
        <v>1</v>
      </c>
      <c r="J772" t="s">
        <v>12</v>
      </c>
      <c r="K772">
        <v>4</v>
      </c>
      <c r="L772" t="s">
        <v>12</v>
      </c>
      <c r="M772">
        <v>10</v>
      </c>
      <c r="N772">
        <f t="shared" si="104"/>
        <v>22.567</v>
      </c>
      <c r="O772">
        <f t="shared" si="101"/>
        <v>0</v>
      </c>
      <c r="P772">
        <f t="shared" si="102"/>
        <v>4.4312491691407808E-2</v>
      </c>
      <c r="Q772">
        <f t="shared" si="103"/>
        <v>0.17724996676563123</v>
      </c>
    </row>
    <row r="773" spans="1:17" x14ac:dyDescent="0.25">
      <c r="A773" t="s">
        <v>802</v>
      </c>
      <c r="B773">
        <v>60.9</v>
      </c>
      <c r="C773">
        <v>7.2218</v>
      </c>
      <c r="D773" s="1">
        <v>5.7550000000000004E-7</v>
      </c>
      <c r="E773">
        <v>62</v>
      </c>
      <c r="G773">
        <v>2</v>
      </c>
      <c r="H773" t="s">
        <v>12</v>
      </c>
      <c r="I773">
        <v>1</v>
      </c>
      <c r="J773" t="s">
        <v>12</v>
      </c>
      <c r="K773">
        <v>4</v>
      </c>
      <c r="L773" t="s">
        <v>12</v>
      </c>
      <c r="M773">
        <v>11</v>
      </c>
      <c r="N773">
        <f t="shared" si="104"/>
        <v>22.557000000000002</v>
      </c>
      <c r="O773">
        <f t="shared" si="101"/>
        <v>8.8664272731302909E-2</v>
      </c>
      <c r="P773">
        <f t="shared" si="102"/>
        <v>4.4332136365651455E-2</v>
      </c>
      <c r="Q773">
        <f t="shared" si="103"/>
        <v>0.17732854546260582</v>
      </c>
    </row>
    <row r="774" spans="1:17" x14ac:dyDescent="0.25">
      <c r="A774" t="s">
        <v>803</v>
      </c>
      <c r="B774">
        <v>60.9</v>
      </c>
      <c r="C774">
        <v>7.2434000000000003</v>
      </c>
      <c r="D774" s="1">
        <v>4.5690000000000002E-7</v>
      </c>
      <c r="E774">
        <v>62</v>
      </c>
      <c r="G774">
        <v>1</v>
      </c>
      <c r="H774" t="s">
        <v>12</v>
      </c>
      <c r="I774">
        <v>0</v>
      </c>
      <c r="J774" t="s">
        <v>12</v>
      </c>
      <c r="K774">
        <v>2</v>
      </c>
      <c r="L774" t="s">
        <v>12</v>
      </c>
      <c r="M774">
        <v>12</v>
      </c>
      <c r="N774">
        <f t="shared" si="104"/>
        <v>22.547000000000001</v>
      </c>
      <c r="O774">
        <f t="shared" si="101"/>
        <v>4.4351798465427771E-2</v>
      </c>
      <c r="P774">
        <f t="shared" si="102"/>
        <v>0</v>
      </c>
      <c r="Q774">
        <f t="shared" si="103"/>
        <v>8.8703596930855541E-2</v>
      </c>
    </row>
    <row r="775" spans="1:17" x14ac:dyDescent="0.25">
      <c r="A775" t="s">
        <v>804</v>
      </c>
      <c r="B775">
        <v>60.9</v>
      </c>
      <c r="C775">
        <v>7.2611999999999997</v>
      </c>
      <c r="D775" s="1">
        <v>5.4759999999999995E-7</v>
      </c>
      <c r="E775">
        <v>62</v>
      </c>
      <c r="G775">
        <v>0</v>
      </c>
      <c r="H775" t="s">
        <v>12</v>
      </c>
      <c r="I775">
        <v>0</v>
      </c>
      <c r="J775" t="s">
        <v>12</v>
      </c>
      <c r="K775">
        <v>5.5</v>
      </c>
      <c r="L775" t="s">
        <v>12</v>
      </c>
      <c r="M775">
        <v>13</v>
      </c>
      <c r="N775">
        <f t="shared" si="104"/>
        <v>22.537000000000003</v>
      </c>
      <c r="O775">
        <f t="shared" si="101"/>
        <v>0</v>
      </c>
      <c r="P775">
        <f t="shared" si="102"/>
        <v>0</v>
      </c>
      <c r="Q775">
        <f t="shared" si="103"/>
        <v>0.24404312907662951</v>
      </c>
    </row>
    <row r="776" spans="1:17" x14ac:dyDescent="0.25">
      <c r="A776" t="s">
        <v>805</v>
      </c>
      <c r="B776">
        <v>60.9</v>
      </c>
      <c r="C776">
        <v>7.2824</v>
      </c>
      <c r="D776" s="1">
        <v>5.707E-7</v>
      </c>
      <c r="E776">
        <v>62</v>
      </c>
      <c r="G776">
        <v>1</v>
      </c>
      <c r="H776" t="s">
        <v>12</v>
      </c>
      <c r="I776">
        <v>2</v>
      </c>
      <c r="J776" t="s">
        <v>12</v>
      </c>
      <c r="K776">
        <v>5</v>
      </c>
      <c r="L776" t="s">
        <v>12</v>
      </c>
      <c r="M776">
        <v>14</v>
      </c>
      <c r="N776">
        <f t="shared" si="104"/>
        <v>22.527000000000001</v>
      </c>
      <c r="O776">
        <f t="shared" si="101"/>
        <v>4.4391175034403159E-2</v>
      </c>
      <c r="P776">
        <f t="shared" si="102"/>
        <v>8.8782350068806318E-2</v>
      </c>
      <c r="Q776">
        <f t="shared" si="103"/>
        <v>0.22195587517201579</v>
      </c>
    </row>
    <row r="777" spans="1:17" x14ac:dyDescent="0.25">
      <c r="A777" t="s">
        <v>806</v>
      </c>
      <c r="B777">
        <v>60.9</v>
      </c>
      <c r="C777">
        <v>7.2994000000000003</v>
      </c>
      <c r="D777" s="1">
        <v>5.6300000000000005E-7</v>
      </c>
      <c r="E777">
        <v>63</v>
      </c>
      <c r="G777">
        <v>0</v>
      </c>
      <c r="H777" t="s">
        <v>12</v>
      </c>
      <c r="I777">
        <v>0</v>
      </c>
      <c r="J777" t="s">
        <v>12</v>
      </c>
      <c r="K777">
        <v>1</v>
      </c>
      <c r="L777" t="s">
        <v>12</v>
      </c>
      <c r="M777">
        <v>15</v>
      </c>
      <c r="N777">
        <f t="shared" si="104"/>
        <v>22.517000000000003</v>
      </c>
      <c r="O777">
        <f t="shared" si="101"/>
        <v>0</v>
      </c>
      <c r="P777">
        <f t="shared" si="102"/>
        <v>0</v>
      </c>
      <c r="Q777">
        <f t="shared" si="103"/>
        <v>4.4410889550117683E-2</v>
      </c>
    </row>
    <row r="778" spans="1:17" x14ac:dyDescent="0.25">
      <c r="A778" t="s">
        <v>807</v>
      </c>
      <c r="B778">
        <v>60.9</v>
      </c>
      <c r="C778">
        <v>7.3190999999999997</v>
      </c>
      <c r="D778" s="1">
        <v>4.1800000000000001E-7</v>
      </c>
      <c r="E778">
        <v>63</v>
      </c>
      <c r="G778">
        <v>1</v>
      </c>
      <c r="H778" t="s">
        <v>12</v>
      </c>
      <c r="I778">
        <v>0</v>
      </c>
      <c r="J778" t="s">
        <v>12</v>
      </c>
      <c r="K778">
        <v>6</v>
      </c>
      <c r="L778" t="s">
        <v>12</v>
      </c>
      <c r="M778">
        <v>16</v>
      </c>
      <c r="N778">
        <f t="shared" si="104"/>
        <v>22.507000000000001</v>
      </c>
      <c r="O778">
        <f t="shared" si="101"/>
        <v>4.4430621584395966E-2</v>
      </c>
      <c r="P778">
        <f t="shared" si="102"/>
        <v>0</v>
      </c>
      <c r="Q778">
        <f t="shared" si="103"/>
        <v>0.26658372950637577</v>
      </c>
    </row>
    <row r="779" spans="1:17" x14ac:dyDescent="0.25">
      <c r="A779" t="s">
        <v>808</v>
      </c>
      <c r="B779">
        <v>60.9</v>
      </c>
      <c r="C779">
        <v>7.3384999999999998</v>
      </c>
      <c r="D779" s="1">
        <v>5.539E-7</v>
      </c>
      <c r="E779">
        <v>63</v>
      </c>
      <c r="G779">
        <v>2</v>
      </c>
      <c r="H779" t="s">
        <v>12</v>
      </c>
      <c r="I779">
        <v>0</v>
      </c>
      <c r="J779" t="s">
        <v>12</v>
      </c>
      <c r="K779">
        <v>7</v>
      </c>
      <c r="L779" t="s">
        <v>12</v>
      </c>
      <c r="M779">
        <v>17</v>
      </c>
      <c r="N779">
        <f t="shared" si="104"/>
        <v>22.497</v>
      </c>
      <c r="O779">
        <f t="shared" si="101"/>
        <v>8.8900742321198378E-2</v>
      </c>
      <c r="P779">
        <f t="shared" si="102"/>
        <v>0</v>
      </c>
      <c r="Q779">
        <f t="shared" si="103"/>
        <v>0.31115259812419432</v>
      </c>
    </row>
    <row r="780" spans="1:17" x14ac:dyDescent="0.25">
      <c r="A780" t="s">
        <v>809</v>
      </c>
      <c r="B780">
        <v>60.9</v>
      </c>
      <c r="C780">
        <v>7.3601999999999999</v>
      </c>
      <c r="D780" s="1">
        <v>5.6000000000000004E-7</v>
      </c>
      <c r="E780">
        <v>63</v>
      </c>
      <c r="G780">
        <v>0</v>
      </c>
      <c r="H780" t="s">
        <v>12</v>
      </c>
      <c r="I780">
        <v>0</v>
      </c>
      <c r="J780" t="s">
        <v>12</v>
      </c>
      <c r="K780">
        <v>0</v>
      </c>
      <c r="L780" t="s">
        <v>12</v>
      </c>
      <c r="M780">
        <v>18</v>
      </c>
      <c r="N780">
        <f t="shared" si="104"/>
        <v>22.487000000000002</v>
      </c>
      <c r="O780">
        <f t="shared" si="101"/>
        <v>0</v>
      </c>
      <c r="P780">
        <f t="shared" si="102"/>
        <v>0</v>
      </c>
      <c r="Q780">
        <f t="shared" si="103"/>
        <v>0</v>
      </c>
    </row>
    <row r="781" spans="1:17" x14ac:dyDescent="0.25">
      <c r="A781" t="s">
        <v>810</v>
      </c>
      <c r="B781">
        <v>60.9</v>
      </c>
      <c r="C781">
        <v>7.3799000000000001</v>
      </c>
      <c r="D781" s="1">
        <v>5.5030000000000005E-7</v>
      </c>
      <c r="E781">
        <v>63</v>
      </c>
      <c r="G781">
        <v>1</v>
      </c>
      <c r="H781" t="s">
        <v>12</v>
      </c>
      <c r="I781">
        <v>0</v>
      </c>
      <c r="J781" t="s">
        <v>12</v>
      </c>
      <c r="K781">
        <v>7</v>
      </c>
      <c r="L781" t="s">
        <v>12</v>
      </c>
      <c r="M781">
        <v>19</v>
      </c>
      <c r="N781">
        <f t="shared" si="104"/>
        <v>22.477</v>
      </c>
      <c r="O781">
        <f t="shared" si="101"/>
        <v>4.4489923032433154E-2</v>
      </c>
      <c r="P781">
        <f t="shared" si="102"/>
        <v>0</v>
      </c>
      <c r="Q781">
        <f t="shared" si="103"/>
        <v>0.31142946122703208</v>
      </c>
    </row>
    <row r="782" spans="1:17" x14ac:dyDescent="0.25">
      <c r="A782" t="s">
        <v>811</v>
      </c>
      <c r="B782">
        <v>60.9</v>
      </c>
      <c r="C782">
        <v>7.4016999999999999</v>
      </c>
      <c r="D782" s="1">
        <v>4.0349999999999998E-7</v>
      </c>
      <c r="E782">
        <v>63</v>
      </c>
      <c r="G782">
        <v>0</v>
      </c>
      <c r="H782" t="s">
        <v>12</v>
      </c>
      <c r="I782">
        <v>2</v>
      </c>
      <c r="J782" t="s">
        <v>12</v>
      </c>
      <c r="K782">
        <v>6</v>
      </c>
      <c r="L782" t="s">
        <v>12</v>
      </c>
      <c r="M782">
        <v>20</v>
      </c>
      <c r="N782">
        <f t="shared" si="104"/>
        <v>22.467000000000002</v>
      </c>
      <c r="O782">
        <f t="shared" si="101"/>
        <v>0</v>
      </c>
      <c r="P782">
        <f t="shared" si="102"/>
        <v>8.9019450749988863E-2</v>
      </c>
      <c r="Q782">
        <f t="shared" si="103"/>
        <v>0.2670583522499666</v>
      </c>
    </row>
    <row r="783" spans="1:17" x14ac:dyDescent="0.25">
      <c r="A783" t="s">
        <v>812</v>
      </c>
      <c r="B783">
        <v>60.9</v>
      </c>
      <c r="C783">
        <v>7.4188000000000001</v>
      </c>
      <c r="D783" s="1">
        <v>4.6769999999999999E-7</v>
      </c>
      <c r="E783">
        <v>63</v>
      </c>
      <c r="G783">
        <v>1</v>
      </c>
      <c r="H783" t="s">
        <v>12</v>
      </c>
      <c r="I783">
        <v>0</v>
      </c>
      <c r="J783" t="s">
        <v>12</v>
      </c>
      <c r="K783">
        <v>3.5</v>
      </c>
      <c r="L783" t="s">
        <v>12</v>
      </c>
      <c r="M783">
        <v>21</v>
      </c>
      <c r="N783">
        <f t="shared" si="104"/>
        <v>22.457000000000001</v>
      </c>
      <c r="O783">
        <f t="shared" si="101"/>
        <v>4.4529545353341943E-2</v>
      </c>
      <c r="P783">
        <f t="shared" si="102"/>
        <v>0</v>
      </c>
      <c r="Q783">
        <f t="shared" si="103"/>
        <v>0.15585340873669679</v>
      </c>
    </row>
    <row r="784" spans="1:17" x14ac:dyDescent="0.25">
      <c r="A784" t="s">
        <v>813</v>
      </c>
      <c r="B784">
        <v>60.9</v>
      </c>
      <c r="C784">
        <v>7.4397000000000002</v>
      </c>
      <c r="D784" s="1">
        <v>4.9250000000000005E-7</v>
      </c>
      <c r="E784">
        <v>63</v>
      </c>
      <c r="G784">
        <v>0</v>
      </c>
      <c r="H784" t="s">
        <v>12</v>
      </c>
      <c r="I784">
        <v>2</v>
      </c>
      <c r="J784" t="s">
        <v>12</v>
      </c>
      <c r="K784">
        <v>7</v>
      </c>
      <c r="L784" t="s">
        <v>12</v>
      </c>
      <c r="M784">
        <v>22</v>
      </c>
      <c r="N784">
        <f t="shared" si="104"/>
        <v>22.447000000000003</v>
      </c>
      <c r="O784">
        <f t="shared" si="101"/>
        <v>0</v>
      </c>
      <c r="P784">
        <f t="shared" si="102"/>
        <v>8.9098765982091141E-2</v>
      </c>
      <c r="Q784">
        <f t="shared" si="103"/>
        <v>0.31184568093731896</v>
      </c>
    </row>
    <row r="785" spans="1:17" x14ac:dyDescent="0.25">
      <c r="A785" t="s">
        <v>814</v>
      </c>
      <c r="B785">
        <v>60.9</v>
      </c>
      <c r="C785">
        <v>7.4588999999999999</v>
      </c>
      <c r="D785" s="1">
        <v>5.37E-7</v>
      </c>
      <c r="E785">
        <v>63</v>
      </c>
      <c r="G785">
        <v>1</v>
      </c>
      <c r="H785" t="s">
        <v>12</v>
      </c>
      <c r="I785">
        <v>0</v>
      </c>
      <c r="J785" t="s">
        <v>12</v>
      </c>
      <c r="K785">
        <v>6</v>
      </c>
      <c r="L785" t="s">
        <v>12</v>
      </c>
      <c r="M785">
        <v>23</v>
      </c>
      <c r="N785">
        <f t="shared" si="104"/>
        <v>22.437000000000001</v>
      </c>
      <c r="O785">
        <f t="shared" si="101"/>
        <v>4.4569238311717253E-2</v>
      </c>
      <c r="P785">
        <f t="shared" si="102"/>
        <v>0</v>
      </c>
      <c r="Q785">
        <f t="shared" si="103"/>
        <v>0.26741542987030348</v>
      </c>
    </row>
    <row r="786" spans="1:17" x14ac:dyDescent="0.25">
      <c r="A786" t="s">
        <v>815</v>
      </c>
      <c r="B786">
        <v>60</v>
      </c>
      <c r="C786">
        <v>7.4805999999999999</v>
      </c>
      <c r="D786" s="1">
        <v>4.0470000000000002E-7</v>
      </c>
      <c r="E786">
        <v>63</v>
      </c>
      <c r="G786">
        <v>1</v>
      </c>
      <c r="H786" t="s">
        <v>12</v>
      </c>
      <c r="I786">
        <v>1</v>
      </c>
      <c r="J786" t="s">
        <v>12</v>
      </c>
      <c r="K786">
        <v>3</v>
      </c>
      <c r="L786" t="s">
        <v>12</v>
      </c>
      <c r="M786">
        <v>24</v>
      </c>
      <c r="N786">
        <f t="shared" si="104"/>
        <v>22.427000000000003</v>
      </c>
      <c r="O786">
        <f t="shared" si="101"/>
        <v>4.4589111339011007E-2</v>
      </c>
      <c r="P786">
        <f t="shared" si="102"/>
        <v>4.4589111339011007E-2</v>
      </c>
      <c r="Q786">
        <f t="shared" si="103"/>
        <v>0.13376733401703303</v>
      </c>
    </row>
    <row r="787" spans="1:17" x14ac:dyDescent="0.25">
      <c r="A787" t="s">
        <v>816</v>
      </c>
      <c r="B787">
        <v>60.9</v>
      </c>
      <c r="C787">
        <v>7.5004999999999997</v>
      </c>
      <c r="D787" s="1">
        <v>4.0139999999999998E-7</v>
      </c>
      <c r="E787">
        <v>63</v>
      </c>
      <c r="G787">
        <v>1</v>
      </c>
      <c r="H787" t="s">
        <v>12</v>
      </c>
      <c r="I787">
        <v>1</v>
      </c>
      <c r="J787" t="s">
        <v>12</v>
      </c>
      <c r="K787">
        <v>5</v>
      </c>
      <c r="L787" t="s">
        <v>12</v>
      </c>
      <c r="M787">
        <v>25</v>
      </c>
      <c r="N787">
        <f t="shared" si="104"/>
        <v>22.417000000000002</v>
      </c>
      <c r="O787">
        <f t="shared" si="101"/>
        <v>4.4609002096623093E-2</v>
      </c>
      <c r="P787">
        <f t="shared" si="102"/>
        <v>4.4609002096623093E-2</v>
      </c>
      <c r="Q787">
        <f t="shared" si="103"/>
        <v>0.22304501048311548</v>
      </c>
    </row>
    <row r="788" spans="1:17" x14ac:dyDescent="0.25">
      <c r="A788" t="s">
        <v>817</v>
      </c>
      <c r="B788">
        <v>60.9</v>
      </c>
      <c r="C788">
        <v>7.5213999999999999</v>
      </c>
      <c r="D788" s="1">
        <v>4.9510000000000003E-7</v>
      </c>
      <c r="E788">
        <v>63</v>
      </c>
      <c r="G788">
        <v>0</v>
      </c>
      <c r="H788" t="s">
        <v>12</v>
      </c>
      <c r="I788">
        <v>2</v>
      </c>
      <c r="J788" t="s">
        <v>12</v>
      </c>
      <c r="K788">
        <v>8</v>
      </c>
      <c r="L788" t="s">
        <v>12</v>
      </c>
      <c r="M788">
        <v>26</v>
      </c>
      <c r="N788">
        <f t="shared" si="104"/>
        <v>22.407</v>
      </c>
      <c r="O788">
        <f t="shared" si="101"/>
        <v>0</v>
      </c>
      <c r="P788">
        <f t="shared" si="102"/>
        <v>8.9257821216584099E-2</v>
      </c>
      <c r="Q788">
        <f t="shared" si="103"/>
        <v>0.3570312848663364</v>
      </c>
    </row>
    <row r="789" spans="1:17" x14ac:dyDescent="0.25">
      <c r="A789" t="s">
        <v>818</v>
      </c>
      <c r="B789">
        <v>60.9</v>
      </c>
      <c r="C789">
        <v>7.5392999999999999</v>
      </c>
      <c r="D789" s="1">
        <v>5.2079999999999995E-7</v>
      </c>
      <c r="E789">
        <v>63</v>
      </c>
      <c r="G789">
        <v>0</v>
      </c>
      <c r="H789" t="s">
        <v>12</v>
      </c>
      <c r="I789">
        <v>1</v>
      </c>
      <c r="J789" t="s">
        <v>12</v>
      </c>
      <c r="K789">
        <v>5</v>
      </c>
      <c r="L789" t="s">
        <v>12</v>
      </c>
      <c r="M789">
        <v>27</v>
      </c>
      <c r="N789">
        <f t="shared" si="104"/>
        <v>22.397000000000002</v>
      </c>
      <c r="O789">
        <f t="shared" si="101"/>
        <v>0</v>
      </c>
      <c r="P789">
        <f t="shared" si="102"/>
        <v>4.4648836897798812E-2</v>
      </c>
      <c r="Q789">
        <f t="shared" si="103"/>
        <v>0.22324418448899405</v>
      </c>
    </row>
    <row r="790" spans="1:17" x14ac:dyDescent="0.25">
      <c r="A790" t="s">
        <v>819</v>
      </c>
      <c r="B790">
        <v>60.9</v>
      </c>
      <c r="C790">
        <v>7.5598000000000001</v>
      </c>
      <c r="D790" s="1">
        <v>4.8250000000000004E-7</v>
      </c>
      <c r="E790">
        <v>63</v>
      </c>
      <c r="G790">
        <v>0</v>
      </c>
      <c r="H790" t="s">
        <v>12</v>
      </c>
      <c r="I790">
        <v>0</v>
      </c>
      <c r="J790" t="s">
        <v>12</v>
      </c>
      <c r="K790">
        <v>1.5</v>
      </c>
      <c r="L790" t="s">
        <v>12</v>
      </c>
      <c r="M790">
        <v>28</v>
      </c>
      <c r="N790">
        <f t="shared" si="104"/>
        <v>22.387</v>
      </c>
      <c r="O790">
        <f t="shared" si="101"/>
        <v>0</v>
      </c>
      <c r="P790">
        <f t="shared" si="102"/>
        <v>0</v>
      </c>
      <c r="Q790">
        <f t="shared" si="103"/>
        <v>6.7003171483450211E-2</v>
      </c>
    </row>
    <row r="791" spans="1:17" x14ac:dyDescent="0.25">
      <c r="A791" t="s">
        <v>820</v>
      </c>
      <c r="B791">
        <v>60.9</v>
      </c>
      <c r="C791">
        <v>7.5805999999999996</v>
      </c>
      <c r="D791" s="1">
        <v>4.8879999999999998E-7</v>
      </c>
      <c r="E791">
        <v>64</v>
      </c>
      <c r="G791">
        <v>0</v>
      </c>
      <c r="H791" t="s">
        <v>12</v>
      </c>
      <c r="I791">
        <v>1</v>
      </c>
      <c r="J791" t="s">
        <v>12</v>
      </c>
      <c r="K791">
        <v>5</v>
      </c>
      <c r="L791" t="s">
        <v>12</v>
      </c>
      <c r="M791">
        <v>29</v>
      </c>
      <c r="N791">
        <f t="shared" si="104"/>
        <v>22.377000000000002</v>
      </c>
      <c r="O791">
        <f t="shared" si="101"/>
        <v>0</v>
      </c>
      <c r="P791">
        <f t="shared" si="102"/>
        <v>4.4688742905662056E-2</v>
      </c>
      <c r="Q791">
        <f t="shared" si="103"/>
        <v>0.2234437145283103</v>
      </c>
    </row>
    <row r="792" spans="1:17" x14ac:dyDescent="0.25">
      <c r="A792" t="s">
        <v>821</v>
      </c>
      <c r="B792">
        <v>60.9</v>
      </c>
      <c r="C792">
        <v>7.6006</v>
      </c>
      <c r="D792" s="1">
        <v>3.6240000000000002E-7</v>
      </c>
      <c r="E792">
        <v>64</v>
      </c>
      <c r="G792">
        <v>1</v>
      </c>
      <c r="H792" t="s">
        <v>12</v>
      </c>
      <c r="I792">
        <v>4</v>
      </c>
      <c r="J792" t="s">
        <v>12</v>
      </c>
      <c r="K792">
        <v>8</v>
      </c>
      <c r="L792" t="s">
        <v>12</v>
      </c>
      <c r="M792">
        <v>30</v>
      </c>
      <c r="N792">
        <f t="shared" si="104"/>
        <v>22.367000000000001</v>
      </c>
      <c r="O792">
        <f t="shared" si="101"/>
        <v>4.4708722671793266E-2</v>
      </c>
      <c r="P792">
        <f t="shared" si="102"/>
        <v>0.17883489068717306</v>
      </c>
      <c r="Q792">
        <f t="shared" si="103"/>
        <v>0.35766978137434613</v>
      </c>
    </row>
    <row r="793" spans="1:17" x14ac:dyDescent="0.25">
      <c r="A793" t="s">
        <v>822</v>
      </c>
      <c r="B793">
        <v>60.9</v>
      </c>
      <c r="C793">
        <v>7.6218000000000004</v>
      </c>
      <c r="D793" s="1">
        <v>5.1509999999999995E-7</v>
      </c>
      <c r="E793">
        <v>64</v>
      </c>
      <c r="G793">
        <v>1</v>
      </c>
      <c r="H793" t="s">
        <v>12</v>
      </c>
      <c r="I793">
        <v>2</v>
      </c>
      <c r="J793" t="s">
        <v>12</v>
      </c>
      <c r="K793">
        <v>10</v>
      </c>
      <c r="L793" t="s">
        <v>12</v>
      </c>
      <c r="M793">
        <v>31</v>
      </c>
      <c r="N793">
        <f t="shared" si="104"/>
        <v>22.357000000000003</v>
      </c>
      <c r="O793">
        <f t="shared" si="101"/>
        <v>4.4728720311311886E-2</v>
      </c>
      <c r="P793">
        <f t="shared" si="102"/>
        <v>8.9457440622623771E-2</v>
      </c>
      <c r="Q793">
        <f t="shared" si="103"/>
        <v>0.44728720311311887</v>
      </c>
    </row>
    <row r="794" spans="1:17" x14ac:dyDescent="0.25">
      <c r="A794" t="s">
        <v>823</v>
      </c>
      <c r="B794">
        <v>60.9</v>
      </c>
      <c r="C794">
        <v>7.6405000000000003</v>
      </c>
      <c r="D794" s="1">
        <v>4.0890000000000002E-7</v>
      </c>
      <c r="E794">
        <v>64</v>
      </c>
      <c r="G794">
        <v>3</v>
      </c>
      <c r="H794" t="s">
        <v>12</v>
      </c>
      <c r="I794">
        <v>0</v>
      </c>
      <c r="J794" t="s">
        <v>12</v>
      </c>
      <c r="K794">
        <v>7.5</v>
      </c>
      <c r="L794" t="s">
        <v>12</v>
      </c>
      <c r="M794">
        <v>32</v>
      </c>
      <c r="N794">
        <f t="shared" si="104"/>
        <v>22.347000000000001</v>
      </c>
      <c r="O794">
        <f t="shared" si="101"/>
        <v>0.13424620754463687</v>
      </c>
      <c r="P794">
        <f t="shared" si="102"/>
        <v>0</v>
      </c>
      <c r="Q794">
        <f t="shared" si="103"/>
        <v>0.33561551886159213</v>
      </c>
    </row>
    <row r="795" spans="1:17" x14ac:dyDescent="0.25">
      <c r="A795" t="s">
        <v>824</v>
      </c>
      <c r="B795">
        <v>60.9</v>
      </c>
      <c r="C795">
        <v>7.6603000000000003</v>
      </c>
      <c r="D795" s="1">
        <v>5.1119999999999997E-7</v>
      </c>
      <c r="E795">
        <v>64</v>
      </c>
      <c r="G795">
        <v>1</v>
      </c>
      <c r="H795" t="s">
        <v>12</v>
      </c>
      <c r="I795">
        <v>4</v>
      </c>
      <c r="J795" t="s">
        <v>12</v>
      </c>
      <c r="K795">
        <v>10</v>
      </c>
      <c r="L795" t="s">
        <v>12</v>
      </c>
      <c r="M795">
        <v>33</v>
      </c>
      <c r="N795">
        <f t="shared" si="104"/>
        <v>22.337000000000003</v>
      </c>
      <c r="O795">
        <f t="shared" si="101"/>
        <v>4.4768769306531758E-2</v>
      </c>
      <c r="P795">
        <f t="shared" si="102"/>
        <v>0.17907507722612703</v>
      </c>
      <c r="Q795">
        <f t="shared" si="103"/>
        <v>0.44768769306531758</v>
      </c>
    </row>
    <row r="796" spans="1:17" x14ac:dyDescent="0.25">
      <c r="A796" t="s">
        <v>825</v>
      </c>
      <c r="B796">
        <v>60.9</v>
      </c>
      <c r="C796">
        <v>7.6791999999999998</v>
      </c>
      <c r="D796" s="1">
        <v>5.0829999999999997E-7</v>
      </c>
      <c r="E796">
        <v>64</v>
      </c>
      <c r="G796">
        <v>1</v>
      </c>
      <c r="H796" t="s">
        <v>12</v>
      </c>
      <c r="I796">
        <v>1</v>
      </c>
      <c r="J796" t="s">
        <v>12</v>
      </c>
      <c r="K796">
        <v>9.5</v>
      </c>
      <c r="L796" t="s">
        <v>12</v>
      </c>
      <c r="M796">
        <v>34</v>
      </c>
      <c r="N796">
        <f t="shared" si="104"/>
        <v>22.327000000000002</v>
      </c>
      <c r="O796">
        <f t="shared" si="101"/>
        <v>4.4788820710350695E-2</v>
      </c>
      <c r="P796">
        <f t="shared" si="102"/>
        <v>4.4788820710350695E-2</v>
      </c>
      <c r="Q796">
        <f t="shared" si="103"/>
        <v>0.4254937967483316</v>
      </c>
    </row>
    <row r="797" spans="1:17" x14ac:dyDescent="0.25">
      <c r="A797" t="s">
        <v>826</v>
      </c>
      <c r="B797">
        <v>60.9</v>
      </c>
      <c r="C797">
        <v>7.7000999999999999</v>
      </c>
      <c r="D797" s="1">
        <v>5.0269999999999997E-7</v>
      </c>
      <c r="E797">
        <v>64</v>
      </c>
      <c r="G797">
        <v>1</v>
      </c>
      <c r="H797" t="s">
        <v>12</v>
      </c>
      <c r="I797">
        <v>1</v>
      </c>
      <c r="J797" t="s">
        <v>12</v>
      </c>
      <c r="K797">
        <v>8</v>
      </c>
      <c r="L797" t="s">
        <v>12</v>
      </c>
      <c r="M797">
        <v>35</v>
      </c>
      <c r="N797">
        <f t="shared" si="104"/>
        <v>22.317</v>
      </c>
      <c r="O797">
        <f t="shared" si="101"/>
        <v>4.4808890083792623E-2</v>
      </c>
      <c r="P797">
        <f t="shared" si="102"/>
        <v>4.4808890083792623E-2</v>
      </c>
      <c r="Q797">
        <f t="shared" si="103"/>
        <v>0.35847112067034098</v>
      </c>
    </row>
    <row r="798" spans="1:17" x14ac:dyDescent="0.25">
      <c r="A798" t="s">
        <v>827</v>
      </c>
      <c r="B798">
        <v>60.9</v>
      </c>
      <c r="C798">
        <v>7.7213000000000003</v>
      </c>
      <c r="D798" s="1">
        <v>4.8380000000000003E-7</v>
      </c>
      <c r="E798">
        <v>64</v>
      </c>
      <c r="G798">
        <v>2</v>
      </c>
      <c r="H798" t="s">
        <v>12</v>
      </c>
      <c r="I798">
        <v>2</v>
      </c>
      <c r="J798" t="s">
        <v>12</v>
      </c>
      <c r="K798">
        <v>16</v>
      </c>
      <c r="L798" t="s">
        <v>12</v>
      </c>
      <c r="M798">
        <v>36</v>
      </c>
      <c r="N798">
        <f t="shared" si="104"/>
        <v>22.307000000000002</v>
      </c>
      <c r="O798">
        <f t="shared" si="101"/>
        <v>8.965795490204867E-2</v>
      </c>
      <c r="P798">
        <f t="shared" si="102"/>
        <v>8.965795490204867E-2</v>
      </c>
      <c r="Q798">
        <f t="shared" si="103"/>
        <v>0.71726363921638936</v>
      </c>
    </row>
    <row r="799" spans="1:17" x14ac:dyDescent="0.25">
      <c r="A799" t="s">
        <v>828</v>
      </c>
      <c r="B799">
        <v>60.9</v>
      </c>
      <c r="C799">
        <v>7.7416999999999998</v>
      </c>
      <c r="D799" s="1">
        <v>4.1320000000000002E-7</v>
      </c>
      <c r="E799">
        <v>64</v>
      </c>
      <c r="G799">
        <v>1</v>
      </c>
      <c r="H799" t="s">
        <v>12</v>
      </c>
      <c r="I799">
        <v>3</v>
      </c>
      <c r="J799" t="s">
        <v>12</v>
      </c>
      <c r="K799">
        <v>8</v>
      </c>
      <c r="L799" t="s">
        <v>12</v>
      </c>
      <c r="M799">
        <v>37</v>
      </c>
      <c r="N799">
        <f t="shared" si="104"/>
        <v>22.297000000000001</v>
      </c>
      <c r="O799">
        <f t="shared" si="101"/>
        <v>4.4849082836256E-2</v>
      </c>
      <c r="P799">
        <f t="shared" si="102"/>
        <v>0.13454724850876798</v>
      </c>
      <c r="Q799">
        <f t="shared" si="103"/>
        <v>0.358792662690048</v>
      </c>
    </row>
    <row r="800" spans="1:17" x14ac:dyDescent="0.25">
      <c r="A800" t="s">
        <v>829</v>
      </c>
      <c r="B800">
        <v>60.9</v>
      </c>
      <c r="C800">
        <v>7.7613000000000003</v>
      </c>
      <c r="D800" s="1">
        <v>4.9770000000000002E-7</v>
      </c>
      <c r="E800">
        <v>64</v>
      </c>
      <c r="G800">
        <v>0</v>
      </c>
      <c r="H800" t="s">
        <v>12</v>
      </c>
      <c r="I800">
        <v>2</v>
      </c>
      <c r="J800" t="s">
        <v>12</v>
      </c>
      <c r="K800">
        <v>11</v>
      </c>
      <c r="L800" t="s">
        <v>12</v>
      </c>
      <c r="M800">
        <v>38</v>
      </c>
      <c r="N800">
        <f t="shared" si="104"/>
        <v>22.287000000000003</v>
      </c>
      <c r="O800">
        <f t="shared" si="101"/>
        <v>0</v>
      </c>
      <c r="P800">
        <f t="shared" si="102"/>
        <v>8.9738412527482381E-2</v>
      </c>
      <c r="Q800">
        <f t="shared" si="103"/>
        <v>0.49356126890115309</v>
      </c>
    </row>
    <row r="801" spans="1:17" x14ac:dyDescent="0.25">
      <c r="A801" t="s">
        <v>830</v>
      </c>
      <c r="B801">
        <v>60.9</v>
      </c>
      <c r="C801">
        <v>7.7819000000000003</v>
      </c>
      <c r="D801" s="1">
        <v>4.7430000000000001E-7</v>
      </c>
      <c r="E801">
        <v>64</v>
      </c>
      <c r="G801">
        <v>0</v>
      </c>
      <c r="H801" t="s">
        <v>12</v>
      </c>
      <c r="I801">
        <v>2</v>
      </c>
      <c r="J801" t="s">
        <v>12</v>
      </c>
      <c r="K801">
        <v>13</v>
      </c>
      <c r="L801" t="s">
        <v>12</v>
      </c>
      <c r="M801">
        <v>39</v>
      </c>
      <c r="N801">
        <f t="shared" si="104"/>
        <v>22.277000000000001</v>
      </c>
      <c r="O801">
        <f t="shared" si="101"/>
        <v>0</v>
      </c>
      <c r="P801">
        <f t="shared" si="102"/>
        <v>8.9778695515554161E-2</v>
      </c>
      <c r="Q801">
        <f t="shared" si="103"/>
        <v>0.58356152085110202</v>
      </c>
    </row>
    <row r="802" spans="1:17" x14ac:dyDescent="0.25">
      <c r="A802" t="s">
        <v>831</v>
      </c>
      <c r="B802">
        <v>60.9</v>
      </c>
      <c r="C802">
        <v>7.8002000000000002</v>
      </c>
      <c r="D802" s="1">
        <v>4.9340000000000001E-7</v>
      </c>
      <c r="E802">
        <v>64</v>
      </c>
      <c r="G802">
        <v>1</v>
      </c>
      <c r="H802" t="s">
        <v>12</v>
      </c>
      <c r="I802">
        <v>1</v>
      </c>
      <c r="J802" t="s">
        <v>12</v>
      </c>
      <c r="K802">
        <v>7</v>
      </c>
      <c r="L802" t="s">
        <v>12</v>
      </c>
      <c r="M802">
        <v>40</v>
      </c>
      <c r="N802">
        <f t="shared" si="104"/>
        <v>22.267000000000003</v>
      </c>
      <c r="O802">
        <f t="shared" si="101"/>
        <v>4.4909507342704443E-2</v>
      </c>
      <c r="P802">
        <f t="shared" si="102"/>
        <v>4.4909507342704443E-2</v>
      </c>
      <c r="Q802">
        <f t="shared" si="103"/>
        <v>0.3143665513989311</v>
      </c>
    </row>
    <row r="803" spans="1:17" x14ac:dyDescent="0.25">
      <c r="A803" t="s">
        <v>832</v>
      </c>
      <c r="B803">
        <v>60.9</v>
      </c>
      <c r="C803">
        <v>7.8192000000000004</v>
      </c>
      <c r="D803" s="1">
        <v>4.4509999999999998E-7</v>
      </c>
      <c r="E803">
        <v>64</v>
      </c>
      <c r="G803">
        <v>0</v>
      </c>
      <c r="H803" t="s">
        <v>12</v>
      </c>
      <c r="I803">
        <v>3</v>
      </c>
      <c r="J803" t="s">
        <v>12</v>
      </c>
      <c r="K803">
        <v>16</v>
      </c>
      <c r="L803" t="s">
        <v>12</v>
      </c>
      <c r="M803">
        <v>41</v>
      </c>
      <c r="N803">
        <f t="shared" si="104"/>
        <v>22.257000000000001</v>
      </c>
      <c r="O803">
        <f t="shared" si="101"/>
        <v>0</v>
      </c>
      <c r="P803">
        <f t="shared" si="102"/>
        <v>0.13478905512872355</v>
      </c>
      <c r="Q803">
        <f t="shared" si="103"/>
        <v>0.71887496068652557</v>
      </c>
    </row>
    <row r="804" spans="1:17" x14ac:dyDescent="0.25">
      <c r="A804" t="s">
        <v>833</v>
      </c>
      <c r="B804">
        <v>60.9</v>
      </c>
      <c r="C804">
        <v>7.8400999999999996</v>
      </c>
      <c r="D804" s="1">
        <v>4.6919999999999999E-7</v>
      </c>
      <c r="E804">
        <v>64</v>
      </c>
      <c r="G804">
        <v>1</v>
      </c>
      <c r="H804" t="s">
        <v>12</v>
      </c>
      <c r="I804">
        <v>1</v>
      </c>
      <c r="J804" t="s">
        <v>12</v>
      </c>
      <c r="K804">
        <v>8</v>
      </c>
      <c r="L804" t="s">
        <v>12</v>
      </c>
      <c r="M804">
        <v>42</v>
      </c>
      <c r="N804">
        <f t="shared" si="104"/>
        <v>22.247</v>
      </c>
      <c r="O804">
        <f t="shared" si="101"/>
        <v>4.4949880882815658E-2</v>
      </c>
      <c r="P804">
        <f t="shared" si="102"/>
        <v>4.4949880882815658E-2</v>
      </c>
      <c r="Q804">
        <f t="shared" si="103"/>
        <v>0.35959904706252527</v>
      </c>
    </row>
    <row r="805" spans="1:17" x14ac:dyDescent="0.25">
      <c r="A805" t="s">
        <v>834</v>
      </c>
      <c r="B805">
        <v>60.9</v>
      </c>
      <c r="C805">
        <v>7.8611000000000004</v>
      </c>
      <c r="D805" s="1">
        <v>4.8070000000000001E-7</v>
      </c>
      <c r="E805">
        <v>64</v>
      </c>
      <c r="G805">
        <v>1</v>
      </c>
      <c r="H805" t="s">
        <v>12</v>
      </c>
      <c r="I805">
        <v>4</v>
      </c>
      <c r="J805" t="s">
        <v>12</v>
      </c>
      <c r="K805">
        <v>18</v>
      </c>
      <c r="L805" t="s">
        <v>12</v>
      </c>
      <c r="M805">
        <v>43</v>
      </c>
      <c r="N805">
        <f t="shared" si="104"/>
        <v>22.237000000000002</v>
      </c>
      <c r="O805">
        <f t="shared" si="101"/>
        <v>4.4970094886900208E-2</v>
      </c>
      <c r="P805">
        <f t="shared" si="102"/>
        <v>0.17988037954760083</v>
      </c>
      <c r="Q805">
        <f t="shared" si="103"/>
        <v>0.80946170796420369</v>
      </c>
    </row>
    <row r="806" spans="1:17" x14ac:dyDescent="0.25">
      <c r="A806" t="s">
        <v>835</v>
      </c>
      <c r="B806">
        <v>60</v>
      </c>
      <c r="C806">
        <v>7.8798000000000004</v>
      </c>
      <c r="D806" s="1">
        <v>3.728E-7</v>
      </c>
      <c r="E806">
        <v>64</v>
      </c>
      <c r="G806">
        <v>1</v>
      </c>
      <c r="H806" t="s">
        <v>12</v>
      </c>
      <c r="I806">
        <v>3</v>
      </c>
      <c r="J806" t="s">
        <v>12</v>
      </c>
      <c r="K806">
        <v>17</v>
      </c>
      <c r="L806" t="s">
        <v>12</v>
      </c>
      <c r="M806">
        <v>44</v>
      </c>
      <c r="N806">
        <f t="shared" si="104"/>
        <v>22.227</v>
      </c>
      <c r="O806">
        <f t="shared" si="101"/>
        <v>4.4990327079677872E-2</v>
      </c>
      <c r="P806">
        <f t="shared" si="102"/>
        <v>0.13497098123903362</v>
      </c>
      <c r="Q806">
        <f t="shared" si="103"/>
        <v>0.76483556035452371</v>
      </c>
    </row>
    <row r="807" spans="1:17" x14ac:dyDescent="0.25">
      <c r="A807" t="s">
        <v>836</v>
      </c>
      <c r="B807">
        <v>60.9</v>
      </c>
      <c r="C807">
        <v>7.9001000000000001</v>
      </c>
      <c r="D807" s="1">
        <v>4.8269999999999995E-7</v>
      </c>
      <c r="E807">
        <v>64</v>
      </c>
      <c r="G807">
        <v>0</v>
      </c>
      <c r="H807" t="s">
        <v>12</v>
      </c>
      <c r="I807">
        <v>5</v>
      </c>
      <c r="J807" t="s">
        <v>12</v>
      </c>
      <c r="K807">
        <v>11.5</v>
      </c>
      <c r="L807" t="s">
        <v>12</v>
      </c>
      <c r="M807">
        <v>45</v>
      </c>
      <c r="N807">
        <f t="shared" si="104"/>
        <v>22.217000000000002</v>
      </c>
      <c r="O807">
        <f t="shared" si="101"/>
        <v>0</v>
      </c>
      <c r="P807">
        <f t="shared" si="102"/>
        <v>0.22505288742854568</v>
      </c>
      <c r="Q807">
        <f t="shared" si="103"/>
        <v>0.51762164108565512</v>
      </c>
    </row>
    <row r="808" spans="1:17" x14ac:dyDescent="0.25">
      <c r="A808" t="s">
        <v>837</v>
      </c>
      <c r="B808">
        <v>60</v>
      </c>
      <c r="C808">
        <v>7.9179000000000004</v>
      </c>
      <c r="D808" s="1">
        <v>3.3579999999999998E-7</v>
      </c>
      <c r="E808">
        <v>64</v>
      </c>
      <c r="G808">
        <v>1</v>
      </c>
      <c r="H808" t="s">
        <v>12</v>
      </c>
      <c r="I808">
        <v>0</v>
      </c>
      <c r="J808" t="s">
        <v>12</v>
      </c>
      <c r="K808">
        <v>8</v>
      </c>
      <c r="L808" t="s">
        <v>12</v>
      </c>
      <c r="M808">
        <v>46</v>
      </c>
      <c r="N808">
        <f t="shared" si="104"/>
        <v>22.207000000000001</v>
      </c>
      <c r="O808">
        <f t="shared" si="101"/>
        <v>4.5030846129598776E-2</v>
      </c>
      <c r="P808">
        <f t="shared" si="102"/>
        <v>0</v>
      </c>
      <c r="Q808">
        <f t="shared" si="103"/>
        <v>0.3602467690367902</v>
      </c>
    </row>
    <row r="809" spans="1:17" x14ac:dyDescent="0.25">
      <c r="A809" t="s">
        <v>838</v>
      </c>
      <c r="B809">
        <v>60</v>
      </c>
      <c r="C809">
        <v>7.9428000000000001</v>
      </c>
      <c r="D809" s="1">
        <v>4.7700000000000005E-7</v>
      </c>
      <c r="E809">
        <v>64</v>
      </c>
      <c r="G809">
        <v>1</v>
      </c>
      <c r="H809" t="s">
        <v>12</v>
      </c>
      <c r="I809">
        <v>2</v>
      </c>
      <c r="J809" t="s">
        <v>12</v>
      </c>
      <c r="K809">
        <v>14</v>
      </c>
      <c r="L809" t="s">
        <v>12</v>
      </c>
      <c r="M809">
        <v>47</v>
      </c>
      <c r="N809">
        <f t="shared" si="104"/>
        <v>22.197000000000003</v>
      </c>
      <c r="O809">
        <f t="shared" si="101"/>
        <v>4.5051133035995852E-2</v>
      </c>
      <c r="P809">
        <f t="shared" si="102"/>
        <v>9.0102266071991705E-2</v>
      </c>
      <c r="Q809">
        <f t="shared" si="103"/>
        <v>0.63071586250394185</v>
      </c>
    </row>
    <row r="810" spans="1:17" x14ac:dyDescent="0.25">
      <c r="A810" t="s">
        <v>839</v>
      </c>
      <c r="B810">
        <v>60.9</v>
      </c>
      <c r="C810">
        <v>7.9622999999999999</v>
      </c>
      <c r="D810" s="1">
        <v>4.757E-7</v>
      </c>
      <c r="E810">
        <v>64</v>
      </c>
      <c r="G810">
        <v>0</v>
      </c>
      <c r="H810" t="s">
        <v>12</v>
      </c>
      <c r="I810">
        <v>4</v>
      </c>
      <c r="J810" t="s">
        <v>12</v>
      </c>
      <c r="K810">
        <v>16.5</v>
      </c>
      <c r="L810" t="s">
        <v>12</v>
      </c>
      <c r="M810">
        <v>48</v>
      </c>
      <c r="N810">
        <f t="shared" si="104"/>
        <v>22.187000000000001</v>
      </c>
      <c r="O810">
        <f t="shared" si="101"/>
        <v>0</v>
      </c>
      <c r="P810">
        <f t="shared" si="102"/>
        <v>0.18028575291837562</v>
      </c>
      <c r="Q810">
        <f t="shared" si="103"/>
        <v>0.74367873078829938</v>
      </c>
    </row>
    <row r="811" spans="1:17" x14ac:dyDescent="0.25">
      <c r="A811" t="s">
        <v>840</v>
      </c>
      <c r="B811">
        <v>60.9</v>
      </c>
      <c r="C811">
        <v>7.9813999999999998</v>
      </c>
      <c r="D811" s="1">
        <v>4.721E-7</v>
      </c>
      <c r="E811">
        <v>64</v>
      </c>
      <c r="G811">
        <v>0</v>
      </c>
      <c r="H811" t="s">
        <v>12</v>
      </c>
      <c r="I811">
        <v>4</v>
      </c>
      <c r="J811" t="s">
        <v>12</v>
      </c>
      <c r="K811">
        <v>10</v>
      </c>
      <c r="L811" t="s">
        <v>12</v>
      </c>
      <c r="M811">
        <v>49</v>
      </c>
      <c r="N811">
        <f t="shared" si="104"/>
        <v>22.177000000000003</v>
      </c>
      <c r="O811">
        <f t="shared" si="101"/>
        <v>0</v>
      </c>
      <c r="P811">
        <f t="shared" si="102"/>
        <v>0.18036704694052394</v>
      </c>
      <c r="Q811">
        <f t="shared" si="103"/>
        <v>0.45091761735130986</v>
      </c>
    </row>
    <row r="812" spans="1:17" x14ac:dyDescent="0.25">
      <c r="A812" t="s">
        <v>841</v>
      </c>
      <c r="B812">
        <v>60.9</v>
      </c>
      <c r="C812">
        <v>7.9992999999999999</v>
      </c>
      <c r="D812" s="1">
        <v>3.8389999999999999E-7</v>
      </c>
      <c r="E812">
        <v>64</v>
      </c>
      <c r="G812">
        <v>4</v>
      </c>
      <c r="H812" t="s">
        <v>12</v>
      </c>
      <c r="I812">
        <v>1</v>
      </c>
      <c r="J812" t="s">
        <v>12</v>
      </c>
      <c r="K812">
        <v>14</v>
      </c>
      <c r="L812" t="s">
        <v>12</v>
      </c>
      <c r="M812">
        <v>50</v>
      </c>
      <c r="N812">
        <f t="shared" si="104"/>
        <v>22.167000000000002</v>
      </c>
      <c r="O812">
        <f t="shared" si="101"/>
        <v>0.18044841430955924</v>
      </c>
      <c r="P812">
        <f t="shared" si="102"/>
        <v>4.511210357738981E-2</v>
      </c>
      <c r="Q812">
        <f t="shared" si="103"/>
        <v>0.63156945008345733</v>
      </c>
    </row>
    <row r="813" spans="1:17" x14ac:dyDescent="0.25">
      <c r="A813" t="s">
        <v>842</v>
      </c>
      <c r="B813">
        <v>60</v>
      </c>
      <c r="C813">
        <v>8.0195000000000007</v>
      </c>
      <c r="D813" s="1">
        <v>4.6870000000000001E-7</v>
      </c>
      <c r="E813">
        <v>64</v>
      </c>
      <c r="G813">
        <v>0</v>
      </c>
      <c r="H813" t="s">
        <v>12</v>
      </c>
      <c r="I813">
        <v>3</v>
      </c>
      <c r="J813" t="s">
        <v>12</v>
      </c>
      <c r="K813">
        <v>10</v>
      </c>
      <c r="L813" t="s">
        <v>12</v>
      </c>
      <c r="M813">
        <v>51</v>
      </c>
      <c r="N813">
        <f t="shared" si="104"/>
        <v>22.157</v>
      </c>
      <c r="O813">
        <f t="shared" si="101"/>
        <v>0</v>
      </c>
      <c r="P813">
        <f t="shared" si="102"/>
        <v>0.13539739134359344</v>
      </c>
      <c r="Q813">
        <f t="shared" si="103"/>
        <v>0.45132463781197818</v>
      </c>
    </row>
    <row r="814" spans="1:17" x14ac:dyDescent="0.25">
      <c r="A814" t="s">
        <v>843</v>
      </c>
      <c r="B814">
        <v>60.9</v>
      </c>
      <c r="C814">
        <v>8.0402000000000005</v>
      </c>
      <c r="D814" s="1">
        <v>4.672E-7</v>
      </c>
      <c r="E814">
        <v>64</v>
      </c>
      <c r="G814">
        <v>3</v>
      </c>
      <c r="H814" t="s">
        <v>12</v>
      </c>
      <c r="I814">
        <v>3</v>
      </c>
      <c r="J814" t="s">
        <v>12</v>
      </c>
      <c r="K814">
        <v>17</v>
      </c>
      <c r="L814" t="s">
        <v>12</v>
      </c>
      <c r="M814">
        <v>52</v>
      </c>
      <c r="N814">
        <f t="shared" si="104"/>
        <v>22.147000000000002</v>
      </c>
      <c r="O814">
        <f t="shared" si="101"/>
        <v>0.13545852711428183</v>
      </c>
      <c r="P814">
        <f t="shared" si="102"/>
        <v>0.13545852711428183</v>
      </c>
      <c r="Q814">
        <f t="shared" si="103"/>
        <v>0.76759832031426367</v>
      </c>
    </row>
    <row r="815" spans="1:17" x14ac:dyDescent="0.25">
      <c r="A815" t="s">
        <v>844</v>
      </c>
      <c r="B815">
        <v>60.9</v>
      </c>
      <c r="C815">
        <v>8.0584000000000007</v>
      </c>
      <c r="D815" s="1">
        <v>4.0970000000000002E-7</v>
      </c>
      <c r="E815">
        <v>64</v>
      </c>
      <c r="G815">
        <v>0</v>
      </c>
      <c r="H815" t="s">
        <v>12</v>
      </c>
      <c r="I815">
        <v>4</v>
      </c>
      <c r="J815" t="s">
        <v>12</v>
      </c>
      <c r="K815">
        <v>18</v>
      </c>
      <c r="L815" t="s">
        <v>12</v>
      </c>
      <c r="M815">
        <v>53</v>
      </c>
      <c r="N815">
        <f t="shared" si="104"/>
        <v>22.137</v>
      </c>
      <c r="O815">
        <f t="shared" si="101"/>
        <v>0</v>
      </c>
      <c r="P815">
        <f t="shared" si="102"/>
        <v>0.18069295749198175</v>
      </c>
      <c r="Q815">
        <f t="shared" si="103"/>
        <v>0.81311830871391788</v>
      </c>
    </row>
    <row r="816" spans="1:17" x14ac:dyDescent="0.25">
      <c r="A816" t="s">
        <v>845</v>
      </c>
      <c r="B816">
        <v>60.9</v>
      </c>
      <c r="C816">
        <v>8.0792999999999999</v>
      </c>
      <c r="D816" s="1">
        <v>4.6260000000000003E-7</v>
      </c>
      <c r="E816">
        <v>64</v>
      </c>
      <c r="G816">
        <v>0</v>
      </c>
      <c r="H816" t="s">
        <v>12</v>
      </c>
      <c r="I816">
        <v>3</v>
      </c>
      <c r="J816" t="s">
        <v>12</v>
      </c>
      <c r="K816">
        <v>11</v>
      </c>
      <c r="L816" t="s">
        <v>12</v>
      </c>
      <c r="M816">
        <v>54</v>
      </c>
      <c r="N816">
        <f t="shared" si="104"/>
        <v>22.127000000000002</v>
      </c>
      <c r="O816">
        <f t="shared" si="101"/>
        <v>0</v>
      </c>
      <c r="P816">
        <f t="shared" si="102"/>
        <v>0.13558096443259365</v>
      </c>
      <c r="Q816">
        <f t="shared" si="103"/>
        <v>0.49713020291951004</v>
      </c>
    </row>
    <row r="817" spans="1:17" x14ac:dyDescent="0.25">
      <c r="A817" t="s">
        <v>846</v>
      </c>
      <c r="B817">
        <v>60</v>
      </c>
      <c r="C817">
        <v>8.1007999999999996</v>
      </c>
      <c r="D817" s="1">
        <v>4.622E-7</v>
      </c>
      <c r="E817">
        <v>64</v>
      </c>
      <c r="G817">
        <v>1</v>
      </c>
      <c r="H817" t="s">
        <v>12</v>
      </c>
      <c r="I817">
        <v>3</v>
      </c>
      <c r="J817" t="s">
        <v>12</v>
      </c>
      <c r="K817">
        <v>15</v>
      </c>
      <c r="L817" t="s">
        <v>12</v>
      </c>
      <c r="M817">
        <v>55</v>
      </c>
      <c r="N817">
        <f t="shared" si="104"/>
        <v>22.117000000000001</v>
      </c>
      <c r="O817">
        <f t="shared" si="101"/>
        <v>4.5214088710042045E-2</v>
      </c>
      <c r="P817">
        <f t="shared" si="102"/>
        <v>0.13564226613012614</v>
      </c>
      <c r="Q817">
        <f t="shared" si="103"/>
        <v>0.67821133065063066</v>
      </c>
    </row>
    <row r="818" spans="1:17" x14ac:dyDescent="0.25">
      <c r="A818" t="s">
        <v>847</v>
      </c>
      <c r="B818">
        <v>60.9</v>
      </c>
      <c r="C818">
        <v>8.1202000000000005</v>
      </c>
      <c r="D818" s="1">
        <v>4.3159999999999997E-7</v>
      </c>
      <c r="E818">
        <v>63</v>
      </c>
      <c r="G818">
        <v>1</v>
      </c>
      <c r="H818" t="s">
        <v>12</v>
      </c>
      <c r="I818">
        <v>3</v>
      </c>
      <c r="J818" t="s">
        <v>12</v>
      </c>
      <c r="K818">
        <v>17</v>
      </c>
      <c r="L818" t="s">
        <v>12</v>
      </c>
      <c r="M818">
        <v>56</v>
      </c>
      <c r="N818">
        <f t="shared" si="104"/>
        <v>22.107000000000003</v>
      </c>
      <c r="O818">
        <f t="shared" si="101"/>
        <v>4.5234541095580581E-2</v>
      </c>
      <c r="P818">
        <f t="shared" si="102"/>
        <v>0.13570362328674174</v>
      </c>
      <c r="Q818">
        <f t="shared" si="103"/>
        <v>0.76898719862486986</v>
      </c>
    </row>
    <row r="819" spans="1:17" x14ac:dyDescent="0.25">
      <c r="A819" t="s">
        <v>848</v>
      </c>
      <c r="B819">
        <v>60.9</v>
      </c>
      <c r="C819">
        <v>8.14</v>
      </c>
      <c r="D819" s="1">
        <v>4.5709999999999998E-7</v>
      </c>
      <c r="E819">
        <v>64</v>
      </c>
      <c r="G819">
        <v>3</v>
      </c>
      <c r="H819" t="s">
        <v>12</v>
      </c>
      <c r="I819">
        <v>1</v>
      </c>
      <c r="J819" t="s">
        <v>12</v>
      </c>
      <c r="K819">
        <v>20</v>
      </c>
      <c r="L819" t="s">
        <v>12</v>
      </c>
      <c r="M819">
        <v>57</v>
      </c>
      <c r="N819">
        <f t="shared" si="104"/>
        <v>22.097000000000001</v>
      </c>
      <c r="O819">
        <f t="shared" si="101"/>
        <v>0.13576503597773454</v>
      </c>
      <c r="P819">
        <f t="shared" si="102"/>
        <v>4.5255011992578177E-2</v>
      </c>
      <c r="Q819">
        <f t="shared" si="103"/>
        <v>0.90510023985156352</v>
      </c>
    </row>
    <row r="820" spans="1:17" x14ac:dyDescent="0.25">
      <c r="A820" t="s">
        <v>849</v>
      </c>
      <c r="B820">
        <v>60.9</v>
      </c>
      <c r="C820">
        <v>8.1607000000000003</v>
      </c>
      <c r="D820" s="1">
        <v>3.7329999999999999E-7</v>
      </c>
      <c r="E820">
        <v>64</v>
      </c>
      <c r="G820">
        <v>5</v>
      </c>
      <c r="H820" t="s">
        <v>12</v>
      </c>
      <c r="I820">
        <v>5</v>
      </c>
      <c r="J820" t="s">
        <v>12</v>
      </c>
      <c r="K820">
        <v>17</v>
      </c>
      <c r="L820" t="s">
        <v>12</v>
      </c>
      <c r="M820">
        <v>58</v>
      </c>
      <c r="N820">
        <f t="shared" si="104"/>
        <v>22.087000000000003</v>
      </c>
      <c r="O820">
        <f t="shared" si="101"/>
        <v>0.22637750713089144</v>
      </c>
      <c r="P820">
        <f t="shared" si="102"/>
        <v>0.22637750713089144</v>
      </c>
      <c r="Q820">
        <f t="shared" si="103"/>
        <v>0.76968352424503095</v>
      </c>
    </row>
    <row r="821" spans="1:17" x14ac:dyDescent="0.25">
      <c r="A821" t="s">
        <v>850</v>
      </c>
      <c r="B821">
        <v>60.9</v>
      </c>
      <c r="C821">
        <v>8.1797000000000004</v>
      </c>
      <c r="D821" s="1">
        <v>4.5600000000000001E-7</v>
      </c>
      <c r="E821">
        <v>63</v>
      </c>
      <c r="G821">
        <v>3</v>
      </c>
      <c r="H821" t="s">
        <v>12</v>
      </c>
      <c r="I821">
        <v>3</v>
      </c>
      <c r="J821" t="s">
        <v>12</v>
      </c>
      <c r="K821">
        <v>21</v>
      </c>
      <c r="L821" t="s">
        <v>12</v>
      </c>
      <c r="M821">
        <v>59</v>
      </c>
      <c r="N821">
        <f t="shared" si="104"/>
        <v>22.077000000000002</v>
      </c>
      <c r="O821">
        <f t="shared" si="101"/>
        <v>0.13588802826470986</v>
      </c>
      <c r="P821">
        <f t="shared" si="102"/>
        <v>0.13588802826470986</v>
      </c>
      <c r="Q821">
        <f t="shared" si="103"/>
        <v>0.95121619785296907</v>
      </c>
    </row>
    <row r="822" spans="1:17" x14ac:dyDescent="0.25">
      <c r="A822" t="s">
        <v>851</v>
      </c>
      <c r="B822">
        <v>60.9</v>
      </c>
      <c r="C822">
        <v>8.2007999999999992</v>
      </c>
      <c r="D822" s="1">
        <v>4.4019999999999998E-7</v>
      </c>
      <c r="E822">
        <v>63</v>
      </c>
      <c r="G822">
        <v>0</v>
      </c>
      <c r="H822" t="s">
        <v>12</v>
      </c>
      <c r="I822">
        <v>4</v>
      </c>
      <c r="J822" t="s">
        <v>12</v>
      </c>
      <c r="K822">
        <v>11</v>
      </c>
      <c r="L822" t="s">
        <v>12</v>
      </c>
      <c r="M822">
        <v>60</v>
      </c>
      <c r="N822">
        <f t="shared" si="104"/>
        <v>22.067</v>
      </c>
      <c r="O822">
        <f t="shared" si="101"/>
        <v>0</v>
      </c>
      <c r="P822">
        <f t="shared" si="102"/>
        <v>0.18126614401595142</v>
      </c>
      <c r="Q822">
        <f t="shared" si="103"/>
        <v>0.49848189604386639</v>
      </c>
    </row>
    <row r="823" spans="1:17" x14ac:dyDescent="0.25">
      <c r="A823" t="s">
        <v>852</v>
      </c>
      <c r="B823">
        <v>60.9</v>
      </c>
      <c r="C823">
        <v>8.2200000000000006</v>
      </c>
      <c r="D823" s="1">
        <v>4.531E-7</v>
      </c>
      <c r="E823">
        <v>63</v>
      </c>
      <c r="G823">
        <v>2</v>
      </c>
      <c r="H823" t="s">
        <v>12</v>
      </c>
      <c r="I823">
        <v>2</v>
      </c>
      <c r="J823" t="s">
        <v>12</v>
      </c>
      <c r="K823">
        <v>17.5</v>
      </c>
      <c r="L823" t="s">
        <v>12</v>
      </c>
      <c r="M823">
        <v>61</v>
      </c>
      <c r="N823">
        <f t="shared" si="104"/>
        <v>22.057000000000002</v>
      </c>
      <c r="O823">
        <f t="shared" si="101"/>
        <v>9.0674162397424846E-2</v>
      </c>
      <c r="P823">
        <f t="shared" si="102"/>
        <v>9.0674162397424846E-2</v>
      </c>
      <c r="Q823">
        <f t="shared" si="103"/>
        <v>0.79339892097746745</v>
      </c>
    </row>
    <row r="824" spans="1:17" x14ac:dyDescent="0.25">
      <c r="A824" t="s">
        <v>853</v>
      </c>
      <c r="B824">
        <v>60.9</v>
      </c>
      <c r="C824">
        <v>8.2409999999999997</v>
      </c>
      <c r="D824" s="1">
        <v>3.953E-7</v>
      </c>
      <c r="E824">
        <v>63</v>
      </c>
      <c r="G824">
        <v>0</v>
      </c>
      <c r="H824" t="s">
        <v>12</v>
      </c>
      <c r="I824">
        <v>1</v>
      </c>
      <c r="J824" t="s">
        <v>12</v>
      </c>
      <c r="K824">
        <v>12.5</v>
      </c>
      <c r="L824" t="s">
        <v>12</v>
      </c>
      <c r="M824">
        <v>62</v>
      </c>
      <c r="N824">
        <f t="shared" si="104"/>
        <v>22.047000000000001</v>
      </c>
      <c r="O824">
        <f t="shared" ref="O824:O887" si="105">G824/N824</f>
        <v>0</v>
      </c>
      <c r="P824">
        <f t="shared" ref="P824:P887" si="106">I824/N824</f>
        <v>4.5357645031069989E-2</v>
      </c>
      <c r="Q824">
        <f t="shared" ref="Q824:Q887" si="107">K824/N824</f>
        <v>0.56697056288837477</v>
      </c>
    </row>
    <row r="825" spans="1:17" x14ac:dyDescent="0.25">
      <c r="A825" t="s">
        <v>854</v>
      </c>
      <c r="B825">
        <v>60.9</v>
      </c>
      <c r="C825">
        <v>8.2591000000000001</v>
      </c>
      <c r="D825" s="1">
        <v>4.5060000000000002E-7</v>
      </c>
      <c r="E825">
        <v>63</v>
      </c>
      <c r="G825">
        <v>1</v>
      </c>
      <c r="H825" t="s">
        <v>12</v>
      </c>
      <c r="I825">
        <v>4</v>
      </c>
      <c r="J825" t="s">
        <v>12</v>
      </c>
      <c r="K825">
        <v>11.5</v>
      </c>
      <c r="L825" t="s">
        <v>12</v>
      </c>
      <c r="M825">
        <v>63</v>
      </c>
      <c r="N825">
        <f t="shared" si="104"/>
        <v>22.037000000000003</v>
      </c>
      <c r="O825">
        <f t="shared" si="105"/>
        <v>4.5378227526432814E-2</v>
      </c>
      <c r="P825">
        <f t="shared" si="106"/>
        <v>0.18151291010573126</v>
      </c>
      <c r="Q825">
        <f t="shared" si="107"/>
        <v>0.52184961655397732</v>
      </c>
    </row>
    <row r="826" spans="1:17" x14ac:dyDescent="0.25">
      <c r="A826" t="s">
        <v>855</v>
      </c>
      <c r="B826">
        <v>60</v>
      </c>
      <c r="C826">
        <v>8.2809000000000008</v>
      </c>
      <c r="D826" s="1">
        <v>4.4929999999999998E-7</v>
      </c>
      <c r="E826">
        <v>63</v>
      </c>
      <c r="G826">
        <v>3</v>
      </c>
      <c r="H826" t="s">
        <v>12</v>
      </c>
      <c r="I826">
        <v>3</v>
      </c>
      <c r="J826" t="s">
        <v>12</v>
      </c>
      <c r="K826">
        <v>19</v>
      </c>
      <c r="L826" t="s">
        <v>12</v>
      </c>
      <c r="M826">
        <v>64</v>
      </c>
      <c r="N826">
        <f t="shared" si="104"/>
        <v>22.027000000000001</v>
      </c>
      <c r="O826">
        <f t="shared" si="105"/>
        <v>0.13619648613065782</v>
      </c>
      <c r="P826">
        <f t="shared" si="106"/>
        <v>0.13619648613065782</v>
      </c>
      <c r="Q826">
        <f t="shared" si="107"/>
        <v>0.86257774549416621</v>
      </c>
    </row>
    <row r="827" spans="1:17" x14ac:dyDescent="0.25">
      <c r="A827" t="s">
        <v>856</v>
      </c>
      <c r="B827">
        <v>60.9</v>
      </c>
      <c r="C827">
        <v>8.3004999999999995</v>
      </c>
      <c r="D827" s="1">
        <v>4.4840000000000002E-7</v>
      </c>
      <c r="E827">
        <v>63</v>
      </c>
      <c r="G827">
        <v>4</v>
      </c>
      <c r="H827" t="s">
        <v>12</v>
      </c>
      <c r="I827">
        <v>5</v>
      </c>
      <c r="J827" t="s">
        <v>12</v>
      </c>
      <c r="K827">
        <v>21</v>
      </c>
      <c r="L827" t="s">
        <v>12</v>
      </c>
      <c r="M827">
        <v>65</v>
      </c>
      <c r="N827">
        <f t="shared" ref="N827:N862" si="108">-0.01*M827+22.667</f>
        <v>22.017000000000003</v>
      </c>
      <c r="O827">
        <f t="shared" si="105"/>
        <v>0.18167779443157558</v>
      </c>
      <c r="P827">
        <f t="shared" si="106"/>
        <v>0.22709724303946946</v>
      </c>
      <c r="Q827">
        <f t="shared" si="107"/>
        <v>0.95380842076577177</v>
      </c>
    </row>
    <row r="828" spans="1:17" x14ac:dyDescent="0.25">
      <c r="A828" t="s">
        <v>857</v>
      </c>
      <c r="B828">
        <v>60.9</v>
      </c>
      <c r="C828">
        <v>8.3207000000000004</v>
      </c>
      <c r="D828" s="1">
        <v>4.1119999999999998E-7</v>
      </c>
      <c r="E828">
        <v>63</v>
      </c>
      <c r="G828">
        <v>3</v>
      </c>
      <c r="H828" t="s">
        <v>12</v>
      </c>
      <c r="I828">
        <v>1</v>
      </c>
      <c r="J828" t="s">
        <v>12</v>
      </c>
      <c r="K828">
        <v>18</v>
      </c>
      <c r="L828" t="s">
        <v>12</v>
      </c>
      <c r="M828">
        <v>66</v>
      </c>
      <c r="N828">
        <f t="shared" si="108"/>
        <v>22.007000000000001</v>
      </c>
      <c r="O828">
        <f t="shared" si="105"/>
        <v>0.13632026173490253</v>
      </c>
      <c r="P828">
        <f t="shared" si="106"/>
        <v>4.5440087244967509E-2</v>
      </c>
      <c r="Q828">
        <f t="shared" si="107"/>
        <v>0.81792157040941516</v>
      </c>
    </row>
    <row r="829" spans="1:17" x14ac:dyDescent="0.25">
      <c r="A829" t="s">
        <v>858</v>
      </c>
      <c r="B829">
        <v>60.9</v>
      </c>
      <c r="C829">
        <v>8.3414999999999999</v>
      </c>
      <c r="D829" s="1">
        <v>4.46E-7</v>
      </c>
      <c r="E829">
        <v>63</v>
      </c>
      <c r="G829">
        <v>3</v>
      </c>
      <c r="H829" t="s">
        <v>12</v>
      </c>
      <c r="I829">
        <v>2</v>
      </c>
      <c r="J829" t="s">
        <v>12</v>
      </c>
      <c r="K829">
        <v>23</v>
      </c>
      <c r="L829" t="s">
        <v>12</v>
      </c>
      <c r="M829">
        <v>67</v>
      </c>
      <c r="N829">
        <f t="shared" si="108"/>
        <v>21.997</v>
      </c>
      <c r="O829">
        <f t="shared" si="105"/>
        <v>0.13638223394099194</v>
      </c>
      <c r="P829">
        <f t="shared" si="106"/>
        <v>9.0921489293994642E-2</v>
      </c>
      <c r="Q829">
        <f t="shared" si="107"/>
        <v>1.0455971268809383</v>
      </c>
    </row>
    <row r="830" spans="1:17" x14ac:dyDescent="0.25">
      <c r="A830" t="s">
        <v>859</v>
      </c>
      <c r="B830">
        <v>60</v>
      </c>
      <c r="C830">
        <v>8.36</v>
      </c>
      <c r="D830" s="1">
        <v>4.447E-7</v>
      </c>
      <c r="E830">
        <v>63</v>
      </c>
      <c r="G830">
        <v>1</v>
      </c>
      <c r="H830" t="s">
        <v>12</v>
      </c>
      <c r="I830">
        <v>2</v>
      </c>
      <c r="J830" t="s">
        <v>12</v>
      </c>
      <c r="K830">
        <v>15</v>
      </c>
      <c r="L830" t="s">
        <v>12</v>
      </c>
      <c r="M830">
        <v>68</v>
      </c>
      <c r="N830">
        <f t="shared" si="108"/>
        <v>21.987000000000002</v>
      </c>
      <c r="O830">
        <f t="shared" si="105"/>
        <v>4.5481420839587026E-2</v>
      </c>
      <c r="P830">
        <f t="shared" si="106"/>
        <v>9.0962841679174053E-2</v>
      </c>
      <c r="Q830">
        <f t="shared" si="107"/>
        <v>0.68222131259380536</v>
      </c>
    </row>
    <row r="831" spans="1:17" x14ac:dyDescent="0.25">
      <c r="A831" t="s">
        <v>860</v>
      </c>
      <c r="B831">
        <v>60.9</v>
      </c>
      <c r="C831">
        <v>8.3806999999999992</v>
      </c>
      <c r="D831" s="1">
        <v>4.3980000000000001E-7</v>
      </c>
      <c r="E831">
        <v>63</v>
      </c>
      <c r="G831">
        <v>2</v>
      </c>
      <c r="H831" t="s">
        <v>12</v>
      </c>
      <c r="I831">
        <v>2</v>
      </c>
      <c r="J831" t="s">
        <v>12</v>
      </c>
      <c r="K831">
        <v>18.5</v>
      </c>
      <c r="L831" t="s">
        <v>12</v>
      </c>
      <c r="M831">
        <v>69</v>
      </c>
      <c r="N831">
        <f t="shared" si="108"/>
        <v>21.977</v>
      </c>
      <c r="O831">
        <f t="shared" si="105"/>
        <v>9.1004231696773893E-2</v>
      </c>
      <c r="P831">
        <f t="shared" si="106"/>
        <v>9.1004231696773893E-2</v>
      </c>
      <c r="Q831">
        <f t="shared" si="107"/>
        <v>0.84178914319515852</v>
      </c>
    </row>
    <row r="832" spans="1:17" x14ac:dyDescent="0.25">
      <c r="A832" t="s">
        <v>861</v>
      </c>
      <c r="B832">
        <v>60.9</v>
      </c>
      <c r="C832">
        <v>8.3996999999999993</v>
      </c>
      <c r="D832" s="1">
        <v>4.4089999999999998E-7</v>
      </c>
      <c r="E832">
        <v>63</v>
      </c>
      <c r="G832">
        <v>2</v>
      </c>
      <c r="H832" t="s">
        <v>12</v>
      </c>
      <c r="I832">
        <v>1</v>
      </c>
      <c r="J832" t="s">
        <v>12</v>
      </c>
      <c r="K832">
        <v>16</v>
      </c>
      <c r="L832" t="s">
        <v>12</v>
      </c>
      <c r="M832">
        <v>70</v>
      </c>
      <c r="N832">
        <f t="shared" si="108"/>
        <v>21.967000000000002</v>
      </c>
      <c r="O832">
        <f t="shared" si="105"/>
        <v>9.1045659398188178E-2</v>
      </c>
      <c r="P832">
        <f t="shared" si="106"/>
        <v>4.5522829699094089E-2</v>
      </c>
      <c r="Q832">
        <f t="shared" si="107"/>
        <v>0.72836527518550542</v>
      </c>
    </row>
    <row r="833" spans="1:17" x14ac:dyDescent="0.25">
      <c r="A833" t="s">
        <v>862</v>
      </c>
      <c r="B833">
        <v>60.9</v>
      </c>
      <c r="C833">
        <v>8.4219000000000008</v>
      </c>
      <c r="D833" s="1">
        <v>3.0139999999999999E-7</v>
      </c>
      <c r="E833">
        <v>63</v>
      </c>
      <c r="G833">
        <v>1</v>
      </c>
      <c r="H833" t="s">
        <v>12</v>
      </c>
      <c r="I833">
        <v>3</v>
      </c>
      <c r="J833" t="s">
        <v>12</v>
      </c>
      <c r="K833">
        <v>23</v>
      </c>
      <c r="L833" t="s">
        <v>12</v>
      </c>
      <c r="M833">
        <v>71</v>
      </c>
      <c r="N833">
        <f t="shared" si="108"/>
        <v>21.957000000000001</v>
      </c>
      <c r="O833">
        <f t="shared" si="105"/>
        <v>4.5543562417452291E-2</v>
      </c>
      <c r="P833">
        <f t="shared" si="106"/>
        <v>0.13663068725235689</v>
      </c>
      <c r="Q833">
        <f t="shared" si="107"/>
        <v>1.0475019356014028</v>
      </c>
    </row>
    <row r="834" spans="1:17" x14ac:dyDescent="0.25">
      <c r="A834" t="s">
        <v>863</v>
      </c>
      <c r="B834">
        <v>60.9</v>
      </c>
      <c r="C834">
        <v>8.4423999999999992</v>
      </c>
      <c r="D834" s="1">
        <v>4.4029999999999999E-7</v>
      </c>
      <c r="E834">
        <v>63</v>
      </c>
      <c r="G834">
        <v>1</v>
      </c>
      <c r="H834" t="s">
        <v>12</v>
      </c>
      <c r="I834">
        <v>3</v>
      </c>
      <c r="J834" t="s">
        <v>12</v>
      </c>
      <c r="K834">
        <v>24</v>
      </c>
      <c r="L834" t="s">
        <v>12</v>
      </c>
      <c r="M834">
        <v>72</v>
      </c>
      <c r="N834">
        <f t="shared" si="108"/>
        <v>21.947000000000003</v>
      </c>
      <c r="O834">
        <f t="shared" si="105"/>
        <v>4.5564314029252283E-2</v>
      </c>
      <c r="P834">
        <f t="shared" si="106"/>
        <v>0.13669294208775684</v>
      </c>
      <c r="Q834">
        <f t="shared" si="107"/>
        <v>1.0935435367020547</v>
      </c>
    </row>
    <row r="835" spans="1:17" x14ac:dyDescent="0.25">
      <c r="A835" t="s">
        <v>864</v>
      </c>
      <c r="B835">
        <v>60.9</v>
      </c>
      <c r="C835">
        <v>8.4620999999999995</v>
      </c>
      <c r="D835" s="1">
        <v>4.037E-7</v>
      </c>
      <c r="E835">
        <v>63</v>
      </c>
      <c r="G835">
        <v>2</v>
      </c>
      <c r="H835" t="s">
        <v>12</v>
      </c>
      <c r="I835">
        <v>1</v>
      </c>
      <c r="J835" t="s">
        <v>12</v>
      </c>
      <c r="K835">
        <v>15</v>
      </c>
      <c r="L835" t="s">
        <v>12</v>
      </c>
      <c r="M835">
        <v>73</v>
      </c>
      <c r="N835">
        <f t="shared" si="108"/>
        <v>21.937000000000001</v>
      </c>
      <c r="O835">
        <f t="shared" si="105"/>
        <v>9.117016912066371E-2</v>
      </c>
      <c r="P835">
        <f t="shared" si="106"/>
        <v>4.5585084560331855E-2</v>
      </c>
      <c r="Q835">
        <f t="shared" si="107"/>
        <v>0.68377626840497785</v>
      </c>
    </row>
    <row r="836" spans="1:17" x14ac:dyDescent="0.25">
      <c r="A836" t="s">
        <v>865</v>
      </c>
      <c r="B836">
        <v>60.9</v>
      </c>
      <c r="C836">
        <v>8.4794</v>
      </c>
      <c r="D836" s="1">
        <v>4.3809999999999999E-7</v>
      </c>
      <c r="E836">
        <v>63</v>
      </c>
      <c r="G836">
        <v>2</v>
      </c>
      <c r="H836" t="s">
        <v>12</v>
      </c>
      <c r="I836">
        <v>1</v>
      </c>
      <c r="J836" t="s">
        <v>12</v>
      </c>
      <c r="K836">
        <v>19</v>
      </c>
      <c r="L836" t="s">
        <v>12</v>
      </c>
      <c r="M836">
        <v>74</v>
      </c>
      <c r="N836">
        <f t="shared" si="108"/>
        <v>21.927000000000003</v>
      </c>
      <c r="O836">
        <f t="shared" si="105"/>
        <v>9.1211748073151813E-2</v>
      </c>
      <c r="P836">
        <f t="shared" si="106"/>
        <v>4.5605874036575907E-2</v>
      </c>
      <c r="Q836">
        <f t="shared" si="107"/>
        <v>0.8665116066949422</v>
      </c>
    </row>
    <row r="837" spans="1:17" x14ac:dyDescent="0.25">
      <c r="A837" t="s">
        <v>866</v>
      </c>
      <c r="B837">
        <v>60.9</v>
      </c>
      <c r="C837">
        <v>8.4998000000000005</v>
      </c>
      <c r="D837" s="1">
        <v>4.3659999999999998E-7</v>
      </c>
      <c r="E837">
        <v>63</v>
      </c>
      <c r="G837">
        <v>0</v>
      </c>
      <c r="H837" t="s">
        <v>12</v>
      </c>
      <c r="I837">
        <v>2</v>
      </c>
      <c r="J837" t="s">
        <v>12</v>
      </c>
      <c r="K837">
        <v>19</v>
      </c>
      <c r="L837" t="s">
        <v>12</v>
      </c>
      <c r="M837">
        <v>75</v>
      </c>
      <c r="N837">
        <f t="shared" si="108"/>
        <v>21.917000000000002</v>
      </c>
      <c r="O837">
        <f t="shared" si="105"/>
        <v>0</v>
      </c>
      <c r="P837">
        <f t="shared" si="106"/>
        <v>9.1253364967833178E-2</v>
      </c>
      <c r="Q837">
        <f t="shared" si="107"/>
        <v>0.86690696719441518</v>
      </c>
    </row>
    <row r="838" spans="1:17" x14ac:dyDescent="0.25">
      <c r="A838" t="s">
        <v>867</v>
      </c>
      <c r="B838">
        <v>60.9</v>
      </c>
      <c r="C838">
        <v>8.5202000000000009</v>
      </c>
      <c r="D838" s="1">
        <v>4.3650000000000002E-7</v>
      </c>
      <c r="E838">
        <v>63</v>
      </c>
      <c r="G838">
        <v>3</v>
      </c>
      <c r="H838" t="s">
        <v>12</v>
      </c>
      <c r="I838">
        <v>4</v>
      </c>
      <c r="J838" t="s">
        <v>12</v>
      </c>
      <c r="K838">
        <v>24</v>
      </c>
      <c r="L838" t="s">
        <v>12</v>
      </c>
      <c r="M838">
        <v>76</v>
      </c>
      <c r="N838">
        <f t="shared" si="108"/>
        <v>21.907</v>
      </c>
      <c r="O838">
        <f t="shared" si="105"/>
        <v>0.13694252978500024</v>
      </c>
      <c r="P838">
        <f t="shared" si="106"/>
        <v>0.18259003971333362</v>
      </c>
      <c r="Q838">
        <f t="shared" si="107"/>
        <v>1.0955402382800019</v>
      </c>
    </row>
    <row r="839" spans="1:17" x14ac:dyDescent="0.25">
      <c r="A839" t="s">
        <v>868</v>
      </c>
      <c r="B839">
        <v>60.9</v>
      </c>
      <c r="C839">
        <v>8.5397999999999996</v>
      </c>
      <c r="D839" s="1">
        <v>4.1020000000000001E-7</v>
      </c>
      <c r="E839">
        <v>63</v>
      </c>
      <c r="G839">
        <v>0</v>
      </c>
      <c r="H839" t="s">
        <v>12</v>
      </c>
      <c r="I839">
        <v>0</v>
      </c>
      <c r="J839" t="s">
        <v>12</v>
      </c>
      <c r="K839">
        <v>19</v>
      </c>
      <c r="L839" t="s">
        <v>12</v>
      </c>
      <c r="M839">
        <v>77</v>
      </c>
      <c r="N839">
        <f t="shared" si="108"/>
        <v>21.897000000000002</v>
      </c>
      <c r="O839">
        <f t="shared" si="105"/>
        <v>0</v>
      </c>
      <c r="P839">
        <f t="shared" si="106"/>
        <v>0</v>
      </c>
      <c r="Q839">
        <f t="shared" si="107"/>
        <v>0.86769877152121289</v>
      </c>
    </row>
    <row r="840" spans="1:17" x14ac:dyDescent="0.25">
      <c r="A840" t="s">
        <v>869</v>
      </c>
      <c r="B840">
        <v>60.9</v>
      </c>
      <c r="C840">
        <v>8.5596999999999994</v>
      </c>
      <c r="D840" s="1">
        <v>4.3490000000000001E-7</v>
      </c>
      <c r="E840">
        <v>63</v>
      </c>
      <c r="G840">
        <v>0</v>
      </c>
      <c r="H840" t="s">
        <v>12</v>
      </c>
      <c r="I840">
        <v>4</v>
      </c>
      <c r="J840" t="s">
        <v>12</v>
      </c>
      <c r="K840">
        <v>21.5</v>
      </c>
      <c r="L840" t="s">
        <v>12</v>
      </c>
      <c r="M840">
        <v>78</v>
      </c>
      <c r="N840">
        <f t="shared" si="108"/>
        <v>21.887</v>
      </c>
      <c r="O840">
        <f t="shared" si="105"/>
        <v>0</v>
      </c>
      <c r="P840">
        <f t="shared" si="106"/>
        <v>0.18275688765020331</v>
      </c>
      <c r="Q840">
        <f t="shared" si="107"/>
        <v>0.98231827111984282</v>
      </c>
    </row>
    <row r="841" spans="1:17" x14ac:dyDescent="0.25">
      <c r="A841" t="s">
        <v>870</v>
      </c>
      <c r="B841">
        <v>60.9</v>
      </c>
      <c r="C841">
        <v>8.5791000000000004</v>
      </c>
      <c r="D841" s="1">
        <v>4.341E-7</v>
      </c>
      <c r="E841">
        <v>63</v>
      </c>
      <c r="G841">
        <v>0</v>
      </c>
      <c r="H841" t="s">
        <v>12</v>
      </c>
      <c r="I841">
        <v>5</v>
      </c>
      <c r="J841" t="s">
        <v>12</v>
      </c>
      <c r="K841">
        <v>22.5</v>
      </c>
      <c r="L841" t="s">
        <v>12</v>
      </c>
      <c r="M841">
        <v>79</v>
      </c>
      <c r="N841">
        <f t="shared" si="108"/>
        <v>21.877000000000002</v>
      </c>
      <c r="O841">
        <f t="shared" si="105"/>
        <v>0</v>
      </c>
      <c r="P841">
        <f t="shared" si="106"/>
        <v>0.22855053252274074</v>
      </c>
      <c r="Q841">
        <f t="shared" si="107"/>
        <v>1.0284773963523335</v>
      </c>
    </row>
    <row r="842" spans="1:17" x14ac:dyDescent="0.25">
      <c r="A842" t="s">
        <v>871</v>
      </c>
      <c r="B842">
        <v>60.9</v>
      </c>
      <c r="C842">
        <v>8.5988000000000007</v>
      </c>
      <c r="D842" s="1">
        <v>4.333E-7</v>
      </c>
      <c r="E842">
        <v>63</v>
      </c>
      <c r="G842">
        <v>0</v>
      </c>
      <c r="H842" t="s">
        <v>12</v>
      </c>
      <c r="I842">
        <v>3</v>
      </c>
      <c r="J842" t="s">
        <v>12</v>
      </c>
      <c r="K842">
        <v>19.5</v>
      </c>
      <c r="L842" t="s">
        <v>12</v>
      </c>
      <c r="M842">
        <v>80</v>
      </c>
      <c r="N842">
        <f t="shared" si="108"/>
        <v>21.867000000000001</v>
      </c>
      <c r="O842">
        <f t="shared" si="105"/>
        <v>0</v>
      </c>
      <c r="P842">
        <f t="shared" si="106"/>
        <v>0.13719303059404581</v>
      </c>
      <c r="Q842">
        <f t="shared" si="107"/>
        <v>0.89175469886129777</v>
      </c>
    </row>
    <row r="843" spans="1:17" x14ac:dyDescent="0.25">
      <c r="A843" t="s">
        <v>872</v>
      </c>
      <c r="B843">
        <v>60.9</v>
      </c>
      <c r="C843">
        <v>8.6184999999999992</v>
      </c>
      <c r="D843" s="1">
        <v>3.1889999999999998E-7</v>
      </c>
      <c r="E843">
        <v>63</v>
      </c>
      <c r="G843">
        <v>0</v>
      </c>
      <c r="H843" t="s">
        <v>12</v>
      </c>
      <c r="I843">
        <v>1</v>
      </c>
      <c r="J843" t="s">
        <v>12</v>
      </c>
      <c r="K843">
        <v>20</v>
      </c>
      <c r="L843" t="s">
        <v>12</v>
      </c>
      <c r="M843">
        <v>81</v>
      </c>
      <c r="N843">
        <f t="shared" si="108"/>
        <v>21.857000000000003</v>
      </c>
      <c r="O843">
        <f t="shared" si="105"/>
        <v>0</v>
      </c>
      <c r="P843">
        <f t="shared" si="106"/>
        <v>4.5751933019170056E-2</v>
      </c>
      <c r="Q843">
        <f t="shared" si="107"/>
        <v>0.91503866038340109</v>
      </c>
    </row>
    <row r="844" spans="1:17" x14ac:dyDescent="0.25">
      <c r="A844" t="s">
        <v>873</v>
      </c>
      <c r="B844">
        <v>60.9</v>
      </c>
      <c r="C844">
        <v>8.6404999999999994</v>
      </c>
      <c r="D844" s="1">
        <v>3.5909999999999998E-7</v>
      </c>
      <c r="E844">
        <v>63</v>
      </c>
      <c r="G844">
        <v>0</v>
      </c>
      <c r="H844" t="s">
        <v>12</v>
      </c>
      <c r="I844">
        <v>1</v>
      </c>
      <c r="J844" t="s">
        <v>12</v>
      </c>
      <c r="K844">
        <v>22</v>
      </c>
      <c r="L844" t="s">
        <v>12</v>
      </c>
      <c r="M844">
        <v>82</v>
      </c>
      <c r="N844">
        <f t="shared" si="108"/>
        <v>21.847000000000001</v>
      </c>
      <c r="O844">
        <f t="shared" si="105"/>
        <v>0</v>
      </c>
      <c r="P844">
        <f t="shared" si="106"/>
        <v>4.5772874994278387E-2</v>
      </c>
      <c r="Q844">
        <f t="shared" si="107"/>
        <v>1.0070032498741246</v>
      </c>
    </row>
    <row r="845" spans="1:17" x14ac:dyDescent="0.25">
      <c r="A845" t="s">
        <v>874</v>
      </c>
      <c r="B845">
        <v>60.9</v>
      </c>
      <c r="C845">
        <v>8.66</v>
      </c>
      <c r="D845" s="1">
        <v>4.313E-7</v>
      </c>
      <c r="E845">
        <v>63</v>
      </c>
      <c r="G845">
        <v>0</v>
      </c>
      <c r="H845" t="s">
        <v>12</v>
      </c>
      <c r="I845">
        <v>4</v>
      </c>
      <c r="J845" t="s">
        <v>12</v>
      </c>
      <c r="K845">
        <v>23.5</v>
      </c>
      <c r="L845" t="s">
        <v>12</v>
      </c>
      <c r="M845">
        <v>83</v>
      </c>
      <c r="N845">
        <f t="shared" si="108"/>
        <v>21.837000000000003</v>
      </c>
      <c r="O845">
        <f t="shared" si="105"/>
        <v>0</v>
      </c>
      <c r="P845">
        <f t="shared" si="106"/>
        <v>0.18317534459861701</v>
      </c>
      <c r="Q845">
        <f t="shared" si="107"/>
        <v>1.0761551495168749</v>
      </c>
    </row>
    <row r="846" spans="1:17" x14ac:dyDescent="0.25">
      <c r="A846" t="s">
        <v>875</v>
      </c>
      <c r="B846">
        <v>60</v>
      </c>
      <c r="C846">
        <v>8.6784999999999997</v>
      </c>
      <c r="D846" s="1">
        <v>3.6059999999999999E-7</v>
      </c>
      <c r="E846">
        <v>63</v>
      </c>
      <c r="G846">
        <v>0</v>
      </c>
      <c r="H846" t="s">
        <v>12</v>
      </c>
      <c r="I846">
        <v>3</v>
      </c>
      <c r="J846" t="s">
        <v>12</v>
      </c>
      <c r="K846">
        <v>24</v>
      </c>
      <c r="L846" t="s">
        <v>12</v>
      </c>
      <c r="M846">
        <v>84</v>
      </c>
      <c r="N846">
        <f t="shared" si="108"/>
        <v>21.827000000000002</v>
      </c>
      <c r="O846">
        <f t="shared" si="105"/>
        <v>0</v>
      </c>
      <c r="P846">
        <f t="shared" si="106"/>
        <v>0.13744444953497961</v>
      </c>
      <c r="Q846">
        <f t="shared" si="107"/>
        <v>1.0995555962798369</v>
      </c>
    </row>
    <row r="847" spans="1:17" x14ac:dyDescent="0.25">
      <c r="A847" t="s">
        <v>876</v>
      </c>
      <c r="B847">
        <v>60.9</v>
      </c>
      <c r="C847">
        <v>8.6992999999999991</v>
      </c>
      <c r="D847" s="1">
        <v>3.129E-7</v>
      </c>
      <c r="E847">
        <v>63</v>
      </c>
      <c r="G847">
        <v>0</v>
      </c>
      <c r="H847" t="s">
        <v>12</v>
      </c>
      <c r="I847">
        <v>3</v>
      </c>
      <c r="J847" t="s">
        <v>12</v>
      </c>
      <c r="K847">
        <v>20</v>
      </c>
      <c r="L847" t="s">
        <v>12</v>
      </c>
      <c r="M847">
        <v>85</v>
      </c>
      <c r="N847">
        <f t="shared" si="108"/>
        <v>21.817</v>
      </c>
      <c r="O847">
        <f t="shared" si="105"/>
        <v>0</v>
      </c>
      <c r="P847">
        <f t="shared" si="106"/>
        <v>0.13750744832011733</v>
      </c>
      <c r="Q847">
        <f t="shared" si="107"/>
        <v>0.91671632213411558</v>
      </c>
    </row>
    <row r="848" spans="1:17" x14ac:dyDescent="0.25">
      <c r="A848" t="s">
        <v>877</v>
      </c>
      <c r="B848">
        <v>60.9</v>
      </c>
      <c r="C848">
        <v>8.7205999999999992</v>
      </c>
      <c r="D848" s="1">
        <v>3.7409999999999999E-7</v>
      </c>
      <c r="E848">
        <v>63</v>
      </c>
      <c r="G848">
        <v>1</v>
      </c>
      <c r="H848" t="s">
        <v>12</v>
      </c>
      <c r="I848">
        <v>2</v>
      </c>
      <c r="J848" t="s">
        <v>12</v>
      </c>
      <c r="K848">
        <v>18</v>
      </c>
      <c r="L848" t="s">
        <v>12</v>
      </c>
      <c r="M848">
        <v>86</v>
      </c>
      <c r="N848">
        <f t="shared" si="108"/>
        <v>21.807000000000002</v>
      </c>
      <c r="O848">
        <f t="shared" si="105"/>
        <v>4.5856834961250967E-2</v>
      </c>
      <c r="P848">
        <f t="shared" si="106"/>
        <v>9.1713669922501934E-2</v>
      </c>
      <c r="Q848">
        <f t="shared" si="107"/>
        <v>0.82542302930251743</v>
      </c>
    </row>
    <row r="849" spans="1:17" x14ac:dyDescent="0.25">
      <c r="A849" t="s">
        <v>878</v>
      </c>
      <c r="B849">
        <v>60.9</v>
      </c>
      <c r="C849">
        <v>8.7407000000000004</v>
      </c>
      <c r="D849" s="1">
        <v>4.2819999999999998E-7</v>
      </c>
      <c r="E849">
        <v>63</v>
      </c>
      <c r="G849">
        <v>2</v>
      </c>
      <c r="H849" t="s">
        <v>12</v>
      </c>
      <c r="I849">
        <v>1</v>
      </c>
      <c r="J849" t="s">
        <v>12</v>
      </c>
      <c r="K849">
        <v>25</v>
      </c>
      <c r="L849" t="s">
        <v>12</v>
      </c>
      <c r="M849">
        <v>87</v>
      </c>
      <c r="N849">
        <f t="shared" si="108"/>
        <v>21.797000000000001</v>
      </c>
      <c r="O849">
        <f t="shared" si="105"/>
        <v>9.1755746203605992E-2</v>
      </c>
      <c r="P849">
        <f t="shared" si="106"/>
        <v>4.5877873101802996E-2</v>
      </c>
      <c r="Q849">
        <f t="shared" si="107"/>
        <v>1.1469468275450749</v>
      </c>
    </row>
    <row r="850" spans="1:17" x14ac:dyDescent="0.25">
      <c r="A850" t="s">
        <v>879</v>
      </c>
      <c r="B850">
        <v>60</v>
      </c>
      <c r="C850">
        <v>8.7617999999999991</v>
      </c>
      <c r="D850" s="1">
        <v>4.2809999999999998E-7</v>
      </c>
      <c r="E850">
        <v>63</v>
      </c>
      <c r="G850">
        <v>0</v>
      </c>
      <c r="H850" t="s">
        <v>12</v>
      </c>
      <c r="I850">
        <v>1</v>
      </c>
      <c r="J850" t="s">
        <v>12</v>
      </c>
      <c r="K850">
        <v>18</v>
      </c>
      <c r="L850" t="s">
        <v>12</v>
      </c>
      <c r="M850">
        <v>88</v>
      </c>
      <c r="N850">
        <f t="shared" si="108"/>
        <v>21.787000000000003</v>
      </c>
      <c r="O850">
        <f t="shared" si="105"/>
        <v>0</v>
      </c>
      <c r="P850">
        <f t="shared" si="106"/>
        <v>4.5898930554918067E-2</v>
      </c>
      <c r="Q850">
        <f t="shared" si="107"/>
        <v>0.8261807499885252</v>
      </c>
    </row>
    <row r="851" spans="1:17" x14ac:dyDescent="0.25">
      <c r="A851" t="s">
        <v>880</v>
      </c>
      <c r="B851">
        <v>60.9</v>
      </c>
      <c r="C851">
        <v>8.7805999999999997</v>
      </c>
      <c r="D851" s="1">
        <v>4.277E-7</v>
      </c>
      <c r="E851">
        <v>63</v>
      </c>
      <c r="G851">
        <v>1</v>
      </c>
      <c r="H851" t="s">
        <v>12</v>
      </c>
      <c r="I851">
        <v>1</v>
      </c>
      <c r="J851" t="s">
        <v>12</v>
      </c>
      <c r="K851">
        <v>22</v>
      </c>
      <c r="L851" t="s">
        <v>12</v>
      </c>
      <c r="M851">
        <v>89</v>
      </c>
      <c r="N851">
        <f t="shared" si="108"/>
        <v>21.777000000000001</v>
      </c>
      <c r="O851">
        <f t="shared" si="105"/>
        <v>4.5920007347201176E-2</v>
      </c>
      <c r="P851">
        <f t="shared" si="106"/>
        <v>4.5920007347201176E-2</v>
      </c>
      <c r="Q851">
        <f t="shared" si="107"/>
        <v>1.0102401616384258</v>
      </c>
    </row>
    <row r="852" spans="1:17" x14ac:dyDescent="0.25">
      <c r="A852" t="s">
        <v>881</v>
      </c>
      <c r="B852">
        <v>60.9</v>
      </c>
      <c r="C852">
        <v>8.8015000000000008</v>
      </c>
      <c r="D852" s="1">
        <v>4.2730000000000002E-7</v>
      </c>
      <c r="E852">
        <v>63</v>
      </c>
      <c r="G852">
        <v>1</v>
      </c>
      <c r="H852" t="s">
        <v>12</v>
      </c>
      <c r="I852">
        <v>4</v>
      </c>
      <c r="J852" t="s">
        <v>12</v>
      </c>
      <c r="K852">
        <v>24.5</v>
      </c>
      <c r="L852" t="s">
        <v>12</v>
      </c>
      <c r="M852">
        <v>90</v>
      </c>
      <c r="N852">
        <f t="shared" si="108"/>
        <v>21.767000000000003</v>
      </c>
      <c r="O852">
        <f t="shared" si="105"/>
        <v>4.594110350530619E-2</v>
      </c>
      <c r="P852">
        <f t="shared" si="106"/>
        <v>0.18376441402122476</v>
      </c>
      <c r="Q852">
        <f t="shared" si="107"/>
        <v>1.1255570358800018</v>
      </c>
    </row>
    <row r="853" spans="1:17" x14ac:dyDescent="0.25">
      <c r="A853" t="s">
        <v>882</v>
      </c>
      <c r="B853">
        <v>60.9</v>
      </c>
      <c r="C853">
        <v>8.8214000000000006</v>
      </c>
      <c r="D853" s="1">
        <v>4.2660000000000002E-7</v>
      </c>
      <c r="E853">
        <v>63</v>
      </c>
      <c r="G853">
        <v>4</v>
      </c>
      <c r="H853" t="s">
        <v>12</v>
      </c>
      <c r="I853">
        <v>2</v>
      </c>
      <c r="J853" t="s">
        <v>12</v>
      </c>
      <c r="K853">
        <v>23</v>
      </c>
      <c r="L853" t="s">
        <v>12</v>
      </c>
      <c r="M853">
        <v>91</v>
      </c>
      <c r="N853">
        <f t="shared" si="108"/>
        <v>21.757000000000001</v>
      </c>
      <c r="O853">
        <f t="shared" si="105"/>
        <v>0.18384887622374407</v>
      </c>
      <c r="P853">
        <f t="shared" si="106"/>
        <v>9.1924438111872037E-2</v>
      </c>
      <c r="Q853">
        <f t="shared" si="107"/>
        <v>1.0571310382865284</v>
      </c>
    </row>
    <row r="854" spans="1:17" x14ac:dyDescent="0.25">
      <c r="A854" t="s">
        <v>883</v>
      </c>
      <c r="B854">
        <v>60.9</v>
      </c>
      <c r="C854">
        <v>8.8407999999999998</v>
      </c>
      <c r="D854" s="1">
        <v>3.114E-7</v>
      </c>
      <c r="E854">
        <v>63</v>
      </c>
      <c r="G854">
        <v>2</v>
      </c>
      <c r="H854" t="s">
        <v>12</v>
      </c>
      <c r="I854">
        <v>4</v>
      </c>
      <c r="J854" t="s">
        <v>12</v>
      </c>
      <c r="K854">
        <v>21</v>
      </c>
      <c r="L854" t="s">
        <v>12</v>
      </c>
      <c r="M854">
        <v>92</v>
      </c>
      <c r="N854">
        <f t="shared" si="108"/>
        <v>21.747</v>
      </c>
      <c r="O854">
        <f t="shared" si="105"/>
        <v>9.1966708051685289E-2</v>
      </c>
      <c r="P854">
        <f t="shared" si="106"/>
        <v>0.18393341610337058</v>
      </c>
      <c r="Q854">
        <f t="shared" si="107"/>
        <v>0.9656504345426955</v>
      </c>
    </row>
    <row r="855" spans="1:17" x14ac:dyDescent="0.25">
      <c r="A855" t="s">
        <v>884</v>
      </c>
      <c r="B855">
        <v>60.9</v>
      </c>
      <c r="C855">
        <v>8.8592999999999993</v>
      </c>
      <c r="D855" s="1">
        <v>4.2539999999999998E-7</v>
      </c>
      <c r="E855">
        <v>63</v>
      </c>
      <c r="G855">
        <v>1</v>
      </c>
      <c r="H855" t="s">
        <v>12</v>
      </c>
      <c r="I855">
        <v>3</v>
      </c>
      <c r="J855" t="s">
        <v>12</v>
      </c>
      <c r="K855">
        <v>22</v>
      </c>
      <c r="L855" t="s">
        <v>12</v>
      </c>
      <c r="M855">
        <v>93</v>
      </c>
      <c r="N855">
        <f t="shared" si="108"/>
        <v>21.737000000000002</v>
      </c>
      <c r="O855">
        <f t="shared" si="105"/>
        <v>4.6004508441827296E-2</v>
      </c>
      <c r="P855">
        <f t="shared" si="106"/>
        <v>0.13801352532548189</v>
      </c>
      <c r="Q855">
        <f t="shared" si="107"/>
        <v>1.0120991857202004</v>
      </c>
    </row>
    <row r="856" spans="1:17" x14ac:dyDescent="0.25">
      <c r="A856" t="s">
        <v>885</v>
      </c>
      <c r="B856">
        <v>60</v>
      </c>
      <c r="C856">
        <v>8.8813999999999993</v>
      </c>
      <c r="D856" s="1">
        <v>4.2129999999999999E-7</v>
      </c>
      <c r="E856">
        <v>63</v>
      </c>
      <c r="G856">
        <v>2</v>
      </c>
      <c r="H856" t="s">
        <v>12</v>
      </c>
      <c r="I856">
        <v>1</v>
      </c>
      <c r="J856" t="s">
        <v>12</v>
      </c>
      <c r="K856">
        <v>24</v>
      </c>
      <c r="L856" t="s">
        <v>12</v>
      </c>
      <c r="M856">
        <v>94</v>
      </c>
      <c r="N856">
        <f t="shared" si="108"/>
        <v>21.727</v>
      </c>
      <c r="O856">
        <f t="shared" si="105"/>
        <v>9.2051364661481103E-2</v>
      </c>
      <c r="P856">
        <f t="shared" si="106"/>
        <v>4.6025682330740551E-2</v>
      </c>
      <c r="Q856">
        <f t="shared" si="107"/>
        <v>1.1046163759377732</v>
      </c>
    </row>
    <row r="857" spans="1:17" x14ac:dyDescent="0.25">
      <c r="A857" t="s">
        <v>886</v>
      </c>
      <c r="B857">
        <v>60.9</v>
      </c>
      <c r="C857">
        <v>8.9014000000000006</v>
      </c>
      <c r="D857" s="1">
        <v>4.1409999999999998E-7</v>
      </c>
      <c r="E857">
        <v>63</v>
      </c>
      <c r="G857">
        <v>1</v>
      </c>
      <c r="H857" t="s">
        <v>12</v>
      </c>
      <c r="I857">
        <v>3</v>
      </c>
      <c r="J857" t="s">
        <v>12</v>
      </c>
      <c r="K857">
        <v>28</v>
      </c>
      <c r="L857" t="s">
        <v>12</v>
      </c>
      <c r="M857">
        <v>95</v>
      </c>
      <c r="N857">
        <f t="shared" si="108"/>
        <v>21.717000000000002</v>
      </c>
      <c r="O857">
        <f t="shared" si="105"/>
        <v>4.6046875719482426E-2</v>
      </c>
      <c r="P857">
        <f t="shared" si="106"/>
        <v>0.13814062715844727</v>
      </c>
      <c r="Q857">
        <f t="shared" si="107"/>
        <v>1.289312520145508</v>
      </c>
    </row>
    <row r="858" spans="1:17" x14ac:dyDescent="0.25">
      <c r="A858" t="s">
        <v>887</v>
      </c>
      <c r="B858">
        <v>60.9</v>
      </c>
      <c r="C858">
        <v>8.9197000000000006</v>
      </c>
      <c r="D858" s="1">
        <v>4.066E-7</v>
      </c>
      <c r="E858">
        <v>63</v>
      </c>
      <c r="G858">
        <v>2</v>
      </c>
      <c r="H858" t="s">
        <v>12</v>
      </c>
      <c r="I858">
        <v>2</v>
      </c>
      <c r="J858" t="s">
        <v>12</v>
      </c>
      <c r="K858">
        <v>27</v>
      </c>
      <c r="L858" t="s">
        <v>12</v>
      </c>
      <c r="M858">
        <v>96</v>
      </c>
      <c r="N858">
        <f t="shared" si="108"/>
        <v>21.707000000000001</v>
      </c>
      <c r="O858">
        <f t="shared" si="105"/>
        <v>9.213617727000506E-2</v>
      </c>
      <c r="P858">
        <f t="shared" si="106"/>
        <v>9.213617727000506E-2</v>
      </c>
      <c r="Q858">
        <f t="shared" si="107"/>
        <v>1.2438383931450683</v>
      </c>
    </row>
    <row r="859" spans="1:17" x14ac:dyDescent="0.25">
      <c r="A859" t="s">
        <v>888</v>
      </c>
      <c r="B859">
        <v>60.9</v>
      </c>
      <c r="C859">
        <v>8.9413999999999998</v>
      </c>
      <c r="D859" s="1">
        <v>4.0330000000000002E-7</v>
      </c>
      <c r="E859">
        <v>63</v>
      </c>
      <c r="G859">
        <v>1</v>
      </c>
      <c r="H859" t="s">
        <v>12</v>
      </c>
      <c r="I859">
        <v>3</v>
      </c>
      <c r="J859" t="s">
        <v>12</v>
      </c>
      <c r="K859">
        <v>22</v>
      </c>
      <c r="L859" t="s">
        <v>12</v>
      </c>
      <c r="M859">
        <v>97</v>
      </c>
      <c r="N859">
        <f t="shared" si="108"/>
        <v>21.697000000000003</v>
      </c>
      <c r="O859">
        <f t="shared" si="105"/>
        <v>4.6089321104300127E-2</v>
      </c>
      <c r="P859">
        <f t="shared" si="106"/>
        <v>0.13826796331290039</v>
      </c>
      <c r="Q859">
        <f t="shared" si="107"/>
        <v>1.0139650642946028</v>
      </c>
    </row>
    <row r="860" spans="1:17" x14ac:dyDescent="0.25">
      <c r="A860" t="s">
        <v>889</v>
      </c>
      <c r="B860">
        <v>60.9</v>
      </c>
      <c r="C860">
        <v>8.9600000000000009</v>
      </c>
      <c r="D860" s="1">
        <v>4.2549999999999999E-7</v>
      </c>
      <c r="E860">
        <v>63</v>
      </c>
      <c r="G860">
        <v>1</v>
      </c>
      <c r="H860" t="s">
        <v>12</v>
      </c>
      <c r="I860">
        <v>1</v>
      </c>
      <c r="J860" t="s">
        <v>12</v>
      </c>
      <c r="K860">
        <v>24.5</v>
      </c>
      <c r="L860" t="s">
        <v>12</v>
      </c>
      <c r="M860">
        <v>98</v>
      </c>
      <c r="N860">
        <f t="shared" si="108"/>
        <v>21.687000000000001</v>
      </c>
      <c r="O860">
        <f t="shared" si="105"/>
        <v>4.6110573154424309E-2</v>
      </c>
      <c r="P860">
        <f t="shared" si="106"/>
        <v>4.6110573154424309E-2</v>
      </c>
      <c r="Q860">
        <f t="shared" si="107"/>
        <v>1.1297090422833955</v>
      </c>
    </row>
    <row r="861" spans="1:17" x14ac:dyDescent="0.25">
      <c r="A861" t="s">
        <v>890</v>
      </c>
      <c r="B861">
        <v>60.9</v>
      </c>
      <c r="C861">
        <v>8.9769000000000005</v>
      </c>
      <c r="D861" s="1">
        <v>4.2510000000000001E-7</v>
      </c>
      <c r="E861">
        <v>63</v>
      </c>
      <c r="G861">
        <v>1</v>
      </c>
      <c r="H861" t="s">
        <v>12</v>
      </c>
      <c r="I861">
        <v>4</v>
      </c>
      <c r="J861" t="s">
        <v>12</v>
      </c>
      <c r="K861">
        <v>16</v>
      </c>
      <c r="L861" t="s">
        <v>12</v>
      </c>
      <c r="M861">
        <v>99</v>
      </c>
      <c r="N861">
        <f t="shared" si="108"/>
        <v>21.677000000000003</v>
      </c>
      <c r="O861">
        <f t="shared" si="105"/>
        <v>4.6131844812474045E-2</v>
      </c>
      <c r="P861">
        <f t="shared" si="106"/>
        <v>0.18452737924989618</v>
      </c>
      <c r="Q861">
        <f t="shared" si="107"/>
        <v>0.73810951699958471</v>
      </c>
    </row>
    <row r="862" spans="1:17" x14ac:dyDescent="0.25">
      <c r="A862" t="s">
        <v>891</v>
      </c>
      <c r="B862">
        <v>60.9</v>
      </c>
      <c r="C862">
        <v>9.0006000000000004</v>
      </c>
      <c r="D862" s="1">
        <v>4.2510000000000001E-7</v>
      </c>
      <c r="E862">
        <v>63</v>
      </c>
      <c r="G862">
        <v>1</v>
      </c>
      <c r="H862" t="s">
        <v>12</v>
      </c>
      <c r="I862">
        <v>3</v>
      </c>
      <c r="J862" t="s">
        <v>12</v>
      </c>
      <c r="K862">
        <v>14.5</v>
      </c>
      <c r="L862" t="s">
        <v>12</v>
      </c>
      <c r="M862">
        <v>100</v>
      </c>
      <c r="N862">
        <f t="shared" si="108"/>
        <v>21.667000000000002</v>
      </c>
      <c r="O862">
        <f t="shared" si="105"/>
        <v>4.6153136105598375E-2</v>
      </c>
      <c r="P862">
        <f t="shared" si="106"/>
        <v>0.13845940831679512</v>
      </c>
      <c r="Q862">
        <f t="shared" si="107"/>
        <v>0.66922047353117642</v>
      </c>
    </row>
    <row r="863" spans="1:17" x14ac:dyDescent="0.25">
      <c r="A863" t="s">
        <v>892</v>
      </c>
      <c r="B863">
        <v>60.9</v>
      </c>
      <c r="C863">
        <v>7.0006000000000004</v>
      </c>
      <c r="D863" s="1">
        <v>4.2520000000000002E-7</v>
      </c>
      <c r="E863">
        <v>63</v>
      </c>
      <c r="G863">
        <v>1</v>
      </c>
      <c r="H863" t="s">
        <v>12</v>
      </c>
      <c r="I863">
        <v>0</v>
      </c>
      <c r="J863" t="s">
        <v>12</v>
      </c>
      <c r="K863">
        <v>3</v>
      </c>
      <c r="L863" t="s">
        <v>12</v>
      </c>
      <c r="M863">
        <v>0</v>
      </c>
      <c r="N863">
        <f>0.04*M863+20</f>
        <v>20</v>
      </c>
      <c r="O863">
        <f t="shared" si="105"/>
        <v>0.05</v>
      </c>
      <c r="P863">
        <f t="shared" si="106"/>
        <v>0</v>
      </c>
      <c r="Q863">
        <f t="shared" si="107"/>
        <v>0.15</v>
      </c>
    </row>
    <row r="864" spans="1:17" x14ac:dyDescent="0.25">
      <c r="A864" t="s">
        <v>893</v>
      </c>
      <c r="B864">
        <v>60.9</v>
      </c>
      <c r="C864">
        <v>7.0212000000000003</v>
      </c>
      <c r="D864" s="1">
        <v>3.7860000000000002E-7</v>
      </c>
      <c r="E864">
        <v>63</v>
      </c>
      <c r="G864">
        <v>0</v>
      </c>
      <c r="H864" t="s">
        <v>12</v>
      </c>
      <c r="I864">
        <v>1</v>
      </c>
      <c r="J864" t="s">
        <v>12</v>
      </c>
      <c r="K864">
        <v>2</v>
      </c>
      <c r="L864" t="s">
        <v>12</v>
      </c>
      <c r="M864">
        <v>1</v>
      </c>
      <c r="N864">
        <f t="shared" ref="N864:N927" si="109">0.04*M864+20</f>
        <v>20.04</v>
      </c>
      <c r="O864">
        <f t="shared" si="105"/>
        <v>0</v>
      </c>
      <c r="P864">
        <f t="shared" si="106"/>
        <v>4.9900199600798403E-2</v>
      </c>
      <c r="Q864">
        <f t="shared" si="107"/>
        <v>9.9800399201596807E-2</v>
      </c>
    </row>
    <row r="865" spans="1:17" x14ac:dyDescent="0.25">
      <c r="A865" t="s">
        <v>894</v>
      </c>
      <c r="B865">
        <v>60.9</v>
      </c>
      <c r="C865">
        <v>7.0393999999999997</v>
      </c>
      <c r="D865" s="1">
        <v>4.2580000000000001E-7</v>
      </c>
      <c r="E865">
        <v>63</v>
      </c>
      <c r="G865">
        <v>0</v>
      </c>
      <c r="H865" t="s">
        <v>12</v>
      </c>
      <c r="I865">
        <v>1</v>
      </c>
      <c r="J865" t="s">
        <v>12</v>
      </c>
      <c r="K865">
        <v>2</v>
      </c>
      <c r="L865" t="s">
        <v>12</v>
      </c>
      <c r="M865">
        <v>2</v>
      </c>
      <c r="N865">
        <f t="shared" si="109"/>
        <v>20.079999999999998</v>
      </c>
      <c r="O865">
        <f t="shared" si="105"/>
        <v>0</v>
      </c>
      <c r="P865">
        <f t="shared" si="106"/>
        <v>4.9800796812749008E-2</v>
      </c>
      <c r="Q865">
        <f t="shared" si="107"/>
        <v>9.9601593625498017E-2</v>
      </c>
    </row>
    <row r="866" spans="1:17" x14ac:dyDescent="0.25">
      <c r="A866" t="s">
        <v>895</v>
      </c>
      <c r="B866">
        <v>60</v>
      </c>
      <c r="C866">
        <v>7.0610999999999997</v>
      </c>
      <c r="D866" s="1">
        <v>4.2599999999999998E-7</v>
      </c>
      <c r="E866">
        <v>63</v>
      </c>
      <c r="G866">
        <v>0</v>
      </c>
      <c r="H866" t="s">
        <v>12</v>
      </c>
      <c r="I866">
        <v>0</v>
      </c>
      <c r="J866" t="s">
        <v>12</v>
      </c>
      <c r="K866">
        <v>1</v>
      </c>
      <c r="L866" t="s">
        <v>12</v>
      </c>
      <c r="M866">
        <v>3</v>
      </c>
      <c r="N866">
        <f t="shared" si="109"/>
        <v>20.12</v>
      </c>
      <c r="O866">
        <f t="shared" si="105"/>
        <v>0</v>
      </c>
      <c r="P866">
        <f t="shared" si="106"/>
        <v>0</v>
      </c>
      <c r="Q866">
        <f t="shared" si="107"/>
        <v>4.9701789264413515E-2</v>
      </c>
    </row>
    <row r="867" spans="1:17" x14ac:dyDescent="0.25">
      <c r="A867" t="s">
        <v>896</v>
      </c>
      <c r="B867">
        <v>60.9</v>
      </c>
      <c r="C867">
        <v>7.0818000000000003</v>
      </c>
      <c r="D867" s="1">
        <v>4.2619999999999999E-7</v>
      </c>
      <c r="E867">
        <v>63</v>
      </c>
      <c r="G867">
        <v>1</v>
      </c>
      <c r="H867" t="s">
        <v>12</v>
      </c>
      <c r="I867">
        <v>0</v>
      </c>
      <c r="J867" t="s">
        <v>12</v>
      </c>
      <c r="K867">
        <v>2</v>
      </c>
      <c r="L867" t="s">
        <v>12</v>
      </c>
      <c r="M867">
        <v>4</v>
      </c>
      <c r="N867">
        <f t="shared" si="109"/>
        <v>20.16</v>
      </c>
      <c r="O867">
        <f t="shared" si="105"/>
        <v>4.96031746031746E-2</v>
      </c>
      <c r="P867">
        <f t="shared" si="106"/>
        <v>0</v>
      </c>
      <c r="Q867">
        <f t="shared" si="107"/>
        <v>9.9206349206349201E-2</v>
      </c>
    </row>
    <row r="868" spans="1:17" x14ac:dyDescent="0.25">
      <c r="A868" t="s">
        <v>897</v>
      </c>
      <c r="B868">
        <v>60.9</v>
      </c>
      <c r="C868">
        <v>7.0987999999999998</v>
      </c>
      <c r="D868" s="1">
        <v>4.2249999999999998E-7</v>
      </c>
      <c r="E868">
        <v>63</v>
      </c>
      <c r="G868">
        <v>1</v>
      </c>
      <c r="H868" t="s">
        <v>12</v>
      </c>
      <c r="I868">
        <v>0</v>
      </c>
      <c r="J868" t="s">
        <v>12</v>
      </c>
      <c r="K868">
        <v>2</v>
      </c>
      <c r="L868" t="s">
        <v>12</v>
      </c>
      <c r="M868">
        <v>5</v>
      </c>
      <c r="N868">
        <f t="shared" si="109"/>
        <v>20.2</v>
      </c>
      <c r="O868">
        <f t="shared" si="105"/>
        <v>4.9504950495049507E-2</v>
      </c>
      <c r="P868">
        <f t="shared" si="106"/>
        <v>0</v>
      </c>
      <c r="Q868">
        <f t="shared" si="107"/>
        <v>9.9009900990099015E-2</v>
      </c>
    </row>
    <row r="869" spans="1:17" x14ac:dyDescent="0.25">
      <c r="A869" t="s">
        <v>898</v>
      </c>
      <c r="B869">
        <v>60.9</v>
      </c>
      <c r="C869">
        <v>7.1199000000000003</v>
      </c>
      <c r="D869" s="1">
        <v>4.2650000000000001E-7</v>
      </c>
      <c r="E869">
        <v>63</v>
      </c>
      <c r="G869">
        <v>2</v>
      </c>
      <c r="H869" t="s">
        <v>12</v>
      </c>
      <c r="I869">
        <v>1</v>
      </c>
      <c r="J869" t="s">
        <v>12</v>
      </c>
      <c r="K869">
        <v>4</v>
      </c>
      <c r="L869" t="s">
        <v>12</v>
      </c>
      <c r="M869">
        <v>6</v>
      </c>
      <c r="N869">
        <f t="shared" si="109"/>
        <v>20.239999999999998</v>
      </c>
      <c r="O869">
        <f t="shared" si="105"/>
        <v>9.881422924901187E-2</v>
      </c>
      <c r="P869">
        <f t="shared" si="106"/>
        <v>4.9407114624505935E-2</v>
      </c>
      <c r="Q869">
        <f t="shared" si="107"/>
        <v>0.19762845849802374</v>
      </c>
    </row>
    <row r="870" spans="1:17" x14ac:dyDescent="0.25">
      <c r="A870" t="s">
        <v>899</v>
      </c>
      <c r="B870">
        <v>60.9</v>
      </c>
      <c r="C870">
        <v>7.1391999999999998</v>
      </c>
      <c r="D870" s="1">
        <v>3.7640000000000001E-7</v>
      </c>
      <c r="E870">
        <v>63</v>
      </c>
      <c r="G870">
        <v>1</v>
      </c>
      <c r="H870" t="s">
        <v>12</v>
      </c>
      <c r="I870">
        <v>0</v>
      </c>
      <c r="J870" t="s">
        <v>12</v>
      </c>
      <c r="K870">
        <v>2</v>
      </c>
      <c r="L870" t="s">
        <v>12</v>
      </c>
      <c r="M870">
        <v>7</v>
      </c>
      <c r="N870">
        <f t="shared" si="109"/>
        <v>20.28</v>
      </c>
      <c r="O870">
        <f t="shared" si="105"/>
        <v>4.9309664694280074E-2</v>
      </c>
      <c r="P870">
        <f t="shared" si="106"/>
        <v>0</v>
      </c>
      <c r="Q870">
        <f t="shared" si="107"/>
        <v>9.8619329388560148E-2</v>
      </c>
    </row>
    <row r="871" spans="1:17" x14ac:dyDescent="0.25">
      <c r="A871" t="s">
        <v>900</v>
      </c>
      <c r="B871">
        <v>60.9</v>
      </c>
      <c r="C871">
        <v>7.1604999999999999</v>
      </c>
      <c r="D871" s="1">
        <v>4.2669999999999998E-7</v>
      </c>
      <c r="E871">
        <v>63</v>
      </c>
      <c r="G871">
        <v>0</v>
      </c>
      <c r="H871" t="s">
        <v>12</v>
      </c>
      <c r="I871">
        <v>0</v>
      </c>
      <c r="J871" t="s">
        <v>12</v>
      </c>
      <c r="K871">
        <v>2</v>
      </c>
      <c r="L871" t="s">
        <v>12</v>
      </c>
      <c r="M871">
        <v>8</v>
      </c>
      <c r="N871">
        <f t="shared" si="109"/>
        <v>20.32</v>
      </c>
      <c r="O871">
        <f t="shared" si="105"/>
        <v>0</v>
      </c>
      <c r="P871">
        <f t="shared" si="106"/>
        <v>0</v>
      </c>
      <c r="Q871">
        <f t="shared" si="107"/>
        <v>9.8425196850393692E-2</v>
      </c>
    </row>
    <row r="872" spans="1:17" x14ac:dyDescent="0.25">
      <c r="A872" t="s">
        <v>901</v>
      </c>
      <c r="B872">
        <v>60.9</v>
      </c>
      <c r="C872">
        <v>7.18</v>
      </c>
      <c r="D872" s="1">
        <v>4.2679999999999998E-7</v>
      </c>
      <c r="E872">
        <v>63</v>
      </c>
      <c r="G872">
        <v>1</v>
      </c>
      <c r="H872" t="s">
        <v>12</v>
      </c>
      <c r="I872">
        <v>0</v>
      </c>
      <c r="J872" t="s">
        <v>12</v>
      </c>
      <c r="K872">
        <v>1</v>
      </c>
      <c r="L872" t="s">
        <v>12</v>
      </c>
      <c r="M872">
        <v>9</v>
      </c>
      <c r="N872">
        <f t="shared" si="109"/>
        <v>20.36</v>
      </c>
      <c r="O872">
        <f t="shared" si="105"/>
        <v>4.9115913555992145E-2</v>
      </c>
      <c r="P872">
        <f t="shared" si="106"/>
        <v>0</v>
      </c>
      <c r="Q872">
        <f t="shared" si="107"/>
        <v>4.9115913555992145E-2</v>
      </c>
    </row>
    <row r="873" spans="1:17" x14ac:dyDescent="0.25">
      <c r="A873" t="s">
        <v>902</v>
      </c>
      <c r="B873">
        <v>60.9</v>
      </c>
      <c r="C873">
        <v>7.202</v>
      </c>
      <c r="D873" s="1">
        <v>4.2710000000000001E-7</v>
      </c>
      <c r="E873">
        <v>63</v>
      </c>
      <c r="G873">
        <v>1</v>
      </c>
      <c r="H873" t="s">
        <v>12</v>
      </c>
      <c r="I873">
        <v>1</v>
      </c>
      <c r="J873" t="s">
        <v>12</v>
      </c>
      <c r="K873">
        <v>4</v>
      </c>
      <c r="L873" t="s">
        <v>12</v>
      </c>
      <c r="M873">
        <v>10</v>
      </c>
      <c r="N873">
        <f t="shared" si="109"/>
        <v>20.399999999999999</v>
      </c>
      <c r="O873">
        <f t="shared" si="105"/>
        <v>4.9019607843137261E-2</v>
      </c>
      <c r="P873">
        <f t="shared" si="106"/>
        <v>4.9019607843137261E-2</v>
      </c>
      <c r="Q873">
        <f t="shared" si="107"/>
        <v>0.19607843137254904</v>
      </c>
    </row>
    <row r="874" spans="1:17" x14ac:dyDescent="0.25">
      <c r="A874" t="s">
        <v>903</v>
      </c>
      <c r="B874">
        <v>60</v>
      </c>
      <c r="C874">
        <v>7.2182000000000004</v>
      </c>
      <c r="D874" s="1">
        <v>4.27E-7</v>
      </c>
      <c r="E874">
        <v>63</v>
      </c>
      <c r="G874">
        <v>1</v>
      </c>
      <c r="H874" t="s">
        <v>12</v>
      </c>
      <c r="I874">
        <v>2</v>
      </c>
      <c r="J874" t="s">
        <v>12</v>
      </c>
      <c r="K874">
        <v>4</v>
      </c>
      <c r="L874" t="s">
        <v>12</v>
      </c>
      <c r="M874">
        <v>11</v>
      </c>
      <c r="N874">
        <f t="shared" si="109"/>
        <v>20.440000000000001</v>
      </c>
      <c r="O874">
        <f t="shared" si="105"/>
        <v>4.8923679060665359E-2</v>
      </c>
      <c r="P874">
        <f t="shared" si="106"/>
        <v>9.7847358121330719E-2</v>
      </c>
      <c r="Q874">
        <f t="shared" si="107"/>
        <v>0.19569471624266144</v>
      </c>
    </row>
    <row r="875" spans="1:17" x14ac:dyDescent="0.25">
      <c r="A875" t="s">
        <v>904</v>
      </c>
      <c r="B875">
        <v>60</v>
      </c>
      <c r="C875">
        <v>7.2411000000000003</v>
      </c>
      <c r="D875" s="1">
        <v>4.2570000000000001E-7</v>
      </c>
      <c r="E875">
        <v>63</v>
      </c>
      <c r="G875">
        <v>0</v>
      </c>
      <c r="H875" t="s">
        <v>12</v>
      </c>
      <c r="I875">
        <v>0</v>
      </c>
      <c r="J875" t="s">
        <v>12</v>
      </c>
      <c r="K875">
        <v>3</v>
      </c>
      <c r="L875" t="s">
        <v>12</v>
      </c>
      <c r="M875">
        <v>12</v>
      </c>
      <c r="N875">
        <f t="shared" si="109"/>
        <v>20.48</v>
      </c>
      <c r="O875">
        <f t="shared" si="105"/>
        <v>0</v>
      </c>
      <c r="P875">
        <f t="shared" si="106"/>
        <v>0</v>
      </c>
      <c r="Q875">
        <f t="shared" si="107"/>
        <v>0.146484375</v>
      </c>
    </row>
    <row r="876" spans="1:17" x14ac:dyDescent="0.25">
      <c r="A876" t="s">
        <v>905</v>
      </c>
      <c r="B876">
        <v>60.9</v>
      </c>
      <c r="C876">
        <v>7.2606000000000002</v>
      </c>
      <c r="D876" s="1">
        <v>3.9449999999999999E-7</v>
      </c>
      <c r="E876">
        <v>63</v>
      </c>
      <c r="G876">
        <v>2</v>
      </c>
      <c r="H876" t="s">
        <v>12</v>
      </c>
      <c r="I876">
        <v>0</v>
      </c>
      <c r="J876" t="s">
        <v>12</v>
      </c>
      <c r="K876">
        <v>6</v>
      </c>
      <c r="L876" t="s">
        <v>12</v>
      </c>
      <c r="M876">
        <v>13</v>
      </c>
      <c r="N876">
        <f t="shared" si="109"/>
        <v>20.52</v>
      </c>
      <c r="O876">
        <f t="shared" si="105"/>
        <v>9.7465886939571159E-2</v>
      </c>
      <c r="P876">
        <f t="shared" si="106"/>
        <v>0</v>
      </c>
      <c r="Q876">
        <f t="shared" si="107"/>
        <v>0.29239766081871343</v>
      </c>
    </row>
    <row r="877" spans="1:17" x14ac:dyDescent="0.25">
      <c r="A877" t="s">
        <v>906</v>
      </c>
      <c r="B877">
        <v>60.9</v>
      </c>
      <c r="C877">
        <v>7.2815000000000003</v>
      </c>
      <c r="D877" s="1">
        <v>4.2710000000000001E-7</v>
      </c>
      <c r="E877">
        <v>63</v>
      </c>
      <c r="G877">
        <v>1</v>
      </c>
      <c r="H877" t="s">
        <v>12</v>
      </c>
      <c r="I877">
        <v>0</v>
      </c>
      <c r="J877" t="s">
        <v>12</v>
      </c>
      <c r="K877">
        <v>3</v>
      </c>
      <c r="L877" t="s">
        <v>12</v>
      </c>
      <c r="M877">
        <v>14</v>
      </c>
      <c r="N877">
        <f t="shared" si="109"/>
        <v>20.56</v>
      </c>
      <c r="O877">
        <f t="shared" si="105"/>
        <v>4.8638132295719845E-2</v>
      </c>
      <c r="P877">
        <f t="shared" si="106"/>
        <v>0</v>
      </c>
      <c r="Q877">
        <f t="shared" si="107"/>
        <v>0.14591439688715954</v>
      </c>
    </row>
    <row r="878" spans="1:17" x14ac:dyDescent="0.25">
      <c r="A878" t="s">
        <v>907</v>
      </c>
      <c r="B878">
        <v>60.9</v>
      </c>
      <c r="C878">
        <v>7.3003</v>
      </c>
      <c r="D878" s="1">
        <v>4.1320000000000002E-7</v>
      </c>
      <c r="E878">
        <v>63</v>
      </c>
      <c r="G878">
        <v>1</v>
      </c>
      <c r="H878" t="s">
        <v>12</v>
      </c>
      <c r="I878">
        <v>0</v>
      </c>
      <c r="J878" t="s">
        <v>12</v>
      </c>
      <c r="K878">
        <v>3</v>
      </c>
      <c r="L878" t="s">
        <v>12</v>
      </c>
      <c r="M878">
        <v>15</v>
      </c>
      <c r="N878">
        <f t="shared" si="109"/>
        <v>20.6</v>
      </c>
      <c r="O878">
        <f t="shared" si="105"/>
        <v>4.8543689320388349E-2</v>
      </c>
      <c r="P878">
        <f t="shared" si="106"/>
        <v>0</v>
      </c>
      <c r="Q878">
        <f t="shared" si="107"/>
        <v>0.14563106796116504</v>
      </c>
    </row>
    <row r="879" spans="1:17" x14ac:dyDescent="0.25">
      <c r="A879" t="s">
        <v>908</v>
      </c>
      <c r="B879">
        <v>60.9</v>
      </c>
      <c r="C879">
        <v>7.3211000000000004</v>
      </c>
      <c r="D879" s="1">
        <v>3.0100000000000001E-7</v>
      </c>
      <c r="E879">
        <v>63</v>
      </c>
      <c r="G879">
        <v>0</v>
      </c>
      <c r="H879" t="s">
        <v>12</v>
      </c>
      <c r="I879">
        <v>1</v>
      </c>
      <c r="J879" t="s">
        <v>12</v>
      </c>
      <c r="K879">
        <v>4</v>
      </c>
      <c r="L879" t="s">
        <v>12</v>
      </c>
      <c r="M879">
        <v>16</v>
      </c>
      <c r="N879">
        <f t="shared" si="109"/>
        <v>20.64</v>
      </c>
      <c r="O879">
        <f t="shared" si="105"/>
        <v>0</v>
      </c>
      <c r="P879">
        <f t="shared" si="106"/>
        <v>4.8449612403100771E-2</v>
      </c>
      <c r="Q879">
        <f t="shared" si="107"/>
        <v>0.19379844961240308</v>
      </c>
    </row>
    <row r="880" spans="1:17" x14ac:dyDescent="0.25">
      <c r="A880" t="s">
        <v>909</v>
      </c>
      <c r="B880">
        <v>60.9</v>
      </c>
      <c r="C880">
        <v>7.3422000000000001</v>
      </c>
      <c r="D880" s="1">
        <v>3.8509999999999997E-7</v>
      </c>
      <c r="E880">
        <v>63</v>
      </c>
      <c r="G880">
        <v>1</v>
      </c>
      <c r="H880" t="s">
        <v>12</v>
      </c>
      <c r="I880">
        <v>2</v>
      </c>
      <c r="J880" t="s">
        <v>12</v>
      </c>
      <c r="K880">
        <v>6</v>
      </c>
      <c r="L880" t="s">
        <v>12</v>
      </c>
      <c r="M880">
        <v>17</v>
      </c>
      <c r="N880">
        <f t="shared" si="109"/>
        <v>20.68</v>
      </c>
      <c r="O880">
        <f t="shared" si="105"/>
        <v>4.8355899419729211E-2</v>
      </c>
      <c r="P880">
        <f t="shared" si="106"/>
        <v>9.6711798839458421E-2</v>
      </c>
      <c r="Q880">
        <f t="shared" si="107"/>
        <v>0.29013539651837522</v>
      </c>
    </row>
    <row r="881" spans="1:17" x14ac:dyDescent="0.25">
      <c r="A881" t="s">
        <v>910</v>
      </c>
      <c r="B881">
        <v>60.9</v>
      </c>
      <c r="C881">
        <v>7.3605999999999998</v>
      </c>
      <c r="D881" s="1">
        <v>3.1699999999999999E-7</v>
      </c>
      <c r="E881">
        <v>63</v>
      </c>
      <c r="G881">
        <v>1</v>
      </c>
      <c r="H881" t="s">
        <v>12</v>
      </c>
      <c r="I881">
        <v>2</v>
      </c>
      <c r="J881" t="s">
        <v>12</v>
      </c>
      <c r="K881">
        <v>5</v>
      </c>
      <c r="L881" t="s">
        <v>12</v>
      </c>
      <c r="M881">
        <v>18</v>
      </c>
      <c r="N881">
        <f t="shared" si="109"/>
        <v>20.72</v>
      </c>
      <c r="O881">
        <f t="shared" si="105"/>
        <v>4.8262548262548263E-2</v>
      </c>
      <c r="P881">
        <f t="shared" si="106"/>
        <v>9.6525096525096526E-2</v>
      </c>
      <c r="Q881">
        <f t="shared" si="107"/>
        <v>0.24131274131274133</v>
      </c>
    </row>
    <row r="882" spans="1:17" x14ac:dyDescent="0.25">
      <c r="A882" t="s">
        <v>911</v>
      </c>
      <c r="B882">
        <v>60.9</v>
      </c>
      <c r="C882">
        <v>7.3769999999999998</v>
      </c>
      <c r="D882" s="1">
        <v>4.2599999999999998E-7</v>
      </c>
      <c r="E882">
        <v>63</v>
      </c>
      <c r="G882">
        <v>0</v>
      </c>
      <c r="H882" t="s">
        <v>12</v>
      </c>
      <c r="I882">
        <v>0</v>
      </c>
      <c r="J882" t="s">
        <v>12</v>
      </c>
      <c r="K882">
        <v>2</v>
      </c>
      <c r="L882" t="s">
        <v>12</v>
      </c>
      <c r="M882">
        <v>19</v>
      </c>
      <c r="N882">
        <f t="shared" si="109"/>
        <v>20.76</v>
      </c>
      <c r="O882">
        <f t="shared" si="105"/>
        <v>0</v>
      </c>
      <c r="P882">
        <f t="shared" si="106"/>
        <v>0</v>
      </c>
      <c r="Q882">
        <f t="shared" si="107"/>
        <v>9.6339113680154131E-2</v>
      </c>
    </row>
    <row r="883" spans="1:17" x14ac:dyDescent="0.25">
      <c r="A883" t="s">
        <v>912</v>
      </c>
      <c r="B883">
        <v>60.9</v>
      </c>
      <c r="C883">
        <v>7.3990999999999998</v>
      </c>
      <c r="D883" s="1">
        <v>4.101E-7</v>
      </c>
      <c r="E883">
        <v>63</v>
      </c>
      <c r="G883">
        <v>0</v>
      </c>
      <c r="H883" t="s">
        <v>12</v>
      </c>
      <c r="I883">
        <v>2</v>
      </c>
      <c r="J883" t="s">
        <v>12</v>
      </c>
      <c r="K883">
        <v>5</v>
      </c>
      <c r="L883" t="s">
        <v>12</v>
      </c>
      <c r="M883">
        <v>20</v>
      </c>
      <c r="N883">
        <f t="shared" si="109"/>
        <v>20.8</v>
      </c>
      <c r="O883">
        <f t="shared" si="105"/>
        <v>0</v>
      </c>
      <c r="P883">
        <f t="shared" si="106"/>
        <v>9.6153846153846145E-2</v>
      </c>
      <c r="Q883">
        <f t="shared" si="107"/>
        <v>0.24038461538461536</v>
      </c>
    </row>
    <row r="884" spans="1:17" x14ac:dyDescent="0.25">
      <c r="A884" t="s">
        <v>913</v>
      </c>
      <c r="B884">
        <v>60</v>
      </c>
      <c r="C884">
        <v>7.4184000000000001</v>
      </c>
      <c r="D884" s="1">
        <v>3.5950000000000001E-7</v>
      </c>
      <c r="E884">
        <v>63</v>
      </c>
      <c r="G884">
        <v>0</v>
      </c>
      <c r="H884" t="s">
        <v>12</v>
      </c>
      <c r="I884">
        <v>1</v>
      </c>
      <c r="J884" t="s">
        <v>12</v>
      </c>
      <c r="K884">
        <v>3</v>
      </c>
      <c r="L884" t="s">
        <v>12</v>
      </c>
      <c r="M884">
        <v>21</v>
      </c>
      <c r="N884">
        <f t="shared" si="109"/>
        <v>20.84</v>
      </c>
      <c r="O884">
        <f t="shared" si="105"/>
        <v>0</v>
      </c>
      <c r="P884">
        <f t="shared" si="106"/>
        <v>4.7984644913627639E-2</v>
      </c>
      <c r="Q884">
        <f t="shared" si="107"/>
        <v>0.14395393474088292</v>
      </c>
    </row>
    <row r="885" spans="1:17" x14ac:dyDescent="0.25">
      <c r="A885" t="s">
        <v>914</v>
      </c>
      <c r="B885">
        <v>60.9</v>
      </c>
      <c r="C885">
        <v>7.4409000000000001</v>
      </c>
      <c r="D885" s="1">
        <v>4.2829999999999999E-7</v>
      </c>
      <c r="E885">
        <v>63</v>
      </c>
      <c r="G885">
        <v>0</v>
      </c>
      <c r="H885" t="s">
        <v>12</v>
      </c>
      <c r="I885">
        <v>1</v>
      </c>
      <c r="J885" t="s">
        <v>12</v>
      </c>
      <c r="K885">
        <v>5</v>
      </c>
      <c r="L885" t="s">
        <v>12</v>
      </c>
      <c r="M885">
        <v>22</v>
      </c>
      <c r="N885">
        <f t="shared" si="109"/>
        <v>20.88</v>
      </c>
      <c r="O885">
        <f t="shared" si="105"/>
        <v>0</v>
      </c>
      <c r="P885">
        <f t="shared" si="106"/>
        <v>4.7892720306513412E-2</v>
      </c>
      <c r="Q885">
        <f t="shared" si="107"/>
        <v>0.23946360153256707</v>
      </c>
    </row>
    <row r="886" spans="1:17" x14ac:dyDescent="0.25">
      <c r="A886" t="s">
        <v>915</v>
      </c>
      <c r="B886">
        <v>60.9</v>
      </c>
      <c r="C886">
        <v>7.4581999999999997</v>
      </c>
      <c r="D886" s="1">
        <v>3.8420000000000001E-7</v>
      </c>
      <c r="E886">
        <v>63</v>
      </c>
      <c r="G886">
        <v>3</v>
      </c>
      <c r="H886" t="s">
        <v>12</v>
      </c>
      <c r="I886">
        <v>1</v>
      </c>
      <c r="J886" t="s">
        <v>12</v>
      </c>
      <c r="K886">
        <v>8</v>
      </c>
      <c r="L886" t="s">
        <v>12</v>
      </c>
      <c r="M886">
        <v>23</v>
      </c>
      <c r="N886">
        <f t="shared" si="109"/>
        <v>20.92</v>
      </c>
      <c r="O886">
        <f t="shared" si="105"/>
        <v>0.14340344168260036</v>
      </c>
      <c r="P886">
        <f t="shared" si="106"/>
        <v>4.780114722753346E-2</v>
      </c>
      <c r="Q886">
        <f t="shared" si="107"/>
        <v>0.38240917782026768</v>
      </c>
    </row>
    <row r="887" spans="1:17" x14ac:dyDescent="0.25">
      <c r="A887" t="s">
        <v>916</v>
      </c>
      <c r="B887">
        <v>60.9</v>
      </c>
      <c r="C887">
        <v>7.4813000000000001</v>
      </c>
      <c r="D887" s="1">
        <v>4.2819999999999998E-7</v>
      </c>
      <c r="E887">
        <v>63</v>
      </c>
      <c r="G887">
        <v>0</v>
      </c>
      <c r="H887" t="s">
        <v>12</v>
      </c>
      <c r="I887">
        <v>1</v>
      </c>
      <c r="J887" t="s">
        <v>12</v>
      </c>
      <c r="K887">
        <v>4</v>
      </c>
      <c r="L887" t="s">
        <v>12</v>
      </c>
      <c r="M887">
        <v>24</v>
      </c>
      <c r="N887">
        <f t="shared" si="109"/>
        <v>20.96</v>
      </c>
      <c r="O887">
        <f t="shared" si="105"/>
        <v>0</v>
      </c>
      <c r="P887">
        <f t="shared" si="106"/>
        <v>4.7709923664122134E-2</v>
      </c>
      <c r="Q887">
        <f t="shared" si="107"/>
        <v>0.19083969465648853</v>
      </c>
    </row>
    <row r="888" spans="1:17" x14ac:dyDescent="0.25">
      <c r="A888" t="s">
        <v>917</v>
      </c>
      <c r="B888">
        <v>60.9</v>
      </c>
      <c r="C888">
        <v>7.5008999999999997</v>
      </c>
      <c r="D888" s="1">
        <v>4.2829999999999999E-7</v>
      </c>
      <c r="E888">
        <v>63</v>
      </c>
      <c r="G888">
        <v>0</v>
      </c>
      <c r="H888" t="s">
        <v>12</v>
      </c>
      <c r="I888">
        <v>0</v>
      </c>
      <c r="J888" t="s">
        <v>12</v>
      </c>
      <c r="K888">
        <v>2</v>
      </c>
      <c r="L888" t="s">
        <v>12</v>
      </c>
      <c r="M888">
        <v>25</v>
      </c>
      <c r="N888">
        <f t="shared" si="109"/>
        <v>21</v>
      </c>
      <c r="O888">
        <f t="shared" ref="O888:O951" si="110">G888/N888</f>
        <v>0</v>
      </c>
      <c r="P888">
        <f t="shared" ref="P888:P951" si="111">I888/N888</f>
        <v>0</v>
      </c>
      <c r="Q888">
        <f t="shared" ref="Q888:Q951" si="112">K888/N888</f>
        <v>9.5238095238095233E-2</v>
      </c>
    </row>
    <row r="889" spans="1:17" x14ac:dyDescent="0.25">
      <c r="A889" t="s">
        <v>918</v>
      </c>
      <c r="B889">
        <v>60.9</v>
      </c>
      <c r="C889">
        <v>7.5220000000000002</v>
      </c>
      <c r="D889" s="1">
        <v>3.559E-7</v>
      </c>
      <c r="E889">
        <v>63</v>
      </c>
      <c r="G889">
        <v>1</v>
      </c>
      <c r="H889" t="s">
        <v>12</v>
      </c>
      <c r="I889">
        <v>1</v>
      </c>
      <c r="J889" t="s">
        <v>12</v>
      </c>
      <c r="K889">
        <v>5</v>
      </c>
      <c r="L889" t="s">
        <v>12</v>
      </c>
      <c r="M889">
        <v>26</v>
      </c>
      <c r="N889">
        <f t="shared" si="109"/>
        <v>21.04</v>
      </c>
      <c r="O889">
        <f t="shared" si="110"/>
        <v>4.7528517110266164E-2</v>
      </c>
      <c r="P889">
        <f t="shared" si="111"/>
        <v>4.7528517110266164E-2</v>
      </c>
      <c r="Q889">
        <f t="shared" si="112"/>
        <v>0.2376425855513308</v>
      </c>
    </row>
    <row r="890" spans="1:17" x14ac:dyDescent="0.25">
      <c r="A890" t="s">
        <v>919</v>
      </c>
      <c r="B890">
        <v>60</v>
      </c>
      <c r="C890">
        <v>7.54</v>
      </c>
      <c r="D890" s="1">
        <v>3.3850000000000002E-7</v>
      </c>
      <c r="E890">
        <v>63</v>
      </c>
      <c r="G890">
        <v>0</v>
      </c>
      <c r="H890" t="s">
        <v>12</v>
      </c>
      <c r="I890">
        <v>0</v>
      </c>
      <c r="J890" t="s">
        <v>12</v>
      </c>
      <c r="K890">
        <v>1.5</v>
      </c>
      <c r="L890" t="s">
        <v>12</v>
      </c>
      <c r="M890">
        <v>27</v>
      </c>
      <c r="N890">
        <f t="shared" si="109"/>
        <v>21.08</v>
      </c>
      <c r="O890">
        <f t="shared" si="110"/>
        <v>0</v>
      </c>
      <c r="P890">
        <f t="shared" si="111"/>
        <v>0</v>
      </c>
      <c r="Q890">
        <f t="shared" si="112"/>
        <v>7.1157495256166992E-2</v>
      </c>
    </row>
    <row r="891" spans="1:17" x14ac:dyDescent="0.25">
      <c r="A891" t="s">
        <v>920</v>
      </c>
      <c r="B891">
        <v>60.9</v>
      </c>
      <c r="C891">
        <v>7.56</v>
      </c>
      <c r="D891" s="1">
        <v>4.2039999999999998E-7</v>
      </c>
      <c r="E891">
        <v>63</v>
      </c>
      <c r="G891">
        <v>0</v>
      </c>
      <c r="H891" t="s">
        <v>12</v>
      </c>
      <c r="I891">
        <v>2</v>
      </c>
      <c r="J891" t="s">
        <v>12</v>
      </c>
      <c r="K891">
        <v>10</v>
      </c>
      <c r="L891" t="s">
        <v>12</v>
      </c>
      <c r="M891">
        <v>28</v>
      </c>
      <c r="N891">
        <f t="shared" si="109"/>
        <v>21.12</v>
      </c>
      <c r="O891">
        <f t="shared" si="110"/>
        <v>0</v>
      </c>
      <c r="P891">
        <f t="shared" si="111"/>
        <v>9.4696969696969696E-2</v>
      </c>
      <c r="Q891">
        <f t="shared" si="112"/>
        <v>0.47348484848484845</v>
      </c>
    </row>
    <row r="892" spans="1:17" x14ac:dyDescent="0.25">
      <c r="A892" t="s">
        <v>921</v>
      </c>
      <c r="B892">
        <v>60.9</v>
      </c>
      <c r="C892">
        <v>7.5804999999999998</v>
      </c>
      <c r="D892" s="1">
        <v>3.5059999999999998E-7</v>
      </c>
      <c r="E892">
        <v>63</v>
      </c>
      <c r="G892">
        <v>0</v>
      </c>
      <c r="H892" t="s">
        <v>12</v>
      </c>
      <c r="I892">
        <v>0</v>
      </c>
      <c r="J892" t="s">
        <v>12</v>
      </c>
      <c r="K892">
        <v>4</v>
      </c>
      <c r="L892" t="s">
        <v>12</v>
      </c>
      <c r="M892">
        <v>29</v>
      </c>
      <c r="N892">
        <f t="shared" si="109"/>
        <v>21.16</v>
      </c>
      <c r="O892">
        <f t="shared" si="110"/>
        <v>0</v>
      </c>
      <c r="P892">
        <f t="shared" si="111"/>
        <v>0</v>
      </c>
      <c r="Q892">
        <f t="shared" si="112"/>
        <v>0.1890359168241966</v>
      </c>
    </row>
    <row r="893" spans="1:17" x14ac:dyDescent="0.25">
      <c r="A893" t="s">
        <v>922</v>
      </c>
      <c r="B893">
        <v>60.9</v>
      </c>
      <c r="C893">
        <v>7.5994999999999999</v>
      </c>
      <c r="D893" s="1">
        <v>3.6329999999999998E-7</v>
      </c>
      <c r="E893">
        <v>63</v>
      </c>
      <c r="G893">
        <v>1</v>
      </c>
      <c r="H893" t="s">
        <v>12</v>
      </c>
      <c r="I893">
        <v>1</v>
      </c>
      <c r="J893" t="s">
        <v>12</v>
      </c>
      <c r="K893">
        <v>8</v>
      </c>
      <c r="L893" t="s">
        <v>12</v>
      </c>
      <c r="M893">
        <v>30</v>
      </c>
      <c r="N893">
        <f t="shared" si="109"/>
        <v>21.2</v>
      </c>
      <c r="O893">
        <f t="shared" si="110"/>
        <v>4.716981132075472E-2</v>
      </c>
      <c r="P893">
        <f t="shared" si="111"/>
        <v>4.716981132075472E-2</v>
      </c>
      <c r="Q893">
        <f t="shared" si="112"/>
        <v>0.37735849056603776</v>
      </c>
    </row>
    <row r="894" spans="1:17" x14ac:dyDescent="0.25">
      <c r="A894" t="s">
        <v>923</v>
      </c>
      <c r="B894">
        <v>60.9</v>
      </c>
      <c r="C894">
        <v>7.6173000000000002</v>
      </c>
      <c r="D894" s="1">
        <v>2.8920000000000002E-7</v>
      </c>
      <c r="E894">
        <v>63</v>
      </c>
      <c r="G894">
        <v>1</v>
      </c>
      <c r="H894" t="s">
        <v>12</v>
      </c>
      <c r="I894">
        <v>1</v>
      </c>
      <c r="J894" t="s">
        <v>12</v>
      </c>
      <c r="K894">
        <v>8</v>
      </c>
      <c r="L894" t="s">
        <v>12</v>
      </c>
      <c r="M894">
        <v>31</v>
      </c>
      <c r="N894">
        <f t="shared" si="109"/>
        <v>21.24</v>
      </c>
      <c r="O894">
        <f t="shared" si="110"/>
        <v>4.708097928436912E-2</v>
      </c>
      <c r="P894">
        <f t="shared" si="111"/>
        <v>4.708097928436912E-2</v>
      </c>
      <c r="Q894">
        <f t="shared" si="112"/>
        <v>0.37664783427495296</v>
      </c>
    </row>
    <row r="895" spans="1:17" x14ac:dyDescent="0.25">
      <c r="A895" t="s">
        <v>924</v>
      </c>
      <c r="B895">
        <v>60.9</v>
      </c>
      <c r="C895">
        <v>7.6405000000000003</v>
      </c>
      <c r="D895" s="1">
        <v>2.9509999999999999E-7</v>
      </c>
      <c r="E895">
        <v>63</v>
      </c>
      <c r="G895">
        <v>0</v>
      </c>
      <c r="H895" t="s">
        <v>12</v>
      </c>
      <c r="I895">
        <v>0</v>
      </c>
      <c r="J895" t="s">
        <v>12</v>
      </c>
      <c r="K895">
        <v>2</v>
      </c>
      <c r="L895" t="s">
        <v>12</v>
      </c>
      <c r="M895">
        <v>32</v>
      </c>
      <c r="N895">
        <f t="shared" si="109"/>
        <v>21.28</v>
      </c>
      <c r="O895">
        <f t="shared" si="110"/>
        <v>0</v>
      </c>
      <c r="P895">
        <f t="shared" si="111"/>
        <v>0</v>
      </c>
      <c r="Q895">
        <f t="shared" si="112"/>
        <v>9.3984962406015032E-2</v>
      </c>
    </row>
    <row r="896" spans="1:17" x14ac:dyDescent="0.25">
      <c r="A896" t="s">
        <v>925</v>
      </c>
      <c r="B896">
        <v>60</v>
      </c>
      <c r="C896">
        <v>7.6582999999999997</v>
      </c>
      <c r="D896" s="1">
        <v>3.579E-7</v>
      </c>
      <c r="E896">
        <v>63</v>
      </c>
      <c r="G896">
        <v>1</v>
      </c>
      <c r="H896" t="s">
        <v>12</v>
      </c>
      <c r="I896">
        <v>0</v>
      </c>
      <c r="J896" t="s">
        <v>12</v>
      </c>
      <c r="K896">
        <v>5</v>
      </c>
      <c r="L896" t="s">
        <v>12</v>
      </c>
      <c r="M896">
        <v>33</v>
      </c>
      <c r="N896">
        <f t="shared" si="109"/>
        <v>21.32</v>
      </c>
      <c r="O896">
        <f t="shared" si="110"/>
        <v>4.6904315196998121E-2</v>
      </c>
      <c r="P896">
        <f t="shared" si="111"/>
        <v>0</v>
      </c>
      <c r="Q896">
        <f t="shared" si="112"/>
        <v>0.23452157598499063</v>
      </c>
    </row>
    <row r="897" spans="1:17" x14ac:dyDescent="0.25">
      <c r="A897" t="s">
        <v>926</v>
      </c>
      <c r="B897">
        <v>60</v>
      </c>
      <c r="C897">
        <v>7.6795999999999998</v>
      </c>
      <c r="D897" s="1">
        <v>4.2E-7</v>
      </c>
      <c r="E897">
        <v>63</v>
      </c>
      <c r="G897">
        <v>1</v>
      </c>
      <c r="H897" t="s">
        <v>12</v>
      </c>
      <c r="I897">
        <v>0</v>
      </c>
      <c r="J897" t="s">
        <v>12</v>
      </c>
      <c r="K897">
        <v>5</v>
      </c>
      <c r="L897" t="s">
        <v>12</v>
      </c>
      <c r="M897">
        <v>34</v>
      </c>
      <c r="N897">
        <f t="shared" si="109"/>
        <v>21.36</v>
      </c>
      <c r="O897">
        <f t="shared" si="110"/>
        <v>4.6816479400749067E-2</v>
      </c>
      <c r="P897">
        <f t="shared" si="111"/>
        <v>0</v>
      </c>
      <c r="Q897">
        <f t="shared" si="112"/>
        <v>0.23408239700374533</v>
      </c>
    </row>
    <row r="898" spans="1:17" x14ac:dyDescent="0.25">
      <c r="A898" t="s">
        <v>927</v>
      </c>
      <c r="B898">
        <v>60.9</v>
      </c>
      <c r="C898">
        <v>7.6997999999999998</v>
      </c>
      <c r="D898" s="1">
        <v>4.2E-7</v>
      </c>
      <c r="E898">
        <v>63</v>
      </c>
      <c r="G898">
        <v>1</v>
      </c>
      <c r="H898" t="s">
        <v>12</v>
      </c>
      <c r="I898">
        <v>0</v>
      </c>
      <c r="J898" t="s">
        <v>12</v>
      </c>
      <c r="K898">
        <v>5</v>
      </c>
      <c r="L898" t="s">
        <v>12</v>
      </c>
      <c r="M898">
        <v>35</v>
      </c>
      <c r="N898">
        <f t="shared" si="109"/>
        <v>21.4</v>
      </c>
      <c r="O898">
        <f t="shared" si="110"/>
        <v>4.6728971962616828E-2</v>
      </c>
      <c r="P898">
        <f t="shared" si="111"/>
        <v>0</v>
      </c>
      <c r="Q898">
        <f t="shared" si="112"/>
        <v>0.23364485981308414</v>
      </c>
    </row>
    <row r="899" spans="1:17" x14ac:dyDescent="0.25">
      <c r="A899" t="s">
        <v>928</v>
      </c>
      <c r="B899">
        <v>60.9</v>
      </c>
      <c r="C899">
        <v>7.7188999999999997</v>
      </c>
      <c r="D899" s="1">
        <v>4.2030000000000002E-7</v>
      </c>
      <c r="E899">
        <v>63</v>
      </c>
      <c r="G899">
        <v>4</v>
      </c>
      <c r="H899" t="s">
        <v>12</v>
      </c>
      <c r="I899">
        <v>3</v>
      </c>
      <c r="J899" t="s">
        <v>12</v>
      </c>
      <c r="K899">
        <v>12</v>
      </c>
      <c r="L899" t="s">
        <v>12</v>
      </c>
      <c r="M899">
        <v>36</v>
      </c>
      <c r="N899">
        <f t="shared" si="109"/>
        <v>21.44</v>
      </c>
      <c r="O899">
        <f t="shared" si="110"/>
        <v>0.18656716417910446</v>
      </c>
      <c r="P899">
        <f t="shared" si="111"/>
        <v>0.13992537313432835</v>
      </c>
      <c r="Q899">
        <f t="shared" si="112"/>
        <v>0.55970149253731338</v>
      </c>
    </row>
    <row r="900" spans="1:17" x14ac:dyDescent="0.25">
      <c r="A900" t="s">
        <v>929</v>
      </c>
      <c r="B900">
        <v>60</v>
      </c>
      <c r="C900">
        <v>7.7385999999999999</v>
      </c>
      <c r="D900" s="1">
        <v>4.1090000000000001E-7</v>
      </c>
      <c r="E900">
        <v>63</v>
      </c>
      <c r="G900">
        <v>1</v>
      </c>
      <c r="H900" t="s">
        <v>12</v>
      </c>
      <c r="I900">
        <v>4</v>
      </c>
      <c r="J900" t="s">
        <v>12</v>
      </c>
      <c r="K900">
        <v>9</v>
      </c>
      <c r="L900" t="s">
        <v>12</v>
      </c>
      <c r="M900">
        <v>37</v>
      </c>
      <c r="N900">
        <f t="shared" si="109"/>
        <v>21.48</v>
      </c>
      <c r="O900">
        <f t="shared" si="110"/>
        <v>4.6554934823091247E-2</v>
      </c>
      <c r="P900">
        <f t="shared" si="111"/>
        <v>0.18621973929236499</v>
      </c>
      <c r="Q900">
        <f t="shared" si="112"/>
        <v>0.41899441340782123</v>
      </c>
    </row>
    <row r="901" spans="1:17" x14ac:dyDescent="0.25">
      <c r="A901" t="s">
        <v>930</v>
      </c>
      <c r="B901">
        <v>60.9</v>
      </c>
      <c r="C901">
        <v>7.7572000000000001</v>
      </c>
      <c r="D901" s="1">
        <v>4.1979999999999999E-7</v>
      </c>
      <c r="E901">
        <v>63</v>
      </c>
      <c r="G901">
        <v>2</v>
      </c>
      <c r="H901" t="s">
        <v>12</v>
      </c>
      <c r="I901">
        <v>0</v>
      </c>
      <c r="J901" t="s">
        <v>12</v>
      </c>
      <c r="K901">
        <v>8</v>
      </c>
      <c r="L901" t="s">
        <v>12</v>
      </c>
      <c r="M901">
        <v>38</v>
      </c>
      <c r="N901">
        <f t="shared" si="109"/>
        <v>21.52</v>
      </c>
      <c r="O901">
        <f t="shared" si="110"/>
        <v>9.2936802973977703E-2</v>
      </c>
      <c r="P901">
        <f t="shared" si="111"/>
        <v>0</v>
      </c>
      <c r="Q901">
        <f t="shared" si="112"/>
        <v>0.37174721189591081</v>
      </c>
    </row>
    <row r="902" spans="1:17" x14ac:dyDescent="0.25">
      <c r="A902" t="s">
        <v>931</v>
      </c>
      <c r="B902">
        <v>60</v>
      </c>
      <c r="C902">
        <v>7.782</v>
      </c>
      <c r="D902" s="1">
        <v>3.5960000000000002E-7</v>
      </c>
      <c r="E902">
        <v>63</v>
      </c>
      <c r="G902">
        <v>0</v>
      </c>
      <c r="H902" t="s">
        <v>12</v>
      </c>
      <c r="I902">
        <v>1</v>
      </c>
      <c r="J902" t="s">
        <v>12</v>
      </c>
      <c r="K902">
        <v>5</v>
      </c>
      <c r="L902" t="s">
        <v>12</v>
      </c>
      <c r="M902">
        <v>39</v>
      </c>
      <c r="N902">
        <f t="shared" si="109"/>
        <v>21.56</v>
      </c>
      <c r="O902">
        <f t="shared" si="110"/>
        <v>0</v>
      </c>
      <c r="P902">
        <f t="shared" si="111"/>
        <v>4.63821892393321E-2</v>
      </c>
      <c r="Q902">
        <f t="shared" si="112"/>
        <v>0.2319109461966605</v>
      </c>
    </row>
    <row r="903" spans="1:17" x14ac:dyDescent="0.25">
      <c r="A903" t="s">
        <v>932</v>
      </c>
      <c r="B903">
        <v>60.9</v>
      </c>
      <c r="C903">
        <v>7.8005000000000004</v>
      </c>
      <c r="D903" s="1">
        <v>3.6310000000000002E-7</v>
      </c>
      <c r="E903">
        <v>63</v>
      </c>
      <c r="G903">
        <v>1</v>
      </c>
      <c r="H903" t="s">
        <v>12</v>
      </c>
      <c r="I903">
        <v>3</v>
      </c>
      <c r="J903" t="s">
        <v>12</v>
      </c>
      <c r="K903">
        <v>10</v>
      </c>
      <c r="L903" t="s">
        <v>12</v>
      </c>
      <c r="M903">
        <v>40</v>
      </c>
      <c r="N903">
        <f t="shared" si="109"/>
        <v>21.6</v>
      </c>
      <c r="O903">
        <f t="shared" si="110"/>
        <v>4.6296296296296294E-2</v>
      </c>
      <c r="P903">
        <f t="shared" si="111"/>
        <v>0.13888888888888887</v>
      </c>
      <c r="Q903">
        <f t="shared" si="112"/>
        <v>0.46296296296296291</v>
      </c>
    </row>
    <row r="904" spans="1:17" x14ac:dyDescent="0.25">
      <c r="A904" t="s">
        <v>933</v>
      </c>
      <c r="B904">
        <v>60.9</v>
      </c>
      <c r="C904">
        <v>7.8205</v>
      </c>
      <c r="D904" s="1">
        <v>4.1960000000000003E-7</v>
      </c>
      <c r="E904">
        <v>63</v>
      </c>
      <c r="G904">
        <v>2</v>
      </c>
      <c r="H904" t="s">
        <v>12</v>
      </c>
      <c r="I904">
        <v>1</v>
      </c>
      <c r="J904" t="s">
        <v>12</v>
      </c>
      <c r="K904">
        <v>9</v>
      </c>
      <c r="L904" t="s">
        <v>12</v>
      </c>
      <c r="M904">
        <v>41</v>
      </c>
      <c r="N904">
        <f t="shared" si="109"/>
        <v>21.64</v>
      </c>
      <c r="O904">
        <f t="shared" si="110"/>
        <v>9.2421441774491686E-2</v>
      </c>
      <c r="P904">
        <f t="shared" si="111"/>
        <v>4.6210720887245843E-2</v>
      </c>
      <c r="Q904">
        <f t="shared" si="112"/>
        <v>0.41589648798521256</v>
      </c>
    </row>
    <row r="905" spans="1:17" x14ac:dyDescent="0.25">
      <c r="A905" t="s">
        <v>934</v>
      </c>
      <c r="B905">
        <v>60.9</v>
      </c>
      <c r="C905">
        <v>7.8415999999999997</v>
      </c>
      <c r="D905" s="1">
        <v>3.5470000000000002E-7</v>
      </c>
      <c r="E905">
        <v>63</v>
      </c>
      <c r="G905">
        <v>2</v>
      </c>
      <c r="H905" t="s">
        <v>12</v>
      </c>
      <c r="I905">
        <v>1</v>
      </c>
      <c r="J905" t="s">
        <v>12</v>
      </c>
      <c r="K905">
        <v>10</v>
      </c>
      <c r="L905" t="s">
        <v>12</v>
      </c>
      <c r="M905">
        <v>42</v>
      </c>
      <c r="N905">
        <f t="shared" si="109"/>
        <v>21.68</v>
      </c>
      <c r="O905">
        <f t="shared" si="110"/>
        <v>9.2250922509225092E-2</v>
      </c>
      <c r="P905">
        <f t="shared" si="111"/>
        <v>4.6125461254612546E-2</v>
      </c>
      <c r="Q905">
        <f t="shared" si="112"/>
        <v>0.46125461254612549</v>
      </c>
    </row>
    <row r="906" spans="1:17" x14ac:dyDescent="0.25">
      <c r="A906" t="s">
        <v>935</v>
      </c>
      <c r="B906">
        <v>60.9</v>
      </c>
      <c r="C906">
        <v>7.8590999999999998</v>
      </c>
      <c r="D906" s="1">
        <v>4.1950000000000002E-7</v>
      </c>
      <c r="E906">
        <v>63</v>
      </c>
      <c r="G906">
        <v>2</v>
      </c>
      <c r="H906" t="s">
        <v>12</v>
      </c>
      <c r="I906">
        <v>2</v>
      </c>
      <c r="J906" t="s">
        <v>12</v>
      </c>
      <c r="K906">
        <v>8</v>
      </c>
      <c r="L906" t="s">
        <v>12</v>
      </c>
      <c r="M906">
        <v>43</v>
      </c>
      <c r="N906">
        <f t="shared" si="109"/>
        <v>21.72</v>
      </c>
      <c r="O906">
        <f t="shared" si="110"/>
        <v>9.2081031307550645E-2</v>
      </c>
      <c r="P906">
        <f t="shared" si="111"/>
        <v>9.2081031307550645E-2</v>
      </c>
      <c r="Q906">
        <f t="shared" si="112"/>
        <v>0.36832412523020258</v>
      </c>
    </row>
    <row r="907" spans="1:17" x14ac:dyDescent="0.25">
      <c r="A907" t="s">
        <v>936</v>
      </c>
      <c r="B907">
        <v>60.9</v>
      </c>
      <c r="C907">
        <v>7.8802000000000003</v>
      </c>
      <c r="D907" s="1">
        <v>3.7080000000000001E-7</v>
      </c>
      <c r="E907">
        <v>63</v>
      </c>
      <c r="G907">
        <v>3</v>
      </c>
      <c r="H907" t="s">
        <v>12</v>
      </c>
      <c r="I907">
        <v>0</v>
      </c>
      <c r="J907" t="s">
        <v>12</v>
      </c>
      <c r="K907">
        <v>9</v>
      </c>
      <c r="L907" t="s">
        <v>12</v>
      </c>
      <c r="M907">
        <v>44</v>
      </c>
      <c r="N907">
        <f t="shared" si="109"/>
        <v>21.76</v>
      </c>
      <c r="O907">
        <f t="shared" si="110"/>
        <v>0.13786764705882351</v>
      </c>
      <c r="P907">
        <f t="shared" si="111"/>
        <v>0</v>
      </c>
      <c r="Q907">
        <f t="shared" si="112"/>
        <v>0.41360294117647056</v>
      </c>
    </row>
    <row r="908" spans="1:17" x14ac:dyDescent="0.25">
      <c r="A908" t="s">
        <v>937</v>
      </c>
      <c r="B908">
        <v>60</v>
      </c>
      <c r="C908">
        <v>7.8996000000000004</v>
      </c>
      <c r="D908" s="1">
        <v>4.192E-7</v>
      </c>
      <c r="E908">
        <v>63</v>
      </c>
      <c r="G908">
        <v>0</v>
      </c>
      <c r="H908" t="s">
        <v>12</v>
      </c>
      <c r="I908">
        <v>3</v>
      </c>
      <c r="J908" t="s">
        <v>12</v>
      </c>
      <c r="K908">
        <v>8</v>
      </c>
      <c r="L908" t="s">
        <v>12</v>
      </c>
      <c r="M908">
        <v>45</v>
      </c>
      <c r="N908">
        <f t="shared" si="109"/>
        <v>21.8</v>
      </c>
      <c r="O908">
        <f t="shared" si="110"/>
        <v>0</v>
      </c>
      <c r="P908">
        <f t="shared" si="111"/>
        <v>0.13761467889908258</v>
      </c>
      <c r="Q908">
        <f t="shared" si="112"/>
        <v>0.36697247706422015</v>
      </c>
    </row>
    <row r="909" spans="1:17" x14ac:dyDescent="0.25">
      <c r="A909" t="s">
        <v>938</v>
      </c>
      <c r="B909">
        <v>60.9</v>
      </c>
      <c r="C909">
        <v>7.9202000000000004</v>
      </c>
      <c r="D909" s="1">
        <v>4.193E-7</v>
      </c>
      <c r="E909">
        <v>63</v>
      </c>
      <c r="G909">
        <v>3</v>
      </c>
      <c r="H909" t="s">
        <v>12</v>
      </c>
      <c r="I909">
        <v>1</v>
      </c>
      <c r="J909" t="s">
        <v>12</v>
      </c>
      <c r="K909">
        <v>10</v>
      </c>
      <c r="L909" t="s">
        <v>12</v>
      </c>
      <c r="M909">
        <v>46</v>
      </c>
      <c r="N909">
        <f t="shared" si="109"/>
        <v>21.84</v>
      </c>
      <c r="O909">
        <f t="shared" si="110"/>
        <v>0.13736263736263737</v>
      </c>
      <c r="P909">
        <f t="shared" si="111"/>
        <v>4.5787545787545784E-2</v>
      </c>
      <c r="Q909">
        <f t="shared" si="112"/>
        <v>0.45787545787545786</v>
      </c>
    </row>
    <row r="910" spans="1:17" x14ac:dyDescent="0.25">
      <c r="A910" t="s">
        <v>939</v>
      </c>
      <c r="B910">
        <v>60.9</v>
      </c>
      <c r="C910">
        <v>7.9389000000000003</v>
      </c>
      <c r="D910" s="1">
        <v>3.5330000000000002E-7</v>
      </c>
      <c r="E910">
        <v>63</v>
      </c>
      <c r="G910">
        <v>0</v>
      </c>
      <c r="H910" t="s">
        <v>12</v>
      </c>
      <c r="I910">
        <v>0</v>
      </c>
      <c r="J910" t="s">
        <v>12</v>
      </c>
      <c r="K910">
        <v>8</v>
      </c>
      <c r="L910" t="s">
        <v>12</v>
      </c>
      <c r="M910">
        <v>47</v>
      </c>
      <c r="N910">
        <f t="shared" si="109"/>
        <v>21.88</v>
      </c>
      <c r="O910">
        <f t="shared" si="110"/>
        <v>0</v>
      </c>
      <c r="P910">
        <f t="shared" si="111"/>
        <v>0</v>
      </c>
      <c r="Q910">
        <f t="shared" si="112"/>
        <v>0.3656307129798903</v>
      </c>
    </row>
    <row r="911" spans="1:17" x14ac:dyDescent="0.25">
      <c r="A911" t="s">
        <v>940</v>
      </c>
      <c r="B911">
        <v>60.9</v>
      </c>
      <c r="C911">
        <v>7.9598000000000004</v>
      </c>
      <c r="D911" s="1">
        <v>3.0030000000000001E-7</v>
      </c>
      <c r="E911">
        <v>63</v>
      </c>
      <c r="G911">
        <v>1</v>
      </c>
      <c r="H911" t="s">
        <v>12</v>
      </c>
      <c r="I911">
        <v>1</v>
      </c>
      <c r="J911" t="s">
        <v>12</v>
      </c>
      <c r="K911">
        <v>13</v>
      </c>
      <c r="L911" t="s">
        <v>12</v>
      </c>
      <c r="M911">
        <v>48</v>
      </c>
      <c r="N911">
        <f t="shared" si="109"/>
        <v>21.92</v>
      </c>
      <c r="O911">
        <f t="shared" si="110"/>
        <v>4.5620437956204379E-2</v>
      </c>
      <c r="P911">
        <f t="shared" si="111"/>
        <v>4.5620437956204379E-2</v>
      </c>
      <c r="Q911">
        <f t="shared" si="112"/>
        <v>0.59306569343065685</v>
      </c>
    </row>
    <row r="912" spans="1:17" x14ac:dyDescent="0.25">
      <c r="A912" t="s">
        <v>941</v>
      </c>
      <c r="B912">
        <v>60</v>
      </c>
      <c r="C912">
        <v>7.9805000000000001</v>
      </c>
      <c r="D912" s="1">
        <v>3.3369999999999998E-7</v>
      </c>
      <c r="E912">
        <v>63</v>
      </c>
      <c r="G912">
        <v>2</v>
      </c>
      <c r="H912" t="s">
        <v>12</v>
      </c>
      <c r="I912">
        <v>1</v>
      </c>
      <c r="J912" t="s">
        <v>12</v>
      </c>
      <c r="K912">
        <v>7</v>
      </c>
      <c r="L912" t="s">
        <v>12</v>
      </c>
      <c r="M912">
        <v>49</v>
      </c>
      <c r="N912">
        <f t="shared" si="109"/>
        <v>21.96</v>
      </c>
      <c r="O912">
        <f t="shared" si="110"/>
        <v>9.107468123861566E-2</v>
      </c>
      <c r="P912">
        <f t="shared" si="111"/>
        <v>4.553734061930783E-2</v>
      </c>
      <c r="Q912">
        <f t="shared" si="112"/>
        <v>0.31876138433515483</v>
      </c>
    </row>
    <row r="913" spans="1:17" x14ac:dyDescent="0.25">
      <c r="A913" t="s">
        <v>942</v>
      </c>
      <c r="B913">
        <v>60.9</v>
      </c>
      <c r="C913">
        <v>7.9976000000000003</v>
      </c>
      <c r="D913" s="1">
        <v>4.1880000000000002E-7</v>
      </c>
      <c r="E913">
        <v>63</v>
      </c>
      <c r="G913">
        <v>0</v>
      </c>
      <c r="H913" t="s">
        <v>12</v>
      </c>
      <c r="I913">
        <v>1</v>
      </c>
      <c r="J913" t="s">
        <v>12</v>
      </c>
      <c r="K913">
        <v>10</v>
      </c>
      <c r="L913" t="s">
        <v>12</v>
      </c>
      <c r="M913">
        <v>50</v>
      </c>
      <c r="N913">
        <f t="shared" si="109"/>
        <v>22</v>
      </c>
      <c r="O913">
        <f t="shared" si="110"/>
        <v>0</v>
      </c>
      <c r="P913">
        <f t="shared" si="111"/>
        <v>4.5454545454545456E-2</v>
      </c>
      <c r="Q913">
        <f t="shared" si="112"/>
        <v>0.45454545454545453</v>
      </c>
    </row>
    <row r="914" spans="1:17" x14ac:dyDescent="0.25">
      <c r="A914" t="s">
        <v>943</v>
      </c>
      <c r="B914">
        <v>60.9</v>
      </c>
      <c r="C914">
        <v>8.0210000000000008</v>
      </c>
      <c r="D914" s="1">
        <v>4.1810000000000002E-7</v>
      </c>
      <c r="E914">
        <v>63</v>
      </c>
      <c r="G914">
        <v>1</v>
      </c>
      <c r="H914" t="s">
        <v>12</v>
      </c>
      <c r="I914">
        <v>1</v>
      </c>
      <c r="J914" t="s">
        <v>12</v>
      </c>
      <c r="K914">
        <v>12</v>
      </c>
      <c r="L914" t="s">
        <v>12</v>
      </c>
      <c r="M914">
        <v>51</v>
      </c>
      <c r="N914">
        <f t="shared" si="109"/>
        <v>22.04</v>
      </c>
      <c r="O914">
        <f t="shared" si="110"/>
        <v>4.5372050816696916E-2</v>
      </c>
      <c r="P914">
        <f t="shared" si="111"/>
        <v>4.5372050816696916E-2</v>
      </c>
      <c r="Q914">
        <f t="shared" si="112"/>
        <v>0.54446460980036304</v>
      </c>
    </row>
    <row r="915" spans="1:17" x14ac:dyDescent="0.25">
      <c r="A915" t="s">
        <v>944</v>
      </c>
      <c r="B915">
        <v>60.9</v>
      </c>
      <c r="C915">
        <v>8.0393000000000008</v>
      </c>
      <c r="D915" s="1">
        <v>4.1279999999999999E-7</v>
      </c>
      <c r="E915">
        <v>63</v>
      </c>
      <c r="G915">
        <v>0</v>
      </c>
      <c r="H915" t="s">
        <v>12</v>
      </c>
      <c r="I915">
        <v>0</v>
      </c>
      <c r="J915" t="s">
        <v>12</v>
      </c>
      <c r="K915">
        <v>7</v>
      </c>
      <c r="L915" t="s">
        <v>12</v>
      </c>
      <c r="M915">
        <v>52</v>
      </c>
      <c r="N915">
        <f t="shared" si="109"/>
        <v>22.08</v>
      </c>
      <c r="O915">
        <f t="shared" si="110"/>
        <v>0</v>
      </c>
      <c r="P915">
        <f t="shared" si="111"/>
        <v>0</v>
      </c>
      <c r="Q915">
        <f t="shared" si="112"/>
        <v>0.3170289855072464</v>
      </c>
    </row>
    <row r="916" spans="1:17" x14ac:dyDescent="0.25">
      <c r="A916" t="s">
        <v>945</v>
      </c>
      <c r="B916">
        <v>60.9</v>
      </c>
      <c r="C916">
        <v>8.0599000000000007</v>
      </c>
      <c r="D916" s="1">
        <v>3.7099999999999997E-7</v>
      </c>
      <c r="E916">
        <v>63</v>
      </c>
      <c r="G916">
        <v>3</v>
      </c>
      <c r="H916" t="s">
        <v>12</v>
      </c>
      <c r="I916">
        <v>3</v>
      </c>
      <c r="J916" t="s">
        <v>12</v>
      </c>
      <c r="K916">
        <v>12</v>
      </c>
      <c r="L916" t="s">
        <v>12</v>
      </c>
      <c r="M916">
        <v>53</v>
      </c>
      <c r="N916">
        <f t="shared" si="109"/>
        <v>22.12</v>
      </c>
      <c r="O916">
        <f t="shared" si="110"/>
        <v>0.13562386980108498</v>
      </c>
      <c r="P916">
        <f t="shared" si="111"/>
        <v>0.13562386980108498</v>
      </c>
      <c r="Q916">
        <f t="shared" si="112"/>
        <v>0.54249547920433994</v>
      </c>
    </row>
    <row r="917" spans="1:17" x14ac:dyDescent="0.25">
      <c r="A917" t="s">
        <v>946</v>
      </c>
      <c r="B917">
        <v>60</v>
      </c>
      <c r="C917">
        <v>8.0779999999999994</v>
      </c>
      <c r="D917" s="1">
        <v>4.1820000000000003E-7</v>
      </c>
      <c r="E917">
        <v>63</v>
      </c>
      <c r="G917">
        <v>0</v>
      </c>
      <c r="H917" t="s">
        <v>12</v>
      </c>
      <c r="I917">
        <v>2</v>
      </c>
      <c r="J917" t="s">
        <v>12</v>
      </c>
      <c r="K917">
        <v>12.5</v>
      </c>
      <c r="L917" t="s">
        <v>12</v>
      </c>
      <c r="M917">
        <v>54</v>
      </c>
      <c r="N917">
        <f t="shared" si="109"/>
        <v>22.16</v>
      </c>
      <c r="O917">
        <f t="shared" si="110"/>
        <v>0</v>
      </c>
      <c r="P917">
        <f t="shared" si="111"/>
        <v>9.0252707581227443E-2</v>
      </c>
      <c r="Q917">
        <f t="shared" si="112"/>
        <v>0.5640794223826715</v>
      </c>
    </row>
    <row r="918" spans="1:17" x14ac:dyDescent="0.25">
      <c r="A918" t="s">
        <v>947</v>
      </c>
      <c r="B918">
        <v>60.9</v>
      </c>
      <c r="C918">
        <v>8.1006</v>
      </c>
      <c r="D918" s="1">
        <v>3.2169999999999998E-7</v>
      </c>
      <c r="E918">
        <v>63</v>
      </c>
      <c r="G918">
        <v>1</v>
      </c>
      <c r="H918" t="s">
        <v>12</v>
      </c>
      <c r="I918">
        <v>0</v>
      </c>
      <c r="J918" t="s">
        <v>12</v>
      </c>
      <c r="K918">
        <v>7</v>
      </c>
      <c r="L918" t="s">
        <v>12</v>
      </c>
      <c r="M918">
        <v>55</v>
      </c>
      <c r="N918">
        <f t="shared" si="109"/>
        <v>22.2</v>
      </c>
      <c r="O918">
        <f t="shared" si="110"/>
        <v>4.504504504504505E-2</v>
      </c>
      <c r="P918">
        <f t="shared" si="111"/>
        <v>0</v>
      </c>
      <c r="Q918">
        <f t="shared" si="112"/>
        <v>0.31531531531531531</v>
      </c>
    </row>
    <row r="919" spans="1:17" x14ac:dyDescent="0.25">
      <c r="A919" t="s">
        <v>948</v>
      </c>
      <c r="B919">
        <v>60</v>
      </c>
      <c r="C919">
        <v>8.1186000000000007</v>
      </c>
      <c r="D919" s="1">
        <v>4.1750000000000003E-7</v>
      </c>
      <c r="E919">
        <v>63</v>
      </c>
      <c r="G919">
        <v>2</v>
      </c>
      <c r="H919" t="s">
        <v>12</v>
      </c>
      <c r="I919">
        <v>2</v>
      </c>
      <c r="J919" t="s">
        <v>12</v>
      </c>
      <c r="K919">
        <v>11</v>
      </c>
      <c r="L919" t="s">
        <v>12</v>
      </c>
      <c r="M919">
        <v>56</v>
      </c>
      <c r="N919">
        <f t="shared" si="109"/>
        <v>22.240000000000002</v>
      </c>
      <c r="O919">
        <f t="shared" si="110"/>
        <v>8.9928057553956831E-2</v>
      </c>
      <c r="P919">
        <f t="shared" si="111"/>
        <v>8.9928057553956831E-2</v>
      </c>
      <c r="Q919">
        <f t="shared" si="112"/>
        <v>0.49460431654676257</v>
      </c>
    </row>
    <row r="920" spans="1:17" x14ac:dyDescent="0.25">
      <c r="A920" t="s">
        <v>949</v>
      </c>
      <c r="B920">
        <v>60.9</v>
      </c>
      <c r="C920">
        <v>8.1412999999999993</v>
      </c>
      <c r="D920" s="1">
        <v>4.1699999999999999E-7</v>
      </c>
      <c r="E920">
        <v>63</v>
      </c>
      <c r="G920">
        <v>0</v>
      </c>
      <c r="H920" t="s">
        <v>12</v>
      </c>
      <c r="I920">
        <v>1</v>
      </c>
      <c r="J920" t="s">
        <v>12</v>
      </c>
      <c r="K920">
        <v>8</v>
      </c>
      <c r="L920" t="s">
        <v>12</v>
      </c>
      <c r="M920">
        <v>57</v>
      </c>
      <c r="N920">
        <f t="shared" si="109"/>
        <v>22.28</v>
      </c>
      <c r="O920">
        <f t="shared" si="110"/>
        <v>0</v>
      </c>
      <c r="P920">
        <f t="shared" si="111"/>
        <v>4.4883303411131059E-2</v>
      </c>
      <c r="Q920">
        <f t="shared" si="112"/>
        <v>0.35906642728904847</v>
      </c>
    </row>
    <row r="921" spans="1:17" x14ac:dyDescent="0.25">
      <c r="A921" t="s">
        <v>950</v>
      </c>
      <c r="B921">
        <v>60.9</v>
      </c>
      <c r="C921">
        <v>8.1613000000000007</v>
      </c>
      <c r="D921" s="1">
        <v>3.4729999999999999E-7</v>
      </c>
      <c r="E921">
        <v>63</v>
      </c>
      <c r="G921">
        <v>1</v>
      </c>
      <c r="H921" t="s">
        <v>12</v>
      </c>
      <c r="I921">
        <v>1</v>
      </c>
      <c r="J921" t="s">
        <v>12</v>
      </c>
      <c r="K921">
        <v>9</v>
      </c>
      <c r="L921" t="s">
        <v>12</v>
      </c>
      <c r="M921">
        <v>58</v>
      </c>
      <c r="N921">
        <f t="shared" si="109"/>
        <v>22.32</v>
      </c>
      <c r="O921">
        <f t="shared" si="110"/>
        <v>4.4802867383512544E-2</v>
      </c>
      <c r="P921">
        <f t="shared" si="111"/>
        <v>4.4802867383512544E-2</v>
      </c>
      <c r="Q921">
        <f t="shared" si="112"/>
        <v>0.40322580645161288</v>
      </c>
    </row>
    <row r="922" spans="1:17" x14ac:dyDescent="0.25">
      <c r="A922" t="s">
        <v>951</v>
      </c>
      <c r="B922">
        <v>60</v>
      </c>
      <c r="C922">
        <v>8.1806999999999999</v>
      </c>
      <c r="D922" s="1">
        <v>2.8729999999999999E-7</v>
      </c>
      <c r="E922">
        <v>63</v>
      </c>
      <c r="G922">
        <v>3</v>
      </c>
      <c r="H922" t="s">
        <v>12</v>
      </c>
      <c r="I922">
        <v>4</v>
      </c>
      <c r="J922" t="s">
        <v>12</v>
      </c>
      <c r="K922">
        <v>23</v>
      </c>
      <c r="L922" t="s">
        <v>12</v>
      </c>
      <c r="M922">
        <v>59</v>
      </c>
      <c r="N922">
        <f t="shared" si="109"/>
        <v>22.36</v>
      </c>
      <c r="O922">
        <f t="shared" si="110"/>
        <v>0.13416815742397137</v>
      </c>
      <c r="P922">
        <f t="shared" si="111"/>
        <v>0.17889087656529518</v>
      </c>
      <c r="Q922">
        <f t="shared" si="112"/>
        <v>1.0286225402504472</v>
      </c>
    </row>
    <row r="923" spans="1:17" x14ac:dyDescent="0.25">
      <c r="A923" t="s">
        <v>952</v>
      </c>
      <c r="B923">
        <v>60.9</v>
      </c>
      <c r="C923">
        <v>8.2010000000000005</v>
      </c>
      <c r="D923" s="1">
        <v>3.6269999999999999E-7</v>
      </c>
      <c r="E923">
        <v>63</v>
      </c>
      <c r="G923">
        <v>1</v>
      </c>
      <c r="H923" t="s">
        <v>12</v>
      </c>
      <c r="I923">
        <v>0</v>
      </c>
      <c r="J923" t="s">
        <v>12</v>
      </c>
      <c r="K923">
        <v>12</v>
      </c>
      <c r="L923" t="s">
        <v>12</v>
      </c>
      <c r="M923">
        <v>60</v>
      </c>
      <c r="N923">
        <f t="shared" si="109"/>
        <v>22.4</v>
      </c>
      <c r="O923">
        <f t="shared" si="110"/>
        <v>4.4642857142857144E-2</v>
      </c>
      <c r="P923">
        <f t="shared" si="111"/>
        <v>0</v>
      </c>
      <c r="Q923">
        <f t="shared" si="112"/>
        <v>0.5357142857142857</v>
      </c>
    </row>
    <row r="924" spans="1:17" x14ac:dyDescent="0.25">
      <c r="A924" t="s">
        <v>953</v>
      </c>
      <c r="B924">
        <v>60.9</v>
      </c>
      <c r="C924">
        <v>8.2194000000000003</v>
      </c>
      <c r="D924" s="1">
        <v>4.0929999999999999E-7</v>
      </c>
      <c r="E924">
        <v>63</v>
      </c>
      <c r="G924">
        <v>3</v>
      </c>
      <c r="H924" t="s">
        <v>12</v>
      </c>
      <c r="I924">
        <v>4</v>
      </c>
      <c r="J924" t="s">
        <v>12</v>
      </c>
      <c r="K924">
        <v>21</v>
      </c>
      <c r="L924" t="s">
        <v>12</v>
      </c>
      <c r="M924">
        <v>61</v>
      </c>
      <c r="N924">
        <f t="shared" si="109"/>
        <v>22.44</v>
      </c>
      <c r="O924">
        <f t="shared" si="110"/>
        <v>0.13368983957219249</v>
      </c>
      <c r="P924">
        <f t="shared" si="111"/>
        <v>0.17825311942959002</v>
      </c>
      <c r="Q924">
        <f t="shared" si="112"/>
        <v>0.93582887700534756</v>
      </c>
    </row>
    <row r="925" spans="1:17" x14ac:dyDescent="0.25">
      <c r="A925" t="s">
        <v>954</v>
      </c>
      <c r="B925">
        <v>60</v>
      </c>
      <c r="C925">
        <v>8.2408000000000001</v>
      </c>
      <c r="D925" s="1">
        <v>3.431E-7</v>
      </c>
      <c r="E925">
        <v>63</v>
      </c>
      <c r="G925">
        <v>1</v>
      </c>
      <c r="H925" t="s">
        <v>12</v>
      </c>
      <c r="I925">
        <v>4</v>
      </c>
      <c r="J925" t="s">
        <v>12</v>
      </c>
      <c r="K925">
        <v>13</v>
      </c>
      <c r="L925" t="s">
        <v>12</v>
      </c>
      <c r="M925">
        <v>62</v>
      </c>
      <c r="N925">
        <f t="shared" si="109"/>
        <v>22.48</v>
      </c>
      <c r="O925">
        <f t="shared" si="110"/>
        <v>4.4483985765124558E-2</v>
      </c>
      <c r="P925">
        <f t="shared" si="111"/>
        <v>0.17793594306049823</v>
      </c>
      <c r="Q925">
        <f t="shared" si="112"/>
        <v>0.57829181494661919</v>
      </c>
    </row>
    <row r="926" spans="1:17" x14ac:dyDescent="0.25">
      <c r="A926" t="s">
        <v>955</v>
      </c>
      <c r="B926">
        <v>60.9</v>
      </c>
      <c r="C926">
        <v>8.2591999999999999</v>
      </c>
      <c r="D926" s="1">
        <v>4.0890000000000002E-7</v>
      </c>
      <c r="E926">
        <v>63</v>
      </c>
      <c r="G926">
        <v>1</v>
      </c>
      <c r="H926" t="s">
        <v>12</v>
      </c>
      <c r="I926">
        <v>2</v>
      </c>
      <c r="J926" t="s">
        <v>12</v>
      </c>
      <c r="K926">
        <v>13</v>
      </c>
      <c r="L926" t="s">
        <v>12</v>
      </c>
      <c r="M926">
        <v>63</v>
      </c>
      <c r="N926">
        <f t="shared" si="109"/>
        <v>22.52</v>
      </c>
      <c r="O926">
        <f t="shared" si="110"/>
        <v>4.4404973357015987E-2</v>
      </c>
      <c r="P926">
        <f t="shared" si="111"/>
        <v>8.8809946714031973E-2</v>
      </c>
      <c r="Q926">
        <f t="shared" si="112"/>
        <v>0.57726465364120783</v>
      </c>
    </row>
    <row r="927" spans="1:17" x14ac:dyDescent="0.25">
      <c r="A927" t="s">
        <v>956</v>
      </c>
      <c r="B927">
        <v>60.9</v>
      </c>
      <c r="C927">
        <v>8.2806999999999995</v>
      </c>
      <c r="D927" s="1">
        <v>3.9140000000000002E-7</v>
      </c>
      <c r="E927">
        <v>63</v>
      </c>
      <c r="G927">
        <v>2</v>
      </c>
      <c r="H927" t="s">
        <v>12</v>
      </c>
      <c r="I927">
        <v>3</v>
      </c>
      <c r="J927" t="s">
        <v>12</v>
      </c>
      <c r="K927">
        <v>22</v>
      </c>
      <c r="L927" t="s">
        <v>12</v>
      </c>
      <c r="M927">
        <v>64</v>
      </c>
      <c r="N927">
        <f t="shared" si="109"/>
        <v>22.56</v>
      </c>
      <c r="O927">
        <f t="shared" si="110"/>
        <v>8.8652482269503549E-2</v>
      </c>
      <c r="P927">
        <f t="shared" si="111"/>
        <v>0.13297872340425532</v>
      </c>
      <c r="Q927">
        <f t="shared" si="112"/>
        <v>0.97517730496453903</v>
      </c>
    </row>
    <row r="928" spans="1:17" x14ac:dyDescent="0.25">
      <c r="A928" t="s">
        <v>957</v>
      </c>
      <c r="B928">
        <v>60</v>
      </c>
      <c r="C928">
        <v>8.3019999999999996</v>
      </c>
      <c r="D928" s="1">
        <v>3.6310000000000002E-7</v>
      </c>
      <c r="E928">
        <v>63</v>
      </c>
      <c r="G928">
        <v>1</v>
      </c>
      <c r="H928" t="s">
        <v>12</v>
      </c>
      <c r="I928">
        <v>2</v>
      </c>
      <c r="J928" t="s">
        <v>12</v>
      </c>
      <c r="K928">
        <v>14</v>
      </c>
      <c r="L928" t="s">
        <v>12</v>
      </c>
      <c r="M928">
        <v>65</v>
      </c>
      <c r="N928">
        <f t="shared" ref="N928:N963" si="113">0.04*M928+20</f>
        <v>22.6</v>
      </c>
      <c r="O928">
        <f t="shared" si="110"/>
        <v>4.4247787610619468E-2</v>
      </c>
      <c r="P928">
        <f t="shared" si="111"/>
        <v>8.8495575221238937E-2</v>
      </c>
      <c r="Q928">
        <f t="shared" si="112"/>
        <v>0.61946902654867253</v>
      </c>
    </row>
    <row r="929" spans="1:17" x14ac:dyDescent="0.25">
      <c r="A929" t="s">
        <v>958</v>
      </c>
      <c r="B929">
        <v>60.9</v>
      </c>
      <c r="C929">
        <v>8.3209999999999997</v>
      </c>
      <c r="D929" s="1">
        <v>4.0820000000000002E-7</v>
      </c>
      <c r="E929">
        <v>64</v>
      </c>
      <c r="G929">
        <v>2</v>
      </c>
      <c r="H929" t="s">
        <v>12</v>
      </c>
      <c r="I929">
        <v>2</v>
      </c>
      <c r="J929" t="s">
        <v>12</v>
      </c>
      <c r="K929">
        <v>12</v>
      </c>
      <c r="L929" t="s">
        <v>12</v>
      </c>
      <c r="M929">
        <v>66</v>
      </c>
      <c r="N929">
        <f t="shared" si="113"/>
        <v>22.64</v>
      </c>
      <c r="O929">
        <f t="shared" si="110"/>
        <v>8.8339222614840993E-2</v>
      </c>
      <c r="P929">
        <f t="shared" si="111"/>
        <v>8.8339222614840993E-2</v>
      </c>
      <c r="Q929">
        <f t="shared" si="112"/>
        <v>0.53003533568904593</v>
      </c>
    </row>
    <row r="930" spans="1:17" x14ac:dyDescent="0.25">
      <c r="A930" t="s">
        <v>959</v>
      </c>
      <c r="B930">
        <v>60.9</v>
      </c>
      <c r="C930">
        <v>8.3413000000000004</v>
      </c>
      <c r="D930" s="1">
        <v>4.0810000000000001E-7</v>
      </c>
      <c r="E930">
        <v>64</v>
      </c>
      <c r="G930">
        <v>2</v>
      </c>
      <c r="H930" t="s">
        <v>12</v>
      </c>
      <c r="I930">
        <v>4</v>
      </c>
      <c r="J930" t="s">
        <v>12</v>
      </c>
      <c r="K930">
        <v>15</v>
      </c>
      <c r="L930" t="s">
        <v>12</v>
      </c>
      <c r="M930">
        <v>67</v>
      </c>
      <c r="N930">
        <f t="shared" si="113"/>
        <v>22.68</v>
      </c>
      <c r="O930">
        <f t="shared" si="110"/>
        <v>8.8183421516754845E-2</v>
      </c>
      <c r="P930">
        <f t="shared" si="111"/>
        <v>0.17636684303350969</v>
      </c>
      <c r="Q930">
        <f t="shared" si="112"/>
        <v>0.66137566137566139</v>
      </c>
    </row>
    <row r="931" spans="1:17" x14ac:dyDescent="0.25">
      <c r="A931" t="s">
        <v>960</v>
      </c>
      <c r="B931">
        <v>60.9</v>
      </c>
      <c r="C931">
        <v>8.3597999999999999</v>
      </c>
      <c r="D931" s="1">
        <v>4.0760000000000002E-7</v>
      </c>
      <c r="E931">
        <v>64</v>
      </c>
      <c r="G931">
        <v>0</v>
      </c>
      <c r="H931" t="s">
        <v>12</v>
      </c>
      <c r="I931">
        <v>2</v>
      </c>
      <c r="J931" t="s">
        <v>12</v>
      </c>
      <c r="K931">
        <v>14</v>
      </c>
      <c r="L931" t="s">
        <v>12</v>
      </c>
      <c r="M931">
        <v>68</v>
      </c>
      <c r="N931">
        <f t="shared" si="113"/>
        <v>22.72</v>
      </c>
      <c r="O931">
        <f t="shared" si="110"/>
        <v>0</v>
      </c>
      <c r="P931">
        <f t="shared" si="111"/>
        <v>8.8028169014084515E-2</v>
      </c>
      <c r="Q931">
        <f t="shared" si="112"/>
        <v>0.61619718309859162</v>
      </c>
    </row>
    <row r="932" spans="1:17" x14ac:dyDescent="0.25">
      <c r="A932" t="s">
        <v>961</v>
      </c>
      <c r="B932">
        <v>60.9</v>
      </c>
      <c r="C932">
        <v>8.3795999999999999</v>
      </c>
      <c r="D932" s="1">
        <v>2.8729999999999999E-7</v>
      </c>
      <c r="E932">
        <v>64</v>
      </c>
      <c r="G932">
        <v>1</v>
      </c>
      <c r="H932" t="s">
        <v>12</v>
      </c>
      <c r="I932">
        <v>1</v>
      </c>
      <c r="J932" t="s">
        <v>12</v>
      </c>
      <c r="K932">
        <v>13</v>
      </c>
      <c r="L932" t="s">
        <v>12</v>
      </c>
      <c r="M932">
        <v>69</v>
      </c>
      <c r="N932">
        <f t="shared" si="113"/>
        <v>22.76</v>
      </c>
      <c r="O932">
        <f t="shared" si="110"/>
        <v>4.3936731107205619E-2</v>
      </c>
      <c r="P932">
        <f t="shared" si="111"/>
        <v>4.3936731107205619E-2</v>
      </c>
      <c r="Q932">
        <f t="shared" si="112"/>
        <v>0.5711775043936731</v>
      </c>
    </row>
    <row r="933" spans="1:17" x14ac:dyDescent="0.25">
      <c r="A933" t="s">
        <v>962</v>
      </c>
      <c r="B933">
        <v>60.9</v>
      </c>
      <c r="C933">
        <v>8.3994999999999997</v>
      </c>
      <c r="D933" s="1">
        <v>4.0719999999999999E-7</v>
      </c>
      <c r="E933">
        <v>64</v>
      </c>
      <c r="G933">
        <v>1</v>
      </c>
      <c r="H933" t="s">
        <v>12</v>
      </c>
      <c r="I933">
        <v>5</v>
      </c>
      <c r="J933" t="s">
        <v>12</v>
      </c>
      <c r="K933">
        <v>18.5</v>
      </c>
      <c r="L933" t="s">
        <v>12</v>
      </c>
      <c r="M933">
        <v>70</v>
      </c>
      <c r="N933">
        <f t="shared" si="113"/>
        <v>22.8</v>
      </c>
      <c r="O933">
        <f t="shared" si="110"/>
        <v>4.3859649122807015E-2</v>
      </c>
      <c r="P933">
        <f t="shared" si="111"/>
        <v>0.21929824561403508</v>
      </c>
      <c r="Q933">
        <f t="shared" si="112"/>
        <v>0.81140350877192979</v>
      </c>
    </row>
    <row r="934" spans="1:17" x14ac:dyDescent="0.25">
      <c r="A934" t="s">
        <v>963</v>
      </c>
      <c r="B934">
        <v>60.9</v>
      </c>
      <c r="C934">
        <v>8.4184999999999999</v>
      </c>
      <c r="D934" s="1">
        <v>4.0740000000000001E-7</v>
      </c>
      <c r="E934">
        <v>64</v>
      </c>
      <c r="G934">
        <v>1</v>
      </c>
      <c r="H934" t="s">
        <v>12</v>
      </c>
      <c r="I934">
        <v>2</v>
      </c>
      <c r="J934" t="s">
        <v>12</v>
      </c>
      <c r="K934">
        <v>21.5</v>
      </c>
      <c r="L934" t="s">
        <v>12</v>
      </c>
      <c r="M934">
        <v>71</v>
      </c>
      <c r="N934">
        <f t="shared" si="113"/>
        <v>22.84</v>
      </c>
      <c r="O934">
        <f t="shared" si="110"/>
        <v>4.3782837127845885E-2</v>
      </c>
      <c r="P934">
        <f t="shared" si="111"/>
        <v>8.7565674255691769E-2</v>
      </c>
      <c r="Q934">
        <f t="shared" si="112"/>
        <v>0.94133099824868649</v>
      </c>
    </row>
    <row r="935" spans="1:17" x14ac:dyDescent="0.25">
      <c r="A935" t="s">
        <v>964</v>
      </c>
      <c r="B935">
        <v>60.9</v>
      </c>
      <c r="C935">
        <v>8.4403000000000006</v>
      </c>
      <c r="D935" s="1">
        <v>4.0709999999999999E-7</v>
      </c>
      <c r="E935">
        <v>64</v>
      </c>
      <c r="G935">
        <v>3</v>
      </c>
      <c r="H935" t="s">
        <v>12</v>
      </c>
      <c r="I935">
        <v>1</v>
      </c>
      <c r="J935" t="s">
        <v>12</v>
      </c>
      <c r="K935">
        <v>15</v>
      </c>
      <c r="L935" t="s">
        <v>12</v>
      </c>
      <c r="M935">
        <v>72</v>
      </c>
      <c r="N935">
        <f t="shared" si="113"/>
        <v>22.88</v>
      </c>
      <c r="O935">
        <f t="shared" si="110"/>
        <v>0.13111888111888112</v>
      </c>
      <c r="P935">
        <f t="shared" si="111"/>
        <v>4.3706293706293711E-2</v>
      </c>
      <c r="Q935">
        <f t="shared" si="112"/>
        <v>0.65559440559440563</v>
      </c>
    </row>
    <row r="936" spans="1:17" x14ac:dyDescent="0.25">
      <c r="A936" t="s">
        <v>965</v>
      </c>
      <c r="B936">
        <v>60.9</v>
      </c>
      <c r="C936">
        <v>8.4604999999999997</v>
      </c>
      <c r="D936" s="1">
        <v>4.0690000000000002E-7</v>
      </c>
      <c r="E936">
        <v>64</v>
      </c>
      <c r="G936">
        <v>2</v>
      </c>
      <c r="H936" t="s">
        <v>12</v>
      </c>
      <c r="I936">
        <v>3</v>
      </c>
      <c r="J936" t="s">
        <v>12</v>
      </c>
      <c r="K936">
        <v>14</v>
      </c>
      <c r="L936" t="s">
        <v>12</v>
      </c>
      <c r="M936">
        <v>73</v>
      </c>
      <c r="N936">
        <f t="shared" si="113"/>
        <v>22.92</v>
      </c>
      <c r="O936">
        <f t="shared" si="110"/>
        <v>8.7260034904013961E-2</v>
      </c>
      <c r="P936">
        <f t="shared" si="111"/>
        <v>0.13089005235602094</v>
      </c>
      <c r="Q936">
        <f t="shared" si="112"/>
        <v>0.61082024432809767</v>
      </c>
    </row>
    <row r="937" spans="1:17" x14ac:dyDescent="0.25">
      <c r="A937" t="s">
        <v>966</v>
      </c>
      <c r="B937">
        <v>60.9</v>
      </c>
      <c r="C937">
        <v>8.4799000000000007</v>
      </c>
      <c r="D937" s="1">
        <v>2.7280000000000001E-7</v>
      </c>
      <c r="E937">
        <v>64</v>
      </c>
      <c r="G937">
        <v>2</v>
      </c>
      <c r="H937" t="s">
        <v>12</v>
      </c>
      <c r="I937">
        <v>0</v>
      </c>
      <c r="J937" t="s">
        <v>12</v>
      </c>
      <c r="K937">
        <v>12.5</v>
      </c>
      <c r="L937" t="s">
        <v>12</v>
      </c>
      <c r="M937">
        <v>74</v>
      </c>
      <c r="N937">
        <f t="shared" si="113"/>
        <v>22.96</v>
      </c>
      <c r="O937">
        <f t="shared" si="110"/>
        <v>8.7108013937282222E-2</v>
      </c>
      <c r="P937">
        <f t="shared" si="111"/>
        <v>0</v>
      </c>
      <c r="Q937">
        <f t="shared" si="112"/>
        <v>0.54442508710801396</v>
      </c>
    </row>
    <row r="938" spans="1:17" x14ac:dyDescent="0.25">
      <c r="A938" t="s">
        <v>967</v>
      </c>
      <c r="B938">
        <v>60.9</v>
      </c>
      <c r="C938">
        <v>8.5025999999999993</v>
      </c>
      <c r="D938" s="1">
        <v>4.0649999999999999E-7</v>
      </c>
      <c r="E938">
        <v>64</v>
      </c>
      <c r="G938">
        <v>2</v>
      </c>
      <c r="H938" t="s">
        <v>12</v>
      </c>
      <c r="I938">
        <v>2</v>
      </c>
      <c r="J938" t="s">
        <v>12</v>
      </c>
      <c r="K938">
        <v>19</v>
      </c>
      <c r="L938" t="s">
        <v>12</v>
      </c>
      <c r="M938">
        <v>75</v>
      </c>
      <c r="N938">
        <f t="shared" si="113"/>
        <v>23</v>
      </c>
      <c r="O938">
        <f t="shared" si="110"/>
        <v>8.6956521739130432E-2</v>
      </c>
      <c r="P938">
        <f t="shared" si="111"/>
        <v>8.6956521739130432E-2</v>
      </c>
      <c r="Q938">
        <f t="shared" si="112"/>
        <v>0.82608695652173914</v>
      </c>
    </row>
    <row r="939" spans="1:17" x14ac:dyDescent="0.25">
      <c r="A939" t="s">
        <v>968</v>
      </c>
      <c r="B939">
        <v>60.9</v>
      </c>
      <c r="C939">
        <v>8.5202000000000009</v>
      </c>
      <c r="D939" s="1">
        <v>3.7459999999999998E-7</v>
      </c>
      <c r="E939">
        <v>64</v>
      </c>
      <c r="G939">
        <v>0</v>
      </c>
      <c r="H939" t="s">
        <v>12</v>
      </c>
      <c r="I939">
        <v>3</v>
      </c>
      <c r="J939" t="s">
        <v>12</v>
      </c>
      <c r="K939">
        <v>11</v>
      </c>
      <c r="L939" t="s">
        <v>12</v>
      </c>
      <c r="M939">
        <v>76</v>
      </c>
      <c r="N939">
        <f t="shared" si="113"/>
        <v>23.04</v>
      </c>
      <c r="O939">
        <f t="shared" si="110"/>
        <v>0</v>
      </c>
      <c r="P939">
        <f t="shared" si="111"/>
        <v>0.13020833333333334</v>
      </c>
      <c r="Q939">
        <f t="shared" si="112"/>
        <v>0.47743055555555558</v>
      </c>
    </row>
    <row r="940" spans="1:17" x14ac:dyDescent="0.25">
      <c r="A940" t="s">
        <v>969</v>
      </c>
      <c r="B940">
        <v>60.9</v>
      </c>
      <c r="C940">
        <v>8.5385000000000009</v>
      </c>
      <c r="D940" s="1">
        <v>4.0610000000000002E-7</v>
      </c>
      <c r="E940">
        <v>64</v>
      </c>
      <c r="G940">
        <v>1</v>
      </c>
      <c r="H940" t="s">
        <v>12</v>
      </c>
      <c r="I940">
        <v>3</v>
      </c>
      <c r="J940" t="s">
        <v>12</v>
      </c>
      <c r="K940">
        <v>18</v>
      </c>
      <c r="L940" t="s">
        <v>12</v>
      </c>
      <c r="M940">
        <v>77</v>
      </c>
      <c r="N940">
        <f t="shared" si="113"/>
        <v>23.08</v>
      </c>
      <c r="O940">
        <f t="shared" si="110"/>
        <v>4.3327556325823226E-2</v>
      </c>
      <c r="P940">
        <f t="shared" si="111"/>
        <v>0.12998266897746968</v>
      </c>
      <c r="Q940">
        <f t="shared" si="112"/>
        <v>0.77989601386481811</v>
      </c>
    </row>
    <row r="941" spans="1:17" x14ac:dyDescent="0.25">
      <c r="A941" t="s">
        <v>970</v>
      </c>
      <c r="B941">
        <v>60.9</v>
      </c>
      <c r="C941">
        <v>8.5580999999999996</v>
      </c>
      <c r="D941" s="1">
        <v>4.0340000000000003E-7</v>
      </c>
      <c r="E941">
        <v>64</v>
      </c>
      <c r="G941">
        <v>0</v>
      </c>
      <c r="H941" t="s">
        <v>12</v>
      </c>
      <c r="I941">
        <v>5</v>
      </c>
      <c r="J941" t="s">
        <v>12</v>
      </c>
      <c r="K941">
        <v>19.5</v>
      </c>
      <c r="L941" t="s">
        <v>12</v>
      </c>
      <c r="M941">
        <v>78</v>
      </c>
      <c r="N941">
        <f t="shared" si="113"/>
        <v>23.12</v>
      </c>
      <c r="O941">
        <f t="shared" si="110"/>
        <v>0</v>
      </c>
      <c r="P941">
        <f t="shared" si="111"/>
        <v>0.2162629757785467</v>
      </c>
      <c r="Q941">
        <f t="shared" si="112"/>
        <v>0.84342560553633217</v>
      </c>
    </row>
    <row r="942" spans="1:17" x14ac:dyDescent="0.25">
      <c r="A942" t="s">
        <v>971</v>
      </c>
      <c r="B942">
        <v>60.9</v>
      </c>
      <c r="C942">
        <v>8.5805000000000007</v>
      </c>
      <c r="D942" s="1">
        <v>4.0569999999999999E-7</v>
      </c>
      <c r="E942">
        <v>64</v>
      </c>
      <c r="G942">
        <v>0</v>
      </c>
      <c r="H942" t="s">
        <v>12</v>
      </c>
      <c r="I942">
        <v>3</v>
      </c>
      <c r="J942" t="s">
        <v>12</v>
      </c>
      <c r="K942">
        <v>21</v>
      </c>
      <c r="L942" t="s">
        <v>12</v>
      </c>
      <c r="M942">
        <v>79</v>
      </c>
      <c r="N942">
        <f t="shared" si="113"/>
        <v>23.16</v>
      </c>
      <c r="O942">
        <f t="shared" si="110"/>
        <v>0</v>
      </c>
      <c r="P942">
        <f t="shared" si="111"/>
        <v>0.12953367875647667</v>
      </c>
      <c r="Q942">
        <f t="shared" si="112"/>
        <v>0.90673575129533679</v>
      </c>
    </row>
    <row r="943" spans="1:17" x14ac:dyDescent="0.25">
      <c r="A943" t="s">
        <v>972</v>
      </c>
      <c r="B943">
        <v>60.9</v>
      </c>
      <c r="C943">
        <v>8.5996000000000006</v>
      </c>
      <c r="D943" s="1">
        <v>4.0540000000000002E-7</v>
      </c>
      <c r="E943">
        <v>64</v>
      </c>
      <c r="G943">
        <v>0</v>
      </c>
      <c r="H943" t="s">
        <v>12</v>
      </c>
      <c r="I943">
        <v>1</v>
      </c>
      <c r="J943" t="s">
        <v>12</v>
      </c>
      <c r="K943">
        <v>18</v>
      </c>
      <c r="L943" t="s">
        <v>12</v>
      </c>
      <c r="M943">
        <v>80</v>
      </c>
      <c r="N943">
        <f t="shared" si="113"/>
        <v>23.2</v>
      </c>
      <c r="O943">
        <f t="shared" si="110"/>
        <v>0</v>
      </c>
      <c r="P943">
        <f t="shared" si="111"/>
        <v>4.3103448275862072E-2</v>
      </c>
      <c r="Q943">
        <f t="shared" si="112"/>
        <v>0.77586206896551724</v>
      </c>
    </row>
    <row r="944" spans="1:17" x14ac:dyDescent="0.25">
      <c r="A944" t="s">
        <v>973</v>
      </c>
      <c r="B944">
        <v>60.9</v>
      </c>
      <c r="C944">
        <v>8.6197999999999997</v>
      </c>
      <c r="D944" s="1">
        <v>4.052E-7</v>
      </c>
      <c r="E944">
        <v>64</v>
      </c>
      <c r="G944">
        <v>2</v>
      </c>
      <c r="H944" t="s">
        <v>12</v>
      </c>
      <c r="I944">
        <v>1</v>
      </c>
      <c r="J944" t="s">
        <v>12</v>
      </c>
      <c r="K944">
        <v>21.5</v>
      </c>
      <c r="L944" t="s">
        <v>12</v>
      </c>
      <c r="M944">
        <v>81</v>
      </c>
      <c r="N944">
        <f t="shared" si="113"/>
        <v>23.240000000000002</v>
      </c>
      <c r="O944">
        <f t="shared" si="110"/>
        <v>8.6058519793459548E-2</v>
      </c>
      <c r="P944">
        <f t="shared" si="111"/>
        <v>4.3029259896729774E-2</v>
      </c>
      <c r="Q944">
        <f t="shared" si="112"/>
        <v>0.92512908777969016</v>
      </c>
    </row>
    <row r="945" spans="1:17" x14ac:dyDescent="0.25">
      <c r="A945" t="s">
        <v>974</v>
      </c>
      <c r="B945">
        <v>60.9</v>
      </c>
      <c r="C945">
        <v>8.6394000000000002</v>
      </c>
      <c r="D945" s="1">
        <v>3.6329999999999998E-7</v>
      </c>
      <c r="E945">
        <v>64</v>
      </c>
      <c r="G945">
        <v>1</v>
      </c>
      <c r="H945" t="s">
        <v>12</v>
      </c>
      <c r="I945">
        <v>3</v>
      </c>
      <c r="J945" t="s">
        <v>12</v>
      </c>
      <c r="K945">
        <v>20.5</v>
      </c>
      <c r="L945" t="s">
        <v>12</v>
      </c>
      <c r="M945">
        <v>82</v>
      </c>
      <c r="N945">
        <f t="shared" si="113"/>
        <v>23.28</v>
      </c>
      <c r="O945">
        <f t="shared" si="110"/>
        <v>4.29553264604811E-2</v>
      </c>
      <c r="P945">
        <f t="shared" si="111"/>
        <v>0.12886597938144329</v>
      </c>
      <c r="Q945">
        <f t="shared" si="112"/>
        <v>0.88058419243986252</v>
      </c>
    </row>
    <row r="946" spans="1:17" x14ac:dyDescent="0.25">
      <c r="A946" t="s">
        <v>975</v>
      </c>
      <c r="B946">
        <v>60.9</v>
      </c>
      <c r="C946">
        <v>8.6588999999999992</v>
      </c>
      <c r="D946" s="1">
        <v>4.0489999999999998E-7</v>
      </c>
      <c r="E946">
        <v>64</v>
      </c>
      <c r="G946">
        <v>4</v>
      </c>
      <c r="H946" t="s">
        <v>12</v>
      </c>
      <c r="I946">
        <v>5</v>
      </c>
      <c r="J946" t="s">
        <v>12</v>
      </c>
      <c r="K946">
        <v>23</v>
      </c>
      <c r="L946" t="s">
        <v>12</v>
      </c>
      <c r="M946">
        <v>83</v>
      </c>
      <c r="N946">
        <f t="shared" si="113"/>
        <v>23.32</v>
      </c>
      <c r="O946">
        <f t="shared" si="110"/>
        <v>0.17152658662092624</v>
      </c>
      <c r="P946">
        <f t="shared" si="111"/>
        <v>0.21440823327615779</v>
      </c>
      <c r="Q946">
        <f t="shared" si="112"/>
        <v>0.98627787307032588</v>
      </c>
    </row>
    <row r="947" spans="1:17" x14ac:dyDescent="0.25">
      <c r="A947" t="s">
        <v>976</v>
      </c>
      <c r="B947">
        <v>60.9</v>
      </c>
      <c r="C947">
        <v>8.6783999999999999</v>
      </c>
      <c r="D947" s="1">
        <v>4.0470000000000002E-7</v>
      </c>
      <c r="E947">
        <v>64</v>
      </c>
      <c r="G947">
        <v>1</v>
      </c>
      <c r="H947" t="s">
        <v>12</v>
      </c>
      <c r="I947">
        <v>3</v>
      </c>
      <c r="J947" t="s">
        <v>12</v>
      </c>
      <c r="K947">
        <v>23</v>
      </c>
      <c r="L947" t="s">
        <v>12</v>
      </c>
      <c r="M947">
        <v>84</v>
      </c>
      <c r="N947">
        <f t="shared" si="113"/>
        <v>23.36</v>
      </c>
      <c r="O947">
        <f t="shared" si="110"/>
        <v>4.2808219178082189E-2</v>
      </c>
      <c r="P947">
        <f t="shared" si="111"/>
        <v>0.12842465753424659</v>
      </c>
      <c r="Q947">
        <f t="shared" si="112"/>
        <v>0.9845890410958904</v>
      </c>
    </row>
    <row r="948" spans="1:17" x14ac:dyDescent="0.25">
      <c r="A948" t="s">
        <v>977</v>
      </c>
      <c r="B948">
        <v>60</v>
      </c>
      <c r="C948">
        <v>8.7004000000000001</v>
      </c>
      <c r="D948" s="1">
        <v>4.037E-7</v>
      </c>
      <c r="E948">
        <v>64</v>
      </c>
      <c r="G948">
        <v>5</v>
      </c>
      <c r="H948" t="s">
        <v>12</v>
      </c>
      <c r="I948">
        <v>2</v>
      </c>
      <c r="J948" t="s">
        <v>12</v>
      </c>
      <c r="K948">
        <v>16.5</v>
      </c>
      <c r="L948" t="s">
        <v>12</v>
      </c>
      <c r="M948">
        <v>85</v>
      </c>
      <c r="N948">
        <f t="shared" si="113"/>
        <v>23.4</v>
      </c>
      <c r="O948">
        <f t="shared" si="110"/>
        <v>0.21367521367521369</v>
      </c>
      <c r="P948">
        <f t="shared" si="111"/>
        <v>8.5470085470085472E-2</v>
      </c>
      <c r="Q948">
        <f t="shared" si="112"/>
        <v>0.70512820512820518</v>
      </c>
    </row>
    <row r="949" spans="1:17" x14ac:dyDescent="0.25">
      <c r="A949" t="s">
        <v>978</v>
      </c>
      <c r="B949">
        <v>60.9</v>
      </c>
      <c r="C949">
        <v>8.7202000000000002</v>
      </c>
      <c r="D949" s="1">
        <v>4.0429999999999999E-7</v>
      </c>
      <c r="E949">
        <v>64</v>
      </c>
      <c r="G949">
        <v>0</v>
      </c>
      <c r="H949" t="s">
        <v>12</v>
      </c>
      <c r="I949">
        <v>2</v>
      </c>
      <c r="J949" t="s">
        <v>12</v>
      </c>
      <c r="K949">
        <v>13</v>
      </c>
      <c r="L949" t="s">
        <v>12</v>
      </c>
      <c r="M949">
        <v>86</v>
      </c>
      <c r="N949">
        <f t="shared" si="113"/>
        <v>23.44</v>
      </c>
      <c r="O949">
        <f t="shared" si="110"/>
        <v>0</v>
      </c>
      <c r="P949">
        <f t="shared" si="111"/>
        <v>8.5324232081911255E-2</v>
      </c>
      <c r="Q949">
        <f t="shared" si="112"/>
        <v>0.55460750853242313</v>
      </c>
    </row>
    <row r="950" spans="1:17" x14ac:dyDescent="0.25">
      <c r="A950" t="s">
        <v>979</v>
      </c>
      <c r="B950">
        <v>60.9</v>
      </c>
      <c r="C950">
        <v>8.7416</v>
      </c>
      <c r="D950" s="1">
        <v>4.0429999999999999E-7</v>
      </c>
      <c r="E950">
        <v>64</v>
      </c>
      <c r="G950">
        <v>2</v>
      </c>
      <c r="H950" t="s">
        <v>12</v>
      </c>
      <c r="I950">
        <v>0</v>
      </c>
      <c r="J950" t="s">
        <v>12</v>
      </c>
      <c r="K950">
        <v>16</v>
      </c>
      <c r="L950" t="s">
        <v>12</v>
      </c>
      <c r="M950">
        <v>87</v>
      </c>
      <c r="N950">
        <f t="shared" si="113"/>
        <v>23.48</v>
      </c>
      <c r="O950">
        <f t="shared" si="110"/>
        <v>8.5178875638841564E-2</v>
      </c>
      <c r="P950">
        <f t="shared" si="111"/>
        <v>0</v>
      </c>
      <c r="Q950">
        <f t="shared" si="112"/>
        <v>0.68143100511073251</v>
      </c>
    </row>
    <row r="951" spans="1:17" x14ac:dyDescent="0.25">
      <c r="A951" t="s">
        <v>980</v>
      </c>
      <c r="B951">
        <v>60</v>
      </c>
      <c r="C951">
        <v>8.7608999999999995</v>
      </c>
      <c r="D951" s="1">
        <v>4.038E-7</v>
      </c>
      <c r="E951">
        <v>64</v>
      </c>
      <c r="G951">
        <v>1</v>
      </c>
      <c r="H951" t="s">
        <v>12</v>
      </c>
      <c r="I951">
        <v>4</v>
      </c>
      <c r="J951" t="s">
        <v>12</v>
      </c>
      <c r="K951">
        <v>19</v>
      </c>
      <c r="L951" t="s">
        <v>12</v>
      </c>
      <c r="M951">
        <v>88</v>
      </c>
      <c r="N951">
        <f t="shared" si="113"/>
        <v>23.52</v>
      </c>
      <c r="O951">
        <f t="shared" si="110"/>
        <v>4.2517006802721087E-2</v>
      </c>
      <c r="P951">
        <f t="shared" si="111"/>
        <v>0.17006802721088435</v>
      </c>
      <c r="Q951">
        <f t="shared" si="112"/>
        <v>0.80782312925170074</v>
      </c>
    </row>
    <row r="952" spans="1:17" x14ac:dyDescent="0.25">
      <c r="A952" t="s">
        <v>981</v>
      </c>
      <c r="B952">
        <v>60.9</v>
      </c>
      <c r="C952">
        <v>8.7804000000000002</v>
      </c>
      <c r="D952" s="1">
        <v>4.0209999999999998E-7</v>
      </c>
      <c r="E952">
        <v>64</v>
      </c>
      <c r="G952">
        <v>2</v>
      </c>
      <c r="H952" t="s">
        <v>12</v>
      </c>
      <c r="I952">
        <v>3</v>
      </c>
      <c r="J952" t="s">
        <v>12</v>
      </c>
      <c r="K952">
        <v>25</v>
      </c>
      <c r="L952" t="s">
        <v>12</v>
      </c>
      <c r="M952">
        <v>89</v>
      </c>
      <c r="N952">
        <f t="shared" si="113"/>
        <v>23.56</v>
      </c>
      <c r="O952">
        <f t="shared" ref="O952:O1015" si="114">G952/N952</f>
        <v>8.4889643463497463E-2</v>
      </c>
      <c r="P952">
        <f t="shared" ref="P952:P1015" si="115">I952/N952</f>
        <v>0.12733446519524619</v>
      </c>
      <c r="Q952">
        <f t="shared" ref="Q952:Q1015" si="116">K952/N952</f>
        <v>1.0611205432937183</v>
      </c>
    </row>
    <row r="953" spans="1:17" x14ac:dyDescent="0.25">
      <c r="A953" t="s">
        <v>982</v>
      </c>
      <c r="B953">
        <v>60.9</v>
      </c>
      <c r="C953">
        <v>8.8015000000000008</v>
      </c>
      <c r="D953" s="1">
        <v>4.037E-7</v>
      </c>
      <c r="E953">
        <v>64</v>
      </c>
      <c r="G953">
        <v>0</v>
      </c>
      <c r="H953" t="s">
        <v>12</v>
      </c>
      <c r="I953">
        <v>3</v>
      </c>
      <c r="J953" t="s">
        <v>12</v>
      </c>
      <c r="K953">
        <v>17</v>
      </c>
      <c r="L953" t="s">
        <v>12</v>
      </c>
      <c r="M953">
        <v>90</v>
      </c>
      <c r="N953">
        <f t="shared" si="113"/>
        <v>23.6</v>
      </c>
      <c r="O953">
        <f t="shared" si="114"/>
        <v>0</v>
      </c>
      <c r="P953">
        <f t="shared" si="115"/>
        <v>0.1271186440677966</v>
      </c>
      <c r="Q953">
        <f t="shared" si="116"/>
        <v>0.72033898305084743</v>
      </c>
    </row>
    <row r="954" spans="1:17" x14ac:dyDescent="0.25">
      <c r="A954" t="s">
        <v>983</v>
      </c>
      <c r="B954">
        <v>60.9</v>
      </c>
      <c r="C954">
        <v>8.8208000000000002</v>
      </c>
      <c r="D954" s="1">
        <v>4.0320000000000001E-7</v>
      </c>
      <c r="E954">
        <v>64</v>
      </c>
      <c r="G954">
        <v>0</v>
      </c>
      <c r="H954" t="s">
        <v>12</v>
      </c>
      <c r="I954">
        <v>0</v>
      </c>
      <c r="J954" t="s">
        <v>12</v>
      </c>
      <c r="K954">
        <v>9.5</v>
      </c>
      <c r="L954" t="s">
        <v>12</v>
      </c>
      <c r="M954">
        <v>91</v>
      </c>
      <c r="N954">
        <f t="shared" si="113"/>
        <v>23.64</v>
      </c>
      <c r="O954">
        <f t="shared" si="114"/>
        <v>0</v>
      </c>
      <c r="P954">
        <f t="shared" si="115"/>
        <v>0</v>
      </c>
      <c r="Q954">
        <f t="shared" si="116"/>
        <v>0.40186125211505919</v>
      </c>
    </row>
    <row r="955" spans="1:17" x14ac:dyDescent="0.25">
      <c r="A955" t="s">
        <v>984</v>
      </c>
      <c r="B955">
        <v>60.9</v>
      </c>
      <c r="C955">
        <v>8.8416999999999994</v>
      </c>
      <c r="D955" s="1">
        <v>4.0289999999999999E-7</v>
      </c>
      <c r="E955">
        <v>64</v>
      </c>
      <c r="G955">
        <v>0</v>
      </c>
      <c r="H955" t="s">
        <v>12</v>
      </c>
      <c r="I955">
        <v>4</v>
      </c>
      <c r="J955" t="s">
        <v>12</v>
      </c>
      <c r="K955">
        <v>24</v>
      </c>
      <c r="L955" t="s">
        <v>12</v>
      </c>
      <c r="M955">
        <v>92</v>
      </c>
      <c r="N955">
        <f t="shared" si="113"/>
        <v>23.68</v>
      </c>
      <c r="O955">
        <f t="shared" si="114"/>
        <v>0</v>
      </c>
      <c r="P955">
        <f t="shared" si="115"/>
        <v>0.16891891891891891</v>
      </c>
      <c r="Q955">
        <f t="shared" si="116"/>
        <v>1.0135135135135136</v>
      </c>
    </row>
    <row r="956" spans="1:17" x14ac:dyDescent="0.25">
      <c r="A956" t="s">
        <v>985</v>
      </c>
      <c r="B956">
        <v>60.9</v>
      </c>
      <c r="C956">
        <v>8.8592999999999993</v>
      </c>
      <c r="D956" s="1">
        <v>4.0260000000000002E-7</v>
      </c>
      <c r="E956">
        <v>64</v>
      </c>
      <c r="G956">
        <v>1.5</v>
      </c>
      <c r="H956" t="s">
        <v>12</v>
      </c>
      <c r="I956">
        <v>2</v>
      </c>
      <c r="J956" t="s">
        <v>12</v>
      </c>
      <c r="K956">
        <v>14</v>
      </c>
      <c r="L956" t="s">
        <v>12</v>
      </c>
      <c r="M956">
        <v>93</v>
      </c>
      <c r="N956">
        <f t="shared" si="113"/>
        <v>23.72</v>
      </c>
      <c r="O956">
        <f t="shared" si="114"/>
        <v>6.3237774030354132E-2</v>
      </c>
      <c r="P956">
        <f t="shared" si="115"/>
        <v>8.4317032040472181E-2</v>
      </c>
      <c r="Q956">
        <f t="shared" si="116"/>
        <v>0.59021922428330531</v>
      </c>
    </row>
    <row r="957" spans="1:17" x14ac:dyDescent="0.25">
      <c r="A957" t="s">
        <v>986</v>
      </c>
      <c r="B957">
        <v>60</v>
      </c>
      <c r="C957">
        <v>8.8874999999999993</v>
      </c>
      <c r="D957" s="1">
        <v>3.2720000000000002E-7</v>
      </c>
      <c r="E957">
        <v>64</v>
      </c>
      <c r="G957">
        <v>1</v>
      </c>
      <c r="H957" t="s">
        <v>12</v>
      </c>
      <c r="I957">
        <v>1</v>
      </c>
      <c r="J957" t="s">
        <v>12</v>
      </c>
      <c r="K957">
        <v>18</v>
      </c>
      <c r="L957" t="s">
        <v>12</v>
      </c>
      <c r="M957">
        <v>94</v>
      </c>
      <c r="N957">
        <f t="shared" si="113"/>
        <v>23.76</v>
      </c>
      <c r="O957">
        <f t="shared" si="114"/>
        <v>4.2087542087542083E-2</v>
      </c>
      <c r="P957">
        <f t="shared" si="115"/>
        <v>4.2087542087542083E-2</v>
      </c>
      <c r="Q957">
        <f t="shared" si="116"/>
        <v>0.75757575757575757</v>
      </c>
    </row>
    <row r="958" spans="1:17" x14ac:dyDescent="0.25">
      <c r="A958" t="s">
        <v>987</v>
      </c>
      <c r="B958">
        <v>60.9</v>
      </c>
      <c r="C958">
        <v>8.9007000000000005</v>
      </c>
      <c r="D958" s="1">
        <v>4.0250000000000001E-7</v>
      </c>
      <c r="E958">
        <v>64</v>
      </c>
      <c r="G958">
        <v>2</v>
      </c>
      <c r="H958" t="s">
        <v>12</v>
      </c>
      <c r="I958">
        <v>0</v>
      </c>
      <c r="J958" t="s">
        <v>12</v>
      </c>
      <c r="K958">
        <v>19</v>
      </c>
      <c r="L958" t="s">
        <v>12</v>
      </c>
      <c r="M958">
        <v>95</v>
      </c>
      <c r="N958">
        <f t="shared" si="113"/>
        <v>23.8</v>
      </c>
      <c r="O958">
        <f t="shared" si="114"/>
        <v>8.4033613445378144E-2</v>
      </c>
      <c r="P958">
        <f t="shared" si="115"/>
        <v>0</v>
      </c>
      <c r="Q958">
        <f t="shared" si="116"/>
        <v>0.79831932773109238</v>
      </c>
    </row>
    <row r="959" spans="1:17" x14ac:dyDescent="0.25">
      <c r="A959" t="s">
        <v>988</v>
      </c>
      <c r="B959">
        <v>60.9</v>
      </c>
      <c r="C959">
        <v>8.9214000000000002</v>
      </c>
      <c r="D959" s="1">
        <v>4.0200000000000003E-7</v>
      </c>
      <c r="E959">
        <v>64</v>
      </c>
      <c r="G959">
        <v>1</v>
      </c>
      <c r="H959" t="s">
        <v>12</v>
      </c>
      <c r="I959">
        <v>3</v>
      </c>
      <c r="J959" t="s">
        <v>12</v>
      </c>
      <c r="K959">
        <v>35</v>
      </c>
      <c r="L959" t="s">
        <v>12</v>
      </c>
      <c r="M959">
        <v>96</v>
      </c>
      <c r="N959">
        <f t="shared" si="113"/>
        <v>23.84</v>
      </c>
      <c r="O959">
        <f t="shared" si="114"/>
        <v>4.1946308724832217E-2</v>
      </c>
      <c r="P959">
        <f t="shared" si="115"/>
        <v>0.12583892617449666</v>
      </c>
      <c r="Q959">
        <f t="shared" si="116"/>
        <v>1.4681208053691275</v>
      </c>
    </row>
    <row r="960" spans="1:17" x14ac:dyDescent="0.25">
      <c r="A960" t="s">
        <v>989</v>
      </c>
      <c r="B960">
        <v>60.9</v>
      </c>
      <c r="C960">
        <v>8.9410000000000007</v>
      </c>
      <c r="D960" s="1">
        <v>3.1310000000000002E-7</v>
      </c>
      <c r="E960">
        <v>64</v>
      </c>
      <c r="G960">
        <v>2</v>
      </c>
      <c r="H960" t="s">
        <v>12</v>
      </c>
      <c r="I960">
        <v>0</v>
      </c>
      <c r="J960" t="s">
        <v>12</v>
      </c>
      <c r="K960">
        <v>18.5</v>
      </c>
      <c r="L960" t="s">
        <v>12</v>
      </c>
      <c r="M960">
        <v>97</v>
      </c>
      <c r="N960">
        <f t="shared" si="113"/>
        <v>23.88</v>
      </c>
      <c r="O960">
        <f t="shared" si="114"/>
        <v>8.3752093802345065E-2</v>
      </c>
      <c r="P960">
        <f t="shared" si="115"/>
        <v>0</v>
      </c>
      <c r="Q960">
        <f t="shared" si="116"/>
        <v>0.77470686767169183</v>
      </c>
    </row>
    <row r="961" spans="1:17" x14ac:dyDescent="0.25">
      <c r="A961" t="s">
        <v>990</v>
      </c>
      <c r="B961">
        <v>60</v>
      </c>
      <c r="C961">
        <v>8.9600000000000009</v>
      </c>
      <c r="D961" s="1">
        <v>3.8109999999999999E-7</v>
      </c>
      <c r="E961">
        <v>64</v>
      </c>
      <c r="G961">
        <v>0</v>
      </c>
      <c r="H961" t="s">
        <v>12</v>
      </c>
      <c r="I961">
        <v>3</v>
      </c>
      <c r="J961" t="s">
        <v>12</v>
      </c>
      <c r="K961">
        <v>19</v>
      </c>
      <c r="L961" t="s">
        <v>12</v>
      </c>
      <c r="M961">
        <v>98</v>
      </c>
      <c r="N961">
        <f t="shared" si="113"/>
        <v>23.92</v>
      </c>
      <c r="O961">
        <f t="shared" si="114"/>
        <v>0</v>
      </c>
      <c r="P961">
        <f t="shared" si="115"/>
        <v>0.1254180602006689</v>
      </c>
      <c r="Q961">
        <f t="shared" si="116"/>
        <v>0.79431438127090293</v>
      </c>
    </row>
    <row r="962" spans="1:17" x14ac:dyDescent="0.25">
      <c r="A962" t="s">
        <v>991</v>
      </c>
      <c r="B962">
        <v>60</v>
      </c>
      <c r="C962">
        <v>8.98</v>
      </c>
      <c r="D962" s="1">
        <v>3.6230000000000001E-7</v>
      </c>
      <c r="E962">
        <v>64</v>
      </c>
      <c r="G962">
        <v>2</v>
      </c>
      <c r="H962" t="s">
        <v>12</v>
      </c>
      <c r="I962">
        <v>2</v>
      </c>
      <c r="J962" t="s">
        <v>12</v>
      </c>
      <c r="K962">
        <v>23.5</v>
      </c>
      <c r="L962" t="s">
        <v>12</v>
      </c>
      <c r="M962">
        <v>99</v>
      </c>
      <c r="N962">
        <f t="shared" si="113"/>
        <v>23.96</v>
      </c>
      <c r="O962">
        <f t="shared" si="114"/>
        <v>8.347245409015025E-2</v>
      </c>
      <c r="P962">
        <f t="shared" si="115"/>
        <v>8.347245409015025E-2</v>
      </c>
      <c r="Q962">
        <f t="shared" si="116"/>
        <v>0.98080133555926541</v>
      </c>
    </row>
    <row r="963" spans="1:17" x14ac:dyDescent="0.25">
      <c r="A963" t="s">
        <v>992</v>
      </c>
      <c r="B963">
        <v>60</v>
      </c>
      <c r="C963">
        <v>8.9993999999999996</v>
      </c>
      <c r="D963" s="1">
        <v>3.2720000000000002E-7</v>
      </c>
      <c r="E963">
        <v>64</v>
      </c>
      <c r="G963">
        <v>0</v>
      </c>
      <c r="H963" t="s">
        <v>12</v>
      </c>
      <c r="I963">
        <v>2</v>
      </c>
      <c r="J963" t="s">
        <v>12</v>
      </c>
      <c r="K963">
        <v>21.5</v>
      </c>
      <c r="L963" t="s">
        <v>12</v>
      </c>
      <c r="M963">
        <v>100</v>
      </c>
      <c r="N963">
        <f t="shared" si="113"/>
        <v>24</v>
      </c>
      <c r="O963">
        <f t="shared" si="114"/>
        <v>0</v>
      </c>
      <c r="P963">
        <f t="shared" si="115"/>
        <v>8.3333333333333329E-2</v>
      </c>
      <c r="Q963">
        <f t="shared" si="116"/>
        <v>0.89583333333333337</v>
      </c>
    </row>
    <row r="964" spans="1:17" x14ac:dyDescent="0.25">
      <c r="A964" t="s">
        <v>993</v>
      </c>
      <c r="B964">
        <v>60.9</v>
      </c>
      <c r="C964">
        <v>7</v>
      </c>
      <c r="D964" s="1">
        <v>4.0050000000000002E-7</v>
      </c>
      <c r="E964">
        <v>64</v>
      </c>
      <c r="G964">
        <v>1</v>
      </c>
      <c r="H964" t="s">
        <v>12</v>
      </c>
      <c r="I964">
        <v>0</v>
      </c>
      <c r="J964" t="s">
        <v>12</v>
      </c>
      <c r="K964">
        <v>1</v>
      </c>
      <c r="L964" t="s">
        <v>12</v>
      </c>
      <c r="M964">
        <v>0</v>
      </c>
      <c r="N964">
        <f>-0.02*M964+15.333</f>
        <v>15.333</v>
      </c>
      <c r="O964">
        <f t="shared" si="114"/>
        <v>6.521880910454575E-2</v>
      </c>
      <c r="P964">
        <f t="shared" si="115"/>
        <v>0</v>
      </c>
      <c r="Q964">
        <f t="shared" si="116"/>
        <v>6.521880910454575E-2</v>
      </c>
    </row>
    <row r="965" spans="1:17" x14ac:dyDescent="0.25">
      <c r="A965" t="s">
        <v>994</v>
      </c>
      <c r="B965">
        <v>60.9</v>
      </c>
      <c r="C965">
        <v>7.0204000000000004</v>
      </c>
      <c r="D965" s="1">
        <v>4.0050000000000002E-7</v>
      </c>
      <c r="E965">
        <v>64</v>
      </c>
      <c r="G965">
        <v>0</v>
      </c>
      <c r="H965" t="s">
        <v>12</v>
      </c>
      <c r="I965">
        <v>0</v>
      </c>
      <c r="J965" t="s">
        <v>12</v>
      </c>
      <c r="K965">
        <v>1</v>
      </c>
      <c r="L965" t="s">
        <v>12</v>
      </c>
      <c r="M965">
        <v>1</v>
      </c>
      <c r="N965">
        <f t="shared" ref="N965:N1028" si="117">-0.02*M965+15.333</f>
        <v>15.313000000000001</v>
      </c>
      <c r="O965">
        <f t="shared" si="114"/>
        <v>0</v>
      </c>
      <c r="P965">
        <f t="shared" si="115"/>
        <v>0</v>
      </c>
      <c r="Q965">
        <f t="shared" si="116"/>
        <v>6.5303990073793505E-2</v>
      </c>
    </row>
    <row r="966" spans="1:17" x14ac:dyDescent="0.25">
      <c r="A966" t="s">
        <v>995</v>
      </c>
      <c r="B966">
        <v>60.9</v>
      </c>
      <c r="C966">
        <v>7.0396000000000001</v>
      </c>
      <c r="D966" s="1">
        <v>4.0050000000000002E-7</v>
      </c>
      <c r="E966">
        <v>64</v>
      </c>
      <c r="G966">
        <v>0</v>
      </c>
      <c r="H966" t="s">
        <v>12</v>
      </c>
      <c r="I966">
        <v>2</v>
      </c>
      <c r="J966" t="s">
        <v>12</v>
      </c>
      <c r="K966">
        <v>5</v>
      </c>
      <c r="L966" t="s">
        <v>12</v>
      </c>
      <c r="M966">
        <v>2</v>
      </c>
      <c r="N966">
        <f t="shared" si="117"/>
        <v>15.293000000000001</v>
      </c>
      <c r="O966">
        <f t="shared" si="114"/>
        <v>0</v>
      </c>
      <c r="P966">
        <f t="shared" si="115"/>
        <v>0.13077878768063819</v>
      </c>
      <c r="Q966">
        <f t="shared" si="116"/>
        <v>0.32694696920159549</v>
      </c>
    </row>
    <row r="967" spans="1:17" x14ac:dyDescent="0.25">
      <c r="A967" t="s">
        <v>996</v>
      </c>
      <c r="B967">
        <v>60.9</v>
      </c>
      <c r="C967">
        <v>7.0603999999999996</v>
      </c>
      <c r="D967" s="1">
        <v>3.431E-7</v>
      </c>
      <c r="E967">
        <v>64</v>
      </c>
      <c r="G967">
        <v>0</v>
      </c>
      <c r="H967" t="s">
        <v>12</v>
      </c>
      <c r="I967">
        <v>1</v>
      </c>
      <c r="J967" t="s">
        <v>12</v>
      </c>
      <c r="K967">
        <v>2</v>
      </c>
      <c r="L967" t="s">
        <v>12</v>
      </c>
      <c r="M967">
        <v>3</v>
      </c>
      <c r="N967">
        <f t="shared" si="117"/>
        <v>15.273</v>
      </c>
      <c r="O967">
        <f t="shared" si="114"/>
        <v>0</v>
      </c>
      <c r="P967">
        <f t="shared" si="115"/>
        <v>6.5475021279381915E-2</v>
      </c>
      <c r="Q967">
        <f t="shared" si="116"/>
        <v>0.13095004255876383</v>
      </c>
    </row>
    <row r="968" spans="1:17" x14ac:dyDescent="0.25">
      <c r="A968" t="s">
        <v>997</v>
      </c>
      <c r="B968">
        <v>60</v>
      </c>
      <c r="C968">
        <v>7.0784000000000002</v>
      </c>
      <c r="D968" s="1">
        <v>3.291E-7</v>
      </c>
      <c r="E968">
        <v>63</v>
      </c>
      <c r="G968">
        <v>0</v>
      </c>
      <c r="H968" t="s">
        <v>12</v>
      </c>
      <c r="I968">
        <v>0</v>
      </c>
      <c r="J968" t="s">
        <v>12</v>
      </c>
      <c r="K968">
        <v>1</v>
      </c>
      <c r="L968" t="s">
        <v>12</v>
      </c>
      <c r="M968">
        <v>4</v>
      </c>
      <c r="N968">
        <f t="shared" si="117"/>
        <v>15.253</v>
      </c>
      <c r="O968">
        <f t="shared" si="114"/>
        <v>0</v>
      </c>
      <c r="P968">
        <f t="shared" si="115"/>
        <v>0</v>
      </c>
      <c r="Q968">
        <f t="shared" si="116"/>
        <v>6.5560873270831974E-2</v>
      </c>
    </row>
    <row r="969" spans="1:17" x14ac:dyDescent="0.25">
      <c r="A969" t="s">
        <v>998</v>
      </c>
      <c r="B969">
        <v>60.9</v>
      </c>
      <c r="C969">
        <v>7.0983000000000001</v>
      </c>
      <c r="D969" s="1">
        <v>3.995E-7</v>
      </c>
      <c r="E969">
        <v>64</v>
      </c>
      <c r="G969">
        <v>0</v>
      </c>
      <c r="H969" t="s">
        <v>12</v>
      </c>
      <c r="I969">
        <v>1</v>
      </c>
      <c r="J969" t="s">
        <v>12</v>
      </c>
      <c r="K969">
        <v>3</v>
      </c>
      <c r="L969" t="s">
        <v>12</v>
      </c>
      <c r="M969">
        <v>5</v>
      </c>
      <c r="N969">
        <f t="shared" si="117"/>
        <v>15.233000000000001</v>
      </c>
      <c r="O969">
        <f t="shared" si="114"/>
        <v>0</v>
      </c>
      <c r="P969">
        <f t="shared" si="115"/>
        <v>6.5646950699140019E-2</v>
      </c>
      <c r="Q969">
        <f t="shared" si="116"/>
        <v>0.19694085209742007</v>
      </c>
    </row>
    <row r="970" spans="1:17" x14ac:dyDescent="0.25">
      <c r="A970" t="s">
        <v>999</v>
      </c>
      <c r="B970">
        <v>60.9</v>
      </c>
      <c r="C970">
        <v>7.1204999999999998</v>
      </c>
      <c r="D970" s="1">
        <v>2.8210000000000002E-7</v>
      </c>
      <c r="E970">
        <v>64</v>
      </c>
      <c r="G970">
        <v>0</v>
      </c>
      <c r="H970" t="s">
        <v>12</v>
      </c>
      <c r="I970">
        <v>1</v>
      </c>
      <c r="J970" t="s">
        <v>12</v>
      </c>
      <c r="K970">
        <v>1</v>
      </c>
      <c r="L970" t="s">
        <v>12</v>
      </c>
      <c r="M970">
        <v>6</v>
      </c>
      <c r="N970">
        <f t="shared" si="117"/>
        <v>15.213000000000001</v>
      </c>
      <c r="O970">
        <f t="shared" si="114"/>
        <v>0</v>
      </c>
      <c r="P970">
        <f t="shared" si="115"/>
        <v>6.5733254453427981E-2</v>
      </c>
      <c r="Q970">
        <f t="shared" si="116"/>
        <v>6.5733254453427981E-2</v>
      </c>
    </row>
    <row r="971" spans="1:17" x14ac:dyDescent="0.25">
      <c r="A971" t="s">
        <v>1000</v>
      </c>
      <c r="B971">
        <v>60.9</v>
      </c>
      <c r="C971">
        <v>7.1390000000000002</v>
      </c>
      <c r="D971" s="1">
        <v>3.9919999999999997E-7</v>
      </c>
      <c r="E971">
        <v>63</v>
      </c>
      <c r="G971">
        <v>1</v>
      </c>
      <c r="H971" t="s">
        <v>12</v>
      </c>
      <c r="I971">
        <v>0</v>
      </c>
      <c r="J971" t="s">
        <v>12</v>
      </c>
      <c r="K971">
        <v>3</v>
      </c>
      <c r="L971" t="s">
        <v>12</v>
      </c>
      <c r="M971">
        <v>7</v>
      </c>
      <c r="N971">
        <f t="shared" si="117"/>
        <v>15.193</v>
      </c>
      <c r="O971">
        <f t="shared" si="114"/>
        <v>6.5819785427499514E-2</v>
      </c>
      <c r="P971">
        <f t="shared" si="115"/>
        <v>0</v>
      </c>
      <c r="Q971">
        <f t="shared" si="116"/>
        <v>0.19745935628249853</v>
      </c>
    </row>
    <row r="972" spans="1:17" x14ac:dyDescent="0.25">
      <c r="A972" t="s">
        <v>1001</v>
      </c>
      <c r="B972">
        <v>60</v>
      </c>
      <c r="C972">
        <v>7.1588000000000003</v>
      </c>
      <c r="D972" s="1">
        <v>3.9630000000000002E-7</v>
      </c>
      <c r="E972">
        <v>63</v>
      </c>
      <c r="G972">
        <v>0</v>
      </c>
      <c r="H972" t="s">
        <v>12</v>
      </c>
      <c r="I972">
        <v>2</v>
      </c>
      <c r="J972" t="s">
        <v>12</v>
      </c>
      <c r="K972">
        <v>4</v>
      </c>
      <c r="L972" t="s">
        <v>12</v>
      </c>
      <c r="M972">
        <v>8</v>
      </c>
      <c r="N972">
        <f t="shared" si="117"/>
        <v>15.173</v>
      </c>
      <c r="O972">
        <f t="shared" si="114"/>
        <v>0</v>
      </c>
      <c r="P972">
        <f t="shared" si="115"/>
        <v>0.13181308903974165</v>
      </c>
      <c r="Q972">
        <f t="shared" si="116"/>
        <v>0.2636261780794833</v>
      </c>
    </row>
    <row r="973" spans="1:17" x14ac:dyDescent="0.25">
      <c r="A973" t="s">
        <v>1002</v>
      </c>
      <c r="B973">
        <v>60.9</v>
      </c>
      <c r="C973">
        <v>7.181</v>
      </c>
      <c r="D973" s="1">
        <v>3.9910000000000002E-7</v>
      </c>
      <c r="E973">
        <v>63</v>
      </c>
      <c r="G973">
        <v>0</v>
      </c>
      <c r="H973" t="s">
        <v>12</v>
      </c>
      <c r="I973">
        <v>0</v>
      </c>
      <c r="J973" t="s">
        <v>12</v>
      </c>
      <c r="K973">
        <v>3</v>
      </c>
      <c r="L973" t="s">
        <v>12</v>
      </c>
      <c r="M973">
        <v>9</v>
      </c>
      <c r="N973">
        <f t="shared" si="117"/>
        <v>15.153</v>
      </c>
      <c r="O973">
        <f t="shared" si="114"/>
        <v>0</v>
      </c>
      <c r="P973">
        <f t="shared" si="115"/>
        <v>0</v>
      </c>
      <c r="Q973">
        <f t="shared" si="116"/>
        <v>0.19798059790140565</v>
      </c>
    </row>
    <row r="974" spans="1:17" x14ac:dyDescent="0.25">
      <c r="A974" t="s">
        <v>1003</v>
      </c>
      <c r="B974">
        <v>60.9</v>
      </c>
      <c r="C974">
        <v>7.1997999999999998</v>
      </c>
      <c r="D974" s="1">
        <v>3.6609999999999998E-7</v>
      </c>
      <c r="E974">
        <v>63</v>
      </c>
      <c r="G974">
        <v>0</v>
      </c>
      <c r="H974" t="s">
        <v>12</v>
      </c>
      <c r="I974">
        <v>0</v>
      </c>
      <c r="J974" t="s">
        <v>12</v>
      </c>
      <c r="K974">
        <v>1</v>
      </c>
      <c r="L974" t="s">
        <v>12</v>
      </c>
      <c r="M974">
        <v>10</v>
      </c>
      <c r="N974">
        <f t="shared" si="117"/>
        <v>15.133000000000001</v>
      </c>
      <c r="O974">
        <f t="shared" si="114"/>
        <v>0</v>
      </c>
      <c r="P974">
        <f t="shared" si="115"/>
        <v>0</v>
      </c>
      <c r="Q974">
        <f t="shared" si="116"/>
        <v>6.6080750677327688E-2</v>
      </c>
    </row>
    <row r="975" spans="1:17" x14ac:dyDescent="0.25">
      <c r="A975" t="s">
        <v>1004</v>
      </c>
      <c r="B975">
        <v>60.9</v>
      </c>
      <c r="C975">
        <v>7.2215999999999996</v>
      </c>
      <c r="D975" s="1">
        <v>3.9869999999999999E-7</v>
      </c>
      <c r="E975">
        <v>63</v>
      </c>
      <c r="G975">
        <v>0</v>
      </c>
      <c r="H975" t="s">
        <v>12</v>
      </c>
      <c r="I975">
        <v>1</v>
      </c>
      <c r="J975" t="s">
        <v>12</v>
      </c>
      <c r="K975">
        <v>3</v>
      </c>
      <c r="L975" t="s">
        <v>12</v>
      </c>
      <c r="M975">
        <v>11</v>
      </c>
      <c r="N975">
        <f t="shared" si="117"/>
        <v>15.113</v>
      </c>
      <c r="O975">
        <f t="shared" si="114"/>
        <v>0</v>
      </c>
      <c r="P975">
        <f t="shared" si="115"/>
        <v>6.6168199563289884E-2</v>
      </c>
      <c r="Q975">
        <f t="shared" si="116"/>
        <v>0.19850459868986967</v>
      </c>
    </row>
    <row r="976" spans="1:17" x14ac:dyDescent="0.25">
      <c r="A976" t="s">
        <v>1005</v>
      </c>
      <c r="B976">
        <v>60.9</v>
      </c>
      <c r="C976">
        <v>7.2431999999999999</v>
      </c>
      <c r="D976" s="1">
        <v>2.9550000000000002E-7</v>
      </c>
      <c r="E976">
        <v>63</v>
      </c>
      <c r="G976">
        <v>1</v>
      </c>
      <c r="H976" t="s">
        <v>12</v>
      </c>
      <c r="I976">
        <v>0</v>
      </c>
      <c r="J976" t="s">
        <v>12</v>
      </c>
      <c r="K976">
        <v>4</v>
      </c>
      <c r="L976" t="s">
        <v>12</v>
      </c>
      <c r="M976">
        <v>12</v>
      </c>
      <c r="N976">
        <f t="shared" si="117"/>
        <v>15.093</v>
      </c>
      <c r="O976">
        <f t="shared" si="114"/>
        <v>6.6255880209368581E-2</v>
      </c>
      <c r="P976">
        <f t="shared" si="115"/>
        <v>0</v>
      </c>
      <c r="Q976">
        <f t="shared" si="116"/>
        <v>0.26502352083747432</v>
      </c>
    </row>
    <row r="977" spans="1:17" x14ac:dyDescent="0.25">
      <c r="A977" t="s">
        <v>1006</v>
      </c>
      <c r="B977">
        <v>60.9</v>
      </c>
      <c r="C977">
        <v>7.2609000000000004</v>
      </c>
      <c r="D977" s="1">
        <v>3.9709999999999998E-7</v>
      </c>
      <c r="E977">
        <v>63</v>
      </c>
      <c r="G977">
        <v>1</v>
      </c>
      <c r="H977" t="s">
        <v>12</v>
      </c>
      <c r="I977">
        <v>0</v>
      </c>
      <c r="J977" t="s">
        <v>12</v>
      </c>
      <c r="K977">
        <v>1</v>
      </c>
      <c r="L977" t="s">
        <v>12</v>
      </c>
      <c r="M977">
        <v>13</v>
      </c>
      <c r="N977">
        <f t="shared" si="117"/>
        <v>15.073</v>
      </c>
      <c r="O977">
        <f t="shared" si="114"/>
        <v>6.6343793538114509E-2</v>
      </c>
      <c r="P977">
        <f t="shared" si="115"/>
        <v>0</v>
      </c>
      <c r="Q977">
        <f t="shared" si="116"/>
        <v>6.6343793538114509E-2</v>
      </c>
    </row>
    <row r="978" spans="1:17" x14ac:dyDescent="0.25">
      <c r="A978" t="s">
        <v>1007</v>
      </c>
      <c r="B978">
        <v>60.9</v>
      </c>
      <c r="C978">
        <v>7.2798999999999996</v>
      </c>
      <c r="D978" s="1">
        <v>3.8519999999999998E-7</v>
      </c>
      <c r="E978">
        <v>63</v>
      </c>
      <c r="G978">
        <v>1</v>
      </c>
      <c r="H978" t="s">
        <v>12</v>
      </c>
      <c r="I978">
        <v>0</v>
      </c>
      <c r="J978" t="s">
        <v>12</v>
      </c>
      <c r="K978">
        <v>3</v>
      </c>
      <c r="L978" t="s">
        <v>12</v>
      </c>
      <c r="M978">
        <v>14</v>
      </c>
      <c r="N978">
        <f t="shared" si="117"/>
        <v>15.053000000000001</v>
      </c>
      <c r="O978">
        <f t="shared" si="114"/>
        <v>6.6431940476981324E-2</v>
      </c>
      <c r="P978">
        <f t="shared" si="115"/>
        <v>0</v>
      </c>
      <c r="Q978">
        <f t="shared" si="116"/>
        <v>0.19929582143094399</v>
      </c>
    </row>
    <row r="979" spans="1:17" x14ac:dyDescent="0.25">
      <c r="A979" t="s">
        <v>1008</v>
      </c>
      <c r="B979">
        <v>60.9</v>
      </c>
      <c r="C979">
        <v>7.3005000000000004</v>
      </c>
      <c r="D979" s="1">
        <v>3.9729999999999999E-7</v>
      </c>
      <c r="E979">
        <v>63</v>
      </c>
      <c r="G979">
        <v>0</v>
      </c>
      <c r="H979" t="s">
        <v>12</v>
      </c>
      <c r="I979">
        <v>1</v>
      </c>
      <c r="J979" t="s">
        <v>12</v>
      </c>
      <c r="K979">
        <v>2</v>
      </c>
      <c r="L979" t="s">
        <v>12</v>
      </c>
      <c r="M979">
        <v>15</v>
      </c>
      <c r="N979">
        <f t="shared" si="117"/>
        <v>15.032999999999999</v>
      </c>
      <c r="O979">
        <f t="shared" si="114"/>
        <v>0</v>
      </c>
      <c r="P979">
        <f t="shared" si="115"/>
        <v>6.6520321958358275E-2</v>
      </c>
      <c r="Q979">
        <f t="shared" si="116"/>
        <v>0.13304064391671655</v>
      </c>
    </row>
    <row r="980" spans="1:17" x14ac:dyDescent="0.25">
      <c r="A980" t="s">
        <v>1009</v>
      </c>
      <c r="B980">
        <v>60.9</v>
      </c>
      <c r="C980">
        <v>7.3226000000000004</v>
      </c>
      <c r="D980" s="1">
        <v>3.9750000000000001E-7</v>
      </c>
      <c r="E980">
        <v>63</v>
      </c>
      <c r="G980">
        <v>1</v>
      </c>
      <c r="H980" t="s">
        <v>12</v>
      </c>
      <c r="I980">
        <v>0</v>
      </c>
      <c r="J980" t="s">
        <v>12</v>
      </c>
      <c r="K980">
        <v>5</v>
      </c>
      <c r="L980" t="s">
        <v>12</v>
      </c>
      <c r="M980">
        <v>16</v>
      </c>
      <c r="N980">
        <f t="shared" si="117"/>
        <v>15.013</v>
      </c>
      <c r="O980">
        <f t="shared" si="114"/>
        <v>6.6608938919603011E-2</v>
      </c>
      <c r="P980">
        <f t="shared" si="115"/>
        <v>0</v>
      </c>
      <c r="Q980">
        <f t="shared" si="116"/>
        <v>0.33304469459801506</v>
      </c>
    </row>
    <row r="981" spans="1:17" x14ac:dyDescent="0.25">
      <c r="A981" t="s">
        <v>1010</v>
      </c>
      <c r="B981">
        <v>60</v>
      </c>
      <c r="C981">
        <v>7.3426</v>
      </c>
      <c r="D981" s="1">
        <v>3.5050000000000002E-7</v>
      </c>
      <c r="E981">
        <v>63</v>
      </c>
      <c r="G981">
        <v>0</v>
      </c>
      <c r="H981" t="s">
        <v>12</v>
      </c>
      <c r="I981">
        <v>1</v>
      </c>
      <c r="J981" t="s">
        <v>12</v>
      </c>
      <c r="K981">
        <v>3</v>
      </c>
      <c r="L981" t="s">
        <v>12</v>
      </c>
      <c r="M981">
        <v>17</v>
      </c>
      <c r="N981">
        <f t="shared" si="117"/>
        <v>14.993</v>
      </c>
      <c r="O981">
        <f t="shared" si="114"/>
        <v>0</v>
      </c>
      <c r="P981">
        <f t="shared" si="115"/>
        <v>6.6697792303074765E-2</v>
      </c>
      <c r="Q981">
        <f t="shared" si="116"/>
        <v>0.2000933769092243</v>
      </c>
    </row>
    <row r="982" spans="1:17" x14ac:dyDescent="0.25">
      <c r="A982" t="s">
        <v>1011</v>
      </c>
      <c r="B982">
        <v>60</v>
      </c>
      <c r="C982">
        <v>7.3605</v>
      </c>
      <c r="D982" s="1">
        <v>3.34E-7</v>
      </c>
      <c r="E982">
        <v>63</v>
      </c>
      <c r="G982">
        <v>0</v>
      </c>
      <c r="H982" t="s">
        <v>12</v>
      </c>
      <c r="I982">
        <v>1</v>
      </c>
      <c r="J982" t="s">
        <v>12</v>
      </c>
      <c r="K982">
        <v>2</v>
      </c>
      <c r="L982" t="s">
        <v>12</v>
      </c>
      <c r="M982">
        <v>18</v>
      </c>
      <c r="N982">
        <f t="shared" si="117"/>
        <v>14.973000000000001</v>
      </c>
      <c r="O982">
        <f t="shared" si="114"/>
        <v>0</v>
      </c>
      <c r="P982">
        <f t="shared" si="115"/>
        <v>6.678688305616777E-2</v>
      </c>
      <c r="Q982">
        <f t="shared" si="116"/>
        <v>0.13357376611233554</v>
      </c>
    </row>
    <row r="983" spans="1:17" x14ac:dyDescent="0.25">
      <c r="A983" t="s">
        <v>1012</v>
      </c>
      <c r="B983">
        <v>60.9</v>
      </c>
      <c r="C983">
        <v>7.38</v>
      </c>
      <c r="D983" s="1">
        <v>3.4639999999999998E-7</v>
      </c>
      <c r="E983">
        <v>63</v>
      </c>
      <c r="G983">
        <v>0</v>
      </c>
      <c r="H983" t="s">
        <v>12</v>
      </c>
      <c r="I983">
        <v>1</v>
      </c>
      <c r="J983" t="s">
        <v>12</v>
      </c>
      <c r="K983">
        <v>1</v>
      </c>
      <c r="L983" t="s">
        <v>12</v>
      </c>
      <c r="M983">
        <v>19</v>
      </c>
      <c r="N983">
        <f t="shared" si="117"/>
        <v>14.952999999999999</v>
      </c>
      <c r="O983">
        <f t="shared" si="114"/>
        <v>0</v>
      </c>
      <c r="P983">
        <f t="shared" si="115"/>
        <v>6.6876212131344884E-2</v>
      </c>
      <c r="Q983">
        <f t="shared" si="116"/>
        <v>6.6876212131344884E-2</v>
      </c>
    </row>
    <row r="984" spans="1:17" x14ac:dyDescent="0.25">
      <c r="A984" t="s">
        <v>1013</v>
      </c>
      <c r="B984">
        <v>60.9</v>
      </c>
      <c r="C984">
        <v>7.3998999999999997</v>
      </c>
      <c r="D984" s="1">
        <v>3.9630000000000002E-7</v>
      </c>
      <c r="E984">
        <v>63</v>
      </c>
      <c r="G984">
        <v>1</v>
      </c>
      <c r="H984" t="s">
        <v>12</v>
      </c>
      <c r="I984">
        <v>0</v>
      </c>
      <c r="J984" t="s">
        <v>12</v>
      </c>
      <c r="K984">
        <v>2</v>
      </c>
      <c r="L984" t="s">
        <v>12</v>
      </c>
      <c r="M984">
        <v>20</v>
      </c>
      <c r="N984">
        <f t="shared" si="117"/>
        <v>14.933</v>
      </c>
      <c r="O984">
        <f t="shared" si="114"/>
        <v>6.6965780486171564E-2</v>
      </c>
      <c r="P984">
        <f t="shared" si="115"/>
        <v>0</v>
      </c>
      <c r="Q984">
        <f t="shared" si="116"/>
        <v>0.13393156097234313</v>
      </c>
    </row>
    <row r="985" spans="1:17" x14ac:dyDescent="0.25">
      <c r="A985" t="s">
        <v>1014</v>
      </c>
      <c r="B985">
        <v>60.9</v>
      </c>
      <c r="C985">
        <v>7.4200999999999997</v>
      </c>
      <c r="D985" s="1">
        <v>3.6629999999999999E-7</v>
      </c>
      <c r="E985">
        <v>63</v>
      </c>
      <c r="G985">
        <v>0</v>
      </c>
      <c r="H985" t="s">
        <v>12</v>
      </c>
      <c r="I985">
        <v>1</v>
      </c>
      <c r="J985" t="s">
        <v>12</v>
      </c>
      <c r="K985">
        <v>3</v>
      </c>
      <c r="L985" t="s">
        <v>12</v>
      </c>
      <c r="M985">
        <v>21</v>
      </c>
      <c r="N985">
        <f t="shared" si="117"/>
        <v>14.913</v>
      </c>
      <c r="O985">
        <f t="shared" si="114"/>
        <v>0</v>
      </c>
      <c r="P985">
        <f t="shared" si="115"/>
        <v>6.7055589083350089E-2</v>
      </c>
      <c r="Q985">
        <f t="shared" si="116"/>
        <v>0.20116676725005028</v>
      </c>
    </row>
    <row r="986" spans="1:17" x14ac:dyDescent="0.25">
      <c r="A986" t="s">
        <v>1015</v>
      </c>
      <c r="B986">
        <v>60</v>
      </c>
      <c r="C986">
        <v>7.4416000000000002</v>
      </c>
      <c r="D986" s="1">
        <v>3.9610000000000001E-7</v>
      </c>
      <c r="E986">
        <v>63</v>
      </c>
      <c r="G986">
        <v>0</v>
      </c>
      <c r="H986" t="s">
        <v>12</v>
      </c>
      <c r="I986">
        <v>1</v>
      </c>
      <c r="J986" t="s">
        <v>12</v>
      </c>
      <c r="K986">
        <v>4</v>
      </c>
      <c r="L986" t="s">
        <v>12</v>
      </c>
      <c r="M986">
        <v>22</v>
      </c>
      <c r="N986">
        <f t="shared" si="117"/>
        <v>14.893000000000001</v>
      </c>
      <c r="O986">
        <f t="shared" si="114"/>
        <v>0</v>
      </c>
      <c r="P986">
        <f t="shared" si="115"/>
        <v>6.7145638890754047E-2</v>
      </c>
      <c r="Q986">
        <f t="shared" si="116"/>
        <v>0.26858255556301619</v>
      </c>
    </row>
    <row r="987" spans="1:17" x14ac:dyDescent="0.25">
      <c r="A987" t="s">
        <v>1016</v>
      </c>
      <c r="B987">
        <v>60.9</v>
      </c>
      <c r="C987">
        <v>7.4610000000000003</v>
      </c>
      <c r="D987" s="1">
        <v>3.8630000000000001E-7</v>
      </c>
      <c r="E987">
        <v>63</v>
      </c>
      <c r="G987">
        <v>0</v>
      </c>
      <c r="H987" t="s">
        <v>12</v>
      </c>
      <c r="I987">
        <v>1</v>
      </c>
      <c r="J987" t="s">
        <v>12</v>
      </c>
      <c r="K987">
        <v>1.5</v>
      </c>
      <c r="L987" t="s">
        <v>12</v>
      </c>
      <c r="M987">
        <v>23</v>
      </c>
      <c r="N987">
        <f t="shared" si="117"/>
        <v>14.872999999999999</v>
      </c>
      <c r="O987">
        <f t="shared" si="114"/>
        <v>0</v>
      </c>
      <c r="P987">
        <f t="shared" si="115"/>
        <v>6.7235930881463055E-2</v>
      </c>
      <c r="Q987">
        <f t="shared" si="116"/>
        <v>0.10085389632219459</v>
      </c>
    </row>
    <row r="988" spans="1:17" x14ac:dyDescent="0.25">
      <c r="A988" t="s">
        <v>1017</v>
      </c>
      <c r="B988">
        <v>60.9</v>
      </c>
      <c r="C988">
        <v>7.4824999999999999</v>
      </c>
      <c r="D988" s="1">
        <v>3.854E-7</v>
      </c>
      <c r="E988">
        <v>63</v>
      </c>
      <c r="G988">
        <v>3</v>
      </c>
      <c r="H988" t="s">
        <v>12</v>
      </c>
      <c r="I988">
        <v>1</v>
      </c>
      <c r="J988" t="s">
        <v>12</v>
      </c>
      <c r="K988">
        <v>6</v>
      </c>
      <c r="L988" t="s">
        <v>12</v>
      </c>
      <c r="M988">
        <v>24</v>
      </c>
      <c r="N988">
        <f t="shared" si="117"/>
        <v>14.853</v>
      </c>
      <c r="O988">
        <f t="shared" si="114"/>
        <v>0.20197939810139365</v>
      </c>
      <c r="P988">
        <f t="shared" si="115"/>
        <v>6.7326466033797883E-2</v>
      </c>
      <c r="Q988">
        <f t="shared" si="116"/>
        <v>0.4039587962027873</v>
      </c>
    </row>
    <row r="989" spans="1:17" x14ac:dyDescent="0.25">
      <c r="A989" t="s">
        <v>1018</v>
      </c>
      <c r="B989">
        <v>60.9</v>
      </c>
      <c r="C989">
        <v>7.5025000000000004</v>
      </c>
      <c r="D989" s="1">
        <v>3.0590000000000001E-7</v>
      </c>
      <c r="E989">
        <v>63</v>
      </c>
      <c r="G989">
        <v>0</v>
      </c>
      <c r="H989" t="s">
        <v>12</v>
      </c>
      <c r="I989">
        <v>0</v>
      </c>
      <c r="J989" t="s">
        <v>12</v>
      </c>
      <c r="K989">
        <v>6</v>
      </c>
      <c r="L989" t="s">
        <v>12</v>
      </c>
      <c r="M989">
        <v>25</v>
      </c>
      <c r="N989">
        <f t="shared" si="117"/>
        <v>14.833</v>
      </c>
      <c r="O989">
        <f t="shared" si="114"/>
        <v>0</v>
      </c>
      <c r="P989">
        <f t="shared" si="115"/>
        <v>0</v>
      </c>
      <c r="Q989">
        <f t="shared" si="116"/>
        <v>0.40450347198813458</v>
      </c>
    </row>
    <row r="990" spans="1:17" x14ac:dyDescent="0.25">
      <c r="A990" t="s">
        <v>1019</v>
      </c>
      <c r="B990">
        <v>60.9</v>
      </c>
      <c r="C990">
        <v>7.5195999999999996</v>
      </c>
      <c r="D990" s="1">
        <v>3.2230000000000002E-7</v>
      </c>
      <c r="E990">
        <v>63</v>
      </c>
      <c r="G990">
        <v>4</v>
      </c>
      <c r="H990" t="s">
        <v>12</v>
      </c>
      <c r="I990">
        <v>0</v>
      </c>
      <c r="J990" t="s">
        <v>12</v>
      </c>
      <c r="K990">
        <v>6</v>
      </c>
      <c r="L990" t="s">
        <v>12</v>
      </c>
      <c r="M990">
        <v>26</v>
      </c>
      <c r="N990">
        <f t="shared" si="117"/>
        <v>14.813000000000001</v>
      </c>
      <c r="O990">
        <f t="shared" si="114"/>
        <v>0.27003307905218388</v>
      </c>
      <c r="P990">
        <f t="shared" si="115"/>
        <v>0</v>
      </c>
      <c r="Q990">
        <f t="shared" si="116"/>
        <v>0.40504961857827582</v>
      </c>
    </row>
    <row r="991" spans="1:17" x14ac:dyDescent="0.25">
      <c r="A991" t="s">
        <v>1020</v>
      </c>
      <c r="B991">
        <v>60.9</v>
      </c>
      <c r="C991">
        <v>7.5381999999999998</v>
      </c>
      <c r="D991" s="1">
        <v>3.5149999999999999E-7</v>
      </c>
      <c r="E991">
        <v>63</v>
      </c>
      <c r="G991">
        <v>1</v>
      </c>
      <c r="H991" t="s">
        <v>12</v>
      </c>
      <c r="I991">
        <v>0</v>
      </c>
      <c r="J991" t="s">
        <v>12</v>
      </c>
      <c r="K991">
        <v>2</v>
      </c>
      <c r="L991" t="s">
        <v>12</v>
      </c>
      <c r="M991">
        <v>27</v>
      </c>
      <c r="N991">
        <f t="shared" si="117"/>
        <v>14.792999999999999</v>
      </c>
      <c r="O991">
        <f t="shared" si="114"/>
        <v>6.7599540323125804E-2</v>
      </c>
      <c r="P991">
        <f t="shared" si="115"/>
        <v>0</v>
      </c>
      <c r="Q991">
        <f t="shared" si="116"/>
        <v>0.13519908064625161</v>
      </c>
    </row>
    <row r="992" spans="1:17" x14ac:dyDescent="0.25">
      <c r="A992" t="s">
        <v>1021</v>
      </c>
      <c r="B992">
        <v>60.9</v>
      </c>
      <c r="C992">
        <v>7.5564999999999998</v>
      </c>
      <c r="D992" s="1">
        <v>3.9499999999999998E-7</v>
      </c>
      <c r="E992">
        <v>63</v>
      </c>
      <c r="G992">
        <v>1</v>
      </c>
      <c r="H992" t="s">
        <v>12</v>
      </c>
      <c r="I992">
        <v>1</v>
      </c>
      <c r="J992" t="s">
        <v>12</v>
      </c>
      <c r="K992">
        <v>5</v>
      </c>
      <c r="L992" t="s">
        <v>12</v>
      </c>
      <c r="M992">
        <v>28</v>
      </c>
      <c r="N992">
        <f t="shared" si="117"/>
        <v>14.773</v>
      </c>
      <c r="O992">
        <f t="shared" si="114"/>
        <v>6.7691058011236718E-2</v>
      </c>
      <c r="P992">
        <f t="shared" si="115"/>
        <v>6.7691058011236718E-2</v>
      </c>
      <c r="Q992">
        <f t="shared" si="116"/>
        <v>0.33845529005618358</v>
      </c>
    </row>
    <row r="993" spans="1:17" x14ac:dyDescent="0.25">
      <c r="A993" t="s">
        <v>1022</v>
      </c>
      <c r="B993">
        <v>60.9</v>
      </c>
      <c r="C993">
        <v>7.5792000000000002</v>
      </c>
      <c r="D993" s="1">
        <v>3.1090000000000001E-7</v>
      </c>
      <c r="E993">
        <v>63</v>
      </c>
      <c r="G993">
        <v>0</v>
      </c>
      <c r="H993" t="s">
        <v>12</v>
      </c>
      <c r="I993">
        <v>0</v>
      </c>
      <c r="J993" t="s">
        <v>12</v>
      </c>
      <c r="K993">
        <v>4</v>
      </c>
      <c r="L993" t="s">
        <v>12</v>
      </c>
      <c r="M993">
        <v>29</v>
      </c>
      <c r="N993">
        <f t="shared" si="117"/>
        <v>14.753</v>
      </c>
      <c r="O993">
        <f t="shared" si="114"/>
        <v>0</v>
      </c>
      <c r="P993">
        <f t="shared" si="115"/>
        <v>0</v>
      </c>
      <c r="Q993">
        <f t="shared" si="116"/>
        <v>0.27113129532976343</v>
      </c>
    </row>
    <row r="994" spans="1:17" x14ac:dyDescent="0.25">
      <c r="A994" t="s">
        <v>1023</v>
      </c>
      <c r="B994">
        <v>60.9</v>
      </c>
      <c r="C994">
        <v>7.6005000000000003</v>
      </c>
      <c r="D994" s="1">
        <v>3.7790000000000002E-7</v>
      </c>
      <c r="E994">
        <v>63</v>
      </c>
      <c r="G994">
        <v>0</v>
      </c>
      <c r="H994" t="s">
        <v>12</v>
      </c>
      <c r="I994">
        <v>1</v>
      </c>
      <c r="J994" t="s">
        <v>12</v>
      </c>
      <c r="K994">
        <v>7</v>
      </c>
      <c r="L994" t="s">
        <v>12</v>
      </c>
      <c r="M994">
        <v>30</v>
      </c>
      <c r="N994">
        <f t="shared" si="117"/>
        <v>14.733000000000001</v>
      </c>
      <c r="O994">
        <f t="shared" si="114"/>
        <v>0</v>
      </c>
      <c r="P994">
        <f t="shared" si="115"/>
        <v>6.787483879725785E-2</v>
      </c>
      <c r="Q994">
        <f t="shared" si="116"/>
        <v>0.47512387158080499</v>
      </c>
    </row>
    <row r="995" spans="1:17" x14ac:dyDescent="0.25">
      <c r="A995" t="s">
        <v>1024</v>
      </c>
      <c r="B995">
        <v>60.9</v>
      </c>
      <c r="C995">
        <v>7.6196999999999999</v>
      </c>
      <c r="D995" s="1">
        <v>3.6769999999999999E-7</v>
      </c>
      <c r="E995">
        <v>63</v>
      </c>
      <c r="G995">
        <v>2</v>
      </c>
      <c r="H995" t="s">
        <v>12</v>
      </c>
      <c r="I995">
        <v>0</v>
      </c>
      <c r="J995" t="s">
        <v>12</v>
      </c>
      <c r="K995">
        <v>9</v>
      </c>
      <c r="L995" t="s">
        <v>12</v>
      </c>
      <c r="M995">
        <v>31</v>
      </c>
      <c r="N995">
        <f t="shared" si="117"/>
        <v>14.713000000000001</v>
      </c>
      <c r="O995">
        <f t="shared" si="114"/>
        <v>0.13593420784340379</v>
      </c>
      <c r="P995">
        <f t="shared" si="115"/>
        <v>0</v>
      </c>
      <c r="Q995">
        <f t="shared" si="116"/>
        <v>0.61170393529531708</v>
      </c>
    </row>
    <row r="996" spans="1:17" x14ac:dyDescent="0.25">
      <c r="A996" t="s">
        <v>1025</v>
      </c>
      <c r="B996">
        <v>60.9</v>
      </c>
      <c r="C996">
        <v>7.6405000000000003</v>
      </c>
      <c r="D996" s="1">
        <v>3.2469999999999999E-7</v>
      </c>
      <c r="E996">
        <v>63</v>
      </c>
      <c r="G996">
        <v>2</v>
      </c>
      <c r="H996" t="s">
        <v>12</v>
      </c>
      <c r="I996">
        <v>0</v>
      </c>
      <c r="J996" t="s">
        <v>12</v>
      </c>
      <c r="K996">
        <v>9</v>
      </c>
      <c r="L996" t="s">
        <v>12</v>
      </c>
      <c r="M996">
        <v>32</v>
      </c>
      <c r="N996">
        <f t="shared" si="117"/>
        <v>14.693</v>
      </c>
      <c r="O996">
        <f t="shared" si="114"/>
        <v>0.13611924045463827</v>
      </c>
      <c r="P996">
        <f t="shared" si="115"/>
        <v>0</v>
      </c>
      <c r="Q996">
        <f t="shared" si="116"/>
        <v>0.61253658204587225</v>
      </c>
    </row>
    <row r="997" spans="1:17" x14ac:dyDescent="0.25">
      <c r="A997" t="s">
        <v>1026</v>
      </c>
      <c r="B997">
        <v>60.9</v>
      </c>
      <c r="C997">
        <v>7.6605999999999996</v>
      </c>
      <c r="D997" s="1">
        <v>3.9429999999999998E-7</v>
      </c>
      <c r="E997">
        <v>63</v>
      </c>
      <c r="G997">
        <v>0</v>
      </c>
      <c r="H997" t="s">
        <v>12</v>
      </c>
      <c r="I997">
        <v>1</v>
      </c>
      <c r="J997" t="s">
        <v>12</v>
      </c>
      <c r="K997">
        <v>5</v>
      </c>
      <c r="L997" t="s">
        <v>12</v>
      </c>
      <c r="M997">
        <v>33</v>
      </c>
      <c r="N997">
        <f t="shared" si="117"/>
        <v>14.673</v>
      </c>
      <c r="O997">
        <f t="shared" si="114"/>
        <v>0</v>
      </c>
      <c r="P997">
        <f t="shared" si="115"/>
        <v>6.8152388741225381E-2</v>
      </c>
      <c r="Q997">
        <f t="shared" si="116"/>
        <v>0.34076194370612689</v>
      </c>
    </row>
    <row r="998" spans="1:17" x14ac:dyDescent="0.25">
      <c r="A998" t="s">
        <v>1027</v>
      </c>
      <c r="B998">
        <v>60.9</v>
      </c>
      <c r="C998">
        <v>7.6802000000000001</v>
      </c>
      <c r="D998" s="1">
        <v>3.742E-7</v>
      </c>
      <c r="E998">
        <v>63</v>
      </c>
      <c r="G998">
        <v>1</v>
      </c>
      <c r="H998" t="s">
        <v>12</v>
      </c>
      <c r="I998">
        <v>1</v>
      </c>
      <c r="J998" t="s">
        <v>12</v>
      </c>
      <c r="K998">
        <v>6</v>
      </c>
      <c r="L998" t="s">
        <v>12</v>
      </c>
      <c r="M998">
        <v>34</v>
      </c>
      <c r="N998">
        <f t="shared" si="117"/>
        <v>14.653</v>
      </c>
      <c r="O998">
        <f t="shared" si="114"/>
        <v>6.8245410496144132E-2</v>
      </c>
      <c r="P998">
        <f t="shared" si="115"/>
        <v>6.8245410496144132E-2</v>
      </c>
      <c r="Q998">
        <f t="shared" si="116"/>
        <v>0.40947246297686479</v>
      </c>
    </row>
    <row r="999" spans="1:17" x14ac:dyDescent="0.25">
      <c r="A999" t="s">
        <v>1028</v>
      </c>
      <c r="B999">
        <v>60.9</v>
      </c>
      <c r="C999">
        <v>7.7000999999999999</v>
      </c>
      <c r="D999" s="1">
        <v>3.9379999999999999E-7</v>
      </c>
      <c r="E999">
        <v>63</v>
      </c>
      <c r="G999">
        <v>0</v>
      </c>
      <c r="H999" t="s">
        <v>12</v>
      </c>
      <c r="I999">
        <v>2</v>
      </c>
      <c r="J999" t="s">
        <v>12</v>
      </c>
      <c r="K999">
        <v>4</v>
      </c>
      <c r="L999" t="s">
        <v>12</v>
      </c>
      <c r="M999">
        <v>35</v>
      </c>
      <c r="N999">
        <f t="shared" si="117"/>
        <v>14.633000000000001</v>
      </c>
      <c r="O999">
        <f t="shared" si="114"/>
        <v>0</v>
      </c>
      <c r="P999">
        <f t="shared" si="115"/>
        <v>0.13667737306088976</v>
      </c>
      <c r="Q999">
        <f t="shared" si="116"/>
        <v>0.27335474612177951</v>
      </c>
    </row>
    <row r="1000" spans="1:17" x14ac:dyDescent="0.25">
      <c r="A1000" t="s">
        <v>1029</v>
      </c>
      <c r="B1000">
        <v>60.9</v>
      </c>
      <c r="C1000">
        <v>7.7191999999999998</v>
      </c>
      <c r="D1000" s="1">
        <v>3.9379999999999999E-7</v>
      </c>
      <c r="E1000">
        <v>63</v>
      </c>
      <c r="G1000">
        <v>0</v>
      </c>
      <c r="H1000" t="s">
        <v>12</v>
      </c>
      <c r="I1000">
        <v>4</v>
      </c>
      <c r="J1000" t="s">
        <v>12</v>
      </c>
      <c r="K1000">
        <v>8</v>
      </c>
      <c r="L1000" t="s">
        <v>12</v>
      </c>
      <c r="M1000">
        <v>36</v>
      </c>
      <c r="N1000">
        <f t="shared" si="117"/>
        <v>14.613</v>
      </c>
      <c r="O1000">
        <f t="shared" si="114"/>
        <v>0</v>
      </c>
      <c r="P1000">
        <f t="shared" si="115"/>
        <v>0.27372887155272702</v>
      </c>
      <c r="Q1000">
        <f t="shared" si="116"/>
        <v>0.54745774310545403</v>
      </c>
    </row>
    <row r="1001" spans="1:17" x14ac:dyDescent="0.25">
      <c r="A1001" t="s">
        <v>1030</v>
      </c>
      <c r="B1001">
        <v>60</v>
      </c>
      <c r="C1001">
        <v>7.7373000000000003</v>
      </c>
      <c r="D1001" s="1">
        <v>3.0569999999999999E-7</v>
      </c>
      <c r="E1001">
        <v>63</v>
      </c>
      <c r="G1001">
        <v>0</v>
      </c>
      <c r="H1001" t="s">
        <v>12</v>
      </c>
      <c r="I1001">
        <v>1</v>
      </c>
      <c r="J1001" t="s">
        <v>12</v>
      </c>
      <c r="K1001">
        <v>8</v>
      </c>
      <c r="L1001" t="s">
        <v>12</v>
      </c>
      <c r="M1001">
        <v>37</v>
      </c>
      <c r="N1001">
        <f t="shared" si="117"/>
        <v>14.593</v>
      </c>
      <c r="O1001">
        <f t="shared" si="114"/>
        <v>0</v>
      </c>
      <c r="P1001">
        <f t="shared" si="115"/>
        <v>6.8526005619132455E-2</v>
      </c>
      <c r="Q1001">
        <f t="shared" si="116"/>
        <v>0.54820804495305964</v>
      </c>
    </row>
    <row r="1002" spans="1:17" x14ac:dyDescent="0.25">
      <c r="A1002" t="s">
        <v>1031</v>
      </c>
      <c r="B1002">
        <v>60.9</v>
      </c>
      <c r="C1002">
        <v>7.7618999999999998</v>
      </c>
      <c r="D1002" s="1">
        <v>3.6440000000000001E-7</v>
      </c>
      <c r="E1002">
        <v>63</v>
      </c>
      <c r="G1002">
        <v>1</v>
      </c>
      <c r="H1002" t="s">
        <v>12</v>
      </c>
      <c r="I1002">
        <v>1</v>
      </c>
      <c r="J1002" t="s">
        <v>12</v>
      </c>
      <c r="K1002">
        <v>3</v>
      </c>
      <c r="L1002" t="s">
        <v>12</v>
      </c>
      <c r="M1002">
        <v>38</v>
      </c>
      <c r="N1002">
        <f t="shared" si="117"/>
        <v>14.573</v>
      </c>
      <c r="O1002">
        <f t="shared" si="114"/>
        <v>6.862005077883758E-2</v>
      </c>
      <c r="P1002">
        <f t="shared" si="115"/>
        <v>6.862005077883758E-2</v>
      </c>
      <c r="Q1002">
        <f t="shared" si="116"/>
        <v>0.20586015233651273</v>
      </c>
    </row>
    <row r="1003" spans="1:17" x14ac:dyDescent="0.25">
      <c r="A1003" t="s">
        <v>1032</v>
      </c>
      <c r="B1003">
        <v>60.9</v>
      </c>
      <c r="C1003">
        <v>7.7813999999999997</v>
      </c>
      <c r="D1003" s="1">
        <v>3.9280000000000002E-7</v>
      </c>
      <c r="E1003">
        <v>63</v>
      </c>
      <c r="G1003">
        <v>2</v>
      </c>
      <c r="H1003" t="s">
        <v>12</v>
      </c>
      <c r="I1003">
        <v>2</v>
      </c>
      <c r="J1003" t="s">
        <v>12</v>
      </c>
      <c r="K1003">
        <v>6</v>
      </c>
      <c r="L1003" t="s">
        <v>12</v>
      </c>
      <c r="M1003">
        <v>39</v>
      </c>
      <c r="N1003">
        <f t="shared" si="117"/>
        <v>14.553000000000001</v>
      </c>
      <c r="O1003">
        <f t="shared" si="114"/>
        <v>0.13742870885728029</v>
      </c>
      <c r="P1003">
        <f t="shared" si="115"/>
        <v>0.13742870885728029</v>
      </c>
      <c r="Q1003">
        <f t="shared" si="116"/>
        <v>0.41228612657184083</v>
      </c>
    </row>
    <row r="1004" spans="1:17" x14ac:dyDescent="0.25">
      <c r="A1004" t="s">
        <v>1033</v>
      </c>
      <c r="B1004">
        <v>60</v>
      </c>
      <c r="C1004">
        <v>7.8006000000000002</v>
      </c>
      <c r="D1004" s="1">
        <v>3.424E-7</v>
      </c>
      <c r="E1004">
        <v>63</v>
      </c>
      <c r="G1004">
        <v>1</v>
      </c>
      <c r="H1004" t="s">
        <v>12</v>
      </c>
      <c r="I1004">
        <v>3</v>
      </c>
      <c r="J1004" t="s">
        <v>12</v>
      </c>
      <c r="K1004">
        <v>4</v>
      </c>
      <c r="L1004" t="s">
        <v>12</v>
      </c>
      <c r="M1004">
        <v>40</v>
      </c>
      <c r="N1004">
        <f t="shared" si="117"/>
        <v>14.532999999999999</v>
      </c>
      <c r="O1004">
        <f t="shared" si="114"/>
        <v>6.8808917635725594E-2</v>
      </c>
      <c r="P1004">
        <f t="shared" si="115"/>
        <v>0.20642675290717677</v>
      </c>
      <c r="Q1004">
        <f t="shared" si="116"/>
        <v>0.27523567054290238</v>
      </c>
    </row>
    <row r="1005" spans="1:17" x14ac:dyDescent="0.25">
      <c r="A1005" t="s">
        <v>1034</v>
      </c>
      <c r="B1005">
        <v>60</v>
      </c>
      <c r="C1005">
        <v>7.8186</v>
      </c>
      <c r="D1005" s="1">
        <v>3.8640000000000002E-7</v>
      </c>
      <c r="E1005">
        <v>63</v>
      </c>
      <c r="G1005">
        <v>0</v>
      </c>
      <c r="H1005" t="s">
        <v>12</v>
      </c>
      <c r="I1005">
        <v>2</v>
      </c>
      <c r="J1005" t="s">
        <v>12</v>
      </c>
      <c r="K1005">
        <v>4</v>
      </c>
      <c r="L1005" t="s">
        <v>12</v>
      </c>
      <c r="M1005">
        <v>41</v>
      </c>
      <c r="N1005">
        <f t="shared" si="117"/>
        <v>14.513</v>
      </c>
      <c r="O1005">
        <f t="shared" si="114"/>
        <v>0</v>
      </c>
      <c r="P1005">
        <f t="shared" si="115"/>
        <v>0.13780748294632397</v>
      </c>
      <c r="Q1005">
        <f t="shared" si="116"/>
        <v>0.27561496589264795</v>
      </c>
    </row>
    <row r="1006" spans="1:17" x14ac:dyDescent="0.25">
      <c r="A1006" t="s">
        <v>1035</v>
      </c>
      <c r="B1006">
        <v>60</v>
      </c>
      <c r="C1006">
        <v>7.8414000000000001</v>
      </c>
      <c r="D1006" s="1">
        <v>3.8589999999999998E-7</v>
      </c>
      <c r="E1006">
        <v>63</v>
      </c>
      <c r="G1006">
        <v>1</v>
      </c>
      <c r="H1006" t="s">
        <v>12</v>
      </c>
      <c r="I1006">
        <v>2</v>
      </c>
      <c r="J1006" t="s">
        <v>12</v>
      </c>
      <c r="K1006">
        <v>8</v>
      </c>
      <c r="L1006" t="s">
        <v>12</v>
      </c>
      <c r="M1006">
        <v>42</v>
      </c>
      <c r="N1006">
        <f t="shared" si="117"/>
        <v>14.493</v>
      </c>
      <c r="O1006">
        <f t="shared" si="114"/>
        <v>6.8998827019940659E-2</v>
      </c>
      <c r="P1006">
        <f t="shared" si="115"/>
        <v>0.13799765403988132</v>
      </c>
      <c r="Q1006">
        <f t="shared" si="116"/>
        <v>0.55199061615952527</v>
      </c>
    </row>
    <row r="1007" spans="1:17" x14ac:dyDescent="0.25">
      <c r="A1007" t="s">
        <v>1036</v>
      </c>
      <c r="B1007">
        <v>60.9</v>
      </c>
      <c r="C1007">
        <v>7.8590999999999998</v>
      </c>
      <c r="D1007" s="1">
        <v>3.8570000000000002E-7</v>
      </c>
      <c r="E1007">
        <v>63</v>
      </c>
      <c r="G1007">
        <v>0</v>
      </c>
      <c r="H1007" t="s">
        <v>12</v>
      </c>
      <c r="I1007">
        <v>0</v>
      </c>
      <c r="J1007" t="s">
        <v>12</v>
      </c>
      <c r="K1007">
        <v>7</v>
      </c>
      <c r="L1007" t="s">
        <v>12</v>
      </c>
      <c r="M1007">
        <v>43</v>
      </c>
      <c r="N1007">
        <f t="shared" si="117"/>
        <v>14.473000000000001</v>
      </c>
      <c r="O1007">
        <f t="shared" si="114"/>
        <v>0</v>
      </c>
      <c r="P1007">
        <f t="shared" si="115"/>
        <v>0</v>
      </c>
      <c r="Q1007">
        <f t="shared" si="116"/>
        <v>0.48365922752711943</v>
      </c>
    </row>
    <row r="1008" spans="1:17" x14ac:dyDescent="0.25">
      <c r="A1008" t="s">
        <v>1037</v>
      </c>
      <c r="B1008">
        <v>60.9</v>
      </c>
      <c r="C1008">
        <v>7.8784000000000001</v>
      </c>
      <c r="D1008" s="1">
        <v>3.6460000000000002E-7</v>
      </c>
      <c r="E1008">
        <v>63</v>
      </c>
      <c r="G1008">
        <v>0</v>
      </c>
      <c r="H1008" t="s">
        <v>12</v>
      </c>
      <c r="I1008">
        <v>0</v>
      </c>
      <c r="J1008" t="s">
        <v>12</v>
      </c>
      <c r="K1008">
        <v>3</v>
      </c>
      <c r="L1008" t="s">
        <v>12</v>
      </c>
      <c r="M1008">
        <v>44</v>
      </c>
      <c r="N1008">
        <f t="shared" si="117"/>
        <v>14.452999999999999</v>
      </c>
      <c r="O1008">
        <f t="shared" si="114"/>
        <v>0</v>
      </c>
      <c r="P1008">
        <f t="shared" si="115"/>
        <v>0</v>
      </c>
      <c r="Q1008">
        <f t="shared" si="116"/>
        <v>0.20756936276205634</v>
      </c>
    </row>
    <row r="1009" spans="1:17" x14ac:dyDescent="0.25">
      <c r="A1009" t="s">
        <v>1038</v>
      </c>
      <c r="B1009">
        <v>60.9</v>
      </c>
      <c r="C1009">
        <v>7.8983999999999996</v>
      </c>
      <c r="D1009" s="1">
        <v>3.854E-7</v>
      </c>
      <c r="E1009">
        <v>63</v>
      </c>
      <c r="G1009">
        <v>2</v>
      </c>
      <c r="H1009" t="s">
        <v>12</v>
      </c>
      <c r="I1009">
        <v>1</v>
      </c>
      <c r="J1009" t="s">
        <v>12</v>
      </c>
      <c r="K1009">
        <v>9</v>
      </c>
      <c r="L1009" t="s">
        <v>12</v>
      </c>
      <c r="M1009">
        <v>45</v>
      </c>
      <c r="N1009">
        <f t="shared" si="117"/>
        <v>14.433</v>
      </c>
      <c r="O1009">
        <f t="shared" si="114"/>
        <v>0.13857132959190743</v>
      </c>
      <c r="P1009">
        <f t="shared" si="115"/>
        <v>6.9285664795953716E-2</v>
      </c>
      <c r="Q1009">
        <f t="shared" si="116"/>
        <v>0.6235709831635835</v>
      </c>
    </row>
    <row r="1010" spans="1:17" x14ac:dyDescent="0.25">
      <c r="A1010" t="s">
        <v>1039</v>
      </c>
      <c r="B1010">
        <v>60.9</v>
      </c>
      <c r="C1010">
        <v>7.9194000000000004</v>
      </c>
      <c r="D1010" s="1">
        <v>3.8529999999999999E-7</v>
      </c>
      <c r="E1010">
        <v>63</v>
      </c>
      <c r="G1010">
        <v>2</v>
      </c>
      <c r="H1010" t="s">
        <v>12</v>
      </c>
      <c r="I1010">
        <v>2</v>
      </c>
      <c r="J1010" t="s">
        <v>12</v>
      </c>
      <c r="K1010">
        <v>9</v>
      </c>
      <c r="L1010" t="s">
        <v>12</v>
      </c>
      <c r="M1010">
        <v>46</v>
      </c>
      <c r="N1010">
        <f t="shared" si="117"/>
        <v>14.413</v>
      </c>
      <c r="O1010">
        <f t="shared" si="114"/>
        <v>0.13876361617983765</v>
      </c>
      <c r="P1010">
        <f t="shared" si="115"/>
        <v>0.13876361617983765</v>
      </c>
      <c r="Q1010">
        <f t="shared" si="116"/>
        <v>0.62443627280926939</v>
      </c>
    </row>
    <row r="1011" spans="1:17" x14ac:dyDescent="0.25">
      <c r="A1011" t="s">
        <v>1040</v>
      </c>
      <c r="B1011">
        <v>60</v>
      </c>
      <c r="C1011">
        <v>7.9394999999999998</v>
      </c>
      <c r="D1011" s="1">
        <v>3.2819999999999999E-7</v>
      </c>
      <c r="E1011">
        <v>63</v>
      </c>
      <c r="G1011">
        <v>0</v>
      </c>
      <c r="H1011" t="s">
        <v>12</v>
      </c>
      <c r="I1011">
        <v>1</v>
      </c>
      <c r="J1011" t="s">
        <v>12</v>
      </c>
      <c r="K1011">
        <v>11</v>
      </c>
      <c r="L1011" t="s">
        <v>12</v>
      </c>
      <c r="M1011">
        <v>47</v>
      </c>
      <c r="N1011">
        <f t="shared" si="117"/>
        <v>14.393000000000001</v>
      </c>
      <c r="O1011">
        <f t="shared" si="114"/>
        <v>0</v>
      </c>
      <c r="P1011">
        <f t="shared" si="115"/>
        <v>6.9478218578475651E-2</v>
      </c>
      <c r="Q1011">
        <f t="shared" si="116"/>
        <v>0.76426040436323206</v>
      </c>
    </row>
    <row r="1012" spans="1:17" x14ac:dyDescent="0.25">
      <c r="A1012" t="s">
        <v>1041</v>
      </c>
      <c r="B1012">
        <v>60.9</v>
      </c>
      <c r="C1012">
        <v>7.9595000000000002</v>
      </c>
      <c r="D1012" s="1">
        <v>3.8509999999999997E-7</v>
      </c>
      <c r="E1012">
        <v>63</v>
      </c>
      <c r="G1012">
        <v>1</v>
      </c>
      <c r="H1012" t="s">
        <v>12</v>
      </c>
      <c r="I1012">
        <v>3</v>
      </c>
      <c r="J1012" t="s">
        <v>12</v>
      </c>
      <c r="K1012">
        <v>13</v>
      </c>
      <c r="L1012" t="s">
        <v>12</v>
      </c>
      <c r="M1012">
        <v>48</v>
      </c>
      <c r="N1012">
        <f t="shared" si="117"/>
        <v>14.373000000000001</v>
      </c>
      <c r="O1012">
        <f t="shared" si="114"/>
        <v>6.9574897377026365E-2</v>
      </c>
      <c r="P1012">
        <f t="shared" si="115"/>
        <v>0.20872469213107908</v>
      </c>
      <c r="Q1012">
        <f t="shared" si="116"/>
        <v>0.9044736659013427</v>
      </c>
    </row>
    <row r="1013" spans="1:17" x14ac:dyDescent="0.25">
      <c r="A1013" t="s">
        <v>1042</v>
      </c>
      <c r="B1013">
        <v>60.9</v>
      </c>
      <c r="C1013">
        <v>7.9787999999999997</v>
      </c>
      <c r="D1013" s="1">
        <v>3.84E-7</v>
      </c>
      <c r="E1013">
        <v>64</v>
      </c>
      <c r="G1013">
        <v>0</v>
      </c>
      <c r="H1013" t="s">
        <v>12</v>
      </c>
      <c r="I1013">
        <v>2</v>
      </c>
      <c r="J1013" t="s">
        <v>12</v>
      </c>
      <c r="K1013">
        <v>14</v>
      </c>
      <c r="L1013" t="s">
        <v>12</v>
      </c>
      <c r="M1013">
        <v>49</v>
      </c>
      <c r="N1013">
        <f t="shared" si="117"/>
        <v>14.353</v>
      </c>
      <c r="O1013">
        <f t="shared" si="114"/>
        <v>0</v>
      </c>
      <c r="P1013">
        <f t="shared" si="115"/>
        <v>0.13934369121438028</v>
      </c>
      <c r="Q1013">
        <f t="shared" si="116"/>
        <v>0.97540583850066187</v>
      </c>
    </row>
    <row r="1014" spans="1:17" x14ac:dyDescent="0.25">
      <c r="A1014" t="s">
        <v>1043</v>
      </c>
      <c r="B1014">
        <v>60.9</v>
      </c>
      <c r="C1014">
        <v>8.0014000000000003</v>
      </c>
      <c r="D1014" s="1">
        <v>3.7389999999999998E-7</v>
      </c>
      <c r="E1014">
        <v>63</v>
      </c>
      <c r="G1014">
        <v>0</v>
      </c>
      <c r="H1014" t="s">
        <v>12</v>
      </c>
      <c r="I1014">
        <v>0</v>
      </c>
      <c r="J1014" t="s">
        <v>12</v>
      </c>
      <c r="K1014">
        <v>10</v>
      </c>
      <c r="L1014" t="s">
        <v>12</v>
      </c>
      <c r="M1014">
        <v>50</v>
      </c>
      <c r="N1014">
        <f t="shared" si="117"/>
        <v>14.333</v>
      </c>
      <c r="O1014">
        <f t="shared" si="114"/>
        <v>0</v>
      </c>
      <c r="P1014">
        <f t="shared" si="115"/>
        <v>0</v>
      </c>
      <c r="Q1014">
        <f t="shared" si="116"/>
        <v>0.69769064396846436</v>
      </c>
    </row>
    <row r="1015" spans="1:17" x14ac:dyDescent="0.25">
      <c r="A1015" t="s">
        <v>1044</v>
      </c>
      <c r="B1015">
        <v>60</v>
      </c>
      <c r="C1015">
        <v>8.0178999999999991</v>
      </c>
      <c r="D1015" s="1">
        <v>3.3840000000000001E-7</v>
      </c>
      <c r="E1015">
        <v>64</v>
      </c>
      <c r="G1015">
        <v>1</v>
      </c>
      <c r="H1015" t="s">
        <v>12</v>
      </c>
      <c r="I1015">
        <v>4</v>
      </c>
      <c r="J1015" t="s">
        <v>12</v>
      </c>
      <c r="K1015">
        <v>10</v>
      </c>
      <c r="L1015" t="s">
        <v>12</v>
      </c>
      <c r="M1015">
        <v>51</v>
      </c>
      <c r="N1015">
        <f t="shared" si="117"/>
        <v>14.313000000000001</v>
      </c>
      <c r="O1015">
        <f t="shared" si="114"/>
        <v>6.9866554880178858E-2</v>
      </c>
      <c r="P1015">
        <f t="shared" si="115"/>
        <v>0.27946621952071543</v>
      </c>
      <c r="Q1015">
        <f t="shared" si="116"/>
        <v>0.69866554880178855</v>
      </c>
    </row>
    <row r="1016" spans="1:17" x14ac:dyDescent="0.25">
      <c r="A1016" t="s">
        <v>1045</v>
      </c>
      <c r="B1016">
        <v>60</v>
      </c>
      <c r="C1016">
        <v>8.0418000000000003</v>
      </c>
      <c r="D1016" s="1">
        <v>3.1440000000000001E-7</v>
      </c>
      <c r="E1016">
        <v>64</v>
      </c>
      <c r="G1016">
        <v>3</v>
      </c>
      <c r="H1016" t="s">
        <v>12</v>
      </c>
      <c r="I1016">
        <v>1</v>
      </c>
      <c r="J1016" t="s">
        <v>12</v>
      </c>
      <c r="K1016">
        <v>12</v>
      </c>
      <c r="L1016" t="s">
        <v>12</v>
      </c>
      <c r="M1016">
        <v>52</v>
      </c>
      <c r="N1016">
        <f t="shared" si="117"/>
        <v>14.292999999999999</v>
      </c>
      <c r="O1016">
        <f t="shared" ref="O1016:O1079" si="118">G1016/N1016</f>
        <v>0.20989295459315749</v>
      </c>
      <c r="P1016">
        <f t="shared" ref="P1016:P1079" si="119">I1016/N1016</f>
        <v>6.9964318197719172E-2</v>
      </c>
      <c r="Q1016">
        <f t="shared" ref="Q1016:Q1079" si="120">K1016/N1016</f>
        <v>0.83957181837262995</v>
      </c>
    </row>
    <row r="1017" spans="1:17" x14ac:dyDescent="0.25">
      <c r="A1017" t="s">
        <v>1046</v>
      </c>
      <c r="B1017">
        <v>60.9</v>
      </c>
      <c r="C1017">
        <v>8.0597999999999992</v>
      </c>
      <c r="D1017" s="1">
        <v>3.2809999999999998E-7</v>
      </c>
      <c r="E1017">
        <v>64</v>
      </c>
      <c r="G1017">
        <v>1</v>
      </c>
      <c r="H1017" t="s">
        <v>12</v>
      </c>
      <c r="I1017">
        <v>2</v>
      </c>
      <c r="J1017" t="s">
        <v>12</v>
      </c>
      <c r="K1017">
        <v>9.5</v>
      </c>
      <c r="L1017" t="s">
        <v>12</v>
      </c>
      <c r="M1017">
        <v>53</v>
      </c>
      <c r="N1017">
        <f t="shared" si="117"/>
        <v>14.273</v>
      </c>
      <c r="O1017">
        <f t="shared" si="118"/>
        <v>7.0062355496391795E-2</v>
      </c>
      <c r="P1017">
        <f t="shared" si="119"/>
        <v>0.14012471099278359</v>
      </c>
      <c r="Q1017">
        <f t="shared" si="120"/>
        <v>0.66559237721572195</v>
      </c>
    </row>
    <row r="1018" spans="1:17" x14ac:dyDescent="0.25">
      <c r="A1018" t="s">
        <v>1047</v>
      </c>
      <c r="B1018">
        <v>60.9</v>
      </c>
      <c r="C1018">
        <v>8.0795999999999992</v>
      </c>
      <c r="D1018" s="1">
        <v>3.8360000000000002E-7</v>
      </c>
      <c r="E1018">
        <v>64</v>
      </c>
      <c r="G1018">
        <v>1</v>
      </c>
      <c r="H1018" t="s">
        <v>12</v>
      </c>
      <c r="I1018">
        <v>1</v>
      </c>
      <c r="J1018" t="s">
        <v>12</v>
      </c>
      <c r="K1018">
        <v>7</v>
      </c>
      <c r="L1018" t="s">
        <v>12</v>
      </c>
      <c r="M1018">
        <v>54</v>
      </c>
      <c r="N1018">
        <f t="shared" si="117"/>
        <v>14.253</v>
      </c>
      <c r="O1018">
        <f t="shared" si="118"/>
        <v>7.016066792955869E-2</v>
      </c>
      <c r="P1018">
        <f t="shared" si="119"/>
        <v>7.016066792955869E-2</v>
      </c>
      <c r="Q1018">
        <f t="shared" si="120"/>
        <v>0.4911246755069108</v>
      </c>
    </row>
    <row r="1019" spans="1:17" x14ac:dyDescent="0.25">
      <c r="A1019" t="s">
        <v>1048</v>
      </c>
      <c r="B1019">
        <v>60</v>
      </c>
      <c r="C1019">
        <v>8.1006</v>
      </c>
      <c r="D1019" s="1">
        <v>3.8420000000000001E-7</v>
      </c>
      <c r="E1019">
        <v>64</v>
      </c>
      <c r="G1019">
        <v>0</v>
      </c>
      <c r="H1019" t="s">
        <v>12</v>
      </c>
      <c r="I1019">
        <v>2</v>
      </c>
      <c r="J1019" t="s">
        <v>12</v>
      </c>
      <c r="K1019">
        <v>11</v>
      </c>
      <c r="L1019" t="s">
        <v>12</v>
      </c>
      <c r="M1019">
        <v>55</v>
      </c>
      <c r="N1019">
        <f t="shared" si="117"/>
        <v>14.233000000000001</v>
      </c>
      <c r="O1019">
        <f t="shared" si="118"/>
        <v>0</v>
      </c>
      <c r="P1019">
        <f t="shared" si="119"/>
        <v>0.14051851331412912</v>
      </c>
      <c r="Q1019">
        <f t="shared" si="120"/>
        <v>0.77285182322771018</v>
      </c>
    </row>
    <row r="1020" spans="1:17" x14ac:dyDescent="0.25">
      <c r="A1020" t="s">
        <v>1049</v>
      </c>
      <c r="B1020">
        <v>60.9</v>
      </c>
      <c r="C1020">
        <v>8.1204000000000001</v>
      </c>
      <c r="D1020" s="1">
        <v>3.8420000000000001E-7</v>
      </c>
      <c r="E1020">
        <v>64</v>
      </c>
      <c r="G1020">
        <v>2</v>
      </c>
      <c r="H1020" t="s">
        <v>12</v>
      </c>
      <c r="I1020">
        <v>0</v>
      </c>
      <c r="J1020" t="s">
        <v>12</v>
      </c>
      <c r="K1020">
        <v>13</v>
      </c>
      <c r="L1020" t="s">
        <v>12</v>
      </c>
      <c r="M1020">
        <v>56</v>
      </c>
      <c r="N1020">
        <f t="shared" si="117"/>
        <v>14.213000000000001</v>
      </c>
      <c r="O1020">
        <f t="shared" si="118"/>
        <v>0.14071624569056496</v>
      </c>
      <c r="P1020">
        <f t="shared" si="119"/>
        <v>0</v>
      </c>
      <c r="Q1020">
        <f t="shared" si="120"/>
        <v>0.91465559698867227</v>
      </c>
    </row>
    <row r="1021" spans="1:17" x14ac:dyDescent="0.25">
      <c r="A1021" t="s">
        <v>1050</v>
      </c>
      <c r="B1021">
        <v>60.9</v>
      </c>
      <c r="C1021">
        <v>8.14</v>
      </c>
      <c r="D1021" s="1">
        <v>3.8449999999999998E-7</v>
      </c>
      <c r="E1021">
        <v>64</v>
      </c>
      <c r="G1021">
        <v>2</v>
      </c>
      <c r="H1021" t="s">
        <v>12</v>
      </c>
      <c r="I1021">
        <v>0</v>
      </c>
      <c r="J1021" t="s">
        <v>12</v>
      </c>
      <c r="K1021">
        <v>13</v>
      </c>
      <c r="L1021" t="s">
        <v>12</v>
      </c>
      <c r="M1021">
        <v>57</v>
      </c>
      <c r="N1021">
        <f t="shared" si="117"/>
        <v>14.193</v>
      </c>
      <c r="O1021">
        <f t="shared" si="118"/>
        <v>0.14091453533431975</v>
      </c>
      <c r="P1021">
        <f t="shared" si="119"/>
        <v>0</v>
      </c>
      <c r="Q1021">
        <f t="shared" si="120"/>
        <v>0.91594447967307835</v>
      </c>
    </row>
    <row r="1022" spans="1:17" x14ac:dyDescent="0.25">
      <c r="A1022" t="s">
        <v>1051</v>
      </c>
      <c r="B1022">
        <v>60.9</v>
      </c>
      <c r="C1022">
        <v>8.1609999999999996</v>
      </c>
      <c r="D1022" s="1">
        <v>3.8420000000000001E-7</v>
      </c>
      <c r="E1022">
        <v>64</v>
      </c>
      <c r="G1022">
        <v>1</v>
      </c>
      <c r="H1022" t="s">
        <v>12</v>
      </c>
      <c r="I1022">
        <v>1</v>
      </c>
      <c r="J1022" t="s">
        <v>12</v>
      </c>
      <c r="K1022">
        <v>8</v>
      </c>
      <c r="L1022" t="s">
        <v>12</v>
      </c>
      <c r="M1022">
        <v>58</v>
      </c>
      <c r="N1022">
        <f t="shared" si="117"/>
        <v>14.173</v>
      </c>
      <c r="O1022">
        <f t="shared" si="118"/>
        <v>7.055669230226487E-2</v>
      </c>
      <c r="P1022">
        <f t="shared" si="119"/>
        <v>7.055669230226487E-2</v>
      </c>
      <c r="Q1022">
        <f t="shared" si="120"/>
        <v>0.56445353841811896</v>
      </c>
    </row>
    <row r="1023" spans="1:17" x14ac:dyDescent="0.25">
      <c r="A1023" t="s">
        <v>1052</v>
      </c>
      <c r="B1023">
        <v>60.9</v>
      </c>
      <c r="C1023">
        <v>8.1808999999999994</v>
      </c>
      <c r="D1023" s="1">
        <v>3.7780000000000001E-7</v>
      </c>
      <c r="E1023">
        <v>64</v>
      </c>
      <c r="G1023">
        <v>1</v>
      </c>
      <c r="H1023" t="s">
        <v>12</v>
      </c>
      <c r="I1023">
        <v>1</v>
      </c>
      <c r="J1023" t="s">
        <v>12</v>
      </c>
      <c r="K1023">
        <v>11</v>
      </c>
      <c r="L1023" t="s">
        <v>12</v>
      </c>
      <c r="M1023">
        <v>59</v>
      </c>
      <c r="N1023">
        <f t="shared" si="117"/>
        <v>14.153</v>
      </c>
      <c r="O1023">
        <f t="shared" si="118"/>
        <v>7.0656397936833176E-2</v>
      </c>
      <c r="P1023">
        <f t="shared" si="119"/>
        <v>7.0656397936833176E-2</v>
      </c>
      <c r="Q1023">
        <f t="shared" si="120"/>
        <v>0.77722037730516491</v>
      </c>
    </row>
    <row r="1024" spans="1:17" x14ac:dyDescent="0.25">
      <c r="A1024" t="s">
        <v>1053</v>
      </c>
      <c r="B1024">
        <v>60.9</v>
      </c>
      <c r="C1024">
        <v>8.2034000000000002</v>
      </c>
      <c r="D1024" s="1">
        <v>3.8270000000000001E-7</v>
      </c>
      <c r="E1024">
        <v>64</v>
      </c>
      <c r="G1024">
        <v>3</v>
      </c>
      <c r="H1024" t="s">
        <v>12</v>
      </c>
      <c r="I1024">
        <v>2</v>
      </c>
      <c r="J1024" t="s">
        <v>12</v>
      </c>
      <c r="K1024">
        <v>9</v>
      </c>
      <c r="L1024" t="s">
        <v>12</v>
      </c>
      <c r="M1024">
        <v>60</v>
      </c>
      <c r="N1024">
        <f t="shared" si="117"/>
        <v>14.133000000000001</v>
      </c>
      <c r="O1024">
        <f t="shared" si="118"/>
        <v>0.21226915729144555</v>
      </c>
      <c r="P1024">
        <f t="shared" si="119"/>
        <v>0.14151277152763037</v>
      </c>
      <c r="Q1024">
        <f t="shared" si="120"/>
        <v>0.63680747187433662</v>
      </c>
    </row>
    <row r="1025" spans="1:17" x14ac:dyDescent="0.25">
      <c r="A1025" t="s">
        <v>1054</v>
      </c>
      <c r="B1025">
        <v>60.9</v>
      </c>
      <c r="C1025">
        <v>8.2218</v>
      </c>
      <c r="D1025" s="1">
        <v>3.4280000000000003E-7</v>
      </c>
      <c r="E1025">
        <v>64</v>
      </c>
      <c r="G1025">
        <v>0</v>
      </c>
      <c r="H1025" t="s">
        <v>12</v>
      </c>
      <c r="I1025">
        <v>2</v>
      </c>
      <c r="J1025" t="s">
        <v>12</v>
      </c>
      <c r="K1025">
        <v>16</v>
      </c>
      <c r="L1025" t="s">
        <v>12</v>
      </c>
      <c r="M1025">
        <v>61</v>
      </c>
      <c r="N1025">
        <f t="shared" si="117"/>
        <v>14.113</v>
      </c>
      <c r="O1025">
        <f t="shared" si="118"/>
        <v>0</v>
      </c>
      <c r="P1025">
        <f t="shared" si="119"/>
        <v>0.1417133139658471</v>
      </c>
      <c r="Q1025">
        <f t="shared" si="120"/>
        <v>1.1337065117267768</v>
      </c>
    </row>
    <row r="1026" spans="1:17" x14ac:dyDescent="0.25">
      <c r="A1026" t="s">
        <v>1055</v>
      </c>
      <c r="B1026">
        <v>60.9</v>
      </c>
      <c r="C1026">
        <v>8.2398000000000007</v>
      </c>
      <c r="D1026" s="1">
        <v>3.8420000000000001E-7</v>
      </c>
      <c r="E1026">
        <v>64</v>
      </c>
      <c r="G1026">
        <v>1</v>
      </c>
      <c r="H1026" t="s">
        <v>12</v>
      </c>
      <c r="I1026">
        <v>3</v>
      </c>
      <c r="J1026" t="s">
        <v>12</v>
      </c>
      <c r="K1026">
        <v>15</v>
      </c>
      <c r="L1026" t="s">
        <v>12</v>
      </c>
      <c r="M1026">
        <v>62</v>
      </c>
      <c r="N1026">
        <f t="shared" si="117"/>
        <v>14.093</v>
      </c>
      <c r="O1026">
        <f t="shared" si="118"/>
        <v>7.0957212800681194E-2</v>
      </c>
      <c r="P1026">
        <f t="shared" si="119"/>
        <v>0.21287163840204357</v>
      </c>
      <c r="Q1026">
        <f t="shared" si="120"/>
        <v>1.0643581920102179</v>
      </c>
    </row>
    <row r="1027" spans="1:17" x14ac:dyDescent="0.25">
      <c r="A1027" t="s">
        <v>1056</v>
      </c>
      <c r="B1027">
        <v>60.9</v>
      </c>
      <c r="C1027">
        <v>8.2589000000000006</v>
      </c>
      <c r="D1027" s="1">
        <v>3.8379999999999998E-7</v>
      </c>
      <c r="E1027">
        <v>64</v>
      </c>
      <c r="G1027">
        <v>2</v>
      </c>
      <c r="H1027" t="s">
        <v>12</v>
      </c>
      <c r="I1027">
        <v>0</v>
      </c>
      <c r="J1027" t="s">
        <v>12</v>
      </c>
      <c r="K1027">
        <v>21</v>
      </c>
      <c r="L1027" t="s">
        <v>12</v>
      </c>
      <c r="M1027">
        <v>63</v>
      </c>
      <c r="N1027">
        <f t="shared" si="117"/>
        <v>14.073</v>
      </c>
      <c r="O1027">
        <f t="shared" si="118"/>
        <v>0.14211610886093939</v>
      </c>
      <c r="P1027">
        <f t="shared" si="119"/>
        <v>0</v>
      </c>
      <c r="Q1027">
        <f t="shared" si="120"/>
        <v>1.4922191430398635</v>
      </c>
    </row>
    <row r="1028" spans="1:17" x14ac:dyDescent="0.25">
      <c r="A1028" t="s">
        <v>1057</v>
      </c>
      <c r="B1028">
        <v>60.9</v>
      </c>
      <c r="C1028">
        <v>8.2787000000000006</v>
      </c>
      <c r="D1028" s="1">
        <v>2.8360000000000002E-7</v>
      </c>
      <c r="E1028">
        <v>64</v>
      </c>
      <c r="G1028">
        <v>0</v>
      </c>
      <c r="H1028" t="s">
        <v>12</v>
      </c>
      <c r="I1028">
        <v>6</v>
      </c>
      <c r="J1028" t="s">
        <v>12</v>
      </c>
      <c r="K1028">
        <v>15</v>
      </c>
      <c r="L1028" t="s">
        <v>12</v>
      </c>
      <c r="M1028">
        <v>64</v>
      </c>
      <c r="N1028">
        <f t="shared" si="117"/>
        <v>14.053000000000001</v>
      </c>
      <c r="O1028">
        <f t="shared" si="118"/>
        <v>0</v>
      </c>
      <c r="P1028">
        <f t="shared" si="119"/>
        <v>0.42695509855546854</v>
      </c>
      <c r="Q1028">
        <f t="shared" si="120"/>
        <v>1.0673877463886714</v>
      </c>
    </row>
    <row r="1029" spans="1:17" x14ac:dyDescent="0.25">
      <c r="A1029" t="s">
        <v>1058</v>
      </c>
      <c r="B1029">
        <v>60.9</v>
      </c>
      <c r="C1029">
        <v>8.3015000000000008</v>
      </c>
      <c r="D1029" s="1">
        <v>3.8350000000000001E-7</v>
      </c>
      <c r="E1029">
        <v>64</v>
      </c>
      <c r="G1029">
        <v>4</v>
      </c>
      <c r="H1029" t="s">
        <v>12</v>
      </c>
      <c r="I1029">
        <v>4</v>
      </c>
      <c r="J1029" t="s">
        <v>12</v>
      </c>
      <c r="K1029">
        <v>14</v>
      </c>
      <c r="L1029" t="s">
        <v>12</v>
      </c>
      <c r="M1029">
        <v>65</v>
      </c>
      <c r="N1029">
        <f t="shared" ref="N1029:N1064" si="121">-0.02*M1029+15.333</f>
        <v>14.032999999999999</v>
      </c>
      <c r="O1029">
        <f t="shared" si="118"/>
        <v>0.28504240005700848</v>
      </c>
      <c r="P1029">
        <f t="shared" si="119"/>
        <v>0.28504240005700848</v>
      </c>
      <c r="Q1029">
        <f t="shared" si="120"/>
        <v>0.99764840019952972</v>
      </c>
    </row>
    <row r="1030" spans="1:17" x14ac:dyDescent="0.25">
      <c r="A1030" t="s">
        <v>1059</v>
      </c>
      <c r="B1030">
        <v>60.9</v>
      </c>
      <c r="C1030">
        <v>8.3204999999999991</v>
      </c>
      <c r="D1030" s="1">
        <v>2.8809999999999999E-7</v>
      </c>
      <c r="E1030">
        <v>64</v>
      </c>
      <c r="G1030">
        <v>0</v>
      </c>
      <c r="H1030" t="s">
        <v>12</v>
      </c>
      <c r="I1030">
        <v>3</v>
      </c>
      <c r="J1030" t="s">
        <v>12</v>
      </c>
      <c r="K1030">
        <v>14</v>
      </c>
      <c r="L1030" t="s">
        <v>12</v>
      </c>
      <c r="M1030">
        <v>66</v>
      </c>
      <c r="N1030">
        <f t="shared" si="121"/>
        <v>14.013</v>
      </c>
      <c r="O1030">
        <f t="shared" si="118"/>
        <v>0</v>
      </c>
      <c r="P1030">
        <f t="shared" si="119"/>
        <v>0.21408691928923143</v>
      </c>
      <c r="Q1030">
        <f t="shared" si="120"/>
        <v>0.99907229001641329</v>
      </c>
    </row>
    <row r="1031" spans="1:17" x14ac:dyDescent="0.25">
      <c r="A1031" t="s">
        <v>1060</v>
      </c>
      <c r="B1031">
        <v>60.9</v>
      </c>
      <c r="C1031">
        <v>8.3413000000000004</v>
      </c>
      <c r="D1031" s="1">
        <v>3.1380000000000002E-7</v>
      </c>
      <c r="E1031">
        <v>63</v>
      </c>
      <c r="G1031">
        <v>1</v>
      </c>
      <c r="H1031" t="s">
        <v>12</v>
      </c>
      <c r="I1031">
        <v>3</v>
      </c>
      <c r="J1031" t="s">
        <v>12</v>
      </c>
      <c r="K1031">
        <v>15</v>
      </c>
      <c r="L1031" t="s">
        <v>12</v>
      </c>
      <c r="M1031">
        <v>67</v>
      </c>
      <c r="N1031">
        <f t="shared" si="121"/>
        <v>13.993</v>
      </c>
      <c r="O1031">
        <f t="shared" si="118"/>
        <v>7.1464303580361613E-2</v>
      </c>
      <c r="P1031">
        <f t="shared" si="119"/>
        <v>0.21439291074108482</v>
      </c>
      <c r="Q1031">
        <f t="shared" si="120"/>
        <v>1.0719645537054241</v>
      </c>
    </row>
    <row r="1032" spans="1:17" x14ac:dyDescent="0.25">
      <c r="A1032" t="s">
        <v>1061</v>
      </c>
      <c r="B1032">
        <v>60.9</v>
      </c>
      <c r="C1032">
        <v>8.3592999999999993</v>
      </c>
      <c r="D1032" s="1">
        <v>3.8319999999999999E-7</v>
      </c>
      <c r="E1032">
        <v>64</v>
      </c>
      <c r="G1032">
        <v>1</v>
      </c>
      <c r="H1032" t="s">
        <v>12</v>
      </c>
      <c r="I1032">
        <v>5</v>
      </c>
      <c r="J1032" t="s">
        <v>12</v>
      </c>
      <c r="K1032">
        <v>10</v>
      </c>
      <c r="L1032" t="s">
        <v>12</v>
      </c>
      <c r="M1032">
        <v>68</v>
      </c>
      <c r="N1032">
        <f t="shared" si="121"/>
        <v>13.973000000000001</v>
      </c>
      <c r="O1032">
        <f t="shared" si="118"/>
        <v>7.1566592714520857E-2</v>
      </c>
      <c r="P1032">
        <f t="shared" si="119"/>
        <v>0.3578329635726043</v>
      </c>
      <c r="Q1032">
        <f t="shared" si="120"/>
        <v>0.7156659271452086</v>
      </c>
    </row>
    <row r="1033" spans="1:17" x14ac:dyDescent="0.25">
      <c r="A1033" t="s">
        <v>1062</v>
      </c>
      <c r="B1033">
        <v>60.9</v>
      </c>
      <c r="C1033">
        <v>8.3793000000000006</v>
      </c>
      <c r="D1033" s="1">
        <v>3.7940000000000002E-7</v>
      </c>
      <c r="E1033">
        <v>64</v>
      </c>
      <c r="G1033">
        <v>1</v>
      </c>
      <c r="H1033" t="s">
        <v>12</v>
      </c>
      <c r="I1033">
        <v>1</v>
      </c>
      <c r="J1033" t="s">
        <v>12</v>
      </c>
      <c r="K1033">
        <v>16</v>
      </c>
      <c r="L1033" t="s">
        <v>12</v>
      </c>
      <c r="M1033">
        <v>69</v>
      </c>
      <c r="N1033">
        <f t="shared" si="121"/>
        <v>13.952999999999999</v>
      </c>
      <c r="O1033">
        <f t="shared" si="118"/>
        <v>7.1669175087794745E-2</v>
      </c>
      <c r="P1033">
        <f t="shared" si="119"/>
        <v>7.1669175087794745E-2</v>
      </c>
      <c r="Q1033">
        <f t="shared" si="120"/>
        <v>1.1467068014047159</v>
      </c>
    </row>
    <row r="1034" spans="1:17" x14ac:dyDescent="0.25">
      <c r="A1034" t="s">
        <v>1063</v>
      </c>
      <c r="B1034">
        <v>60.9</v>
      </c>
      <c r="C1034">
        <v>8.3989999999999991</v>
      </c>
      <c r="D1034" s="1">
        <v>3.572E-7</v>
      </c>
      <c r="E1034">
        <v>64</v>
      </c>
      <c r="G1034">
        <v>1</v>
      </c>
      <c r="H1034" t="s">
        <v>12</v>
      </c>
      <c r="I1034">
        <v>2</v>
      </c>
      <c r="J1034" t="s">
        <v>12</v>
      </c>
      <c r="K1034">
        <v>12</v>
      </c>
      <c r="L1034" t="s">
        <v>12</v>
      </c>
      <c r="M1034">
        <v>70</v>
      </c>
      <c r="N1034">
        <f t="shared" si="121"/>
        <v>13.933</v>
      </c>
      <c r="O1034">
        <f t="shared" si="118"/>
        <v>7.1772051962965627E-2</v>
      </c>
      <c r="P1034">
        <f t="shared" si="119"/>
        <v>0.14354410392593125</v>
      </c>
      <c r="Q1034">
        <f t="shared" si="120"/>
        <v>0.86126462355558742</v>
      </c>
    </row>
    <row r="1035" spans="1:17" x14ac:dyDescent="0.25">
      <c r="A1035" t="s">
        <v>1064</v>
      </c>
      <c r="B1035">
        <v>60.9</v>
      </c>
      <c r="C1035">
        <v>8.4201999999999995</v>
      </c>
      <c r="D1035" s="1">
        <v>3.8299999999999998E-7</v>
      </c>
      <c r="E1035">
        <v>63</v>
      </c>
      <c r="G1035">
        <v>0</v>
      </c>
      <c r="H1035" t="s">
        <v>12</v>
      </c>
      <c r="I1035">
        <v>0</v>
      </c>
      <c r="J1035" t="s">
        <v>12</v>
      </c>
      <c r="K1035">
        <v>15</v>
      </c>
      <c r="L1035" t="s">
        <v>12</v>
      </c>
      <c r="M1035">
        <v>71</v>
      </c>
      <c r="N1035">
        <f t="shared" si="121"/>
        <v>13.913</v>
      </c>
      <c r="O1035">
        <f t="shared" si="118"/>
        <v>0</v>
      </c>
      <c r="P1035">
        <f t="shared" si="119"/>
        <v>0</v>
      </c>
      <c r="Q1035">
        <f t="shared" si="120"/>
        <v>1.0781283691511536</v>
      </c>
    </row>
    <row r="1036" spans="1:17" x14ac:dyDescent="0.25">
      <c r="A1036" t="s">
        <v>1065</v>
      </c>
      <c r="B1036">
        <v>60.9</v>
      </c>
      <c r="C1036">
        <v>8.4405000000000001</v>
      </c>
      <c r="D1036" s="1">
        <v>2.882E-7</v>
      </c>
      <c r="E1036">
        <v>63</v>
      </c>
      <c r="G1036">
        <v>1</v>
      </c>
      <c r="H1036" t="s">
        <v>12</v>
      </c>
      <c r="I1036">
        <v>3</v>
      </c>
      <c r="J1036" t="s">
        <v>12</v>
      </c>
      <c r="K1036">
        <v>22.5</v>
      </c>
      <c r="L1036" t="s">
        <v>12</v>
      </c>
      <c r="M1036">
        <v>72</v>
      </c>
      <c r="N1036">
        <f t="shared" si="121"/>
        <v>13.893000000000001</v>
      </c>
      <c r="O1036">
        <f t="shared" si="118"/>
        <v>7.1978694306485277E-2</v>
      </c>
      <c r="P1036">
        <f t="shared" si="119"/>
        <v>0.21593608291945582</v>
      </c>
      <c r="Q1036">
        <f t="shared" si="120"/>
        <v>1.6195206218959188</v>
      </c>
    </row>
    <row r="1037" spans="1:17" x14ac:dyDescent="0.25">
      <c r="A1037" t="s">
        <v>1066</v>
      </c>
      <c r="B1037">
        <v>60.9</v>
      </c>
      <c r="C1037">
        <v>8.4620999999999995</v>
      </c>
      <c r="D1037" s="1">
        <v>3.6549999999999998E-7</v>
      </c>
      <c r="E1037">
        <v>63</v>
      </c>
      <c r="G1037">
        <v>1</v>
      </c>
      <c r="H1037" t="s">
        <v>12</v>
      </c>
      <c r="I1037">
        <v>4</v>
      </c>
      <c r="J1037" t="s">
        <v>12</v>
      </c>
      <c r="K1037">
        <v>17</v>
      </c>
      <c r="L1037" t="s">
        <v>12</v>
      </c>
      <c r="M1037">
        <v>73</v>
      </c>
      <c r="N1037">
        <f t="shared" si="121"/>
        <v>13.873000000000001</v>
      </c>
      <c r="O1037">
        <f t="shared" si="118"/>
        <v>7.2082462336913428E-2</v>
      </c>
      <c r="P1037">
        <f t="shared" si="119"/>
        <v>0.28832984934765371</v>
      </c>
      <c r="Q1037">
        <f t="shared" si="120"/>
        <v>1.2254018597275282</v>
      </c>
    </row>
    <row r="1038" spans="1:17" x14ac:dyDescent="0.25">
      <c r="A1038" t="s">
        <v>1067</v>
      </c>
      <c r="B1038">
        <v>60.9</v>
      </c>
      <c r="C1038">
        <v>8.4806000000000008</v>
      </c>
      <c r="D1038" s="1">
        <v>3.8290000000000002E-7</v>
      </c>
      <c r="E1038">
        <v>63</v>
      </c>
      <c r="G1038">
        <v>0</v>
      </c>
      <c r="H1038" t="s">
        <v>12</v>
      </c>
      <c r="I1038">
        <v>3</v>
      </c>
      <c r="J1038" t="s">
        <v>12</v>
      </c>
      <c r="K1038">
        <v>12</v>
      </c>
      <c r="L1038" t="s">
        <v>12</v>
      </c>
      <c r="M1038">
        <v>74</v>
      </c>
      <c r="N1038">
        <f t="shared" si="121"/>
        <v>13.853</v>
      </c>
      <c r="O1038">
        <f t="shared" si="118"/>
        <v>0</v>
      </c>
      <c r="P1038">
        <f t="shared" si="119"/>
        <v>0.21655958998050964</v>
      </c>
      <c r="Q1038">
        <f t="shared" si="120"/>
        <v>0.86623835992203857</v>
      </c>
    </row>
    <row r="1039" spans="1:17" x14ac:dyDescent="0.25">
      <c r="A1039" t="s">
        <v>1068</v>
      </c>
      <c r="B1039">
        <v>60.9</v>
      </c>
      <c r="C1039">
        <v>8.4999000000000002</v>
      </c>
      <c r="D1039" s="1">
        <v>3.826E-7</v>
      </c>
      <c r="E1039">
        <v>63</v>
      </c>
      <c r="G1039">
        <v>0</v>
      </c>
      <c r="H1039" t="s">
        <v>12</v>
      </c>
      <c r="I1039">
        <v>2</v>
      </c>
      <c r="J1039" t="s">
        <v>12</v>
      </c>
      <c r="K1039">
        <v>11</v>
      </c>
      <c r="L1039" t="s">
        <v>12</v>
      </c>
      <c r="M1039">
        <v>75</v>
      </c>
      <c r="N1039">
        <f t="shared" si="121"/>
        <v>13.833</v>
      </c>
      <c r="O1039">
        <f t="shared" si="118"/>
        <v>0</v>
      </c>
      <c r="P1039">
        <f t="shared" si="119"/>
        <v>0.14458179715173861</v>
      </c>
      <c r="Q1039">
        <f t="shared" si="120"/>
        <v>0.79519988433456223</v>
      </c>
    </row>
    <row r="1040" spans="1:17" x14ac:dyDescent="0.25">
      <c r="A1040" t="s">
        <v>1069</v>
      </c>
      <c r="B1040">
        <v>60.9</v>
      </c>
      <c r="C1040">
        <v>8.5202000000000009</v>
      </c>
      <c r="D1040" s="1">
        <v>3.3770000000000001E-7</v>
      </c>
      <c r="E1040">
        <v>63</v>
      </c>
      <c r="G1040">
        <v>0</v>
      </c>
      <c r="H1040" t="s">
        <v>12</v>
      </c>
      <c r="I1040">
        <v>3</v>
      </c>
      <c r="J1040" t="s">
        <v>12</v>
      </c>
      <c r="K1040">
        <v>19</v>
      </c>
      <c r="L1040" t="s">
        <v>12</v>
      </c>
      <c r="M1040">
        <v>76</v>
      </c>
      <c r="N1040">
        <f t="shared" si="121"/>
        <v>13.813000000000001</v>
      </c>
      <c r="O1040">
        <f t="shared" si="118"/>
        <v>0</v>
      </c>
      <c r="P1040">
        <f t="shared" si="119"/>
        <v>0.21718670817345978</v>
      </c>
      <c r="Q1040">
        <f t="shared" si="120"/>
        <v>1.3755158184319118</v>
      </c>
    </row>
    <row r="1041" spans="1:17" x14ac:dyDescent="0.25">
      <c r="A1041" t="s">
        <v>1070</v>
      </c>
      <c r="B1041">
        <v>60</v>
      </c>
      <c r="C1041">
        <v>8.5408000000000008</v>
      </c>
      <c r="D1041" s="1">
        <v>3.8270000000000001E-7</v>
      </c>
      <c r="E1041">
        <v>63</v>
      </c>
      <c r="G1041">
        <v>2</v>
      </c>
      <c r="H1041" t="s">
        <v>12</v>
      </c>
      <c r="I1041">
        <v>2</v>
      </c>
      <c r="J1041" t="s">
        <v>12</v>
      </c>
      <c r="K1041">
        <v>17</v>
      </c>
      <c r="L1041" t="s">
        <v>12</v>
      </c>
      <c r="M1041">
        <v>77</v>
      </c>
      <c r="N1041">
        <f t="shared" si="121"/>
        <v>13.792999999999999</v>
      </c>
      <c r="O1041">
        <f t="shared" si="118"/>
        <v>0.14500108750815632</v>
      </c>
      <c r="P1041">
        <f t="shared" si="119"/>
        <v>0.14500108750815632</v>
      </c>
      <c r="Q1041">
        <f t="shared" si="120"/>
        <v>1.2325092438193288</v>
      </c>
    </row>
    <row r="1042" spans="1:17" x14ac:dyDescent="0.25">
      <c r="A1042" t="s">
        <v>1071</v>
      </c>
      <c r="B1042">
        <v>60.9</v>
      </c>
      <c r="C1042">
        <v>8.5596999999999994</v>
      </c>
      <c r="D1042" s="1">
        <v>2.8029999999999999E-7</v>
      </c>
      <c r="E1042">
        <v>64</v>
      </c>
      <c r="G1042">
        <v>1</v>
      </c>
      <c r="H1042" t="s">
        <v>12</v>
      </c>
      <c r="I1042">
        <v>2</v>
      </c>
      <c r="J1042" t="s">
        <v>12</v>
      </c>
      <c r="K1042">
        <v>13.5</v>
      </c>
      <c r="L1042" t="s">
        <v>12</v>
      </c>
      <c r="M1042">
        <v>78</v>
      </c>
      <c r="N1042">
        <f t="shared" si="121"/>
        <v>13.773</v>
      </c>
      <c r="O1042">
        <f t="shared" si="118"/>
        <v>7.2605822987003563E-2</v>
      </c>
      <c r="P1042">
        <f t="shared" si="119"/>
        <v>0.14521164597400713</v>
      </c>
      <c r="Q1042">
        <f t="shared" si="120"/>
        <v>0.98017861032454801</v>
      </c>
    </row>
    <row r="1043" spans="1:17" x14ac:dyDescent="0.25">
      <c r="A1043" t="s">
        <v>1072</v>
      </c>
      <c r="B1043">
        <v>60.9</v>
      </c>
      <c r="C1043">
        <v>8.5818999999999992</v>
      </c>
      <c r="D1043" s="1">
        <v>3.8239999999999998E-7</v>
      </c>
      <c r="E1043">
        <v>64</v>
      </c>
      <c r="G1043">
        <v>1</v>
      </c>
      <c r="H1043" t="s">
        <v>12</v>
      </c>
      <c r="I1043">
        <v>1</v>
      </c>
      <c r="J1043" t="s">
        <v>12</v>
      </c>
      <c r="K1043">
        <v>10</v>
      </c>
      <c r="L1043" t="s">
        <v>12</v>
      </c>
      <c r="M1043">
        <v>79</v>
      </c>
      <c r="N1043">
        <f t="shared" si="121"/>
        <v>13.753</v>
      </c>
      <c r="O1043">
        <f t="shared" si="118"/>
        <v>7.2711408419981097E-2</v>
      </c>
      <c r="P1043">
        <f t="shared" si="119"/>
        <v>7.2711408419981097E-2</v>
      </c>
      <c r="Q1043">
        <f t="shared" si="120"/>
        <v>0.72711408419981094</v>
      </c>
    </row>
    <row r="1044" spans="1:17" x14ac:dyDescent="0.25">
      <c r="A1044" t="s">
        <v>1073</v>
      </c>
      <c r="B1044">
        <v>60.9</v>
      </c>
      <c r="C1044">
        <v>8.6000999999999994</v>
      </c>
      <c r="D1044" s="1">
        <v>3.8229999999999998E-7</v>
      </c>
      <c r="E1044">
        <v>64</v>
      </c>
      <c r="G1044">
        <v>0</v>
      </c>
      <c r="H1044" t="s">
        <v>12</v>
      </c>
      <c r="I1044">
        <v>0</v>
      </c>
      <c r="J1044" t="s">
        <v>12</v>
      </c>
      <c r="K1044">
        <v>16</v>
      </c>
      <c r="L1044" t="s">
        <v>12</v>
      </c>
      <c r="M1044">
        <v>80</v>
      </c>
      <c r="N1044">
        <f t="shared" si="121"/>
        <v>13.733000000000001</v>
      </c>
      <c r="O1044">
        <f t="shared" si="118"/>
        <v>0</v>
      </c>
      <c r="P1044">
        <f t="shared" si="119"/>
        <v>0</v>
      </c>
      <c r="Q1044">
        <f t="shared" si="120"/>
        <v>1.1650768222529673</v>
      </c>
    </row>
    <row r="1045" spans="1:17" x14ac:dyDescent="0.25">
      <c r="A1045" t="s">
        <v>1074</v>
      </c>
      <c r="B1045">
        <v>60.9</v>
      </c>
      <c r="C1045">
        <v>8.6213999999999995</v>
      </c>
      <c r="D1045" s="1">
        <v>3.3080000000000002E-7</v>
      </c>
      <c r="E1045">
        <v>64</v>
      </c>
      <c r="G1045">
        <v>5</v>
      </c>
      <c r="H1045" t="s">
        <v>12</v>
      </c>
      <c r="I1045">
        <v>2</v>
      </c>
      <c r="J1045" t="s">
        <v>12</v>
      </c>
      <c r="K1045">
        <v>18</v>
      </c>
      <c r="L1045" t="s">
        <v>12</v>
      </c>
      <c r="M1045">
        <v>81</v>
      </c>
      <c r="N1045">
        <f t="shared" si="121"/>
        <v>13.713000000000001</v>
      </c>
      <c r="O1045">
        <f t="shared" si="118"/>
        <v>0.36461751622547944</v>
      </c>
      <c r="P1045">
        <f t="shared" si="119"/>
        <v>0.14584700649019178</v>
      </c>
      <c r="Q1045">
        <f t="shared" si="120"/>
        <v>1.312623058411726</v>
      </c>
    </row>
    <row r="1046" spans="1:17" x14ac:dyDescent="0.25">
      <c r="A1046" t="s">
        <v>1075</v>
      </c>
      <c r="B1046">
        <v>60.9</v>
      </c>
      <c r="C1046">
        <v>8.6379999999999999</v>
      </c>
      <c r="D1046" s="1">
        <v>3.8200000000000001E-7</v>
      </c>
      <c r="E1046">
        <v>64</v>
      </c>
      <c r="G1046">
        <v>1</v>
      </c>
      <c r="H1046" t="s">
        <v>12</v>
      </c>
      <c r="I1046">
        <v>3</v>
      </c>
      <c r="J1046" t="s">
        <v>12</v>
      </c>
      <c r="K1046">
        <v>16</v>
      </c>
      <c r="L1046" t="s">
        <v>12</v>
      </c>
      <c r="M1046">
        <v>82</v>
      </c>
      <c r="N1046">
        <f t="shared" si="121"/>
        <v>13.693</v>
      </c>
      <c r="O1046">
        <f t="shared" si="118"/>
        <v>7.3030015336303225E-2</v>
      </c>
      <c r="P1046">
        <f t="shared" si="119"/>
        <v>0.21909004600890966</v>
      </c>
      <c r="Q1046">
        <f t="shared" si="120"/>
        <v>1.1684802453808516</v>
      </c>
    </row>
    <row r="1047" spans="1:17" x14ac:dyDescent="0.25">
      <c r="A1047" t="s">
        <v>1076</v>
      </c>
      <c r="B1047">
        <v>60</v>
      </c>
      <c r="C1047">
        <v>8.6563999999999997</v>
      </c>
      <c r="D1047" s="1">
        <v>3.7940000000000002E-7</v>
      </c>
      <c r="E1047">
        <v>64</v>
      </c>
      <c r="G1047">
        <v>0</v>
      </c>
      <c r="H1047" t="s">
        <v>12</v>
      </c>
      <c r="I1047">
        <v>0</v>
      </c>
      <c r="J1047" t="s">
        <v>12</v>
      </c>
      <c r="K1047">
        <v>10</v>
      </c>
      <c r="L1047" t="s">
        <v>12</v>
      </c>
      <c r="M1047">
        <v>83</v>
      </c>
      <c r="N1047">
        <f t="shared" si="121"/>
        <v>13.673</v>
      </c>
      <c r="O1047">
        <f t="shared" si="118"/>
        <v>0</v>
      </c>
      <c r="P1047">
        <f t="shared" si="119"/>
        <v>0</v>
      </c>
      <c r="Q1047">
        <f t="shared" si="120"/>
        <v>0.73136839025817302</v>
      </c>
    </row>
    <row r="1048" spans="1:17" x14ac:dyDescent="0.25">
      <c r="A1048" t="s">
        <v>1077</v>
      </c>
      <c r="B1048">
        <v>60.9</v>
      </c>
      <c r="C1048">
        <v>8.6805000000000003</v>
      </c>
      <c r="D1048" s="1">
        <v>3.819E-7</v>
      </c>
      <c r="E1048">
        <v>64</v>
      </c>
      <c r="G1048">
        <v>0</v>
      </c>
      <c r="H1048" t="s">
        <v>12</v>
      </c>
      <c r="I1048">
        <v>1</v>
      </c>
      <c r="J1048" t="s">
        <v>12</v>
      </c>
      <c r="K1048">
        <v>13</v>
      </c>
      <c r="L1048" t="s">
        <v>12</v>
      </c>
      <c r="M1048">
        <v>84</v>
      </c>
      <c r="N1048">
        <f t="shared" si="121"/>
        <v>13.653</v>
      </c>
      <c r="O1048">
        <f t="shared" si="118"/>
        <v>0</v>
      </c>
      <c r="P1048">
        <f t="shared" si="119"/>
        <v>7.3243975683000076E-2</v>
      </c>
      <c r="Q1048">
        <f t="shared" si="120"/>
        <v>0.95217168387900097</v>
      </c>
    </row>
    <row r="1049" spans="1:17" x14ac:dyDescent="0.25">
      <c r="A1049" t="s">
        <v>1078</v>
      </c>
      <c r="B1049">
        <v>60.9</v>
      </c>
      <c r="C1049">
        <v>8.7003000000000004</v>
      </c>
      <c r="D1049" s="1">
        <v>3.8159999999999998E-7</v>
      </c>
      <c r="E1049">
        <v>64</v>
      </c>
      <c r="G1049">
        <v>1</v>
      </c>
      <c r="H1049" t="s">
        <v>12</v>
      </c>
      <c r="I1049">
        <v>1</v>
      </c>
      <c r="J1049" t="s">
        <v>12</v>
      </c>
      <c r="K1049">
        <v>13</v>
      </c>
      <c r="L1049" t="s">
        <v>12</v>
      </c>
      <c r="M1049">
        <v>85</v>
      </c>
      <c r="N1049">
        <f t="shared" si="121"/>
        <v>13.633000000000001</v>
      </c>
      <c r="O1049">
        <f t="shared" si="118"/>
        <v>7.3351426685249022E-2</v>
      </c>
      <c r="P1049">
        <f t="shared" si="119"/>
        <v>7.3351426685249022E-2</v>
      </c>
      <c r="Q1049">
        <f t="shared" si="120"/>
        <v>0.95356854690823734</v>
      </c>
    </row>
    <row r="1050" spans="1:17" x14ac:dyDescent="0.25">
      <c r="A1050" t="s">
        <v>1079</v>
      </c>
      <c r="B1050">
        <v>60.9</v>
      </c>
      <c r="C1050">
        <v>8.7189999999999994</v>
      </c>
      <c r="D1050" s="1">
        <v>3.8210000000000001E-7</v>
      </c>
      <c r="E1050">
        <v>64</v>
      </c>
      <c r="G1050">
        <v>0</v>
      </c>
      <c r="H1050" t="s">
        <v>12</v>
      </c>
      <c r="I1050">
        <v>2</v>
      </c>
      <c r="J1050" t="s">
        <v>12</v>
      </c>
      <c r="K1050">
        <v>17.5</v>
      </c>
      <c r="L1050" t="s">
        <v>12</v>
      </c>
      <c r="M1050">
        <v>86</v>
      </c>
      <c r="N1050">
        <f t="shared" si="121"/>
        <v>13.613</v>
      </c>
      <c r="O1050">
        <f t="shared" si="118"/>
        <v>0</v>
      </c>
      <c r="P1050">
        <f t="shared" si="119"/>
        <v>0.14691838683611255</v>
      </c>
      <c r="Q1050">
        <f t="shared" si="120"/>
        <v>1.2855358848159848</v>
      </c>
    </row>
    <row r="1051" spans="1:17" x14ac:dyDescent="0.25">
      <c r="A1051" t="s">
        <v>1080</v>
      </c>
      <c r="B1051">
        <v>60</v>
      </c>
      <c r="C1051">
        <v>8.7402999999999995</v>
      </c>
      <c r="D1051" s="1">
        <v>3.8179999999999999E-7</v>
      </c>
      <c r="E1051">
        <v>64</v>
      </c>
      <c r="G1051">
        <v>1</v>
      </c>
      <c r="H1051" t="s">
        <v>12</v>
      </c>
      <c r="I1051">
        <v>1</v>
      </c>
      <c r="J1051" t="s">
        <v>12</v>
      </c>
      <c r="K1051">
        <v>20.5</v>
      </c>
      <c r="L1051" t="s">
        <v>12</v>
      </c>
      <c r="M1051">
        <v>87</v>
      </c>
      <c r="N1051">
        <f t="shared" si="121"/>
        <v>13.593</v>
      </c>
      <c r="O1051">
        <f t="shared" si="118"/>
        <v>7.3567277275068052E-2</v>
      </c>
      <c r="P1051">
        <f t="shared" si="119"/>
        <v>7.3567277275068052E-2</v>
      </c>
      <c r="Q1051">
        <f t="shared" si="120"/>
        <v>1.5081291841388951</v>
      </c>
    </row>
    <row r="1052" spans="1:17" x14ac:dyDescent="0.25">
      <c r="A1052" t="s">
        <v>1081</v>
      </c>
      <c r="B1052">
        <v>60.9</v>
      </c>
      <c r="C1052">
        <v>8.7600999999999996</v>
      </c>
      <c r="D1052" s="1">
        <v>2.9569999999999998E-7</v>
      </c>
      <c r="E1052">
        <v>64</v>
      </c>
      <c r="G1052">
        <v>0</v>
      </c>
      <c r="H1052" t="s">
        <v>12</v>
      </c>
      <c r="I1052">
        <v>1</v>
      </c>
      <c r="J1052" t="s">
        <v>12</v>
      </c>
      <c r="K1052">
        <v>24</v>
      </c>
      <c r="L1052" t="s">
        <v>12</v>
      </c>
      <c r="M1052">
        <v>88</v>
      </c>
      <c r="N1052">
        <f t="shared" si="121"/>
        <v>13.573</v>
      </c>
      <c r="O1052">
        <f t="shared" si="118"/>
        <v>0</v>
      </c>
      <c r="P1052">
        <f t="shared" si="119"/>
        <v>7.3675679658144838E-2</v>
      </c>
      <c r="Q1052">
        <f t="shared" si="120"/>
        <v>1.7682163117954763</v>
      </c>
    </row>
    <row r="1053" spans="1:17" x14ac:dyDescent="0.25">
      <c r="A1053" t="s">
        <v>1082</v>
      </c>
      <c r="B1053">
        <v>60.9</v>
      </c>
      <c r="C1053">
        <v>8.7797999999999998</v>
      </c>
      <c r="D1053" s="1">
        <v>2.6339999999999999E-7</v>
      </c>
      <c r="E1053">
        <v>64</v>
      </c>
      <c r="G1053">
        <v>0</v>
      </c>
      <c r="H1053" t="s">
        <v>12</v>
      </c>
      <c r="I1053">
        <v>1</v>
      </c>
      <c r="J1053" t="s">
        <v>12</v>
      </c>
      <c r="K1053">
        <v>14</v>
      </c>
      <c r="L1053" t="s">
        <v>12</v>
      </c>
      <c r="M1053">
        <v>89</v>
      </c>
      <c r="N1053">
        <f t="shared" si="121"/>
        <v>13.553000000000001</v>
      </c>
      <c r="O1053">
        <f t="shared" si="118"/>
        <v>0</v>
      </c>
      <c r="P1053">
        <f t="shared" si="119"/>
        <v>7.3784401977421962E-2</v>
      </c>
      <c r="Q1053">
        <f t="shared" si="120"/>
        <v>1.0329816276839077</v>
      </c>
    </row>
    <row r="1054" spans="1:17" x14ac:dyDescent="0.25">
      <c r="A1054" t="s">
        <v>1083</v>
      </c>
      <c r="B1054">
        <v>60.9</v>
      </c>
      <c r="C1054">
        <v>8.8009000000000004</v>
      </c>
      <c r="D1054" s="1">
        <v>2.6860000000000001E-7</v>
      </c>
      <c r="E1054">
        <v>64</v>
      </c>
      <c r="G1054">
        <v>2</v>
      </c>
      <c r="H1054" t="s">
        <v>12</v>
      </c>
      <c r="I1054">
        <v>2</v>
      </c>
      <c r="J1054" t="s">
        <v>12</v>
      </c>
      <c r="K1054">
        <v>16</v>
      </c>
      <c r="L1054" t="s">
        <v>12</v>
      </c>
      <c r="M1054">
        <v>90</v>
      </c>
      <c r="N1054">
        <f t="shared" si="121"/>
        <v>13.532999999999999</v>
      </c>
      <c r="O1054">
        <f t="shared" si="118"/>
        <v>0.14778689130274145</v>
      </c>
      <c r="P1054">
        <f t="shared" si="119"/>
        <v>0.14778689130274145</v>
      </c>
      <c r="Q1054">
        <f t="shared" si="120"/>
        <v>1.1822951304219316</v>
      </c>
    </row>
    <row r="1055" spans="1:17" x14ac:dyDescent="0.25">
      <c r="A1055" t="s">
        <v>1084</v>
      </c>
      <c r="B1055">
        <v>60</v>
      </c>
      <c r="C1055">
        <v>8.8203999999999994</v>
      </c>
      <c r="D1055" s="1">
        <v>3.552E-7</v>
      </c>
      <c r="E1055">
        <v>64</v>
      </c>
      <c r="G1055">
        <v>2</v>
      </c>
      <c r="H1055" t="s">
        <v>12</v>
      </c>
      <c r="I1055">
        <v>4</v>
      </c>
      <c r="J1055" t="s">
        <v>12</v>
      </c>
      <c r="K1055">
        <v>16</v>
      </c>
      <c r="L1055" t="s">
        <v>12</v>
      </c>
      <c r="M1055">
        <v>91</v>
      </c>
      <c r="N1055">
        <f t="shared" si="121"/>
        <v>13.513</v>
      </c>
      <c r="O1055">
        <f t="shared" si="118"/>
        <v>0.14800562421372013</v>
      </c>
      <c r="P1055">
        <f t="shared" si="119"/>
        <v>0.29601124842744025</v>
      </c>
      <c r="Q1055">
        <f t="shared" si="120"/>
        <v>1.184044993709761</v>
      </c>
    </row>
    <row r="1056" spans="1:17" x14ac:dyDescent="0.25">
      <c r="A1056" t="s">
        <v>1085</v>
      </c>
      <c r="B1056">
        <v>60.9</v>
      </c>
      <c r="C1056">
        <v>8.8411000000000008</v>
      </c>
      <c r="D1056" s="1">
        <v>3.8140000000000001E-7</v>
      </c>
      <c r="E1056">
        <v>64</v>
      </c>
      <c r="G1056">
        <v>2</v>
      </c>
      <c r="H1056" t="s">
        <v>12</v>
      </c>
      <c r="I1056">
        <v>1</v>
      </c>
      <c r="J1056" t="s">
        <v>12</v>
      </c>
      <c r="K1056">
        <v>15</v>
      </c>
      <c r="L1056" t="s">
        <v>12</v>
      </c>
      <c r="M1056">
        <v>92</v>
      </c>
      <c r="N1056">
        <f t="shared" si="121"/>
        <v>13.493</v>
      </c>
      <c r="O1056">
        <f t="shared" si="118"/>
        <v>0.14822500555843771</v>
      </c>
      <c r="P1056">
        <f t="shared" si="119"/>
        <v>7.4112502779218853E-2</v>
      </c>
      <c r="Q1056">
        <f t="shared" si="120"/>
        <v>1.1116875416882828</v>
      </c>
    </row>
    <row r="1057" spans="1:17" x14ac:dyDescent="0.25">
      <c r="A1057" t="s">
        <v>1086</v>
      </c>
      <c r="B1057">
        <v>60.9</v>
      </c>
      <c r="C1057">
        <v>8.8592999999999993</v>
      </c>
      <c r="D1057" s="1">
        <v>3.8140000000000001E-7</v>
      </c>
      <c r="E1057">
        <v>63</v>
      </c>
      <c r="G1057">
        <v>0</v>
      </c>
      <c r="H1057" t="s">
        <v>12</v>
      </c>
      <c r="I1057">
        <v>3</v>
      </c>
      <c r="J1057" t="s">
        <v>12</v>
      </c>
      <c r="K1057">
        <v>12.5</v>
      </c>
      <c r="L1057" t="s">
        <v>12</v>
      </c>
      <c r="M1057">
        <v>93</v>
      </c>
      <c r="N1057">
        <f t="shared" si="121"/>
        <v>13.473000000000001</v>
      </c>
      <c r="O1057">
        <f t="shared" si="118"/>
        <v>0</v>
      </c>
      <c r="P1057">
        <f t="shared" si="119"/>
        <v>0.222667557336896</v>
      </c>
      <c r="Q1057">
        <f t="shared" si="120"/>
        <v>0.92778148890373335</v>
      </c>
    </row>
    <row r="1058" spans="1:17" x14ac:dyDescent="0.25">
      <c r="A1058" t="s">
        <v>1087</v>
      </c>
      <c r="B1058">
        <v>60</v>
      </c>
      <c r="C1058">
        <v>8.8800000000000008</v>
      </c>
      <c r="D1058" s="1">
        <v>3.7479999999999999E-7</v>
      </c>
      <c r="E1058">
        <v>63</v>
      </c>
      <c r="G1058">
        <v>2</v>
      </c>
      <c r="H1058" t="s">
        <v>12</v>
      </c>
      <c r="I1058">
        <v>0</v>
      </c>
      <c r="J1058" t="s">
        <v>12</v>
      </c>
      <c r="K1058">
        <v>14</v>
      </c>
      <c r="L1058" t="s">
        <v>12</v>
      </c>
      <c r="M1058">
        <v>94</v>
      </c>
      <c r="N1058">
        <f t="shared" si="121"/>
        <v>13.452999999999999</v>
      </c>
      <c r="O1058">
        <f t="shared" si="118"/>
        <v>0.14866572511707427</v>
      </c>
      <c r="P1058">
        <f t="shared" si="119"/>
        <v>0</v>
      </c>
      <c r="Q1058">
        <f t="shared" si="120"/>
        <v>1.0406600758195199</v>
      </c>
    </row>
    <row r="1059" spans="1:17" x14ac:dyDescent="0.25">
      <c r="A1059" t="s">
        <v>1088</v>
      </c>
      <c r="B1059">
        <v>60.9</v>
      </c>
      <c r="C1059">
        <v>8.8996999999999993</v>
      </c>
      <c r="D1059" s="1">
        <v>3.382E-7</v>
      </c>
      <c r="E1059">
        <v>63</v>
      </c>
      <c r="G1059">
        <v>1</v>
      </c>
      <c r="H1059" t="s">
        <v>12</v>
      </c>
      <c r="I1059">
        <v>2</v>
      </c>
      <c r="J1059" t="s">
        <v>12</v>
      </c>
      <c r="K1059">
        <v>29</v>
      </c>
      <c r="L1059" t="s">
        <v>12</v>
      </c>
      <c r="M1059">
        <v>95</v>
      </c>
      <c r="N1059">
        <f t="shared" si="121"/>
        <v>13.433</v>
      </c>
      <c r="O1059">
        <f t="shared" si="118"/>
        <v>7.4443534579021808E-2</v>
      </c>
      <c r="P1059">
        <f t="shared" si="119"/>
        <v>0.14888706915804362</v>
      </c>
      <c r="Q1059">
        <f t="shared" si="120"/>
        <v>2.1588625027916324</v>
      </c>
    </row>
    <row r="1060" spans="1:17" x14ac:dyDescent="0.25">
      <c r="A1060" t="s">
        <v>1089</v>
      </c>
      <c r="B1060">
        <v>60</v>
      </c>
      <c r="C1060">
        <v>8.9214000000000002</v>
      </c>
      <c r="D1060" s="1">
        <v>2.9849999999999998E-7</v>
      </c>
      <c r="E1060">
        <v>64</v>
      </c>
      <c r="G1060">
        <v>1</v>
      </c>
      <c r="H1060" t="s">
        <v>12</v>
      </c>
      <c r="I1060">
        <v>3</v>
      </c>
      <c r="J1060" t="s">
        <v>12</v>
      </c>
      <c r="K1060">
        <v>18</v>
      </c>
      <c r="L1060" t="s">
        <v>12</v>
      </c>
      <c r="M1060">
        <v>96</v>
      </c>
      <c r="N1060">
        <f t="shared" si="121"/>
        <v>13.413</v>
      </c>
      <c r="O1060">
        <f t="shared" si="118"/>
        <v>7.4554536643554756E-2</v>
      </c>
      <c r="P1060">
        <f t="shared" si="119"/>
        <v>0.22366360993066428</v>
      </c>
      <c r="Q1060">
        <f t="shared" si="120"/>
        <v>1.3419816595839857</v>
      </c>
    </row>
    <row r="1061" spans="1:17" x14ac:dyDescent="0.25">
      <c r="A1061" t="s">
        <v>1090</v>
      </c>
      <c r="B1061">
        <v>60.9</v>
      </c>
      <c r="C1061">
        <v>8.9412000000000003</v>
      </c>
      <c r="D1061" s="1">
        <v>3.5320000000000001E-7</v>
      </c>
      <c r="E1061">
        <v>63</v>
      </c>
      <c r="G1061">
        <v>1</v>
      </c>
      <c r="H1061" t="s">
        <v>12</v>
      </c>
      <c r="I1061">
        <v>1</v>
      </c>
      <c r="J1061" t="s">
        <v>12</v>
      </c>
      <c r="K1061">
        <v>14.5</v>
      </c>
      <c r="L1061" t="s">
        <v>12</v>
      </c>
      <c r="M1061">
        <v>97</v>
      </c>
      <c r="N1061">
        <f t="shared" si="121"/>
        <v>13.393000000000001</v>
      </c>
      <c r="O1061">
        <f t="shared" si="118"/>
        <v>7.4665870230717538E-2</v>
      </c>
      <c r="P1061">
        <f t="shared" si="119"/>
        <v>7.4665870230717538E-2</v>
      </c>
      <c r="Q1061">
        <f t="shared" si="120"/>
        <v>1.0826551183454043</v>
      </c>
    </row>
    <row r="1062" spans="1:17" x14ac:dyDescent="0.25">
      <c r="A1062" t="s">
        <v>1091</v>
      </c>
      <c r="B1062">
        <v>60.9</v>
      </c>
      <c r="C1062">
        <v>8.9588999999999999</v>
      </c>
      <c r="D1062" s="1">
        <v>2.819E-7</v>
      </c>
      <c r="E1062">
        <v>63</v>
      </c>
      <c r="G1062">
        <v>4</v>
      </c>
      <c r="H1062" t="s">
        <v>12</v>
      </c>
      <c r="I1062">
        <v>5</v>
      </c>
      <c r="J1062" t="s">
        <v>12</v>
      </c>
      <c r="K1062">
        <v>25</v>
      </c>
      <c r="L1062" t="s">
        <v>12</v>
      </c>
      <c r="M1062">
        <v>98</v>
      </c>
      <c r="N1062">
        <f t="shared" si="121"/>
        <v>13.373000000000001</v>
      </c>
      <c r="O1062">
        <f t="shared" si="118"/>
        <v>0.29911014731174751</v>
      </c>
      <c r="P1062">
        <f t="shared" si="119"/>
        <v>0.37388768413968443</v>
      </c>
      <c r="Q1062">
        <f t="shared" si="120"/>
        <v>1.869438420698422</v>
      </c>
    </row>
    <row r="1063" spans="1:17" x14ac:dyDescent="0.25">
      <c r="A1063" t="s">
        <v>1092</v>
      </c>
      <c r="B1063">
        <v>60.9</v>
      </c>
      <c r="C1063">
        <v>8.9806000000000008</v>
      </c>
      <c r="D1063" s="1">
        <v>3.1619999999999999E-7</v>
      </c>
      <c r="E1063">
        <v>63</v>
      </c>
      <c r="G1063">
        <v>3</v>
      </c>
      <c r="H1063" t="s">
        <v>12</v>
      </c>
      <c r="I1063">
        <v>1</v>
      </c>
      <c r="J1063" t="s">
        <v>12</v>
      </c>
      <c r="K1063">
        <v>22</v>
      </c>
      <c r="L1063" t="s">
        <v>12</v>
      </c>
      <c r="M1063">
        <v>99</v>
      </c>
      <c r="N1063">
        <f t="shared" si="121"/>
        <v>13.353</v>
      </c>
      <c r="O1063">
        <f t="shared" si="118"/>
        <v>0.22466861379465289</v>
      </c>
      <c r="P1063">
        <f t="shared" si="119"/>
        <v>7.4889537931550967E-2</v>
      </c>
      <c r="Q1063">
        <f t="shared" si="120"/>
        <v>1.6475698344941212</v>
      </c>
    </row>
    <row r="1064" spans="1:17" x14ac:dyDescent="0.25">
      <c r="A1064" t="s">
        <v>1093</v>
      </c>
      <c r="B1064">
        <v>60.9</v>
      </c>
      <c r="C1064">
        <v>9.0013000000000005</v>
      </c>
      <c r="D1064" s="1">
        <v>3.1030000000000002E-7</v>
      </c>
      <c r="E1064">
        <v>63</v>
      </c>
      <c r="G1064">
        <v>2</v>
      </c>
      <c r="H1064" t="s">
        <v>12</v>
      </c>
      <c r="I1064">
        <v>2</v>
      </c>
      <c r="J1064" t="s">
        <v>12</v>
      </c>
      <c r="K1064">
        <v>18</v>
      </c>
      <c r="L1064" t="s">
        <v>12</v>
      </c>
      <c r="M1064">
        <v>100</v>
      </c>
      <c r="N1064">
        <f t="shared" si="121"/>
        <v>13.333</v>
      </c>
      <c r="O1064">
        <f t="shared" si="118"/>
        <v>0.15000375009375233</v>
      </c>
      <c r="P1064">
        <f t="shared" si="119"/>
        <v>0.15000375009375233</v>
      </c>
      <c r="Q1064">
        <f t="shared" si="120"/>
        <v>1.350033750843771</v>
      </c>
    </row>
    <row r="1065" spans="1:17" x14ac:dyDescent="0.25">
      <c r="A1065" t="s">
        <v>1094</v>
      </c>
      <c r="B1065">
        <v>60.9</v>
      </c>
      <c r="C1065">
        <v>7.0000999999999998</v>
      </c>
      <c r="D1065" s="1">
        <v>3.0009999999999999E-7</v>
      </c>
      <c r="E1065">
        <v>63</v>
      </c>
      <c r="G1065">
        <v>0</v>
      </c>
      <c r="H1065" t="s">
        <v>12</v>
      </c>
      <c r="I1065">
        <v>0</v>
      </c>
      <c r="J1065" t="s">
        <v>12</v>
      </c>
      <c r="K1065">
        <v>2</v>
      </c>
      <c r="L1065" t="s">
        <v>12</v>
      </c>
      <c r="M1065">
        <v>0</v>
      </c>
      <c r="N1065">
        <f>-0.08*M1065+18.333</f>
        <v>18.332999999999998</v>
      </c>
      <c r="O1065">
        <f t="shared" si="118"/>
        <v>0</v>
      </c>
      <c r="P1065">
        <f t="shared" si="119"/>
        <v>0</v>
      </c>
      <c r="Q1065">
        <f t="shared" si="120"/>
        <v>0.10909289259804725</v>
      </c>
    </row>
    <row r="1066" spans="1:17" x14ac:dyDescent="0.25">
      <c r="A1066" t="s">
        <v>1095</v>
      </c>
      <c r="B1066">
        <v>60</v>
      </c>
      <c r="C1066">
        <v>7.0206</v>
      </c>
      <c r="D1066" s="1">
        <v>3.601E-7</v>
      </c>
      <c r="E1066">
        <v>63</v>
      </c>
      <c r="G1066">
        <v>0</v>
      </c>
      <c r="H1066" t="s">
        <v>12</v>
      </c>
      <c r="I1066">
        <v>2</v>
      </c>
      <c r="J1066" t="s">
        <v>12</v>
      </c>
      <c r="K1066">
        <v>4</v>
      </c>
      <c r="L1066" t="s">
        <v>12</v>
      </c>
      <c r="M1066">
        <v>1</v>
      </c>
      <c r="N1066">
        <f t="shared" ref="N1066:N1129" si="122">-0.08*M1066+18.333</f>
        <v>18.253</v>
      </c>
      <c r="O1066">
        <f t="shared" si="118"/>
        <v>0</v>
      </c>
      <c r="P1066">
        <f t="shared" si="119"/>
        <v>0.1095710294198214</v>
      </c>
      <c r="Q1066">
        <f t="shared" si="120"/>
        <v>0.2191420588396428</v>
      </c>
    </row>
    <row r="1067" spans="1:17" x14ac:dyDescent="0.25">
      <c r="A1067" t="s">
        <v>1096</v>
      </c>
      <c r="B1067">
        <v>60.9</v>
      </c>
      <c r="C1067">
        <v>7.0396000000000001</v>
      </c>
      <c r="D1067" s="1">
        <v>3.7879999999999998E-7</v>
      </c>
      <c r="E1067">
        <v>63</v>
      </c>
      <c r="G1067">
        <v>0</v>
      </c>
      <c r="H1067" t="s">
        <v>12</v>
      </c>
      <c r="I1067">
        <v>0</v>
      </c>
      <c r="J1067" t="s">
        <v>12</v>
      </c>
      <c r="K1067">
        <v>2</v>
      </c>
      <c r="L1067" t="s">
        <v>12</v>
      </c>
      <c r="M1067">
        <v>2</v>
      </c>
      <c r="N1067">
        <f t="shared" si="122"/>
        <v>18.172999999999998</v>
      </c>
      <c r="O1067">
        <f t="shared" si="118"/>
        <v>0</v>
      </c>
      <c r="P1067">
        <f t="shared" si="119"/>
        <v>0</v>
      </c>
      <c r="Q1067">
        <f t="shared" si="120"/>
        <v>0.11005337588730535</v>
      </c>
    </row>
    <row r="1068" spans="1:17" x14ac:dyDescent="0.25">
      <c r="A1068" t="s">
        <v>1097</v>
      </c>
      <c r="B1068">
        <v>60</v>
      </c>
      <c r="C1068">
        <v>7.0629999999999997</v>
      </c>
      <c r="D1068" s="1">
        <v>3.6380000000000002E-7</v>
      </c>
      <c r="E1068">
        <v>63</v>
      </c>
      <c r="G1068">
        <v>1</v>
      </c>
      <c r="H1068" t="s">
        <v>12</v>
      </c>
      <c r="I1068">
        <v>0</v>
      </c>
      <c r="J1068" t="s">
        <v>12</v>
      </c>
      <c r="K1068">
        <v>3</v>
      </c>
      <c r="L1068" t="s">
        <v>12</v>
      </c>
      <c r="M1068">
        <v>3</v>
      </c>
      <c r="N1068">
        <f t="shared" si="122"/>
        <v>18.093</v>
      </c>
      <c r="O1068">
        <f t="shared" si="118"/>
        <v>5.5269993920300665E-2</v>
      </c>
      <c r="P1068">
        <f t="shared" si="119"/>
        <v>0</v>
      </c>
      <c r="Q1068">
        <f t="shared" si="120"/>
        <v>0.165809981760902</v>
      </c>
    </row>
    <row r="1069" spans="1:17" x14ac:dyDescent="0.25">
      <c r="A1069" t="s">
        <v>1098</v>
      </c>
      <c r="B1069">
        <v>60.9</v>
      </c>
      <c r="C1069">
        <v>7.0787000000000004</v>
      </c>
      <c r="D1069" s="1">
        <v>3.784E-7</v>
      </c>
      <c r="E1069">
        <v>63</v>
      </c>
      <c r="G1069">
        <v>0</v>
      </c>
      <c r="H1069" t="s">
        <v>12</v>
      </c>
      <c r="I1069">
        <v>0</v>
      </c>
      <c r="J1069" t="s">
        <v>12</v>
      </c>
      <c r="K1069">
        <v>1</v>
      </c>
      <c r="L1069" t="s">
        <v>12</v>
      </c>
      <c r="M1069">
        <v>4</v>
      </c>
      <c r="N1069">
        <f t="shared" si="122"/>
        <v>18.012999999999998</v>
      </c>
      <c r="O1069">
        <f t="shared" si="118"/>
        <v>0</v>
      </c>
      <c r="P1069">
        <f t="shared" si="119"/>
        <v>0</v>
      </c>
      <c r="Q1069">
        <f t="shared" si="120"/>
        <v>5.5515461055904075E-2</v>
      </c>
    </row>
    <row r="1070" spans="1:17" x14ac:dyDescent="0.25">
      <c r="A1070" t="s">
        <v>1099</v>
      </c>
      <c r="B1070">
        <v>60.9</v>
      </c>
      <c r="C1070">
        <v>7.1002000000000001</v>
      </c>
      <c r="D1070" s="1">
        <v>3.1419999999999999E-7</v>
      </c>
      <c r="E1070">
        <v>63</v>
      </c>
      <c r="G1070">
        <v>0</v>
      </c>
      <c r="H1070" t="s">
        <v>12</v>
      </c>
      <c r="I1070">
        <v>0</v>
      </c>
      <c r="J1070" t="s">
        <v>12</v>
      </c>
      <c r="K1070">
        <v>2</v>
      </c>
      <c r="L1070" t="s">
        <v>12</v>
      </c>
      <c r="M1070">
        <v>5</v>
      </c>
      <c r="N1070">
        <f t="shared" si="122"/>
        <v>17.933</v>
      </c>
      <c r="O1070">
        <f t="shared" si="118"/>
        <v>0</v>
      </c>
      <c r="P1070">
        <f t="shared" si="119"/>
        <v>0</v>
      </c>
      <c r="Q1070">
        <f t="shared" si="120"/>
        <v>0.11152623654714772</v>
      </c>
    </row>
    <row r="1071" spans="1:17" x14ac:dyDescent="0.25">
      <c r="A1071" t="s">
        <v>1100</v>
      </c>
      <c r="B1071">
        <v>60.9</v>
      </c>
      <c r="C1071">
        <v>7.1177999999999999</v>
      </c>
      <c r="D1071" s="1">
        <v>2.8439999999999998E-7</v>
      </c>
      <c r="E1071">
        <v>63</v>
      </c>
      <c r="G1071">
        <v>0</v>
      </c>
      <c r="H1071" t="s">
        <v>12</v>
      </c>
      <c r="I1071">
        <v>0</v>
      </c>
      <c r="J1071" t="s">
        <v>12</v>
      </c>
      <c r="K1071">
        <v>1</v>
      </c>
      <c r="L1071" t="s">
        <v>12</v>
      </c>
      <c r="M1071">
        <v>6</v>
      </c>
      <c r="N1071">
        <f t="shared" si="122"/>
        <v>17.852999999999998</v>
      </c>
      <c r="O1071">
        <f t="shared" si="118"/>
        <v>0</v>
      </c>
      <c r="P1071">
        <f t="shared" si="119"/>
        <v>0</v>
      </c>
      <c r="Q1071">
        <f t="shared" si="120"/>
        <v>5.6012995014843449E-2</v>
      </c>
    </row>
    <row r="1072" spans="1:17" x14ac:dyDescent="0.25">
      <c r="A1072" t="s">
        <v>1101</v>
      </c>
      <c r="B1072">
        <v>60.9</v>
      </c>
      <c r="C1072">
        <v>7.1403999999999996</v>
      </c>
      <c r="D1072" s="1">
        <v>3.6240000000000002E-7</v>
      </c>
      <c r="E1072">
        <v>63</v>
      </c>
      <c r="G1072">
        <v>1</v>
      </c>
      <c r="H1072" t="s">
        <v>12</v>
      </c>
      <c r="I1072">
        <v>1</v>
      </c>
      <c r="J1072" t="s">
        <v>12</v>
      </c>
      <c r="K1072">
        <v>3</v>
      </c>
      <c r="L1072" t="s">
        <v>12</v>
      </c>
      <c r="M1072">
        <v>7</v>
      </c>
      <c r="N1072">
        <f t="shared" si="122"/>
        <v>17.773</v>
      </c>
      <c r="O1072">
        <f t="shared" si="118"/>
        <v>5.62651212513363E-2</v>
      </c>
      <c r="P1072">
        <f t="shared" si="119"/>
        <v>5.62651212513363E-2</v>
      </c>
      <c r="Q1072">
        <f t="shared" si="120"/>
        <v>0.16879536375400889</v>
      </c>
    </row>
    <row r="1073" spans="1:17" x14ac:dyDescent="0.25">
      <c r="A1073" t="s">
        <v>1102</v>
      </c>
      <c r="B1073">
        <v>60.9</v>
      </c>
      <c r="C1073">
        <v>7.1616</v>
      </c>
      <c r="D1073" s="1">
        <v>3.2290000000000001E-7</v>
      </c>
      <c r="E1073">
        <v>63</v>
      </c>
      <c r="G1073">
        <v>0</v>
      </c>
      <c r="H1073" t="s">
        <v>12</v>
      </c>
      <c r="I1073">
        <v>0</v>
      </c>
      <c r="J1073" t="s">
        <v>12</v>
      </c>
      <c r="K1073">
        <v>1</v>
      </c>
      <c r="L1073" t="s">
        <v>12</v>
      </c>
      <c r="M1073">
        <v>8</v>
      </c>
      <c r="N1073">
        <f t="shared" si="122"/>
        <v>17.692999999999998</v>
      </c>
      <c r="O1073">
        <f t="shared" si="118"/>
        <v>0</v>
      </c>
      <c r="P1073">
        <f t="shared" si="119"/>
        <v>0</v>
      </c>
      <c r="Q1073">
        <f t="shared" si="120"/>
        <v>5.6519527496750134E-2</v>
      </c>
    </row>
    <row r="1074" spans="1:17" x14ac:dyDescent="0.25">
      <c r="A1074" t="s">
        <v>1103</v>
      </c>
      <c r="B1074">
        <v>60.9</v>
      </c>
      <c r="C1074">
        <v>7.1813000000000002</v>
      </c>
      <c r="D1074" s="1">
        <v>3.7099999999999997E-7</v>
      </c>
      <c r="E1074">
        <v>63</v>
      </c>
      <c r="G1074">
        <v>1</v>
      </c>
      <c r="H1074" t="s">
        <v>12</v>
      </c>
      <c r="I1074">
        <v>0</v>
      </c>
      <c r="J1074" t="s">
        <v>12</v>
      </c>
      <c r="K1074">
        <v>2</v>
      </c>
      <c r="L1074" t="s">
        <v>12</v>
      </c>
      <c r="M1074">
        <v>9</v>
      </c>
      <c r="N1074">
        <f t="shared" si="122"/>
        <v>17.613</v>
      </c>
      <c r="O1074">
        <f t="shared" si="118"/>
        <v>5.6776244819167661E-2</v>
      </c>
      <c r="P1074">
        <f t="shared" si="119"/>
        <v>0</v>
      </c>
      <c r="Q1074">
        <f t="shared" si="120"/>
        <v>0.11355248963833532</v>
      </c>
    </row>
    <row r="1075" spans="1:17" x14ac:dyDescent="0.25">
      <c r="A1075" t="s">
        <v>1104</v>
      </c>
      <c r="B1075">
        <v>60.9</v>
      </c>
      <c r="C1075">
        <v>7.202</v>
      </c>
      <c r="D1075" s="1">
        <v>3.544E-7</v>
      </c>
      <c r="E1075">
        <v>63</v>
      </c>
      <c r="G1075">
        <v>0</v>
      </c>
      <c r="H1075" t="s">
        <v>12</v>
      </c>
      <c r="I1075">
        <v>0</v>
      </c>
      <c r="J1075" t="s">
        <v>12</v>
      </c>
      <c r="K1075">
        <v>1</v>
      </c>
      <c r="L1075" t="s">
        <v>12</v>
      </c>
      <c r="M1075">
        <v>10</v>
      </c>
      <c r="N1075">
        <f t="shared" si="122"/>
        <v>17.532999999999998</v>
      </c>
      <c r="O1075">
        <f t="shared" si="118"/>
        <v>0</v>
      </c>
      <c r="P1075">
        <f t="shared" si="119"/>
        <v>0</v>
      </c>
      <c r="Q1075">
        <f t="shared" si="120"/>
        <v>5.7035304853704449E-2</v>
      </c>
    </row>
    <row r="1076" spans="1:17" x14ac:dyDescent="0.25">
      <c r="A1076" t="s">
        <v>1105</v>
      </c>
      <c r="B1076">
        <v>60.9</v>
      </c>
      <c r="C1076">
        <v>7.2215999999999996</v>
      </c>
      <c r="D1076" s="1">
        <v>3.7969999999999999E-7</v>
      </c>
      <c r="E1076">
        <v>63</v>
      </c>
      <c r="G1076">
        <v>0</v>
      </c>
      <c r="H1076" t="s">
        <v>12</v>
      </c>
      <c r="I1076">
        <v>0</v>
      </c>
      <c r="J1076" t="s">
        <v>12</v>
      </c>
      <c r="K1076">
        <v>1</v>
      </c>
      <c r="L1076" t="s">
        <v>12</v>
      </c>
      <c r="M1076">
        <v>11</v>
      </c>
      <c r="N1076">
        <f t="shared" si="122"/>
        <v>17.452999999999999</v>
      </c>
      <c r="O1076">
        <f t="shared" si="118"/>
        <v>0</v>
      </c>
      <c r="P1076">
        <f t="shared" si="119"/>
        <v>0</v>
      </c>
      <c r="Q1076">
        <f t="shared" si="120"/>
        <v>5.7296739815504497E-2</v>
      </c>
    </row>
    <row r="1077" spans="1:17" x14ac:dyDescent="0.25">
      <c r="A1077" t="s">
        <v>1106</v>
      </c>
      <c r="B1077">
        <v>60.9</v>
      </c>
      <c r="C1077">
        <v>7.2382999999999997</v>
      </c>
      <c r="D1077" s="1">
        <v>3.8000000000000001E-7</v>
      </c>
      <c r="E1077">
        <v>63</v>
      </c>
      <c r="G1077">
        <v>0</v>
      </c>
      <c r="H1077" t="s">
        <v>12</v>
      </c>
      <c r="I1077">
        <v>1</v>
      </c>
      <c r="J1077" t="s">
        <v>12</v>
      </c>
      <c r="K1077">
        <v>3</v>
      </c>
      <c r="L1077" t="s">
        <v>12</v>
      </c>
      <c r="M1077">
        <v>12</v>
      </c>
      <c r="N1077">
        <f t="shared" si="122"/>
        <v>17.372999999999998</v>
      </c>
      <c r="O1077">
        <f t="shared" si="118"/>
        <v>0</v>
      </c>
      <c r="P1077">
        <f t="shared" si="119"/>
        <v>5.7560582513095038E-2</v>
      </c>
      <c r="Q1077">
        <f t="shared" si="120"/>
        <v>0.17268174753928511</v>
      </c>
    </row>
    <row r="1078" spans="1:17" x14ac:dyDescent="0.25">
      <c r="A1078" t="s">
        <v>1107</v>
      </c>
      <c r="B1078">
        <v>60</v>
      </c>
      <c r="C1078">
        <v>7.2607999999999997</v>
      </c>
      <c r="D1078" s="1">
        <v>3.8029999999999998E-7</v>
      </c>
      <c r="E1078">
        <v>63</v>
      </c>
      <c r="G1078">
        <v>0</v>
      </c>
      <c r="H1078" t="s">
        <v>12</v>
      </c>
      <c r="I1078">
        <v>1</v>
      </c>
      <c r="J1078" t="s">
        <v>12</v>
      </c>
      <c r="K1078">
        <v>4</v>
      </c>
      <c r="L1078" t="s">
        <v>12</v>
      </c>
      <c r="M1078">
        <v>13</v>
      </c>
      <c r="N1078">
        <f t="shared" si="122"/>
        <v>17.292999999999999</v>
      </c>
      <c r="O1078">
        <f t="shared" si="118"/>
        <v>0</v>
      </c>
      <c r="P1078">
        <f t="shared" si="119"/>
        <v>5.7826866362111838E-2</v>
      </c>
      <c r="Q1078">
        <f t="shared" si="120"/>
        <v>0.23130746544844735</v>
      </c>
    </row>
    <row r="1079" spans="1:17" x14ac:dyDescent="0.25">
      <c r="A1079" t="s">
        <v>1108</v>
      </c>
      <c r="B1079">
        <v>60</v>
      </c>
      <c r="C1079">
        <v>7.2807000000000004</v>
      </c>
      <c r="D1079" s="1">
        <v>3.1300000000000001E-7</v>
      </c>
      <c r="E1079">
        <v>63</v>
      </c>
      <c r="G1079">
        <v>0</v>
      </c>
      <c r="H1079" t="s">
        <v>12</v>
      </c>
      <c r="I1079">
        <v>1</v>
      </c>
      <c r="J1079" t="s">
        <v>12</v>
      </c>
      <c r="K1079">
        <v>1</v>
      </c>
      <c r="L1079" t="s">
        <v>12</v>
      </c>
      <c r="M1079">
        <v>14</v>
      </c>
      <c r="N1079">
        <f t="shared" si="122"/>
        <v>17.212999999999997</v>
      </c>
      <c r="O1079">
        <f t="shared" si="118"/>
        <v>0</v>
      </c>
      <c r="P1079">
        <f t="shared" si="119"/>
        <v>5.8095625399407436E-2</v>
      </c>
      <c r="Q1079">
        <f t="shared" si="120"/>
        <v>5.8095625399407436E-2</v>
      </c>
    </row>
    <row r="1080" spans="1:17" x14ac:dyDescent="0.25">
      <c r="A1080" t="s">
        <v>1109</v>
      </c>
      <c r="B1080">
        <v>60.9</v>
      </c>
      <c r="C1080">
        <v>7.2984999999999998</v>
      </c>
      <c r="D1080" s="1">
        <v>3.8019999999999998E-7</v>
      </c>
      <c r="E1080">
        <v>63</v>
      </c>
      <c r="G1080">
        <v>0</v>
      </c>
      <c r="H1080" t="s">
        <v>12</v>
      </c>
      <c r="I1080">
        <v>1</v>
      </c>
      <c r="J1080" t="s">
        <v>12</v>
      </c>
      <c r="K1080">
        <v>1</v>
      </c>
      <c r="L1080" t="s">
        <v>12</v>
      </c>
      <c r="M1080">
        <v>15</v>
      </c>
      <c r="N1080">
        <f t="shared" si="122"/>
        <v>17.132999999999999</v>
      </c>
      <c r="O1080">
        <f t="shared" ref="O1080:O1143" si="123">G1080/N1080</f>
        <v>0</v>
      </c>
      <c r="P1080">
        <f t="shared" ref="P1080:P1143" si="124">I1080/N1080</f>
        <v>5.8366894297554428E-2</v>
      </c>
      <c r="Q1080">
        <f t="shared" ref="Q1080:Q1143" si="125">K1080/N1080</f>
        <v>5.8366894297554428E-2</v>
      </c>
    </row>
    <row r="1081" spans="1:17" x14ac:dyDescent="0.25">
      <c r="A1081" t="s">
        <v>1110</v>
      </c>
      <c r="B1081">
        <v>60.9</v>
      </c>
      <c r="C1081">
        <v>7.3201000000000001</v>
      </c>
      <c r="D1081" s="1">
        <v>3.319E-7</v>
      </c>
      <c r="E1081">
        <v>63</v>
      </c>
      <c r="G1081">
        <v>2</v>
      </c>
      <c r="H1081" t="s">
        <v>12</v>
      </c>
      <c r="I1081">
        <v>0</v>
      </c>
      <c r="J1081" t="s">
        <v>12</v>
      </c>
      <c r="K1081">
        <v>3</v>
      </c>
      <c r="L1081" t="s">
        <v>12</v>
      </c>
      <c r="M1081">
        <v>16</v>
      </c>
      <c r="N1081">
        <f t="shared" si="122"/>
        <v>17.052999999999997</v>
      </c>
      <c r="O1081">
        <f t="shared" si="123"/>
        <v>0.11728141675951448</v>
      </c>
      <c r="P1081">
        <f t="shared" si="124"/>
        <v>0</v>
      </c>
      <c r="Q1081">
        <f t="shared" si="125"/>
        <v>0.17592212513927172</v>
      </c>
    </row>
    <row r="1082" spans="1:17" x14ac:dyDescent="0.25">
      <c r="A1082" t="s">
        <v>1111</v>
      </c>
      <c r="B1082">
        <v>60.9</v>
      </c>
      <c r="C1082">
        <v>7.3426999999999998</v>
      </c>
      <c r="D1082" s="1">
        <v>3.8089999999999998E-7</v>
      </c>
      <c r="E1082">
        <v>63</v>
      </c>
      <c r="G1082">
        <v>0</v>
      </c>
      <c r="H1082" t="s">
        <v>12</v>
      </c>
      <c r="I1082">
        <v>1</v>
      </c>
      <c r="J1082" t="s">
        <v>12</v>
      </c>
      <c r="K1082">
        <v>3</v>
      </c>
      <c r="L1082" t="s">
        <v>12</v>
      </c>
      <c r="M1082">
        <v>17</v>
      </c>
      <c r="N1082">
        <f t="shared" si="122"/>
        <v>16.972999999999999</v>
      </c>
      <c r="O1082">
        <f t="shared" si="123"/>
        <v>0</v>
      </c>
      <c r="P1082">
        <f t="shared" si="124"/>
        <v>5.8917103635185299E-2</v>
      </c>
      <c r="Q1082">
        <f t="shared" si="125"/>
        <v>0.1767513109055559</v>
      </c>
    </row>
    <row r="1083" spans="1:17" x14ac:dyDescent="0.25">
      <c r="A1083" t="s">
        <v>1112</v>
      </c>
      <c r="B1083">
        <v>60.9</v>
      </c>
      <c r="C1083">
        <v>7.3635999999999999</v>
      </c>
      <c r="D1083" s="1">
        <v>3.3029999999999999E-7</v>
      </c>
      <c r="E1083">
        <v>63</v>
      </c>
      <c r="G1083">
        <v>0</v>
      </c>
      <c r="H1083" t="s">
        <v>12</v>
      </c>
      <c r="I1083">
        <v>1</v>
      </c>
      <c r="J1083" t="s">
        <v>12</v>
      </c>
      <c r="K1083">
        <v>1</v>
      </c>
      <c r="L1083" t="s">
        <v>12</v>
      </c>
      <c r="M1083">
        <v>18</v>
      </c>
      <c r="N1083">
        <f t="shared" si="122"/>
        <v>16.892999999999997</v>
      </c>
      <c r="O1083">
        <f t="shared" si="123"/>
        <v>0</v>
      </c>
      <c r="P1083">
        <f t="shared" si="124"/>
        <v>5.9196116734742212E-2</v>
      </c>
      <c r="Q1083">
        <f t="shared" si="125"/>
        <v>5.9196116734742212E-2</v>
      </c>
    </row>
    <row r="1084" spans="1:17" x14ac:dyDescent="0.25">
      <c r="A1084" t="s">
        <v>1113</v>
      </c>
      <c r="B1084">
        <v>60.9</v>
      </c>
      <c r="C1084">
        <v>7.3817000000000004</v>
      </c>
      <c r="D1084" s="1">
        <v>3.8080000000000002E-7</v>
      </c>
      <c r="E1084">
        <v>63</v>
      </c>
      <c r="G1084">
        <v>0</v>
      </c>
      <c r="H1084" t="s">
        <v>12</v>
      </c>
      <c r="I1084">
        <v>2</v>
      </c>
      <c r="J1084" t="s">
        <v>12</v>
      </c>
      <c r="K1084">
        <v>3</v>
      </c>
      <c r="L1084" t="s">
        <v>12</v>
      </c>
      <c r="M1084">
        <v>19</v>
      </c>
      <c r="N1084">
        <f t="shared" si="122"/>
        <v>16.812999999999999</v>
      </c>
      <c r="O1084">
        <f t="shared" si="123"/>
        <v>0</v>
      </c>
      <c r="P1084">
        <f t="shared" si="124"/>
        <v>0.11895557009456968</v>
      </c>
      <c r="Q1084">
        <f t="shared" si="125"/>
        <v>0.17843335514185452</v>
      </c>
    </row>
    <row r="1085" spans="1:17" x14ac:dyDescent="0.25">
      <c r="A1085" t="s">
        <v>1114</v>
      </c>
      <c r="B1085">
        <v>60.9</v>
      </c>
      <c r="C1085">
        <v>7.4023000000000003</v>
      </c>
      <c r="D1085" s="1">
        <v>3.812E-7</v>
      </c>
      <c r="E1085">
        <v>63</v>
      </c>
      <c r="G1085">
        <v>1</v>
      </c>
      <c r="H1085" t="s">
        <v>12</v>
      </c>
      <c r="I1085">
        <v>2</v>
      </c>
      <c r="J1085" t="s">
        <v>12</v>
      </c>
      <c r="K1085">
        <v>5</v>
      </c>
      <c r="L1085" t="s">
        <v>12</v>
      </c>
      <c r="M1085">
        <v>20</v>
      </c>
      <c r="N1085">
        <f t="shared" si="122"/>
        <v>16.732999999999997</v>
      </c>
      <c r="O1085">
        <f t="shared" si="123"/>
        <v>5.9762146656307906E-2</v>
      </c>
      <c r="P1085">
        <f t="shared" si="124"/>
        <v>0.11952429331261581</v>
      </c>
      <c r="Q1085">
        <f t="shared" si="125"/>
        <v>0.29881073328153951</v>
      </c>
    </row>
    <row r="1086" spans="1:17" x14ac:dyDescent="0.25">
      <c r="A1086" t="s">
        <v>1115</v>
      </c>
      <c r="B1086">
        <v>60.9</v>
      </c>
      <c r="C1086">
        <v>7.4196</v>
      </c>
      <c r="D1086" s="1">
        <v>3.8109999999999999E-7</v>
      </c>
      <c r="E1086">
        <v>63</v>
      </c>
      <c r="G1086">
        <v>0</v>
      </c>
      <c r="H1086" t="s">
        <v>12</v>
      </c>
      <c r="I1086">
        <v>0</v>
      </c>
      <c r="J1086" t="s">
        <v>12</v>
      </c>
      <c r="K1086">
        <v>3</v>
      </c>
      <c r="L1086" t="s">
        <v>12</v>
      </c>
      <c r="M1086">
        <v>21</v>
      </c>
      <c r="N1086">
        <f t="shared" si="122"/>
        <v>16.652999999999999</v>
      </c>
      <c r="O1086">
        <f t="shared" si="123"/>
        <v>0</v>
      </c>
      <c r="P1086">
        <f t="shared" si="124"/>
        <v>0</v>
      </c>
      <c r="Q1086">
        <f t="shared" si="125"/>
        <v>0.18014772113132771</v>
      </c>
    </row>
    <row r="1087" spans="1:17" x14ac:dyDescent="0.25">
      <c r="A1087" t="s">
        <v>1116</v>
      </c>
      <c r="B1087">
        <v>60</v>
      </c>
      <c r="C1087">
        <v>7.4396000000000004</v>
      </c>
      <c r="D1087" s="1">
        <v>3.8179999999999999E-7</v>
      </c>
      <c r="E1087">
        <v>63</v>
      </c>
      <c r="G1087">
        <v>1</v>
      </c>
      <c r="H1087" t="s">
        <v>12</v>
      </c>
      <c r="I1087">
        <v>1</v>
      </c>
      <c r="J1087" t="s">
        <v>12</v>
      </c>
      <c r="K1087">
        <v>5</v>
      </c>
      <c r="L1087" t="s">
        <v>12</v>
      </c>
      <c r="M1087">
        <v>22</v>
      </c>
      <c r="N1087">
        <f t="shared" si="122"/>
        <v>16.572999999999997</v>
      </c>
      <c r="O1087">
        <f t="shared" si="123"/>
        <v>6.0339105774452437E-2</v>
      </c>
      <c r="P1087">
        <f t="shared" si="124"/>
        <v>6.0339105774452437E-2</v>
      </c>
      <c r="Q1087">
        <f t="shared" si="125"/>
        <v>0.3016955288722622</v>
      </c>
    </row>
    <row r="1088" spans="1:17" x14ac:dyDescent="0.25">
      <c r="A1088" t="s">
        <v>1117</v>
      </c>
      <c r="B1088">
        <v>60</v>
      </c>
      <c r="C1088">
        <v>7.4596999999999998</v>
      </c>
      <c r="D1088" s="1">
        <v>3.8140000000000001E-7</v>
      </c>
      <c r="E1088">
        <v>63</v>
      </c>
      <c r="G1088">
        <v>1</v>
      </c>
      <c r="H1088" t="s">
        <v>12</v>
      </c>
      <c r="I1088">
        <v>0</v>
      </c>
      <c r="J1088" t="s">
        <v>12</v>
      </c>
      <c r="K1088">
        <v>5</v>
      </c>
      <c r="L1088" t="s">
        <v>12</v>
      </c>
      <c r="M1088">
        <v>23</v>
      </c>
      <c r="N1088">
        <f t="shared" si="122"/>
        <v>16.492999999999999</v>
      </c>
      <c r="O1088">
        <f t="shared" si="123"/>
        <v>6.0631783180743352E-2</v>
      </c>
      <c r="P1088">
        <f t="shared" si="124"/>
        <v>0</v>
      </c>
      <c r="Q1088">
        <f t="shared" si="125"/>
        <v>0.30315891590371674</v>
      </c>
    </row>
    <row r="1089" spans="1:17" x14ac:dyDescent="0.25">
      <c r="A1089" t="s">
        <v>1118</v>
      </c>
      <c r="B1089">
        <v>60.9</v>
      </c>
      <c r="C1089">
        <v>7.4781000000000004</v>
      </c>
      <c r="D1089" s="1">
        <v>2.8980000000000001E-7</v>
      </c>
      <c r="E1089">
        <v>63</v>
      </c>
      <c r="G1089">
        <v>1</v>
      </c>
      <c r="H1089" t="s">
        <v>12</v>
      </c>
      <c r="I1089">
        <v>1</v>
      </c>
      <c r="J1089" t="s">
        <v>12</v>
      </c>
      <c r="K1089">
        <v>4</v>
      </c>
      <c r="L1089" t="s">
        <v>12</v>
      </c>
      <c r="M1089">
        <v>24</v>
      </c>
      <c r="N1089">
        <f t="shared" si="122"/>
        <v>16.412999999999997</v>
      </c>
      <c r="O1089">
        <f t="shared" si="123"/>
        <v>6.0927313714738328E-2</v>
      </c>
      <c r="P1089">
        <f t="shared" si="124"/>
        <v>6.0927313714738328E-2</v>
      </c>
      <c r="Q1089">
        <f t="shared" si="125"/>
        <v>0.24370925485895331</v>
      </c>
    </row>
    <row r="1090" spans="1:17" x14ac:dyDescent="0.25">
      <c r="A1090" t="s">
        <v>1119</v>
      </c>
      <c r="B1090">
        <v>60.9</v>
      </c>
      <c r="C1090">
        <v>7.5012999999999996</v>
      </c>
      <c r="D1090" s="1">
        <v>3.101E-7</v>
      </c>
      <c r="E1090">
        <v>63</v>
      </c>
      <c r="G1090">
        <v>0</v>
      </c>
      <c r="H1090" t="s">
        <v>12</v>
      </c>
      <c r="I1090">
        <v>0</v>
      </c>
      <c r="J1090" t="s">
        <v>12</v>
      </c>
      <c r="K1090">
        <v>3</v>
      </c>
      <c r="L1090" t="s">
        <v>12</v>
      </c>
      <c r="M1090">
        <v>25</v>
      </c>
      <c r="N1090">
        <f t="shared" si="122"/>
        <v>16.332999999999998</v>
      </c>
      <c r="O1090">
        <f t="shared" si="123"/>
        <v>0</v>
      </c>
      <c r="P1090">
        <f t="shared" si="124"/>
        <v>0</v>
      </c>
      <c r="Q1090">
        <f t="shared" si="125"/>
        <v>0.18367721790240618</v>
      </c>
    </row>
    <row r="1091" spans="1:17" x14ac:dyDescent="0.25">
      <c r="A1091" t="s">
        <v>1120</v>
      </c>
      <c r="B1091">
        <v>60</v>
      </c>
      <c r="C1091">
        <v>7.5205000000000002</v>
      </c>
      <c r="D1091" s="1">
        <v>3.8200000000000001E-7</v>
      </c>
      <c r="E1091">
        <v>63</v>
      </c>
      <c r="G1091">
        <v>0</v>
      </c>
      <c r="H1091" t="s">
        <v>12</v>
      </c>
      <c r="I1091">
        <v>0</v>
      </c>
      <c r="J1091" t="s">
        <v>12</v>
      </c>
      <c r="K1091">
        <v>4</v>
      </c>
      <c r="L1091" t="s">
        <v>12</v>
      </c>
      <c r="M1091">
        <v>26</v>
      </c>
      <c r="N1091">
        <f t="shared" si="122"/>
        <v>16.253</v>
      </c>
      <c r="O1091">
        <f t="shared" si="123"/>
        <v>0</v>
      </c>
      <c r="P1091">
        <f t="shared" si="124"/>
        <v>0</v>
      </c>
      <c r="Q1091">
        <f t="shared" si="125"/>
        <v>0.24610841075493756</v>
      </c>
    </row>
    <row r="1092" spans="1:17" x14ac:dyDescent="0.25">
      <c r="A1092" t="s">
        <v>1121</v>
      </c>
      <c r="B1092">
        <v>60.9</v>
      </c>
      <c r="C1092">
        <v>7.5411999999999999</v>
      </c>
      <c r="D1092" s="1">
        <v>2.7090000000000002E-7</v>
      </c>
      <c r="E1092">
        <v>63</v>
      </c>
      <c r="G1092">
        <v>1</v>
      </c>
      <c r="H1092" t="s">
        <v>12</v>
      </c>
      <c r="I1092">
        <v>1</v>
      </c>
      <c r="J1092" t="s">
        <v>12</v>
      </c>
      <c r="K1092">
        <v>6</v>
      </c>
      <c r="L1092" t="s">
        <v>12</v>
      </c>
      <c r="M1092">
        <v>27</v>
      </c>
      <c r="N1092">
        <f t="shared" si="122"/>
        <v>16.172999999999998</v>
      </c>
      <c r="O1092">
        <f t="shared" si="123"/>
        <v>6.1831447474185376E-2</v>
      </c>
      <c r="P1092">
        <f t="shared" si="124"/>
        <v>6.1831447474185376E-2</v>
      </c>
      <c r="Q1092">
        <f t="shared" si="125"/>
        <v>0.37098868484511227</v>
      </c>
    </row>
    <row r="1093" spans="1:17" x14ac:dyDescent="0.25">
      <c r="A1093" t="s">
        <v>1122</v>
      </c>
      <c r="B1093">
        <v>60</v>
      </c>
      <c r="C1093">
        <v>7.5557999999999996</v>
      </c>
      <c r="D1093" s="1">
        <v>3.8239999999999998E-7</v>
      </c>
      <c r="E1093">
        <v>63</v>
      </c>
      <c r="G1093">
        <v>1</v>
      </c>
      <c r="H1093" t="s">
        <v>12</v>
      </c>
      <c r="I1093">
        <v>1</v>
      </c>
      <c r="J1093" t="s">
        <v>12</v>
      </c>
      <c r="K1093">
        <v>5</v>
      </c>
      <c r="L1093" t="s">
        <v>12</v>
      </c>
      <c r="M1093">
        <v>28</v>
      </c>
      <c r="N1093">
        <f t="shared" si="122"/>
        <v>16.092999999999996</v>
      </c>
      <c r="O1093">
        <f t="shared" si="123"/>
        <v>6.2138818119679376E-2</v>
      </c>
      <c r="P1093">
        <f t="shared" si="124"/>
        <v>6.2138818119679376E-2</v>
      </c>
      <c r="Q1093">
        <f t="shared" si="125"/>
        <v>0.31069409059839687</v>
      </c>
    </row>
    <row r="1094" spans="1:17" x14ac:dyDescent="0.25">
      <c r="A1094" t="s">
        <v>1123</v>
      </c>
      <c r="B1094">
        <v>60.9</v>
      </c>
      <c r="C1094">
        <v>7.5781000000000001</v>
      </c>
      <c r="D1094" s="1">
        <v>3.4610000000000001E-7</v>
      </c>
      <c r="E1094">
        <v>63</v>
      </c>
      <c r="G1094">
        <v>1</v>
      </c>
      <c r="H1094" t="s">
        <v>12</v>
      </c>
      <c r="I1094">
        <v>1</v>
      </c>
      <c r="J1094" t="s">
        <v>12</v>
      </c>
      <c r="K1094">
        <v>3</v>
      </c>
      <c r="L1094" t="s">
        <v>12</v>
      </c>
      <c r="M1094">
        <v>29</v>
      </c>
      <c r="N1094">
        <f t="shared" si="122"/>
        <v>16.012999999999998</v>
      </c>
      <c r="O1094">
        <f t="shared" si="123"/>
        <v>6.2449259976269288E-2</v>
      </c>
      <c r="P1094">
        <f t="shared" si="124"/>
        <v>6.2449259976269288E-2</v>
      </c>
      <c r="Q1094">
        <f t="shared" si="125"/>
        <v>0.18734777992880786</v>
      </c>
    </row>
    <row r="1095" spans="1:17" x14ac:dyDescent="0.25">
      <c r="A1095" t="s">
        <v>1124</v>
      </c>
      <c r="B1095">
        <v>60.9</v>
      </c>
      <c r="C1095">
        <v>7.5998999999999999</v>
      </c>
      <c r="D1095" s="1">
        <v>3.77E-7</v>
      </c>
      <c r="E1095">
        <v>63</v>
      </c>
      <c r="G1095">
        <v>0</v>
      </c>
      <c r="H1095" t="s">
        <v>12</v>
      </c>
      <c r="I1095">
        <v>1</v>
      </c>
      <c r="J1095" t="s">
        <v>12</v>
      </c>
      <c r="K1095">
        <v>6</v>
      </c>
      <c r="L1095" t="s">
        <v>12</v>
      </c>
      <c r="M1095">
        <v>30</v>
      </c>
      <c r="N1095">
        <f t="shared" si="122"/>
        <v>15.932999999999998</v>
      </c>
      <c r="O1095">
        <f t="shared" si="123"/>
        <v>0</v>
      </c>
      <c r="P1095">
        <f t="shared" si="124"/>
        <v>6.2762819305843223E-2</v>
      </c>
      <c r="Q1095">
        <f t="shared" si="125"/>
        <v>0.37657691583505937</v>
      </c>
    </row>
    <row r="1096" spans="1:17" x14ac:dyDescent="0.25">
      <c r="A1096" t="s">
        <v>1125</v>
      </c>
      <c r="B1096">
        <v>60.9</v>
      </c>
      <c r="C1096">
        <v>7.6182999999999996</v>
      </c>
      <c r="D1096" s="1">
        <v>3.826E-7</v>
      </c>
      <c r="E1096">
        <v>63</v>
      </c>
      <c r="G1096">
        <v>0</v>
      </c>
      <c r="H1096" t="s">
        <v>12</v>
      </c>
      <c r="I1096">
        <v>0</v>
      </c>
      <c r="J1096" t="s">
        <v>12</v>
      </c>
      <c r="K1096">
        <v>2</v>
      </c>
      <c r="L1096" t="s">
        <v>12</v>
      </c>
      <c r="M1096">
        <v>31</v>
      </c>
      <c r="N1096">
        <f t="shared" si="122"/>
        <v>15.852999999999998</v>
      </c>
      <c r="O1096">
        <f t="shared" si="123"/>
        <v>0</v>
      </c>
      <c r="P1096">
        <f t="shared" si="124"/>
        <v>0</v>
      </c>
      <c r="Q1096">
        <f t="shared" si="125"/>
        <v>0.12615908660821298</v>
      </c>
    </row>
    <row r="1097" spans="1:17" x14ac:dyDescent="0.25">
      <c r="A1097" t="s">
        <v>1126</v>
      </c>
      <c r="B1097">
        <v>60.9</v>
      </c>
      <c r="C1097">
        <v>7.6380999999999997</v>
      </c>
      <c r="D1097" s="1">
        <v>2.5240000000000001E-7</v>
      </c>
      <c r="E1097">
        <v>63</v>
      </c>
      <c r="G1097">
        <v>1</v>
      </c>
      <c r="H1097" t="s">
        <v>12</v>
      </c>
      <c r="I1097">
        <v>0</v>
      </c>
      <c r="J1097" t="s">
        <v>12</v>
      </c>
      <c r="K1097">
        <v>4</v>
      </c>
      <c r="L1097" t="s">
        <v>12</v>
      </c>
      <c r="M1097">
        <v>32</v>
      </c>
      <c r="N1097">
        <f t="shared" si="122"/>
        <v>15.772999999999998</v>
      </c>
      <c r="O1097">
        <f t="shared" si="123"/>
        <v>6.3399480124262983E-2</v>
      </c>
      <c r="P1097">
        <f t="shared" si="124"/>
        <v>0</v>
      </c>
      <c r="Q1097">
        <f t="shared" si="125"/>
        <v>0.25359792049705193</v>
      </c>
    </row>
    <row r="1098" spans="1:17" x14ac:dyDescent="0.25">
      <c r="A1098" t="s">
        <v>1127</v>
      </c>
      <c r="B1098">
        <v>60.9</v>
      </c>
      <c r="C1098">
        <v>7.6577000000000002</v>
      </c>
      <c r="D1098" s="1">
        <v>3.2519999999999997E-7</v>
      </c>
      <c r="E1098">
        <v>63</v>
      </c>
      <c r="G1098">
        <v>0</v>
      </c>
      <c r="H1098" t="s">
        <v>12</v>
      </c>
      <c r="I1098">
        <v>1</v>
      </c>
      <c r="J1098" t="s">
        <v>12</v>
      </c>
      <c r="K1098">
        <v>3</v>
      </c>
      <c r="L1098" t="s">
        <v>12</v>
      </c>
      <c r="M1098">
        <v>33</v>
      </c>
      <c r="N1098">
        <f t="shared" si="122"/>
        <v>15.692999999999998</v>
      </c>
      <c r="O1098">
        <f t="shared" si="123"/>
        <v>0</v>
      </c>
      <c r="P1098">
        <f t="shared" si="124"/>
        <v>6.3722678901421026E-2</v>
      </c>
      <c r="Q1098">
        <f t="shared" si="125"/>
        <v>0.19116803670426308</v>
      </c>
    </row>
    <row r="1099" spans="1:17" x14ac:dyDescent="0.25">
      <c r="A1099" t="s">
        <v>1128</v>
      </c>
      <c r="B1099">
        <v>60</v>
      </c>
      <c r="C1099">
        <v>7.6791999999999998</v>
      </c>
      <c r="D1099" s="1">
        <v>3.8249999999999999E-7</v>
      </c>
      <c r="E1099">
        <v>63</v>
      </c>
      <c r="G1099">
        <v>1</v>
      </c>
      <c r="H1099" t="s">
        <v>12</v>
      </c>
      <c r="I1099">
        <v>0</v>
      </c>
      <c r="J1099" t="s">
        <v>12</v>
      </c>
      <c r="K1099">
        <v>5</v>
      </c>
      <c r="L1099" t="s">
        <v>12</v>
      </c>
      <c r="M1099">
        <v>34</v>
      </c>
      <c r="N1099">
        <f t="shared" si="122"/>
        <v>15.612999999999998</v>
      </c>
      <c r="O1099">
        <f t="shared" si="123"/>
        <v>6.4049189777749316E-2</v>
      </c>
      <c r="P1099">
        <f t="shared" si="124"/>
        <v>0</v>
      </c>
      <c r="Q1099">
        <f t="shared" si="125"/>
        <v>0.32024594888874658</v>
      </c>
    </row>
    <row r="1100" spans="1:17" x14ac:dyDescent="0.25">
      <c r="A1100" t="s">
        <v>1129</v>
      </c>
      <c r="B1100">
        <v>60.9</v>
      </c>
      <c r="C1100">
        <v>7.7012</v>
      </c>
      <c r="D1100" s="1">
        <v>3.826E-7</v>
      </c>
      <c r="E1100">
        <v>63</v>
      </c>
      <c r="G1100">
        <v>2</v>
      </c>
      <c r="H1100" t="s">
        <v>12</v>
      </c>
      <c r="I1100">
        <v>1</v>
      </c>
      <c r="J1100" t="s">
        <v>12</v>
      </c>
      <c r="K1100">
        <v>12</v>
      </c>
      <c r="L1100" t="s">
        <v>12</v>
      </c>
      <c r="M1100">
        <v>35</v>
      </c>
      <c r="N1100">
        <f t="shared" si="122"/>
        <v>15.532999999999998</v>
      </c>
      <c r="O1100">
        <f t="shared" si="123"/>
        <v>0.12875812785682098</v>
      </c>
      <c r="P1100">
        <f t="shared" si="124"/>
        <v>6.4379063928410488E-2</v>
      </c>
      <c r="Q1100">
        <f t="shared" si="125"/>
        <v>0.77254876714092591</v>
      </c>
    </row>
    <row r="1101" spans="1:17" x14ac:dyDescent="0.25">
      <c r="A1101" t="s">
        <v>1130</v>
      </c>
      <c r="B1101">
        <v>60</v>
      </c>
      <c r="C1101">
        <v>7.7206000000000001</v>
      </c>
      <c r="D1101" s="1">
        <v>3.0450000000000001E-7</v>
      </c>
      <c r="E1101">
        <v>63</v>
      </c>
      <c r="G1101">
        <v>1</v>
      </c>
      <c r="H1101" t="s">
        <v>12</v>
      </c>
      <c r="I1101">
        <v>2</v>
      </c>
      <c r="J1101" t="s">
        <v>12</v>
      </c>
      <c r="K1101">
        <v>10</v>
      </c>
      <c r="L1101" t="s">
        <v>12</v>
      </c>
      <c r="M1101">
        <v>36</v>
      </c>
      <c r="N1101">
        <f t="shared" si="122"/>
        <v>15.452999999999999</v>
      </c>
      <c r="O1101">
        <f t="shared" si="123"/>
        <v>6.4712353588300006E-2</v>
      </c>
      <c r="P1101">
        <f t="shared" si="124"/>
        <v>0.12942470717660001</v>
      </c>
      <c r="Q1101">
        <f t="shared" si="125"/>
        <v>0.64712353588300009</v>
      </c>
    </row>
    <row r="1102" spans="1:17" x14ac:dyDescent="0.25">
      <c r="A1102" t="s">
        <v>1131</v>
      </c>
      <c r="B1102">
        <v>60.9</v>
      </c>
      <c r="C1102">
        <v>7.7375999999999996</v>
      </c>
      <c r="D1102" s="1">
        <v>3.8099999999999998E-7</v>
      </c>
      <c r="E1102">
        <v>63</v>
      </c>
      <c r="G1102">
        <v>0</v>
      </c>
      <c r="H1102" t="s">
        <v>12</v>
      </c>
      <c r="I1102">
        <v>2</v>
      </c>
      <c r="J1102" t="s">
        <v>12</v>
      </c>
      <c r="K1102">
        <v>5</v>
      </c>
      <c r="L1102" t="s">
        <v>12</v>
      </c>
      <c r="M1102">
        <v>37</v>
      </c>
      <c r="N1102">
        <f t="shared" si="122"/>
        <v>15.372999999999998</v>
      </c>
      <c r="O1102">
        <f t="shared" si="123"/>
        <v>0</v>
      </c>
      <c r="P1102">
        <f t="shared" si="124"/>
        <v>0.13009822415924024</v>
      </c>
      <c r="Q1102">
        <f t="shared" si="125"/>
        <v>0.3252455603981006</v>
      </c>
    </row>
    <row r="1103" spans="1:17" x14ac:dyDescent="0.25">
      <c r="A1103" t="s">
        <v>1132</v>
      </c>
      <c r="B1103">
        <v>60.9</v>
      </c>
      <c r="C1103">
        <v>7.7568999999999999</v>
      </c>
      <c r="D1103" s="1">
        <v>3.7619999999999999E-7</v>
      </c>
      <c r="E1103">
        <v>63</v>
      </c>
      <c r="G1103">
        <v>0</v>
      </c>
      <c r="H1103" t="s">
        <v>12</v>
      </c>
      <c r="I1103">
        <v>1</v>
      </c>
      <c r="J1103" t="s">
        <v>12</v>
      </c>
      <c r="K1103">
        <v>5</v>
      </c>
      <c r="L1103" t="s">
        <v>12</v>
      </c>
      <c r="M1103">
        <v>38</v>
      </c>
      <c r="N1103">
        <f t="shared" si="122"/>
        <v>15.292999999999999</v>
      </c>
      <c r="O1103">
        <f t="shared" si="123"/>
        <v>0</v>
      </c>
      <c r="P1103">
        <f t="shared" si="124"/>
        <v>6.538939384031911E-2</v>
      </c>
      <c r="Q1103">
        <f t="shared" si="125"/>
        <v>0.32694696920159549</v>
      </c>
    </row>
    <row r="1104" spans="1:17" x14ac:dyDescent="0.25">
      <c r="A1104" t="s">
        <v>1133</v>
      </c>
      <c r="B1104">
        <v>60.9</v>
      </c>
      <c r="C1104">
        <v>7.7790999999999997</v>
      </c>
      <c r="D1104" s="1">
        <v>3.8290000000000002E-7</v>
      </c>
      <c r="E1104">
        <v>63</v>
      </c>
      <c r="G1104">
        <v>1</v>
      </c>
      <c r="H1104" t="s">
        <v>12</v>
      </c>
      <c r="I1104">
        <v>1</v>
      </c>
      <c r="J1104" t="s">
        <v>12</v>
      </c>
      <c r="K1104">
        <v>5</v>
      </c>
      <c r="L1104" t="s">
        <v>12</v>
      </c>
      <c r="M1104">
        <v>39</v>
      </c>
      <c r="N1104">
        <f t="shared" si="122"/>
        <v>15.212999999999997</v>
      </c>
      <c r="O1104">
        <f t="shared" si="123"/>
        <v>6.5733254453427994E-2</v>
      </c>
      <c r="P1104">
        <f t="shared" si="124"/>
        <v>6.5733254453427994E-2</v>
      </c>
      <c r="Q1104">
        <f t="shared" si="125"/>
        <v>0.32866627226714001</v>
      </c>
    </row>
    <row r="1105" spans="1:17" x14ac:dyDescent="0.25">
      <c r="A1105" t="s">
        <v>1134</v>
      </c>
      <c r="B1105">
        <v>60.9</v>
      </c>
      <c r="C1105">
        <v>7.8</v>
      </c>
      <c r="D1105" s="1">
        <v>3.8290000000000002E-7</v>
      </c>
      <c r="E1105">
        <v>63</v>
      </c>
      <c r="G1105">
        <v>1</v>
      </c>
      <c r="H1105" t="s">
        <v>12</v>
      </c>
      <c r="I1105">
        <v>0</v>
      </c>
      <c r="J1105" t="s">
        <v>12</v>
      </c>
      <c r="K1105">
        <v>6</v>
      </c>
      <c r="L1105" t="s">
        <v>12</v>
      </c>
      <c r="M1105">
        <v>40</v>
      </c>
      <c r="N1105">
        <f t="shared" si="122"/>
        <v>15.132999999999999</v>
      </c>
      <c r="O1105">
        <f t="shared" si="123"/>
        <v>6.6080750677327701E-2</v>
      </c>
      <c r="P1105">
        <f t="shared" si="124"/>
        <v>0</v>
      </c>
      <c r="Q1105">
        <f t="shared" si="125"/>
        <v>0.39648450406396618</v>
      </c>
    </row>
    <row r="1106" spans="1:17" x14ac:dyDescent="0.25">
      <c r="A1106" t="s">
        <v>1135</v>
      </c>
      <c r="B1106">
        <v>60.9</v>
      </c>
      <c r="C1106">
        <v>7.8227000000000002</v>
      </c>
      <c r="D1106" s="1">
        <v>3.8270000000000001E-7</v>
      </c>
      <c r="E1106">
        <v>63</v>
      </c>
      <c r="G1106">
        <v>3</v>
      </c>
      <c r="H1106" t="s">
        <v>12</v>
      </c>
      <c r="I1106">
        <v>1</v>
      </c>
      <c r="J1106" t="s">
        <v>12</v>
      </c>
      <c r="K1106">
        <v>6</v>
      </c>
      <c r="L1106" t="s">
        <v>12</v>
      </c>
      <c r="M1106">
        <v>41</v>
      </c>
      <c r="N1106">
        <f t="shared" si="122"/>
        <v>15.052999999999997</v>
      </c>
      <c r="O1106">
        <f t="shared" si="123"/>
        <v>0.19929582143094404</v>
      </c>
      <c r="P1106">
        <f t="shared" si="124"/>
        <v>6.6431940476981338E-2</v>
      </c>
      <c r="Q1106">
        <f t="shared" si="125"/>
        <v>0.39859164286188808</v>
      </c>
    </row>
    <row r="1107" spans="1:17" x14ac:dyDescent="0.25">
      <c r="A1107" t="s">
        <v>1136</v>
      </c>
      <c r="B1107">
        <v>60.9</v>
      </c>
      <c r="C1107">
        <v>7.8399000000000001</v>
      </c>
      <c r="D1107" s="1">
        <v>2.938E-7</v>
      </c>
      <c r="E1107">
        <v>63</v>
      </c>
      <c r="G1107">
        <v>1</v>
      </c>
      <c r="H1107" t="s">
        <v>12</v>
      </c>
      <c r="I1107">
        <v>2</v>
      </c>
      <c r="J1107" t="s">
        <v>12</v>
      </c>
      <c r="K1107">
        <v>8</v>
      </c>
      <c r="L1107" t="s">
        <v>12</v>
      </c>
      <c r="M1107">
        <v>42</v>
      </c>
      <c r="N1107">
        <f t="shared" si="122"/>
        <v>14.972999999999999</v>
      </c>
      <c r="O1107">
        <f t="shared" si="123"/>
        <v>6.678688305616777E-2</v>
      </c>
      <c r="P1107">
        <f t="shared" si="124"/>
        <v>0.13357376611233554</v>
      </c>
      <c r="Q1107">
        <f t="shared" si="125"/>
        <v>0.53429506444934216</v>
      </c>
    </row>
    <row r="1108" spans="1:17" x14ac:dyDescent="0.25">
      <c r="A1108" t="s">
        <v>1137</v>
      </c>
      <c r="B1108">
        <v>60</v>
      </c>
      <c r="C1108">
        <v>7.8605999999999998</v>
      </c>
      <c r="D1108" s="1">
        <v>3.3179999999999999E-7</v>
      </c>
      <c r="E1108">
        <v>63</v>
      </c>
      <c r="G1108">
        <v>1</v>
      </c>
      <c r="H1108" t="s">
        <v>12</v>
      </c>
      <c r="I1108">
        <v>1</v>
      </c>
      <c r="J1108" t="s">
        <v>12</v>
      </c>
      <c r="K1108">
        <v>10</v>
      </c>
      <c r="L1108" t="s">
        <v>12</v>
      </c>
      <c r="M1108">
        <v>43</v>
      </c>
      <c r="N1108">
        <f t="shared" si="122"/>
        <v>14.892999999999999</v>
      </c>
      <c r="O1108">
        <f t="shared" si="123"/>
        <v>6.7145638890754047E-2</v>
      </c>
      <c r="P1108">
        <f t="shared" si="124"/>
        <v>6.7145638890754047E-2</v>
      </c>
      <c r="Q1108">
        <f t="shared" si="125"/>
        <v>0.67145638890754056</v>
      </c>
    </row>
    <row r="1109" spans="1:17" x14ac:dyDescent="0.25">
      <c r="A1109" t="s">
        <v>1138</v>
      </c>
      <c r="B1109">
        <v>60.9</v>
      </c>
      <c r="C1109">
        <v>7.8784000000000001</v>
      </c>
      <c r="D1109" s="1">
        <v>3.4210000000000003E-7</v>
      </c>
      <c r="E1109">
        <v>63</v>
      </c>
      <c r="G1109">
        <v>5</v>
      </c>
      <c r="H1109" t="s">
        <v>12</v>
      </c>
      <c r="I1109">
        <v>0</v>
      </c>
      <c r="J1109" t="s">
        <v>12</v>
      </c>
      <c r="K1109">
        <v>14</v>
      </c>
      <c r="L1109" t="s">
        <v>12</v>
      </c>
      <c r="M1109">
        <v>44</v>
      </c>
      <c r="N1109">
        <f t="shared" si="122"/>
        <v>14.812999999999999</v>
      </c>
      <c r="O1109">
        <f t="shared" si="123"/>
        <v>0.3375413488152299</v>
      </c>
      <c r="P1109">
        <f t="shared" si="124"/>
        <v>0</v>
      </c>
      <c r="Q1109">
        <f t="shared" si="125"/>
        <v>0.94511577668264368</v>
      </c>
    </row>
    <row r="1110" spans="1:17" x14ac:dyDescent="0.25">
      <c r="A1110" t="s">
        <v>1139</v>
      </c>
      <c r="B1110">
        <v>60.9</v>
      </c>
      <c r="C1110">
        <v>7.8994999999999997</v>
      </c>
      <c r="D1110" s="1">
        <v>3.8290000000000002E-7</v>
      </c>
      <c r="E1110">
        <v>63</v>
      </c>
      <c r="G1110">
        <v>0</v>
      </c>
      <c r="H1110" t="s">
        <v>12</v>
      </c>
      <c r="I1110">
        <v>0</v>
      </c>
      <c r="J1110" t="s">
        <v>12</v>
      </c>
      <c r="K1110">
        <v>4</v>
      </c>
      <c r="L1110" t="s">
        <v>12</v>
      </c>
      <c r="M1110">
        <v>45</v>
      </c>
      <c r="N1110">
        <f t="shared" si="122"/>
        <v>14.732999999999999</v>
      </c>
      <c r="O1110">
        <f t="shared" si="123"/>
        <v>0</v>
      </c>
      <c r="P1110">
        <f t="shared" si="124"/>
        <v>0</v>
      </c>
      <c r="Q1110">
        <f t="shared" si="125"/>
        <v>0.27149935518903145</v>
      </c>
    </row>
    <row r="1111" spans="1:17" x14ac:dyDescent="0.25">
      <c r="A1111" t="s">
        <v>1140</v>
      </c>
      <c r="B1111">
        <v>60.9</v>
      </c>
      <c r="C1111">
        <v>7.9214000000000002</v>
      </c>
      <c r="D1111" s="1">
        <v>3.3319999999999999E-7</v>
      </c>
      <c r="E1111">
        <v>63</v>
      </c>
      <c r="G1111">
        <v>1</v>
      </c>
      <c r="H1111" t="s">
        <v>12</v>
      </c>
      <c r="I1111">
        <v>2</v>
      </c>
      <c r="J1111" t="s">
        <v>12</v>
      </c>
      <c r="K1111">
        <v>9</v>
      </c>
      <c r="L1111" t="s">
        <v>12</v>
      </c>
      <c r="M1111">
        <v>46</v>
      </c>
      <c r="N1111">
        <f t="shared" si="122"/>
        <v>14.652999999999999</v>
      </c>
      <c r="O1111">
        <f t="shared" si="123"/>
        <v>6.8245410496144146E-2</v>
      </c>
      <c r="P1111">
        <f t="shared" si="124"/>
        <v>0.13649082099228829</v>
      </c>
      <c r="Q1111">
        <f t="shared" si="125"/>
        <v>0.61420869446529724</v>
      </c>
    </row>
    <row r="1112" spans="1:17" x14ac:dyDescent="0.25">
      <c r="A1112" t="s">
        <v>1141</v>
      </c>
      <c r="B1112">
        <v>60.9</v>
      </c>
      <c r="C1112">
        <v>7.9409999999999998</v>
      </c>
      <c r="D1112" s="1">
        <v>3.1419999999999999E-7</v>
      </c>
      <c r="E1112">
        <v>63</v>
      </c>
      <c r="G1112">
        <v>0</v>
      </c>
      <c r="H1112" t="s">
        <v>12</v>
      </c>
      <c r="I1112">
        <v>0</v>
      </c>
      <c r="J1112" t="s">
        <v>12</v>
      </c>
      <c r="K1112">
        <v>3</v>
      </c>
      <c r="L1112" t="s">
        <v>12</v>
      </c>
      <c r="M1112">
        <v>47</v>
      </c>
      <c r="N1112">
        <f t="shared" si="122"/>
        <v>14.572999999999999</v>
      </c>
      <c r="O1112">
        <f t="shared" si="123"/>
        <v>0</v>
      </c>
      <c r="P1112">
        <f t="shared" si="124"/>
        <v>0</v>
      </c>
      <c r="Q1112">
        <f t="shared" si="125"/>
        <v>0.20586015233651275</v>
      </c>
    </row>
    <row r="1113" spans="1:17" x14ac:dyDescent="0.25">
      <c r="A1113" t="s">
        <v>1142</v>
      </c>
      <c r="B1113">
        <v>60.9</v>
      </c>
      <c r="C1113">
        <v>7.9589999999999996</v>
      </c>
      <c r="D1113" s="1">
        <v>3.8280000000000001E-7</v>
      </c>
      <c r="E1113">
        <v>63</v>
      </c>
      <c r="G1113">
        <v>0</v>
      </c>
      <c r="H1113" t="s">
        <v>12</v>
      </c>
      <c r="I1113">
        <v>1</v>
      </c>
      <c r="J1113" t="s">
        <v>12</v>
      </c>
      <c r="K1113">
        <v>11</v>
      </c>
      <c r="L1113" t="s">
        <v>12</v>
      </c>
      <c r="M1113">
        <v>48</v>
      </c>
      <c r="N1113">
        <f t="shared" si="122"/>
        <v>14.492999999999999</v>
      </c>
      <c r="O1113">
        <f t="shared" si="123"/>
        <v>0</v>
      </c>
      <c r="P1113">
        <f t="shared" si="124"/>
        <v>6.8998827019940673E-2</v>
      </c>
      <c r="Q1113">
        <f t="shared" si="125"/>
        <v>0.75898709721934732</v>
      </c>
    </row>
    <row r="1114" spans="1:17" x14ac:dyDescent="0.25">
      <c r="A1114" t="s">
        <v>1143</v>
      </c>
      <c r="B1114">
        <v>60</v>
      </c>
      <c r="C1114">
        <v>7.9795999999999996</v>
      </c>
      <c r="D1114" s="1">
        <v>3.446E-7</v>
      </c>
      <c r="E1114">
        <v>63</v>
      </c>
      <c r="G1114">
        <v>1</v>
      </c>
      <c r="H1114" t="s">
        <v>12</v>
      </c>
      <c r="I1114">
        <v>1</v>
      </c>
      <c r="J1114" t="s">
        <v>12</v>
      </c>
      <c r="K1114">
        <v>7</v>
      </c>
      <c r="L1114" t="s">
        <v>12</v>
      </c>
      <c r="M1114">
        <v>49</v>
      </c>
      <c r="N1114">
        <f t="shared" si="122"/>
        <v>14.412999999999998</v>
      </c>
      <c r="O1114">
        <f t="shared" si="123"/>
        <v>6.9381808089918826E-2</v>
      </c>
      <c r="P1114">
        <f t="shared" si="124"/>
        <v>6.9381808089918826E-2</v>
      </c>
      <c r="Q1114">
        <f t="shared" si="125"/>
        <v>0.48567265662943182</v>
      </c>
    </row>
    <row r="1115" spans="1:17" x14ac:dyDescent="0.25">
      <c r="A1115" t="s">
        <v>1144</v>
      </c>
      <c r="B1115">
        <v>60.9</v>
      </c>
      <c r="C1115">
        <v>8.0002999999999993</v>
      </c>
      <c r="D1115" s="1">
        <v>3.8290000000000002E-7</v>
      </c>
      <c r="E1115">
        <v>63</v>
      </c>
      <c r="G1115">
        <v>1</v>
      </c>
      <c r="H1115" t="s">
        <v>12</v>
      </c>
      <c r="I1115">
        <v>2</v>
      </c>
      <c r="J1115" t="s">
        <v>12</v>
      </c>
      <c r="K1115">
        <v>11</v>
      </c>
      <c r="L1115" t="s">
        <v>12</v>
      </c>
      <c r="M1115">
        <v>50</v>
      </c>
      <c r="N1115">
        <f t="shared" si="122"/>
        <v>14.332999999999998</v>
      </c>
      <c r="O1115">
        <f t="shared" si="123"/>
        <v>6.976906439684645E-2</v>
      </c>
      <c r="P1115">
        <f t="shared" si="124"/>
        <v>0.1395381287936929</v>
      </c>
      <c r="Q1115">
        <f t="shared" si="125"/>
        <v>0.76745970836531086</v>
      </c>
    </row>
    <row r="1116" spans="1:17" x14ac:dyDescent="0.25">
      <c r="A1116" t="s">
        <v>1145</v>
      </c>
      <c r="B1116">
        <v>60</v>
      </c>
      <c r="C1116">
        <v>8.0195000000000007</v>
      </c>
      <c r="D1116" s="1">
        <v>3.8270000000000001E-7</v>
      </c>
      <c r="E1116">
        <v>63</v>
      </c>
      <c r="G1116">
        <v>1</v>
      </c>
      <c r="H1116" t="s">
        <v>12</v>
      </c>
      <c r="I1116">
        <v>4</v>
      </c>
      <c r="J1116" t="s">
        <v>12</v>
      </c>
      <c r="K1116">
        <v>13</v>
      </c>
      <c r="L1116" t="s">
        <v>12</v>
      </c>
      <c r="M1116">
        <v>51</v>
      </c>
      <c r="N1116">
        <f t="shared" si="122"/>
        <v>14.252999999999998</v>
      </c>
      <c r="O1116">
        <f t="shared" si="123"/>
        <v>7.0160667929558704E-2</v>
      </c>
      <c r="P1116">
        <f t="shared" si="124"/>
        <v>0.28064267171823482</v>
      </c>
      <c r="Q1116">
        <f t="shared" si="125"/>
        <v>0.91208868308426305</v>
      </c>
    </row>
    <row r="1117" spans="1:17" x14ac:dyDescent="0.25">
      <c r="A1117" t="s">
        <v>1146</v>
      </c>
      <c r="B1117">
        <v>60</v>
      </c>
      <c r="C1117">
        <v>8.0418000000000003</v>
      </c>
      <c r="D1117" s="1">
        <v>3.0209999999999999E-7</v>
      </c>
      <c r="E1117">
        <v>63</v>
      </c>
      <c r="G1117">
        <v>0</v>
      </c>
      <c r="H1117" t="s">
        <v>12</v>
      </c>
      <c r="I1117">
        <v>5</v>
      </c>
      <c r="J1117" t="s">
        <v>12</v>
      </c>
      <c r="K1117">
        <v>12</v>
      </c>
      <c r="L1117" t="s">
        <v>12</v>
      </c>
      <c r="M1117">
        <v>52</v>
      </c>
      <c r="N1117">
        <f t="shared" si="122"/>
        <v>14.172999999999998</v>
      </c>
      <c r="O1117">
        <f t="shared" si="123"/>
        <v>0</v>
      </c>
      <c r="P1117">
        <f t="shared" si="124"/>
        <v>0.35278346151132439</v>
      </c>
      <c r="Q1117">
        <f t="shared" si="125"/>
        <v>0.8466803076271785</v>
      </c>
    </row>
    <row r="1118" spans="1:17" x14ac:dyDescent="0.25">
      <c r="A1118" t="s">
        <v>1147</v>
      </c>
      <c r="B1118">
        <v>60.9</v>
      </c>
      <c r="C1118">
        <v>8.0611999999999995</v>
      </c>
      <c r="D1118" s="1">
        <v>3.7479999999999999E-7</v>
      </c>
      <c r="E1118">
        <v>63</v>
      </c>
      <c r="G1118">
        <v>0</v>
      </c>
      <c r="H1118" t="s">
        <v>12</v>
      </c>
      <c r="I1118">
        <v>2</v>
      </c>
      <c r="J1118" t="s">
        <v>12</v>
      </c>
      <c r="K1118">
        <v>11</v>
      </c>
      <c r="L1118" t="s">
        <v>12</v>
      </c>
      <c r="M1118">
        <v>53</v>
      </c>
      <c r="N1118">
        <f t="shared" si="122"/>
        <v>14.092999999999998</v>
      </c>
      <c r="O1118">
        <f t="shared" si="123"/>
        <v>0</v>
      </c>
      <c r="P1118">
        <f t="shared" si="124"/>
        <v>0.14191442560136239</v>
      </c>
      <c r="Q1118">
        <f t="shared" si="125"/>
        <v>0.78052934080749314</v>
      </c>
    </row>
    <row r="1119" spans="1:17" x14ac:dyDescent="0.25">
      <c r="A1119" t="s">
        <v>1148</v>
      </c>
      <c r="B1119">
        <v>60.9</v>
      </c>
      <c r="C1119">
        <v>8.0831</v>
      </c>
      <c r="D1119" s="1">
        <v>3.8319999999999999E-7</v>
      </c>
      <c r="E1119">
        <v>63</v>
      </c>
      <c r="G1119">
        <v>0</v>
      </c>
      <c r="H1119" t="s">
        <v>12</v>
      </c>
      <c r="I1119">
        <v>1</v>
      </c>
      <c r="J1119" t="s">
        <v>12</v>
      </c>
      <c r="K1119">
        <v>3</v>
      </c>
      <c r="L1119" t="s">
        <v>12</v>
      </c>
      <c r="M1119">
        <v>54</v>
      </c>
      <c r="N1119">
        <f t="shared" si="122"/>
        <v>14.012999999999998</v>
      </c>
      <c r="O1119">
        <f t="shared" si="123"/>
        <v>0</v>
      </c>
      <c r="P1119">
        <f t="shared" si="124"/>
        <v>7.1362306429743824E-2</v>
      </c>
      <c r="Q1119">
        <f t="shared" si="125"/>
        <v>0.21408691928923146</v>
      </c>
    </row>
    <row r="1120" spans="1:17" x14ac:dyDescent="0.25">
      <c r="A1120" t="s">
        <v>1149</v>
      </c>
      <c r="B1120">
        <v>60.9</v>
      </c>
      <c r="C1120">
        <v>8.1019000000000005</v>
      </c>
      <c r="D1120" s="1">
        <v>3.756E-7</v>
      </c>
      <c r="E1120">
        <v>63</v>
      </c>
      <c r="G1120">
        <v>0</v>
      </c>
      <c r="H1120" t="s">
        <v>12</v>
      </c>
      <c r="I1120">
        <v>2</v>
      </c>
      <c r="J1120" t="s">
        <v>12</v>
      </c>
      <c r="K1120">
        <v>9</v>
      </c>
      <c r="L1120" t="s">
        <v>12</v>
      </c>
      <c r="M1120">
        <v>55</v>
      </c>
      <c r="N1120">
        <f t="shared" si="122"/>
        <v>13.932999999999998</v>
      </c>
      <c r="O1120">
        <f t="shared" si="123"/>
        <v>0</v>
      </c>
      <c r="P1120">
        <f t="shared" si="124"/>
        <v>0.14354410392593125</v>
      </c>
      <c r="Q1120">
        <f t="shared" si="125"/>
        <v>0.64594846766669067</v>
      </c>
    </row>
    <row r="1121" spans="1:17" x14ac:dyDescent="0.25">
      <c r="A1121" t="s">
        <v>1150</v>
      </c>
      <c r="B1121">
        <v>60.9</v>
      </c>
      <c r="C1121">
        <v>8.1214999999999993</v>
      </c>
      <c r="D1121" s="1">
        <v>3.8270000000000001E-7</v>
      </c>
      <c r="E1121">
        <v>63</v>
      </c>
      <c r="G1121">
        <v>0</v>
      </c>
      <c r="H1121" t="s">
        <v>12</v>
      </c>
      <c r="I1121">
        <v>3</v>
      </c>
      <c r="J1121" t="s">
        <v>12</v>
      </c>
      <c r="K1121">
        <v>6</v>
      </c>
      <c r="L1121" t="s">
        <v>12</v>
      </c>
      <c r="M1121">
        <v>56</v>
      </c>
      <c r="N1121">
        <f t="shared" si="122"/>
        <v>13.852999999999998</v>
      </c>
      <c r="O1121">
        <f t="shared" si="123"/>
        <v>0</v>
      </c>
      <c r="P1121">
        <f t="shared" si="124"/>
        <v>0.21655958998050967</v>
      </c>
      <c r="Q1121">
        <f t="shared" si="125"/>
        <v>0.43311917996101934</v>
      </c>
    </row>
    <row r="1122" spans="1:17" x14ac:dyDescent="0.25">
      <c r="A1122" t="s">
        <v>1151</v>
      </c>
      <c r="B1122">
        <v>60.9</v>
      </c>
      <c r="C1122">
        <v>8.1387</v>
      </c>
      <c r="D1122" s="1">
        <v>3.262E-7</v>
      </c>
      <c r="E1122">
        <v>63</v>
      </c>
      <c r="G1122">
        <v>0</v>
      </c>
      <c r="H1122" t="s">
        <v>12</v>
      </c>
      <c r="I1122">
        <v>2</v>
      </c>
      <c r="J1122" t="s">
        <v>12</v>
      </c>
      <c r="K1122">
        <v>9</v>
      </c>
      <c r="L1122" t="s">
        <v>12</v>
      </c>
      <c r="M1122">
        <v>57</v>
      </c>
      <c r="N1122">
        <f t="shared" si="122"/>
        <v>13.772999999999998</v>
      </c>
      <c r="O1122">
        <f t="shared" si="123"/>
        <v>0</v>
      </c>
      <c r="P1122">
        <f t="shared" si="124"/>
        <v>0.14521164597400713</v>
      </c>
      <c r="Q1122">
        <f t="shared" si="125"/>
        <v>0.65345240688303208</v>
      </c>
    </row>
    <row r="1123" spans="1:17" x14ac:dyDescent="0.25">
      <c r="A1123" t="s">
        <v>1152</v>
      </c>
      <c r="B1123">
        <v>60.9</v>
      </c>
      <c r="C1123">
        <v>8.1609999999999996</v>
      </c>
      <c r="D1123" s="1">
        <v>3.8150000000000002E-7</v>
      </c>
      <c r="E1123">
        <v>63</v>
      </c>
      <c r="G1123">
        <v>2</v>
      </c>
      <c r="H1123" t="s">
        <v>12</v>
      </c>
      <c r="I1123">
        <v>2</v>
      </c>
      <c r="J1123" t="s">
        <v>12</v>
      </c>
      <c r="K1123">
        <v>17</v>
      </c>
      <c r="L1123" t="s">
        <v>12</v>
      </c>
      <c r="M1123">
        <v>58</v>
      </c>
      <c r="N1123">
        <f t="shared" si="122"/>
        <v>13.692999999999998</v>
      </c>
      <c r="O1123">
        <f t="shared" si="123"/>
        <v>0.14606003067260648</v>
      </c>
      <c r="P1123">
        <f t="shared" si="124"/>
        <v>0.14606003067260648</v>
      </c>
      <c r="Q1123">
        <f t="shared" si="125"/>
        <v>1.2415102607171549</v>
      </c>
    </row>
    <row r="1124" spans="1:17" x14ac:dyDescent="0.25">
      <c r="A1124" t="s">
        <v>1153</v>
      </c>
      <c r="B1124">
        <v>60.9</v>
      </c>
      <c r="C1124">
        <v>8.1793999999999993</v>
      </c>
      <c r="D1124" s="1">
        <v>3.7590000000000002E-7</v>
      </c>
      <c r="E1124">
        <v>63</v>
      </c>
      <c r="G1124">
        <v>0</v>
      </c>
      <c r="H1124" t="s">
        <v>12</v>
      </c>
      <c r="I1124">
        <v>2</v>
      </c>
      <c r="J1124" t="s">
        <v>12</v>
      </c>
      <c r="K1124">
        <v>6</v>
      </c>
      <c r="L1124" t="s">
        <v>12</v>
      </c>
      <c r="M1124">
        <v>59</v>
      </c>
      <c r="N1124">
        <f t="shared" si="122"/>
        <v>13.613</v>
      </c>
      <c r="O1124">
        <f t="shared" si="123"/>
        <v>0</v>
      </c>
      <c r="P1124">
        <f t="shared" si="124"/>
        <v>0.14691838683611255</v>
      </c>
      <c r="Q1124">
        <f t="shared" si="125"/>
        <v>0.44075516050833763</v>
      </c>
    </row>
    <row r="1125" spans="1:17" x14ac:dyDescent="0.25">
      <c r="A1125" t="s">
        <v>1154</v>
      </c>
      <c r="B1125">
        <v>60.9</v>
      </c>
      <c r="C1125">
        <v>8.1992999999999991</v>
      </c>
      <c r="D1125" s="1">
        <v>3.749E-7</v>
      </c>
      <c r="E1125">
        <v>63</v>
      </c>
      <c r="G1125">
        <v>0</v>
      </c>
      <c r="H1125" t="s">
        <v>12</v>
      </c>
      <c r="I1125">
        <v>2</v>
      </c>
      <c r="J1125" t="s">
        <v>12</v>
      </c>
      <c r="K1125">
        <v>12</v>
      </c>
      <c r="L1125" t="s">
        <v>12</v>
      </c>
      <c r="M1125">
        <v>60</v>
      </c>
      <c r="N1125">
        <f t="shared" si="122"/>
        <v>13.532999999999998</v>
      </c>
      <c r="O1125">
        <f t="shared" si="123"/>
        <v>0</v>
      </c>
      <c r="P1125">
        <f t="shared" si="124"/>
        <v>0.14778689130274147</v>
      </c>
      <c r="Q1125">
        <f t="shared" si="125"/>
        <v>0.88672134781644885</v>
      </c>
    </row>
    <row r="1126" spans="1:17" x14ac:dyDescent="0.25">
      <c r="A1126" t="s">
        <v>1155</v>
      </c>
      <c r="B1126">
        <v>60</v>
      </c>
      <c r="C1126">
        <v>8.2181999999999995</v>
      </c>
      <c r="D1126" s="1">
        <v>3.7539999999999999E-7</v>
      </c>
      <c r="E1126">
        <v>63</v>
      </c>
      <c r="G1126">
        <v>0</v>
      </c>
      <c r="H1126" t="s">
        <v>12</v>
      </c>
      <c r="I1126">
        <v>1</v>
      </c>
      <c r="J1126" t="s">
        <v>12</v>
      </c>
      <c r="K1126">
        <v>10</v>
      </c>
      <c r="L1126" t="s">
        <v>12</v>
      </c>
      <c r="M1126">
        <v>61</v>
      </c>
      <c r="N1126">
        <f t="shared" si="122"/>
        <v>13.452999999999999</v>
      </c>
      <c r="O1126">
        <f t="shared" si="123"/>
        <v>0</v>
      </c>
      <c r="P1126">
        <f t="shared" si="124"/>
        <v>7.4332862558537133E-2</v>
      </c>
      <c r="Q1126">
        <f t="shared" si="125"/>
        <v>0.74332862558537127</v>
      </c>
    </row>
    <row r="1127" spans="1:17" x14ac:dyDescent="0.25">
      <c r="A1127" t="s">
        <v>1156</v>
      </c>
      <c r="B1127">
        <v>60.9</v>
      </c>
      <c r="C1127">
        <v>8.2390000000000008</v>
      </c>
      <c r="D1127" s="1">
        <v>3.7409999999999999E-7</v>
      </c>
      <c r="E1127">
        <v>63</v>
      </c>
      <c r="G1127">
        <v>1</v>
      </c>
      <c r="H1127" t="s">
        <v>12</v>
      </c>
      <c r="I1127">
        <v>2</v>
      </c>
      <c r="J1127" t="s">
        <v>12</v>
      </c>
      <c r="K1127">
        <v>14</v>
      </c>
      <c r="L1127" t="s">
        <v>12</v>
      </c>
      <c r="M1127">
        <v>62</v>
      </c>
      <c r="N1127">
        <f t="shared" si="122"/>
        <v>13.372999999999998</v>
      </c>
      <c r="O1127">
        <f t="shared" si="123"/>
        <v>7.4777536827936905E-2</v>
      </c>
      <c r="P1127">
        <f t="shared" si="124"/>
        <v>0.14955507365587381</v>
      </c>
      <c r="Q1127">
        <f t="shared" si="125"/>
        <v>1.0468855155911165</v>
      </c>
    </row>
    <row r="1128" spans="1:17" x14ac:dyDescent="0.25">
      <c r="A1128" t="s">
        <v>1157</v>
      </c>
      <c r="B1128">
        <v>60.9</v>
      </c>
      <c r="C1128">
        <v>8.2599</v>
      </c>
      <c r="D1128" s="1">
        <v>3.7399999999999999E-7</v>
      </c>
      <c r="E1128">
        <v>63</v>
      </c>
      <c r="G1128">
        <v>1</v>
      </c>
      <c r="H1128" t="s">
        <v>12</v>
      </c>
      <c r="I1128">
        <v>5</v>
      </c>
      <c r="J1128" t="s">
        <v>12</v>
      </c>
      <c r="K1128">
        <v>17</v>
      </c>
      <c r="L1128" t="s">
        <v>12</v>
      </c>
      <c r="M1128">
        <v>63</v>
      </c>
      <c r="N1128">
        <f t="shared" si="122"/>
        <v>13.292999999999999</v>
      </c>
      <c r="O1128">
        <f t="shared" si="123"/>
        <v>7.5227563379222151E-2</v>
      </c>
      <c r="P1128">
        <f t="shared" si="124"/>
        <v>0.37613781689611075</v>
      </c>
      <c r="Q1128">
        <f t="shared" si="125"/>
        <v>1.2788685774467765</v>
      </c>
    </row>
    <row r="1129" spans="1:17" x14ac:dyDescent="0.25">
      <c r="A1129" t="s">
        <v>1158</v>
      </c>
      <c r="B1129">
        <v>60.9</v>
      </c>
      <c r="C1129">
        <v>8.2789000000000001</v>
      </c>
      <c r="D1129" s="1">
        <v>3.7459999999999998E-7</v>
      </c>
      <c r="E1129">
        <v>63</v>
      </c>
      <c r="G1129">
        <v>1</v>
      </c>
      <c r="H1129" t="s">
        <v>12</v>
      </c>
      <c r="I1129">
        <v>2</v>
      </c>
      <c r="J1129" t="s">
        <v>12</v>
      </c>
      <c r="K1129">
        <v>9</v>
      </c>
      <c r="L1129" t="s">
        <v>12</v>
      </c>
      <c r="M1129">
        <v>64</v>
      </c>
      <c r="N1129">
        <f t="shared" si="122"/>
        <v>13.212999999999997</v>
      </c>
      <c r="O1129">
        <f t="shared" si="123"/>
        <v>7.5683039430863561E-2</v>
      </c>
      <c r="P1129">
        <f t="shared" si="124"/>
        <v>0.15136607886172712</v>
      </c>
      <c r="Q1129">
        <f t="shared" si="125"/>
        <v>0.681147354877772</v>
      </c>
    </row>
    <row r="1130" spans="1:17" x14ac:dyDescent="0.25">
      <c r="A1130" t="s">
        <v>1159</v>
      </c>
      <c r="B1130">
        <v>60.9</v>
      </c>
      <c r="C1130">
        <v>8.3010999999999999</v>
      </c>
      <c r="D1130" s="1">
        <v>3.7479999999999999E-7</v>
      </c>
      <c r="E1130">
        <v>63</v>
      </c>
      <c r="G1130">
        <v>2</v>
      </c>
      <c r="H1130" t="s">
        <v>12</v>
      </c>
      <c r="I1130">
        <v>3</v>
      </c>
      <c r="J1130" t="s">
        <v>12</v>
      </c>
      <c r="K1130">
        <v>16</v>
      </c>
      <c r="L1130" t="s">
        <v>12</v>
      </c>
      <c r="M1130">
        <v>65</v>
      </c>
      <c r="N1130">
        <f t="shared" ref="N1130:N1165" si="126">-0.08*M1130+18.333</f>
        <v>13.132999999999999</v>
      </c>
      <c r="O1130">
        <f t="shared" si="123"/>
        <v>0.15228812914033352</v>
      </c>
      <c r="P1130">
        <f t="shared" si="124"/>
        <v>0.22843219371050028</v>
      </c>
      <c r="Q1130">
        <f t="shared" si="125"/>
        <v>1.2183050331226681</v>
      </c>
    </row>
    <row r="1131" spans="1:17" x14ac:dyDescent="0.25">
      <c r="A1131" t="s">
        <v>1160</v>
      </c>
      <c r="B1131">
        <v>60.9</v>
      </c>
      <c r="C1131">
        <v>8.3207000000000004</v>
      </c>
      <c r="D1131" s="1">
        <v>3.7430000000000001E-7</v>
      </c>
      <c r="E1131">
        <v>63</v>
      </c>
      <c r="G1131">
        <v>3</v>
      </c>
      <c r="H1131" t="s">
        <v>12</v>
      </c>
      <c r="I1131">
        <v>1</v>
      </c>
      <c r="J1131" t="s">
        <v>12</v>
      </c>
      <c r="K1131">
        <v>12.5</v>
      </c>
      <c r="L1131" t="s">
        <v>12</v>
      </c>
      <c r="M1131">
        <v>66</v>
      </c>
      <c r="N1131">
        <f t="shared" si="126"/>
        <v>13.052999999999997</v>
      </c>
      <c r="O1131">
        <f t="shared" si="123"/>
        <v>0.22983222247759141</v>
      </c>
      <c r="P1131">
        <f t="shared" si="124"/>
        <v>7.6610740825863805E-2</v>
      </c>
      <c r="Q1131">
        <f t="shared" si="125"/>
        <v>0.95763426032329757</v>
      </c>
    </row>
    <row r="1132" spans="1:17" x14ac:dyDescent="0.25">
      <c r="A1132" t="s">
        <v>1161</v>
      </c>
      <c r="B1132">
        <v>60</v>
      </c>
      <c r="C1132">
        <v>8.3407999999999998</v>
      </c>
      <c r="D1132" s="1">
        <v>3.7469999999999999E-7</v>
      </c>
      <c r="E1132">
        <v>63</v>
      </c>
      <c r="G1132">
        <v>0</v>
      </c>
      <c r="H1132" t="s">
        <v>12</v>
      </c>
      <c r="I1132">
        <v>3</v>
      </c>
      <c r="J1132" t="s">
        <v>12</v>
      </c>
      <c r="K1132">
        <v>12</v>
      </c>
      <c r="L1132" t="s">
        <v>12</v>
      </c>
      <c r="M1132">
        <v>67</v>
      </c>
      <c r="N1132">
        <f t="shared" si="126"/>
        <v>12.972999999999999</v>
      </c>
      <c r="O1132">
        <f t="shared" si="123"/>
        <v>0</v>
      </c>
      <c r="P1132">
        <f t="shared" si="124"/>
        <v>0.23124951823017037</v>
      </c>
      <c r="Q1132">
        <f t="shared" si="125"/>
        <v>0.92499807292068148</v>
      </c>
    </row>
    <row r="1133" spans="1:17" x14ac:dyDescent="0.25">
      <c r="A1133" t="s">
        <v>1162</v>
      </c>
      <c r="B1133">
        <v>60</v>
      </c>
      <c r="C1133">
        <v>8.3597999999999999</v>
      </c>
      <c r="D1133" s="1">
        <v>2.6049999999999998E-7</v>
      </c>
      <c r="E1133">
        <v>63</v>
      </c>
      <c r="G1133">
        <v>1</v>
      </c>
      <c r="H1133" t="s">
        <v>12</v>
      </c>
      <c r="I1133">
        <v>1</v>
      </c>
      <c r="J1133" t="s">
        <v>12</v>
      </c>
      <c r="K1133">
        <v>11</v>
      </c>
      <c r="L1133" t="s">
        <v>12</v>
      </c>
      <c r="M1133">
        <v>68</v>
      </c>
      <c r="N1133">
        <f t="shared" si="126"/>
        <v>12.892999999999997</v>
      </c>
      <c r="O1133">
        <f t="shared" si="123"/>
        <v>7.7561467462964412E-2</v>
      </c>
      <c r="P1133">
        <f t="shared" si="124"/>
        <v>7.7561467462964412E-2</v>
      </c>
      <c r="Q1133">
        <f t="shared" si="125"/>
        <v>0.85317614209260861</v>
      </c>
    </row>
    <row r="1134" spans="1:17" x14ac:dyDescent="0.25">
      <c r="A1134" t="s">
        <v>1163</v>
      </c>
      <c r="B1134">
        <v>60.9</v>
      </c>
      <c r="C1134">
        <v>8.3804999999999996</v>
      </c>
      <c r="D1134" s="1">
        <v>3.3509999999999998E-7</v>
      </c>
      <c r="E1134">
        <v>63</v>
      </c>
      <c r="G1134">
        <v>1</v>
      </c>
      <c r="H1134" t="s">
        <v>12</v>
      </c>
      <c r="I1134">
        <v>0</v>
      </c>
      <c r="J1134" t="s">
        <v>12</v>
      </c>
      <c r="K1134">
        <v>14</v>
      </c>
      <c r="L1134" t="s">
        <v>12</v>
      </c>
      <c r="M1134">
        <v>69</v>
      </c>
      <c r="N1134">
        <f t="shared" si="126"/>
        <v>12.812999999999999</v>
      </c>
      <c r="O1134">
        <f t="shared" si="123"/>
        <v>7.8045734800593153E-2</v>
      </c>
      <c r="P1134">
        <f t="shared" si="124"/>
        <v>0</v>
      </c>
      <c r="Q1134">
        <f t="shared" si="125"/>
        <v>1.0926402872083041</v>
      </c>
    </row>
    <row r="1135" spans="1:17" x14ac:dyDescent="0.25">
      <c r="A1135" t="s">
        <v>1164</v>
      </c>
      <c r="B1135">
        <v>60.9</v>
      </c>
      <c r="C1135">
        <v>8.4034999999999993</v>
      </c>
      <c r="D1135" s="1">
        <v>2.7599999999999998E-7</v>
      </c>
      <c r="E1135">
        <v>63</v>
      </c>
      <c r="G1135">
        <v>1</v>
      </c>
      <c r="H1135" t="s">
        <v>12</v>
      </c>
      <c r="I1135">
        <v>1</v>
      </c>
      <c r="J1135" t="s">
        <v>12</v>
      </c>
      <c r="K1135">
        <v>13</v>
      </c>
      <c r="L1135" t="s">
        <v>12</v>
      </c>
      <c r="M1135">
        <v>70</v>
      </c>
      <c r="N1135">
        <f t="shared" si="126"/>
        <v>12.732999999999997</v>
      </c>
      <c r="O1135">
        <f t="shared" si="123"/>
        <v>7.8536087332129134E-2</v>
      </c>
      <c r="P1135">
        <f t="shared" si="124"/>
        <v>7.8536087332129134E-2</v>
      </c>
      <c r="Q1135">
        <f t="shared" si="125"/>
        <v>1.0209691353176786</v>
      </c>
    </row>
    <row r="1136" spans="1:17" x14ac:dyDescent="0.25">
      <c r="A1136" t="s">
        <v>1165</v>
      </c>
      <c r="B1136">
        <v>60.9</v>
      </c>
      <c r="C1136">
        <v>8.4186999999999994</v>
      </c>
      <c r="D1136" s="1">
        <v>3.6810000000000002E-7</v>
      </c>
      <c r="E1136">
        <v>63</v>
      </c>
      <c r="G1136">
        <v>1</v>
      </c>
      <c r="H1136" t="s">
        <v>12</v>
      </c>
      <c r="I1136">
        <v>4</v>
      </c>
      <c r="J1136" t="s">
        <v>12</v>
      </c>
      <c r="K1136">
        <v>11</v>
      </c>
      <c r="L1136" t="s">
        <v>12</v>
      </c>
      <c r="M1136">
        <v>71</v>
      </c>
      <c r="N1136">
        <f t="shared" si="126"/>
        <v>12.652999999999999</v>
      </c>
      <c r="O1136">
        <f t="shared" si="123"/>
        <v>7.903264048051846E-2</v>
      </c>
      <c r="P1136">
        <f t="shared" si="124"/>
        <v>0.31613056192207384</v>
      </c>
      <c r="Q1136">
        <f t="shared" si="125"/>
        <v>0.86935904528570307</v>
      </c>
    </row>
    <row r="1137" spans="1:17" x14ac:dyDescent="0.25">
      <c r="A1137" t="s">
        <v>1166</v>
      </c>
      <c r="B1137">
        <v>60.9</v>
      </c>
      <c r="C1137">
        <v>8.4390999999999998</v>
      </c>
      <c r="D1137" s="1">
        <v>3.1609999999999998E-7</v>
      </c>
      <c r="E1137">
        <v>63</v>
      </c>
      <c r="G1137">
        <v>2</v>
      </c>
      <c r="H1137" t="s">
        <v>12</v>
      </c>
      <c r="I1137">
        <v>0</v>
      </c>
      <c r="J1137" t="s">
        <v>12</v>
      </c>
      <c r="K1137">
        <v>10.5</v>
      </c>
      <c r="L1137" t="s">
        <v>12</v>
      </c>
      <c r="M1137">
        <v>72</v>
      </c>
      <c r="N1137">
        <f t="shared" si="126"/>
        <v>12.572999999999999</v>
      </c>
      <c r="O1137">
        <f t="shared" si="123"/>
        <v>0.15907102521275751</v>
      </c>
      <c r="P1137">
        <f t="shared" si="124"/>
        <v>0</v>
      </c>
      <c r="Q1137">
        <f t="shared" si="125"/>
        <v>0.83512288236697696</v>
      </c>
    </row>
    <row r="1138" spans="1:17" x14ac:dyDescent="0.25">
      <c r="A1138" t="s">
        <v>1167</v>
      </c>
      <c r="B1138">
        <v>60.9</v>
      </c>
      <c r="C1138">
        <v>8.4608000000000008</v>
      </c>
      <c r="D1138" s="1">
        <v>3.7360000000000001E-7</v>
      </c>
      <c r="E1138">
        <v>63</v>
      </c>
      <c r="G1138">
        <v>1</v>
      </c>
      <c r="H1138" t="s">
        <v>12</v>
      </c>
      <c r="I1138">
        <v>2</v>
      </c>
      <c r="J1138" t="s">
        <v>12</v>
      </c>
      <c r="K1138">
        <v>14</v>
      </c>
      <c r="L1138" t="s">
        <v>12</v>
      </c>
      <c r="M1138">
        <v>73</v>
      </c>
      <c r="N1138">
        <f t="shared" si="126"/>
        <v>12.492999999999999</v>
      </c>
      <c r="O1138">
        <f t="shared" si="123"/>
        <v>8.0044825102057154E-2</v>
      </c>
      <c r="P1138">
        <f t="shared" si="124"/>
        <v>0.16008965020411431</v>
      </c>
      <c r="Q1138">
        <f t="shared" si="125"/>
        <v>1.1206275514288002</v>
      </c>
    </row>
    <row r="1139" spans="1:17" x14ac:dyDescent="0.25">
      <c r="A1139" t="s">
        <v>1168</v>
      </c>
      <c r="B1139">
        <v>60.9</v>
      </c>
      <c r="C1139">
        <v>8.4801000000000002</v>
      </c>
      <c r="D1139" s="1">
        <v>3.6409999999999998E-7</v>
      </c>
      <c r="E1139">
        <v>63</v>
      </c>
      <c r="G1139">
        <v>1</v>
      </c>
      <c r="H1139" t="s">
        <v>12</v>
      </c>
      <c r="I1139">
        <v>4</v>
      </c>
      <c r="J1139" t="s">
        <v>12</v>
      </c>
      <c r="K1139">
        <v>21</v>
      </c>
      <c r="L1139" t="s">
        <v>12</v>
      </c>
      <c r="M1139">
        <v>74</v>
      </c>
      <c r="N1139">
        <f t="shared" si="126"/>
        <v>12.412999999999998</v>
      </c>
      <c r="O1139">
        <f t="shared" si="123"/>
        <v>8.0560702489325717E-2</v>
      </c>
      <c r="P1139">
        <f t="shared" si="124"/>
        <v>0.32224280995730287</v>
      </c>
      <c r="Q1139">
        <f t="shared" si="125"/>
        <v>1.69177475227584</v>
      </c>
    </row>
    <row r="1140" spans="1:17" x14ac:dyDescent="0.25">
      <c r="A1140" t="s">
        <v>1169</v>
      </c>
      <c r="B1140">
        <v>60</v>
      </c>
      <c r="C1140">
        <v>8.5023999999999997</v>
      </c>
      <c r="D1140" s="1">
        <v>3.699E-7</v>
      </c>
      <c r="E1140">
        <v>63</v>
      </c>
      <c r="G1140">
        <v>2</v>
      </c>
      <c r="H1140" t="s">
        <v>12</v>
      </c>
      <c r="I1140">
        <v>1</v>
      </c>
      <c r="J1140" t="s">
        <v>12</v>
      </c>
      <c r="K1140">
        <v>18</v>
      </c>
      <c r="L1140" t="s">
        <v>12</v>
      </c>
      <c r="M1140">
        <v>75</v>
      </c>
      <c r="N1140">
        <f t="shared" si="126"/>
        <v>12.332999999999998</v>
      </c>
      <c r="O1140">
        <f t="shared" si="123"/>
        <v>0.1621665450417579</v>
      </c>
      <c r="P1140">
        <f t="shared" si="124"/>
        <v>8.1083272520878949E-2</v>
      </c>
      <c r="Q1140">
        <f t="shared" si="125"/>
        <v>1.4594989053758212</v>
      </c>
    </row>
    <row r="1141" spans="1:17" x14ac:dyDescent="0.25">
      <c r="A1141" t="s">
        <v>1170</v>
      </c>
      <c r="B1141">
        <v>60.9</v>
      </c>
      <c r="C1141">
        <v>8.5202000000000009</v>
      </c>
      <c r="D1141" s="1">
        <v>3.7300000000000002E-7</v>
      </c>
      <c r="E1141">
        <v>63</v>
      </c>
      <c r="G1141">
        <v>2</v>
      </c>
      <c r="H1141" t="s">
        <v>12</v>
      </c>
      <c r="I1141">
        <v>2</v>
      </c>
      <c r="J1141" t="s">
        <v>12</v>
      </c>
      <c r="K1141">
        <v>12</v>
      </c>
      <c r="L1141" t="s">
        <v>12</v>
      </c>
      <c r="M1141">
        <v>76</v>
      </c>
      <c r="N1141">
        <f t="shared" si="126"/>
        <v>12.252999999999998</v>
      </c>
      <c r="O1141">
        <f t="shared" si="123"/>
        <v>0.16322533257161514</v>
      </c>
      <c r="P1141">
        <f t="shared" si="124"/>
        <v>0.16322533257161514</v>
      </c>
      <c r="Q1141">
        <f t="shared" si="125"/>
        <v>0.97935199542969087</v>
      </c>
    </row>
    <row r="1142" spans="1:17" x14ac:dyDescent="0.25">
      <c r="A1142" t="s">
        <v>1171</v>
      </c>
      <c r="B1142">
        <v>60.9</v>
      </c>
      <c r="C1142">
        <v>8.5390999999999995</v>
      </c>
      <c r="D1142" s="1">
        <v>2.7729999999999998E-7</v>
      </c>
      <c r="E1142">
        <v>63</v>
      </c>
      <c r="G1142">
        <v>1</v>
      </c>
      <c r="H1142" t="s">
        <v>12</v>
      </c>
      <c r="I1142">
        <v>1</v>
      </c>
      <c r="J1142" t="s">
        <v>12</v>
      </c>
      <c r="K1142">
        <v>11</v>
      </c>
      <c r="L1142" t="s">
        <v>12</v>
      </c>
      <c r="M1142">
        <v>77</v>
      </c>
      <c r="N1142">
        <f t="shared" si="126"/>
        <v>12.172999999999998</v>
      </c>
      <c r="O1142">
        <f t="shared" si="123"/>
        <v>8.214901831923109E-2</v>
      </c>
      <c r="P1142">
        <f t="shared" si="124"/>
        <v>8.214901831923109E-2</v>
      </c>
      <c r="Q1142">
        <f t="shared" si="125"/>
        <v>0.90363920151154209</v>
      </c>
    </row>
    <row r="1143" spans="1:17" x14ac:dyDescent="0.25">
      <c r="A1143" t="s">
        <v>1172</v>
      </c>
      <c r="B1143">
        <v>60.9</v>
      </c>
      <c r="C1143">
        <v>8.5632999999999999</v>
      </c>
      <c r="D1143" s="1">
        <v>3.587E-7</v>
      </c>
      <c r="E1143">
        <v>63</v>
      </c>
      <c r="G1143">
        <v>1</v>
      </c>
      <c r="H1143" t="s">
        <v>12</v>
      </c>
      <c r="I1143">
        <v>0</v>
      </c>
      <c r="J1143" t="s">
        <v>12</v>
      </c>
      <c r="K1143">
        <v>15</v>
      </c>
      <c r="L1143" t="s">
        <v>12</v>
      </c>
      <c r="M1143">
        <v>78</v>
      </c>
      <c r="N1143">
        <f t="shared" si="126"/>
        <v>12.092999999999998</v>
      </c>
      <c r="O1143">
        <f t="shared" si="123"/>
        <v>8.2692466716282165E-2</v>
      </c>
      <c r="P1143">
        <f t="shared" si="124"/>
        <v>0</v>
      </c>
      <c r="Q1143">
        <f t="shared" si="125"/>
        <v>1.2403870007442324</v>
      </c>
    </row>
    <row r="1144" spans="1:17" x14ac:dyDescent="0.25">
      <c r="A1144" t="s">
        <v>1173</v>
      </c>
      <c r="B1144">
        <v>60.9</v>
      </c>
      <c r="C1144">
        <v>8.5805000000000007</v>
      </c>
      <c r="D1144" s="1">
        <v>2.9299999999999999E-7</v>
      </c>
      <c r="E1144">
        <v>63</v>
      </c>
      <c r="G1144">
        <v>1</v>
      </c>
      <c r="H1144" t="s">
        <v>12</v>
      </c>
      <c r="I1144">
        <v>1</v>
      </c>
      <c r="J1144" t="s">
        <v>12</v>
      </c>
      <c r="K1144">
        <v>12</v>
      </c>
      <c r="L1144" t="s">
        <v>12</v>
      </c>
      <c r="M1144">
        <v>79</v>
      </c>
      <c r="N1144">
        <f t="shared" si="126"/>
        <v>12.012999999999998</v>
      </c>
      <c r="O1144">
        <f t="shared" ref="O1144:O1207" si="127">G1144/N1144</f>
        <v>8.3243153250645144E-2</v>
      </c>
      <c r="P1144">
        <f t="shared" ref="P1144:P1207" si="128">I1144/N1144</f>
        <v>8.3243153250645144E-2</v>
      </c>
      <c r="Q1144">
        <f t="shared" ref="Q1144:Q1207" si="129">K1144/N1144</f>
        <v>0.99891783900774178</v>
      </c>
    </row>
    <row r="1145" spans="1:17" x14ac:dyDescent="0.25">
      <c r="A1145" t="s">
        <v>1174</v>
      </c>
      <c r="B1145">
        <v>60.9</v>
      </c>
      <c r="C1145">
        <v>8.5997000000000003</v>
      </c>
      <c r="D1145" s="1">
        <v>3.037E-7</v>
      </c>
      <c r="E1145">
        <v>63</v>
      </c>
      <c r="G1145">
        <v>1</v>
      </c>
      <c r="H1145" t="s">
        <v>12</v>
      </c>
      <c r="I1145">
        <v>1</v>
      </c>
      <c r="J1145" t="s">
        <v>12</v>
      </c>
      <c r="K1145">
        <v>13</v>
      </c>
      <c r="L1145" t="s">
        <v>12</v>
      </c>
      <c r="M1145">
        <v>80</v>
      </c>
      <c r="N1145">
        <f t="shared" si="126"/>
        <v>11.932999999999998</v>
      </c>
      <c r="O1145">
        <f t="shared" si="127"/>
        <v>8.3801223497863078E-2</v>
      </c>
      <c r="P1145">
        <f t="shared" si="128"/>
        <v>8.3801223497863078E-2</v>
      </c>
      <c r="Q1145">
        <f t="shared" si="129"/>
        <v>1.0894159054722201</v>
      </c>
    </row>
    <row r="1146" spans="1:17" x14ac:dyDescent="0.25">
      <c r="A1146" t="s">
        <v>1175</v>
      </c>
      <c r="B1146">
        <v>60.9</v>
      </c>
      <c r="C1146">
        <v>8.6204999999999998</v>
      </c>
      <c r="D1146" s="1">
        <v>3.242E-7</v>
      </c>
      <c r="E1146">
        <v>63</v>
      </c>
      <c r="G1146">
        <v>2</v>
      </c>
      <c r="H1146" t="s">
        <v>12</v>
      </c>
      <c r="I1146">
        <v>2</v>
      </c>
      <c r="J1146" t="s">
        <v>12</v>
      </c>
      <c r="K1146">
        <v>11</v>
      </c>
      <c r="L1146" t="s">
        <v>12</v>
      </c>
      <c r="M1146">
        <v>81</v>
      </c>
      <c r="N1146">
        <f t="shared" si="126"/>
        <v>11.852999999999998</v>
      </c>
      <c r="O1146">
        <f t="shared" si="127"/>
        <v>0.16873365392727582</v>
      </c>
      <c r="P1146">
        <f t="shared" si="128"/>
        <v>0.16873365392727582</v>
      </c>
      <c r="Q1146">
        <f t="shared" si="129"/>
        <v>0.92803509660001704</v>
      </c>
    </row>
    <row r="1147" spans="1:17" x14ac:dyDescent="0.25">
      <c r="A1147" t="s">
        <v>1176</v>
      </c>
      <c r="B1147">
        <v>60.9</v>
      </c>
      <c r="C1147">
        <v>8.6382999999999992</v>
      </c>
      <c r="D1147" s="1">
        <v>3.727E-7</v>
      </c>
      <c r="E1147">
        <v>63</v>
      </c>
      <c r="G1147">
        <v>3</v>
      </c>
      <c r="H1147" t="s">
        <v>12</v>
      </c>
      <c r="I1147">
        <v>4</v>
      </c>
      <c r="J1147" t="s">
        <v>12</v>
      </c>
      <c r="K1147">
        <v>14.5</v>
      </c>
      <c r="L1147" t="s">
        <v>12</v>
      </c>
      <c r="M1147">
        <v>82</v>
      </c>
      <c r="N1147">
        <f t="shared" si="126"/>
        <v>11.772999999999998</v>
      </c>
      <c r="O1147">
        <f t="shared" si="127"/>
        <v>0.25482035165208533</v>
      </c>
      <c r="P1147">
        <f t="shared" si="128"/>
        <v>0.33976046886944711</v>
      </c>
      <c r="Q1147">
        <f t="shared" si="129"/>
        <v>1.2316316996517458</v>
      </c>
    </row>
    <row r="1148" spans="1:17" x14ac:dyDescent="0.25">
      <c r="A1148" t="s">
        <v>1177</v>
      </c>
      <c r="B1148">
        <v>60.9</v>
      </c>
      <c r="C1148">
        <v>8.6591000000000005</v>
      </c>
      <c r="D1148" s="1">
        <v>2.8780000000000002E-7</v>
      </c>
      <c r="E1148">
        <v>63</v>
      </c>
      <c r="G1148">
        <v>1</v>
      </c>
      <c r="H1148" t="s">
        <v>12</v>
      </c>
      <c r="I1148">
        <v>2</v>
      </c>
      <c r="J1148" t="s">
        <v>12</v>
      </c>
      <c r="K1148">
        <v>14</v>
      </c>
      <c r="L1148" t="s">
        <v>12</v>
      </c>
      <c r="M1148">
        <v>83</v>
      </c>
      <c r="N1148">
        <f t="shared" si="126"/>
        <v>11.692999999999998</v>
      </c>
      <c r="O1148">
        <f t="shared" si="127"/>
        <v>8.5521252031129757E-2</v>
      </c>
      <c r="P1148">
        <f t="shared" si="128"/>
        <v>0.17104250406225951</v>
      </c>
      <c r="Q1148">
        <f t="shared" si="129"/>
        <v>1.1972975284358165</v>
      </c>
    </row>
    <row r="1149" spans="1:17" x14ac:dyDescent="0.25">
      <c r="A1149" t="s">
        <v>1178</v>
      </c>
      <c r="B1149">
        <v>60.9</v>
      </c>
      <c r="C1149">
        <v>8.6806999999999999</v>
      </c>
      <c r="D1149" s="1">
        <v>3.7220000000000001E-7</v>
      </c>
      <c r="E1149">
        <v>63</v>
      </c>
      <c r="G1149">
        <v>0</v>
      </c>
      <c r="H1149" t="s">
        <v>12</v>
      </c>
      <c r="I1149">
        <v>1</v>
      </c>
      <c r="J1149" t="s">
        <v>12</v>
      </c>
      <c r="K1149">
        <v>10</v>
      </c>
      <c r="L1149" t="s">
        <v>12</v>
      </c>
      <c r="M1149">
        <v>84</v>
      </c>
      <c r="N1149">
        <f t="shared" si="126"/>
        <v>11.613</v>
      </c>
      <c r="O1149">
        <f t="shared" si="127"/>
        <v>0</v>
      </c>
      <c r="P1149">
        <f t="shared" si="128"/>
        <v>8.611039352449841E-2</v>
      </c>
      <c r="Q1149">
        <f t="shared" si="129"/>
        <v>0.86110393524498408</v>
      </c>
    </row>
    <row r="1150" spans="1:17" x14ac:dyDescent="0.25">
      <c r="A1150" t="s">
        <v>1179</v>
      </c>
      <c r="B1150">
        <v>60.9</v>
      </c>
      <c r="C1150">
        <v>8.6997</v>
      </c>
      <c r="D1150" s="1">
        <v>3.721E-7</v>
      </c>
      <c r="E1150">
        <v>63</v>
      </c>
      <c r="G1150">
        <v>1</v>
      </c>
      <c r="H1150" t="s">
        <v>12</v>
      </c>
      <c r="I1150">
        <v>1</v>
      </c>
      <c r="J1150" t="s">
        <v>12</v>
      </c>
      <c r="K1150">
        <v>15</v>
      </c>
      <c r="L1150" t="s">
        <v>12</v>
      </c>
      <c r="M1150">
        <v>85</v>
      </c>
      <c r="N1150">
        <f t="shared" si="126"/>
        <v>11.532999999999998</v>
      </c>
      <c r="O1150">
        <f t="shared" si="127"/>
        <v>8.670770831526925E-2</v>
      </c>
      <c r="P1150">
        <f t="shared" si="128"/>
        <v>8.670770831526925E-2</v>
      </c>
      <c r="Q1150">
        <f t="shared" si="129"/>
        <v>1.3006156247290386</v>
      </c>
    </row>
    <row r="1151" spans="1:17" x14ac:dyDescent="0.25">
      <c r="A1151" t="s">
        <v>1180</v>
      </c>
      <c r="B1151">
        <v>60.9</v>
      </c>
      <c r="C1151">
        <v>8.7193000000000005</v>
      </c>
      <c r="D1151" s="1">
        <v>3.4299999999999999E-7</v>
      </c>
      <c r="E1151">
        <v>63</v>
      </c>
      <c r="G1151">
        <v>1</v>
      </c>
      <c r="H1151" t="s">
        <v>12</v>
      </c>
      <c r="I1151">
        <v>4</v>
      </c>
      <c r="J1151" t="s">
        <v>12</v>
      </c>
      <c r="K1151">
        <v>24</v>
      </c>
      <c r="L1151" t="s">
        <v>12</v>
      </c>
      <c r="M1151">
        <v>86</v>
      </c>
      <c r="N1151">
        <f t="shared" si="126"/>
        <v>11.452999999999999</v>
      </c>
      <c r="O1151">
        <f t="shared" si="127"/>
        <v>8.7313367676591286E-2</v>
      </c>
      <c r="P1151">
        <f t="shared" si="128"/>
        <v>0.34925347070636514</v>
      </c>
      <c r="Q1151">
        <f t="shared" si="129"/>
        <v>2.0955208242381911</v>
      </c>
    </row>
    <row r="1152" spans="1:17" x14ac:dyDescent="0.25">
      <c r="A1152" t="s">
        <v>1181</v>
      </c>
      <c r="B1152">
        <v>60.9</v>
      </c>
      <c r="C1152">
        <v>8.7405000000000008</v>
      </c>
      <c r="D1152" s="1">
        <v>3.721E-7</v>
      </c>
      <c r="E1152">
        <v>63</v>
      </c>
      <c r="G1152">
        <v>0</v>
      </c>
      <c r="H1152" t="s">
        <v>12</v>
      </c>
      <c r="I1152">
        <v>1</v>
      </c>
      <c r="J1152" t="s">
        <v>12</v>
      </c>
      <c r="K1152">
        <v>10.5</v>
      </c>
      <c r="L1152" t="s">
        <v>12</v>
      </c>
      <c r="M1152">
        <v>87</v>
      </c>
      <c r="N1152">
        <f t="shared" si="126"/>
        <v>11.372999999999998</v>
      </c>
      <c r="O1152">
        <f t="shared" si="127"/>
        <v>0</v>
      </c>
      <c r="P1152">
        <f t="shared" si="128"/>
        <v>8.792754770069465E-2</v>
      </c>
      <c r="Q1152">
        <f t="shared" si="129"/>
        <v>0.92323925085729375</v>
      </c>
    </row>
    <row r="1153" spans="1:17" x14ac:dyDescent="0.25">
      <c r="A1153" t="s">
        <v>1182</v>
      </c>
      <c r="B1153">
        <v>60.9</v>
      </c>
      <c r="C1153">
        <v>8.7609999999999992</v>
      </c>
      <c r="D1153" s="1">
        <v>3.2150000000000001E-7</v>
      </c>
      <c r="E1153">
        <v>63</v>
      </c>
      <c r="G1153">
        <v>0</v>
      </c>
      <c r="H1153" t="s">
        <v>12</v>
      </c>
      <c r="I1153">
        <v>0</v>
      </c>
      <c r="J1153" t="s">
        <v>12</v>
      </c>
      <c r="K1153">
        <v>18.5</v>
      </c>
      <c r="L1153" t="s">
        <v>12</v>
      </c>
      <c r="M1153">
        <v>88</v>
      </c>
      <c r="N1153">
        <f t="shared" si="126"/>
        <v>11.292999999999999</v>
      </c>
      <c r="O1153">
        <f t="shared" si="127"/>
        <v>0</v>
      </c>
      <c r="P1153">
        <f t="shared" si="128"/>
        <v>0</v>
      </c>
      <c r="Q1153">
        <f t="shared" si="129"/>
        <v>1.6381829451872842</v>
      </c>
    </row>
    <row r="1154" spans="1:17" x14ac:dyDescent="0.25">
      <c r="A1154" t="s">
        <v>1183</v>
      </c>
      <c r="B1154">
        <v>60.9</v>
      </c>
      <c r="C1154">
        <v>8.7809000000000008</v>
      </c>
      <c r="D1154" s="1">
        <v>3.1749999999999998E-7</v>
      </c>
      <c r="E1154">
        <v>63</v>
      </c>
      <c r="G1154">
        <v>0</v>
      </c>
      <c r="H1154" t="s">
        <v>12</v>
      </c>
      <c r="I1154">
        <v>2</v>
      </c>
      <c r="J1154" t="s">
        <v>12</v>
      </c>
      <c r="K1154">
        <v>18.5</v>
      </c>
      <c r="L1154" t="s">
        <v>12</v>
      </c>
      <c r="M1154">
        <v>89</v>
      </c>
      <c r="N1154">
        <f t="shared" si="126"/>
        <v>11.212999999999997</v>
      </c>
      <c r="O1154">
        <f t="shared" si="127"/>
        <v>0</v>
      </c>
      <c r="P1154">
        <f t="shared" si="128"/>
        <v>0.17836439846606622</v>
      </c>
      <c r="Q1154">
        <f t="shared" si="129"/>
        <v>1.6498706858111125</v>
      </c>
    </row>
    <row r="1155" spans="1:17" x14ac:dyDescent="0.25">
      <c r="A1155" t="s">
        <v>1184</v>
      </c>
      <c r="B1155">
        <v>60.9</v>
      </c>
      <c r="C1155">
        <v>8.7994000000000003</v>
      </c>
      <c r="D1155" s="1">
        <v>3.4659999999999999E-7</v>
      </c>
      <c r="E1155">
        <v>63</v>
      </c>
      <c r="G1155">
        <v>1</v>
      </c>
      <c r="H1155" t="s">
        <v>12</v>
      </c>
      <c r="I1155">
        <v>0</v>
      </c>
      <c r="J1155" t="s">
        <v>12</v>
      </c>
      <c r="K1155">
        <v>16</v>
      </c>
      <c r="L1155" t="s">
        <v>12</v>
      </c>
      <c r="M1155">
        <v>90</v>
      </c>
      <c r="N1155">
        <f t="shared" si="126"/>
        <v>11.132999999999999</v>
      </c>
      <c r="O1155">
        <f t="shared" si="127"/>
        <v>8.9823048594269303E-2</v>
      </c>
      <c r="P1155">
        <f t="shared" si="128"/>
        <v>0</v>
      </c>
      <c r="Q1155">
        <f t="shared" si="129"/>
        <v>1.4371687775083088</v>
      </c>
    </row>
    <row r="1156" spans="1:17" x14ac:dyDescent="0.25">
      <c r="A1156" t="s">
        <v>1185</v>
      </c>
      <c r="B1156">
        <v>60.9</v>
      </c>
      <c r="C1156">
        <v>8.8208000000000002</v>
      </c>
      <c r="D1156" s="1">
        <v>3.7179999999999998E-7</v>
      </c>
      <c r="E1156">
        <v>63</v>
      </c>
      <c r="G1156">
        <v>0</v>
      </c>
      <c r="H1156" t="s">
        <v>12</v>
      </c>
      <c r="I1156">
        <v>2</v>
      </c>
      <c r="J1156" t="s">
        <v>12</v>
      </c>
      <c r="K1156">
        <v>17</v>
      </c>
      <c r="L1156" t="s">
        <v>12</v>
      </c>
      <c r="M1156">
        <v>91</v>
      </c>
      <c r="N1156">
        <f t="shared" si="126"/>
        <v>11.052999999999997</v>
      </c>
      <c r="O1156">
        <f t="shared" si="127"/>
        <v>0</v>
      </c>
      <c r="P1156">
        <f t="shared" si="128"/>
        <v>0.18094634940740076</v>
      </c>
      <c r="Q1156">
        <f t="shared" si="129"/>
        <v>1.5380439699629065</v>
      </c>
    </row>
    <row r="1157" spans="1:17" x14ac:dyDescent="0.25">
      <c r="A1157" t="s">
        <v>1186</v>
      </c>
      <c r="B1157">
        <v>60.9</v>
      </c>
      <c r="C1157">
        <v>8.8414999999999999</v>
      </c>
      <c r="D1157" s="1">
        <v>3.1759999999999999E-7</v>
      </c>
      <c r="E1157">
        <v>63</v>
      </c>
      <c r="G1157">
        <v>0</v>
      </c>
      <c r="H1157" t="s">
        <v>12</v>
      </c>
      <c r="I1157">
        <v>2</v>
      </c>
      <c r="J1157" t="s">
        <v>12</v>
      </c>
      <c r="K1157">
        <v>12</v>
      </c>
      <c r="L1157" t="s">
        <v>12</v>
      </c>
      <c r="M1157">
        <v>92</v>
      </c>
      <c r="N1157">
        <f t="shared" si="126"/>
        <v>10.972999999999999</v>
      </c>
      <c r="O1157">
        <f t="shared" si="127"/>
        <v>0</v>
      </c>
      <c r="P1157">
        <f t="shared" si="128"/>
        <v>0.18226556092226376</v>
      </c>
      <c r="Q1157">
        <f t="shared" si="129"/>
        <v>1.0935933655335826</v>
      </c>
    </row>
    <row r="1158" spans="1:17" x14ac:dyDescent="0.25">
      <c r="A1158" t="s">
        <v>1187</v>
      </c>
      <c r="B1158">
        <v>60.9</v>
      </c>
      <c r="C1158">
        <v>8.8580000000000005</v>
      </c>
      <c r="D1158" s="1">
        <v>3.2049999999999999E-7</v>
      </c>
      <c r="E1158">
        <v>63</v>
      </c>
      <c r="G1158">
        <v>0</v>
      </c>
      <c r="H1158" t="s">
        <v>12</v>
      </c>
      <c r="I1158">
        <v>1</v>
      </c>
      <c r="J1158" t="s">
        <v>12</v>
      </c>
      <c r="K1158">
        <v>10</v>
      </c>
      <c r="L1158" t="s">
        <v>12</v>
      </c>
      <c r="M1158">
        <v>93</v>
      </c>
      <c r="N1158">
        <f t="shared" si="126"/>
        <v>10.892999999999997</v>
      </c>
      <c r="O1158">
        <f t="shared" si="127"/>
        <v>0</v>
      </c>
      <c r="P1158">
        <f t="shared" si="128"/>
        <v>9.1802074726888852E-2</v>
      </c>
      <c r="Q1158">
        <f t="shared" si="129"/>
        <v>0.91802074726888849</v>
      </c>
    </row>
    <row r="1159" spans="1:17" x14ac:dyDescent="0.25">
      <c r="A1159" t="s">
        <v>1188</v>
      </c>
      <c r="B1159">
        <v>60.9</v>
      </c>
      <c r="C1159">
        <v>8.8810000000000002</v>
      </c>
      <c r="D1159" s="1">
        <v>3.3019999999999998E-7</v>
      </c>
      <c r="E1159">
        <v>63</v>
      </c>
      <c r="G1159">
        <v>1</v>
      </c>
      <c r="H1159" t="s">
        <v>12</v>
      </c>
      <c r="I1159">
        <v>4</v>
      </c>
      <c r="J1159" t="s">
        <v>12</v>
      </c>
      <c r="K1159">
        <v>17</v>
      </c>
      <c r="L1159" t="s">
        <v>12</v>
      </c>
      <c r="M1159">
        <v>94</v>
      </c>
      <c r="N1159">
        <f t="shared" si="126"/>
        <v>10.812999999999999</v>
      </c>
      <c r="O1159">
        <f t="shared" si="127"/>
        <v>9.2481272542310186E-2</v>
      </c>
      <c r="P1159">
        <f t="shared" si="128"/>
        <v>0.36992509016924074</v>
      </c>
      <c r="Q1159">
        <f t="shared" si="129"/>
        <v>1.5721816332192733</v>
      </c>
    </row>
    <row r="1160" spans="1:17" x14ac:dyDescent="0.25">
      <c r="A1160" t="s">
        <v>1189</v>
      </c>
      <c r="B1160">
        <v>60</v>
      </c>
      <c r="C1160">
        <v>8.9009999999999998</v>
      </c>
      <c r="D1160" s="1">
        <v>3.4200000000000002E-7</v>
      </c>
      <c r="E1160">
        <v>63</v>
      </c>
      <c r="G1160">
        <v>0</v>
      </c>
      <c r="H1160" t="s">
        <v>12</v>
      </c>
      <c r="I1160">
        <v>0</v>
      </c>
      <c r="J1160" t="s">
        <v>12</v>
      </c>
      <c r="K1160">
        <v>7</v>
      </c>
      <c r="L1160" t="s">
        <v>12</v>
      </c>
      <c r="M1160">
        <v>95</v>
      </c>
      <c r="N1160">
        <f t="shared" si="126"/>
        <v>10.732999999999997</v>
      </c>
      <c r="O1160">
        <f t="shared" si="127"/>
        <v>0</v>
      </c>
      <c r="P1160">
        <f t="shared" si="128"/>
        <v>0</v>
      </c>
      <c r="Q1160">
        <f t="shared" si="129"/>
        <v>0.65219416752073067</v>
      </c>
    </row>
    <row r="1161" spans="1:17" x14ac:dyDescent="0.25">
      <c r="A1161" t="s">
        <v>1190</v>
      </c>
      <c r="B1161">
        <v>60.9</v>
      </c>
      <c r="C1161">
        <v>8.9209999999999994</v>
      </c>
      <c r="D1161" s="1">
        <v>3.6409999999999998E-7</v>
      </c>
      <c r="E1161">
        <v>63</v>
      </c>
      <c r="G1161">
        <v>2</v>
      </c>
      <c r="H1161" t="s">
        <v>12</v>
      </c>
      <c r="I1161">
        <v>4</v>
      </c>
      <c r="J1161" t="s">
        <v>12</v>
      </c>
      <c r="K1161">
        <v>18</v>
      </c>
      <c r="L1161" t="s">
        <v>12</v>
      </c>
      <c r="M1161">
        <v>96</v>
      </c>
      <c r="N1161">
        <f t="shared" si="126"/>
        <v>10.652999999999999</v>
      </c>
      <c r="O1161">
        <f t="shared" si="127"/>
        <v>0.18774054257016806</v>
      </c>
      <c r="P1161">
        <f t="shared" si="128"/>
        <v>0.37548108514033612</v>
      </c>
      <c r="Q1161">
        <f t="shared" si="129"/>
        <v>1.6896648831315124</v>
      </c>
    </row>
    <row r="1162" spans="1:17" x14ac:dyDescent="0.25">
      <c r="A1162" t="s">
        <v>1191</v>
      </c>
      <c r="B1162">
        <v>60.9</v>
      </c>
      <c r="C1162">
        <v>8.9410000000000007</v>
      </c>
      <c r="D1162" s="1">
        <v>3.7170000000000003E-7</v>
      </c>
      <c r="E1162">
        <v>63</v>
      </c>
      <c r="G1162">
        <v>0</v>
      </c>
      <c r="H1162" t="s">
        <v>12</v>
      </c>
      <c r="I1162">
        <v>4</v>
      </c>
      <c r="J1162" t="s">
        <v>12</v>
      </c>
      <c r="K1162">
        <v>20.5</v>
      </c>
      <c r="L1162" t="s">
        <v>12</v>
      </c>
      <c r="M1162">
        <v>97</v>
      </c>
      <c r="N1162">
        <f t="shared" si="126"/>
        <v>10.572999999999999</v>
      </c>
      <c r="O1162">
        <f t="shared" si="127"/>
        <v>0</v>
      </c>
      <c r="P1162">
        <f t="shared" si="128"/>
        <v>0.37832214130331981</v>
      </c>
      <c r="Q1162">
        <f t="shared" si="129"/>
        <v>1.938900974179514</v>
      </c>
    </row>
    <row r="1163" spans="1:17" x14ac:dyDescent="0.25">
      <c r="A1163" t="s">
        <v>1192</v>
      </c>
      <c r="B1163">
        <v>60.9</v>
      </c>
      <c r="C1163">
        <v>8.9613999999999994</v>
      </c>
      <c r="D1163" s="1">
        <v>3.6370000000000001E-7</v>
      </c>
      <c r="E1163">
        <v>63</v>
      </c>
      <c r="G1163">
        <v>3</v>
      </c>
      <c r="H1163" t="s">
        <v>12</v>
      </c>
      <c r="I1163">
        <v>1</v>
      </c>
      <c r="J1163" t="s">
        <v>12</v>
      </c>
      <c r="K1163">
        <v>12</v>
      </c>
      <c r="L1163" t="s">
        <v>12</v>
      </c>
      <c r="M1163">
        <v>98</v>
      </c>
      <c r="N1163">
        <f t="shared" si="126"/>
        <v>10.492999999999999</v>
      </c>
      <c r="O1163">
        <f t="shared" si="127"/>
        <v>0.2859048889736015</v>
      </c>
      <c r="P1163">
        <f t="shared" si="128"/>
        <v>9.5301629657867162E-2</v>
      </c>
      <c r="Q1163">
        <f t="shared" si="129"/>
        <v>1.143619555894406</v>
      </c>
    </row>
    <row r="1164" spans="1:17" x14ac:dyDescent="0.25">
      <c r="A1164" t="s">
        <v>1193</v>
      </c>
      <c r="B1164">
        <v>60.9</v>
      </c>
      <c r="C1164">
        <v>8.9796999999999993</v>
      </c>
      <c r="D1164" s="1">
        <v>3.7010000000000001E-7</v>
      </c>
      <c r="E1164">
        <v>63</v>
      </c>
      <c r="G1164">
        <v>0</v>
      </c>
      <c r="H1164" t="s">
        <v>12</v>
      </c>
      <c r="I1164">
        <v>1</v>
      </c>
      <c r="J1164" t="s">
        <v>12</v>
      </c>
      <c r="K1164">
        <v>12.5</v>
      </c>
      <c r="L1164" t="s">
        <v>12</v>
      </c>
      <c r="M1164">
        <v>99</v>
      </c>
      <c r="N1164">
        <f t="shared" si="126"/>
        <v>10.412999999999998</v>
      </c>
      <c r="O1164">
        <f t="shared" si="127"/>
        <v>0</v>
      </c>
      <c r="P1164">
        <f t="shared" si="128"/>
        <v>9.6033803898972453E-2</v>
      </c>
      <c r="Q1164">
        <f t="shared" si="129"/>
        <v>1.2004225487371556</v>
      </c>
    </row>
    <row r="1165" spans="1:17" x14ac:dyDescent="0.25">
      <c r="A1165" t="s">
        <v>1194</v>
      </c>
      <c r="B1165">
        <v>60</v>
      </c>
      <c r="C1165">
        <v>8.9990000000000006</v>
      </c>
      <c r="D1165" s="1">
        <v>3.7109999999999998E-7</v>
      </c>
      <c r="E1165">
        <v>63</v>
      </c>
      <c r="G1165">
        <v>2</v>
      </c>
      <c r="H1165" t="s">
        <v>12</v>
      </c>
      <c r="I1165">
        <v>2</v>
      </c>
      <c r="J1165" t="s">
        <v>12</v>
      </c>
      <c r="K1165">
        <v>16.5</v>
      </c>
      <c r="L1165" t="s">
        <v>12</v>
      </c>
      <c r="M1165">
        <v>100</v>
      </c>
      <c r="N1165">
        <f t="shared" si="126"/>
        <v>10.332999999999998</v>
      </c>
      <c r="O1165">
        <f t="shared" si="127"/>
        <v>0.1935546307945418</v>
      </c>
      <c r="P1165">
        <f t="shared" si="128"/>
        <v>0.1935546307945418</v>
      </c>
      <c r="Q1165">
        <f t="shared" si="129"/>
        <v>1.5968257040549698</v>
      </c>
    </row>
    <row r="1166" spans="1:17" x14ac:dyDescent="0.25">
      <c r="A1166" t="s">
        <v>1195</v>
      </c>
      <c r="B1166">
        <v>60.9</v>
      </c>
      <c r="C1166">
        <v>6.9997999999999996</v>
      </c>
      <c r="D1166" s="1">
        <v>2.8500000000000002E-7</v>
      </c>
      <c r="E1166">
        <v>63</v>
      </c>
      <c r="G1166">
        <v>0</v>
      </c>
      <c r="H1166" t="s">
        <v>12</v>
      </c>
      <c r="I1166">
        <v>0</v>
      </c>
      <c r="J1166" t="s">
        <v>12</v>
      </c>
      <c r="K1166">
        <v>1</v>
      </c>
      <c r="L1166" t="s">
        <v>12</v>
      </c>
      <c r="M1166">
        <v>0</v>
      </c>
      <c r="N1166">
        <f>-0.03*M1166+15.833</f>
        <v>15.833</v>
      </c>
      <c r="O1166">
        <f t="shared" si="127"/>
        <v>0</v>
      </c>
      <c r="P1166">
        <f t="shared" si="128"/>
        <v>0</v>
      </c>
      <c r="Q1166">
        <f t="shared" si="129"/>
        <v>6.315922440472431E-2</v>
      </c>
    </row>
    <row r="1167" spans="1:17" x14ac:dyDescent="0.25">
      <c r="A1167" t="s">
        <v>1196</v>
      </c>
      <c r="B1167">
        <v>60.9</v>
      </c>
      <c r="C1167">
        <v>7.0191999999999997</v>
      </c>
      <c r="D1167" s="1">
        <v>3.706E-7</v>
      </c>
      <c r="E1167">
        <v>63</v>
      </c>
      <c r="G1167">
        <v>0</v>
      </c>
      <c r="H1167" t="s">
        <v>12</v>
      </c>
      <c r="I1167">
        <v>0</v>
      </c>
      <c r="J1167" t="s">
        <v>12</v>
      </c>
      <c r="K1167">
        <v>3</v>
      </c>
      <c r="L1167" t="s">
        <v>12</v>
      </c>
      <c r="M1167">
        <v>1</v>
      </c>
      <c r="N1167">
        <f t="shared" ref="N1167:N1230" si="130">-0.03*M1167+15.833</f>
        <v>15.803000000000001</v>
      </c>
      <c r="O1167">
        <f t="shared" si="127"/>
        <v>0</v>
      </c>
      <c r="P1167">
        <f t="shared" si="128"/>
        <v>0</v>
      </c>
      <c r="Q1167">
        <f t="shared" si="129"/>
        <v>0.1898373726507625</v>
      </c>
    </row>
    <row r="1168" spans="1:17" x14ac:dyDescent="0.25">
      <c r="A1168" t="s">
        <v>1197</v>
      </c>
      <c r="B1168">
        <v>60.9</v>
      </c>
      <c r="C1168">
        <v>7.0404</v>
      </c>
      <c r="D1168" s="1">
        <v>2.8270000000000001E-7</v>
      </c>
      <c r="E1168">
        <v>63</v>
      </c>
      <c r="G1168">
        <v>0</v>
      </c>
      <c r="H1168" t="s">
        <v>12</v>
      </c>
      <c r="I1168">
        <v>1</v>
      </c>
      <c r="J1168" t="s">
        <v>12</v>
      </c>
      <c r="K1168">
        <v>2</v>
      </c>
      <c r="L1168" t="s">
        <v>12</v>
      </c>
      <c r="M1168">
        <v>2</v>
      </c>
      <c r="N1168">
        <f t="shared" si="130"/>
        <v>15.773</v>
      </c>
      <c r="O1168">
        <f t="shared" si="127"/>
        <v>0</v>
      </c>
      <c r="P1168">
        <f t="shared" si="128"/>
        <v>6.3399480124262983E-2</v>
      </c>
      <c r="Q1168">
        <f t="shared" si="129"/>
        <v>0.12679896024852597</v>
      </c>
    </row>
    <row r="1169" spans="1:17" x14ac:dyDescent="0.25">
      <c r="A1169" t="s">
        <v>1198</v>
      </c>
      <c r="B1169">
        <v>60.9</v>
      </c>
      <c r="C1169">
        <v>7.0589000000000004</v>
      </c>
      <c r="D1169" s="1">
        <v>2.9550000000000002E-7</v>
      </c>
      <c r="E1169">
        <v>63</v>
      </c>
      <c r="G1169">
        <v>1</v>
      </c>
      <c r="H1169" t="s">
        <v>12</v>
      </c>
      <c r="I1169">
        <v>0</v>
      </c>
      <c r="J1169" t="s">
        <v>12</v>
      </c>
      <c r="K1169">
        <v>2</v>
      </c>
      <c r="L1169" t="s">
        <v>12</v>
      </c>
      <c r="M1169">
        <v>3</v>
      </c>
      <c r="N1169">
        <f t="shared" si="130"/>
        <v>15.743</v>
      </c>
      <c r="O1169">
        <f t="shared" si="127"/>
        <v>6.3520294734167565E-2</v>
      </c>
      <c r="P1169">
        <f t="shared" si="128"/>
        <v>0</v>
      </c>
      <c r="Q1169">
        <f t="shared" si="129"/>
        <v>0.12704058946833513</v>
      </c>
    </row>
    <row r="1170" spans="1:17" x14ac:dyDescent="0.25">
      <c r="A1170" t="s">
        <v>1199</v>
      </c>
      <c r="B1170">
        <v>60.9</v>
      </c>
      <c r="C1170">
        <v>7.0785999999999998</v>
      </c>
      <c r="D1170" s="1">
        <v>3.7010000000000001E-7</v>
      </c>
      <c r="E1170">
        <v>63</v>
      </c>
      <c r="G1170">
        <v>1</v>
      </c>
      <c r="H1170" t="s">
        <v>12</v>
      </c>
      <c r="I1170">
        <v>0</v>
      </c>
      <c r="J1170" t="s">
        <v>12</v>
      </c>
      <c r="K1170">
        <v>1</v>
      </c>
      <c r="L1170" t="s">
        <v>12</v>
      </c>
      <c r="M1170">
        <v>4</v>
      </c>
      <c r="N1170">
        <f t="shared" si="130"/>
        <v>15.713000000000001</v>
      </c>
      <c r="O1170">
        <f t="shared" si="127"/>
        <v>6.3641570673964226E-2</v>
      </c>
      <c r="P1170">
        <f t="shared" si="128"/>
        <v>0</v>
      </c>
      <c r="Q1170">
        <f t="shared" si="129"/>
        <v>6.3641570673964226E-2</v>
      </c>
    </row>
    <row r="1171" spans="1:17" x14ac:dyDescent="0.25">
      <c r="A1171" t="s">
        <v>1200</v>
      </c>
      <c r="B1171">
        <v>60.9</v>
      </c>
      <c r="C1171">
        <v>7.0983999999999998</v>
      </c>
      <c r="D1171" s="1">
        <v>3.6250000000000002E-7</v>
      </c>
      <c r="E1171">
        <v>63</v>
      </c>
      <c r="G1171">
        <v>0</v>
      </c>
      <c r="H1171" t="s">
        <v>12</v>
      </c>
      <c r="I1171">
        <v>0</v>
      </c>
      <c r="J1171" t="s">
        <v>12</v>
      </c>
      <c r="K1171">
        <v>0</v>
      </c>
      <c r="L1171" t="s">
        <v>12</v>
      </c>
      <c r="M1171">
        <v>5</v>
      </c>
      <c r="N1171">
        <f t="shared" si="130"/>
        <v>15.683</v>
      </c>
      <c r="O1171">
        <f t="shared" si="127"/>
        <v>0</v>
      </c>
      <c r="P1171">
        <f t="shared" si="128"/>
        <v>0</v>
      </c>
      <c r="Q1171">
        <f t="shared" si="129"/>
        <v>0</v>
      </c>
    </row>
    <row r="1172" spans="1:17" x14ac:dyDescent="0.25">
      <c r="A1172" t="s">
        <v>1201</v>
      </c>
      <c r="B1172">
        <v>60.9</v>
      </c>
      <c r="C1172">
        <v>7.1199000000000003</v>
      </c>
      <c r="D1172" s="1">
        <v>3.6699999999999999E-7</v>
      </c>
      <c r="E1172">
        <v>63</v>
      </c>
      <c r="G1172">
        <v>0</v>
      </c>
      <c r="H1172" t="s">
        <v>12</v>
      </c>
      <c r="I1172">
        <v>2</v>
      </c>
      <c r="J1172" t="s">
        <v>12</v>
      </c>
      <c r="K1172">
        <v>3</v>
      </c>
      <c r="L1172" t="s">
        <v>12</v>
      </c>
      <c r="M1172">
        <v>6</v>
      </c>
      <c r="N1172">
        <f t="shared" si="130"/>
        <v>15.653</v>
      </c>
      <c r="O1172">
        <f t="shared" si="127"/>
        <v>0</v>
      </c>
      <c r="P1172">
        <f t="shared" si="128"/>
        <v>0.1277710343065227</v>
      </c>
      <c r="Q1172">
        <f t="shared" si="129"/>
        <v>0.19165655145978405</v>
      </c>
    </row>
    <row r="1173" spans="1:17" x14ac:dyDescent="0.25">
      <c r="A1173" t="s">
        <v>1202</v>
      </c>
      <c r="B1173">
        <v>60.9</v>
      </c>
      <c r="C1173">
        <v>7.1413000000000002</v>
      </c>
      <c r="D1173" s="1">
        <v>3.1020000000000001E-7</v>
      </c>
      <c r="E1173">
        <v>63</v>
      </c>
      <c r="G1173">
        <v>0</v>
      </c>
      <c r="H1173" t="s">
        <v>12</v>
      </c>
      <c r="I1173">
        <v>0</v>
      </c>
      <c r="J1173" t="s">
        <v>12</v>
      </c>
      <c r="K1173">
        <v>3</v>
      </c>
      <c r="L1173" t="s">
        <v>12</v>
      </c>
      <c r="M1173">
        <v>7</v>
      </c>
      <c r="N1173">
        <f t="shared" si="130"/>
        <v>15.622999999999999</v>
      </c>
      <c r="O1173">
        <f t="shared" si="127"/>
        <v>0</v>
      </c>
      <c r="P1173">
        <f t="shared" si="128"/>
        <v>0</v>
      </c>
      <c r="Q1173">
        <f t="shared" si="129"/>
        <v>0.19202457914613072</v>
      </c>
    </row>
    <row r="1174" spans="1:17" x14ac:dyDescent="0.25">
      <c r="A1174" t="s">
        <v>1203</v>
      </c>
      <c r="B1174">
        <v>60.9</v>
      </c>
      <c r="C1174">
        <v>7.1615000000000002</v>
      </c>
      <c r="D1174" s="1">
        <v>3.7039999999999998E-7</v>
      </c>
      <c r="E1174">
        <v>63</v>
      </c>
      <c r="G1174">
        <v>0</v>
      </c>
      <c r="H1174" t="s">
        <v>12</v>
      </c>
      <c r="I1174">
        <v>1</v>
      </c>
      <c r="J1174" t="s">
        <v>12</v>
      </c>
      <c r="K1174">
        <v>4</v>
      </c>
      <c r="L1174" t="s">
        <v>12</v>
      </c>
      <c r="M1174">
        <v>8</v>
      </c>
      <c r="N1174">
        <f t="shared" si="130"/>
        <v>15.593</v>
      </c>
      <c r="O1174">
        <f t="shared" si="127"/>
        <v>0</v>
      </c>
      <c r="P1174">
        <f t="shared" si="128"/>
        <v>6.4131340986340019E-2</v>
      </c>
      <c r="Q1174">
        <f t="shared" si="129"/>
        <v>0.25652536394536007</v>
      </c>
    </row>
    <row r="1175" spans="1:17" x14ac:dyDescent="0.25">
      <c r="A1175" t="s">
        <v>1204</v>
      </c>
      <c r="B1175">
        <v>60.9</v>
      </c>
      <c r="C1175">
        <v>7.1783999999999999</v>
      </c>
      <c r="D1175" s="1">
        <v>3.706E-7</v>
      </c>
      <c r="E1175">
        <v>63</v>
      </c>
      <c r="G1175">
        <v>0</v>
      </c>
      <c r="H1175" t="s">
        <v>12</v>
      </c>
      <c r="I1175">
        <v>0</v>
      </c>
      <c r="J1175" t="s">
        <v>12</v>
      </c>
      <c r="K1175">
        <v>1</v>
      </c>
      <c r="L1175" t="s">
        <v>12</v>
      </c>
      <c r="M1175">
        <v>9</v>
      </c>
      <c r="N1175">
        <f t="shared" si="130"/>
        <v>15.563000000000001</v>
      </c>
      <c r="O1175">
        <f t="shared" si="127"/>
        <v>0</v>
      </c>
      <c r="P1175">
        <f t="shared" si="128"/>
        <v>0</v>
      </c>
      <c r="Q1175">
        <f t="shared" si="129"/>
        <v>6.4254963695945508E-2</v>
      </c>
    </row>
    <row r="1176" spans="1:17" x14ac:dyDescent="0.25">
      <c r="A1176" t="s">
        <v>1205</v>
      </c>
      <c r="B1176">
        <v>60.9</v>
      </c>
      <c r="C1176">
        <v>7.1982999999999997</v>
      </c>
      <c r="D1176" s="1">
        <v>3.291E-7</v>
      </c>
      <c r="E1176">
        <v>63</v>
      </c>
      <c r="G1176">
        <v>0</v>
      </c>
      <c r="H1176" t="s">
        <v>12</v>
      </c>
      <c r="I1176">
        <v>0</v>
      </c>
      <c r="J1176" t="s">
        <v>12</v>
      </c>
      <c r="K1176">
        <v>1</v>
      </c>
      <c r="L1176" t="s">
        <v>12</v>
      </c>
      <c r="M1176">
        <v>10</v>
      </c>
      <c r="N1176">
        <f t="shared" si="130"/>
        <v>15.532999999999999</v>
      </c>
      <c r="O1176">
        <f t="shared" si="127"/>
        <v>0</v>
      </c>
      <c r="P1176">
        <f t="shared" si="128"/>
        <v>0</v>
      </c>
      <c r="Q1176">
        <f t="shared" si="129"/>
        <v>6.4379063928410488E-2</v>
      </c>
    </row>
    <row r="1177" spans="1:17" x14ac:dyDescent="0.25">
      <c r="A1177" t="s">
        <v>1206</v>
      </c>
      <c r="B1177">
        <v>60.9</v>
      </c>
      <c r="C1177">
        <v>7.2214999999999998</v>
      </c>
      <c r="D1177" s="1">
        <v>3.1629999999999999E-7</v>
      </c>
      <c r="E1177">
        <v>63</v>
      </c>
      <c r="G1177">
        <v>0</v>
      </c>
      <c r="H1177" t="s">
        <v>12</v>
      </c>
      <c r="I1177">
        <v>0</v>
      </c>
      <c r="J1177" t="s">
        <v>12</v>
      </c>
      <c r="K1177">
        <v>2</v>
      </c>
      <c r="L1177" t="s">
        <v>12</v>
      </c>
      <c r="M1177">
        <v>11</v>
      </c>
      <c r="N1177">
        <f t="shared" si="130"/>
        <v>15.503</v>
      </c>
      <c r="O1177">
        <f t="shared" si="127"/>
        <v>0</v>
      </c>
      <c r="P1177">
        <f t="shared" si="128"/>
        <v>0</v>
      </c>
      <c r="Q1177">
        <f t="shared" si="129"/>
        <v>0.1290072889118235</v>
      </c>
    </row>
    <row r="1178" spans="1:17" x14ac:dyDescent="0.25">
      <c r="A1178" t="s">
        <v>1207</v>
      </c>
      <c r="B1178">
        <v>60.9</v>
      </c>
      <c r="C1178">
        <v>7.2416</v>
      </c>
      <c r="D1178" s="1">
        <v>3.3920000000000002E-7</v>
      </c>
      <c r="E1178">
        <v>63</v>
      </c>
      <c r="G1178">
        <v>0</v>
      </c>
      <c r="H1178" t="s">
        <v>12</v>
      </c>
      <c r="I1178">
        <v>2</v>
      </c>
      <c r="J1178" t="s">
        <v>12</v>
      </c>
      <c r="K1178">
        <v>3</v>
      </c>
      <c r="L1178" t="s">
        <v>12</v>
      </c>
      <c r="M1178">
        <v>12</v>
      </c>
      <c r="N1178">
        <f t="shared" si="130"/>
        <v>15.473000000000001</v>
      </c>
      <c r="O1178">
        <f t="shared" si="127"/>
        <v>0</v>
      </c>
      <c r="P1178">
        <f t="shared" si="128"/>
        <v>0.12925741614425126</v>
      </c>
      <c r="Q1178">
        <f t="shared" si="129"/>
        <v>0.19388612421637691</v>
      </c>
    </row>
    <row r="1179" spans="1:17" x14ac:dyDescent="0.25">
      <c r="A1179" t="s">
        <v>1208</v>
      </c>
      <c r="B1179">
        <v>60.9</v>
      </c>
      <c r="C1179">
        <v>7.2607999999999997</v>
      </c>
      <c r="D1179" s="1">
        <v>3.2990000000000001E-7</v>
      </c>
      <c r="E1179">
        <v>63</v>
      </c>
      <c r="G1179">
        <v>0</v>
      </c>
      <c r="H1179" t="s">
        <v>12</v>
      </c>
      <c r="I1179">
        <v>1</v>
      </c>
      <c r="J1179" t="s">
        <v>12</v>
      </c>
      <c r="K1179">
        <v>1</v>
      </c>
      <c r="L1179" t="s">
        <v>12</v>
      </c>
      <c r="M1179">
        <v>13</v>
      </c>
      <c r="N1179">
        <f t="shared" si="130"/>
        <v>15.443</v>
      </c>
      <c r="O1179">
        <f t="shared" si="127"/>
        <v>0</v>
      </c>
      <c r="P1179">
        <f t="shared" si="128"/>
        <v>6.4754257592436706E-2</v>
      </c>
      <c r="Q1179">
        <f t="shared" si="129"/>
        <v>6.4754257592436706E-2</v>
      </c>
    </row>
    <row r="1180" spans="1:17" x14ac:dyDescent="0.25">
      <c r="A1180" t="s">
        <v>1209</v>
      </c>
      <c r="B1180">
        <v>60.9</v>
      </c>
      <c r="C1180">
        <v>7.2793999999999999</v>
      </c>
      <c r="D1180" s="1">
        <v>3.6880000000000002E-7</v>
      </c>
      <c r="E1180">
        <v>63</v>
      </c>
      <c r="G1180">
        <v>1</v>
      </c>
      <c r="H1180" t="s">
        <v>12</v>
      </c>
      <c r="I1180">
        <v>0</v>
      </c>
      <c r="J1180" t="s">
        <v>12</v>
      </c>
      <c r="K1180">
        <v>5</v>
      </c>
      <c r="L1180" t="s">
        <v>12</v>
      </c>
      <c r="M1180">
        <v>14</v>
      </c>
      <c r="N1180">
        <f t="shared" si="130"/>
        <v>15.413</v>
      </c>
      <c r="O1180">
        <f t="shared" si="127"/>
        <v>6.4880295854149089E-2</v>
      </c>
      <c r="P1180">
        <f t="shared" si="128"/>
        <v>0</v>
      </c>
      <c r="Q1180">
        <f t="shared" si="129"/>
        <v>0.32440147927074547</v>
      </c>
    </row>
    <row r="1181" spans="1:17" x14ac:dyDescent="0.25">
      <c r="A1181" t="s">
        <v>1210</v>
      </c>
      <c r="B1181">
        <v>60.9</v>
      </c>
      <c r="C1181">
        <v>7.2988</v>
      </c>
      <c r="D1181" s="1">
        <v>2.685E-7</v>
      </c>
      <c r="E1181">
        <v>63</v>
      </c>
      <c r="G1181">
        <v>1</v>
      </c>
      <c r="H1181" t="s">
        <v>12</v>
      </c>
      <c r="I1181">
        <v>0</v>
      </c>
      <c r="J1181" t="s">
        <v>12</v>
      </c>
      <c r="K1181">
        <v>3</v>
      </c>
      <c r="L1181" t="s">
        <v>12</v>
      </c>
      <c r="M1181">
        <v>15</v>
      </c>
      <c r="N1181">
        <f t="shared" si="130"/>
        <v>15.383000000000001</v>
      </c>
      <c r="O1181">
        <f t="shared" si="127"/>
        <v>6.5006825716700245E-2</v>
      </c>
      <c r="P1181">
        <f t="shared" si="128"/>
        <v>0</v>
      </c>
      <c r="Q1181">
        <f t="shared" si="129"/>
        <v>0.19502047715010076</v>
      </c>
    </row>
    <row r="1182" spans="1:17" x14ac:dyDescent="0.25">
      <c r="A1182" t="s">
        <v>1211</v>
      </c>
      <c r="B1182">
        <v>60</v>
      </c>
      <c r="C1182">
        <v>7.3197999999999999</v>
      </c>
      <c r="D1182" s="1">
        <v>2.9270000000000002E-7</v>
      </c>
      <c r="E1182">
        <v>63</v>
      </c>
      <c r="G1182">
        <v>1</v>
      </c>
      <c r="H1182" t="s">
        <v>12</v>
      </c>
      <c r="I1182">
        <v>1</v>
      </c>
      <c r="J1182" t="s">
        <v>12</v>
      </c>
      <c r="K1182">
        <v>2</v>
      </c>
      <c r="L1182" t="s">
        <v>12</v>
      </c>
      <c r="M1182">
        <v>16</v>
      </c>
      <c r="N1182">
        <f t="shared" si="130"/>
        <v>15.353</v>
      </c>
      <c r="O1182">
        <f t="shared" si="127"/>
        <v>6.5133850061877163E-2</v>
      </c>
      <c r="P1182">
        <f t="shared" si="128"/>
        <v>6.5133850061877163E-2</v>
      </c>
      <c r="Q1182">
        <f t="shared" si="129"/>
        <v>0.13026770012375433</v>
      </c>
    </row>
    <row r="1183" spans="1:17" x14ac:dyDescent="0.25">
      <c r="A1183" t="s">
        <v>1212</v>
      </c>
      <c r="B1183">
        <v>60</v>
      </c>
      <c r="C1183">
        <v>7.3398000000000003</v>
      </c>
      <c r="D1183" s="1">
        <v>2.7459999999999998E-7</v>
      </c>
      <c r="E1183">
        <v>63</v>
      </c>
      <c r="G1183">
        <v>0</v>
      </c>
      <c r="H1183" t="s">
        <v>12</v>
      </c>
      <c r="I1183">
        <v>1</v>
      </c>
      <c r="J1183" t="s">
        <v>12</v>
      </c>
      <c r="K1183">
        <v>3</v>
      </c>
      <c r="L1183" t="s">
        <v>12</v>
      </c>
      <c r="M1183">
        <v>17</v>
      </c>
      <c r="N1183">
        <f t="shared" si="130"/>
        <v>15.323</v>
      </c>
      <c r="O1183">
        <f t="shared" si="127"/>
        <v>0</v>
      </c>
      <c r="P1183">
        <f t="shared" si="128"/>
        <v>6.5261371794035114E-2</v>
      </c>
      <c r="Q1183">
        <f t="shared" si="129"/>
        <v>0.19578411538210533</v>
      </c>
    </row>
    <row r="1184" spans="1:17" x14ac:dyDescent="0.25">
      <c r="A1184" t="s">
        <v>1213</v>
      </c>
      <c r="B1184">
        <v>60.9</v>
      </c>
      <c r="C1184">
        <v>7.3598999999999997</v>
      </c>
      <c r="D1184" s="1">
        <v>3.4079999999999998E-7</v>
      </c>
      <c r="E1184">
        <v>63</v>
      </c>
      <c r="G1184">
        <v>1</v>
      </c>
      <c r="H1184" t="s">
        <v>12</v>
      </c>
      <c r="I1184">
        <v>0</v>
      </c>
      <c r="J1184" t="s">
        <v>12</v>
      </c>
      <c r="K1184">
        <v>2</v>
      </c>
      <c r="L1184" t="s">
        <v>12</v>
      </c>
      <c r="M1184">
        <v>18</v>
      </c>
      <c r="N1184">
        <f t="shared" si="130"/>
        <v>15.292999999999999</v>
      </c>
      <c r="O1184">
        <f t="shared" si="127"/>
        <v>6.538939384031911E-2</v>
      </c>
      <c r="P1184">
        <f t="shared" si="128"/>
        <v>0</v>
      </c>
      <c r="Q1184">
        <f t="shared" si="129"/>
        <v>0.13077878768063822</v>
      </c>
    </row>
    <row r="1185" spans="1:17" x14ac:dyDescent="0.25">
      <c r="A1185" t="s">
        <v>1214</v>
      </c>
      <c r="B1185">
        <v>60</v>
      </c>
      <c r="C1185">
        <v>7.3777999999999997</v>
      </c>
      <c r="D1185" s="1">
        <v>2.9700000000000003E-7</v>
      </c>
      <c r="E1185">
        <v>63</v>
      </c>
      <c r="G1185">
        <v>0</v>
      </c>
      <c r="H1185" t="s">
        <v>12</v>
      </c>
      <c r="I1185">
        <v>0</v>
      </c>
      <c r="J1185" t="s">
        <v>12</v>
      </c>
      <c r="K1185">
        <v>2</v>
      </c>
      <c r="L1185" t="s">
        <v>12</v>
      </c>
      <c r="M1185">
        <v>19</v>
      </c>
      <c r="N1185">
        <f t="shared" si="130"/>
        <v>15.263</v>
      </c>
      <c r="O1185">
        <f t="shared" si="127"/>
        <v>0</v>
      </c>
      <c r="P1185">
        <f t="shared" si="128"/>
        <v>0</v>
      </c>
      <c r="Q1185">
        <f t="shared" si="129"/>
        <v>0.13103583830177554</v>
      </c>
    </row>
    <row r="1186" spans="1:17" x14ac:dyDescent="0.25">
      <c r="A1186" t="s">
        <v>1215</v>
      </c>
      <c r="B1186">
        <v>60.9</v>
      </c>
      <c r="C1186">
        <v>7.3997999999999999</v>
      </c>
      <c r="D1186" s="1">
        <v>2.8760000000000001E-7</v>
      </c>
      <c r="E1186">
        <v>63</v>
      </c>
      <c r="G1186">
        <v>0</v>
      </c>
      <c r="H1186" t="s">
        <v>12</v>
      </c>
      <c r="I1186">
        <v>1</v>
      </c>
      <c r="J1186" t="s">
        <v>12</v>
      </c>
      <c r="K1186">
        <v>3</v>
      </c>
      <c r="L1186" t="s">
        <v>12</v>
      </c>
      <c r="M1186">
        <v>20</v>
      </c>
      <c r="N1186">
        <f t="shared" si="130"/>
        <v>15.233000000000001</v>
      </c>
      <c r="O1186">
        <f t="shared" si="127"/>
        <v>0</v>
      </c>
      <c r="P1186">
        <f t="shared" si="128"/>
        <v>6.5646950699140019E-2</v>
      </c>
      <c r="Q1186">
        <f t="shared" si="129"/>
        <v>0.19694085209742007</v>
      </c>
    </row>
    <row r="1187" spans="1:17" x14ac:dyDescent="0.25">
      <c r="A1187" t="s">
        <v>1216</v>
      </c>
      <c r="B1187">
        <v>60.9</v>
      </c>
      <c r="C1187">
        <v>7.4185999999999996</v>
      </c>
      <c r="D1187" s="1">
        <v>3.6959999999999997E-7</v>
      </c>
      <c r="E1187">
        <v>63</v>
      </c>
      <c r="G1187">
        <v>0</v>
      </c>
      <c r="H1187" t="s">
        <v>12</v>
      </c>
      <c r="I1187">
        <v>0</v>
      </c>
      <c r="J1187" t="s">
        <v>12</v>
      </c>
      <c r="K1187">
        <v>0</v>
      </c>
      <c r="L1187" t="s">
        <v>12</v>
      </c>
      <c r="M1187">
        <v>21</v>
      </c>
      <c r="N1187">
        <f t="shared" si="130"/>
        <v>15.202999999999999</v>
      </c>
      <c r="O1187">
        <f t="shared" si="127"/>
        <v>0</v>
      </c>
      <c r="P1187">
        <f t="shared" si="128"/>
        <v>0</v>
      </c>
      <c r="Q1187">
        <f t="shared" si="129"/>
        <v>0</v>
      </c>
    </row>
    <row r="1188" spans="1:17" x14ac:dyDescent="0.25">
      <c r="A1188" t="s">
        <v>1217</v>
      </c>
      <c r="B1188">
        <v>60.9</v>
      </c>
      <c r="C1188">
        <v>7.4405000000000001</v>
      </c>
      <c r="D1188" s="1">
        <v>3.6800000000000001E-7</v>
      </c>
      <c r="E1188">
        <v>63</v>
      </c>
      <c r="G1188">
        <v>0</v>
      </c>
      <c r="H1188" t="s">
        <v>12</v>
      </c>
      <c r="I1188">
        <v>2</v>
      </c>
      <c r="J1188" t="s">
        <v>12</v>
      </c>
      <c r="K1188">
        <v>4</v>
      </c>
      <c r="L1188" t="s">
        <v>12</v>
      </c>
      <c r="M1188">
        <v>22</v>
      </c>
      <c r="N1188">
        <f t="shared" si="130"/>
        <v>15.173</v>
      </c>
      <c r="O1188">
        <f t="shared" si="127"/>
        <v>0</v>
      </c>
      <c r="P1188">
        <f t="shared" si="128"/>
        <v>0.13181308903974165</v>
      </c>
      <c r="Q1188">
        <f t="shared" si="129"/>
        <v>0.2636261780794833</v>
      </c>
    </row>
    <row r="1189" spans="1:17" x14ac:dyDescent="0.25">
      <c r="A1189" t="s">
        <v>1218</v>
      </c>
      <c r="B1189">
        <v>60.9</v>
      </c>
      <c r="C1189">
        <v>7.4588999999999999</v>
      </c>
      <c r="D1189" s="1">
        <v>3.2399999999999999E-7</v>
      </c>
      <c r="E1189">
        <v>63</v>
      </c>
      <c r="G1189">
        <v>0</v>
      </c>
      <c r="H1189" t="s">
        <v>12</v>
      </c>
      <c r="I1189">
        <v>1</v>
      </c>
      <c r="J1189" t="s">
        <v>12</v>
      </c>
      <c r="K1189">
        <v>3</v>
      </c>
      <c r="L1189" t="s">
        <v>12</v>
      </c>
      <c r="M1189">
        <v>23</v>
      </c>
      <c r="N1189">
        <f t="shared" si="130"/>
        <v>15.143000000000001</v>
      </c>
      <c r="O1189">
        <f t="shared" si="127"/>
        <v>0</v>
      </c>
      <c r="P1189">
        <f t="shared" si="128"/>
        <v>6.6037112857425875E-2</v>
      </c>
      <c r="Q1189">
        <f t="shared" si="129"/>
        <v>0.19811133857227761</v>
      </c>
    </row>
    <row r="1190" spans="1:17" x14ac:dyDescent="0.25">
      <c r="A1190" t="s">
        <v>1219</v>
      </c>
      <c r="B1190">
        <v>60</v>
      </c>
      <c r="C1190">
        <v>7.4814999999999996</v>
      </c>
      <c r="D1190" s="1">
        <v>3.2020000000000002E-7</v>
      </c>
      <c r="E1190">
        <v>63</v>
      </c>
      <c r="G1190">
        <v>1</v>
      </c>
      <c r="H1190" t="s">
        <v>12</v>
      </c>
      <c r="I1190">
        <v>1</v>
      </c>
      <c r="J1190" t="s">
        <v>12</v>
      </c>
      <c r="K1190">
        <v>6</v>
      </c>
      <c r="L1190" t="s">
        <v>12</v>
      </c>
      <c r="M1190">
        <v>24</v>
      </c>
      <c r="N1190">
        <f t="shared" si="130"/>
        <v>15.113</v>
      </c>
      <c r="O1190">
        <f t="shared" si="127"/>
        <v>6.6168199563289884E-2</v>
      </c>
      <c r="P1190">
        <f t="shared" si="128"/>
        <v>6.6168199563289884E-2</v>
      </c>
      <c r="Q1190">
        <f t="shared" si="129"/>
        <v>0.39700919737973933</v>
      </c>
    </row>
    <row r="1191" spans="1:17" x14ac:dyDescent="0.25">
      <c r="A1191" t="s">
        <v>1220</v>
      </c>
      <c r="B1191">
        <v>60.9</v>
      </c>
      <c r="C1191">
        <v>7.4996</v>
      </c>
      <c r="D1191" s="1">
        <v>2.664E-7</v>
      </c>
      <c r="E1191">
        <v>63</v>
      </c>
      <c r="G1191">
        <v>0</v>
      </c>
      <c r="H1191" t="s">
        <v>12</v>
      </c>
      <c r="I1191">
        <v>0</v>
      </c>
      <c r="J1191" t="s">
        <v>12</v>
      </c>
      <c r="K1191">
        <v>2</v>
      </c>
      <c r="L1191" t="s">
        <v>12</v>
      </c>
      <c r="M1191">
        <v>25</v>
      </c>
      <c r="N1191">
        <f t="shared" si="130"/>
        <v>15.083</v>
      </c>
      <c r="O1191">
        <f t="shared" si="127"/>
        <v>0</v>
      </c>
      <c r="P1191">
        <f t="shared" si="128"/>
        <v>0</v>
      </c>
      <c r="Q1191">
        <f t="shared" si="129"/>
        <v>0.13259961546111515</v>
      </c>
    </row>
    <row r="1192" spans="1:17" x14ac:dyDescent="0.25">
      <c r="A1192" t="s">
        <v>1221</v>
      </c>
      <c r="B1192">
        <v>60</v>
      </c>
      <c r="C1192">
        <v>7.5186000000000002</v>
      </c>
      <c r="D1192" s="1">
        <v>3.3869999999999998E-7</v>
      </c>
      <c r="E1192">
        <v>63</v>
      </c>
      <c r="G1192">
        <v>0</v>
      </c>
      <c r="H1192" t="s">
        <v>12</v>
      </c>
      <c r="I1192">
        <v>1</v>
      </c>
      <c r="J1192" t="s">
        <v>12</v>
      </c>
      <c r="K1192">
        <v>4</v>
      </c>
      <c r="L1192" t="s">
        <v>12</v>
      </c>
      <c r="M1192">
        <v>26</v>
      </c>
      <c r="N1192">
        <f t="shared" si="130"/>
        <v>15.053000000000001</v>
      </c>
      <c r="O1192">
        <f t="shared" si="127"/>
        <v>0</v>
      </c>
      <c r="P1192">
        <f t="shared" si="128"/>
        <v>6.6431940476981324E-2</v>
      </c>
      <c r="Q1192">
        <f t="shared" si="129"/>
        <v>0.2657277619079253</v>
      </c>
    </row>
    <row r="1193" spans="1:17" x14ac:dyDescent="0.25">
      <c r="A1193" t="s">
        <v>1222</v>
      </c>
      <c r="B1193">
        <v>60.9</v>
      </c>
      <c r="C1193">
        <v>7.5400999999999998</v>
      </c>
      <c r="D1193" s="1">
        <v>3.6940000000000001E-7</v>
      </c>
      <c r="E1193">
        <v>63</v>
      </c>
      <c r="G1193">
        <v>0</v>
      </c>
      <c r="H1193" t="s">
        <v>12</v>
      </c>
      <c r="I1193">
        <v>1</v>
      </c>
      <c r="J1193" t="s">
        <v>12</v>
      </c>
      <c r="K1193">
        <v>4</v>
      </c>
      <c r="L1193" t="s">
        <v>12</v>
      </c>
      <c r="M1193">
        <v>27</v>
      </c>
      <c r="N1193">
        <f t="shared" si="130"/>
        <v>15.023</v>
      </c>
      <c r="O1193">
        <f t="shared" si="127"/>
        <v>0</v>
      </c>
      <c r="P1193">
        <f t="shared" si="128"/>
        <v>6.6564600945217337E-2</v>
      </c>
      <c r="Q1193">
        <f t="shared" si="129"/>
        <v>0.26625840378086935</v>
      </c>
    </row>
    <row r="1194" spans="1:17" x14ac:dyDescent="0.25">
      <c r="A1194" t="s">
        <v>1223</v>
      </c>
      <c r="B1194">
        <v>60.9</v>
      </c>
      <c r="C1194">
        <v>7.5629</v>
      </c>
      <c r="D1194" s="1">
        <v>2.9040000000000001E-7</v>
      </c>
      <c r="E1194">
        <v>63</v>
      </c>
      <c r="G1194">
        <v>0</v>
      </c>
      <c r="H1194" t="s">
        <v>12</v>
      </c>
      <c r="I1194">
        <v>2</v>
      </c>
      <c r="J1194" t="s">
        <v>12</v>
      </c>
      <c r="K1194">
        <v>5</v>
      </c>
      <c r="L1194" t="s">
        <v>12</v>
      </c>
      <c r="M1194">
        <v>28</v>
      </c>
      <c r="N1194">
        <f t="shared" si="130"/>
        <v>14.993</v>
      </c>
      <c r="O1194">
        <f t="shared" si="127"/>
        <v>0</v>
      </c>
      <c r="P1194">
        <f t="shared" si="128"/>
        <v>0.13339558460614953</v>
      </c>
      <c r="Q1194">
        <f t="shared" si="129"/>
        <v>0.33348896151537383</v>
      </c>
    </row>
    <row r="1195" spans="1:17" x14ac:dyDescent="0.25">
      <c r="A1195" t="s">
        <v>1224</v>
      </c>
      <c r="B1195">
        <v>60</v>
      </c>
      <c r="C1195">
        <v>7.5801999999999996</v>
      </c>
      <c r="D1195" s="1">
        <v>3.6590000000000001E-7</v>
      </c>
      <c r="E1195">
        <v>63</v>
      </c>
      <c r="G1195">
        <v>1</v>
      </c>
      <c r="H1195" t="s">
        <v>12</v>
      </c>
      <c r="I1195">
        <v>2</v>
      </c>
      <c r="J1195" t="s">
        <v>12</v>
      </c>
      <c r="K1195">
        <v>4</v>
      </c>
      <c r="L1195" t="s">
        <v>12</v>
      </c>
      <c r="M1195">
        <v>29</v>
      </c>
      <c r="N1195">
        <f t="shared" si="130"/>
        <v>14.963000000000001</v>
      </c>
      <c r="O1195">
        <f t="shared" si="127"/>
        <v>6.6831517743767957E-2</v>
      </c>
      <c r="P1195">
        <f t="shared" si="128"/>
        <v>0.13366303548753591</v>
      </c>
      <c r="Q1195">
        <f t="shared" si="129"/>
        <v>0.26732607097507183</v>
      </c>
    </row>
    <row r="1196" spans="1:17" x14ac:dyDescent="0.25">
      <c r="A1196" t="s">
        <v>1225</v>
      </c>
      <c r="B1196">
        <v>60</v>
      </c>
      <c r="C1196">
        <v>7.5991999999999997</v>
      </c>
      <c r="D1196" s="1">
        <v>3.6880000000000002E-7</v>
      </c>
      <c r="E1196">
        <v>63</v>
      </c>
      <c r="G1196">
        <v>0</v>
      </c>
      <c r="H1196" t="s">
        <v>12</v>
      </c>
      <c r="I1196">
        <v>0</v>
      </c>
      <c r="J1196" t="s">
        <v>12</v>
      </c>
      <c r="K1196">
        <v>4</v>
      </c>
      <c r="L1196" t="s">
        <v>12</v>
      </c>
      <c r="M1196">
        <v>30</v>
      </c>
      <c r="N1196">
        <f t="shared" si="130"/>
        <v>14.933</v>
      </c>
      <c r="O1196">
        <f t="shared" si="127"/>
        <v>0</v>
      </c>
      <c r="P1196">
        <f t="shared" si="128"/>
        <v>0</v>
      </c>
      <c r="Q1196">
        <f t="shared" si="129"/>
        <v>0.26786312194468626</v>
      </c>
    </row>
    <row r="1197" spans="1:17" x14ac:dyDescent="0.25">
      <c r="A1197" t="s">
        <v>1226</v>
      </c>
      <c r="B1197">
        <v>60.9</v>
      </c>
      <c r="C1197">
        <v>7.6196999999999999</v>
      </c>
      <c r="D1197" s="1">
        <v>3.6889999999999997E-7</v>
      </c>
      <c r="E1197">
        <v>63</v>
      </c>
      <c r="G1197">
        <v>0</v>
      </c>
      <c r="H1197" t="s">
        <v>12</v>
      </c>
      <c r="I1197">
        <v>0</v>
      </c>
      <c r="J1197" t="s">
        <v>12</v>
      </c>
      <c r="K1197">
        <v>1</v>
      </c>
      <c r="L1197" t="s">
        <v>12</v>
      </c>
      <c r="M1197">
        <v>31</v>
      </c>
      <c r="N1197">
        <f t="shared" si="130"/>
        <v>14.903</v>
      </c>
      <c r="O1197">
        <f t="shared" si="127"/>
        <v>0</v>
      </c>
      <c r="P1197">
        <f t="shared" si="128"/>
        <v>0</v>
      </c>
      <c r="Q1197">
        <f t="shared" si="129"/>
        <v>6.710058377507884E-2</v>
      </c>
    </row>
    <row r="1198" spans="1:17" x14ac:dyDescent="0.25">
      <c r="A1198" t="s">
        <v>1227</v>
      </c>
      <c r="B1198">
        <v>60</v>
      </c>
      <c r="C1198">
        <v>7.6387</v>
      </c>
      <c r="D1198" s="1">
        <v>3.2189999999999999E-7</v>
      </c>
      <c r="E1198">
        <v>63</v>
      </c>
      <c r="G1198">
        <v>2</v>
      </c>
      <c r="H1198" t="s">
        <v>12</v>
      </c>
      <c r="I1198">
        <v>2</v>
      </c>
      <c r="J1198" t="s">
        <v>12</v>
      </c>
      <c r="K1198">
        <v>6</v>
      </c>
      <c r="L1198" t="s">
        <v>12</v>
      </c>
      <c r="M1198">
        <v>32</v>
      </c>
      <c r="N1198">
        <f t="shared" si="130"/>
        <v>14.873000000000001</v>
      </c>
      <c r="O1198">
        <f t="shared" si="127"/>
        <v>0.13447186176292611</v>
      </c>
      <c r="P1198">
        <f t="shared" si="128"/>
        <v>0.13447186176292611</v>
      </c>
      <c r="Q1198">
        <f t="shared" si="129"/>
        <v>0.4034155852887783</v>
      </c>
    </row>
    <row r="1199" spans="1:17" x14ac:dyDescent="0.25">
      <c r="A1199" t="s">
        <v>1228</v>
      </c>
      <c r="B1199">
        <v>60.9</v>
      </c>
      <c r="C1199">
        <v>7.6580000000000004</v>
      </c>
      <c r="D1199" s="1">
        <v>3.6520000000000001E-7</v>
      </c>
      <c r="E1199">
        <v>63</v>
      </c>
      <c r="G1199">
        <v>0</v>
      </c>
      <c r="H1199" t="s">
        <v>12</v>
      </c>
      <c r="I1199">
        <v>0</v>
      </c>
      <c r="J1199" t="s">
        <v>12</v>
      </c>
      <c r="K1199">
        <v>2</v>
      </c>
      <c r="L1199" t="s">
        <v>12</v>
      </c>
      <c r="M1199">
        <v>33</v>
      </c>
      <c r="N1199">
        <f t="shared" si="130"/>
        <v>14.843</v>
      </c>
      <c r="O1199">
        <f t="shared" si="127"/>
        <v>0</v>
      </c>
      <c r="P1199">
        <f t="shared" si="128"/>
        <v>0</v>
      </c>
      <c r="Q1199">
        <f t="shared" si="129"/>
        <v>0.13474365020548407</v>
      </c>
    </row>
    <row r="1200" spans="1:17" x14ac:dyDescent="0.25">
      <c r="A1200" t="s">
        <v>1229</v>
      </c>
      <c r="B1200">
        <v>60.9</v>
      </c>
      <c r="C1200">
        <v>7.681</v>
      </c>
      <c r="D1200" s="1">
        <v>3.0699999999999998E-7</v>
      </c>
      <c r="E1200">
        <v>63</v>
      </c>
      <c r="G1200">
        <v>0</v>
      </c>
      <c r="H1200" t="s">
        <v>12</v>
      </c>
      <c r="I1200">
        <v>1</v>
      </c>
      <c r="J1200" t="s">
        <v>12</v>
      </c>
      <c r="K1200">
        <v>5</v>
      </c>
      <c r="L1200" t="s">
        <v>12</v>
      </c>
      <c r="M1200">
        <v>34</v>
      </c>
      <c r="N1200">
        <f t="shared" si="130"/>
        <v>14.813000000000001</v>
      </c>
      <c r="O1200">
        <f t="shared" si="127"/>
        <v>0</v>
      </c>
      <c r="P1200">
        <f t="shared" si="128"/>
        <v>6.7508269763045969E-2</v>
      </c>
      <c r="Q1200">
        <f t="shared" si="129"/>
        <v>0.33754134881522985</v>
      </c>
    </row>
    <row r="1201" spans="1:17" x14ac:dyDescent="0.25">
      <c r="A1201" t="s">
        <v>1230</v>
      </c>
      <c r="B1201">
        <v>60.9</v>
      </c>
      <c r="C1201">
        <v>7.7000999999999999</v>
      </c>
      <c r="D1201" s="1">
        <v>3.0890000000000002E-7</v>
      </c>
      <c r="E1201">
        <v>63</v>
      </c>
      <c r="G1201">
        <v>1</v>
      </c>
      <c r="H1201" t="s">
        <v>12</v>
      </c>
      <c r="I1201">
        <v>1</v>
      </c>
      <c r="J1201" t="s">
        <v>12</v>
      </c>
      <c r="K1201">
        <v>3</v>
      </c>
      <c r="L1201" t="s">
        <v>12</v>
      </c>
      <c r="M1201">
        <v>35</v>
      </c>
      <c r="N1201">
        <f t="shared" si="130"/>
        <v>14.782999999999999</v>
      </c>
      <c r="O1201">
        <f t="shared" si="127"/>
        <v>6.7645268213488471E-2</v>
      </c>
      <c r="P1201">
        <f t="shared" si="128"/>
        <v>6.7645268213488471E-2</v>
      </c>
      <c r="Q1201">
        <f t="shared" si="129"/>
        <v>0.2029358046404654</v>
      </c>
    </row>
    <row r="1202" spans="1:17" x14ac:dyDescent="0.25">
      <c r="A1202" t="s">
        <v>1231</v>
      </c>
      <c r="B1202">
        <v>60</v>
      </c>
      <c r="C1202">
        <v>7.7196999999999996</v>
      </c>
      <c r="D1202" s="1">
        <v>3.6839999999999999E-7</v>
      </c>
      <c r="E1202">
        <v>63</v>
      </c>
      <c r="G1202">
        <v>1</v>
      </c>
      <c r="H1202" t="s">
        <v>12</v>
      </c>
      <c r="I1202">
        <v>1</v>
      </c>
      <c r="J1202" t="s">
        <v>12</v>
      </c>
      <c r="K1202">
        <v>9</v>
      </c>
      <c r="L1202" t="s">
        <v>12</v>
      </c>
      <c r="M1202">
        <v>36</v>
      </c>
      <c r="N1202">
        <f t="shared" si="130"/>
        <v>14.753</v>
      </c>
      <c r="O1202">
        <f t="shared" si="127"/>
        <v>6.7782823832440858E-2</v>
      </c>
      <c r="P1202">
        <f t="shared" si="128"/>
        <v>6.7782823832440858E-2</v>
      </c>
      <c r="Q1202">
        <f t="shared" si="129"/>
        <v>0.6100454144919677</v>
      </c>
    </row>
    <row r="1203" spans="1:17" x14ac:dyDescent="0.25">
      <c r="A1203" t="s">
        <v>1232</v>
      </c>
      <c r="B1203">
        <v>60.9</v>
      </c>
      <c r="C1203">
        <v>7.7412000000000001</v>
      </c>
      <c r="D1203" s="1">
        <v>3.6520000000000001E-7</v>
      </c>
      <c r="E1203">
        <v>63</v>
      </c>
      <c r="G1203">
        <v>0</v>
      </c>
      <c r="H1203" t="s">
        <v>12</v>
      </c>
      <c r="I1203">
        <v>2</v>
      </c>
      <c r="J1203" t="s">
        <v>12</v>
      </c>
      <c r="K1203">
        <v>5</v>
      </c>
      <c r="L1203" t="s">
        <v>12</v>
      </c>
      <c r="M1203">
        <v>37</v>
      </c>
      <c r="N1203">
        <f t="shared" si="130"/>
        <v>14.723000000000001</v>
      </c>
      <c r="O1203">
        <f t="shared" si="127"/>
        <v>0</v>
      </c>
      <c r="P1203">
        <f t="shared" si="128"/>
        <v>0.1358418800516199</v>
      </c>
      <c r="Q1203">
        <f t="shared" si="129"/>
        <v>0.33960470012904975</v>
      </c>
    </row>
    <row r="1204" spans="1:17" x14ac:dyDescent="0.25">
      <c r="A1204" t="s">
        <v>1233</v>
      </c>
      <c r="B1204">
        <v>60.9</v>
      </c>
      <c r="C1204">
        <v>7.7603999999999997</v>
      </c>
      <c r="D1204" s="1">
        <v>3.2959999999999999E-7</v>
      </c>
      <c r="E1204">
        <v>63</v>
      </c>
      <c r="G1204">
        <v>0</v>
      </c>
      <c r="H1204" t="s">
        <v>12</v>
      </c>
      <c r="I1204">
        <v>0</v>
      </c>
      <c r="J1204" t="s">
        <v>12</v>
      </c>
      <c r="K1204">
        <v>6</v>
      </c>
      <c r="L1204" t="s">
        <v>12</v>
      </c>
      <c r="M1204">
        <v>38</v>
      </c>
      <c r="N1204">
        <f t="shared" si="130"/>
        <v>14.693</v>
      </c>
      <c r="O1204">
        <f t="shared" si="127"/>
        <v>0</v>
      </c>
      <c r="P1204">
        <f t="shared" si="128"/>
        <v>0</v>
      </c>
      <c r="Q1204">
        <f t="shared" si="129"/>
        <v>0.40835772136391479</v>
      </c>
    </row>
    <row r="1205" spans="1:17" x14ac:dyDescent="0.25">
      <c r="A1205" t="s">
        <v>1234</v>
      </c>
      <c r="B1205">
        <v>60.9</v>
      </c>
      <c r="C1205">
        <v>7.7797000000000001</v>
      </c>
      <c r="D1205" s="1">
        <v>3.685E-7</v>
      </c>
      <c r="E1205">
        <v>63</v>
      </c>
      <c r="G1205">
        <v>0</v>
      </c>
      <c r="H1205" t="s">
        <v>12</v>
      </c>
      <c r="I1205">
        <v>3</v>
      </c>
      <c r="J1205" t="s">
        <v>12</v>
      </c>
      <c r="K1205">
        <v>8</v>
      </c>
      <c r="L1205" t="s">
        <v>12</v>
      </c>
      <c r="M1205">
        <v>39</v>
      </c>
      <c r="N1205">
        <f t="shared" si="130"/>
        <v>14.663</v>
      </c>
      <c r="O1205">
        <f t="shared" si="127"/>
        <v>0</v>
      </c>
      <c r="P1205">
        <f t="shared" si="128"/>
        <v>0.20459660369637864</v>
      </c>
      <c r="Q1205">
        <f t="shared" si="129"/>
        <v>0.54559094319034307</v>
      </c>
    </row>
    <row r="1206" spans="1:17" x14ac:dyDescent="0.25">
      <c r="A1206" t="s">
        <v>1235</v>
      </c>
      <c r="B1206">
        <v>60.9</v>
      </c>
      <c r="C1206">
        <v>7.7995999999999999</v>
      </c>
      <c r="D1206" s="1">
        <v>2.6880000000000002E-7</v>
      </c>
      <c r="E1206">
        <v>63</v>
      </c>
      <c r="G1206">
        <v>0</v>
      </c>
      <c r="H1206" t="s">
        <v>12</v>
      </c>
      <c r="I1206">
        <v>1</v>
      </c>
      <c r="J1206" t="s">
        <v>12</v>
      </c>
      <c r="K1206">
        <v>5</v>
      </c>
      <c r="L1206" t="s">
        <v>12</v>
      </c>
      <c r="M1206">
        <v>40</v>
      </c>
      <c r="N1206">
        <f t="shared" si="130"/>
        <v>14.633000000000001</v>
      </c>
      <c r="O1206">
        <f t="shared" si="127"/>
        <v>0</v>
      </c>
      <c r="P1206">
        <f t="shared" si="128"/>
        <v>6.8338686530444878E-2</v>
      </c>
      <c r="Q1206">
        <f t="shared" si="129"/>
        <v>0.3416934326522244</v>
      </c>
    </row>
    <row r="1207" spans="1:17" x14ac:dyDescent="0.25">
      <c r="A1207" t="s">
        <v>1236</v>
      </c>
      <c r="B1207">
        <v>60</v>
      </c>
      <c r="C1207">
        <v>7.8205</v>
      </c>
      <c r="D1207" s="1">
        <v>3.6819999999999998E-7</v>
      </c>
      <c r="E1207">
        <v>63</v>
      </c>
      <c r="G1207">
        <v>0</v>
      </c>
      <c r="H1207" t="s">
        <v>12</v>
      </c>
      <c r="I1207">
        <v>1</v>
      </c>
      <c r="J1207" t="s">
        <v>12</v>
      </c>
      <c r="K1207">
        <v>7</v>
      </c>
      <c r="L1207" t="s">
        <v>12</v>
      </c>
      <c r="M1207">
        <v>41</v>
      </c>
      <c r="N1207">
        <f t="shared" si="130"/>
        <v>14.603</v>
      </c>
      <c r="O1207">
        <f t="shared" si="127"/>
        <v>0</v>
      </c>
      <c r="P1207">
        <f t="shared" si="128"/>
        <v>6.847907964116963E-2</v>
      </c>
      <c r="Q1207">
        <f t="shared" si="129"/>
        <v>0.47935355748818737</v>
      </c>
    </row>
    <row r="1208" spans="1:17" x14ac:dyDescent="0.25">
      <c r="A1208" t="s">
        <v>1237</v>
      </c>
      <c r="B1208">
        <v>60.9</v>
      </c>
      <c r="C1208">
        <v>7.8413000000000004</v>
      </c>
      <c r="D1208" s="1">
        <v>3.6829999999999998E-7</v>
      </c>
      <c r="E1208">
        <v>63</v>
      </c>
      <c r="G1208">
        <v>1</v>
      </c>
      <c r="H1208" t="s">
        <v>12</v>
      </c>
      <c r="I1208">
        <v>1</v>
      </c>
      <c r="J1208" t="s">
        <v>12</v>
      </c>
      <c r="K1208">
        <v>7</v>
      </c>
      <c r="L1208" t="s">
        <v>12</v>
      </c>
      <c r="M1208">
        <v>42</v>
      </c>
      <c r="N1208">
        <f t="shared" si="130"/>
        <v>14.573</v>
      </c>
      <c r="O1208">
        <f t="shared" ref="O1208:O1266" si="131">G1208/N1208</f>
        <v>6.862005077883758E-2</v>
      </c>
      <c r="P1208">
        <f t="shared" ref="P1208:P1266" si="132">I1208/N1208</f>
        <v>6.862005077883758E-2</v>
      </c>
      <c r="Q1208">
        <f t="shared" ref="Q1208:Q1266" si="133">K1208/N1208</f>
        <v>0.48034035545186304</v>
      </c>
    </row>
    <row r="1209" spans="1:17" x14ac:dyDescent="0.25">
      <c r="A1209" t="s">
        <v>1238</v>
      </c>
      <c r="B1209">
        <v>60.9</v>
      </c>
      <c r="C1209">
        <v>7.8624000000000001</v>
      </c>
      <c r="D1209" s="1">
        <v>2.7809999999999998E-7</v>
      </c>
      <c r="E1209">
        <v>63</v>
      </c>
      <c r="G1209">
        <v>1</v>
      </c>
      <c r="H1209" t="s">
        <v>12</v>
      </c>
      <c r="I1209">
        <v>0</v>
      </c>
      <c r="J1209" t="s">
        <v>12</v>
      </c>
      <c r="K1209">
        <v>6</v>
      </c>
      <c r="L1209" t="s">
        <v>12</v>
      </c>
      <c r="M1209">
        <v>43</v>
      </c>
      <c r="N1209">
        <f t="shared" si="130"/>
        <v>14.542999999999999</v>
      </c>
      <c r="O1209">
        <f t="shared" si="131"/>
        <v>6.87616035205941E-2</v>
      </c>
      <c r="P1209">
        <f t="shared" si="132"/>
        <v>0</v>
      </c>
      <c r="Q1209">
        <f t="shared" si="133"/>
        <v>0.4125696211235646</v>
      </c>
    </row>
    <row r="1210" spans="1:17" x14ac:dyDescent="0.25">
      <c r="A1210" t="s">
        <v>1239</v>
      </c>
      <c r="B1210">
        <v>60</v>
      </c>
      <c r="C1210">
        <v>7.8800999999999997</v>
      </c>
      <c r="D1210" s="1">
        <v>2.8999999999999998E-7</v>
      </c>
      <c r="E1210">
        <v>63</v>
      </c>
      <c r="G1210">
        <v>1</v>
      </c>
      <c r="H1210" t="s">
        <v>12</v>
      </c>
      <c r="I1210">
        <v>0</v>
      </c>
      <c r="J1210" t="s">
        <v>12</v>
      </c>
      <c r="K1210">
        <v>6</v>
      </c>
      <c r="L1210" t="s">
        <v>12</v>
      </c>
      <c r="M1210">
        <v>44</v>
      </c>
      <c r="N1210">
        <f t="shared" si="130"/>
        <v>14.513</v>
      </c>
      <c r="O1210">
        <f t="shared" si="131"/>
        <v>6.8903741473161986E-2</v>
      </c>
      <c r="P1210">
        <f t="shared" si="132"/>
        <v>0</v>
      </c>
      <c r="Q1210">
        <f t="shared" si="133"/>
        <v>0.41342244883897195</v>
      </c>
    </row>
    <row r="1211" spans="1:17" x14ac:dyDescent="0.25">
      <c r="A1211" t="s">
        <v>1240</v>
      </c>
      <c r="B1211">
        <v>60.9</v>
      </c>
      <c r="C1211">
        <v>7.8998999999999997</v>
      </c>
      <c r="D1211" s="1">
        <v>3.3710000000000002E-7</v>
      </c>
      <c r="E1211">
        <v>63</v>
      </c>
      <c r="G1211">
        <v>2</v>
      </c>
      <c r="H1211" t="s">
        <v>12</v>
      </c>
      <c r="I1211">
        <v>0</v>
      </c>
      <c r="J1211" t="s">
        <v>12</v>
      </c>
      <c r="K1211">
        <v>6</v>
      </c>
      <c r="L1211" t="s">
        <v>12</v>
      </c>
      <c r="M1211">
        <v>45</v>
      </c>
      <c r="N1211">
        <f t="shared" si="130"/>
        <v>14.483000000000001</v>
      </c>
      <c r="O1211">
        <f t="shared" si="131"/>
        <v>0.13809293654629565</v>
      </c>
      <c r="P1211">
        <f t="shared" si="132"/>
        <v>0</v>
      </c>
      <c r="Q1211">
        <f t="shared" si="133"/>
        <v>0.41427880963888697</v>
      </c>
    </row>
    <row r="1212" spans="1:17" x14ac:dyDescent="0.25">
      <c r="A1212" t="s">
        <v>1241</v>
      </c>
      <c r="B1212">
        <v>60.9</v>
      </c>
      <c r="C1212">
        <v>7.9199000000000002</v>
      </c>
      <c r="D1212" s="1">
        <v>3.6749999999999998E-7</v>
      </c>
      <c r="E1212">
        <v>63</v>
      </c>
      <c r="G1212">
        <v>1</v>
      </c>
      <c r="H1212" t="s">
        <v>12</v>
      </c>
      <c r="I1212">
        <v>0</v>
      </c>
      <c r="J1212" t="s">
        <v>12</v>
      </c>
      <c r="K1212">
        <v>10</v>
      </c>
      <c r="L1212" t="s">
        <v>12</v>
      </c>
      <c r="M1212">
        <v>46</v>
      </c>
      <c r="N1212">
        <f t="shared" si="130"/>
        <v>14.452999999999999</v>
      </c>
      <c r="O1212">
        <f t="shared" si="131"/>
        <v>6.9189787587352114E-2</v>
      </c>
      <c r="P1212">
        <f t="shared" si="132"/>
        <v>0</v>
      </c>
      <c r="Q1212">
        <f t="shared" si="133"/>
        <v>0.69189787587352114</v>
      </c>
    </row>
    <row r="1213" spans="1:17" x14ac:dyDescent="0.25">
      <c r="A1213" t="s">
        <v>1242</v>
      </c>
      <c r="B1213">
        <v>60.9</v>
      </c>
      <c r="C1213">
        <v>7.9398999999999997</v>
      </c>
      <c r="D1213" s="1">
        <v>2.8290000000000003E-7</v>
      </c>
      <c r="E1213">
        <v>63</v>
      </c>
      <c r="G1213">
        <v>1</v>
      </c>
      <c r="H1213" t="s">
        <v>12</v>
      </c>
      <c r="I1213">
        <v>0</v>
      </c>
      <c r="J1213" t="s">
        <v>12</v>
      </c>
      <c r="K1213">
        <v>6</v>
      </c>
      <c r="L1213" t="s">
        <v>12</v>
      </c>
      <c r="M1213">
        <v>47</v>
      </c>
      <c r="N1213">
        <f t="shared" si="130"/>
        <v>14.423</v>
      </c>
      <c r="O1213">
        <f t="shared" si="131"/>
        <v>6.9333703113083275E-2</v>
      </c>
      <c r="P1213">
        <f t="shared" si="132"/>
        <v>0</v>
      </c>
      <c r="Q1213">
        <f t="shared" si="133"/>
        <v>0.41600221867849962</v>
      </c>
    </row>
    <row r="1214" spans="1:17" x14ac:dyDescent="0.25">
      <c r="A1214" t="s">
        <v>1243</v>
      </c>
      <c r="B1214">
        <v>60.9</v>
      </c>
      <c r="C1214">
        <v>7.9603000000000002</v>
      </c>
      <c r="D1214" s="1">
        <v>3.4729999999999999E-7</v>
      </c>
      <c r="E1214">
        <v>63</v>
      </c>
      <c r="G1214">
        <v>0</v>
      </c>
      <c r="H1214" t="s">
        <v>12</v>
      </c>
      <c r="I1214">
        <v>0</v>
      </c>
      <c r="J1214" t="s">
        <v>12</v>
      </c>
      <c r="K1214">
        <v>4</v>
      </c>
      <c r="L1214" t="s">
        <v>12</v>
      </c>
      <c r="M1214">
        <v>48</v>
      </c>
      <c r="N1214">
        <f t="shared" si="130"/>
        <v>14.393000000000001</v>
      </c>
      <c r="O1214">
        <f t="shared" si="131"/>
        <v>0</v>
      </c>
      <c r="P1214">
        <f t="shared" si="132"/>
        <v>0</v>
      </c>
      <c r="Q1214">
        <f t="shared" si="133"/>
        <v>0.2779128743139026</v>
      </c>
    </row>
    <row r="1215" spans="1:17" x14ac:dyDescent="0.25">
      <c r="A1215" t="s">
        <v>1244</v>
      </c>
      <c r="B1215">
        <v>60.9</v>
      </c>
      <c r="C1215">
        <v>7.9802</v>
      </c>
      <c r="D1215" s="1">
        <v>3.3130000000000001E-7</v>
      </c>
      <c r="E1215">
        <v>63</v>
      </c>
      <c r="G1215">
        <v>1</v>
      </c>
      <c r="H1215" t="s">
        <v>12</v>
      </c>
      <c r="I1215">
        <v>2</v>
      </c>
      <c r="J1215" t="s">
        <v>12</v>
      </c>
      <c r="K1215">
        <v>7.5</v>
      </c>
      <c r="L1215" t="s">
        <v>12</v>
      </c>
      <c r="M1215">
        <v>49</v>
      </c>
      <c r="N1215">
        <f t="shared" si="130"/>
        <v>14.363</v>
      </c>
      <c r="O1215">
        <f t="shared" si="131"/>
        <v>6.9623337742811389E-2</v>
      </c>
      <c r="P1215">
        <f t="shared" si="132"/>
        <v>0.13924667548562278</v>
      </c>
      <c r="Q1215">
        <f t="shared" si="133"/>
        <v>0.52217503307108548</v>
      </c>
    </row>
    <row r="1216" spans="1:17" x14ac:dyDescent="0.25">
      <c r="A1216" t="s">
        <v>1245</v>
      </c>
      <c r="B1216">
        <v>60.9</v>
      </c>
      <c r="C1216">
        <v>8.0015000000000001</v>
      </c>
      <c r="D1216" s="1">
        <v>3.6749999999999998E-7</v>
      </c>
      <c r="E1216">
        <v>63</v>
      </c>
      <c r="G1216">
        <v>0</v>
      </c>
      <c r="H1216" t="s">
        <v>12</v>
      </c>
      <c r="I1216">
        <v>4</v>
      </c>
      <c r="J1216" t="s">
        <v>12</v>
      </c>
      <c r="K1216">
        <v>10</v>
      </c>
      <c r="L1216" t="s">
        <v>12</v>
      </c>
      <c r="M1216">
        <v>50</v>
      </c>
      <c r="N1216">
        <f t="shared" si="130"/>
        <v>14.333</v>
      </c>
      <c r="O1216">
        <f t="shared" si="131"/>
        <v>0</v>
      </c>
      <c r="P1216">
        <f t="shared" si="132"/>
        <v>0.27907625758738575</v>
      </c>
      <c r="Q1216">
        <f t="shared" si="133"/>
        <v>0.69769064396846436</v>
      </c>
    </row>
    <row r="1217" spans="1:17" x14ac:dyDescent="0.25">
      <c r="A1217" t="s">
        <v>1246</v>
      </c>
      <c r="B1217">
        <v>60.9</v>
      </c>
      <c r="C1217">
        <v>8.0175999999999998</v>
      </c>
      <c r="D1217" s="1">
        <v>3.3809999999999999E-7</v>
      </c>
      <c r="E1217">
        <v>63</v>
      </c>
      <c r="G1217">
        <v>0</v>
      </c>
      <c r="H1217" t="s">
        <v>12</v>
      </c>
      <c r="I1217">
        <v>1</v>
      </c>
      <c r="J1217" t="s">
        <v>12</v>
      </c>
      <c r="K1217">
        <v>4.5</v>
      </c>
      <c r="L1217" t="s">
        <v>12</v>
      </c>
      <c r="M1217">
        <v>51</v>
      </c>
      <c r="N1217">
        <f t="shared" si="130"/>
        <v>14.303000000000001</v>
      </c>
      <c r="O1217">
        <f t="shared" si="131"/>
        <v>0</v>
      </c>
      <c r="P1217">
        <f t="shared" si="132"/>
        <v>6.9915402363140602E-2</v>
      </c>
      <c r="Q1217">
        <f t="shared" si="133"/>
        <v>0.31461931063413268</v>
      </c>
    </row>
    <row r="1218" spans="1:17" x14ac:dyDescent="0.25">
      <c r="A1218" t="s">
        <v>1247</v>
      </c>
      <c r="B1218">
        <v>60.9</v>
      </c>
      <c r="C1218">
        <v>8.0381999999999998</v>
      </c>
      <c r="D1218" s="1">
        <v>2.8669999999999999E-7</v>
      </c>
      <c r="E1218">
        <v>63</v>
      </c>
      <c r="G1218">
        <v>3</v>
      </c>
      <c r="H1218" t="s">
        <v>12</v>
      </c>
      <c r="I1218">
        <v>1</v>
      </c>
      <c r="J1218" t="s">
        <v>12</v>
      </c>
      <c r="K1218">
        <v>14</v>
      </c>
      <c r="L1218" t="s">
        <v>12</v>
      </c>
      <c r="M1218">
        <v>52</v>
      </c>
      <c r="N1218">
        <f t="shared" si="130"/>
        <v>14.273</v>
      </c>
      <c r="O1218">
        <f t="shared" si="131"/>
        <v>0.21018706648917537</v>
      </c>
      <c r="P1218">
        <f t="shared" si="132"/>
        <v>7.0062355496391795E-2</v>
      </c>
      <c r="Q1218">
        <f t="shared" si="133"/>
        <v>0.98087297694948505</v>
      </c>
    </row>
    <row r="1219" spans="1:17" x14ac:dyDescent="0.25">
      <c r="A1219" t="s">
        <v>1248</v>
      </c>
      <c r="B1219">
        <v>60.9</v>
      </c>
      <c r="C1219">
        <v>8.0585000000000004</v>
      </c>
      <c r="D1219" s="1">
        <v>3.4330000000000001E-7</v>
      </c>
      <c r="E1219">
        <v>63</v>
      </c>
      <c r="G1219">
        <v>0</v>
      </c>
      <c r="H1219" t="s">
        <v>12</v>
      </c>
      <c r="I1219">
        <v>0</v>
      </c>
      <c r="J1219" t="s">
        <v>12</v>
      </c>
      <c r="K1219">
        <v>6</v>
      </c>
      <c r="L1219" t="s">
        <v>12</v>
      </c>
      <c r="M1219">
        <v>53</v>
      </c>
      <c r="N1219">
        <f t="shared" si="130"/>
        <v>14.243</v>
      </c>
      <c r="O1219">
        <f t="shared" si="131"/>
        <v>0</v>
      </c>
      <c r="P1219">
        <f t="shared" si="132"/>
        <v>0</v>
      </c>
      <c r="Q1219">
        <f t="shared" si="133"/>
        <v>0.42125956610264692</v>
      </c>
    </row>
    <row r="1220" spans="1:17" x14ac:dyDescent="0.25">
      <c r="A1220" t="s">
        <v>1249</v>
      </c>
      <c r="B1220">
        <v>60.9</v>
      </c>
      <c r="C1220">
        <v>8.0787999999999993</v>
      </c>
      <c r="D1220" s="1">
        <v>3.6740000000000002E-7</v>
      </c>
      <c r="E1220">
        <v>63</v>
      </c>
      <c r="G1220">
        <v>0</v>
      </c>
      <c r="H1220" t="s">
        <v>12</v>
      </c>
      <c r="I1220">
        <v>0</v>
      </c>
      <c r="J1220" t="s">
        <v>12</v>
      </c>
      <c r="K1220">
        <v>7</v>
      </c>
      <c r="L1220" t="s">
        <v>12</v>
      </c>
      <c r="M1220">
        <v>54</v>
      </c>
      <c r="N1220">
        <f t="shared" si="130"/>
        <v>14.213000000000001</v>
      </c>
      <c r="O1220">
        <f t="shared" si="131"/>
        <v>0</v>
      </c>
      <c r="P1220">
        <f t="shared" si="132"/>
        <v>0</v>
      </c>
      <c r="Q1220">
        <f t="shared" si="133"/>
        <v>0.4925068599169774</v>
      </c>
    </row>
    <row r="1221" spans="1:17" x14ac:dyDescent="0.25">
      <c r="A1221" t="s">
        <v>1250</v>
      </c>
      <c r="B1221">
        <v>60.9</v>
      </c>
      <c r="C1221">
        <v>8.1013999999999999</v>
      </c>
      <c r="D1221" s="1">
        <v>3.6689999999999998E-7</v>
      </c>
      <c r="E1221">
        <v>63</v>
      </c>
      <c r="G1221">
        <v>1</v>
      </c>
      <c r="H1221" t="s">
        <v>12</v>
      </c>
      <c r="I1221">
        <v>0</v>
      </c>
      <c r="J1221" t="s">
        <v>12</v>
      </c>
      <c r="K1221">
        <v>7</v>
      </c>
      <c r="L1221" t="s">
        <v>12</v>
      </c>
      <c r="M1221">
        <v>55</v>
      </c>
      <c r="N1221">
        <f t="shared" si="130"/>
        <v>14.183</v>
      </c>
      <c r="O1221">
        <f t="shared" si="131"/>
        <v>7.0506944934076013E-2</v>
      </c>
      <c r="P1221">
        <f t="shared" si="132"/>
        <v>0</v>
      </c>
      <c r="Q1221">
        <f t="shared" si="133"/>
        <v>0.49354861453853205</v>
      </c>
    </row>
    <row r="1222" spans="1:17" x14ac:dyDescent="0.25">
      <c r="A1222" t="s">
        <v>1251</v>
      </c>
      <c r="B1222">
        <v>60.9</v>
      </c>
      <c r="C1222">
        <v>8.1191999999999993</v>
      </c>
      <c r="D1222" s="1">
        <v>2.678E-7</v>
      </c>
      <c r="E1222">
        <v>63</v>
      </c>
      <c r="G1222">
        <v>1</v>
      </c>
      <c r="H1222" t="s">
        <v>12</v>
      </c>
      <c r="I1222">
        <v>2</v>
      </c>
      <c r="J1222" t="s">
        <v>12</v>
      </c>
      <c r="K1222">
        <v>13</v>
      </c>
      <c r="L1222" t="s">
        <v>12</v>
      </c>
      <c r="M1222">
        <v>56</v>
      </c>
      <c r="N1222">
        <f t="shared" si="130"/>
        <v>14.153</v>
      </c>
      <c r="O1222">
        <f t="shared" si="131"/>
        <v>7.0656397936833176E-2</v>
      </c>
      <c r="P1222">
        <f t="shared" si="132"/>
        <v>0.14131279587366635</v>
      </c>
      <c r="Q1222">
        <f t="shared" si="133"/>
        <v>0.91853317317883132</v>
      </c>
    </row>
    <row r="1223" spans="1:17" x14ac:dyDescent="0.25">
      <c r="A1223" t="s">
        <v>1252</v>
      </c>
      <c r="B1223">
        <v>60.9</v>
      </c>
      <c r="C1223">
        <v>8.1396999999999995</v>
      </c>
      <c r="D1223" s="1">
        <v>3.03E-7</v>
      </c>
      <c r="E1223">
        <v>63</v>
      </c>
      <c r="G1223">
        <v>1</v>
      </c>
      <c r="H1223" t="s">
        <v>12</v>
      </c>
      <c r="I1223">
        <v>1</v>
      </c>
      <c r="J1223" t="s">
        <v>12</v>
      </c>
      <c r="K1223">
        <v>8</v>
      </c>
      <c r="L1223" t="s">
        <v>12</v>
      </c>
      <c r="M1223">
        <v>57</v>
      </c>
      <c r="N1223">
        <f t="shared" si="130"/>
        <v>14.123000000000001</v>
      </c>
      <c r="O1223">
        <f t="shared" si="131"/>
        <v>7.0806485874106068E-2</v>
      </c>
      <c r="P1223">
        <f t="shared" si="132"/>
        <v>7.0806485874106068E-2</v>
      </c>
      <c r="Q1223">
        <f t="shared" si="133"/>
        <v>0.56645188699284854</v>
      </c>
    </row>
    <row r="1224" spans="1:17" x14ac:dyDescent="0.25">
      <c r="A1224" t="s">
        <v>1253</v>
      </c>
      <c r="B1224">
        <v>60.9</v>
      </c>
      <c r="C1224">
        <v>8.1568000000000005</v>
      </c>
      <c r="D1224" s="1">
        <v>2.8840000000000001E-7</v>
      </c>
      <c r="E1224">
        <v>63</v>
      </c>
      <c r="G1224">
        <v>2</v>
      </c>
      <c r="H1224" t="s">
        <v>12</v>
      </c>
      <c r="I1224">
        <v>1</v>
      </c>
      <c r="J1224" t="s">
        <v>12</v>
      </c>
      <c r="K1224">
        <v>12</v>
      </c>
      <c r="L1224" t="s">
        <v>12</v>
      </c>
      <c r="M1224">
        <v>58</v>
      </c>
      <c r="N1224">
        <f t="shared" si="130"/>
        <v>14.093</v>
      </c>
      <c r="O1224">
        <f t="shared" si="131"/>
        <v>0.14191442560136239</v>
      </c>
      <c r="P1224">
        <f t="shared" si="132"/>
        <v>7.0957212800681194E-2</v>
      </c>
      <c r="Q1224">
        <f t="shared" si="133"/>
        <v>0.85148655360817427</v>
      </c>
    </row>
    <row r="1225" spans="1:17" x14ac:dyDescent="0.25">
      <c r="A1225" t="s">
        <v>1254</v>
      </c>
      <c r="B1225">
        <v>60.9</v>
      </c>
      <c r="C1225">
        <v>8.1835000000000004</v>
      </c>
      <c r="D1225" s="1">
        <v>3.6689999999999998E-7</v>
      </c>
      <c r="E1225">
        <v>63</v>
      </c>
      <c r="G1225">
        <v>0</v>
      </c>
      <c r="H1225" t="s">
        <v>12</v>
      </c>
      <c r="I1225">
        <v>5</v>
      </c>
      <c r="J1225" t="s">
        <v>12</v>
      </c>
      <c r="K1225">
        <v>14</v>
      </c>
      <c r="L1225" t="s">
        <v>12</v>
      </c>
      <c r="M1225">
        <v>59</v>
      </c>
      <c r="N1225">
        <f t="shared" si="130"/>
        <v>14.063000000000001</v>
      </c>
      <c r="O1225">
        <f t="shared" si="131"/>
        <v>0</v>
      </c>
      <c r="P1225">
        <f t="shared" si="132"/>
        <v>0.35554291402972338</v>
      </c>
      <c r="Q1225">
        <f t="shared" si="133"/>
        <v>0.99552015928322546</v>
      </c>
    </row>
    <row r="1226" spans="1:17" x14ac:dyDescent="0.25">
      <c r="A1226" t="s">
        <v>1255</v>
      </c>
      <c r="B1226">
        <v>60.9</v>
      </c>
      <c r="C1226">
        <v>8.1999999999999993</v>
      </c>
      <c r="D1226" s="1">
        <v>3.6670000000000002E-7</v>
      </c>
      <c r="E1226">
        <v>63</v>
      </c>
      <c r="G1226">
        <v>0</v>
      </c>
      <c r="H1226" t="s">
        <v>12</v>
      </c>
      <c r="I1226">
        <v>2</v>
      </c>
      <c r="J1226" t="s">
        <v>12</v>
      </c>
      <c r="K1226">
        <v>12</v>
      </c>
      <c r="L1226" t="s">
        <v>12</v>
      </c>
      <c r="M1226">
        <v>60</v>
      </c>
      <c r="N1226">
        <f t="shared" si="130"/>
        <v>14.033000000000001</v>
      </c>
      <c r="O1226">
        <f t="shared" si="131"/>
        <v>0</v>
      </c>
      <c r="P1226">
        <f t="shared" si="132"/>
        <v>0.14252120002850421</v>
      </c>
      <c r="Q1226">
        <f t="shared" si="133"/>
        <v>0.85512720017102539</v>
      </c>
    </row>
    <row r="1227" spans="1:17" x14ac:dyDescent="0.25">
      <c r="A1227" t="s">
        <v>1256</v>
      </c>
      <c r="B1227">
        <v>60</v>
      </c>
      <c r="C1227">
        <v>8.2207000000000008</v>
      </c>
      <c r="D1227" s="1">
        <v>3.6660000000000001E-7</v>
      </c>
      <c r="E1227">
        <v>63</v>
      </c>
      <c r="G1227">
        <v>3</v>
      </c>
      <c r="H1227" t="s">
        <v>12</v>
      </c>
      <c r="I1227">
        <v>1</v>
      </c>
      <c r="J1227" t="s">
        <v>12</v>
      </c>
      <c r="K1227">
        <v>12</v>
      </c>
      <c r="L1227" t="s">
        <v>12</v>
      </c>
      <c r="M1227">
        <v>61</v>
      </c>
      <c r="N1227">
        <f t="shared" si="130"/>
        <v>14.003</v>
      </c>
      <c r="O1227">
        <f t="shared" si="131"/>
        <v>0.21423980575590945</v>
      </c>
      <c r="P1227">
        <f t="shared" si="132"/>
        <v>7.1413268585303155E-2</v>
      </c>
      <c r="Q1227">
        <f t="shared" si="133"/>
        <v>0.85695922302363781</v>
      </c>
    </row>
    <row r="1228" spans="1:17" x14ac:dyDescent="0.25">
      <c r="A1228" t="s">
        <v>1257</v>
      </c>
      <c r="B1228">
        <v>60.9</v>
      </c>
      <c r="C1228">
        <v>8.2402999999999995</v>
      </c>
      <c r="D1228" s="1">
        <v>3.664E-7</v>
      </c>
      <c r="E1228">
        <v>63</v>
      </c>
      <c r="G1228">
        <v>2</v>
      </c>
      <c r="H1228" t="s">
        <v>12</v>
      </c>
      <c r="I1228">
        <v>4</v>
      </c>
      <c r="J1228" t="s">
        <v>12</v>
      </c>
      <c r="K1228">
        <v>16</v>
      </c>
      <c r="L1228" t="s">
        <v>12</v>
      </c>
      <c r="M1228">
        <v>62</v>
      </c>
      <c r="N1228">
        <f t="shared" si="130"/>
        <v>13.973000000000001</v>
      </c>
      <c r="O1228">
        <f t="shared" si="131"/>
        <v>0.14313318542904171</v>
      </c>
      <c r="P1228">
        <f t="shared" si="132"/>
        <v>0.28626637085808343</v>
      </c>
      <c r="Q1228">
        <f t="shared" si="133"/>
        <v>1.1450654834323337</v>
      </c>
    </row>
    <row r="1229" spans="1:17" x14ac:dyDescent="0.25">
      <c r="A1229" t="s">
        <v>1258</v>
      </c>
      <c r="B1229">
        <v>60.9</v>
      </c>
      <c r="C1229">
        <v>8.2591999999999999</v>
      </c>
      <c r="D1229" s="1">
        <v>3.6139999999999999E-7</v>
      </c>
      <c r="E1229">
        <v>63</v>
      </c>
      <c r="G1229">
        <v>0</v>
      </c>
      <c r="H1229" t="s">
        <v>12</v>
      </c>
      <c r="I1229">
        <v>0</v>
      </c>
      <c r="J1229" t="s">
        <v>12</v>
      </c>
      <c r="K1229">
        <v>5</v>
      </c>
      <c r="L1229" t="s">
        <v>12</v>
      </c>
      <c r="M1229">
        <v>63</v>
      </c>
      <c r="N1229">
        <f t="shared" si="130"/>
        <v>13.943</v>
      </c>
      <c r="O1229">
        <f t="shared" si="131"/>
        <v>0</v>
      </c>
      <c r="P1229">
        <f t="shared" si="132"/>
        <v>0</v>
      </c>
      <c r="Q1229">
        <f t="shared" si="133"/>
        <v>0.3586028831671807</v>
      </c>
    </row>
    <row r="1230" spans="1:17" x14ac:dyDescent="0.25">
      <c r="A1230" t="s">
        <v>1259</v>
      </c>
      <c r="B1230">
        <v>60</v>
      </c>
      <c r="C1230">
        <v>8.2786000000000008</v>
      </c>
      <c r="D1230" s="1">
        <v>3.6650000000000001E-7</v>
      </c>
      <c r="E1230">
        <v>63</v>
      </c>
      <c r="G1230">
        <v>0</v>
      </c>
      <c r="H1230" t="s">
        <v>12</v>
      </c>
      <c r="I1230">
        <v>3</v>
      </c>
      <c r="J1230" t="s">
        <v>12</v>
      </c>
      <c r="K1230">
        <v>9</v>
      </c>
      <c r="L1230" t="s">
        <v>12</v>
      </c>
      <c r="M1230">
        <v>64</v>
      </c>
      <c r="N1230">
        <f t="shared" si="130"/>
        <v>13.913</v>
      </c>
      <c r="O1230">
        <f t="shared" si="131"/>
        <v>0</v>
      </c>
      <c r="P1230">
        <f t="shared" si="132"/>
        <v>0.21562567383023071</v>
      </c>
      <c r="Q1230">
        <f t="shared" si="133"/>
        <v>0.64687702149069215</v>
      </c>
    </row>
    <row r="1231" spans="1:17" x14ac:dyDescent="0.25">
      <c r="A1231" t="s">
        <v>1260</v>
      </c>
      <c r="B1231">
        <v>60.9</v>
      </c>
      <c r="C1231">
        <v>8.2977000000000007</v>
      </c>
      <c r="D1231" s="1">
        <v>3.3550000000000001E-7</v>
      </c>
      <c r="E1231">
        <v>63</v>
      </c>
      <c r="G1231">
        <v>0</v>
      </c>
      <c r="H1231" t="s">
        <v>12</v>
      </c>
      <c r="I1231">
        <v>1</v>
      </c>
      <c r="J1231" t="s">
        <v>12</v>
      </c>
      <c r="K1231">
        <v>12.5</v>
      </c>
      <c r="L1231" t="s">
        <v>12</v>
      </c>
      <c r="M1231">
        <v>65</v>
      </c>
      <c r="N1231">
        <f t="shared" ref="N1231:N1266" si="134">-0.03*M1231+15.833</f>
        <v>13.883000000000001</v>
      </c>
      <c r="O1231">
        <f t="shared" si="131"/>
        <v>0</v>
      </c>
      <c r="P1231">
        <f t="shared" si="132"/>
        <v>7.2030540949362523E-2</v>
      </c>
      <c r="Q1231">
        <f t="shared" si="133"/>
        <v>0.90038176186703156</v>
      </c>
    </row>
    <row r="1232" spans="1:17" x14ac:dyDescent="0.25">
      <c r="A1232" t="s">
        <v>1261</v>
      </c>
      <c r="B1232">
        <v>60.9</v>
      </c>
      <c r="C1232">
        <v>8.3207000000000004</v>
      </c>
      <c r="D1232" s="1">
        <v>3.6629999999999999E-7</v>
      </c>
      <c r="E1232">
        <v>63</v>
      </c>
      <c r="G1232">
        <v>0</v>
      </c>
      <c r="H1232" t="s">
        <v>12</v>
      </c>
      <c r="I1232">
        <v>2</v>
      </c>
      <c r="J1232" t="s">
        <v>12</v>
      </c>
      <c r="K1232">
        <v>9</v>
      </c>
      <c r="L1232" t="s">
        <v>12</v>
      </c>
      <c r="M1232">
        <v>66</v>
      </c>
      <c r="N1232">
        <f t="shared" si="134"/>
        <v>13.853</v>
      </c>
      <c r="O1232">
        <f t="shared" si="131"/>
        <v>0</v>
      </c>
      <c r="P1232">
        <f t="shared" si="132"/>
        <v>0.14437305998700642</v>
      </c>
      <c r="Q1232">
        <f t="shared" si="133"/>
        <v>0.64967876994152896</v>
      </c>
    </row>
    <row r="1233" spans="1:17" x14ac:dyDescent="0.25">
      <c r="A1233" t="s">
        <v>1262</v>
      </c>
      <c r="B1233">
        <v>60.9</v>
      </c>
      <c r="C1233">
        <v>8.3411000000000008</v>
      </c>
      <c r="D1233" s="1">
        <v>3.657E-7</v>
      </c>
      <c r="E1233">
        <v>63</v>
      </c>
      <c r="G1233">
        <v>1</v>
      </c>
      <c r="H1233" t="s">
        <v>12</v>
      </c>
      <c r="I1233">
        <v>0</v>
      </c>
      <c r="J1233" t="s">
        <v>12</v>
      </c>
      <c r="K1233">
        <v>7</v>
      </c>
      <c r="L1233" t="s">
        <v>12</v>
      </c>
      <c r="M1233">
        <v>67</v>
      </c>
      <c r="N1233">
        <f t="shared" si="134"/>
        <v>13.823</v>
      </c>
      <c r="O1233">
        <f t="shared" si="131"/>
        <v>7.2343196122404682E-2</v>
      </c>
      <c r="P1233">
        <f t="shared" si="132"/>
        <v>0</v>
      </c>
      <c r="Q1233">
        <f t="shared" si="133"/>
        <v>0.50640237285683276</v>
      </c>
    </row>
    <row r="1234" spans="1:17" x14ac:dyDescent="0.25">
      <c r="A1234" t="s">
        <v>1263</v>
      </c>
      <c r="B1234">
        <v>60.9</v>
      </c>
      <c r="C1234">
        <v>8.3595000000000006</v>
      </c>
      <c r="D1234" s="1">
        <v>3.6609999999999998E-7</v>
      </c>
      <c r="E1234">
        <v>63</v>
      </c>
      <c r="G1234">
        <v>2</v>
      </c>
      <c r="H1234" t="s">
        <v>12</v>
      </c>
      <c r="I1234">
        <v>0</v>
      </c>
      <c r="J1234" t="s">
        <v>12</v>
      </c>
      <c r="K1234">
        <v>17</v>
      </c>
      <c r="L1234" t="s">
        <v>12</v>
      </c>
      <c r="M1234">
        <v>68</v>
      </c>
      <c r="N1234">
        <f t="shared" si="134"/>
        <v>13.792999999999999</v>
      </c>
      <c r="O1234">
        <f t="shared" si="131"/>
        <v>0.14500108750815632</v>
      </c>
      <c r="P1234">
        <f t="shared" si="132"/>
        <v>0</v>
      </c>
      <c r="Q1234">
        <f t="shared" si="133"/>
        <v>1.2325092438193288</v>
      </c>
    </row>
    <row r="1235" spans="1:17" x14ac:dyDescent="0.25">
      <c r="A1235" t="s">
        <v>1264</v>
      </c>
      <c r="B1235">
        <v>60.9</v>
      </c>
      <c r="C1235">
        <v>8.3803000000000001</v>
      </c>
      <c r="D1235" s="1">
        <v>3.6629999999999999E-7</v>
      </c>
      <c r="E1235">
        <v>63</v>
      </c>
      <c r="G1235">
        <v>0</v>
      </c>
      <c r="H1235" t="s">
        <v>12</v>
      </c>
      <c r="I1235">
        <v>2</v>
      </c>
      <c r="J1235" t="s">
        <v>12</v>
      </c>
      <c r="K1235">
        <v>12</v>
      </c>
      <c r="L1235" t="s">
        <v>12</v>
      </c>
      <c r="M1235">
        <v>69</v>
      </c>
      <c r="N1235">
        <f t="shared" si="134"/>
        <v>13.763</v>
      </c>
      <c r="O1235">
        <f t="shared" si="131"/>
        <v>0</v>
      </c>
      <c r="P1235">
        <f t="shared" si="132"/>
        <v>0.14531715469011117</v>
      </c>
      <c r="Q1235">
        <f t="shared" si="133"/>
        <v>0.87190292814066706</v>
      </c>
    </row>
    <row r="1236" spans="1:17" x14ac:dyDescent="0.25">
      <c r="A1236" t="s">
        <v>1265</v>
      </c>
      <c r="B1236">
        <v>60.9</v>
      </c>
      <c r="C1236">
        <v>8.4016000000000002</v>
      </c>
      <c r="D1236" s="1">
        <v>2.7430000000000001E-7</v>
      </c>
      <c r="E1236">
        <v>63</v>
      </c>
      <c r="G1236">
        <v>3</v>
      </c>
      <c r="H1236" t="s">
        <v>12</v>
      </c>
      <c r="I1236">
        <v>1</v>
      </c>
      <c r="J1236" t="s">
        <v>12</v>
      </c>
      <c r="K1236">
        <v>10</v>
      </c>
      <c r="L1236" t="s">
        <v>12</v>
      </c>
      <c r="M1236">
        <v>70</v>
      </c>
      <c r="N1236">
        <f t="shared" si="134"/>
        <v>13.733000000000001</v>
      </c>
      <c r="O1236">
        <f t="shared" si="131"/>
        <v>0.21845190417243135</v>
      </c>
      <c r="P1236">
        <f t="shared" si="132"/>
        <v>7.2817301390810454E-2</v>
      </c>
      <c r="Q1236">
        <f t="shared" si="133"/>
        <v>0.72817301390810452</v>
      </c>
    </row>
    <row r="1237" spans="1:17" x14ac:dyDescent="0.25">
      <c r="A1237" t="s">
        <v>1266</v>
      </c>
      <c r="B1237">
        <v>60</v>
      </c>
      <c r="C1237">
        <v>8.4235000000000007</v>
      </c>
      <c r="D1237" s="1">
        <v>3.657E-7</v>
      </c>
      <c r="E1237">
        <v>63</v>
      </c>
      <c r="G1237">
        <v>0</v>
      </c>
      <c r="H1237" t="s">
        <v>12</v>
      </c>
      <c r="I1237">
        <v>3</v>
      </c>
      <c r="J1237" t="s">
        <v>12</v>
      </c>
      <c r="K1237">
        <v>11.5</v>
      </c>
      <c r="L1237" t="s">
        <v>12</v>
      </c>
      <c r="M1237">
        <v>71</v>
      </c>
      <c r="N1237">
        <f t="shared" si="134"/>
        <v>13.702999999999999</v>
      </c>
      <c r="O1237">
        <f t="shared" si="131"/>
        <v>0</v>
      </c>
      <c r="P1237">
        <f t="shared" si="132"/>
        <v>0.21893016127855214</v>
      </c>
      <c r="Q1237">
        <f t="shared" si="133"/>
        <v>0.83923228490111657</v>
      </c>
    </row>
    <row r="1238" spans="1:17" x14ac:dyDescent="0.25">
      <c r="A1238" t="s">
        <v>1267</v>
      </c>
      <c r="B1238">
        <v>60.9</v>
      </c>
      <c r="C1238">
        <v>8.4383999999999997</v>
      </c>
      <c r="D1238" s="1">
        <v>3.6590000000000001E-7</v>
      </c>
      <c r="E1238">
        <v>63</v>
      </c>
      <c r="G1238">
        <v>0</v>
      </c>
      <c r="H1238" t="s">
        <v>12</v>
      </c>
      <c r="I1238">
        <v>3</v>
      </c>
      <c r="J1238" t="s">
        <v>12</v>
      </c>
      <c r="K1238">
        <v>11</v>
      </c>
      <c r="L1238" t="s">
        <v>12</v>
      </c>
      <c r="M1238">
        <v>72</v>
      </c>
      <c r="N1238">
        <f t="shared" si="134"/>
        <v>13.673</v>
      </c>
      <c r="O1238">
        <f t="shared" si="131"/>
        <v>0</v>
      </c>
      <c r="P1238">
        <f t="shared" si="132"/>
        <v>0.21941051707745191</v>
      </c>
      <c r="Q1238">
        <f t="shared" si="133"/>
        <v>0.80450522928399038</v>
      </c>
    </row>
    <row r="1239" spans="1:17" x14ac:dyDescent="0.25">
      <c r="A1239" t="s">
        <v>1268</v>
      </c>
      <c r="B1239">
        <v>60</v>
      </c>
      <c r="C1239">
        <v>8.4608000000000008</v>
      </c>
      <c r="D1239" s="1">
        <v>3.6590000000000001E-7</v>
      </c>
      <c r="E1239">
        <v>63</v>
      </c>
      <c r="G1239">
        <v>1</v>
      </c>
      <c r="H1239" t="s">
        <v>12</v>
      </c>
      <c r="I1239">
        <v>1</v>
      </c>
      <c r="J1239" t="s">
        <v>12</v>
      </c>
      <c r="K1239">
        <v>9</v>
      </c>
      <c r="L1239" t="s">
        <v>12</v>
      </c>
      <c r="M1239">
        <v>73</v>
      </c>
      <c r="N1239">
        <f t="shared" si="134"/>
        <v>13.643000000000001</v>
      </c>
      <c r="O1239">
        <f t="shared" si="131"/>
        <v>7.3297661804588424E-2</v>
      </c>
      <c r="P1239">
        <f t="shared" si="132"/>
        <v>7.3297661804588424E-2</v>
      </c>
      <c r="Q1239">
        <f t="shared" si="133"/>
        <v>0.65967895624129591</v>
      </c>
    </row>
    <row r="1240" spans="1:17" x14ac:dyDescent="0.25">
      <c r="A1240" t="s">
        <v>1269</v>
      </c>
      <c r="B1240">
        <v>60.9</v>
      </c>
      <c r="C1240">
        <v>8.4781999999999993</v>
      </c>
      <c r="D1240" s="1">
        <v>3.5820000000000002E-7</v>
      </c>
      <c r="E1240">
        <v>63</v>
      </c>
      <c r="G1240">
        <v>1</v>
      </c>
      <c r="H1240" t="s">
        <v>12</v>
      </c>
      <c r="I1240">
        <v>0</v>
      </c>
      <c r="J1240" t="s">
        <v>12</v>
      </c>
      <c r="K1240">
        <v>12.5</v>
      </c>
      <c r="L1240" t="s">
        <v>12</v>
      </c>
      <c r="M1240">
        <v>74</v>
      </c>
      <c r="N1240">
        <f t="shared" si="134"/>
        <v>13.613</v>
      </c>
      <c r="O1240">
        <f t="shared" si="131"/>
        <v>7.3459193418056276E-2</v>
      </c>
      <c r="P1240">
        <f t="shared" si="132"/>
        <v>0</v>
      </c>
      <c r="Q1240">
        <f t="shared" si="133"/>
        <v>0.91823991772570335</v>
      </c>
    </row>
    <row r="1241" spans="1:17" x14ac:dyDescent="0.25">
      <c r="A1241" t="s">
        <v>1270</v>
      </c>
      <c r="B1241">
        <v>60</v>
      </c>
      <c r="C1241">
        <v>8.5012000000000008</v>
      </c>
      <c r="D1241" s="1">
        <v>3.5419999999999998E-7</v>
      </c>
      <c r="E1241">
        <v>63</v>
      </c>
      <c r="G1241">
        <v>1</v>
      </c>
      <c r="H1241" t="s">
        <v>12</v>
      </c>
      <c r="I1241">
        <v>2</v>
      </c>
      <c r="J1241" t="s">
        <v>12</v>
      </c>
      <c r="K1241">
        <v>10</v>
      </c>
      <c r="L1241" t="s">
        <v>12</v>
      </c>
      <c r="M1241">
        <v>75</v>
      </c>
      <c r="N1241">
        <f t="shared" si="134"/>
        <v>13.583</v>
      </c>
      <c r="O1241">
        <f t="shared" si="131"/>
        <v>7.3621438562909522E-2</v>
      </c>
      <c r="P1241">
        <f t="shared" si="132"/>
        <v>0.14724287712581904</v>
      </c>
      <c r="Q1241">
        <f t="shared" si="133"/>
        <v>0.73621438562909514</v>
      </c>
    </row>
    <row r="1242" spans="1:17" x14ac:dyDescent="0.25">
      <c r="A1242" t="s">
        <v>1271</v>
      </c>
      <c r="B1242">
        <v>60.9</v>
      </c>
      <c r="C1242">
        <v>8.5198999999999998</v>
      </c>
      <c r="D1242" s="1">
        <v>3.4869999999999999E-7</v>
      </c>
      <c r="E1242">
        <v>63</v>
      </c>
      <c r="G1242">
        <v>0</v>
      </c>
      <c r="H1242" t="s">
        <v>12</v>
      </c>
      <c r="I1242">
        <v>2</v>
      </c>
      <c r="J1242" t="s">
        <v>12</v>
      </c>
      <c r="K1242">
        <v>13</v>
      </c>
      <c r="L1242" t="s">
        <v>12</v>
      </c>
      <c r="M1242">
        <v>76</v>
      </c>
      <c r="N1242">
        <f t="shared" si="134"/>
        <v>13.553000000000001</v>
      </c>
      <c r="O1242">
        <f t="shared" si="131"/>
        <v>0</v>
      </c>
      <c r="P1242">
        <f t="shared" si="132"/>
        <v>0.14756880395484392</v>
      </c>
      <c r="Q1242">
        <f t="shared" si="133"/>
        <v>0.95919722570648558</v>
      </c>
    </row>
    <row r="1243" spans="1:17" x14ac:dyDescent="0.25">
      <c r="A1243" t="s">
        <v>1272</v>
      </c>
      <c r="B1243">
        <v>60.9</v>
      </c>
      <c r="C1243">
        <v>8.5405999999999995</v>
      </c>
      <c r="D1243" s="1">
        <v>3.657E-7</v>
      </c>
      <c r="E1243">
        <v>63</v>
      </c>
      <c r="G1243">
        <v>1</v>
      </c>
      <c r="H1243" t="s">
        <v>12</v>
      </c>
      <c r="I1243">
        <v>5</v>
      </c>
      <c r="J1243" t="s">
        <v>12</v>
      </c>
      <c r="K1243">
        <v>18</v>
      </c>
      <c r="L1243" t="s">
        <v>12</v>
      </c>
      <c r="M1243">
        <v>77</v>
      </c>
      <c r="N1243">
        <f t="shared" si="134"/>
        <v>13.523</v>
      </c>
      <c r="O1243">
        <f t="shared" si="131"/>
        <v>7.3948088441913779E-2</v>
      </c>
      <c r="P1243">
        <f t="shared" si="132"/>
        <v>0.36974044220956886</v>
      </c>
      <c r="Q1243">
        <f t="shared" si="133"/>
        <v>1.3310655919544481</v>
      </c>
    </row>
    <row r="1244" spans="1:17" x14ac:dyDescent="0.25">
      <c r="A1244" t="s">
        <v>1273</v>
      </c>
      <c r="B1244">
        <v>60.9</v>
      </c>
      <c r="C1244">
        <v>8.5615000000000006</v>
      </c>
      <c r="D1244" s="1">
        <v>3.6580000000000001E-7</v>
      </c>
      <c r="E1244">
        <v>63</v>
      </c>
      <c r="G1244">
        <v>0</v>
      </c>
      <c r="H1244" t="s">
        <v>12</v>
      </c>
      <c r="I1244">
        <v>2</v>
      </c>
      <c r="J1244" t="s">
        <v>12</v>
      </c>
      <c r="K1244">
        <v>13.5</v>
      </c>
      <c r="L1244" t="s">
        <v>12</v>
      </c>
      <c r="M1244">
        <v>78</v>
      </c>
      <c r="N1244">
        <f t="shared" si="134"/>
        <v>13.493</v>
      </c>
      <c r="O1244">
        <f t="shared" si="131"/>
        <v>0</v>
      </c>
      <c r="P1244">
        <f t="shared" si="132"/>
        <v>0.14822500555843771</v>
      </c>
      <c r="Q1244">
        <f t="shared" si="133"/>
        <v>1.0005187875194546</v>
      </c>
    </row>
    <row r="1245" spans="1:17" x14ac:dyDescent="0.25">
      <c r="A1245" t="s">
        <v>1274</v>
      </c>
      <c r="B1245">
        <v>60.9</v>
      </c>
      <c r="C1245">
        <v>8.5808</v>
      </c>
      <c r="D1245" s="1">
        <v>3.657E-7</v>
      </c>
      <c r="E1245">
        <v>63</v>
      </c>
      <c r="G1245">
        <v>0</v>
      </c>
      <c r="H1245" t="s">
        <v>12</v>
      </c>
      <c r="I1245">
        <v>3</v>
      </c>
      <c r="J1245" t="s">
        <v>12</v>
      </c>
      <c r="K1245">
        <v>18</v>
      </c>
      <c r="L1245" t="s">
        <v>12</v>
      </c>
      <c r="M1245">
        <v>79</v>
      </c>
      <c r="N1245">
        <f t="shared" si="134"/>
        <v>13.463000000000001</v>
      </c>
      <c r="O1245">
        <f t="shared" si="131"/>
        <v>0</v>
      </c>
      <c r="P1245">
        <f t="shared" si="132"/>
        <v>0.22283294956547572</v>
      </c>
      <c r="Q1245">
        <f t="shared" si="133"/>
        <v>1.3369976973928543</v>
      </c>
    </row>
    <row r="1246" spans="1:17" x14ac:dyDescent="0.25">
      <c r="A1246" t="s">
        <v>1275</v>
      </c>
      <c r="B1246">
        <v>60.9</v>
      </c>
      <c r="C1246">
        <v>8.5996000000000006</v>
      </c>
      <c r="D1246" s="1">
        <v>3.6370000000000001E-7</v>
      </c>
      <c r="E1246">
        <v>63</v>
      </c>
      <c r="G1246">
        <v>0</v>
      </c>
      <c r="H1246" t="s">
        <v>12</v>
      </c>
      <c r="I1246">
        <v>2</v>
      </c>
      <c r="J1246" t="s">
        <v>12</v>
      </c>
      <c r="K1246">
        <v>16.5</v>
      </c>
      <c r="L1246" t="s">
        <v>12</v>
      </c>
      <c r="M1246">
        <v>80</v>
      </c>
      <c r="N1246">
        <f t="shared" si="134"/>
        <v>13.433</v>
      </c>
      <c r="O1246">
        <f t="shared" si="131"/>
        <v>0</v>
      </c>
      <c r="P1246">
        <f t="shared" si="132"/>
        <v>0.14888706915804362</v>
      </c>
      <c r="Q1246">
        <f t="shared" si="133"/>
        <v>1.2283183205538599</v>
      </c>
    </row>
    <row r="1247" spans="1:17" x14ac:dyDescent="0.25">
      <c r="A1247" t="s">
        <v>1276</v>
      </c>
      <c r="B1247">
        <v>60.9</v>
      </c>
      <c r="C1247">
        <v>8.6209000000000007</v>
      </c>
      <c r="D1247" s="1">
        <v>3.6559999999999999E-7</v>
      </c>
      <c r="E1247">
        <v>63</v>
      </c>
      <c r="G1247">
        <v>0</v>
      </c>
      <c r="H1247" t="s">
        <v>12</v>
      </c>
      <c r="I1247">
        <v>0</v>
      </c>
      <c r="J1247" t="s">
        <v>12</v>
      </c>
      <c r="K1247">
        <v>6</v>
      </c>
      <c r="L1247" t="s">
        <v>12</v>
      </c>
      <c r="M1247">
        <v>81</v>
      </c>
      <c r="N1247">
        <f t="shared" si="134"/>
        <v>13.403</v>
      </c>
      <c r="O1247">
        <f t="shared" si="131"/>
        <v>0</v>
      </c>
      <c r="P1247">
        <f t="shared" si="132"/>
        <v>0</v>
      </c>
      <c r="Q1247">
        <f t="shared" si="133"/>
        <v>0.447660971424308</v>
      </c>
    </row>
    <row r="1248" spans="1:17" x14ac:dyDescent="0.25">
      <c r="A1248" t="s">
        <v>1277</v>
      </c>
      <c r="B1248">
        <v>60.9</v>
      </c>
      <c r="C1248">
        <v>8.6385000000000005</v>
      </c>
      <c r="D1248" s="1">
        <v>3.0129999999999998E-7</v>
      </c>
      <c r="E1248">
        <v>63</v>
      </c>
      <c r="G1248">
        <v>1</v>
      </c>
      <c r="H1248" t="s">
        <v>12</v>
      </c>
      <c r="I1248">
        <v>1</v>
      </c>
      <c r="J1248" t="s">
        <v>12</v>
      </c>
      <c r="K1248">
        <v>4.5</v>
      </c>
      <c r="L1248" t="s">
        <v>12</v>
      </c>
      <c r="M1248">
        <v>82</v>
      </c>
      <c r="N1248">
        <f t="shared" si="134"/>
        <v>13.373000000000001</v>
      </c>
      <c r="O1248">
        <f t="shared" si="131"/>
        <v>7.4777536827936877E-2</v>
      </c>
      <c r="P1248">
        <f t="shared" si="132"/>
        <v>7.4777536827936877E-2</v>
      </c>
      <c r="Q1248">
        <f t="shared" si="133"/>
        <v>0.33649891572571594</v>
      </c>
    </row>
    <row r="1249" spans="1:17" x14ac:dyDescent="0.25">
      <c r="A1249" t="s">
        <v>1278</v>
      </c>
      <c r="B1249">
        <v>60.9</v>
      </c>
      <c r="C1249">
        <v>8.6594999999999995</v>
      </c>
      <c r="D1249" s="1">
        <v>3.657E-7</v>
      </c>
      <c r="E1249">
        <v>63</v>
      </c>
      <c r="G1249">
        <v>1</v>
      </c>
      <c r="H1249" t="s">
        <v>12</v>
      </c>
      <c r="I1249">
        <v>1</v>
      </c>
      <c r="J1249" t="s">
        <v>12</v>
      </c>
      <c r="K1249">
        <v>14</v>
      </c>
      <c r="L1249" t="s">
        <v>12</v>
      </c>
      <c r="M1249">
        <v>83</v>
      </c>
      <c r="N1249">
        <f t="shared" si="134"/>
        <v>13.343</v>
      </c>
      <c r="O1249">
        <f t="shared" si="131"/>
        <v>7.4945664393314848E-2</v>
      </c>
      <c r="P1249">
        <f t="shared" si="132"/>
        <v>7.4945664393314848E-2</v>
      </c>
      <c r="Q1249">
        <f t="shared" si="133"/>
        <v>1.0492393015064079</v>
      </c>
    </row>
    <row r="1250" spans="1:17" x14ac:dyDescent="0.25">
      <c r="A1250" t="s">
        <v>1279</v>
      </c>
      <c r="B1250">
        <v>60.9</v>
      </c>
      <c r="C1250">
        <v>8.6786999999999992</v>
      </c>
      <c r="D1250" s="1">
        <v>3.6530000000000002E-7</v>
      </c>
      <c r="E1250">
        <v>63</v>
      </c>
      <c r="G1250">
        <v>0</v>
      </c>
      <c r="H1250" t="s">
        <v>12</v>
      </c>
      <c r="I1250">
        <v>2</v>
      </c>
      <c r="J1250" t="s">
        <v>12</v>
      </c>
      <c r="K1250">
        <v>20</v>
      </c>
      <c r="L1250" t="s">
        <v>12</v>
      </c>
      <c r="M1250">
        <v>84</v>
      </c>
      <c r="N1250">
        <f t="shared" si="134"/>
        <v>13.313000000000001</v>
      </c>
      <c r="O1250">
        <f t="shared" si="131"/>
        <v>0</v>
      </c>
      <c r="P1250">
        <f t="shared" si="132"/>
        <v>0.15022909937654924</v>
      </c>
      <c r="Q1250">
        <f t="shared" si="133"/>
        <v>1.5022909937654922</v>
      </c>
    </row>
    <row r="1251" spans="1:17" x14ac:dyDescent="0.25">
      <c r="A1251" t="s">
        <v>1280</v>
      </c>
      <c r="B1251">
        <v>60.9</v>
      </c>
      <c r="C1251">
        <v>8.7013999999999996</v>
      </c>
      <c r="D1251" s="1">
        <v>3.6559999999999999E-7</v>
      </c>
      <c r="E1251">
        <v>63</v>
      </c>
      <c r="G1251">
        <v>0</v>
      </c>
      <c r="H1251" t="s">
        <v>12</v>
      </c>
      <c r="I1251">
        <v>2</v>
      </c>
      <c r="J1251" t="s">
        <v>12</v>
      </c>
      <c r="K1251">
        <v>17</v>
      </c>
      <c r="L1251" t="s">
        <v>12</v>
      </c>
      <c r="M1251">
        <v>85</v>
      </c>
      <c r="N1251">
        <f t="shared" si="134"/>
        <v>13.283000000000001</v>
      </c>
      <c r="O1251">
        <f t="shared" si="131"/>
        <v>0</v>
      </c>
      <c r="P1251">
        <f t="shared" si="132"/>
        <v>0.15056839569374386</v>
      </c>
      <c r="Q1251">
        <f t="shared" si="133"/>
        <v>1.2798313633968228</v>
      </c>
    </row>
    <row r="1252" spans="1:17" x14ac:dyDescent="0.25">
      <c r="A1252" t="s">
        <v>1281</v>
      </c>
      <c r="B1252">
        <v>60.9</v>
      </c>
      <c r="C1252">
        <v>8.7211999999999996</v>
      </c>
      <c r="D1252" s="1">
        <v>3.6510000000000001E-7</v>
      </c>
      <c r="E1252">
        <v>63</v>
      </c>
      <c r="G1252">
        <v>1</v>
      </c>
      <c r="H1252" t="s">
        <v>12</v>
      </c>
      <c r="I1252">
        <v>0</v>
      </c>
      <c r="J1252" t="s">
        <v>12</v>
      </c>
      <c r="K1252">
        <v>8</v>
      </c>
      <c r="L1252" t="s">
        <v>12</v>
      </c>
      <c r="M1252">
        <v>86</v>
      </c>
      <c r="N1252">
        <f t="shared" si="134"/>
        <v>13.253</v>
      </c>
      <c r="O1252">
        <f t="shared" si="131"/>
        <v>7.5454614049649135E-2</v>
      </c>
      <c r="P1252">
        <f t="shared" si="132"/>
        <v>0</v>
      </c>
      <c r="Q1252">
        <f t="shared" si="133"/>
        <v>0.60363691239719308</v>
      </c>
    </row>
    <row r="1253" spans="1:17" x14ac:dyDescent="0.25">
      <c r="A1253" t="s">
        <v>1282</v>
      </c>
      <c r="B1253">
        <v>60</v>
      </c>
      <c r="C1253">
        <v>8.7405000000000008</v>
      </c>
      <c r="D1253" s="1">
        <v>3.4470000000000001E-7</v>
      </c>
      <c r="E1253">
        <v>63</v>
      </c>
      <c r="G1253">
        <v>2</v>
      </c>
      <c r="H1253" t="s">
        <v>12</v>
      </c>
      <c r="I1253">
        <v>2</v>
      </c>
      <c r="J1253" t="s">
        <v>12</v>
      </c>
      <c r="K1253">
        <v>13</v>
      </c>
      <c r="L1253" t="s">
        <v>12</v>
      </c>
      <c r="M1253">
        <v>87</v>
      </c>
      <c r="N1253">
        <f t="shared" si="134"/>
        <v>13.223000000000001</v>
      </c>
      <c r="O1253">
        <f t="shared" si="131"/>
        <v>0.15125160704832488</v>
      </c>
      <c r="P1253">
        <f t="shared" si="132"/>
        <v>0.15125160704832488</v>
      </c>
      <c r="Q1253">
        <f t="shared" si="133"/>
        <v>0.98313544581411172</v>
      </c>
    </row>
    <row r="1254" spans="1:17" x14ac:dyDescent="0.25">
      <c r="A1254" t="s">
        <v>1283</v>
      </c>
      <c r="B1254">
        <v>60.9</v>
      </c>
      <c r="C1254">
        <v>8.7603000000000009</v>
      </c>
      <c r="D1254" s="1">
        <v>2.727E-7</v>
      </c>
      <c r="E1254">
        <v>63</v>
      </c>
      <c r="G1254">
        <v>1</v>
      </c>
      <c r="H1254" t="s">
        <v>12</v>
      </c>
      <c r="I1254">
        <v>2</v>
      </c>
      <c r="J1254" t="s">
        <v>12</v>
      </c>
      <c r="K1254">
        <v>15</v>
      </c>
      <c r="L1254" t="s">
        <v>12</v>
      </c>
      <c r="M1254">
        <v>88</v>
      </c>
      <c r="N1254">
        <f t="shared" si="134"/>
        <v>13.193000000000001</v>
      </c>
      <c r="O1254">
        <f t="shared" si="131"/>
        <v>7.5797771545516548E-2</v>
      </c>
      <c r="P1254">
        <f t="shared" si="132"/>
        <v>0.1515955430910331</v>
      </c>
      <c r="Q1254">
        <f t="shared" si="133"/>
        <v>1.1369665731827483</v>
      </c>
    </row>
    <row r="1255" spans="1:17" x14ac:dyDescent="0.25">
      <c r="A1255" t="s">
        <v>1284</v>
      </c>
      <c r="B1255">
        <v>60.9</v>
      </c>
      <c r="C1255">
        <v>8.7790999999999997</v>
      </c>
      <c r="D1255" s="1">
        <v>3.5680000000000002E-7</v>
      </c>
      <c r="E1255">
        <v>63</v>
      </c>
      <c r="G1255">
        <v>0</v>
      </c>
      <c r="H1255" t="s">
        <v>12</v>
      </c>
      <c r="I1255">
        <v>1</v>
      </c>
      <c r="J1255" t="s">
        <v>12</v>
      </c>
      <c r="K1255">
        <v>11</v>
      </c>
      <c r="L1255" t="s">
        <v>12</v>
      </c>
      <c r="M1255">
        <v>89</v>
      </c>
      <c r="N1255">
        <f t="shared" si="134"/>
        <v>13.163</v>
      </c>
      <c r="O1255">
        <f t="shared" si="131"/>
        <v>0</v>
      </c>
      <c r="P1255">
        <f t="shared" si="132"/>
        <v>7.5970523436906481E-2</v>
      </c>
      <c r="Q1255">
        <f t="shared" si="133"/>
        <v>0.83567575780597125</v>
      </c>
    </row>
    <row r="1256" spans="1:17" x14ac:dyDescent="0.25">
      <c r="A1256" t="s">
        <v>1285</v>
      </c>
      <c r="B1256">
        <v>60.9</v>
      </c>
      <c r="C1256">
        <v>8.8007000000000009</v>
      </c>
      <c r="D1256" s="1">
        <v>3.558E-7</v>
      </c>
      <c r="E1256">
        <v>63</v>
      </c>
      <c r="G1256">
        <v>0</v>
      </c>
      <c r="H1256" t="s">
        <v>12</v>
      </c>
      <c r="I1256">
        <v>2</v>
      </c>
      <c r="J1256" t="s">
        <v>12</v>
      </c>
      <c r="K1256">
        <v>12</v>
      </c>
      <c r="L1256" t="s">
        <v>12</v>
      </c>
      <c r="M1256">
        <v>90</v>
      </c>
      <c r="N1256">
        <f t="shared" si="134"/>
        <v>13.133000000000001</v>
      </c>
      <c r="O1256">
        <f t="shared" si="131"/>
        <v>0</v>
      </c>
      <c r="P1256">
        <f t="shared" si="132"/>
        <v>0.15228812914033349</v>
      </c>
      <c r="Q1256">
        <f t="shared" si="133"/>
        <v>0.91372877484200099</v>
      </c>
    </row>
    <row r="1257" spans="1:17" x14ac:dyDescent="0.25">
      <c r="A1257" t="s">
        <v>1286</v>
      </c>
      <c r="B1257">
        <v>60.9</v>
      </c>
      <c r="C1257">
        <v>8.8218999999999994</v>
      </c>
      <c r="D1257" s="1">
        <v>3.5639999999999999E-7</v>
      </c>
      <c r="E1257">
        <v>63</v>
      </c>
      <c r="G1257">
        <v>0</v>
      </c>
      <c r="H1257" t="s">
        <v>12</v>
      </c>
      <c r="I1257">
        <v>1</v>
      </c>
      <c r="J1257" t="s">
        <v>12</v>
      </c>
      <c r="K1257">
        <v>18</v>
      </c>
      <c r="L1257" t="s">
        <v>12</v>
      </c>
      <c r="M1257">
        <v>91</v>
      </c>
      <c r="N1257">
        <f t="shared" si="134"/>
        <v>13.103</v>
      </c>
      <c r="O1257">
        <f t="shared" si="131"/>
        <v>0</v>
      </c>
      <c r="P1257">
        <f t="shared" si="132"/>
        <v>7.6318400366328323E-2</v>
      </c>
      <c r="Q1257">
        <f t="shared" si="133"/>
        <v>1.3737312065939098</v>
      </c>
    </row>
    <row r="1258" spans="1:17" x14ac:dyDescent="0.25">
      <c r="A1258" t="s">
        <v>1287</v>
      </c>
      <c r="B1258">
        <v>60.9</v>
      </c>
      <c r="C1258">
        <v>8.8404000000000007</v>
      </c>
      <c r="D1258" s="1">
        <v>3.5610000000000002E-7</v>
      </c>
      <c r="E1258">
        <v>63</v>
      </c>
      <c r="G1258">
        <v>1</v>
      </c>
      <c r="H1258" t="s">
        <v>12</v>
      </c>
      <c r="I1258">
        <v>1</v>
      </c>
      <c r="J1258" t="s">
        <v>12</v>
      </c>
      <c r="K1258">
        <v>15</v>
      </c>
      <c r="L1258" t="s">
        <v>12</v>
      </c>
      <c r="M1258">
        <v>92</v>
      </c>
      <c r="N1258">
        <f t="shared" si="134"/>
        <v>13.073</v>
      </c>
      <c r="O1258">
        <f t="shared" si="131"/>
        <v>7.6493536296182968E-2</v>
      </c>
      <c r="P1258">
        <f t="shared" si="132"/>
        <v>7.6493536296182968E-2</v>
      </c>
      <c r="Q1258">
        <f t="shared" si="133"/>
        <v>1.1474030444427445</v>
      </c>
    </row>
    <row r="1259" spans="1:17" x14ac:dyDescent="0.25">
      <c r="A1259" t="s">
        <v>1288</v>
      </c>
      <c r="B1259">
        <v>60.9</v>
      </c>
      <c r="C1259">
        <v>8.8597000000000001</v>
      </c>
      <c r="D1259" s="1">
        <v>2.9579999999999999E-7</v>
      </c>
      <c r="E1259">
        <v>63</v>
      </c>
      <c r="G1259">
        <v>3</v>
      </c>
      <c r="H1259" t="s">
        <v>12</v>
      </c>
      <c r="I1259">
        <v>1</v>
      </c>
      <c r="J1259" t="s">
        <v>12</v>
      </c>
      <c r="K1259">
        <v>12</v>
      </c>
      <c r="L1259" t="s">
        <v>12</v>
      </c>
      <c r="M1259">
        <v>93</v>
      </c>
      <c r="N1259">
        <f t="shared" si="134"/>
        <v>13.042999999999999</v>
      </c>
      <c r="O1259">
        <f t="shared" si="131"/>
        <v>0.2300084336425669</v>
      </c>
      <c r="P1259">
        <f t="shared" si="132"/>
        <v>7.6669477880855638E-2</v>
      </c>
      <c r="Q1259">
        <f t="shared" si="133"/>
        <v>0.9200337345702676</v>
      </c>
    </row>
    <row r="1260" spans="1:17" x14ac:dyDescent="0.25">
      <c r="A1260" t="s">
        <v>1289</v>
      </c>
      <c r="B1260">
        <v>60.9</v>
      </c>
      <c r="C1260">
        <v>8.8797999999999995</v>
      </c>
      <c r="D1260" s="1">
        <v>2.9750000000000001E-7</v>
      </c>
      <c r="E1260">
        <v>63</v>
      </c>
      <c r="G1260">
        <v>1</v>
      </c>
      <c r="H1260" t="s">
        <v>12</v>
      </c>
      <c r="I1260">
        <v>1</v>
      </c>
      <c r="J1260" t="s">
        <v>12</v>
      </c>
      <c r="K1260">
        <v>17</v>
      </c>
      <c r="L1260" t="s">
        <v>12</v>
      </c>
      <c r="M1260">
        <v>94</v>
      </c>
      <c r="N1260">
        <f t="shared" si="134"/>
        <v>13.013</v>
      </c>
      <c r="O1260">
        <f t="shared" si="131"/>
        <v>7.684623069238454E-2</v>
      </c>
      <c r="P1260">
        <f t="shared" si="132"/>
        <v>7.684623069238454E-2</v>
      </c>
      <c r="Q1260">
        <f t="shared" si="133"/>
        <v>1.3063859217705371</v>
      </c>
    </row>
    <row r="1261" spans="1:17" x14ac:dyDescent="0.25">
      <c r="A1261" t="s">
        <v>1290</v>
      </c>
      <c r="B1261">
        <v>60.9</v>
      </c>
      <c r="C1261">
        <v>8.9016000000000002</v>
      </c>
      <c r="D1261" s="1">
        <v>3.558E-7</v>
      </c>
      <c r="E1261">
        <v>63</v>
      </c>
      <c r="G1261">
        <v>1</v>
      </c>
      <c r="H1261" t="s">
        <v>12</v>
      </c>
      <c r="I1261">
        <v>0</v>
      </c>
      <c r="J1261" t="s">
        <v>12</v>
      </c>
      <c r="K1261">
        <v>13</v>
      </c>
      <c r="L1261" t="s">
        <v>12</v>
      </c>
      <c r="M1261">
        <v>95</v>
      </c>
      <c r="N1261">
        <f t="shared" si="134"/>
        <v>12.983000000000001</v>
      </c>
      <c r="O1261">
        <f t="shared" si="131"/>
        <v>7.7023800354309474E-2</v>
      </c>
      <c r="P1261">
        <f t="shared" si="132"/>
        <v>0</v>
      </c>
      <c r="Q1261">
        <f t="shared" si="133"/>
        <v>1.0013094046060231</v>
      </c>
    </row>
    <row r="1262" spans="1:17" x14ac:dyDescent="0.25">
      <c r="A1262" t="s">
        <v>1291</v>
      </c>
      <c r="B1262">
        <v>60.9</v>
      </c>
      <c r="C1262">
        <v>8.9206000000000003</v>
      </c>
      <c r="D1262" s="1">
        <v>3.4620000000000002E-7</v>
      </c>
      <c r="E1262">
        <v>63</v>
      </c>
      <c r="G1262">
        <v>1</v>
      </c>
      <c r="H1262" t="s">
        <v>12</v>
      </c>
      <c r="I1262">
        <v>2</v>
      </c>
      <c r="J1262" t="s">
        <v>12</v>
      </c>
      <c r="K1262">
        <v>16</v>
      </c>
      <c r="L1262" t="s">
        <v>12</v>
      </c>
      <c r="M1262">
        <v>96</v>
      </c>
      <c r="N1262">
        <f t="shared" si="134"/>
        <v>12.952999999999999</v>
      </c>
      <c r="O1262">
        <f t="shared" si="131"/>
        <v>7.7202192542268205E-2</v>
      </c>
      <c r="P1262">
        <f t="shared" si="132"/>
        <v>0.15440438508453641</v>
      </c>
      <c r="Q1262">
        <f t="shared" si="133"/>
        <v>1.2352350806762913</v>
      </c>
    </row>
    <row r="1263" spans="1:17" x14ac:dyDescent="0.25">
      <c r="A1263" t="s">
        <v>1292</v>
      </c>
      <c r="B1263">
        <v>60.9</v>
      </c>
      <c r="C1263">
        <v>8.9421999999999997</v>
      </c>
      <c r="D1263" s="1">
        <v>3.0680000000000002E-7</v>
      </c>
      <c r="E1263">
        <v>63</v>
      </c>
      <c r="G1263">
        <v>0</v>
      </c>
      <c r="H1263" t="s">
        <v>12</v>
      </c>
      <c r="I1263">
        <v>3</v>
      </c>
      <c r="J1263" t="s">
        <v>12</v>
      </c>
      <c r="K1263">
        <v>8.5</v>
      </c>
      <c r="L1263" t="s">
        <v>12</v>
      </c>
      <c r="M1263">
        <v>97</v>
      </c>
      <c r="N1263">
        <f t="shared" si="134"/>
        <v>12.923</v>
      </c>
      <c r="O1263">
        <f t="shared" si="131"/>
        <v>0</v>
      </c>
      <c r="P1263">
        <f t="shared" si="132"/>
        <v>0.23214423895380329</v>
      </c>
      <c r="Q1263">
        <f t="shared" si="133"/>
        <v>0.65774201036910929</v>
      </c>
    </row>
    <row r="1264" spans="1:17" x14ac:dyDescent="0.25">
      <c r="A1264" t="s">
        <v>1293</v>
      </c>
      <c r="B1264">
        <v>60.9</v>
      </c>
      <c r="C1264">
        <v>8.9616000000000007</v>
      </c>
      <c r="D1264" s="1">
        <v>3.093E-7</v>
      </c>
      <c r="E1264">
        <v>63</v>
      </c>
      <c r="G1264">
        <v>1</v>
      </c>
      <c r="H1264" t="s">
        <v>12</v>
      </c>
      <c r="I1264">
        <v>0</v>
      </c>
      <c r="J1264" t="s">
        <v>12</v>
      </c>
      <c r="K1264">
        <v>15</v>
      </c>
      <c r="L1264" t="s">
        <v>12</v>
      </c>
      <c r="M1264">
        <v>98</v>
      </c>
      <c r="N1264">
        <f t="shared" si="134"/>
        <v>12.893000000000001</v>
      </c>
      <c r="O1264">
        <f t="shared" si="131"/>
        <v>7.7561467462964398E-2</v>
      </c>
      <c r="P1264">
        <f t="shared" si="132"/>
        <v>0</v>
      </c>
      <c r="Q1264">
        <f t="shared" si="133"/>
        <v>1.1634220119444658</v>
      </c>
    </row>
    <row r="1265" spans="1:17" x14ac:dyDescent="0.25">
      <c r="A1265" t="s">
        <v>1294</v>
      </c>
      <c r="B1265">
        <v>60.9</v>
      </c>
      <c r="C1265">
        <v>8.9786999999999999</v>
      </c>
      <c r="D1265" s="1">
        <v>3.5670000000000001E-7</v>
      </c>
      <c r="E1265">
        <v>63</v>
      </c>
      <c r="G1265">
        <v>1</v>
      </c>
      <c r="H1265" t="s">
        <v>12</v>
      </c>
      <c r="I1265">
        <v>2</v>
      </c>
      <c r="J1265" t="s">
        <v>12</v>
      </c>
      <c r="K1265">
        <v>17</v>
      </c>
      <c r="L1265" t="s">
        <v>12</v>
      </c>
      <c r="M1265">
        <v>99</v>
      </c>
      <c r="N1265">
        <f t="shared" si="134"/>
        <v>12.863</v>
      </c>
      <c r="O1265">
        <f t="shared" si="131"/>
        <v>7.7742361812951882E-2</v>
      </c>
      <c r="P1265">
        <f t="shared" si="132"/>
        <v>0.15548472362590376</v>
      </c>
      <c r="Q1265">
        <f t="shared" si="133"/>
        <v>1.3216201508201819</v>
      </c>
    </row>
    <row r="1266" spans="1:17" x14ac:dyDescent="0.25">
      <c r="A1266" t="s">
        <v>1295</v>
      </c>
      <c r="B1266">
        <v>60.9</v>
      </c>
      <c r="C1266">
        <v>8.9998000000000005</v>
      </c>
      <c r="D1266" s="1">
        <v>3.3669999999999999E-7</v>
      </c>
      <c r="E1266">
        <v>63</v>
      </c>
      <c r="G1266">
        <v>2</v>
      </c>
      <c r="H1266" t="s">
        <v>12</v>
      </c>
      <c r="I1266">
        <v>0</v>
      </c>
      <c r="J1266" t="s">
        <v>12</v>
      </c>
      <c r="K1266">
        <v>15</v>
      </c>
      <c r="L1266" t="s">
        <v>12</v>
      </c>
      <c r="M1266">
        <v>100</v>
      </c>
      <c r="N1266">
        <f t="shared" si="134"/>
        <v>12.833</v>
      </c>
      <c r="O1266">
        <f t="shared" si="131"/>
        <v>0.15584820384945064</v>
      </c>
      <c r="P1266">
        <f t="shared" si="132"/>
        <v>0</v>
      </c>
      <c r="Q1266">
        <f t="shared" si="133"/>
        <v>1.1688615288708797</v>
      </c>
    </row>
    <row r="1267" spans="1:17" x14ac:dyDescent="0.25">
      <c r="D1267" s="1"/>
    </row>
    <row r="1277" spans="1:17" x14ac:dyDescent="0.25">
      <c r="A1277" t="s">
        <v>1313</v>
      </c>
      <c r="B1277">
        <v>60.9</v>
      </c>
      <c r="C1277">
        <v>7.2000999999999999</v>
      </c>
      <c r="D1277" s="1">
        <v>5.0750000000000001E-7</v>
      </c>
      <c r="E1277">
        <v>61</v>
      </c>
      <c r="G1277">
        <v>0</v>
      </c>
      <c r="H1277" t="s">
        <v>12</v>
      </c>
      <c r="I1277">
        <v>0</v>
      </c>
      <c r="J1277" t="s">
        <v>12</v>
      </c>
      <c r="K1277">
        <v>0</v>
      </c>
      <c r="L1277" t="s">
        <v>12</v>
      </c>
      <c r="M1277">
        <v>0</v>
      </c>
      <c r="N1277">
        <f>-0.7*M1277+214.5</f>
        <v>214.5</v>
      </c>
      <c r="O1277">
        <f>G1277/N1277</f>
        <v>0</v>
      </c>
      <c r="P1277">
        <f>I1277/N1277</f>
        <v>0</v>
      </c>
      <c r="Q1277">
        <f>K1277/N1277</f>
        <v>0</v>
      </c>
    </row>
    <row r="1278" spans="1:17" x14ac:dyDescent="0.25">
      <c r="A1278" t="s">
        <v>1314</v>
      </c>
      <c r="B1278">
        <v>60.9</v>
      </c>
      <c r="C1278">
        <v>7.22</v>
      </c>
      <c r="D1278" s="1">
        <v>4.4000000000000002E-7</v>
      </c>
      <c r="E1278">
        <v>61</v>
      </c>
      <c r="G1278">
        <v>0</v>
      </c>
      <c r="H1278" t="s">
        <v>12</v>
      </c>
      <c r="I1278">
        <v>1</v>
      </c>
      <c r="J1278" t="s">
        <v>12</v>
      </c>
      <c r="K1278">
        <v>2.5</v>
      </c>
      <c r="L1278" t="s">
        <v>12</v>
      </c>
      <c r="M1278">
        <v>1</v>
      </c>
      <c r="N1278">
        <f t="shared" ref="N1278:N1332" si="135">-0.7*M1278+214.5</f>
        <v>213.8</v>
      </c>
      <c r="O1278">
        <f t="shared" ref="O1278:O1332" si="136">G1278/N1278</f>
        <v>0</v>
      </c>
      <c r="P1278">
        <f t="shared" ref="P1278:P1332" si="137">I1278/N1278</f>
        <v>4.6772684752104769E-3</v>
      </c>
      <c r="Q1278">
        <f t="shared" ref="Q1278:Q1332" si="138">K1278/N1278</f>
        <v>1.1693171188026192E-2</v>
      </c>
    </row>
    <row r="1279" spans="1:17" x14ac:dyDescent="0.25">
      <c r="A1279" t="s">
        <v>1315</v>
      </c>
      <c r="B1279">
        <v>60.9</v>
      </c>
      <c r="C1279">
        <v>7.2374999999999998</v>
      </c>
      <c r="D1279" s="1">
        <v>3.756E-7</v>
      </c>
      <c r="E1279">
        <v>61</v>
      </c>
      <c r="G1279">
        <v>0</v>
      </c>
      <c r="H1279" t="s">
        <v>12</v>
      </c>
      <c r="I1279">
        <v>0</v>
      </c>
      <c r="J1279" t="s">
        <v>12</v>
      </c>
      <c r="K1279">
        <v>2</v>
      </c>
      <c r="L1279" t="s">
        <v>12</v>
      </c>
      <c r="M1279">
        <v>2</v>
      </c>
      <c r="N1279">
        <f t="shared" si="135"/>
        <v>213.1</v>
      </c>
      <c r="O1279">
        <f t="shared" si="136"/>
        <v>0</v>
      </c>
      <c r="P1279">
        <f t="shared" si="137"/>
        <v>0</v>
      </c>
      <c r="Q1279">
        <f t="shared" si="138"/>
        <v>9.385265133740028E-3</v>
      </c>
    </row>
    <row r="1280" spans="1:17" x14ac:dyDescent="0.25">
      <c r="A1280" t="s">
        <v>1316</v>
      </c>
      <c r="B1280">
        <v>60.9</v>
      </c>
      <c r="C1280">
        <v>7.2595000000000001</v>
      </c>
      <c r="D1280" s="1">
        <v>4.4690000000000001E-7</v>
      </c>
      <c r="E1280">
        <v>61</v>
      </c>
      <c r="G1280">
        <v>0</v>
      </c>
      <c r="H1280" t="s">
        <v>12</v>
      </c>
      <c r="I1280">
        <v>0</v>
      </c>
      <c r="J1280" t="s">
        <v>12</v>
      </c>
      <c r="K1280">
        <v>1</v>
      </c>
      <c r="L1280" t="s">
        <v>12</v>
      </c>
      <c r="M1280">
        <v>3</v>
      </c>
      <c r="N1280">
        <f t="shared" si="135"/>
        <v>212.4</v>
      </c>
      <c r="O1280">
        <f t="shared" si="136"/>
        <v>0</v>
      </c>
      <c r="P1280">
        <f t="shared" si="137"/>
        <v>0</v>
      </c>
      <c r="Q1280">
        <f t="shared" si="138"/>
        <v>4.7080979284369112E-3</v>
      </c>
    </row>
    <row r="1281" spans="1:17" x14ac:dyDescent="0.25">
      <c r="A1281" t="s">
        <v>1317</v>
      </c>
      <c r="B1281">
        <v>60.9</v>
      </c>
      <c r="C1281">
        <v>7.2805999999999997</v>
      </c>
      <c r="D1281" s="1">
        <v>3.3760000000000001E-7</v>
      </c>
      <c r="E1281">
        <v>61</v>
      </c>
      <c r="G1281">
        <v>0</v>
      </c>
      <c r="H1281" t="s">
        <v>12</v>
      </c>
      <c r="I1281">
        <v>0</v>
      </c>
      <c r="J1281" t="s">
        <v>12</v>
      </c>
      <c r="K1281">
        <v>5</v>
      </c>
      <c r="L1281" t="s">
        <v>12</v>
      </c>
      <c r="M1281">
        <v>4</v>
      </c>
      <c r="N1281">
        <f t="shared" si="135"/>
        <v>211.7</v>
      </c>
      <c r="O1281">
        <f t="shared" si="136"/>
        <v>0</v>
      </c>
      <c r="P1281">
        <f t="shared" si="137"/>
        <v>0</v>
      </c>
      <c r="Q1281">
        <f t="shared" si="138"/>
        <v>2.3618327822390175E-2</v>
      </c>
    </row>
    <row r="1282" spans="1:17" x14ac:dyDescent="0.25">
      <c r="A1282" t="s">
        <v>1318</v>
      </c>
      <c r="B1282">
        <v>60.9</v>
      </c>
      <c r="C1282">
        <v>7.2984999999999998</v>
      </c>
      <c r="D1282" s="1">
        <v>3.0110000000000002E-7</v>
      </c>
      <c r="E1282">
        <v>61</v>
      </c>
      <c r="G1282">
        <v>0</v>
      </c>
      <c r="H1282" t="s">
        <v>12</v>
      </c>
      <c r="I1282">
        <v>0</v>
      </c>
      <c r="J1282" t="s">
        <v>12</v>
      </c>
      <c r="K1282">
        <v>2</v>
      </c>
      <c r="L1282" t="s">
        <v>12</v>
      </c>
      <c r="M1282">
        <v>5</v>
      </c>
      <c r="N1282">
        <f t="shared" si="135"/>
        <v>211</v>
      </c>
      <c r="O1282">
        <f t="shared" si="136"/>
        <v>0</v>
      </c>
      <c r="P1282">
        <f t="shared" si="137"/>
        <v>0</v>
      </c>
      <c r="Q1282">
        <f t="shared" si="138"/>
        <v>9.4786729857819912E-3</v>
      </c>
    </row>
    <row r="1283" spans="1:17" x14ac:dyDescent="0.25">
      <c r="A1283" t="s">
        <v>1319</v>
      </c>
      <c r="B1283">
        <v>60.9</v>
      </c>
      <c r="C1283">
        <v>7.3197000000000001</v>
      </c>
      <c r="D1283" s="1">
        <v>4.2969999999999999E-7</v>
      </c>
      <c r="E1283">
        <v>62</v>
      </c>
      <c r="G1283">
        <v>0</v>
      </c>
      <c r="H1283" t="s">
        <v>12</v>
      </c>
      <c r="I1283">
        <v>4</v>
      </c>
      <c r="J1283" t="s">
        <v>12</v>
      </c>
      <c r="K1283">
        <v>4</v>
      </c>
      <c r="L1283" t="s">
        <v>12</v>
      </c>
      <c r="M1283">
        <v>6</v>
      </c>
      <c r="N1283">
        <f t="shared" si="135"/>
        <v>210.3</v>
      </c>
      <c r="O1283">
        <f t="shared" si="136"/>
        <v>0</v>
      </c>
      <c r="P1283">
        <f t="shared" si="137"/>
        <v>1.9020446980504042E-2</v>
      </c>
      <c r="Q1283">
        <f t="shared" si="138"/>
        <v>1.9020446980504042E-2</v>
      </c>
    </row>
    <row r="1284" spans="1:17" x14ac:dyDescent="0.25">
      <c r="A1284" t="s">
        <v>1320</v>
      </c>
      <c r="B1284">
        <v>60.9</v>
      </c>
      <c r="C1284">
        <v>7.3395999999999999</v>
      </c>
      <c r="D1284" s="1">
        <v>4.2409999999999999E-7</v>
      </c>
      <c r="E1284">
        <v>62</v>
      </c>
      <c r="G1284">
        <v>2</v>
      </c>
      <c r="H1284" t="s">
        <v>12</v>
      </c>
      <c r="I1284">
        <v>0</v>
      </c>
      <c r="J1284" t="s">
        <v>12</v>
      </c>
      <c r="K1284">
        <v>6</v>
      </c>
      <c r="L1284" t="s">
        <v>12</v>
      </c>
      <c r="M1284">
        <v>7</v>
      </c>
      <c r="N1284">
        <f t="shared" si="135"/>
        <v>209.6</v>
      </c>
      <c r="O1284">
        <f t="shared" si="136"/>
        <v>9.5419847328244278E-3</v>
      </c>
      <c r="P1284">
        <f t="shared" si="137"/>
        <v>0</v>
      </c>
      <c r="Q1284">
        <f t="shared" si="138"/>
        <v>2.8625954198473282E-2</v>
      </c>
    </row>
    <row r="1285" spans="1:17" x14ac:dyDescent="0.25">
      <c r="A1285" t="s">
        <v>1321</v>
      </c>
      <c r="B1285">
        <v>60.9</v>
      </c>
      <c r="C1285">
        <v>7.3608000000000002</v>
      </c>
      <c r="D1285" s="1">
        <v>4.1989999999999999E-7</v>
      </c>
      <c r="E1285">
        <v>62</v>
      </c>
      <c r="G1285">
        <v>0</v>
      </c>
      <c r="H1285" t="s">
        <v>12</v>
      </c>
      <c r="I1285">
        <v>1</v>
      </c>
      <c r="J1285" t="s">
        <v>12</v>
      </c>
      <c r="K1285">
        <v>4</v>
      </c>
      <c r="L1285" t="s">
        <v>12</v>
      </c>
      <c r="M1285">
        <v>8</v>
      </c>
      <c r="N1285">
        <f t="shared" si="135"/>
        <v>208.9</v>
      </c>
      <c r="O1285">
        <f t="shared" si="136"/>
        <v>0</v>
      </c>
      <c r="P1285">
        <f t="shared" si="137"/>
        <v>4.7869794159885112E-3</v>
      </c>
      <c r="Q1285">
        <f t="shared" si="138"/>
        <v>1.9147917663954045E-2</v>
      </c>
    </row>
    <row r="1286" spans="1:17" x14ac:dyDescent="0.25">
      <c r="A1286" t="s">
        <v>1322</v>
      </c>
      <c r="B1286">
        <v>60.9</v>
      </c>
      <c r="C1286">
        <v>7.3784000000000001</v>
      </c>
      <c r="D1286" s="1">
        <v>4.164E-7</v>
      </c>
      <c r="E1286">
        <v>62</v>
      </c>
      <c r="G1286">
        <v>4</v>
      </c>
      <c r="H1286" t="s">
        <v>12</v>
      </c>
      <c r="I1286">
        <v>0</v>
      </c>
      <c r="J1286" t="s">
        <v>12</v>
      </c>
      <c r="K1286">
        <v>7</v>
      </c>
      <c r="L1286" t="s">
        <v>12</v>
      </c>
      <c r="M1286">
        <v>9</v>
      </c>
      <c r="N1286">
        <f t="shared" si="135"/>
        <v>208.2</v>
      </c>
      <c r="O1286">
        <f t="shared" si="136"/>
        <v>1.921229586935639E-2</v>
      </c>
      <c r="P1286">
        <f t="shared" si="137"/>
        <v>0</v>
      </c>
      <c r="Q1286">
        <f t="shared" si="138"/>
        <v>3.3621517771373684E-2</v>
      </c>
    </row>
    <row r="1287" spans="1:17" x14ac:dyDescent="0.25">
      <c r="A1287" t="s">
        <v>1323</v>
      </c>
      <c r="B1287">
        <v>60.9</v>
      </c>
      <c r="C1287">
        <v>7.4006999999999996</v>
      </c>
      <c r="D1287" s="1">
        <v>3.5059999999999998E-7</v>
      </c>
      <c r="E1287">
        <v>62</v>
      </c>
      <c r="G1287">
        <v>0</v>
      </c>
      <c r="H1287" t="s">
        <v>12</v>
      </c>
      <c r="I1287">
        <v>2</v>
      </c>
      <c r="J1287" t="s">
        <v>12</v>
      </c>
      <c r="K1287">
        <v>7</v>
      </c>
      <c r="L1287" t="s">
        <v>12</v>
      </c>
      <c r="M1287">
        <v>10</v>
      </c>
      <c r="N1287">
        <f t="shared" si="135"/>
        <v>207.5</v>
      </c>
      <c r="O1287">
        <f t="shared" si="136"/>
        <v>0</v>
      </c>
      <c r="P1287">
        <f t="shared" si="137"/>
        <v>9.6385542168674707E-3</v>
      </c>
      <c r="Q1287">
        <f t="shared" si="138"/>
        <v>3.3734939759036145E-2</v>
      </c>
    </row>
    <row r="1288" spans="1:17" x14ac:dyDescent="0.25">
      <c r="A1288" t="s">
        <v>1324</v>
      </c>
      <c r="B1288">
        <v>60.9</v>
      </c>
      <c r="C1288">
        <v>7.4196999999999997</v>
      </c>
      <c r="D1288" s="1">
        <v>4.08E-7</v>
      </c>
      <c r="E1288">
        <v>62</v>
      </c>
      <c r="G1288">
        <v>0</v>
      </c>
      <c r="H1288" t="s">
        <v>12</v>
      </c>
      <c r="I1288">
        <v>1</v>
      </c>
      <c r="J1288" t="s">
        <v>12</v>
      </c>
      <c r="K1288">
        <v>3</v>
      </c>
      <c r="L1288" t="s">
        <v>12</v>
      </c>
      <c r="M1288">
        <v>11</v>
      </c>
      <c r="N1288">
        <f t="shared" si="135"/>
        <v>206.8</v>
      </c>
      <c r="O1288">
        <f t="shared" si="136"/>
        <v>0</v>
      </c>
      <c r="P1288">
        <f t="shared" si="137"/>
        <v>4.8355899419729202E-3</v>
      </c>
      <c r="Q1288">
        <f t="shared" si="138"/>
        <v>1.4506769825918761E-2</v>
      </c>
    </row>
    <row r="1289" spans="1:17" x14ac:dyDescent="0.25">
      <c r="A1289" t="s">
        <v>1325</v>
      </c>
      <c r="B1289">
        <v>60.9</v>
      </c>
      <c r="C1289">
        <v>7.4394</v>
      </c>
      <c r="D1289" s="1">
        <v>3.812E-7</v>
      </c>
      <c r="E1289">
        <v>62</v>
      </c>
      <c r="G1289">
        <v>1</v>
      </c>
      <c r="H1289" t="s">
        <v>12</v>
      </c>
      <c r="I1289">
        <v>1</v>
      </c>
      <c r="J1289" t="s">
        <v>12</v>
      </c>
      <c r="K1289">
        <v>5</v>
      </c>
      <c r="L1289" t="s">
        <v>12</v>
      </c>
      <c r="M1289">
        <v>12</v>
      </c>
      <c r="N1289">
        <f t="shared" si="135"/>
        <v>206.1</v>
      </c>
      <c r="O1289">
        <f t="shared" si="136"/>
        <v>4.8520135856380403E-3</v>
      </c>
      <c r="P1289">
        <f t="shared" si="137"/>
        <v>4.8520135856380403E-3</v>
      </c>
      <c r="Q1289">
        <f t="shared" si="138"/>
        <v>2.4260067928190198E-2</v>
      </c>
    </row>
    <row r="1290" spans="1:17" x14ac:dyDescent="0.25">
      <c r="A1290" t="s">
        <v>1326</v>
      </c>
      <c r="B1290">
        <v>60.9</v>
      </c>
      <c r="C1290">
        <v>7.4598000000000004</v>
      </c>
      <c r="D1290" s="1">
        <v>4.01E-7</v>
      </c>
      <c r="E1290">
        <v>62</v>
      </c>
      <c r="G1290">
        <v>0</v>
      </c>
      <c r="H1290" t="s">
        <v>12</v>
      </c>
      <c r="I1290">
        <v>1</v>
      </c>
      <c r="J1290" t="s">
        <v>12</v>
      </c>
      <c r="K1290">
        <v>4</v>
      </c>
      <c r="L1290" t="s">
        <v>12</v>
      </c>
      <c r="M1290">
        <v>13</v>
      </c>
      <c r="N1290">
        <f t="shared" si="135"/>
        <v>205.4</v>
      </c>
      <c r="O1290">
        <f t="shared" si="136"/>
        <v>0</v>
      </c>
      <c r="P1290">
        <f t="shared" si="137"/>
        <v>4.8685491723466402E-3</v>
      </c>
      <c r="Q1290">
        <f t="shared" si="138"/>
        <v>1.9474196689386561E-2</v>
      </c>
    </row>
    <row r="1291" spans="1:17" x14ac:dyDescent="0.25">
      <c r="A1291" t="s">
        <v>1327</v>
      </c>
      <c r="B1291">
        <v>60.9</v>
      </c>
      <c r="C1291">
        <v>7.4805999999999999</v>
      </c>
      <c r="D1291" s="1">
        <v>3.9750000000000001E-7</v>
      </c>
      <c r="E1291">
        <v>62</v>
      </c>
      <c r="G1291">
        <v>1</v>
      </c>
      <c r="H1291" t="s">
        <v>12</v>
      </c>
      <c r="I1291">
        <v>0</v>
      </c>
      <c r="J1291" t="s">
        <v>12</v>
      </c>
      <c r="K1291">
        <v>3</v>
      </c>
      <c r="L1291" t="s">
        <v>12</v>
      </c>
      <c r="M1291">
        <v>14</v>
      </c>
      <c r="N1291">
        <f t="shared" si="135"/>
        <v>204.7</v>
      </c>
      <c r="O1291">
        <f t="shared" si="136"/>
        <v>4.8851978505129456E-3</v>
      </c>
      <c r="P1291">
        <f t="shared" si="137"/>
        <v>0</v>
      </c>
      <c r="Q1291">
        <f t="shared" si="138"/>
        <v>1.4655593551538839E-2</v>
      </c>
    </row>
    <row r="1292" spans="1:17" x14ac:dyDescent="0.25">
      <c r="A1292" t="s">
        <v>1328</v>
      </c>
      <c r="B1292">
        <v>60.9</v>
      </c>
      <c r="C1292">
        <v>7.4991000000000003</v>
      </c>
      <c r="D1292" s="1">
        <v>3.5820000000000002E-7</v>
      </c>
      <c r="E1292">
        <v>62</v>
      </c>
      <c r="G1292">
        <v>0</v>
      </c>
      <c r="H1292" t="s">
        <v>12</v>
      </c>
      <c r="I1292">
        <v>1</v>
      </c>
      <c r="J1292" t="s">
        <v>12</v>
      </c>
      <c r="K1292">
        <v>2</v>
      </c>
      <c r="L1292" t="s">
        <v>12</v>
      </c>
      <c r="M1292">
        <v>15</v>
      </c>
      <c r="N1292">
        <f t="shared" si="135"/>
        <v>204</v>
      </c>
      <c r="O1292">
        <f t="shared" si="136"/>
        <v>0</v>
      </c>
      <c r="P1292">
        <f t="shared" si="137"/>
        <v>4.9019607843137254E-3</v>
      </c>
      <c r="Q1292">
        <f t="shared" si="138"/>
        <v>9.8039215686274508E-3</v>
      </c>
    </row>
    <row r="1293" spans="1:17" x14ac:dyDescent="0.25">
      <c r="A1293" t="s">
        <v>1329</v>
      </c>
      <c r="B1293">
        <v>60.9</v>
      </c>
      <c r="C1293">
        <v>7.5183999999999997</v>
      </c>
      <c r="D1293" s="1">
        <v>3.4849999999999998E-7</v>
      </c>
      <c r="E1293">
        <v>62</v>
      </c>
      <c r="G1293">
        <v>0</v>
      </c>
      <c r="H1293" t="s">
        <v>12</v>
      </c>
      <c r="I1293">
        <v>2</v>
      </c>
      <c r="J1293" t="s">
        <v>12</v>
      </c>
      <c r="K1293">
        <v>6</v>
      </c>
      <c r="L1293" t="s">
        <v>12</v>
      </c>
      <c r="M1293">
        <v>16</v>
      </c>
      <c r="N1293">
        <f t="shared" si="135"/>
        <v>203.3</v>
      </c>
      <c r="O1293">
        <f t="shared" si="136"/>
        <v>0</v>
      </c>
      <c r="P1293">
        <f t="shared" si="137"/>
        <v>9.8376783079193297E-3</v>
      </c>
      <c r="Q1293">
        <f t="shared" si="138"/>
        <v>2.9513034923757991E-2</v>
      </c>
    </row>
    <row r="1294" spans="1:17" x14ac:dyDescent="0.25">
      <c r="A1294" t="s">
        <v>1330</v>
      </c>
      <c r="B1294">
        <v>60.9</v>
      </c>
      <c r="C1294">
        <v>7.5399000000000003</v>
      </c>
      <c r="D1294" s="1">
        <v>3.8159999999999998E-7</v>
      </c>
      <c r="E1294">
        <v>62</v>
      </c>
      <c r="G1294">
        <v>0</v>
      </c>
      <c r="H1294" t="s">
        <v>12</v>
      </c>
      <c r="I1294">
        <v>3</v>
      </c>
      <c r="J1294" t="s">
        <v>12</v>
      </c>
      <c r="K1294">
        <v>8</v>
      </c>
      <c r="L1294" t="s">
        <v>12</v>
      </c>
      <c r="M1294">
        <v>17</v>
      </c>
      <c r="N1294">
        <f t="shared" si="135"/>
        <v>202.6</v>
      </c>
      <c r="O1294">
        <f t="shared" si="136"/>
        <v>0</v>
      </c>
      <c r="P1294">
        <f t="shared" si="137"/>
        <v>1.4807502467917079E-2</v>
      </c>
      <c r="Q1294">
        <f t="shared" si="138"/>
        <v>3.9486673247778874E-2</v>
      </c>
    </row>
    <row r="1295" spans="1:17" x14ac:dyDescent="0.25">
      <c r="A1295" t="s">
        <v>1331</v>
      </c>
      <c r="B1295">
        <v>60.9</v>
      </c>
      <c r="C1295">
        <v>7.5633999999999997</v>
      </c>
      <c r="D1295" s="1">
        <v>3.3719999999999998E-7</v>
      </c>
      <c r="E1295">
        <v>62</v>
      </c>
      <c r="G1295">
        <v>0</v>
      </c>
      <c r="H1295" t="s">
        <v>12</v>
      </c>
      <c r="I1295">
        <v>0</v>
      </c>
      <c r="J1295" t="s">
        <v>12</v>
      </c>
      <c r="K1295">
        <v>8</v>
      </c>
      <c r="L1295" t="s">
        <v>12</v>
      </c>
      <c r="M1295">
        <v>18</v>
      </c>
      <c r="N1295">
        <f t="shared" si="135"/>
        <v>201.9</v>
      </c>
      <c r="O1295">
        <f t="shared" si="136"/>
        <v>0</v>
      </c>
      <c r="P1295">
        <f t="shared" si="137"/>
        <v>0</v>
      </c>
      <c r="Q1295">
        <f t="shared" si="138"/>
        <v>3.9623576027736501E-2</v>
      </c>
    </row>
    <row r="1296" spans="1:17" x14ac:dyDescent="0.25">
      <c r="A1296" t="s">
        <v>1332</v>
      </c>
      <c r="B1296">
        <v>60.9</v>
      </c>
      <c r="C1296">
        <v>7.5816999999999997</v>
      </c>
      <c r="D1296" s="1">
        <v>3.8420000000000001E-7</v>
      </c>
      <c r="E1296">
        <v>61</v>
      </c>
      <c r="G1296">
        <v>0</v>
      </c>
      <c r="H1296" t="s">
        <v>12</v>
      </c>
      <c r="I1296">
        <v>3</v>
      </c>
      <c r="J1296" t="s">
        <v>12</v>
      </c>
      <c r="K1296">
        <v>6</v>
      </c>
      <c r="L1296" t="s">
        <v>12</v>
      </c>
      <c r="M1296">
        <v>19</v>
      </c>
      <c r="N1296">
        <f t="shared" si="135"/>
        <v>201.2</v>
      </c>
      <c r="O1296">
        <f t="shared" si="136"/>
        <v>0</v>
      </c>
      <c r="P1296">
        <f t="shared" si="137"/>
        <v>1.4910536779324057E-2</v>
      </c>
      <c r="Q1296">
        <f t="shared" si="138"/>
        <v>2.9821073558648114E-2</v>
      </c>
    </row>
    <row r="1297" spans="1:17" x14ac:dyDescent="0.25">
      <c r="A1297" t="s">
        <v>1333</v>
      </c>
      <c r="B1297">
        <v>60</v>
      </c>
      <c r="C1297">
        <v>7.5997000000000003</v>
      </c>
      <c r="D1297" s="1">
        <v>3.693E-7</v>
      </c>
      <c r="E1297">
        <v>61</v>
      </c>
      <c r="G1297">
        <v>0</v>
      </c>
      <c r="H1297" t="s">
        <v>12</v>
      </c>
      <c r="I1297">
        <v>1</v>
      </c>
      <c r="J1297" t="s">
        <v>12</v>
      </c>
      <c r="K1297">
        <v>5</v>
      </c>
      <c r="L1297" t="s">
        <v>12</v>
      </c>
      <c r="M1297">
        <v>20</v>
      </c>
      <c r="N1297">
        <f t="shared" si="135"/>
        <v>200.5</v>
      </c>
      <c r="O1297">
        <f t="shared" si="136"/>
        <v>0</v>
      </c>
      <c r="P1297">
        <f t="shared" si="137"/>
        <v>4.9875311720698253E-3</v>
      </c>
      <c r="Q1297">
        <f t="shared" si="138"/>
        <v>2.4937655860349128E-2</v>
      </c>
    </row>
    <row r="1298" spans="1:17" x14ac:dyDescent="0.25">
      <c r="A1298" t="s">
        <v>1334</v>
      </c>
      <c r="B1298">
        <v>60</v>
      </c>
      <c r="C1298">
        <v>7.6173000000000002</v>
      </c>
      <c r="D1298" s="1">
        <v>3.7930000000000001E-7</v>
      </c>
      <c r="E1298">
        <v>61</v>
      </c>
      <c r="G1298">
        <v>2</v>
      </c>
      <c r="H1298" t="s">
        <v>12</v>
      </c>
      <c r="I1298">
        <v>1</v>
      </c>
      <c r="J1298" t="s">
        <v>12</v>
      </c>
      <c r="K1298">
        <v>7</v>
      </c>
      <c r="L1298" t="s">
        <v>12</v>
      </c>
      <c r="M1298">
        <v>21</v>
      </c>
      <c r="N1298">
        <f t="shared" si="135"/>
        <v>199.8</v>
      </c>
      <c r="O1298">
        <f t="shared" si="136"/>
        <v>1.001001001001001E-2</v>
      </c>
      <c r="P1298">
        <f t="shared" si="137"/>
        <v>5.005005005005005E-3</v>
      </c>
      <c r="Q1298">
        <f t="shared" si="138"/>
        <v>3.5035035035035036E-2</v>
      </c>
    </row>
    <row r="1299" spans="1:17" x14ac:dyDescent="0.25">
      <c r="A1299" t="s">
        <v>1335</v>
      </c>
      <c r="B1299">
        <v>60.9</v>
      </c>
      <c r="C1299">
        <v>7.6410999999999998</v>
      </c>
      <c r="D1299" s="1">
        <v>3.7640000000000001E-7</v>
      </c>
      <c r="E1299">
        <v>61</v>
      </c>
      <c r="G1299">
        <v>1</v>
      </c>
      <c r="H1299" t="s">
        <v>12</v>
      </c>
      <c r="I1299">
        <v>1</v>
      </c>
      <c r="J1299" t="s">
        <v>12</v>
      </c>
      <c r="K1299">
        <v>6</v>
      </c>
      <c r="L1299" t="s">
        <v>12</v>
      </c>
      <c r="M1299">
        <v>22</v>
      </c>
      <c r="N1299">
        <f t="shared" si="135"/>
        <v>199.1</v>
      </c>
      <c r="O1299">
        <f t="shared" si="136"/>
        <v>5.0226017076845809E-3</v>
      </c>
      <c r="P1299">
        <f t="shared" si="137"/>
        <v>5.0226017076845809E-3</v>
      </c>
      <c r="Q1299">
        <f t="shared" si="138"/>
        <v>3.0135610246107485E-2</v>
      </c>
    </row>
    <row r="1300" spans="1:17" x14ac:dyDescent="0.25">
      <c r="A1300" t="s">
        <v>1336</v>
      </c>
      <c r="B1300">
        <v>60.9</v>
      </c>
      <c r="C1300">
        <v>7.6600999999999999</v>
      </c>
      <c r="D1300" s="1">
        <v>3.734E-7</v>
      </c>
      <c r="E1300">
        <v>61</v>
      </c>
      <c r="G1300">
        <v>0</v>
      </c>
      <c r="H1300" t="s">
        <v>12</v>
      </c>
      <c r="I1300">
        <v>1</v>
      </c>
      <c r="J1300" t="s">
        <v>12</v>
      </c>
      <c r="K1300">
        <v>4</v>
      </c>
      <c r="L1300" t="s">
        <v>12</v>
      </c>
      <c r="M1300">
        <v>23</v>
      </c>
      <c r="N1300">
        <f t="shared" si="135"/>
        <v>198.4</v>
      </c>
      <c r="O1300">
        <f t="shared" si="136"/>
        <v>0</v>
      </c>
      <c r="P1300">
        <f t="shared" si="137"/>
        <v>5.0403225806451612E-3</v>
      </c>
      <c r="Q1300">
        <f t="shared" si="138"/>
        <v>2.0161290322580645E-2</v>
      </c>
    </row>
    <row r="1301" spans="1:17" x14ac:dyDescent="0.25">
      <c r="A1301" t="s">
        <v>1337</v>
      </c>
      <c r="B1301">
        <v>60.9</v>
      </c>
      <c r="C1301">
        <v>7.6806000000000001</v>
      </c>
      <c r="D1301" s="1">
        <v>3.6320000000000002E-7</v>
      </c>
      <c r="E1301">
        <v>61</v>
      </c>
      <c r="G1301">
        <v>1</v>
      </c>
      <c r="H1301" t="s">
        <v>12</v>
      </c>
      <c r="I1301">
        <v>2</v>
      </c>
      <c r="J1301" t="s">
        <v>12</v>
      </c>
      <c r="K1301">
        <v>4</v>
      </c>
      <c r="L1301" t="s">
        <v>12</v>
      </c>
      <c r="M1301">
        <v>24</v>
      </c>
      <c r="N1301">
        <f t="shared" si="135"/>
        <v>197.7</v>
      </c>
      <c r="O1301">
        <f t="shared" si="136"/>
        <v>5.0581689428426911E-3</v>
      </c>
      <c r="P1301">
        <f t="shared" si="137"/>
        <v>1.0116337885685382E-2</v>
      </c>
      <c r="Q1301">
        <f t="shared" si="138"/>
        <v>2.0232675771370764E-2</v>
      </c>
    </row>
    <row r="1302" spans="1:17" x14ac:dyDescent="0.25">
      <c r="A1302" t="s">
        <v>1338</v>
      </c>
      <c r="B1302">
        <v>60</v>
      </c>
      <c r="C1302">
        <v>7.7005999999999997</v>
      </c>
      <c r="D1302" s="1">
        <v>3.7099999999999997E-7</v>
      </c>
      <c r="E1302">
        <v>61</v>
      </c>
      <c r="G1302">
        <v>1</v>
      </c>
      <c r="H1302" t="s">
        <v>12</v>
      </c>
      <c r="I1302">
        <v>0</v>
      </c>
      <c r="J1302" t="s">
        <v>12</v>
      </c>
      <c r="K1302">
        <v>4</v>
      </c>
      <c r="L1302" t="s">
        <v>12</v>
      </c>
      <c r="M1302">
        <v>25</v>
      </c>
      <c r="N1302">
        <f t="shared" si="135"/>
        <v>197</v>
      </c>
      <c r="O1302">
        <f t="shared" si="136"/>
        <v>5.076142131979695E-3</v>
      </c>
      <c r="P1302">
        <f t="shared" si="137"/>
        <v>0</v>
      </c>
      <c r="Q1302">
        <f t="shared" si="138"/>
        <v>2.030456852791878E-2</v>
      </c>
    </row>
    <row r="1303" spans="1:17" x14ac:dyDescent="0.25">
      <c r="A1303" t="s">
        <v>1339</v>
      </c>
      <c r="B1303">
        <v>60</v>
      </c>
      <c r="C1303">
        <v>7.7196999999999996</v>
      </c>
      <c r="D1303" s="1">
        <v>2.6860000000000001E-7</v>
      </c>
      <c r="E1303">
        <v>61</v>
      </c>
      <c r="G1303">
        <v>1</v>
      </c>
      <c r="H1303" t="s">
        <v>12</v>
      </c>
      <c r="I1303">
        <v>1</v>
      </c>
      <c r="J1303" t="s">
        <v>12</v>
      </c>
      <c r="K1303">
        <v>8</v>
      </c>
      <c r="L1303" t="s">
        <v>12</v>
      </c>
      <c r="M1303">
        <v>26</v>
      </c>
      <c r="N1303">
        <f t="shared" si="135"/>
        <v>196.3</v>
      </c>
      <c r="O1303">
        <f t="shared" si="136"/>
        <v>5.0942435048395313E-3</v>
      </c>
      <c r="P1303">
        <f t="shared" si="137"/>
        <v>5.0942435048395313E-3</v>
      </c>
      <c r="Q1303">
        <f t="shared" si="138"/>
        <v>4.0753948038716251E-2</v>
      </c>
    </row>
    <row r="1304" spans="1:17" x14ac:dyDescent="0.25">
      <c r="A1304" t="s">
        <v>1340</v>
      </c>
      <c r="B1304">
        <v>60.9</v>
      </c>
      <c r="C1304">
        <v>7.7388000000000003</v>
      </c>
      <c r="D1304" s="1">
        <v>3.1440000000000001E-7</v>
      </c>
      <c r="E1304">
        <v>61</v>
      </c>
      <c r="G1304">
        <v>1</v>
      </c>
      <c r="H1304" t="s">
        <v>12</v>
      </c>
      <c r="I1304">
        <v>3</v>
      </c>
      <c r="J1304" t="s">
        <v>12</v>
      </c>
      <c r="K1304">
        <v>14</v>
      </c>
      <c r="L1304" t="s">
        <v>12</v>
      </c>
      <c r="M1304">
        <v>27</v>
      </c>
      <c r="N1304">
        <f t="shared" si="135"/>
        <v>195.6</v>
      </c>
      <c r="O1304">
        <f t="shared" si="136"/>
        <v>5.1124744376278121E-3</v>
      </c>
      <c r="P1304">
        <f t="shared" si="137"/>
        <v>1.5337423312883436E-2</v>
      </c>
      <c r="Q1304">
        <f t="shared" si="138"/>
        <v>7.1574642126789365E-2</v>
      </c>
    </row>
    <row r="1305" spans="1:17" x14ac:dyDescent="0.25">
      <c r="A1305" t="s">
        <v>1341</v>
      </c>
      <c r="B1305">
        <v>60.9</v>
      </c>
      <c r="C1305">
        <v>7.7613000000000003</v>
      </c>
      <c r="D1305" s="1">
        <v>3.3920000000000002E-7</v>
      </c>
      <c r="E1305">
        <v>61</v>
      </c>
      <c r="G1305">
        <v>1</v>
      </c>
      <c r="H1305" t="s">
        <v>12</v>
      </c>
      <c r="I1305">
        <v>2</v>
      </c>
      <c r="J1305" t="s">
        <v>12</v>
      </c>
      <c r="K1305">
        <v>12</v>
      </c>
      <c r="L1305" t="s">
        <v>12</v>
      </c>
      <c r="M1305">
        <v>28</v>
      </c>
      <c r="N1305">
        <f t="shared" si="135"/>
        <v>194.9</v>
      </c>
      <c r="O1305">
        <f t="shared" si="136"/>
        <v>5.1308363263211903E-3</v>
      </c>
      <c r="P1305">
        <f t="shared" si="137"/>
        <v>1.0261672652642381E-2</v>
      </c>
      <c r="Q1305">
        <f t="shared" si="138"/>
        <v>6.1570035915854283E-2</v>
      </c>
    </row>
    <row r="1306" spans="1:17" x14ac:dyDescent="0.25">
      <c r="A1306" t="s">
        <v>1342</v>
      </c>
      <c r="B1306">
        <v>60.9</v>
      </c>
      <c r="C1306">
        <v>7.7827000000000002</v>
      </c>
      <c r="D1306" s="1">
        <v>3.5999999999999999E-7</v>
      </c>
      <c r="E1306">
        <v>61</v>
      </c>
      <c r="G1306">
        <v>1</v>
      </c>
      <c r="H1306" t="s">
        <v>12</v>
      </c>
      <c r="I1306">
        <v>1</v>
      </c>
      <c r="J1306" t="s">
        <v>12</v>
      </c>
      <c r="K1306">
        <v>11</v>
      </c>
      <c r="L1306" t="s">
        <v>12</v>
      </c>
      <c r="M1306">
        <v>29</v>
      </c>
      <c r="N1306">
        <f t="shared" si="135"/>
        <v>194.2</v>
      </c>
      <c r="O1306">
        <f t="shared" si="136"/>
        <v>5.1493305870236872E-3</v>
      </c>
      <c r="P1306">
        <f t="shared" si="137"/>
        <v>5.1493305870236872E-3</v>
      </c>
      <c r="Q1306">
        <f t="shared" si="138"/>
        <v>5.6642636457260559E-2</v>
      </c>
    </row>
    <row r="1307" spans="1:17" x14ac:dyDescent="0.25">
      <c r="A1307" t="s">
        <v>1343</v>
      </c>
      <c r="B1307">
        <v>60.9</v>
      </c>
      <c r="C1307">
        <v>7.8010999999999999</v>
      </c>
      <c r="D1307" s="1">
        <v>3.5999999999999999E-7</v>
      </c>
      <c r="E1307">
        <v>61</v>
      </c>
      <c r="G1307">
        <v>1</v>
      </c>
      <c r="H1307" t="s">
        <v>12</v>
      </c>
      <c r="I1307">
        <v>1</v>
      </c>
      <c r="J1307" t="s">
        <v>12</v>
      </c>
      <c r="K1307">
        <v>11</v>
      </c>
      <c r="L1307" t="s">
        <v>12</v>
      </c>
      <c r="M1307">
        <v>30</v>
      </c>
      <c r="N1307">
        <f t="shared" si="135"/>
        <v>193.5</v>
      </c>
      <c r="O1307">
        <f t="shared" si="136"/>
        <v>5.1679586563307496E-3</v>
      </c>
      <c r="P1307">
        <f t="shared" si="137"/>
        <v>5.1679586563307496E-3</v>
      </c>
      <c r="Q1307">
        <f t="shared" si="138"/>
        <v>5.6847545219638244E-2</v>
      </c>
    </row>
    <row r="1308" spans="1:17" x14ac:dyDescent="0.25">
      <c r="A1308" t="s">
        <v>1344</v>
      </c>
      <c r="B1308">
        <v>60.9</v>
      </c>
      <c r="C1308">
        <v>7.8227000000000002</v>
      </c>
      <c r="D1308" s="1">
        <v>2.7469999999999999E-7</v>
      </c>
      <c r="E1308">
        <v>61</v>
      </c>
      <c r="G1308">
        <v>2</v>
      </c>
      <c r="H1308" t="s">
        <v>12</v>
      </c>
      <c r="I1308">
        <v>0</v>
      </c>
      <c r="J1308" t="s">
        <v>12</v>
      </c>
      <c r="K1308">
        <v>12</v>
      </c>
      <c r="L1308" t="s">
        <v>12</v>
      </c>
      <c r="M1308">
        <v>31</v>
      </c>
      <c r="N1308">
        <f t="shared" si="135"/>
        <v>192.8</v>
      </c>
      <c r="O1308">
        <f t="shared" si="136"/>
        <v>1.0373443983402489E-2</v>
      </c>
      <c r="P1308">
        <f t="shared" si="137"/>
        <v>0</v>
      </c>
      <c r="Q1308">
        <f t="shared" si="138"/>
        <v>6.2240663900414932E-2</v>
      </c>
    </row>
    <row r="1309" spans="1:17" x14ac:dyDescent="0.25">
      <c r="A1309" t="s">
        <v>1345</v>
      </c>
      <c r="B1309">
        <v>60.9</v>
      </c>
      <c r="C1309">
        <v>7.8402000000000003</v>
      </c>
      <c r="D1309" s="1">
        <v>2.586E-7</v>
      </c>
      <c r="E1309">
        <v>61</v>
      </c>
      <c r="G1309">
        <v>0</v>
      </c>
      <c r="H1309" t="s">
        <v>12</v>
      </c>
      <c r="I1309">
        <v>2</v>
      </c>
      <c r="J1309" t="s">
        <v>12</v>
      </c>
      <c r="K1309">
        <v>9</v>
      </c>
      <c r="L1309" t="s">
        <v>12</v>
      </c>
      <c r="M1309">
        <v>32</v>
      </c>
      <c r="N1309">
        <f t="shared" si="135"/>
        <v>192.1</v>
      </c>
      <c r="O1309">
        <f t="shared" si="136"/>
        <v>0</v>
      </c>
      <c r="P1309">
        <f t="shared" si="137"/>
        <v>1.0411244143675169E-2</v>
      </c>
      <c r="Q1309">
        <f t="shared" si="138"/>
        <v>4.6850598646538261E-2</v>
      </c>
    </row>
    <row r="1310" spans="1:17" x14ac:dyDescent="0.25">
      <c r="A1310" t="s">
        <v>1346</v>
      </c>
      <c r="B1310">
        <v>60.9</v>
      </c>
      <c r="C1310">
        <v>7.8608000000000002</v>
      </c>
      <c r="D1310" s="1">
        <v>2.6249999999999997E-7</v>
      </c>
      <c r="E1310">
        <v>61</v>
      </c>
      <c r="G1310">
        <v>1</v>
      </c>
      <c r="H1310" t="s">
        <v>12</v>
      </c>
      <c r="I1310">
        <v>4</v>
      </c>
      <c r="J1310" t="s">
        <v>12</v>
      </c>
      <c r="K1310">
        <v>8</v>
      </c>
      <c r="L1310" t="s">
        <v>12</v>
      </c>
      <c r="M1310">
        <v>33</v>
      </c>
      <c r="N1310">
        <f t="shared" si="135"/>
        <v>191.4</v>
      </c>
      <c r="O1310">
        <f t="shared" si="136"/>
        <v>5.2246603970741903E-3</v>
      </c>
      <c r="P1310">
        <f t="shared" si="137"/>
        <v>2.0898641588296761E-2</v>
      </c>
      <c r="Q1310">
        <f t="shared" si="138"/>
        <v>4.1797283176593522E-2</v>
      </c>
    </row>
    <row r="1311" spans="1:17" x14ac:dyDescent="0.25">
      <c r="A1311" t="s">
        <v>1347</v>
      </c>
      <c r="B1311">
        <v>60</v>
      </c>
      <c r="C1311">
        <v>7.8788999999999998</v>
      </c>
      <c r="D1311" s="1">
        <v>2.9789999999999999E-7</v>
      </c>
      <c r="E1311">
        <v>61</v>
      </c>
      <c r="G1311">
        <v>0</v>
      </c>
      <c r="H1311" t="s">
        <v>12</v>
      </c>
      <c r="I1311">
        <v>2</v>
      </c>
      <c r="J1311" t="s">
        <v>12</v>
      </c>
      <c r="K1311">
        <v>7.5</v>
      </c>
      <c r="L1311" t="s">
        <v>12</v>
      </c>
      <c r="M1311">
        <v>34</v>
      </c>
      <c r="N1311">
        <f t="shared" si="135"/>
        <v>190.7</v>
      </c>
      <c r="O1311">
        <f t="shared" si="136"/>
        <v>0</v>
      </c>
      <c r="P1311">
        <f t="shared" si="137"/>
        <v>1.048767697954903E-2</v>
      </c>
      <c r="Q1311">
        <f t="shared" si="138"/>
        <v>3.9328788673308863E-2</v>
      </c>
    </row>
    <row r="1312" spans="1:17" x14ac:dyDescent="0.25">
      <c r="A1312" t="s">
        <v>1348</v>
      </c>
      <c r="B1312">
        <v>60.9</v>
      </c>
      <c r="C1312">
        <v>7.9013999999999998</v>
      </c>
      <c r="D1312" s="1">
        <v>3.1180000000000003E-7</v>
      </c>
      <c r="E1312">
        <v>61</v>
      </c>
      <c r="G1312">
        <v>2</v>
      </c>
      <c r="H1312" t="s">
        <v>12</v>
      </c>
      <c r="I1312">
        <v>0</v>
      </c>
      <c r="J1312" t="s">
        <v>12</v>
      </c>
      <c r="K1312">
        <v>9.5</v>
      </c>
      <c r="L1312" t="s">
        <v>12</v>
      </c>
      <c r="M1312">
        <v>35</v>
      </c>
      <c r="N1312">
        <f t="shared" si="135"/>
        <v>190</v>
      </c>
      <c r="O1312">
        <f t="shared" si="136"/>
        <v>1.0526315789473684E-2</v>
      </c>
      <c r="P1312">
        <f t="shared" si="137"/>
        <v>0</v>
      </c>
      <c r="Q1312">
        <f t="shared" si="138"/>
        <v>0.05</v>
      </c>
    </row>
    <row r="1313" spans="1:17" x14ac:dyDescent="0.25">
      <c r="A1313" t="s">
        <v>1349</v>
      </c>
      <c r="B1313">
        <v>60</v>
      </c>
      <c r="C1313">
        <v>7.9222999999999999</v>
      </c>
      <c r="D1313" s="1">
        <v>3.2949999999999998E-7</v>
      </c>
      <c r="E1313">
        <v>61</v>
      </c>
      <c r="G1313">
        <v>1</v>
      </c>
      <c r="H1313" t="s">
        <v>12</v>
      </c>
      <c r="I1313">
        <v>1</v>
      </c>
      <c r="J1313" t="s">
        <v>12</v>
      </c>
      <c r="K1313">
        <v>5</v>
      </c>
      <c r="L1313" t="s">
        <v>12</v>
      </c>
      <c r="M1313">
        <v>36</v>
      </c>
      <c r="N1313">
        <f t="shared" si="135"/>
        <v>189.3</v>
      </c>
      <c r="O1313">
        <f t="shared" si="136"/>
        <v>5.2826201796090854E-3</v>
      </c>
      <c r="P1313">
        <f t="shared" si="137"/>
        <v>5.2826201796090854E-3</v>
      </c>
      <c r="Q1313">
        <f t="shared" si="138"/>
        <v>2.6413100898045428E-2</v>
      </c>
    </row>
    <row r="1314" spans="1:17" x14ac:dyDescent="0.25">
      <c r="A1314" t="s">
        <v>1350</v>
      </c>
      <c r="B1314">
        <v>60.9</v>
      </c>
      <c r="C1314">
        <v>7.9402999999999997</v>
      </c>
      <c r="D1314" s="1">
        <v>3.4770000000000002E-7</v>
      </c>
      <c r="E1314">
        <v>61</v>
      </c>
      <c r="G1314">
        <v>2</v>
      </c>
      <c r="H1314" t="s">
        <v>12</v>
      </c>
      <c r="I1314">
        <v>0</v>
      </c>
      <c r="J1314" t="s">
        <v>12</v>
      </c>
      <c r="K1314">
        <v>8</v>
      </c>
      <c r="L1314" t="s">
        <v>12</v>
      </c>
      <c r="M1314">
        <v>37</v>
      </c>
      <c r="N1314">
        <f t="shared" si="135"/>
        <v>188.6</v>
      </c>
      <c r="O1314">
        <f t="shared" si="136"/>
        <v>1.0604453870625663E-2</v>
      </c>
      <c r="P1314">
        <f t="shared" si="137"/>
        <v>0</v>
      </c>
      <c r="Q1314">
        <f t="shared" si="138"/>
        <v>4.2417815482502653E-2</v>
      </c>
    </row>
    <row r="1315" spans="1:17" x14ac:dyDescent="0.25">
      <c r="A1315" t="s">
        <v>1351</v>
      </c>
      <c r="B1315">
        <v>60.9</v>
      </c>
      <c r="C1315">
        <v>7.9587000000000003</v>
      </c>
      <c r="D1315" s="1">
        <v>3.3840000000000001E-7</v>
      </c>
      <c r="E1315">
        <v>61</v>
      </c>
      <c r="G1315">
        <v>1</v>
      </c>
      <c r="H1315" t="s">
        <v>12</v>
      </c>
      <c r="I1315">
        <v>2</v>
      </c>
      <c r="J1315" t="s">
        <v>12</v>
      </c>
      <c r="K1315">
        <v>11</v>
      </c>
      <c r="L1315" t="s">
        <v>12</v>
      </c>
      <c r="M1315">
        <v>38</v>
      </c>
      <c r="N1315">
        <f t="shared" si="135"/>
        <v>187.9</v>
      </c>
      <c r="O1315">
        <f t="shared" si="136"/>
        <v>5.3219797764768491E-3</v>
      </c>
      <c r="P1315">
        <f t="shared" si="137"/>
        <v>1.0643959552953698E-2</v>
      </c>
      <c r="Q1315">
        <f t="shared" si="138"/>
        <v>5.8541777541245343E-2</v>
      </c>
    </row>
    <row r="1316" spans="1:17" x14ac:dyDescent="0.25">
      <c r="A1316" t="s">
        <v>1352</v>
      </c>
      <c r="B1316">
        <v>60.9</v>
      </c>
      <c r="C1316">
        <v>7.9783999999999997</v>
      </c>
      <c r="D1316" s="1">
        <v>3.2879999999999998E-7</v>
      </c>
      <c r="E1316">
        <v>61</v>
      </c>
      <c r="G1316">
        <v>4</v>
      </c>
      <c r="H1316" t="s">
        <v>12</v>
      </c>
      <c r="I1316">
        <v>2</v>
      </c>
      <c r="J1316" t="s">
        <v>12</v>
      </c>
      <c r="K1316">
        <v>15.5</v>
      </c>
      <c r="L1316" t="s">
        <v>12</v>
      </c>
      <c r="M1316">
        <v>39</v>
      </c>
      <c r="N1316">
        <f t="shared" si="135"/>
        <v>187.2</v>
      </c>
      <c r="O1316">
        <f t="shared" si="136"/>
        <v>2.1367521367521368E-2</v>
      </c>
      <c r="P1316">
        <f t="shared" si="137"/>
        <v>1.0683760683760684E-2</v>
      </c>
      <c r="Q1316">
        <f t="shared" si="138"/>
        <v>8.279914529914531E-2</v>
      </c>
    </row>
    <row r="1317" spans="1:17" x14ac:dyDescent="0.25">
      <c r="A1317" t="s">
        <v>1353</v>
      </c>
      <c r="B1317">
        <v>60.9</v>
      </c>
      <c r="C1317">
        <v>8.0002999999999993</v>
      </c>
      <c r="D1317" s="1">
        <v>3.4509999999999999E-7</v>
      </c>
      <c r="E1317">
        <v>61</v>
      </c>
      <c r="G1317">
        <v>0</v>
      </c>
      <c r="H1317" t="s">
        <v>12</v>
      </c>
      <c r="I1317">
        <v>4</v>
      </c>
      <c r="J1317" t="s">
        <v>12</v>
      </c>
      <c r="K1317">
        <v>9</v>
      </c>
      <c r="L1317" t="s">
        <v>12</v>
      </c>
      <c r="M1317">
        <v>40</v>
      </c>
      <c r="N1317">
        <f t="shared" si="135"/>
        <v>186.5</v>
      </c>
      <c r="O1317">
        <f t="shared" si="136"/>
        <v>0</v>
      </c>
      <c r="P1317">
        <f t="shared" si="137"/>
        <v>2.1447721179624665E-2</v>
      </c>
      <c r="Q1317">
        <f t="shared" si="138"/>
        <v>4.8257372654155493E-2</v>
      </c>
    </row>
    <row r="1318" spans="1:17" x14ac:dyDescent="0.25">
      <c r="A1318" t="s">
        <v>1354</v>
      </c>
      <c r="B1318">
        <v>60.9</v>
      </c>
      <c r="C1318">
        <v>8.0190000000000001</v>
      </c>
      <c r="D1318" s="1">
        <v>3.4359999999999998E-7</v>
      </c>
      <c r="E1318">
        <v>61</v>
      </c>
      <c r="G1318">
        <v>1</v>
      </c>
      <c r="H1318" t="s">
        <v>12</v>
      </c>
      <c r="I1318">
        <v>1</v>
      </c>
      <c r="J1318" t="s">
        <v>12</v>
      </c>
      <c r="K1318">
        <v>9</v>
      </c>
      <c r="L1318" t="s">
        <v>12</v>
      </c>
      <c r="M1318">
        <v>41</v>
      </c>
      <c r="N1318">
        <f t="shared" si="135"/>
        <v>185.8</v>
      </c>
      <c r="O1318">
        <f t="shared" si="136"/>
        <v>5.3821313240043052E-3</v>
      </c>
      <c r="P1318">
        <f t="shared" si="137"/>
        <v>5.3821313240043052E-3</v>
      </c>
      <c r="Q1318">
        <f t="shared" si="138"/>
        <v>4.843918191603875E-2</v>
      </c>
    </row>
    <row r="1319" spans="1:17" x14ac:dyDescent="0.25">
      <c r="A1319" t="s">
        <v>1355</v>
      </c>
      <c r="B1319">
        <v>60.9</v>
      </c>
      <c r="C1319">
        <v>8.0411000000000001</v>
      </c>
      <c r="D1319" s="1">
        <v>3.3859999999999997E-7</v>
      </c>
      <c r="E1319">
        <v>61</v>
      </c>
      <c r="G1319">
        <v>1</v>
      </c>
      <c r="H1319" t="s">
        <v>12</v>
      </c>
      <c r="I1319">
        <v>2</v>
      </c>
      <c r="J1319" t="s">
        <v>12</v>
      </c>
      <c r="K1319">
        <v>17</v>
      </c>
      <c r="L1319" t="s">
        <v>12</v>
      </c>
      <c r="M1319">
        <v>42</v>
      </c>
      <c r="N1319">
        <f t="shared" si="135"/>
        <v>185.1</v>
      </c>
      <c r="O1319">
        <f t="shared" si="136"/>
        <v>5.4024851431658562E-3</v>
      </c>
      <c r="P1319">
        <f t="shared" si="137"/>
        <v>1.0804970286331712E-2</v>
      </c>
      <c r="Q1319">
        <f t="shared" si="138"/>
        <v>9.1842247433819565E-2</v>
      </c>
    </row>
    <row r="1320" spans="1:17" x14ac:dyDescent="0.25">
      <c r="A1320" t="s">
        <v>1356</v>
      </c>
      <c r="B1320">
        <v>60.9</v>
      </c>
      <c r="C1320">
        <v>8.0615000000000006</v>
      </c>
      <c r="D1320" s="1">
        <v>3.0120000000000002E-7</v>
      </c>
      <c r="E1320">
        <v>61</v>
      </c>
      <c r="G1320">
        <v>3</v>
      </c>
      <c r="H1320" t="s">
        <v>12</v>
      </c>
      <c r="I1320">
        <v>2</v>
      </c>
      <c r="J1320" t="s">
        <v>12</v>
      </c>
      <c r="K1320">
        <v>13</v>
      </c>
      <c r="L1320" t="s">
        <v>12</v>
      </c>
      <c r="M1320">
        <v>43</v>
      </c>
      <c r="N1320">
        <f t="shared" si="135"/>
        <v>184.4</v>
      </c>
      <c r="O1320">
        <f t="shared" si="136"/>
        <v>1.6268980477223426E-2</v>
      </c>
      <c r="P1320">
        <f t="shared" si="137"/>
        <v>1.0845986984815618E-2</v>
      </c>
      <c r="Q1320">
        <f t="shared" si="138"/>
        <v>7.0498915401301515E-2</v>
      </c>
    </row>
    <row r="1321" spans="1:17" x14ac:dyDescent="0.25">
      <c r="A1321" t="s">
        <v>1357</v>
      </c>
      <c r="B1321">
        <v>60.9</v>
      </c>
      <c r="C1321">
        <v>8.0815000000000001</v>
      </c>
      <c r="D1321" s="1">
        <v>3.1580000000000001E-7</v>
      </c>
      <c r="E1321">
        <v>61</v>
      </c>
      <c r="G1321">
        <v>1</v>
      </c>
      <c r="H1321" t="s">
        <v>12</v>
      </c>
      <c r="I1321">
        <v>3</v>
      </c>
      <c r="J1321" t="s">
        <v>12</v>
      </c>
      <c r="K1321">
        <v>11</v>
      </c>
      <c r="L1321" t="s">
        <v>12</v>
      </c>
      <c r="M1321">
        <v>44</v>
      </c>
      <c r="N1321">
        <f t="shared" si="135"/>
        <v>183.7</v>
      </c>
      <c r="O1321">
        <f t="shared" si="136"/>
        <v>5.4436581382689168E-3</v>
      </c>
      <c r="P1321">
        <f t="shared" si="137"/>
        <v>1.633097441480675E-2</v>
      </c>
      <c r="Q1321">
        <f t="shared" si="138"/>
        <v>5.9880239520958091E-2</v>
      </c>
    </row>
    <row r="1322" spans="1:17" x14ac:dyDescent="0.25">
      <c r="A1322" t="s">
        <v>1358</v>
      </c>
      <c r="B1322">
        <v>60.9</v>
      </c>
      <c r="C1322">
        <v>8.0997000000000003</v>
      </c>
      <c r="D1322" s="1">
        <v>3.3980000000000001E-7</v>
      </c>
      <c r="E1322">
        <v>61</v>
      </c>
      <c r="G1322">
        <v>1</v>
      </c>
      <c r="H1322" t="s">
        <v>12</v>
      </c>
      <c r="I1322">
        <v>3</v>
      </c>
      <c r="J1322" t="s">
        <v>12</v>
      </c>
      <c r="K1322">
        <v>12</v>
      </c>
      <c r="L1322" t="s">
        <v>12</v>
      </c>
      <c r="M1322">
        <v>45</v>
      </c>
      <c r="N1322">
        <f t="shared" si="135"/>
        <v>183</v>
      </c>
      <c r="O1322">
        <f t="shared" si="136"/>
        <v>5.4644808743169399E-3</v>
      </c>
      <c r="P1322">
        <f t="shared" si="137"/>
        <v>1.6393442622950821E-2</v>
      </c>
      <c r="Q1322">
        <f t="shared" si="138"/>
        <v>6.5573770491803282E-2</v>
      </c>
    </row>
    <row r="1323" spans="1:17" x14ac:dyDescent="0.25">
      <c r="A1323" t="s">
        <v>1359</v>
      </c>
      <c r="B1323">
        <v>60.9</v>
      </c>
      <c r="C1323">
        <v>8.1212999999999997</v>
      </c>
      <c r="D1323" s="1">
        <v>3.3850000000000002E-7</v>
      </c>
      <c r="E1323">
        <v>61</v>
      </c>
      <c r="G1323">
        <v>0</v>
      </c>
      <c r="H1323" t="s">
        <v>12</v>
      </c>
      <c r="I1323">
        <v>1</v>
      </c>
      <c r="J1323" t="s">
        <v>12</v>
      </c>
      <c r="K1323">
        <v>12</v>
      </c>
      <c r="L1323" t="s">
        <v>12</v>
      </c>
      <c r="M1323">
        <v>46</v>
      </c>
      <c r="N1323">
        <f t="shared" si="135"/>
        <v>182.3</v>
      </c>
      <c r="O1323">
        <f t="shared" si="136"/>
        <v>0</v>
      </c>
      <c r="P1323">
        <f t="shared" si="137"/>
        <v>5.485463521667581E-3</v>
      </c>
      <c r="Q1323">
        <f t="shared" si="138"/>
        <v>6.5825562260010961E-2</v>
      </c>
    </row>
    <row r="1324" spans="1:17" x14ac:dyDescent="0.25">
      <c r="A1324" t="s">
        <v>1360</v>
      </c>
      <c r="B1324">
        <v>60.9</v>
      </c>
      <c r="C1324">
        <v>8.1394000000000002</v>
      </c>
      <c r="D1324" s="1">
        <v>3.375E-7</v>
      </c>
      <c r="E1324">
        <v>61</v>
      </c>
      <c r="G1324">
        <v>1</v>
      </c>
      <c r="H1324" t="s">
        <v>12</v>
      </c>
      <c r="I1324">
        <v>4</v>
      </c>
      <c r="J1324" t="s">
        <v>12</v>
      </c>
      <c r="K1324">
        <v>19</v>
      </c>
      <c r="L1324" t="s">
        <v>12</v>
      </c>
      <c r="M1324">
        <v>47</v>
      </c>
      <c r="N1324">
        <f t="shared" si="135"/>
        <v>181.6</v>
      </c>
      <c r="O1324">
        <f t="shared" si="136"/>
        <v>5.5066079295154188E-3</v>
      </c>
      <c r="P1324">
        <f t="shared" si="137"/>
        <v>2.2026431718061675E-2</v>
      </c>
      <c r="Q1324">
        <f t="shared" si="138"/>
        <v>0.10462555066079296</v>
      </c>
    </row>
    <row r="1325" spans="1:17" x14ac:dyDescent="0.25">
      <c r="A1325" t="s">
        <v>1361</v>
      </c>
      <c r="B1325">
        <v>60</v>
      </c>
      <c r="C1325">
        <v>8.1597000000000008</v>
      </c>
      <c r="D1325" s="1">
        <v>3.3630000000000001E-7</v>
      </c>
      <c r="E1325">
        <v>61</v>
      </c>
      <c r="G1325">
        <v>0</v>
      </c>
      <c r="H1325" t="s">
        <v>12</v>
      </c>
      <c r="I1325">
        <v>3</v>
      </c>
      <c r="J1325" t="s">
        <v>12</v>
      </c>
      <c r="K1325">
        <v>13.5</v>
      </c>
      <c r="L1325" t="s">
        <v>12</v>
      </c>
      <c r="M1325">
        <v>48</v>
      </c>
      <c r="N1325">
        <f t="shared" si="135"/>
        <v>180.9</v>
      </c>
      <c r="O1325">
        <f t="shared" si="136"/>
        <v>0</v>
      </c>
      <c r="P1325">
        <f t="shared" si="137"/>
        <v>1.658374792703151E-2</v>
      </c>
      <c r="Q1325">
        <f t="shared" si="138"/>
        <v>7.4626865671641784E-2</v>
      </c>
    </row>
    <row r="1326" spans="1:17" x14ac:dyDescent="0.25">
      <c r="A1326" t="s">
        <v>1362</v>
      </c>
      <c r="B1326">
        <v>60.9</v>
      </c>
      <c r="C1326">
        <v>8.1804000000000006</v>
      </c>
      <c r="D1326" s="1">
        <v>3.3239999999999999E-7</v>
      </c>
      <c r="E1326">
        <v>61</v>
      </c>
      <c r="G1326">
        <v>0</v>
      </c>
      <c r="H1326" t="s">
        <v>12</v>
      </c>
      <c r="I1326">
        <v>0</v>
      </c>
      <c r="J1326" t="s">
        <v>12</v>
      </c>
      <c r="K1326">
        <v>9</v>
      </c>
      <c r="L1326" t="s">
        <v>12</v>
      </c>
      <c r="M1326">
        <v>49</v>
      </c>
      <c r="N1326">
        <f t="shared" si="135"/>
        <v>180.2</v>
      </c>
      <c r="O1326">
        <f t="shared" si="136"/>
        <v>0</v>
      </c>
      <c r="P1326">
        <f t="shared" si="137"/>
        <v>0</v>
      </c>
      <c r="Q1326">
        <f t="shared" si="138"/>
        <v>4.9944506104328525E-2</v>
      </c>
    </row>
    <row r="1327" spans="1:17" x14ac:dyDescent="0.25">
      <c r="A1327" t="s">
        <v>1363</v>
      </c>
      <c r="B1327">
        <v>60</v>
      </c>
      <c r="C1327">
        <v>8.1984999999999992</v>
      </c>
      <c r="D1327" s="1">
        <v>3.3439999999999998E-7</v>
      </c>
      <c r="E1327">
        <v>61</v>
      </c>
      <c r="G1327">
        <v>3</v>
      </c>
      <c r="H1327" t="s">
        <v>12</v>
      </c>
      <c r="I1327">
        <v>2</v>
      </c>
      <c r="J1327" t="s">
        <v>12</v>
      </c>
      <c r="K1327">
        <v>18.5</v>
      </c>
      <c r="L1327" t="s">
        <v>12</v>
      </c>
      <c r="M1327">
        <v>50</v>
      </c>
      <c r="N1327">
        <f t="shared" si="135"/>
        <v>179.5</v>
      </c>
      <c r="O1327">
        <f t="shared" si="136"/>
        <v>1.6713091922005572E-2</v>
      </c>
      <c r="P1327">
        <f t="shared" si="137"/>
        <v>1.1142061281337047E-2</v>
      </c>
      <c r="Q1327">
        <f t="shared" si="138"/>
        <v>0.10306406685236769</v>
      </c>
    </row>
    <row r="1328" spans="1:17" x14ac:dyDescent="0.25">
      <c r="A1328" t="s">
        <v>1364</v>
      </c>
      <c r="B1328">
        <v>60.9</v>
      </c>
      <c r="C1328">
        <v>8.2215000000000007</v>
      </c>
      <c r="D1328" s="1">
        <v>3.3360000000000002E-7</v>
      </c>
      <c r="E1328">
        <v>61</v>
      </c>
      <c r="G1328">
        <v>2</v>
      </c>
      <c r="H1328" t="s">
        <v>12</v>
      </c>
      <c r="I1328">
        <v>1</v>
      </c>
      <c r="J1328" t="s">
        <v>12</v>
      </c>
      <c r="K1328">
        <v>21</v>
      </c>
      <c r="L1328" t="s">
        <v>12</v>
      </c>
      <c r="M1328">
        <v>51</v>
      </c>
      <c r="N1328">
        <f t="shared" si="135"/>
        <v>178.8</v>
      </c>
      <c r="O1328">
        <f t="shared" si="136"/>
        <v>1.1185682326621923E-2</v>
      </c>
      <c r="P1328">
        <f t="shared" si="137"/>
        <v>5.5928411633109614E-3</v>
      </c>
      <c r="Q1328">
        <f t="shared" si="138"/>
        <v>0.1174496644295302</v>
      </c>
    </row>
    <row r="1329" spans="1:17" x14ac:dyDescent="0.25">
      <c r="A1329" t="s">
        <v>1365</v>
      </c>
      <c r="B1329">
        <v>60.9</v>
      </c>
      <c r="C1329">
        <v>8.2385000000000002</v>
      </c>
      <c r="D1329" s="1">
        <v>2.4919999999999998E-7</v>
      </c>
      <c r="E1329">
        <v>61</v>
      </c>
      <c r="G1329">
        <v>3</v>
      </c>
      <c r="H1329" t="s">
        <v>12</v>
      </c>
      <c r="I1329">
        <v>5</v>
      </c>
      <c r="J1329" t="s">
        <v>12</v>
      </c>
      <c r="K1329">
        <v>13</v>
      </c>
      <c r="L1329" t="s">
        <v>12</v>
      </c>
      <c r="M1329">
        <v>52</v>
      </c>
      <c r="N1329">
        <f t="shared" si="135"/>
        <v>178.1</v>
      </c>
      <c r="O1329">
        <f t="shared" si="136"/>
        <v>1.6844469399213927E-2</v>
      </c>
      <c r="P1329">
        <f t="shared" si="137"/>
        <v>2.8074115665356541E-2</v>
      </c>
      <c r="Q1329">
        <f t="shared" si="138"/>
        <v>7.2992700729927015E-2</v>
      </c>
    </row>
    <row r="1330" spans="1:17" x14ac:dyDescent="0.25">
      <c r="A1330" t="s">
        <v>1366</v>
      </c>
      <c r="B1330">
        <v>60.9</v>
      </c>
      <c r="C1330">
        <v>8.2591999999999999</v>
      </c>
      <c r="D1330" s="1">
        <v>3.0590000000000001E-7</v>
      </c>
      <c r="E1330">
        <v>61</v>
      </c>
      <c r="G1330">
        <v>2</v>
      </c>
      <c r="H1330" t="s">
        <v>12</v>
      </c>
      <c r="I1330">
        <v>3</v>
      </c>
      <c r="J1330" t="s">
        <v>12</v>
      </c>
      <c r="K1330">
        <v>19</v>
      </c>
      <c r="L1330" t="s">
        <v>12</v>
      </c>
      <c r="M1330">
        <v>53</v>
      </c>
      <c r="N1330">
        <f t="shared" si="135"/>
        <v>177.4</v>
      </c>
      <c r="O1330">
        <f>G1330/N1330</f>
        <v>1.1273957158962795E-2</v>
      </c>
      <c r="P1330">
        <f t="shared" si="137"/>
        <v>1.6910935738444193E-2</v>
      </c>
      <c r="Q1330">
        <f t="shared" si="138"/>
        <v>0.10710259301014656</v>
      </c>
    </row>
    <row r="1331" spans="1:17" x14ac:dyDescent="0.25">
      <c r="A1331" t="s">
        <v>1367</v>
      </c>
      <c r="B1331">
        <v>60.9</v>
      </c>
      <c r="C1331">
        <v>8.2819000000000003</v>
      </c>
      <c r="D1331" s="1">
        <v>3.3080000000000002E-7</v>
      </c>
      <c r="E1331">
        <v>61</v>
      </c>
      <c r="G1331">
        <v>3</v>
      </c>
      <c r="H1331" t="s">
        <v>12</v>
      </c>
      <c r="I1331">
        <v>1</v>
      </c>
      <c r="J1331" t="s">
        <v>12</v>
      </c>
      <c r="K1331">
        <v>10.5</v>
      </c>
      <c r="L1331" t="s">
        <v>12</v>
      </c>
      <c r="M1331">
        <v>54</v>
      </c>
      <c r="N1331">
        <f t="shared" si="135"/>
        <v>176.7</v>
      </c>
      <c r="O1331">
        <f t="shared" si="136"/>
        <v>1.6977928692699491E-2</v>
      </c>
      <c r="P1331">
        <f t="shared" si="137"/>
        <v>5.6593095642331641E-3</v>
      </c>
      <c r="Q1331">
        <f t="shared" si="138"/>
        <v>5.9422750424448223E-2</v>
      </c>
    </row>
    <row r="1332" spans="1:17" x14ac:dyDescent="0.25">
      <c r="A1332" t="s">
        <v>1368</v>
      </c>
      <c r="B1332">
        <v>60.9</v>
      </c>
      <c r="C1332">
        <v>8.3010000000000002</v>
      </c>
      <c r="D1332" s="1">
        <v>3.2329999999999999E-7</v>
      </c>
      <c r="E1332">
        <v>61</v>
      </c>
      <c r="G1332">
        <v>1</v>
      </c>
      <c r="H1332" t="s">
        <v>12</v>
      </c>
      <c r="I1332">
        <v>2</v>
      </c>
      <c r="J1332" t="s">
        <v>12</v>
      </c>
      <c r="K1332">
        <v>13</v>
      </c>
      <c r="L1332" t="s">
        <v>12</v>
      </c>
      <c r="M1332">
        <v>55</v>
      </c>
      <c r="N1332">
        <f t="shared" si="135"/>
        <v>176</v>
      </c>
      <c r="O1332">
        <f t="shared" si="136"/>
        <v>5.681818181818182E-3</v>
      </c>
      <c r="P1332">
        <f t="shared" si="137"/>
        <v>1.1363636363636364E-2</v>
      </c>
      <c r="Q1332">
        <f t="shared" si="138"/>
        <v>7.3863636363636367E-2</v>
      </c>
    </row>
    <row r="1378" spans="1:17" x14ac:dyDescent="0.25">
      <c r="A1378" t="s">
        <v>1369</v>
      </c>
      <c r="B1378">
        <v>60.9</v>
      </c>
      <c r="C1378">
        <v>7.2020999999999997</v>
      </c>
      <c r="D1378" s="1">
        <v>3.27E-7</v>
      </c>
      <c r="E1378">
        <v>61</v>
      </c>
      <c r="G1378">
        <v>0</v>
      </c>
      <c r="H1378" t="s">
        <v>12</v>
      </c>
      <c r="I1378">
        <v>1</v>
      </c>
      <c r="J1378" t="s">
        <v>12</v>
      </c>
      <c r="K1378">
        <v>4</v>
      </c>
      <c r="L1378" t="s">
        <v>12</v>
      </c>
      <c r="M1378">
        <v>0</v>
      </c>
      <c r="N1378">
        <f>-0.6909*M1378+176</f>
        <v>176</v>
      </c>
      <c r="O1378">
        <f t="shared" ref="O1378:O1409" si="139">G1378/N1378</f>
        <v>0</v>
      </c>
      <c r="P1378">
        <f t="shared" ref="P1378:P1409" si="140">I1378/N1378</f>
        <v>5.681818181818182E-3</v>
      </c>
      <c r="Q1378">
        <f t="shared" ref="Q1378:Q1409" si="141">K1378/N1378</f>
        <v>2.2727272727272728E-2</v>
      </c>
    </row>
    <row r="1379" spans="1:17" x14ac:dyDescent="0.25">
      <c r="A1379" t="s">
        <v>1370</v>
      </c>
      <c r="B1379">
        <v>60.9</v>
      </c>
      <c r="C1379">
        <v>7.2214</v>
      </c>
      <c r="D1379" s="1">
        <v>2.2249999999999999E-7</v>
      </c>
      <c r="E1379">
        <v>61</v>
      </c>
      <c r="G1379">
        <v>0</v>
      </c>
      <c r="H1379" t="s">
        <v>12</v>
      </c>
      <c r="I1379">
        <v>0</v>
      </c>
      <c r="J1379" t="s">
        <v>12</v>
      </c>
      <c r="K1379">
        <v>0</v>
      </c>
      <c r="L1379" t="s">
        <v>12</v>
      </c>
      <c r="M1379">
        <v>1</v>
      </c>
      <c r="N1379">
        <f t="shared" ref="N1379:N1433" si="142">-0.6909*M1379+176</f>
        <v>175.3091</v>
      </c>
      <c r="O1379">
        <f t="shared" si="139"/>
        <v>0</v>
      </c>
      <c r="P1379">
        <f t="shared" si="140"/>
        <v>0</v>
      </c>
      <c r="Q1379">
        <f t="shared" si="141"/>
        <v>0</v>
      </c>
    </row>
    <row r="1380" spans="1:17" x14ac:dyDescent="0.25">
      <c r="A1380" t="s">
        <v>1371</v>
      </c>
      <c r="B1380">
        <v>60.9</v>
      </c>
      <c r="C1380">
        <v>7.2439</v>
      </c>
      <c r="D1380" s="1">
        <v>2.924E-7</v>
      </c>
      <c r="E1380">
        <v>61</v>
      </c>
      <c r="G1380">
        <v>0</v>
      </c>
      <c r="H1380" t="s">
        <v>12</v>
      </c>
      <c r="I1380">
        <v>0</v>
      </c>
      <c r="J1380" t="s">
        <v>12</v>
      </c>
      <c r="K1380">
        <v>1</v>
      </c>
      <c r="L1380" t="s">
        <v>12</v>
      </c>
      <c r="M1380">
        <v>2</v>
      </c>
      <c r="N1380">
        <f t="shared" si="142"/>
        <v>174.6182</v>
      </c>
      <c r="O1380">
        <f t="shared" si="139"/>
        <v>0</v>
      </c>
      <c r="P1380">
        <f t="shared" si="140"/>
        <v>0</v>
      </c>
      <c r="Q1380">
        <f t="shared" si="141"/>
        <v>5.7267799118304961E-3</v>
      </c>
    </row>
    <row r="1381" spans="1:17" x14ac:dyDescent="0.25">
      <c r="A1381" t="s">
        <v>1372</v>
      </c>
      <c r="B1381">
        <v>60.9</v>
      </c>
      <c r="C1381">
        <v>7.2619999999999996</v>
      </c>
      <c r="D1381" s="1">
        <v>3.2360000000000001E-7</v>
      </c>
      <c r="E1381">
        <v>61</v>
      </c>
      <c r="G1381">
        <v>1</v>
      </c>
      <c r="H1381" t="s">
        <v>12</v>
      </c>
      <c r="I1381">
        <v>1</v>
      </c>
      <c r="J1381" t="s">
        <v>12</v>
      </c>
      <c r="K1381">
        <v>3</v>
      </c>
      <c r="L1381" t="s">
        <v>12</v>
      </c>
      <c r="M1381">
        <v>3</v>
      </c>
      <c r="N1381">
        <f t="shared" si="142"/>
        <v>173.9273</v>
      </c>
      <c r="O1381">
        <f t="shared" si="139"/>
        <v>5.7495286823862615E-3</v>
      </c>
      <c r="P1381">
        <f t="shared" si="140"/>
        <v>5.7495286823862615E-3</v>
      </c>
      <c r="Q1381">
        <f t="shared" si="141"/>
        <v>1.7248586047158784E-2</v>
      </c>
    </row>
    <row r="1382" spans="1:17" x14ac:dyDescent="0.25">
      <c r="A1382" t="s">
        <v>1373</v>
      </c>
      <c r="B1382">
        <v>60</v>
      </c>
      <c r="C1382">
        <v>7.2769000000000004</v>
      </c>
      <c r="D1382" s="1">
        <v>3.2300000000000002E-7</v>
      </c>
      <c r="E1382">
        <v>61</v>
      </c>
      <c r="G1382">
        <v>1</v>
      </c>
      <c r="H1382" t="s">
        <v>12</v>
      </c>
      <c r="I1382">
        <v>0</v>
      </c>
      <c r="J1382" t="s">
        <v>12</v>
      </c>
      <c r="K1382">
        <v>2</v>
      </c>
      <c r="L1382" t="s">
        <v>12</v>
      </c>
      <c r="M1382">
        <v>4</v>
      </c>
      <c r="N1382">
        <f t="shared" si="142"/>
        <v>173.2364</v>
      </c>
      <c r="O1382">
        <f t="shared" si="139"/>
        <v>5.772458905865049E-3</v>
      </c>
      <c r="P1382">
        <f t="shared" si="140"/>
        <v>0</v>
      </c>
      <c r="Q1382">
        <f t="shared" si="141"/>
        <v>1.1544917811730098E-2</v>
      </c>
    </row>
    <row r="1383" spans="1:17" x14ac:dyDescent="0.25">
      <c r="A1383" t="s">
        <v>1374</v>
      </c>
      <c r="B1383">
        <v>60.9</v>
      </c>
      <c r="C1383">
        <v>7.3015999999999996</v>
      </c>
      <c r="D1383" s="1">
        <v>3.2239999999999998E-7</v>
      </c>
      <c r="E1383">
        <v>61</v>
      </c>
      <c r="G1383">
        <v>1</v>
      </c>
      <c r="H1383" t="s">
        <v>12</v>
      </c>
      <c r="I1383">
        <v>1</v>
      </c>
      <c r="J1383" t="s">
        <v>12</v>
      </c>
      <c r="K1383">
        <v>4</v>
      </c>
      <c r="L1383" t="s">
        <v>12</v>
      </c>
      <c r="M1383">
        <v>5</v>
      </c>
      <c r="N1383">
        <f t="shared" si="142"/>
        <v>172.5455</v>
      </c>
      <c r="O1383">
        <f t="shared" si="139"/>
        <v>5.7955727619671332E-3</v>
      </c>
      <c r="P1383">
        <f t="shared" si="140"/>
        <v>5.7955727619671332E-3</v>
      </c>
      <c r="Q1383">
        <f t="shared" si="141"/>
        <v>2.3182291047868533E-2</v>
      </c>
    </row>
    <row r="1384" spans="1:17" x14ac:dyDescent="0.25">
      <c r="A1384" t="s">
        <v>1375</v>
      </c>
      <c r="B1384">
        <v>60.9</v>
      </c>
      <c r="C1384">
        <v>7.3201999999999998</v>
      </c>
      <c r="D1384" s="1">
        <v>2.4369999999999999E-7</v>
      </c>
      <c r="E1384">
        <v>61</v>
      </c>
      <c r="G1384">
        <v>0</v>
      </c>
      <c r="H1384" t="s">
        <v>12</v>
      </c>
      <c r="I1384">
        <v>1</v>
      </c>
      <c r="J1384" t="s">
        <v>12</v>
      </c>
      <c r="K1384">
        <v>3</v>
      </c>
      <c r="L1384" t="s">
        <v>12</v>
      </c>
      <c r="M1384">
        <v>6</v>
      </c>
      <c r="N1384">
        <f t="shared" si="142"/>
        <v>171.8546</v>
      </c>
      <c r="O1384">
        <f t="shared" si="139"/>
        <v>0</v>
      </c>
      <c r="P1384">
        <f t="shared" si="140"/>
        <v>5.8188724654446257E-3</v>
      </c>
      <c r="Q1384">
        <f t="shared" si="141"/>
        <v>1.7456617396333876E-2</v>
      </c>
    </row>
    <row r="1385" spans="1:17" x14ac:dyDescent="0.25">
      <c r="A1385" t="s">
        <v>1376</v>
      </c>
      <c r="B1385">
        <v>60.9</v>
      </c>
      <c r="C1385">
        <v>7.3391999999999999</v>
      </c>
      <c r="D1385" s="1">
        <v>2.5349999999999999E-7</v>
      </c>
      <c r="E1385">
        <v>61</v>
      </c>
      <c r="G1385">
        <v>1</v>
      </c>
      <c r="H1385" t="s">
        <v>12</v>
      </c>
      <c r="I1385">
        <v>0</v>
      </c>
      <c r="J1385" t="s">
        <v>12</v>
      </c>
      <c r="K1385">
        <v>3</v>
      </c>
      <c r="L1385" t="s">
        <v>12</v>
      </c>
      <c r="M1385">
        <v>7</v>
      </c>
      <c r="N1385">
        <f t="shared" si="142"/>
        <v>171.16370000000001</v>
      </c>
      <c r="O1385">
        <f t="shared" si="139"/>
        <v>5.8423602668089087E-3</v>
      </c>
      <c r="P1385">
        <f t="shared" si="140"/>
        <v>0</v>
      </c>
      <c r="Q1385">
        <f t="shared" si="141"/>
        <v>1.7527080800426725E-2</v>
      </c>
    </row>
    <row r="1386" spans="1:17" x14ac:dyDescent="0.25">
      <c r="A1386" t="s">
        <v>1377</v>
      </c>
      <c r="B1386">
        <v>60.9</v>
      </c>
      <c r="C1386">
        <v>7.3602999999999996</v>
      </c>
      <c r="D1386" s="1">
        <v>2.6689999999999999E-7</v>
      </c>
      <c r="E1386">
        <v>61</v>
      </c>
      <c r="G1386">
        <v>0</v>
      </c>
      <c r="H1386" t="s">
        <v>12</v>
      </c>
      <c r="I1386">
        <v>0</v>
      </c>
      <c r="J1386" t="s">
        <v>12</v>
      </c>
      <c r="K1386">
        <v>1</v>
      </c>
      <c r="L1386" t="s">
        <v>12</v>
      </c>
      <c r="M1386">
        <v>8</v>
      </c>
      <c r="N1386">
        <f t="shared" si="142"/>
        <v>170.47280000000001</v>
      </c>
      <c r="O1386">
        <f t="shared" si="139"/>
        <v>0</v>
      </c>
      <c r="P1386">
        <f t="shared" si="140"/>
        <v>0</v>
      </c>
      <c r="Q1386">
        <f t="shared" si="141"/>
        <v>5.8660384530552674E-3</v>
      </c>
    </row>
    <row r="1387" spans="1:17" x14ac:dyDescent="0.25">
      <c r="A1387" t="s">
        <v>1378</v>
      </c>
      <c r="B1387">
        <v>60</v>
      </c>
      <c r="C1387">
        <v>7.3795999999999999</v>
      </c>
      <c r="D1387" s="1">
        <v>3.1959999999999998E-7</v>
      </c>
      <c r="E1387">
        <v>61</v>
      </c>
      <c r="G1387">
        <v>0</v>
      </c>
      <c r="H1387" t="s">
        <v>12</v>
      </c>
      <c r="I1387">
        <v>0</v>
      </c>
      <c r="J1387" t="s">
        <v>12</v>
      </c>
      <c r="K1387">
        <v>1</v>
      </c>
      <c r="L1387" t="s">
        <v>12</v>
      </c>
      <c r="M1387">
        <v>9</v>
      </c>
      <c r="N1387">
        <f t="shared" si="142"/>
        <v>169.78190000000001</v>
      </c>
      <c r="O1387">
        <f t="shared" si="139"/>
        <v>0</v>
      </c>
      <c r="P1387">
        <f t="shared" si="140"/>
        <v>0</v>
      </c>
      <c r="Q1387">
        <f t="shared" si="141"/>
        <v>5.8899093484052183E-3</v>
      </c>
    </row>
    <row r="1388" spans="1:17" x14ac:dyDescent="0.25">
      <c r="A1388" t="s">
        <v>1379</v>
      </c>
      <c r="B1388">
        <v>60.9</v>
      </c>
      <c r="C1388">
        <v>7.3997999999999999</v>
      </c>
      <c r="D1388" s="1">
        <v>2.297E-7</v>
      </c>
      <c r="E1388">
        <v>61</v>
      </c>
      <c r="G1388">
        <v>1</v>
      </c>
      <c r="H1388" t="s">
        <v>12</v>
      </c>
      <c r="I1388">
        <v>0</v>
      </c>
      <c r="J1388" t="s">
        <v>12</v>
      </c>
      <c r="K1388">
        <v>4</v>
      </c>
      <c r="L1388" t="s">
        <v>12</v>
      </c>
      <c r="M1388">
        <v>10</v>
      </c>
      <c r="N1388">
        <f t="shared" si="142"/>
        <v>169.09100000000001</v>
      </c>
      <c r="O1388">
        <f t="shared" si="139"/>
        <v>5.9139753150670342E-3</v>
      </c>
      <c r="P1388">
        <f t="shared" si="140"/>
        <v>0</v>
      </c>
      <c r="Q1388">
        <f t="shared" si="141"/>
        <v>2.3655901260268137E-2</v>
      </c>
    </row>
    <row r="1389" spans="1:17" x14ac:dyDescent="0.25">
      <c r="A1389" t="s">
        <v>1380</v>
      </c>
      <c r="B1389">
        <v>60.9</v>
      </c>
      <c r="C1389">
        <v>7.4184999999999999</v>
      </c>
      <c r="D1389" s="1">
        <v>2.244E-7</v>
      </c>
      <c r="E1389">
        <v>61</v>
      </c>
      <c r="G1389">
        <v>0</v>
      </c>
      <c r="H1389" t="s">
        <v>12</v>
      </c>
      <c r="I1389">
        <v>0</v>
      </c>
      <c r="J1389" t="s">
        <v>12</v>
      </c>
      <c r="K1389">
        <v>3.5</v>
      </c>
      <c r="L1389" t="s">
        <v>12</v>
      </c>
      <c r="M1389">
        <v>11</v>
      </c>
      <c r="N1389">
        <f t="shared" si="142"/>
        <v>168.40010000000001</v>
      </c>
      <c r="O1389">
        <f t="shared" si="139"/>
        <v>0</v>
      </c>
      <c r="P1389">
        <f t="shared" si="140"/>
        <v>0</v>
      </c>
      <c r="Q1389">
        <f t="shared" si="141"/>
        <v>2.0783835639052471E-2</v>
      </c>
    </row>
    <row r="1390" spans="1:17" x14ac:dyDescent="0.25">
      <c r="A1390" t="s">
        <v>1381</v>
      </c>
      <c r="B1390">
        <v>60.9</v>
      </c>
      <c r="C1390">
        <v>7.4397000000000002</v>
      </c>
      <c r="D1390" s="1">
        <v>2.2670000000000001E-7</v>
      </c>
      <c r="E1390">
        <v>61</v>
      </c>
      <c r="G1390">
        <v>0</v>
      </c>
      <c r="H1390" t="s">
        <v>12</v>
      </c>
      <c r="I1390">
        <v>0</v>
      </c>
      <c r="J1390" t="s">
        <v>12</v>
      </c>
      <c r="K1390">
        <v>4</v>
      </c>
      <c r="L1390" t="s">
        <v>12</v>
      </c>
      <c r="M1390">
        <v>12</v>
      </c>
      <c r="N1390">
        <f t="shared" si="142"/>
        <v>167.70920000000001</v>
      </c>
      <c r="O1390">
        <f t="shared" si="139"/>
        <v>0</v>
      </c>
      <c r="P1390">
        <f t="shared" si="140"/>
        <v>0</v>
      </c>
      <c r="Q1390">
        <f t="shared" si="141"/>
        <v>2.3850808423151501E-2</v>
      </c>
    </row>
    <row r="1391" spans="1:17" x14ac:dyDescent="0.25">
      <c r="A1391" t="s">
        <v>1382</v>
      </c>
      <c r="B1391">
        <v>60</v>
      </c>
      <c r="C1391">
        <v>7.4589999999999996</v>
      </c>
      <c r="D1391" s="1">
        <v>2.6170000000000002E-7</v>
      </c>
      <c r="E1391">
        <v>61</v>
      </c>
      <c r="G1391">
        <v>1</v>
      </c>
      <c r="H1391" t="s">
        <v>12</v>
      </c>
      <c r="I1391">
        <v>0</v>
      </c>
      <c r="J1391" t="s">
        <v>12</v>
      </c>
      <c r="K1391">
        <v>5.5</v>
      </c>
      <c r="L1391" t="s">
        <v>12</v>
      </c>
      <c r="M1391">
        <v>13</v>
      </c>
      <c r="N1391">
        <f t="shared" si="142"/>
        <v>167.01830000000001</v>
      </c>
      <c r="O1391">
        <f t="shared" si="139"/>
        <v>5.9873678513073115E-3</v>
      </c>
      <c r="P1391">
        <f t="shared" si="140"/>
        <v>0</v>
      </c>
      <c r="Q1391">
        <f t="shared" si="141"/>
        <v>3.2930523182190211E-2</v>
      </c>
    </row>
    <row r="1392" spans="1:17" x14ac:dyDescent="0.25">
      <c r="A1392" t="s">
        <v>1383</v>
      </c>
      <c r="B1392">
        <v>60.9</v>
      </c>
      <c r="C1392">
        <v>7.4810999999999996</v>
      </c>
      <c r="D1392" s="1">
        <v>2.3440000000000001E-7</v>
      </c>
      <c r="E1392">
        <v>61</v>
      </c>
      <c r="G1392">
        <v>0</v>
      </c>
      <c r="H1392" t="s">
        <v>12</v>
      </c>
      <c r="I1392">
        <v>2</v>
      </c>
      <c r="J1392" t="s">
        <v>12</v>
      </c>
      <c r="K1392">
        <v>7</v>
      </c>
      <c r="L1392" t="s">
        <v>12</v>
      </c>
      <c r="M1392">
        <v>14</v>
      </c>
      <c r="N1392">
        <f t="shared" si="142"/>
        <v>166.32740000000001</v>
      </c>
      <c r="O1392">
        <f t="shared" si="139"/>
        <v>0</v>
      </c>
      <c r="P1392">
        <f t="shared" si="140"/>
        <v>1.202447702543297E-2</v>
      </c>
      <c r="Q1392">
        <f t="shared" si="141"/>
        <v>4.2085669589015398E-2</v>
      </c>
    </row>
    <row r="1393" spans="1:17" x14ac:dyDescent="0.25">
      <c r="A1393" t="s">
        <v>1384</v>
      </c>
      <c r="B1393">
        <v>60.9</v>
      </c>
      <c r="C1393">
        <v>7.4996999999999998</v>
      </c>
      <c r="D1393" s="1">
        <v>2.804E-7</v>
      </c>
      <c r="E1393">
        <v>61</v>
      </c>
      <c r="G1393">
        <v>1</v>
      </c>
      <c r="H1393" t="s">
        <v>12</v>
      </c>
      <c r="I1393">
        <v>0</v>
      </c>
      <c r="J1393" t="s">
        <v>12</v>
      </c>
      <c r="K1393">
        <v>2</v>
      </c>
      <c r="L1393" t="s">
        <v>12</v>
      </c>
      <c r="M1393">
        <v>15</v>
      </c>
      <c r="N1393">
        <f t="shared" si="142"/>
        <v>165.63650000000001</v>
      </c>
      <c r="O1393">
        <f t="shared" si="139"/>
        <v>6.0373166542398559E-3</v>
      </c>
      <c r="P1393">
        <f t="shared" si="140"/>
        <v>0</v>
      </c>
      <c r="Q1393">
        <f t="shared" si="141"/>
        <v>1.2074633308479712E-2</v>
      </c>
    </row>
    <row r="1394" spans="1:17" x14ac:dyDescent="0.25">
      <c r="A1394" t="s">
        <v>1385</v>
      </c>
      <c r="B1394">
        <v>60.9</v>
      </c>
      <c r="C1394">
        <v>7.5221999999999998</v>
      </c>
      <c r="D1394" s="1">
        <v>3.1489999999999999E-7</v>
      </c>
      <c r="E1394">
        <v>61</v>
      </c>
      <c r="G1394">
        <v>2</v>
      </c>
      <c r="H1394" t="s">
        <v>12</v>
      </c>
      <c r="I1394">
        <v>0</v>
      </c>
      <c r="J1394" t="s">
        <v>12</v>
      </c>
      <c r="K1394">
        <v>6</v>
      </c>
      <c r="L1394" t="s">
        <v>12</v>
      </c>
      <c r="M1394">
        <v>16</v>
      </c>
      <c r="N1394">
        <f t="shared" si="142"/>
        <v>164.94560000000001</v>
      </c>
      <c r="O1394">
        <f t="shared" si="139"/>
        <v>1.2125209766128953E-2</v>
      </c>
      <c r="P1394">
        <f t="shared" si="140"/>
        <v>0</v>
      </c>
      <c r="Q1394">
        <f t="shared" si="141"/>
        <v>3.6375629298386856E-2</v>
      </c>
    </row>
    <row r="1395" spans="1:17" x14ac:dyDescent="0.25">
      <c r="A1395" t="s">
        <v>1386</v>
      </c>
      <c r="B1395">
        <v>60.9</v>
      </c>
      <c r="C1395">
        <v>7.5396999999999998</v>
      </c>
      <c r="D1395" s="1">
        <v>3.1469999999999998E-7</v>
      </c>
      <c r="E1395">
        <v>61</v>
      </c>
      <c r="G1395">
        <v>0</v>
      </c>
      <c r="H1395" t="s">
        <v>12</v>
      </c>
      <c r="I1395">
        <v>4</v>
      </c>
      <c r="J1395" t="s">
        <v>12</v>
      </c>
      <c r="K1395">
        <v>5</v>
      </c>
      <c r="L1395" t="s">
        <v>12</v>
      </c>
      <c r="M1395">
        <v>17</v>
      </c>
      <c r="N1395">
        <f t="shared" si="142"/>
        <v>164.25470000000001</v>
      </c>
      <c r="O1395">
        <f t="shared" si="139"/>
        <v>0</v>
      </c>
      <c r="P1395">
        <f t="shared" si="140"/>
        <v>2.4352423400974217E-2</v>
      </c>
      <c r="Q1395">
        <f t="shared" si="141"/>
        <v>3.044052925121777E-2</v>
      </c>
    </row>
    <row r="1396" spans="1:17" x14ac:dyDescent="0.25">
      <c r="A1396" t="s">
        <v>1387</v>
      </c>
      <c r="B1396">
        <v>60.9</v>
      </c>
      <c r="C1396">
        <v>7.5610999999999997</v>
      </c>
      <c r="D1396" s="1">
        <v>3.1409999999999999E-7</v>
      </c>
      <c r="E1396">
        <v>61</v>
      </c>
      <c r="G1396">
        <v>1</v>
      </c>
      <c r="H1396" t="s">
        <v>12</v>
      </c>
      <c r="I1396">
        <v>0</v>
      </c>
      <c r="J1396" t="s">
        <v>12</v>
      </c>
      <c r="K1396">
        <v>4</v>
      </c>
      <c r="L1396" t="s">
        <v>12</v>
      </c>
      <c r="M1396">
        <v>18</v>
      </c>
      <c r="N1396">
        <f t="shared" si="142"/>
        <v>163.56380000000001</v>
      </c>
      <c r="O1396">
        <f t="shared" si="139"/>
        <v>6.1138222516229131E-3</v>
      </c>
      <c r="P1396">
        <f t="shared" si="140"/>
        <v>0</v>
      </c>
      <c r="Q1396">
        <f t="shared" si="141"/>
        <v>2.4455289006491653E-2</v>
      </c>
    </row>
    <row r="1397" spans="1:17" x14ac:dyDescent="0.25">
      <c r="A1397" t="s">
        <v>1388</v>
      </c>
      <c r="B1397">
        <v>60</v>
      </c>
      <c r="C1397">
        <v>7.5808999999999997</v>
      </c>
      <c r="D1397" s="1">
        <v>3.1390000000000002E-7</v>
      </c>
      <c r="E1397">
        <v>61</v>
      </c>
      <c r="G1397">
        <v>1</v>
      </c>
      <c r="H1397" t="s">
        <v>12</v>
      </c>
      <c r="I1397">
        <v>1</v>
      </c>
      <c r="J1397" t="s">
        <v>12</v>
      </c>
      <c r="K1397">
        <v>3</v>
      </c>
      <c r="L1397" t="s">
        <v>12</v>
      </c>
      <c r="M1397">
        <v>19</v>
      </c>
      <c r="N1397">
        <f t="shared" si="142"/>
        <v>162.87290000000002</v>
      </c>
      <c r="O1397">
        <f t="shared" si="139"/>
        <v>6.1397568287910381E-3</v>
      </c>
      <c r="P1397">
        <f t="shared" si="140"/>
        <v>6.1397568287910381E-3</v>
      </c>
      <c r="Q1397">
        <f t="shared" si="141"/>
        <v>1.8419270486373113E-2</v>
      </c>
    </row>
    <row r="1398" spans="1:17" x14ac:dyDescent="0.25">
      <c r="A1398" t="s">
        <v>1389</v>
      </c>
      <c r="B1398">
        <v>60.9</v>
      </c>
      <c r="C1398">
        <v>7.5970000000000004</v>
      </c>
      <c r="D1398" s="1">
        <v>3.1310000000000002E-7</v>
      </c>
      <c r="E1398">
        <v>61</v>
      </c>
      <c r="G1398">
        <v>3</v>
      </c>
      <c r="H1398" t="s">
        <v>12</v>
      </c>
      <c r="I1398">
        <v>0</v>
      </c>
      <c r="J1398" t="s">
        <v>12</v>
      </c>
      <c r="K1398">
        <v>6</v>
      </c>
      <c r="L1398" t="s">
        <v>12</v>
      </c>
      <c r="M1398">
        <v>20</v>
      </c>
      <c r="N1398">
        <f t="shared" si="142"/>
        <v>162.18199999999999</v>
      </c>
      <c r="O1398">
        <f t="shared" si="139"/>
        <v>1.849773711016019E-2</v>
      </c>
      <c r="P1398">
        <f t="shared" si="140"/>
        <v>0</v>
      </c>
      <c r="Q1398">
        <f t="shared" si="141"/>
        <v>3.699547422032038E-2</v>
      </c>
    </row>
    <row r="1399" spans="1:17" x14ac:dyDescent="0.25">
      <c r="A1399" t="s">
        <v>1390</v>
      </c>
      <c r="B1399">
        <v>60.9</v>
      </c>
      <c r="C1399">
        <v>7.6193999999999997</v>
      </c>
      <c r="D1399" s="1">
        <v>3.0849999999999999E-7</v>
      </c>
      <c r="E1399">
        <v>61</v>
      </c>
      <c r="G1399">
        <v>0</v>
      </c>
      <c r="H1399" t="s">
        <v>12</v>
      </c>
      <c r="I1399">
        <v>1</v>
      </c>
      <c r="J1399" t="s">
        <v>12</v>
      </c>
      <c r="K1399">
        <v>7</v>
      </c>
      <c r="L1399" t="s">
        <v>12</v>
      </c>
      <c r="M1399">
        <v>21</v>
      </c>
      <c r="N1399">
        <f t="shared" si="142"/>
        <v>161.49109999999999</v>
      </c>
      <c r="O1399">
        <f t="shared" si="139"/>
        <v>0</v>
      </c>
      <c r="P1399">
        <f t="shared" si="140"/>
        <v>6.1922917114317763E-3</v>
      </c>
      <c r="Q1399">
        <f t="shared" si="141"/>
        <v>4.3346041980022433E-2</v>
      </c>
    </row>
    <row r="1400" spans="1:17" x14ac:dyDescent="0.25">
      <c r="A1400" t="s">
        <v>1391</v>
      </c>
      <c r="B1400">
        <v>60</v>
      </c>
      <c r="C1400">
        <v>7.6445999999999996</v>
      </c>
      <c r="D1400" s="1">
        <v>3.0149999999999999E-7</v>
      </c>
      <c r="E1400">
        <v>61</v>
      </c>
      <c r="G1400">
        <v>1</v>
      </c>
      <c r="H1400" t="s">
        <v>12</v>
      </c>
      <c r="I1400">
        <v>0</v>
      </c>
      <c r="J1400" t="s">
        <v>12</v>
      </c>
      <c r="K1400">
        <v>9</v>
      </c>
      <c r="L1400" t="s">
        <v>12</v>
      </c>
      <c r="M1400">
        <v>22</v>
      </c>
      <c r="N1400">
        <f t="shared" si="142"/>
        <v>160.80019999999999</v>
      </c>
      <c r="O1400">
        <f t="shared" si="139"/>
        <v>6.2188977376893811E-3</v>
      </c>
      <c r="P1400">
        <f t="shared" si="140"/>
        <v>0</v>
      </c>
      <c r="Q1400">
        <f t="shared" si="141"/>
        <v>5.5970079639204431E-2</v>
      </c>
    </row>
    <row r="1401" spans="1:17" x14ac:dyDescent="0.25">
      <c r="A1401" t="s">
        <v>1392</v>
      </c>
      <c r="B1401">
        <v>60.9</v>
      </c>
      <c r="C1401">
        <v>7.6616999999999997</v>
      </c>
      <c r="D1401" s="1">
        <v>2.6930000000000001E-7</v>
      </c>
      <c r="E1401">
        <v>61</v>
      </c>
      <c r="G1401">
        <v>0</v>
      </c>
      <c r="H1401" t="s">
        <v>12</v>
      </c>
      <c r="I1401">
        <v>1</v>
      </c>
      <c r="J1401" t="s">
        <v>12</v>
      </c>
      <c r="K1401">
        <v>6</v>
      </c>
      <c r="L1401" t="s">
        <v>12</v>
      </c>
      <c r="M1401">
        <v>23</v>
      </c>
      <c r="N1401">
        <f t="shared" si="142"/>
        <v>160.10929999999999</v>
      </c>
      <c r="O1401">
        <f t="shared" si="139"/>
        <v>0</v>
      </c>
      <c r="P1401">
        <f t="shared" si="140"/>
        <v>6.2457333833824775E-3</v>
      </c>
      <c r="Q1401">
        <f t="shared" si="141"/>
        <v>3.7474400300294863E-2</v>
      </c>
    </row>
    <row r="1402" spans="1:17" x14ac:dyDescent="0.25">
      <c r="A1402" t="s">
        <v>1393</v>
      </c>
      <c r="B1402">
        <v>60.9</v>
      </c>
      <c r="C1402">
        <v>7.6832000000000003</v>
      </c>
      <c r="D1402" s="1">
        <v>3.101E-7</v>
      </c>
      <c r="E1402">
        <v>61</v>
      </c>
      <c r="G1402">
        <v>3</v>
      </c>
      <c r="H1402" t="s">
        <v>12</v>
      </c>
      <c r="I1402">
        <v>1</v>
      </c>
      <c r="J1402" t="s">
        <v>12</v>
      </c>
      <c r="K1402">
        <v>8</v>
      </c>
      <c r="L1402" t="s">
        <v>12</v>
      </c>
      <c r="M1402">
        <v>24</v>
      </c>
      <c r="N1402">
        <f t="shared" si="142"/>
        <v>159.41839999999999</v>
      </c>
      <c r="O1402">
        <f t="shared" si="139"/>
        <v>1.881840490181811E-2</v>
      </c>
      <c r="P1402">
        <f t="shared" si="140"/>
        <v>6.2728016339393703E-3</v>
      </c>
      <c r="Q1402">
        <f t="shared" si="141"/>
        <v>5.0182413071514963E-2</v>
      </c>
    </row>
    <row r="1403" spans="1:17" x14ac:dyDescent="0.25">
      <c r="A1403" t="s">
        <v>1394</v>
      </c>
      <c r="B1403">
        <v>60.9</v>
      </c>
      <c r="C1403">
        <v>7.7008999999999999</v>
      </c>
      <c r="D1403" s="1">
        <v>2.347E-7</v>
      </c>
      <c r="E1403">
        <v>61</v>
      </c>
      <c r="G1403">
        <v>1</v>
      </c>
      <c r="H1403" t="s">
        <v>12</v>
      </c>
      <c r="I1403">
        <v>0</v>
      </c>
      <c r="J1403" t="s">
        <v>12</v>
      </c>
      <c r="K1403">
        <v>4</v>
      </c>
      <c r="L1403" t="s">
        <v>12</v>
      </c>
      <c r="M1403">
        <v>25</v>
      </c>
      <c r="N1403">
        <f t="shared" si="142"/>
        <v>158.72749999999999</v>
      </c>
      <c r="O1403">
        <f t="shared" si="139"/>
        <v>6.3001055267675734E-3</v>
      </c>
      <c r="P1403">
        <f t="shared" si="140"/>
        <v>0</v>
      </c>
      <c r="Q1403">
        <f t="shared" si="141"/>
        <v>2.5200422107070294E-2</v>
      </c>
    </row>
    <row r="1404" spans="1:17" x14ac:dyDescent="0.25">
      <c r="A1404" t="s">
        <v>1395</v>
      </c>
      <c r="B1404">
        <v>60.9</v>
      </c>
      <c r="C1404">
        <v>7.7196999999999996</v>
      </c>
      <c r="D1404" s="1">
        <v>2.7519999999999998E-7</v>
      </c>
      <c r="E1404">
        <v>61</v>
      </c>
      <c r="G1404">
        <v>2</v>
      </c>
      <c r="H1404" t="s">
        <v>12</v>
      </c>
      <c r="I1404">
        <v>1</v>
      </c>
      <c r="J1404" t="s">
        <v>12</v>
      </c>
      <c r="K1404">
        <v>9</v>
      </c>
      <c r="L1404" t="s">
        <v>12</v>
      </c>
      <c r="M1404">
        <v>26</v>
      </c>
      <c r="N1404">
        <f t="shared" si="142"/>
        <v>158.03659999999999</v>
      </c>
      <c r="O1404">
        <f t="shared" si="139"/>
        <v>1.2655296304780033E-2</v>
      </c>
      <c r="P1404">
        <f t="shared" si="140"/>
        <v>6.3276481523900164E-3</v>
      </c>
      <c r="Q1404">
        <f t="shared" si="141"/>
        <v>5.6948833371510146E-2</v>
      </c>
    </row>
    <row r="1405" spans="1:17" x14ac:dyDescent="0.25">
      <c r="A1405" t="s">
        <v>1396</v>
      </c>
      <c r="B1405">
        <v>60.9</v>
      </c>
      <c r="C1405">
        <v>7.7375999999999996</v>
      </c>
      <c r="D1405" s="1">
        <v>3.0950000000000001E-7</v>
      </c>
      <c r="E1405">
        <v>61</v>
      </c>
      <c r="G1405">
        <v>0</v>
      </c>
      <c r="H1405" t="s">
        <v>12</v>
      </c>
      <c r="I1405">
        <v>1</v>
      </c>
      <c r="J1405" t="s">
        <v>12</v>
      </c>
      <c r="K1405">
        <v>5</v>
      </c>
      <c r="L1405" t="s">
        <v>12</v>
      </c>
      <c r="M1405">
        <v>27</v>
      </c>
      <c r="N1405">
        <f t="shared" si="142"/>
        <v>157.34569999999999</v>
      </c>
      <c r="O1405">
        <f t="shared" si="139"/>
        <v>0</v>
      </c>
      <c r="P1405">
        <f t="shared" si="140"/>
        <v>6.3554326556111802E-3</v>
      </c>
      <c r="Q1405">
        <f t="shared" si="141"/>
        <v>3.1777163278055902E-2</v>
      </c>
    </row>
    <row r="1406" spans="1:17" x14ac:dyDescent="0.25">
      <c r="A1406" t="s">
        <v>1397</v>
      </c>
      <c r="B1406">
        <v>60.9</v>
      </c>
      <c r="C1406">
        <v>7.7572999999999999</v>
      </c>
      <c r="D1406" s="1">
        <v>2.3160000000000001E-7</v>
      </c>
      <c r="E1406">
        <v>61</v>
      </c>
      <c r="G1406">
        <v>1</v>
      </c>
      <c r="H1406" t="s">
        <v>12</v>
      </c>
      <c r="I1406">
        <v>2</v>
      </c>
      <c r="J1406" t="s">
        <v>12</v>
      </c>
      <c r="K1406">
        <v>6</v>
      </c>
      <c r="L1406" t="s">
        <v>12</v>
      </c>
      <c r="M1406">
        <v>28</v>
      </c>
      <c r="N1406">
        <f t="shared" si="142"/>
        <v>156.65479999999999</v>
      </c>
      <c r="O1406">
        <f t="shared" si="139"/>
        <v>6.3834622367141E-3</v>
      </c>
      <c r="P1406">
        <f t="shared" si="140"/>
        <v>1.27669244734282E-2</v>
      </c>
      <c r="Q1406">
        <f t="shared" si="141"/>
        <v>3.8300773420284602E-2</v>
      </c>
    </row>
    <row r="1407" spans="1:17" x14ac:dyDescent="0.25">
      <c r="A1407" t="s">
        <v>1398</v>
      </c>
      <c r="B1407">
        <v>60.9</v>
      </c>
      <c r="C1407">
        <v>7.7789000000000001</v>
      </c>
      <c r="D1407" s="1">
        <v>3.0890000000000002E-7</v>
      </c>
      <c r="E1407">
        <v>61</v>
      </c>
      <c r="G1407">
        <v>0</v>
      </c>
      <c r="H1407" t="s">
        <v>12</v>
      </c>
      <c r="I1407">
        <v>1</v>
      </c>
      <c r="J1407" t="s">
        <v>12</v>
      </c>
      <c r="K1407">
        <v>3</v>
      </c>
      <c r="L1407" t="s">
        <v>12</v>
      </c>
      <c r="M1407">
        <v>29</v>
      </c>
      <c r="N1407">
        <f t="shared" si="142"/>
        <v>155.9639</v>
      </c>
      <c r="O1407">
        <f t="shared" si="139"/>
        <v>0</v>
      </c>
      <c r="P1407">
        <f t="shared" si="140"/>
        <v>6.4117401526891799E-3</v>
      </c>
      <c r="Q1407">
        <f t="shared" si="141"/>
        <v>1.923522045806754E-2</v>
      </c>
    </row>
    <row r="1408" spans="1:17" x14ac:dyDescent="0.25">
      <c r="A1408" t="s">
        <v>1399</v>
      </c>
      <c r="B1408">
        <v>60.9</v>
      </c>
      <c r="C1408">
        <v>7.7996999999999996</v>
      </c>
      <c r="D1408" s="1">
        <v>2.9620000000000002E-7</v>
      </c>
      <c r="E1408">
        <v>61</v>
      </c>
      <c r="G1408">
        <v>0</v>
      </c>
      <c r="H1408" t="s">
        <v>12</v>
      </c>
      <c r="I1408">
        <v>0</v>
      </c>
      <c r="J1408" t="s">
        <v>12</v>
      </c>
      <c r="K1408">
        <v>6.5</v>
      </c>
      <c r="L1408" t="s">
        <v>12</v>
      </c>
      <c r="M1408">
        <v>30</v>
      </c>
      <c r="N1408">
        <f t="shared" si="142"/>
        <v>155.273</v>
      </c>
      <c r="O1408">
        <f t="shared" si="139"/>
        <v>0</v>
      </c>
      <c r="P1408">
        <f t="shared" si="140"/>
        <v>0</v>
      </c>
      <c r="Q1408">
        <f t="shared" si="141"/>
        <v>4.1861753170222768E-2</v>
      </c>
    </row>
    <row r="1409" spans="1:17" x14ac:dyDescent="0.25">
      <c r="A1409" t="s">
        <v>1400</v>
      </c>
      <c r="B1409">
        <v>60.9</v>
      </c>
      <c r="C1409">
        <v>7.8189000000000002</v>
      </c>
      <c r="D1409" s="1">
        <v>2.1430000000000001E-7</v>
      </c>
      <c r="E1409">
        <v>61</v>
      </c>
      <c r="G1409">
        <v>0</v>
      </c>
      <c r="H1409" t="s">
        <v>12</v>
      </c>
      <c r="I1409">
        <v>0</v>
      </c>
      <c r="J1409" t="s">
        <v>12</v>
      </c>
      <c r="K1409">
        <v>6</v>
      </c>
      <c r="L1409" t="s">
        <v>12</v>
      </c>
      <c r="M1409">
        <v>31</v>
      </c>
      <c r="N1409">
        <f t="shared" si="142"/>
        <v>154.5821</v>
      </c>
      <c r="O1409">
        <f t="shared" si="139"/>
        <v>0</v>
      </c>
      <c r="P1409">
        <f t="shared" si="140"/>
        <v>0</v>
      </c>
      <c r="Q1409">
        <f t="shared" si="141"/>
        <v>3.8814325850146943E-2</v>
      </c>
    </row>
    <row r="1410" spans="1:17" x14ac:dyDescent="0.25">
      <c r="A1410" t="s">
        <v>1401</v>
      </c>
      <c r="B1410">
        <v>60</v>
      </c>
      <c r="C1410">
        <v>7.8387000000000002</v>
      </c>
      <c r="D1410" s="1">
        <v>3.0750000000000002E-7</v>
      </c>
      <c r="E1410">
        <v>61</v>
      </c>
      <c r="G1410">
        <v>2</v>
      </c>
      <c r="H1410" t="s">
        <v>12</v>
      </c>
      <c r="I1410">
        <v>2</v>
      </c>
      <c r="J1410" t="s">
        <v>12</v>
      </c>
      <c r="K1410">
        <v>4</v>
      </c>
      <c r="L1410" t="s">
        <v>12</v>
      </c>
      <c r="M1410">
        <v>32</v>
      </c>
      <c r="N1410">
        <f t="shared" si="142"/>
        <v>153.8912</v>
      </c>
      <c r="O1410">
        <f t="shared" ref="O1410:O1433" si="143">G1410/N1410</f>
        <v>1.2996194714187686E-2</v>
      </c>
      <c r="P1410">
        <f t="shared" ref="P1410:P1433" si="144">I1410/N1410</f>
        <v>1.2996194714187686E-2</v>
      </c>
      <c r="Q1410">
        <f t="shared" ref="Q1410:Q1433" si="145">K1410/N1410</f>
        <v>2.5992389428375371E-2</v>
      </c>
    </row>
    <row r="1411" spans="1:17" x14ac:dyDescent="0.25">
      <c r="A1411" t="s">
        <v>1402</v>
      </c>
      <c r="B1411">
        <v>60.9</v>
      </c>
      <c r="C1411">
        <v>7.8575999999999997</v>
      </c>
      <c r="D1411" s="1">
        <v>3.0419999999999998E-7</v>
      </c>
      <c r="E1411">
        <v>61</v>
      </c>
      <c r="G1411">
        <v>1</v>
      </c>
      <c r="H1411" t="s">
        <v>12</v>
      </c>
      <c r="I1411">
        <v>2</v>
      </c>
      <c r="J1411" t="s">
        <v>12</v>
      </c>
      <c r="K1411">
        <v>8</v>
      </c>
      <c r="L1411" t="s">
        <v>12</v>
      </c>
      <c r="M1411">
        <v>33</v>
      </c>
      <c r="N1411">
        <f t="shared" si="142"/>
        <v>153.2003</v>
      </c>
      <c r="O1411">
        <f t="shared" si="143"/>
        <v>6.5274023614836267E-3</v>
      </c>
      <c r="P1411">
        <f t="shared" si="144"/>
        <v>1.3054804722967253E-2</v>
      </c>
      <c r="Q1411">
        <f t="shared" si="145"/>
        <v>5.2219218891869014E-2</v>
      </c>
    </row>
    <row r="1412" spans="1:17" x14ac:dyDescent="0.25">
      <c r="A1412" t="s">
        <v>1403</v>
      </c>
      <c r="B1412">
        <v>60.9</v>
      </c>
      <c r="C1412">
        <v>7.8789999999999996</v>
      </c>
      <c r="D1412" s="1">
        <v>3.0689999999999998E-7</v>
      </c>
      <c r="E1412">
        <v>61</v>
      </c>
      <c r="G1412">
        <v>2</v>
      </c>
      <c r="H1412" t="s">
        <v>12</v>
      </c>
      <c r="I1412">
        <v>0</v>
      </c>
      <c r="J1412" t="s">
        <v>12</v>
      </c>
      <c r="K1412">
        <v>9</v>
      </c>
      <c r="L1412" t="s">
        <v>12</v>
      </c>
      <c r="M1412">
        <v>34</v>
      </c>
      <c r="N1412">
        <f t="shared" si="142"/>
        <v>152.5094</v>
      </c>
      <c r="O1412">
        <f t="shared" si="143"/>
        <v>1.3113945763343113E-2</v>
      </c>
      <c r="P1412">
        <f t="shared" si="144"/>
        <v>0</v>
      </c>
      <c r="Q1412">
        <f t="shared" si="145"/>
        <v>5.9012755935044001E-2</v>
      </c>
    </row>
    <row r="1413" spans="1:17" x14ac:dyDescent="0.25">
      <c r="A1413" t="s">
        <v>1404</v>
      </c>
      <c r="B1413">
        <v>60.9</v>
      </c>
      <c r="C1413">
        <v>7.9021999999999997</v>
      </c>
      <c r="D1413" s="1">
        <v>2.6740000000000003E-7</v>
      </c>
      <c r="E1413">
        <v>61</v>
      </c>
      <c r="G1413">
        <v>1</v>
      </c>
      <c r="H1413" t="s">
        <v>12</v>
      </c>
      <c r="I1413">
        <v>0</v>
      </c>
      <c r="J1413" t="s">
        <v>12</v>
      </c>
      <c r="K1413">
        <v>3</v>
      </c>
      <c r="L1413" t="s">
        <v>12</v>
      </c>
      <c r="M1413">
        <v>35</v>
      </c>
      <c r="N1413">
        <f t="shared" si="142"/>
        <v>151.8185</v>
      </c>
      <c r="O1413">
        <f t="shared" si="143"/>
        <v>6.5868125426084435E-3</v>
      </c>
      <c r="P1413">
        <f t="shared" si="144"/>
        <v>0</v>
      </c>
      <c r="Q1413">
        <f t="shared" si="145"/>
        <v>1.9760437627825332E-2</v>
      </c>
    </row>
    <row r="1414" spans="1:17" x14ac:dyDescent="0.25">
      <c r="A1414" t="s">
        <v>1405</v>
      </c>
      <c r="B1414">
        <v>60</v>
      </c>
      <c r="C1414">
        <v>7.92</v>
      </c>
      <c r="D1414" s="1">
        <v>2.199E-7</v>
      </c>
      <c r="E1414">
        <v>61</v>
      </c>
      <c r="G1414">
        <v>2</v>
      </c>
      <c r="H1414" t="s">
        <v>12</v>
      </c>
      <c r="I1414">
        <v>2</v>
      </c>
      <c r="J1414" t="s">
        <v>12</v>
      </c>
      <c r="K1414">
        <v>11</v>
      </c>
      <c r="L1414" t="s">
        <v>12</v>
      </c>
      <c r="M1414">
        <v>36</v>
      </c>
      <c r="N1414">
        <f t="shared" si="142"/>
        <v>151.1276</v>
      </c>
      <c r="O1414">
        <f t="shared" si="143"/>
        <v>1.3233850071065775E-2</v>
      </c>
      <c r="P1414">
        <f t="shared" si="144"/>
        <v>1.3233850071065775E-2</v>
      </c>
      <c r="Q1414">
        <f t="shared" si="145"/>
        <v>7.2786175390861768E-2</v>
      </c>
    </row>
    <row r="1415" spans="1:17" x14ac:dyDescent="0.25">
      <c r="A1415" t="s">
        <v>1406</v>
      </c>
      <c r="B1415">
        <v>60</v>
      </c>
      <c r="C1415">
        <v>7.9409000000000001</v>
      </c>
      <c r="D1415" s="1">
        <v>2.8869999999999998E-7</v>
      </c>
      <c r="E1415">
        <v>61</v>
      </c>
      <c r="G1415">
        <v>0</v>
      </c>
      <c r="H1415" t="s">
        <v>12</v>
      </c>
      <c r="I1415">
        <v>0</v>
      </c>
      <c r="J1415" t="s">
        <v>12</v>
      </c>
      <c r="K1415">
        <v>6</v>
      </c>
      <c r="L1415" t="s">
        <v>12</v>
      </c>
      <c r="M1415">
        <v>37</v>
      </c>
      <c r="N1415">
        <f t="shared" si="142"/>
        <v>150.4367</v>
      </c>
      <c r="O1415">
        <f t="shared" si="143"/>
        <v>0</v>
      </c>
      <c r="P1415">
        <f t="shared" si="144"/>
        <v>0</v>
      </c>
      <c r="Q1415">
        <f t="shared" si="145"/>
        <v>3.9883884716960687E-2</v>
      </c>
    </row>
    <row r="1416" spans="1:17" x14ac:dyDescent="0.25">
      <c r="A1416" t="s">
        <v>1407</v>
      </c>
      <c r="B1416">
        <v>60.9</v>
      </c>
      <c r="C1416">
        <v>7.9610000000000003</v>
      </c>
      <c r="D1416" s="1">
        <v>2.685E-7</v>
      </c>
      <c r="E1416">
        <v>61</v>
      </c>
      <c r="G1416">
        <v>0</v>
      </c>
      <c r="H1416" t="s">
        <v>12</v>
      </c>
      <c r="I1416">
        <v>4</v>
      </c>
      <c r="J1416" t="s">
        <v>12</v>
      </c>
      <c r="K1416">
        <v>9</v>
      </c>
      <c r="L1416" t="s">
        <v>12</v>
      </c>
      <c r="M1416">
        <v>38</v>
      </c>
      <c r="N1416">
        <f t="shared" si="142"/>
        <v>149.7458</v>
      </c>
      <c r="O1416">
        <f t="shared" si="143"/>
        <v>0</v>
      </c>
      <c r="P1416">
        <f t="shared" si="144"/>
        <v>2.6711934491651851E-2</v>
      </c>
      <c r="Q1416">
        <f t="shared" si="145"/>
        <v>6.0101852606216664E-2</v>
      </c>
    </row>
    <row r="1417" spans="1:17" x14ac:dyDescent="0.25">
      <c r="A1417" t="s">
        <v>1408</v>
      </c>
      <c r="B1417">
        <v>60.9</v>
      </c>
      <c r="C1417">
        <v>7.9804000000000004</v>
      </c>
      <c r="D1417" s="1">
        <v>3.0460000000000001E-7</v>
      </c>
      <c r="E1417">
        <v>61</v>
      </c>
      <c r="G1417">
        <v>1</v>
      </c>
      <c r="H1417" t="s">
        <v>12</v>
      </c>
      <c r="I1417">
        <v>2</v>
      </c>
      <c r="J1417" t="s">
        <v>12</v>
      </c>
      <c r="K1417">
        <v>12</v>
      </c>
      <c r="L1417" t="s">
        <v>12</v>
      </c>
      <c r="M1417">
        <v>39</v>
      </c>
      <c r="N1417">
        <f t="shared" si="142"/>
        <v>149.0549</v>
      </c>
      <c r="O1417">
        <f t="shared" si="143"/>
        <v>6.7089374451963675E-3</v>
      </c>
      <c r="P1417">
        <f t="shared" si="144"/>
        <v>1.3417874890392735E-2</v>
      </c>
      <c r="Q1417">
        <f t="shared" si="145"/>
        <v>8.050724934235641E-2</v>
      </c>
    </row>
    <row r="1418" spans="1:17" x14ac:dyDescent="0.25">
      <c r="A1418" t="s">
        <v>1409</v>
      </c>
      <c r="B1418">
        <v>60.9</v>
      </c>
      <c r="C1418">
        <v>8</v>
      </c>
      <c r="D1418" s="1">
        <v>3.0320000000000002E-7</v>
      </c>
      <c r="E1418">
        <v>61</v>
      </c>
      <c r="G1418">
        <v>1</v>
      </c>
      <c r="H1418" t="s">
        <v>12</v>
      </c>
      <c r="I1418">
        <v>2</v>
      </c>
      <c r="J1418" t="s">
        <v>12</v>
      </c>
      <c r="K1418">
        <v>7</v>
      </c>
      <c r="L1418" t="s">
        <v>12</v>
      </c>
      <c r="M1418">
        <v>40</v>
      </c>
      <c r="N1418">
        <f t="shared" si="142"/>
        <v>148.364</v>
      </c>
      <c r="O1418">
        <f t="shared" si="143"/>
        <v>6.7401795583834348E-3</v>
      </c>
      <c r="P1418">
        <f t="shared" si="144"/>
        <v>1.348035911676687E-2</v>
      </c>
      <c r="Q1418">
        <f t="shared" si="145"/>
        <v>4.7181256908684049E-2</v>
      </c>
    </row>
    <row r="1419" spans="1:17" x14ac:dyDescent="0.25">
      <c r="A1419" t="s">
        <v>1410</v>
      </c>
      <c r="B1419">
        <v>60</v>
      </c>
      <c r="C1419">
        <v>8.0178999999999991</v>
      </c>
      <c r="D1419" s="1">
        <v>3.0380000000000001E-7</v>
      </c>
      <c r="E1419">
        <v>61</v>
      </c>
      <c r="G1419">
        <v>2</v>
      </c>
      <c r="H1419" t="s">
        <v>12</v>
      </c>
      <c r="I1419">
        <v>1</v>
      </c>
      <c r="J1419" t="s">
        <v>12</v>
      </c>
      <c r="K1419">
        <v>8</v>
      </c>
      <c r="L1419" t="s">
        <v>12</v>
      </c>
      <c r="M1419">
        <v>41</v>
      </c>
      <c r="N1419">
        <f t="shared" si="142"/>
        <v>147.67310000000001</v>
      </c>
      <c r="O1419">
        <f t="shared" si="143"/>
        <v>1.3543428017695843E-2</v>
      </c>
      <c r="P1419">
        <f t="shared" si="144"/>
        <v>6.7717140088479214E-3</v>
      </c>
      <c r="Q1419">
        <f t="shared" si="145"/>
        <v>5.4173712070783371E-2</v>
      </c>
    </row>
    <row r="1420" spans="1:17" x14ac:dyDescent="0.25">
      <c r="A1420" t="s">
        <v>1411</v>
      </c>
      <c r="B1420">
        <v>60.9</v>
      </c>
      <c r="C1420">
        <v>8.0410000000000004</v>
      </c>
      <c r="D1420" s="1">
        <v>2.3410000000000001E-7</v>
      </c>
      <c r="E1420">
        <v>61</v>
      </c>
      <c r="G1420">
        <v>1</v>
      </c>
      <c r="H1420" t="s">
        <v>12</v>
      </c>
      <c r="I1420">
        <v>2</v>
      </c>
      <c r="J1420" t="s">
        <v>12</v>
      </c>
      <c r="K1420">
        <v>9</v>
      </c>
      <c r="L1420" t="s">
        <v>12</v>
      </c>
      <c r="M1420">
        <v>42</v>
      </c>
      <c r="N1420">
        <f t="shared" si="142"/>
        <v>146.98220000000001</v>
      </c>
      <c r="O1420">
        <f t="shared" si="143"/>
        <v>6.803544919044619E-3</v>
      </c>
      <c r="P1420">
        <f t="shared" si="144"/>
        <v>1.3607089838089238E-2</v>
      </c>
      <c r="Q1420">
        <f t="shared" si="145"/>
        <v>6.1231904271401572E-2</v>
      </c>
    </row>
    <row r="1421" spans="1:17" x14ac:dyDescent="0.25">
      <c r="A1421" t="s">
        <v>1412</v>
      </c>
      <c r="B1421">
        <v>60</v>
      </c>
      <c r="C1421">
        <v>8.0602999999999998</v>
      </c>
      <c r="D1421" s="1">
        <v>2.1790000000000001E-7</v>
      </c>
      <c r="E1421">
        <v>61</v>
      </c>
      <c r="G1421">
        <v>0</v>
      </c>
      <c r="H1421" t="s">
        <v>12</v>
      </c>
      <c r="I1421">
        <v>5</v>
      </c>
      <c r="J1421" t="s">
        <v>12</v>
      </c>
      <c r="K1421">
        <v>16</v>
      </c>
      <c r="L1421" t="s">
        <v>12</v>
      </c>
      <c r="M1421">
        <v>43</v>
      </c>
      <c r="N1421">
        <f t="shared" si="142"/>
        <v>146.29130000000001</v>
      </c>
      <c r="O1421">
        <f t="shared" si="143"/>
        <v>0</v>
      </c>
      <c r="P1421">
        <f t="shared" si="144"/>
        <v>3.4178382446529626E-2</v>
      </c>
      <c r="Q1421">
        <f t="shared" si="145"/>
        <v>0.10937082382889481</v>
      </c>
    </row>
    <row r="1422" spans="1:17" x14ac:dyDescent="0.25">
      <c r="A1422" t="s">
        <v>1413</v>
      </c>
      <c r="B1422">
        <v>60</v>
      </c>
      <c r="C1422">
        <v>8.0785</v>
      </c>
      <c r="D1422" s="1">
        <v>2.72E-7</v>
      </c>
      <c r="E1422">
        <v>61</v>
      </c>
      <c r="G1422">
        <v>0</v>
      </c>
      <c r="H1422" t="s">
        <v>12</v>
      </c>
      <c r="I1422">
        <v>0</v>
      </c>
      <c r="J1422" t="s">
        <v>12</v>
      </c>
      <c r="K1422">
        <v>5</v>
      </c>
      <c r="L1422" t="s">
        <v>12</v>
      </c>
      <c r="M1422">
        <v>44</v>
      </c>
      <c r="N1422">
        <f t="shared" si="142"/>
        <v>145.60040000000001</v>
      </c>
      <c r="O1422">
        <f t="shared" si="143"/>
        <v>0</v>
      </c>
      <c r="P1422">
        <f t="shared" si="144"/>
        <v>0</v>
      </c>
      <c r="Q1422">
        <f t="shared" si="145"/>
        <v>3.4340564998447808E-2</v>
      </c>
    </row>
    <row r="1423" spans="1:17" x14ac:dyDescent="0.25">
      <c r="A1423" t="s">
        <v>1414</v>
      </c>
      <c r="B1423">
        <v>60.9</v>
      </c>
      <c r="C1423">
        <v>8.1</v>
      </c>
      <c r="D1423" s="1">
        <v>2.5810000000000001E-7</v>
      </c>
      <c r="E1423">
        <v>61</v>
      </c>
      <c r="G1423">
        <v>1</v>
      </c>
      <c r="H1423" t="s">
        <v>12</v>
      </c>
      <c r="I1423">
        <v>1</v>
      </c>
      <c r="J1423" t="s">
        <v>12</v>
      </c>
      <c r="K1423">
        <v>6.5</v>
      </c>
      <c r="L1423" t="s">
        <v>12</v>
      </c>
      <c r="M1423">
        <v>45</v>
      </c>
      <c r="N1423">
        <f t="shared" si="142"/>
        <v>144.90950000000001</v>
      </c>
      <c r="O1423">
        <f t="shared" si="143"/>
        <v>6.9008588118791379E-3</v>
      </c>
      <c r="P1423">
        <f t="shared" si="144"/>
        <v>6.9008588118791379E-3</v>
      </c>
      <c r="Q1423">
        <f t="shared" si="145"/>
        <v>4.4855582277214395E-2</v>
      </c>
    </row>
    <row r="1424" spans="1:17" x14ac:dyDescent="0.25">
      <c r="A1424" t="s">
        <v>1415</v>
      </c>
      <c r="B1424">
        <v>60.9</v>
      </c>
      <c r="C1424">
        <v>8.1188000000000002</v>
      </c>
      <c r="D1424" s="1">
        <v>3.0209999999999999E-7</v>
      </c>
      <c r="E1424">
        <v>61</v>
      </c>
      <c r="G1424">
        <v>1</v>
      </c>
      <c r="H1424" t="s">
        <v>12</v>
      </c>
      <c r="I1424">
        <v>1</v>
      </c>
      <c r="J1424" t="s">
        <v>12</v>
      </c>
      <c r="K1424">
        <v>13</v>
      </c>
      <c r="L1424" t="s">
        <v>12</v>
      </c>
      <c r="M1424">
        <v>46</v>
      </c>
      <c r="N1424">
        <f t="shared" si="142"/>
        <v>144.21860000000001</v>
      </c>
      <c r="O1424">
        <f t="shared" si="143"/>
        <v>6.9339183711393674E-3</v>
      </c>
      <c r="P1424">
        <f t="shared" si="144"/>
        <v>6.9339183711393674E-3</v>
      </c>
      <c r="Q1424">
        <f t="shared" si="145"/>
        <v>9.0140938824811778E-2</v>
      </c>
    </row>
    <row r="1425" spans="1:17" x14ac:dyDescent="0.25">
      <c r="A1425" t="s">
        <v>1416</v>
      </c>
      <c r="B1425">
        <v>60.9</v>
      </c>
      <c r="C1425">
        <v>8.1394000000000002</v>
      </c>
      <c r="D1425" s="1">
        <v>2.755E-7</v>
      </c>
      <c r="E1425">
        <v>61</v>
      </c>
      <c r="G1425">
        <v>2</v>
      </c>
      <c r="H1425" t="s">
        <v>12</v>
      </c>
      <c r="I1425">
        <v>1</v>
      </c>
      <c r="J1425" t="s">
        <v>12</v>
      </c>
      <c r="K1425">
        <v>11</v>
      </c>
      <c r="L1425" t="s">
        <v>12</v>
      </c>
      <c r="M1425">
        <v>47</v>
      </c>
      <c r="N1425">
        <f t="shared" si="142"/>
        <v>143.52770000000001</v>
      </c>
      <c r="O1425">
        <f t="shared" si="143"/>
        <v>1.3934592416655459E-2</v>
      </c>
      <c r="P1425">
        <f t="shared" si="144"/>
        <v>6.9672962083277296E-3</v>
      </c>
      <c r="Q1425">
        <f t="shared" si="145"/>
        <v>7.6640258291605035E-2</v>
      </c>
    </row>
    <row r="1426" spans="1:17" x14ac:dyDescent="0.25">
      <c r="A1426" t="s">
        <v>1417</v>
      </c>
      <c r="B1426">
        <v>60</v>
      </c>
      <c r="C1426">
        <v>8.1593</v>
      </c>
      <c r="D1426" s="1">
        <v>3.0120000000000002E-7</v>
      </c>
      <c r="E1426">
        <v>61</v>
      </c>
      <c r="G1426">
        <v>2</v>
      </c>
      <c r="H1426" t="s">
        <v>12</v>
      </c>
      <c r="I1426">
        <v>2</v>
      </c>
      <c r="J1426" t="s">
        <v>12</v>
      </c>
      <c r="K1426">
        <v>9</v>
      </c>
      <c r="L1426" t="s">
        <v>12</v>
      </c>
      <c r="M1426">
        <v>48</v>
      </c>
      <c r="N1426">
        <f t="shared" si="142"/>
        <v>142.83680000000001</v>
      </c>
      <c r="O1426">
        <f t="shared" si="143"/>
        <v>1.400199388392907E-2</v>
      </c>
      <c r="P1426">
        <f t="shared" si="144"/>
        <v>1.400199388392907E-2</v>
      </c>
      <c r="Q1426">
        <f t="shared" si="145"/>
        <v>6.3008972477680822E-2</v>
      </c>
    </row>
    <row r="1427" spans="1:17" x14ac:dyDescent="0.25">
      <c r="A1427" t="s">
        <v>1418</v>
      </c>
      <c r="B1427">
        <v>60.9</v>
      </c>
      <c r="C1427">
        <v>8.1800999999999995</v>
      </c>
      <c r="D1427" s="1">
        <v>3.0079999999999999E-7</v>
      </c>
      <c r="E1427">
        <v>60</v>
      </c>
      <c r="G1427">
        <v>1</v>
      </c>
      <c r="H1427" t="s">
        <v>12</v>
      </c>
      <c r="I1427">
        <v>1</v>
      </c>
      <c r="J1427" t="s">
        <v>12</v>
      </c>
      <c r="K1427">
        <v>10</v>
      </c>
      <c r="L1427" t="s">
        <v>12</v>
      </c>
      <c r="M1427">
        <v>49</v>
      </c>
      <c r="N1427">
        <f t="shared" si="142"/>
        <v>142.14590000000001</v>
      </c>
      <c r="O1427">
        <f t="shared" si="143"/>
        <v>7.0350252803633448E-3</v>
      </c>
      <c r="P1427">
        <f t="shared" si="144"/>
        <v>7.0350252803633448E-3</v>
      </c>
      <c r="Q1427">
        <f t="shared" si="145"/>
        <v>7.035025280363344E-2</v>
      </c>
    </row>
    <row r="1428" spans="1:17" x14ac:dyDescent="0.25">
      <c r="A1428" t="s">
        <v>1419</v>
      </c>
      <c r="B1428">
        <v>60.9</v>
      </c>
      <c r="C1428">
        <v>8.2012999999999998</v>
      </c>
      <c r="D1428" s="1">
        <v>2.2219999999999999E-7</v>
      </c>
      <c r="E1428">
        <v>60</v>
      </c>
      <c r="G1428">
        <v>0</v>
      </c>
      <c r="H1428" t="s">
        <v>12</v>
      </c>
      <c r="I1428">
        <v>2</v>
      </c>
      <c r="J1428" t="s">
        <v>12</v>
      </c>
      <c r="K1428">
        <v>15</v>
      </c>
      <c r="L1428" t="s">
        <v>12</v>
      </c>
      <c r="M1428">
        <v>50</v>
      </c>
      <c r="N1428">
        <f t="shared" si="142"/>
        <v>141.45500000000001</v>
      </c>
      <c r="O1428">
        <f t="shared" si="143"/>
        <v>0</v>
      </c>
      <c r="P1428">
        <f t="shared" si="144"/>
        <v>1.4138772047647661E-2</v>
      </c>
      <c r="Q1428">
        <f t="shared" si="145"/>
        <v>0.10604079035735746</v>
      </c>
    </row>
    <row r="1429" spans="1:17" x14ac:dyDescent="0.25">
      <c r="A1429" t="s">
        <v>1420</v>
      </c>
      <c r="B1429">
        <v>60.9</v>
      </c>
      <c r="C1429">
        <v>8.2175999999999991</v>
      </c>
      <c r="D1429" s="1">
        <v>2.9980000000000002E-7</v>
      </c>
      <c r="E1429">
        <v>60</v>
      </c>
      <c r="G1429">
        <v>1</v>
      </c>
      <c r="H1429" t="s">
        <v>12</v>
      </c>
      <c r="I1429">
        <v>1</v>
      </c>
      <c r="J1429" t="s">
        <v>12</v>
      </c>
      <c r="K1429">
        <v>12</v>
      </c>
      <c r="L1429" t="s">
        <v>12</v>
      </c>
      <c r="M1429">
        <v>51</v>
      </c>
      <c r="N1429">
        <f t="shared" si="142"/>
        <v>140.76409999999998</v>
      </c>
      <c r="O1429">
        <f t="shared" si="143"/>
        <v>7.1040840668892147E-3</v>
      </c>
      <c r="P1429">
        <f t="shared" si="144"/>
        <v>7.1040840668892147E-3</v>
      </c>
      <c r="Q1429">
        <f t="shared" si="145"/>
        <v>8.524900880267057E-2</v>
      </c>
    </row>
    <row r="1430" spans="1:17" x14ac:dyDescent="0.25">
      <c r="A1430" t="s">
        <v>1421</v>
      </c>
      <c r="B1430">
        <v>60.9</v>
      </c>
      <c r="C1430">
        <v>8.2364999999999995</v>
      </c>
      <c r="D1430" s="1">
        <v>2.9989999999999998E-7</v>
      </c>
      <c r="E1430">
        <v>60</v>
      </c>
      <c r="G1430">
        <v>0</v>
      </c>
      <c r="H1430" t="s">
        <v>12</v>
      </c>
      <c r="I1430">
        <v>3</v>
      </c>
      <c r="J1430" t="s">
        <v>12</v>
      </c>
      <c r="K1430">
        <v>10</v>
      </c>
      <c r="L1430" t="s">
        <v>12</v>
      </c>
      <c r="M1430">
        <v>52</v>
      </c>
      <c r="N1430">
        <f t="shared" si="142"/>
        <v>140.07319999999999</v>
      </c>
      <c r="O1430">
        <f t="shared" si="143"/>
        <v>0</v>
      </c>
      <c r="P1430">
        <f t="shared" si="144"/>
        <v>2.1417373202011522E-2</v>
      </c>
      <c r="Q1430">
        <f t="shared" si="145"/>
        <v>7.1391244006705074E-2</v>
      </c>
    </row>
    <row r="1431" spans="1:17" x14ac:dyDescent="0.25">
      <c r="A1431" t="s">
        <v>1422</v>
      </c>
      <c r="B1431">
        <v>60.9</v>
      </c>
      <c r="C1431">
        <v>8.2586999999999993</v>
      </c>
      <c r="D1431" s="1">
        <v>2.9820000000000001E-7</v>
      </c>
      <c r="E1431">
        <v>60</v>
      </c>
      <c r="G1431">
        <v>1</v>
      </c>
      <c r="H1431" t="s">
        <v>12</v>
      </c>
      <c r="I1431">
        <v>2</v>
      </c>
      <c r="J1431" t="s">
        <v>12</v>
      </c>
      <c r="K1431">
        <v>14</v>
      </c>
      <c r="L1431" t="s">
        <v>12</v>
      </c>
      <c r="M1431">
        <v>53</v>
      </c>
      <c r="N1431">
        <f t="shared" si="142"/>
        <v>139.38229999999999</v>
      </c>
      <c r="O1431">
        <f t="shared" si="143"/>
        <v>7.1745121152398837E-3</v>
      </c>
      <c r="P1431">
        <f t="shared" si="144"/>
        <v>1.4349024230479767E-2</v>
      </c>
      <c r="Q1431">
        <f t="shared" si="145"/>
        <v>0.10044316961335838</v>
      </c>
    </row>
    <row r="1432" spans="1:17" x14ac:dyDescent="0.25">
      <c r="A1432" t="s">
        <v>1423</v>
      </c>
      <c r="B1432">
        <v>60.9</v>
      </c>
      <c r="C1432">
        <v>8.2791999999999994</v>
      </c>
      <c r="D1432" s="1">
        <v>2.8859999999999998E-7</v>
      </c>
      <c r="E1432">
        <v>60</v>
      </c>
      <c r="G1432">
        <v>2</v>
      </c>
      <c r="H1432" t="s">
        <v>12</v>
      </c>
      <c r="I1432">
        <v>2</v>
      </c>
      <c r="J1432" t="s">
        <v>12</v>
      </c>
      <c r="K1432">
        <v>7</v>
      </c>
      <c r="L1432" t="s">
        <v>12</v>
      </c>
      <c r="M1432">
        <v>54</v>
      </c>
      <c r="N1432">
        <f t="shared" si="142"/>
        <v>138.69139999999999</v>
      </c>
      <c r="O1432">
        <f t="shared" si="143"/>
        <v>1.4420504804191176E-2</v>
      </c>
      <c r="P1432">
        <f t="shared" si="144"/>
        <v>1.4420504804191176E-2</v>
      </c>
      <c r="Q1432">
        <f t="shared" si="145"/>
        <v>5.0471766814669118E-2</v>
      </c>
    </row>
    <row r="1433" spans="1:17" x14ac:dyDescent="0.25">
      <c r="A1433" t="s">
        <v>1424</v>
      </c>
      <c r="B1433">
        <v>60.9</v>
      </c>
      <c r="C1433">
        <v>8.3000000000000007</v>
      </c>
      <c r="D1433" s="1">
        <v>2.1400000000000001E-7</v>
      </c>
      <c r="E1433">
        <v>60</v>
      </c>
      <c r="G1433">
        <v>0</v>
      </c>
      <c r="H1433" t="s">
        <v>12</v>
      </c>
      <c r="I1433">
        <v>1</v>
      </c>
      <c r="J1433" t="s">
        <v>12</v>
      </c>
      <c r="K1433">
        <v>14</v>
      </c>
      <c r="L1433" t="s">
        <v>12</v>
      </c>
      <c r="M1433">
        <v>55</v>
      </c>
      <c r="N1433">
        <f t="shared" si="142"/>
        <v>138.00049999999999</v>
      </c>
      <c r="O1433">
        <f t="shared" si="143"/>
        <v>0</v>
      </c>
      <c r="P1433">
        <f t="shared" si="144"/>
        <v>7.2463505567008819E-3</v>
      </c>
      <c r="Q1433">
        <f t="shared" si="145"/>
        <v>0.10144890779381235</v>
      </c>
    </row>
    <row r="1479" spans="1:17" x14ac:dyDescent="0.25">
      <c r="A1479" t="s">
        <v>1425</v>
      </c>
      <c r="B1479">
        <v>60.9</v>
      </c>
      <c r="C1479">
        <v>7.2015000000000002</v>
      </c>
      <c r="D1479" s="1">
        <v>2.959E-7</v>
      </c>
      <c r="E1479">
        <v>60</v>
      </c>
      <c r="G1479">
        <v>1</v>
      </c>
      <c r="H1479" t="s">
        <v>12</v>
      </c>
      <c r="I1479">
        <v>0</v>
      </c>
      <c r="J1479" t="s">
        <v>12</v>
      </c>
      <c r="K1479">
        <v>1</v>
      </c>
      <c r="L1479" t="s">
        <v>12</v>
      </c>
      <c r="M1479">
        <v>0</v>
      </c>
      <c r="N1479">
        <f>-0.7091*M1479+138</f>
        <v>138</v>
      </c>
      <c r="O1479">
        <f t="shared" ref="O1479:O1510" si="146">G1479/N1479</f>
        <v>7.246376811594203E-3</v>
      </c>
      <c r="P1479">
        <f t="shared" ref="P1479:P1510" si="147">I1479/N1479</f>
        <v>0</v>
      </c>
      <c r="Q1479">
        <f t="shared" ref="Q1479:Q1510" si="148">K1479/N1479</f>
        <v>7.246376811594203E-3</v>
      </c>
    </row>
    <row r="1480" spans="1:17" x14ac:dyDescent="0.25">
      <c r="A1480" t="s">
        <v>1426</v>
      </c>
      <c r="B1480">
        <v>60.9</v>
      </c>
      <c r="C1480">
        <v>7.2230999999999996</v>
      </c>
      <c r="D1480" s="1">
        <v>2.9830000000000002E-7</v>
      </c>
      <c r="E1480">
        <v>60</v>
      </c>
      <c r="G1480">
        <v>0</v>
      </c>
      <c r="H1480" t="s">
        <v>12</v>
      </c>
      <c r="I1480">
        <v>0</v>
      </c>
      <c r="J1480" t="s">
        <v>12</v>
      </c>
      <c r="K1480">
        <v>2</v>
      </c>
      <c r="L1480" t="s">
        <v>12</v>
      </c>
      <c r="M1480">
        <v>1</v>
      </c>
      <c r="N1480">
        <f t="shared" ref="N1480:N1534" si="149">-0.7091*M1480+138</f>
        <v>137.29089999999999</v>
      </c>
      <c r="O1480">
        <f t="shared" si="146"/>
        <v>0</v>
      </c>
      <c r="P1480">
        <f t="shared" si="147"/>
        <v>0</v>
      </c>
      <c r="Q1480">
        <f t="shared" si="148"/>
        <v>1.4567607904092698E-2</v>
      </c>
    </row>
    <row r="1481" spans="1:17" x14ac:dyDescent="0.25">
      <c r="A1481" t="s">
        <v>1427</v>
      </c>
      <c r="B1481">
        <v>60.9</v>
      </c>
      <c r="C1481">
        <v>7.2436999999999996</v>
      </c>
      <c r="D1481" s="1">
        <v>2.9779999999999998E-7</v>
      </c>
      <c r="E1481">
        <v>60</v>
      </c>
      <c r="G1481">
        <v>0</v>
      </c>
      <c r="H1481" t="s">
        <v>12</v>
      </c>
      <c r="I1481">
        <v>0</v>
      </c>
      <c r="J1481" t="s">
        <v>12</v>
      </c>
      <c r="K1481">
        <v>1</v>
      </c>
      <c r="L1481" t="s">
        <v>12</v>
      </c>
      <c r="M1481">
        <v>2</v>
      </c>
      <c r="N1481">
        <f t="shared" si="149"/>
        <v>136.58179999999999</v>
      </c>
      <c r="O1481">
        <f t="shared" si="146"/>
        <v>0</v>
      </c>
      <c r="P1481">
        <f t="shared" si="147"/>
        <v>0</v>
      </c>
      <c r="Q1481">
        <f t="shared" si="148"/>
        <v>7.3216197180004956E-3</v>
      </c>
    </row>
    <row r="1482" spans="1:17" x14ac:dyDescent="0.25">
      <c r="A1482" t="s">
        <v>1428</v>
      </c>
      <c r="B1482">
        <v>60.9</v>
      </c>
      <c r="C1482">
        <v>7.2614999999999998</v>
      </c>
      <c r="D1482" s="1">
        <v>2.9750000000000001E-7</v>
      </c>
      <c r="E1482">
        <v>60</v>
      </c>
      <c r="G1482">
        <v>1</v>
      </c>
      <c r="H1482" t="s">
        <v>12</v>
      </c>
      <c r="I1482">
        <v>2</v>
      </c>
      <c r="J1482" t="s">
        <v>12</v>
      </c>
      <c r="K1482">
        <v>4</v>
      </c>
      <c r="L1482" t="s">
        <v>12</v>
      </c>
      <c r="M1482">
        <v>3</v>
      </c>
      <c r="N1482">
        <f t="shared" si="149"/>
        <v>135.87270000000001</v>
      </c>
      <c r="O1482">
        <f t="shared" si="146"/>
        <v>7.3598301939977635E-3</v>
      </c>
      <c r="P1482">
        <f t="shared" si="147"/>
        <v>1.4719660387995527E-2</v>
      </c>
      <c r="Q1482">
        <f t="shared" si="148"/>
        <v>2.9439320775991054E-2</v>
      </c>
    </row>
    <row r="1483" spans="1:17" x14ac:dyDescent="0.25">
      <c r="A1483" t="s">
        <v>1429</v>
      </c>
      <c r="B1483">
        <v>60.9</v>
      </c>
      <c r="C1483">
        <v>7.2793000000000001</v>
      </c>
      <c r="D1483" s="1">
        <v>2.973E-7</v>
      </c>
      <c r="E1483">
        <v>60</v>
      </c>
      <c r="G1483">
        <v>0</v>
      </c>
      <c r="H1483" t="s">
        <v>12</v>
      </c>
      <c r="I1483">
        <v>0</v>
      </c>
      <c r="J1483" t="s">
        <v>12</v>
      </c>
      <c r="K1483">
        <v>2</v>
      </c>
      <c r="L1483" t="s">
        <v>12</v>
      </c>
      <c r="M1483">
        <v>4</v>
      </c>
      <c r="N1483">
        <f t="shared" si="149"/>
        <v>135.1636</v>
      </c>
      <c r="O1483">
        <f t="shared" si="146"/>
        <v>0</v>
      </c>
      <c r="P1483">
        <f t="shared" si="147"/>
        <v>0</v>
      </c>
      <c r="Q1483">
        <f t="shared" si="148"/>
        <v>1.4796883184526011E-2</v>
      </c>
    </row>
    <row r="1484" spans="1:17" x14ac:dyDescent="0.25">
      <c r="A1484" t="s">
        <v>1430</v>
      </c>
      <c r="B1484">
        <v>60.9</v>
      </c>
      <c r="C1484">
        <v>7.2994000000000003</v>
      </c>
      <c r="D1484" s="1">
        <v>2.219E-7</v>
      </c>
      <c r="E1484">
        <v>60</v>
      </c>
      <c r="G1484">
        <v>0</v>
      </c>
      <c r="H1484" t="s">
        <v>12</v>
      </c>
      <c r="I1484">
        <v>0</v>
      </c>
      <c r="J1484" t="s">
        <v>12</v>
      </c>
      <c r="K1484">
        <v>3</v>
      </c>
      <c r="L1484" t="s">
        <v>12</v>
      </c>
      <c r="M1484">
        <v>5</v>
      </c>
      <c r="N1484">
        <f t="shared" si="149"/>
        <v>134.4545</v>
      </c>
      <c r="O1484">
        <f t="shared" si="146"/>
        <v>0</v>
      </c>
      <c r="P1484">
        <f t="shared" si="147"/>
        <v>0</v>
      </c>
      <c r="Q1484">
        <f t="shared" si="148"/>
        <v>2.2312380768215269E-2</v>
      </c>
    </row>
    <row r="1485" spans="1:17" x14ac:dyDescent="0.25">
      <c r="A1485" t="s">
        <v>1431</v>
      </c>
      <c r="B1485">
        <v>60.9</v>
      </c>
      <c r="C1485">
        <v>7.32</v>
      </c>
      <c r="D1485" s="1">
        <v>2.9709999999999998E-7</v>
      </c>
      <c r="E1485">
        <v>60</v>
      </c>
      <c r="G1485">
        <v>2</v>
      </c>
      <c r="H1485" t="s">
        <v>12</v>
      </c>
      <c r="I1485">
        <v>0</v>
      </c>
      <c r="J1485" t="s">
        <v>12</v>
      </c>
      <c r="K1485">
        <v>6</v>
      </c>
      <c r="L1485" t="s">
        <v>12</v>
      </c>
      <c r="M1485">
        <v>6</v>
      </c>
      <c r="N1485">
        <f t="shared" si="149"/>
        <v>133.74539999999999</v>
      </c>
      <c r="O1485">
        <f t="shared" si="146"/>
        <v>1.4953785326448612E-2</v>
      </c>
      <c r="P1485">
        <f t="shared" si="147"/>
        <v>0</v>
      </c>
      <c r="Q1485">
        <f t="shared" si="148"/>
        <v>4.4861355979345832E-2</v>
      </c>
    </row>
    <row r="1486" spans="1:17" x14ac:dyDescent="0.25">
      <c r="A1486" t="s">
        <v>1432</v>
      </c>
      <c r="B1486">
        <v>60.9</v>
      </c>
      <c r="C1486">
        <v>7.3426</v>
      </c>
      <c r="D1486" s="1">
        <v>2.9719999999999999E-7</v>
      </c>
      <c r="E1486">
        <v>60</v>
      </c>
      <c r="G1486">
        <v>0</v>
      </c>
      <c r="H1486" t="s">
        <v>12</v>
      </c>
      <c r="I1486">
        <v>0</v>
      </c>
      <c r="J1486" t="s">
        <v>12</v>
      </c>
      <c r="K1486">
        <v>3</v>
      </c>
      <c r="L1486" t="s">
        <v>12</v>
      </c>
      <c r="M1486">
        <v>7</v>
      </c>
      <c r="N1486">
        <f t="shared" si="149"/>
        <v>133.03630000000001</v>
      </c>
      <c r="O1486">
        <f t="shared" si="146"/>
        <v>0</v>
      </c>
      <c r="P1486">
        <f t="shared" si="147"/>
        <v>0</v>
      </c>
      <c r="Q1486">
        <f t="shared" si="148"/>
        <v>2.2550236288892578E-2</v>
      </c>
    </row>
    <row r="1487" spans="1:17" x14ac:dyDescent="0.25">
      <c r="A1487" t="s">
        <v>1433</v>
      </c>
      <c r="B1487">
        <v>60.9</v>
      </c>
      <c r="C1487">
        <v>7.3639999999999999</v>
      </c>
      <c r="D1487" s="1">
        <v>2.5870000000000001E-7</v>
      </c>
      <c r="E1487">
        <v>60</v>
      </c>
      <c r="G1487">
        <v>0</v>
      </c>
      <c r="H1487" t="s">
        <v>12</v>
      </c>
      <c r="I1487">
        <v>1</v>
      </c>
      <c r="J1487" t="s">
        <v>12</v>
      </c>
      <c r="K1487">
        <v>7</v>
      </c>
      <c r="L1487" t="s">
        <v>12</v>
      </c>
      <c r="M1487">
        <v>8</v>
      </c>
      <c r="N1487">
        <f t="shared" si="149"/>
        <v>132.3272</v>
      </c>
      <c r="O1487">
        <f t="shared" si="146"/>
        <v>0</v>
      </c>
      <c r="P1487">
        <f t="shared" si="147"/>
        <v>7.5570253130119881E-3</v>
      </c>
      <c r="Q1487">
        <f t="shared" si="148"/>
        <v>5.2899177191083918E-2</v>
      </c>
    </row>
    <row r="1488" spans="1:17" x14ac:dyDescent="0.25">
      <c r="A1488" t="s">
        <v>1434</v>
      </c>
      <c r="B1488">
        <v>60</v>
      </c>
      <c r="C1488">
        <v>7.3791000000000002</v>
      </c>
      <c r="D1488" s="1">
        <v>2.953E-7</v>
      </c>
      <c r="E1488">
        <v>60</v>
      </c>
      <c r="G1488">
        <v>1</v>
      </c>
      <c r="H1488" t="s">
        <v>12</v>
      </c>
      <c r="I1488">
        <v>3</v>
      </c>
      <c r="J1488" t="s">
        <v>12</v>
      </c>
      <c r="K1488">
        <v>7</v>
      </c>
      <c r="L1488" t="s">
        <v>12</v>
      </c>
      <c r="M1488">
        <v>9</v>
      </c>
      <c r="N1488">
        <f t="shared" si="149"/>
        <v>131.6181</v>
      </c>
      <c r="O1488">
        <f t="shared" si="146"/>
        <v>7.5977392167186734E-3</v>
      </c>
      <c r="P1488">
        <f t="shared" si="147"/>
        <v>2.279321765015602E-2</v>
      </c>
      <c r="Q1488">
        <f t="shared" si="148"/>
        <v>5.3184174517030711E-2</v>
      </c>
    </row>
    <row r="1489" spans="1:17" x14ac:dyDescent="0.25">
      <c r="A1489" t="s">
        <v>1435</v>
      </c>
      <c r="B1489">
        <v>60.9</v>
      </c>
      <c r="C1489">
        <v>7.4009</v>
      </c>
      <c r="D1489" s="1">
        <v>2.8669999999999999E-7</v>
      </c>
      <c r="E1489">
        <v>60</v>
      </c>
      <c r="G1489">
        <v>0</v>
      </c>
      <c r="H1489" t="s">
        <v>12</v>
      </c>
      <c r="I1489">
        <v>2</v>
      </c>
      <c r="J1489" t="s">
        <v>12</v>
      </c>
      <c r="K1489">
        <v>7</v>
      </c>
      <c r="L1489" t="s">
        <v>12</v>
      </c>
      <c r="M1489">
        <v>10</v>
      </c>
      <c r="N1489">
        <f t="shared" si="149"/>
        <v>130.90899999999999</v>
      </c>
      <c r="O1489">
        <f t="shared" si="146"/>
        <v>0</v>
      </c>
      <c r="P1489">
        <f t="shared" si="147"/>
        <v>1.5277788387353048E-2</v>
      </c>
      <c r="Q1489">
        <f t="shared" si="148"/>
        <v>5.3472259355735664E-2</v>
      </c>
    </row>
    <row r="1490" spans="1:17" x14ac:dyDescent="0.25">
      <c r="A1490" t="s">
        <v>1436</v>
      </c>
      <c r="B1490">
        <v>60.9</v>
      </c>
      <c r="C1490">
        <v>7.42</v>
      </c>
      <c r="D1490" s="1">
        <v>2.9340000000000002E-7</v>
      </c>
      <c r="E1490">
        <v>60</v>
      </c>
      <c r="G1490">
        <v>0</v>
      </c>
      <c r="H1490" t="s">
        <v>12</v>
      </c>
      <c r="I1490">
        <v>1</v>
      </c>
      <c r="J1490" t="s">
        <v>12</v>
      </c>
      <c r="K1490">
        <v>6</v>
      </c>
      <c r="L1490" t="s">
        <v>12</v>
      </c>
      <c r="M1490">
        <v>11</v>
      </c>
      <c r="N1490">
        <f t="shared" si="149"/>
        <v>130.19990000000001</v>
      </c>
      <c r="O1490">
        <f t="shared" si="146"/>
        <v>0</v>
      </c>
      <c r="P1490">
        <f t="shared" si="147"/>
        <v>7.6804974504588704E-3</v>
      </c>
      <c r="Q1490">
        <f t="shared" si="148"/>
        <v>4.6082984702753224E-2</v>
      </c>
    </row>
    <row r="1491" spans="1:17" x14ac:dyDescent="0.25">
      <c r="A1491" t="s">
        <v>1437</v>
      </c>
      <c r="B1491">
        <v>60.9</v>
      </c>
      <c r="C1491">
        <v>7.4401999999999999</v>
      </c>
      <c r="D1491" s="1">
        <v>2.7179999999999999E-7</v>
      </c>
      <c r="E1491">
        <v>60</v>
      </c>
      <c r="G1491">
        <v>1</v>
      </c>
      <c r="H1491" t="s">
        <v>12</v>
      </c>
      <c r="I1491">
        <v>3</v>
      </c>
      <c r="J1491" t="s">
        <v>12</v>
      </c>
      <c r="K1491">
        <v>5</v>
      </c>
      <c r="L1491" t="s">
        <v>12</v>
      </c>
      <c r="M1491">
        <v>12</v>
      </c>
      <c r="N1491">
        <f t="shared" si="149"/>
        <v>129.49080000000001</v>
      </c>
      <c r="O1491">
        <f t="shared" si="146"/>
        <v>7.7225563514936963E-3</v>
      </c>
      <c r="P1491">
        <f t="shared" si="147"/>
        <v>2.3167669054481088E-2</v>
      </c>
      <c r="Q1491">
        <f t="shared" si="148"/>
        <v>3.8612781757468483E-2</v>
      </c>
    </row>
    <row r="1492" spans="1:17" x14ac:dyDescent="0.25">
      <c r="A1492" t="s">
        <v>1438</v>
      </c>
      <c r="B1492">
        <v>60.9</v>
      </c>
      <c r="C1492">
        <v>7.4584999999999999</v>
      </c>
      <c r="D1492" s="1">
        <v>2.9569999999999998E-7</v>
      </c>
      <c r="E1492">
        <v>60</v>
      </c>
      <c r="G1492">
        <v>0</v>
      </c>
      <c r="H1492" t="s">
        <v>12</v>
      </c>
      <c r="I1492">
        <v>1</v>
      </c>
      <c r="J1492" t="s">
        <v>12</v>
      </c>
      <c r="K1492">
        <v>4</v>
      </c>
      <c r="L1492" t="s">
        <v>12</v>
      </c>
      <c r="M1492">
        <v>13</v>
      </c>
      <c r="N1492">
        <f t="shared" si="149"/>
        <v>128.7817</v>
      </c>
      <c r="O1492">
        <f t="shared" si="146"/>
        <v>0</v>
      </c>
      <c r="P1492">
        <f t="shared" si="147"/>
        <v>7.7650784234095374E-3</v>
      </c>
      <c r="Q1492">
        <f t="shared" si="148"/>
        <v>3.106031369363815E-2</v>
      </c>
    </row>
    <row r="1493" spans="1:17" x14ac:dyDescent="0.25">
      <c r="A1493" t="s">
        <v>1439</v>
      </c>
      <c r="B1493">
        <v>60.9</v>
      </c>
      <c r="C1493">
        <v>7.4810999999999996</v>
      </c>
      <c r="D1493" s="1">
        <v>2.9540000000000001E-7</v>
      </c>
      <c r="E1493">
        <v>60</v>
      </c>
      <c r="G1493">
        <v>1</v>
      </c>
      <c r="H1493" t="s">
        <v>12</v>
      </c>
      <c r="I1493">
        <v>1</v>
      </c>
      <c r="J1493" t="s">
        <v>12</v>
      </c>
      <c r="K1493">
        <v>3</v>
      </c>
      <c r="L1493" t="s">
        <v>12</v>
      </c>
      <c r="M1493">
        <v>14</v>
      </c>
      <c r="N1493">
        <f t="shared" si="149"/>
        <v>128.07259999999999</v>
      </c>
      <c r="O1493">
        <f t="shared" si="146"/>
        <v>7.8080713595257692E-3</v>
      </c>
      <c r="P1493">
        <f t="shared" si="147"/>
        <v>7.8080713595257692E-3</v>
      </c>
      <c r="Q1493">
        <f t="shared" si="148"/>
        <v>2.3424214078577307E-2</v>
      </c>
    </row>
    <row r="1494" spans="1:17" x14ac:dyDescent="0.25">
      <c r="A1494" t="s">
        <v>1440</v>
      </c>
      <c r="B1494">
        <v>60.9</v>
      </c>
      <c r="C1494">
        <v>7.5</v>
      </c>
      <c r="D1494" s="1">
        <v>2.642E-7</v>
      </c>
      <c r="E1494">
        <v>60</v>
      </c>
      <c r="G1494">
        <v>1</v>
      </c>
      <c r="H1494" t="s">
        <v>12</v>
      </c>
      <c r="I1494">
        <v>0</v>
      </c>
      <c r="J1494" t="s">
        <v>12</v>
      </c>
      <c r="K1494">
        <v>5</v>
      </c>
      <c r="L1494" t="s">
        <v>12</v>
      </c>
      <c r="M1494">
        <v>15</v>
      </c>
      <c r="N1494">
        <f t="shared" si="149"/>
        <v>127.3635</v>
      </c>
      <c r="O1494">
        <f t="shared" si="146"/>
        <v>7.8515430244928876E-3</v>
      </c>
      <c r="P1494">
        <f t="shared" si="147"/>
        <v>0</v>
      </c>
      <c r="Q1494">
        <f t="shared" si="148"/>
        <v>3.925771512246444E-2</v>
      </c>
    </row>
    <row r="1495" spans="1:17" x14ac:dyDescent="0.25">
      <c r="A1495" t="s">
        <v>1441</v>
      </c>
      <c r="B1495">
        <v>60.9</v>
      </c>
      <c r="C1495">
        <v>7.5223000000000004</v>
      </c>
      <c r="D1495" s="1">
        <v>2.3729999999999999E-7</v>
      </c>
      <c r="E1495">
        <v>60</v>
      </c>
      <c r="G1495">
        <v>0</v>
      </c>
      <c r="H1495" t="s">
        <v>12</v>
      </c>
      <c r="I1495">
        <v>1</v>
      </c>
      <c r="J1495" t="s">
        <v>12</v>
      </c>
      <c r="K1495">
        <v>3</v>
      </c>
      <c r="L1495" t="s">
        <v>12</v>
      </c>
      <c r="M1495">
        <v>16</v>
      </c>
      <c r="N1495">
        <f t="shared" si="149"/>
        <v>126.6544</v>
      </c>
      <c r="O1495">
        <f t="shared" si="146"/>
        <v>0</v>
      </c>
      <c r="P1495">
        <f t="shared" si="147"/>
        <v>7.8955014590886691E-3</v>
      </c>
      <c r="Q1495">
        <f t="shared" si="148"/>
        <v>2.3686504377266011E-2</v>
      </c>
    </row>
    <row r="1496" spans="1:17" x14ac:dyDescent="0.25">
      <c r="A1496" t="s">
        <v>1442</v>
      </c>
      <c r="B1496">
        <v>60.9</v>
      </c>
      <c r="C1496">
        <v>7.5399000000000003</v>
      </c>
      <c r="D1496" s="1">
        <v>2.9480000000000002E-7</v>
      </c>
      <c r="E1496">
        <v>60</v>
      </c>
      <c r="G1496">
        <v>0</v>
      </c>
      <c r="H1496" t="s">
        <v>12</v>
      </c>
      <c r="I1496">
        <v>0</v>
      </c>
      <c r="J1496" t="s">
        <v>12</v>
      </c>
      <c r="K1496">
        <v>3</v>
      </c>
      <c r="L1496" t="s">
        <v>12</v>
      </c>
      <c r="M1496">
        <v>17</v>
      </c>
      <c r="N1496">
        <f t="shared" si="149"/>
        <v>125.9453</v>
      </c>
      <c r="O1496">
        <f t="shared" si="146"/>
        <v>0</v>
      </c>
      <c r="P1496">
        <f t="shared" si="147"/>
        <v>0</v>
      </c>
      <c r="Q1496">
        <f t="shared" si="148"/>
        <v>2.3819864655529027E-2</v>
      </c>
    </row>
    <row r="1497" spans="1:17" x14ac:dyDescent="0.25">
      <c r="A1497" t="s">
        <v>1443</v>
      </c>
      <c r="B1497">
        <v>60.9</v>
      </c>
      <c r="C1497">
        <v>7.56</v>
      </c>
      <c r="D1497" s="1">
        <v>2.9429999999999998E-7</v>
      </c>
      <c r="E1497">
        <v>60</v>
      </c>
      <c r="G1497">
        <v>0</v>
      </c>
      <c r="H1497" t="s">
        <v>12</v>
      </c>
      <c r="I1497">
        <v>0</v>
      </c>
      <c r="J1497" t="s">
        <v>12</v>
      </c>
      <c r="K1497">
        <v>0</v>
      </c>
      <c r="L1497" t="s">
        <v>12</v>
      </c>
      <c r="M1497">
        <v>18</v>
      </c>
      <c r="N1497">
        <f t="shared" si="149"/>
        <v>125.2362</v>
      </c>
      <c r="O1497">
        <f t="shared" si="146"/>
        <v>0</v>
      </c>
      <c r="P1497">
        <f t="shared" si="147"/>
        <v>0</v>
      </c>
      <c r="Q1497">
        <f t="shared" si="148"/>
        <v>0</v>
      </c>
    </row>
    <row r="1498" spans="1:17" x14ac:dyDescent="0.25">
      <c r="A1498" t="s">
        <v>1444</v>
      </c>
      <c r="B1498">
        <v>60</v>
      </c>
      <c r="C1498">
        <v>7.5801999999999996</v>
      </c>
      <c r="D1498" s="1">
        <v>2.945E-7</v>
      </c>
      <c r="E1498">
        <v>60</v>
      </c>
      <c r="G1498">
        <v>1</v>
      </c>
      <c r="H1498" t="s">
        <v>12</v>
      </c>
      <c r="I1498">
        <v>0</v>
      </c>
      <c r="J1498" t="s">
        <v>12</v>
      </c>
      <c r="K1498">
        <v>1</v>
      </c>
      <c r="L1498" t="s">
        <v>12</v>
      </c>
      <c r="M1498">
        <v>19</v>
      </c>
      <c r="N1498">
        <f t="shared" si="149"/>
        <v>124.5271</v>
      </c>
      <c r="O1498">
        <f t="shared" si="146"/>
        <v>8.030380535642442E-3</v>
      </c>
      <c r="P1498">
        <f t="shared" si="147"/>
        <v>0</v>
      </c>
      <c r="Q1498">
        <f t="shared" si="148"/>
        <v>8.030380535642442E-3</v>
      </c>
    </row>
    <row r="1499" spans="1:17" x14ac:dyDescent="0.25">
      <c r="A1499" t="s">
        <v>1445</v>
      </c>
      <c r="B1499">
        <v>60.9</v>
      </c>
      <c r="C1499">
        <v>7.6001000000000003</v>
      </c>
      <c r="D1499" s="1">
        <v>2.9410000000000002E-7</v>
      </c>
      <c r="E1499">
        <v>60</v>
      </c>
      <c r="G1499">
        <v>2</v>
      </c>
      <c r="H1499" t="s">
        <v>12</v>
      </c>
      <c r="I1499">
        <v>0</v>
      </c>
      <c r="J1499" t="s">
        <v>12</v>
      </c>
      <c r="K1499">
        <v>8</v>
      </c>
      <c r="L1499" t="s">
        <v>12</v>
      </c>
      <c r="M1499">
        <v>20</v>
      </c>
      <c r="N1499">
        <f t="shared" si="149"/>
        <v>123.818</v>
      </c>
      <c r="O1499">
        <f t="shared" si="146"/>
        <v>1.6152740312393998E-2</v>
      </c>
      <c r="P1499">
        <f t="shared" si="147"/>
        <v>0</v>
      </c>
      <c r="Q1499">
        <f t="shared" si="148"/>
        <v>6.4610961249575993E-2</v>
      </c>
    </row>
    <row r="1500" spans="1:17" x14ac:dyDescent="0.25">
      <c r="A1500" t="s">
        <v>1446</v>
      </c>
      <c r="B1500">
        <v>60</v>
      </c>
      <c r="C1500">
        <v>7.617</v>
      </c>
      <c r="D1500" s="1">
        <v>2.9019999999999999E-7</v>
      </c>
      <c r="E1500">
        <v>60</v>
      </c>
      <c r="G1500">
        <v>0</v>
      </c>
      <c r="H1500" t="s">
        <v>12</v>
      </c>
      <c r="I1500">
        <v>0</v>
      </c>
      <c r="J1500" t="s">
        <v>12</v>
      </c>
      <c r="K1500">
        <v>1</v>
      </c>
      <c r="L1500" t="s">
        <v>12</v>
      </c>
      <c r="M1500">
        <v>21</v>
      </c>
      <c r="N1500">
        <f t="shared" si="149"/>
        <v>123.10890000000001</v>
      </c>
      <c r="O1500">
        <f t="shared" si="146"/>
        <v>0</v>
      </c>
      <c r="P1500">
        <f t="shared" si="147"/>
        <v>0</v>
      </c>
      <c r="Q1500">
        <f t="shared" si="148"/>
        <v>8.1228895717531391E-3</v>
      </c>
    </row>
    <row r="1501" spans="1:17" x14ac:dyDescent="0.25">
      <c r="A1501" t="s">
        <v>1447</v>
      </c>
      <c r="B1501">
        <v>60.9</v>
      </c>
      <c r="C1501">
        <v>7.6406000000000001</v>
      </c>
      <c r="D1501" s="1">
        <v>2.7749999999999999E-7</v>
      </c>
      <c r="E1501">
        <v>60</v>
      </c>
      <c r="G1501">
        <v>1</v>
      </c>
      <c r="H1501" t="s">
        <v>12</v>
      </c>
      <c r="I1501">
        <v>2</v>
      </c>
      <c r="J1501" t="s">
        <v>12</v>
      </c>
      <c r="K1501">
        <v>6.5</v>
      </c>
      <c r="L1501" t="s">
        <v>12</v>
      </c>
      <c r="M1501">
        <v>22</v>
      </c>
      <c r="N1501">
        <f t="shared" si="149"/>
        <v>122.3998</v>
      </c>
      <c r="O1501">
        <f t="shared" si="146"/>
        <v>8.1699479901110959E-3</v>
      </c>
      <c r="P1501">
        <f t="shared" si="147"/>
        <v>1.6339895980222192E-2</v>
      </c>
      <c r="Q1501">
        <f t="shared" si="148"/>
        <v>5.3104661935722115E-2</v>
      </c>
    </row>
    <row r="1502" spans="1:17" x14ac:dyDescent="0.25">
      <c r="A1502" t="s">
        <v>1448</v>
      </c>
      <c r="B1502">
        <v>60.9</v>
      </c>
      <c r="C1502">
        <v>7.6604000000000001</v>
      </c>
      <c r="D1502" s="1">
        <v>2.9349999999999997E-7</v>
      </c>
      <c r="E1502">
        <v>60</v>
      </c>
      <c r="G1502">
        <v>1</v>
      </c>
      <c r="H1502" t="s">
        <v>12</v>
      </c>
      <c r="I1502">
        <v>0</v>
      </c>
      <c r="J1502" t="s">
        <v>12</v>
      </c>
      <c r="K1502">
        <v>3</v>
      </c>
      <c r="L1502" t="s">
        <v>12</v>
      </c>
      <c r="M1502">
        <v>23</v>
      </c>
      <c r="N1502">
        <f t="shared" si="149"/>
        <v>121.69069999999999</v>
      </c>
      <c r="O1502">
        <f t="shared" si="146"/>
        <v>8.2175548336890173E-3</v>
      </c>
      <c r="P1502">
        <f t="shared" si="147"/>
        <v>0</v>
      </c>
      <c r="Q1502">
        <f t="shared" si="148"/>
        <v>2.465266450106705E-2</v>
      </c>
    </row>
    <row r="1503" spans="1:17" x14ac:dyDescent="0.25">
      <c r="A1503" t="s">
        <v>1449</v>
      </c>
      <c r="B1503">
        <v>60.9</v>
      </c>
      <c r="C1503">
        <v>7.6798000000000002</v>
      </c>
      <c r="D1503" s="1">
        <v>2.8710000000000002E-7</v>
      </c>
      <c r="E1503">
        <v>60</v>
      </c>
      <c r="G1503">
        <v>2</v>
      </c>
      <c r="H1503" t="s">
        <v>12</v>
      </c>
      <c r="I1503">
        <v>0</v>
      </c>
      <c r="J1503" t="s">
        <v>12</v>
      </c>
      <c r="K1503">
        <v>9</v>
      </c>
      <c r="L1503" t="s">
        <v>12</v>
      </c>
      <c r="M1503">
        <v>24</v>
      </c>
      <c r="N1503">
        <f t="shared" si="149"/>
        <v>120.9816</v>
      </c>
      <c r="O1503">
        <f t="shared" si="146"/>
        <v>1.6531439491625173E-2</v>
      </c>
      <c r="P1503">
        <f t="shared" si="147"/>
        <v>0</v>
      </c>
      <c r="Q1503">
        <f t="shared" si="148"/>
        <v>7.4391477712313275E-2</v>
      </c>
    </row>
    <row r="1504" spans="1:17" x14ac:dyDescent="0.25">
      <c r="A1504" t="s">
        <v>1450</v>
      </c>
      <c r="B1504">
        <v>60.9</v>
      </c>
      <c r="C1504">
        <v>7.7008000000000001</v>
      </c>
      <c r="D1504" s="1">
        <v>2.382E-7</v>
      </c>
      <c r="E1504">
        <v>60</v>
      </c>
      <c r="G1504">
        <v>0</v>
      </c>
      <c r="H1504" t="s">
        <v>12</v>
      </c>
      <c r="I1504">
        <v>0</v>
      </c>
      <c r="J1504" t="s">
        <v>12</v>
      </c>
      <c r="K1504">
        <v>4</v>
      </c>
      <c r="L1504" t="s">
        <v>12</v>
      </c>
      <c r="M1504">
        <v>25</v>
      </c>
      <c r="N1504">
        <f t="shared" si="149"/>
        <v>120.27250000000001</v>
      </c>
      <c r="O1504">
        <f t="shared" si="146"/>
        <v>0</v>
      </c>
      <c r="P1504">
        <f t="shared" si="147"/>
        <v>0</v>
      </c>
      <c r="Q1504">
        <f t="shared" si="148"/>
        <v>3.3257810388908515E-2</v>
      </c>
    </row>
    <row r="1505" spans="1:17" x14ac:dyDescent="0.25">
      <c r="A1505" t="s">
        <v>1451</v>
      </c>
      <c r="B1505">
        <v>60.9</v>
      </c>
      <c r="C1505">
        <v>7.7228000000000003</v>
      </c>
      <c r="D1505" s="1">
        <v>2.931E-7</v>
      </c>
      <c r="E1505">
        <v>60</v>
      </c>
      <c r="G1505">
        <v>0</v>
      </c>
      <c r="H1505" t="s">
        <v>12</v>
      </c>
      <c r="I1505">
        <v>1</v>
      </c>
      <c r="J1505" t="s">
        <v>12</v>
      </c>
      <c r="K1505">
        <v>4</v>
      </c>
      <c r="L1505" t="s">
        <v>12</v>
      </c>
      <c r="M1505">
        <v>26</v>
      </c>
      <c r="N1505">
        <f t="shared" si="149"/>
        <v>119.5634</v>
      </c>
      <c r="O1505">
        <f t="shared" si="146"/>
        <v>0</v>
      </c>
      <c r="P1505">
        <f t="shared" si="147"/>
        <v>8.3637634928414549E-3</v>
      </c>
      <c r="Q1505">
        <f t="shared" si="148"/>
        <v>3.345505397136582E-2</v>
      </c>
    </row>
    <row r="1506" spans="1:17" x14ac:dyDescent="0.25">
      <c r="A1506" t="s">
        <v>1452</v>
      </c>
      <c r="B1506">
        <v>60.9</v>
      </c>
      <c r="C1506">
        <v>7.742</v>
      </c>
      <c r="D1506" s="1">
        <v>2.5919999999999999E-7</v>
      </c>
      <c r="E1506">
        <v>60</v>
      </c>
      <c r="G1506">
        <v>0</v>
      </c>
      <c r="H1506" t="s">
        <v>12</v>
      </c>
      <c r="I1506">
        <v>0</v>
      </c>
      <c r="J1506" t="s">
        <v>12</v>
      </c>
      <c r="K1506">
        <v>3</v>
      </c>
      <c r="L1506" t="s">
        <v>12</v>
      </c>
      <c r="M1506">
        <v>27</v>
      </c>
      <c r="N1506">
        <f t="shared" si="149"/>
        <v>118.85429999999999</v>
      </c>
      <c r="O1506">
        <f t="shared" si="146"/>
        <v>0</v>
      </c>
      <c r="P1506">
        <f t="shared" si="147"/>
        <v>0</v>
      </c>
      <c r="Q1506">
        <f t="shared" si="148"/>
        <v>2.5240988336139292E-2</v>
      </c>
    </row>
    <row r="1507" spans="1:17" x14ac:dyDescent="0.25">
      <c r="A1507" t="s">
        <v>1453</v>
      </c>
      <c r="B1507">
        <v>60.9</v>
      </c>
      <c r="C1507">
        <v>7.7591000000000001</v>
      </c>
      <c r="D1507" s="1">
        <v>2.9260000000000001E-7</v>
      </c>
      <c r="E1507">
        <v>60</v>
      </c>
      <c r="G1507">
        <v>0</v>
      </c>
      <c r="H1507" t="s">
        <v>12</v>
      </c>
      <c r="I1507">
        <v>2</v>
      </c>
      <c r="J1507" t="s">
        <v>12</v>
      </c>
      <c r="K1507">
        <v>5</v>
      </c>
      <c r="L1507" t="s">
        <v>12</v>
      </c>
      <c r="M1507">
        <v>28</v>
      </c>
      <c r="N1507">
        <f t="shared" si="149"/>
        <v>118.1452</v>
      </c>
      <c r="O1507">
        <f t="shared" si="146"/>
        <v>0</v>
      </c>
      <c r="P1507">
        <f t="shared" si="147"/>
        <v>1.6928322098570234E-2</v>
      </c>
      <c r="Q1507">
        <f t="shared" si="148"/>
        <v>4.2320805246425584E-2</v>
      </c>
    </row>
    <row r="1508" spans="1:17" x14ac:dyDescent="0.25">
      <c r="A1508" t="s">
        <v>1454</v>
      </c>
      <c r="B1508">
        <v>60.9</v>
      </c>
      <c r="C1508">
        <v>7.7797000000000001</v>
      </c>
      <c r="D1508" s="1">
        <v>2.924E-7</v>
      </c>
      <c r="E1508">
        <v>60</v>
      </c>
      <c r="G1508">
        <v>2</v>
      </c>
      <c r="H1508" t="s">
        <v>12</v>
      </c>
      <c r="I1508">
        <v>0</v>
      </c>
      <c r="J1508" t="s">
        <v>12</v>
      </c>
      <c r="K1508">
        <v>4</v>
      </c>
      <c r="L1508" t="s">
        <v>12</v>
      </c>
      <c r="M1508">
        <v>29</v>
      </c>
      <c r="N1508">
        <f t="shared" si="149"/>
        <v>117.4361</v>
      </c>
      <c r="O1508">
        <f t="shared" si="146"/>
        <v>1.7030538309770166E-2</v>
      </c>
      <c r="P1508">
        <f t="shared" si="147"/>
        <v>0</v>
      </c>
      <c r="Q1508">
        <f t="shared" si="148"/>
        <v>3.4061076619540331E-2</v>
      </c>
    </row>
    <row r="1509" spans="1:17" x14ac:dyDescent="0.25">
      <c r="A1509" t="s">
        <v>1455</v>
      </c>
      <c r="B1509">
        <v>60.9</v>
      </c>
      <c r="C1509">
        <v>7.7995999999999999</v>
      </c>
      <c r="D1509" s="1">
        <v>2.8159999999999998E-7</v>
      </c>
      <c r="E1509">
        <v>60</v>
      </c>
      <c r="G1509">
        <v>0</v>
      </c>
      <c r="H1509" t="s">
        <v>12</v>
      </c>
      <c r="I1509">
        <v>2</v>
      </c>
      <c r="J1509" t="s">
        <v>12</v>
      </c>
      <c r="K1509">
        <v>6</v>
      </c>
      <c r="L1509" t="s">
        <v>12</v>
      </c>
      <c r="M1509">
        <v>30</v>
      </c>
      <c r="N1509">
        <f t="shared" si="149"/>
        <v>116.727</v>
      </c>
      <c r="O1509">
        <f t="shared" si="146"/>
        <v>0</v>
      </c>
      <c r="P1509">
        <f t="shared" si="147"/>
        <v>1.7133996418994747E-2</v>
      </c>
      <c r="Q1509">
        <f t="shared" si="148"/>
        <v>5.1401989256984242E-2</v>
      </c>
    </row>
    <row r="1510" spans="1:17" x14ac:dyDescent="0.25">
      <c r="A1510" t="s">
        <v>1456</v>
      </c>
      <c r="B1510">
        <v>60.9</v>
      </c>
      <c r="C1510">
        <v>7.8208000000000002</v>
      </c>
      <c r="D1510" s="1">
        <v>2.9209999999999998E-7</v>
      </c>
      <c r="E1510">
        <v>60</v>
      </c>
      <c r="G1510">
        <v>0</v>
      </c>
      <c r="H1510" t="s">
        <v>12</v>
      </c>
      <c r="I1510">
        <v>0</v>
      </c>
      <c r="J1510" t="s">
        <v>12</v>
      </c>
      <c r="K1510">
        <v>6</v>
      </c>
      <c r="L1510" t="s">
        <v>12</v>
      </c>
      <c r="M1510">
        <v>31</v>
      </c>
      <c r="N1510">
        <f t="shared" si="149"/>
        <v>116.0179</v>
      </c>
      <c r="O1510">
        <f t="shared" si="146"/>
        <v>0</v>
      </c>
      <c r="P1510">
        <f t="shared" si="147"/>
        <v>0</v>
      </c>
      <c r="Q1510">
        <f t="shared" si="148"/>
        <v>5.1716157592923161E-2</v>
      </c>
    </row>
    <row r="1511" spans="1:17" x14ac:dyDescent="0.25">
      <c r="A1511" t="s">
        <v>1457</v>
      </c>
      <c r="B1511">
        <v>60.9</v>
      </c>
      <c r="C1511">
        <v>7.8400999999999996</v>
      </c>
      <c r="D1511" s="1">
        <v>2.9209999999999998E-7</v>
      </c>
      <c r="E1511">
        <v>60</v>
      </c>
      <c r="G1511">
        <v>0</v>
      </c>
      <c r="H1511" t="s">
        <v>12</v>
      </c>
      <c r="I1511">
        <v>1</v>
      </c>
      <c r="J1511" t="s">
        <v>12</v>
      </c>
      <c r="K1511">
        <v>3.5</v>
      </c>
      <c r="L1511" t="s">
        <v>12</v>
      </c>
      <c r="M1511">
        <v>32</v>
      </c>
      <c r="N1511">
        <f t="shared" si="149"/>
        <v>115.30880000000001</v>
      </c>
      <c r="O1511">
        <f t="shared" ref="O1511:O1534" si="150">G1511/N1511</f>
        <v>0</v>
      </c>
      <c r="P1511">
        <f t="shared" ref="P1511:P1534" si="151">I1511/N1511</f>
        <v>8.6723649886218564E-3</v>
      </c>
      <c r="Q1511">
        <f t="shared" ref="Q1511:Q1534" si="152">K1511/N1511</f>
        <v>3.0353277460176499E-2</v>
      </c>
    </row>
    <row r="1512" spans="1:17" x14ac:dyDescent="0.25">
      <c r="A1512" t="s">
        <v>1458</v>
      </c>
      <c r="B1512">
        <v>60.9</v>
      </c>
      <c r="C1512">
        <v>7.8597000000000001</v>
      </c>
      <c r="D1512" s="1">
        <v>2.9180000000000001E-7</v>
      </c>
      <c r="E1512">
        <v>60</v>
      </c>
      <c r="G1512">
        <v>1</v>
      </c>
      <c r="H1512" t="s">
        <v>12</v>
      </c>
      <c r="I1512">
        <v>1</v>
      </c>
      <c r="J1512" t="s">
        <v>12</v>
      </c>
      <c r="K1512">
        <v>5</v>
      </c>
      <c r="L1512" t="s">
        <v>12</v>
      </c>
      <c r="M1512">
        <v>33</v>
      </c>
      <c r="N1512">
        <f t="shared" si="149"/>
        <v>114.5997</v>
      </c>
      <c r="O1512">
        <f t="shared" si="150"/>
        <v>8.7260263334022689E-3</v>
      </c>
      <c r="P1512">
        <f t="shared" si="151"/>
        <v>8.7260263334022689E-3</v>
      </c>
      <c r="Q1512">
        <f t="shared" si="152"/>
        <v>4.3630131667011345E-2</v>
      </c>
    </row>
    <row r="1513" spans="1:17" x14ac:dyDescent="0.25">
      <c r="A1513" t="s">
        <v>1459</v>
      </c>
      <c r="B1513">
        <v>60.9</v>
      </c>
      <c r="C1513">
        <v>7.8787000000000003</v>
      </c>
      <c r="D1513" s="1">
        <v>2.8270000000000001E-7</v>
      </c>
      <c r="E1513">
        <v>60</v>
      </c>
      <c r="G1513">
        <v>1</v>
      </c>
      <c r="H1513" t="s">
        <v>12</v>
      </c>
      <c r="I1513">
        <v>2</v>
      </c>
      <c r="J1513" t="s">
        <v>12</v>
      </c>
      <c r="K1513">
        <v>5</v>
      </c>
      <c r="L1513" t="s">
        <v>12</v>
      </c>
      <c r="M1513">
        <v>34</v>
      </c>
      <c r="N1513">
        <f t="shared" si="149"/>
        <v>113.89060000000001</v>
      </c>
      <c r="O1513">
        <f t="shared" si="150"/>
        <v>8.7803558853847465E-3</v>
      </c>
      <c r="P1513">
        <f t="shared" si="151"/>
        <v>1.7560711770769493E-2</v>
      </c>
      <c r="Q1513">
        <f t="shared" si="152"/>
        <v>4.3901779426923727E-2</v>
      </c>
    </row>
    <row r="1514" spans="1:17" x14ac:dyDescent="0.25">
      <c r="A1514" t="s">
        <v>1460</v>
      </c>
      <c r="B1514">
        <v>60</v>
      </c>
      <c r="C1514">
        <v>7.9004000000000003</v>
      </c>
      <c r="D1514" s="1">
        <v>2.2109999999999999E-7</v>
      </c>
      <c r="E1514">
        <v>60</v>
      </c>
      <c r="G1514">
        <v>1</v>
      </c>
      <c r="H1514" t="s">
        <v>12</v>
      </c>
      <c r="I1514">
        <v>1</v>
      </c>
      <c r="J1514" t="s">
        <v>12</v>
      </c>
      <c r="K1514">
        <v>6</v>
      </c>
      <c r="L1514" t="s">
        <v>12</v>
      </c>
      <c r="M1514">
        <v>35</v>
      </c>
      <c r="N1514">
        <f t="shared" si="149"/>
        <v>113.1815</v>
      </c>
      <c r="O1514">
        <f t="shared" si="150"/>
        <v>8.8353662038407332E-3</v>
      </c>
      <c r="P1514">
        <f t="shared" si="151"/>
        <v>8.8353662038407332E-3</v>
      </c>
      <c r="Q1514">
        <f t="shared" si="152"/>
        <v>5.3012197223044399E-2</v>
      </c>
    </row>
    <row r="1515" spans="1:17" x14ac:dyDescent="0.25">
      <c r="A1515" t="s">
        <v>1461</v>
      </c>
      <c r="B1515">
        <v>60.9</v>
      </c>
      <c r="C1515">
        <v>7.9184000000000001</v>
      </c>
      <c r="D1515" s="1">
        <v>2.9159999999999999E-7</v>
      </c>
      <c r="E1515">
        <v>60</v>
      </c>
      <c r="G1515">
        <v>0</v>
      </c>
      <c r="H1515" t="s">
        <v>12</v>
      </c>
      <c r="I1515">
        <v>1</v>
      </c>
      <c r="J1515" t="s">
        <v>12</v>
      </c>
      <c r="K1515">
        <v>3</v>
      </c>
      <c r="L1515" t="s">
        <v>12</v>
      </c>
      <c r="M1515">
        <v>36</v>
      </c>
      <c r="N1515">
        <f t="shared" si="149"/>
        <v>112.47239999999999</v>
      </c>
      <c r="O1515">
        <f t="shared" si="150"/>
        <v>0</v>
      </c>
      <c r="P1515">
        <f t="shared" si="151"/>
        <v>8.891070164769312E-3</v>
      </c>
      <c r="Q1515">
        <f t="shared" si="152"/>
        <v>2.6673210494307938E-2</v>
      </c>
    </row>
    <row r="1516" spans="1:17" x14ac:dyDescent="0.25">
      <c r="A1516" t="s">
        <v>1462</v>
      </c>
      <c r="B1516">
        <v>60</v>
      </c>
      <c r="C1516">
        <v>7.9409999999999998</v>
      </c>
      <c r="D1516" s="1">
        <v>2.2219999999999999E-7</v>
      </c>
      <c r="E1516">
        <v>60</v>
      </c>
      <c r="G1516">
        <v>0</v>
      </c>
      <c r="H1516" t="s">
        <v>12</v>
      </c>
      <c r="I1516">
        <v>3</v>
      </c>
      <c r="J1516" t="s">
        <v>12</v>
      </c>
      <c r="K1516">
        <v>7</v>
      </c>
      <c r="L1516" t="s">
        <v>12</v>
      </c>
      <c r="M1516">
        <v>37</v>
      </c>
      <c r="N1516">
        <f t="shared" si="149"/>
        <v>111.7633</v>
      </c>
      <c r="O1516">
        <f t="shared" si="150"/>
        <v>0</v>
      </c>
      <c r="P1516">
        <f t="shared" si="151"/>
        <v>2.6842442912834535E-2</v>
      </c>
      <c r="Q1516">
        <f t="shared" si="152"/>
        <v>6.2632366796613909E-2</v>
      </c>
    </row>
    <row r="1517" spans="1:17" x14ac:dyDescent="0.25">
      <c r="A1517" t="s">
        <v>1463</v>
      </c>
      <c r="B1517">
        <v>60</v>
      </c>
      <c r="C1517">
        <v>7.9606000000000003</v>
      </c>
      <c r="D1517" s="1">
        <v>2.9130000000000002E-7</v>
      </c>
      <c r="E1517">
        <v>60</v>
      </c>
      <c r="G1517">
        <v>1</v>
      </c>
      <c r="H1517" t="s">
        <v>12</v>
      </c>
      <c r="I1517">
        <v>1</v>
      </c>
      <c r="J1517" t="s">
        <v>12</v>
      </c>
      <c r="K1517">
        <v>5</v>
      </c>
      <c r="L1517" t="s">
        <v>12</v>
      </c>
      <c r="M1517">
        <v>38</v>
      </c>
      <c r="N1517">
        <f t="shared" si="149"/>
        <v>111.05420000000001</v>
      </c>
      <c r="O1517">
        <f t="shared" si="150"/>
        <v>9.0046121623495543E-3</v>
      </c>
      <c r="P1517">
        <f t="shared" si="151"/>
        <v>9.0046121623495543E-3</v>
      </c>
      <c r="Q1517">
        <f t="shared" si="152"/>
        <v>4.5023060811747777E-2</v>
      </c>
    </row>
    <row r="1518" spans="1:17" x14ac:dyDescent="0.25">
      <c r="A1518" t="s">
        <v>1464</v>
      </c>
      <c r="B1518">
        <v>60.9</v>
      </c>
      <c r="C1518">
        <v>7.9816000000000003</v>
      </c>
      <c r="D1518" s="1">
        <v>2.9110000000000001E-7</v>
      </c>
      <c r="E1518">
        <v>60</v>
      </c>
      <c r="G1518">
        <v>2</v>
      </c>
      <c r="H1518" t="s">
        <v>12</v>
      </c>
      <c r="I1518">
        <v>3</v>
      </c>
      <c r="J1518" t="s">
        <v>12</v>
      </c>
      <c r="K1518">
        <v>14.5</v>
      </c>
      <c r="L1518" t="s">
        <v>12</v>
      </c>
      <c r="M1518">
        <v>39</v>
      </c>
      <c r="N1518">
        <f t="shared" si="149"/>
        <v>110.3451</v>
      </c>
      <c r="O1518">
        <f t="shared" si="150"/>
        <v>1.8124955254016716E-2</v>
      </c>
      <c r="P1518">
        <f t="shared" si="151"/>
        <v>2.7187432881025073E-2</v>
      </c>
      <c r="Q1518">
        <f t="shared" si="152"/>
        <v>0.1314059255916212</v>
      </c>
    </row>
    <row r="1519" spans="1:17" x14ac:dyDescent="0.25">
      <c r="A1519" t="s">
        <v>1465</v>
      </c>
      <c r="B1519">
        <v>60.9</v>
      </c>
      <c r="C1519">
        <v>7.9985999999999997</v>
      </c>
      <c r="D1519" s="1">
        <v>2.4740000000000001E-7</v>
      </c>
      <c r="E1519">
        <v>60</v>
      </c>
      <c r="G1519">
        <v>1</v>
      </c>
      <c r="H1519" t="s">
        <v>12</v>
      </c>
      <c r="I1519">
        <v>1</v>
      </c>
      <c r="J1519" t="s">
        <v>12</v>
      </c>
      <c r="K1519">
        <v>7</v>
      </c>
      <c r="L1519" t="s">
        <v>12</v>
      </c>
      <c r="M1519">
        <v>40</v>
      </c>
      <c r="N1519">
        <f t="shared" si="149"/>
        <v>109.636</v>
      </c>
      <c r="O1519">
        <f t="shared" si="150"/>
        <v>9.1210916122441543E-3</v>
      </c>
      <c r="P1519">
        <f t="shared" si="151"/>
        <v>9.1210916122441543E-3</v>
      </c>
      <c r="Q1519">
        <f t="shared" si="152"/>
        <v>6.3847641285709078E-2</v>
      </c>
    </row>
    <row r="1520" spans="1:17" x14ac:dyDescent="0.25">
      <c r="A1520" t="s">
        <v>1466</v>
      </c>
      <c r="B1520">
        <v>60.9</v>
      </c>
      <c r="C1520">
        <v>8.0200999999999993</v>
      </c>
      <c r="D1520" s="1">
        <v>2.9069999999999998E-7</v>
      </c>
      <c r="E1520">
        <v>60</v>
      </c>
      <c r="G1520">
        <v>1</v>
      </c>
      <c r="H1520" t="s">
        <v>12</v>
      </c>
      <c r="I1520">
        <v>1</v>
      </c>
      <c r="J1520" t="s">
        <v>12</v>
      </c>
      <c r="K1520">
        <v>3</v>
      </c>
      <c r="L1520" t="s">
        <v>12</v>
      </c>
      <c r="M1520">
        <v>41</v>
      </c>
      <c r="N1520">
        <f t="shared" si="149"/>
        <v>108.9269</v>
      </c>
      <c r="O1520">
        <f t="shared" si="150"/>
        <v>9.1804687363727412E-3</v>
      </c>
      <c r="P1520">
        <f t="shared" si="151"/>
        <v>9.1804687363727412E-3</v>
      </c>
      <c r="Q1520">
        <f t="shared" si="152"/>
        <v>2.7541406209118224E-2</v>
      </c>
    </row>
    <row r="1521" spans="1:17" x14ac:dyDescent="0.25">
      <c r="A1521" t="s">
        <v>1467</v>
      </c>
      <c r="B1521">
        <v>60.9</v>
      </c>
      <c r="C1521">
        <v>8.0424000000000007</v>
      </c>
      <c r="D1521" s="1">
        <v>2.9079999999999998E-7</v>
      </c>
      <c r="E1521">
        <v>60</v>
      </c>
      <c r="G1521">
        <v>0</v>
      </c>
      <c r="H1521" t="s">
        <v>12</v>
      </c>
      <c r="I1521">
        <v>3</v>
      </c>
      <c r="J1521" t="s">
        <v>12</v>
      </c>
      <c r="K1521">
        <v>6</v>
      </c>
      <c r="L1521" t="s">
        <v>12</v>
      </c>
      <c r="M1521">
        <v>42</v>
      </c>
      <c r="N1521">
        <f t="shared" si="149"/>
        <v>108.2178</v>
      </c>
      <c r="O1521">
        <f t="shared" si="150"/>
        <v>0</v>
      </c>
      <c r="P1521">
        <f t="shared" si="151"/>
        <v>2.772187200257259E-2</v>
      </c>
      <c r="Q1521">
        <f t="shared" si="152"/>
        <v>5.5443744005145179E-2</v>
      </c>
    </row>
    <row r="1522" spans="1:17" x14ac:dyDescent="0.25">
      <c r="A1522" t="s">
        <v>1468</v>
      </c>
      <c r="B1522">
        <v>60.9</v>
      </c>
      <c r="C1522">
        <v>8.0599000000000007</v>
      </c>
      <c r="D1522" s="1">
        <v>2.9040000000000001E-7</v>
      </c>
      <c r="E1522">
        <v>60</v>
      </c>
      <c r="G1522">
        <v>0</v>
      </c>
      <c r="H1522" t="s">
        <v>12</v>
      </c>
      <c r="I1522">
        <v>0</v>
      </c>
      <c r="J1522" t="s">
        <v>12</v>
      </c>
      <c r="K1522">
        <v>11</v>
      </c>
      <c r="L1522" t="s">
        <v>12</v>
      </c>
      <c r="M1522">
        <v>43</v>
      </c>
      <c r="N1522">
        <f t="shared" si="149"/>
        <v>107.5087</v>
      </c>
      <c r="O1522">
        <f t="shared" si="150"/>
        <v>0</v>
      </c>
      <c r="P1522">
        <f t="shared" si="151"/>
        <v>0</v>
      </c>
      <c r="Q1522">
        <f t="shared" si="152"/>
        <v>0.10231730083239775</v>
      </c>
    </row>
    <row r="1523" spans="1:17" x14ac:dyDescent="0.25">
      <c r="A1523" t="s">
        <v>1469</v>
      </c>
      <c r="B1523">
        <v>60.9</v>
      </c>
      <c r="C1523">
        <v>8.0825999999999993</v>
      </c>
      <c r="D1523" s="1">
        <v>2.22E-7</v>
      </c>
      <c r="E1523">
        <v>60</v>
      </c>
      <c r="G1523">
        <v>1</v>
      </c>
      <c r="H1523" t="s">
        <v>12</v>
      </c>
      <c r="I1523">
        <v>2</v>
      </c>
      <c r="J1523" t="s">
        <v>12</v>
      </c>
      <c r="K1523">
        <v>13</v>
      </c>
      <c r="L1523" t="s">
        <v>12</v>
      </c>
      <c r="M1523">
        <v>44</v>
      </c>
      <c r="N1523">
        <f t="shared" si="149"/>
        <v>106.7996</v>
      </c>
      <c r="O1523">
        <f t="shared" si="150"/>
        <v>9.3633309488050515E-3</v>
      </c>
      <c r="P1523">
        <f t="shared" si="151"/>
        <v>1.8726661897610103E-2</v>
      </c>
      <c r="Q1523">
        <f t="shared" si="152"/>
        <v>0.12172330233446567</v>
      </c>
    </row>
    <row r="1524" spans="1:17" x14ac:dyDescent="0.25">
      <c r="A1524" t="s">
        <v>1470</v>
      </c>
      <c r="B1524">
        <v>60.9</v>
      </c>
      <c r="C1524">
        <v>8.0978999999999992</v>
      </c>
      <c r="D1524" s="1">
        <v>2.8999999999999998E-7</v>
      </c>
      <c r="E1524">
        <v>60</v>
      </c>
      <c r="G1524">
        <v>0</v>
      </c>
      <c r="H1524" t="s">
        <v>12</v>
      </c>
      <c r="I1524">
        <v>0</v>
      </c>
      <c r="J1524" t="s">
        <v>12</v>
      </c>
      <c r="K1524">
        <v>10</v>
      </c>
      <c r="L1524" t="s">
        <v>12</v>
      </c>
      <c r="M1524">
        <v>45</v>
      </c>
      <c r="N1524">
        <f t="shared" si="149"/>
        <v>106.09050000000001</v>
      </c>
      <c r="O1524">
        <f t="shared" si="150"/>
        <v>0</v>
      </c>
      <c r="P1524">
        <f t="shared" si="151"/>
        <v>0</v>
      </c>
      <c r="Q1524">
        <f t="shared" si="152"/>
        <v>9.4259146671945168E-2</v>
      </c>
    </row>
    <row r="1525" spans="1:17" x14ac:dyDescent="0.25">
      <c r="A1525" t="s">
        <v>1471</v>
      </c>
      <c r="B1525">
        <v>60.9</v>
      </c>
      <c r="C1525">
        <v>8.1231000000000009</v>
      </c>
      <c r="D1525" s="1">
        <v>2.8990000000000002E-7</v>
      </c>
      <c r="E1525">
        <v>60</v>
      </c>
      <c r="G1525">
        <v>1</v>
      </c>
      <c r="H1525" t="s">
        <v>12</v>
      </c>
      <c r="I1525">
        <v>2</v>
      </c>
      <c r="J1525" t="s">
        <v>12</v>
      </c>
      <c r="K1525">
        <v>11</v>
      </c>
      <c r="L1525" t="s">
        <v>12</v>
      </c>
      <c r="M1525">
        <v>46</v>
      </c>
      <c r="N1525">
        <f t="shared" si="149"/>
        <v>105.3814</v>
      </c>
      <c r="O1525">
        <f t="shared" si="150"/>
        <v>9.4893406236774228E-3</v>
      </c>
      <c r="P1525">
        <f t="shared" si="151"/>
        <v>1.8978681247354846E-2</v>
      </c>
      <c r="Q1525">
        <f t="shared" si="152"/>
        <v>0.10438274686045165</v>
      </c>
    </row>
    <row r="1526" spans="1:17" x14ac:dyDescent="0.25">
      <c r="A1526" t="s">
        <v>1472</v>
      </c>
      <c r="B1526">
        <v>60.9</v>
      </c>
      <c r="C1526">
        <v>8.1396999999999995</v>
      </c>
      <c r="D1526" s="1">
        <v>2.3850000000000002E-7</v>
      </c>
      <c r="E1526">
        <v>60</v>
      </c>
      <c r="G1526">
        <v>1</v>
      </c>
      <c r="H1526" t="s">
        <v>12</v>
      </c>
      <c r="I1526">
        <v>4</v>
      </c>
      <c r="J1526" t="s">
        <v>12</v>
      </c>
      <c r="K1526">
        <v>11</v>
      </c>
      <c r="L1526" t="s">
        <v>12</v>
      </c>
      <c r="M1526">
        <v>47</v>
      </c>
      <c r="N1526">
        <f t="shared" si="149"/>
        <v>104.67230000000001</v>
      </c>
      <c r="O1526">
        <f t="shared" si="150"/>
        <v>9.5536259354193995E-3</v>
      </c>
      <c r="P1526">
        <f t="shared" si="151"/>
        <v>3.8214503741677598E-2</v>
      </c>
      <c r="Q1526">
        <f t="shared" si="152"/>
        <v>0.10508988528961338</v>
      </c>
    </row>
    <row r="1527" spans="1:17" x14ac:dyDescent="0.25">
      <c r="A1527" t="s">
        <v>1473</v>
      </c>
      <c r="B1527">
        <v>60.9</v>
      </c>
      <c r="C1527">
        <v>8.1595999999999993</v>
      </c>
      <c r="D1527" s="1">
        <v>2.896E-7</v>
      </c>
      <c r="E1527">
        <v>60</v>
      </c>
      <c r="G1527">
        <v>2</v>
      </c>
      <c r="H1527" t="s">
        <v>12</v>
      </c>
      <c r="I1527">
        <v>2</v>
      </c>
      <c r="J1527" t="s">
        <v>12</v>
      </c>
      <c r="K1527">
        <v>6</v>
      </c>
      <c r="L1527" t="s">
        <v>12</v>
      </c>
      <c r="M1527">
        <v>48</v>
      </c>
      <c r="N1527">
        <f t="shared" si="149"/>
        <v>103.9632</v>
      </c>
      <c r="O1527">
        <f t="shared" si="150"/>
        <v>1.9237576373178203E-2</v>
      </c>
      <c r="P1527">
        <f t="shared" si="151"/>
        <v>1.9237576373178203E-2</v>
      </c>
      <c r="Q1527">
        <f t="shared" si="152"/>
        <v>5.7712729119534602E-2</v>
      </c>
    </row>
    <row r="1528" spans="1:17" x14ac:dyDescent="0.25">
      <c r="A1528" t="s">
        <v>1474</v>
      </c>
      <c r="B1528">
        <v>60.9</v>
      </c>
      <c r="C1528">
        <v>8.1801999999999992</v>
      </c>
      <c r="D1528" s="1">
        <v>2.8949999999999999E-7</v>
      </c>
      <c r="E1528">
        <v>60</v>
      </c>
      <c r="G1528">
        <v>1</v>
      </c>
      <c r="H1528" t="s">
        <v>12</v>
      </c>
      <c r="I1528">
        <v>2</v>
      </c>
      <c r="J1528" t="s">
        <v>12</v>
      </c>
      <c r="K1528">
        <v>11</v>
      </c>
      <c r="L1528" t="s">
        <v>12</v>
      </c>
      <c r="M1528">
        <v>49</v>
      </c>
      <c r="N1528">
        <f t="shared" si="149"/>
        <v>103.25409999999999</v>
      </c>
      <c r="O1528">
        <f t="shared" si="150"/>
        <v>9.6848454443939757E-3</v>
      </c>
      <c r="P1528">
        <f t="shared" si="151"/>
        <v>1.9369690888787951E-2</v>
      </c>
      <c r="Q1528">
        <f t="shared" si="152"/>
        <v>0.10653329988833374</v>
      </c>
    </row>
    <row r="1529" spans="1:17" x14ac:dyDescent="0.25">
      <c r="A1529" t="s">
        <v>1475</v>
      </c>
      <c r="B1529">
        <v>60.9</v>
      </c>
      <c r="C1529">
        <v>8.1987000000000005</v>
      </c>
      <c r="D1529" s="1">
        <v>2.6059999999999999E-7</v>
      </c>
      <c r="E1529">
        <v>60</v>
      </c>
      <c r="G1529">
        <v>0</v>
      </c>
      <c r="H1529" t="s">
        <v>12</v>
      </c>
      <c r="I1529">
        <v>2</v>
      </c>
      <c r="J1529" t="s">
        <v>12</v>
      </c>
      <c r="K1529">
        <v>5</v>
      </c>
      <c r="L1529" t="s">
        <v>12</v>
      </c>
      <c r="M1529">
        <v>50</v>
      </c>
      <c r="N1529">
        <f t="shared" si="149"/>
        <v>102.545</v>
      </c>
      <c r="O1529">
        <f t="shared" si="150"/>
        <v>0</v>
      </c>
      <c r="P1529">
        <f t="shared" si="151"/>
        <v>1.9503632551562729E-2</v>
      </c>
      <c r="Q1529">
        <f t="shared" si="152"/>
        <v>4.8759081378906818E-2</v>
      </c>
    </row>
    <row r="1530" spans="1:17" x14ac:dyDescent="0.25">
      <c r="A1530" t="s">
        <v>1476</v>
      </c>
      <c r="B1530">
        <v>60.9</v>
      </c>
      <c r="C1530">
        <v>8.2180999999999997</v>
      </c>
      <c r="D1530" s="1">
        <v>2.8389999999999999E-7</v>
      </c>
      <c r="E1530">
        <v>60</v>
      </c>
      <c r="G1530">
        <v>1</v>
      </c>
      <c r="H1530" t="s">
        <v>12</v>
      </c>
      <c r="I1530">
        <v>1</v>
      </c>
      <c r="J1530" t="s">
        <v>12</v>
      </c>
      <c r="K1530">
        <v>3</v>
      </c>
      <c r="L1530" t="s">
        <v>12</v>
      </c>
      <c r="M1530">
        <v>51</v>
      </c>
      <c r="N1530">
        <f t="shared" si="149"/>
        <v>101.83590000000001</v>
      </c>
      <c r="O1530">
        <f t="shared" si="150"/>
        <v>9.8197197648373508E-3</v>
      </c>
      <c r="P1530">
        <f t="shared" si="151"/>
        <v>9.8197197648373508E-3</v>
      </c>
      <c r="Q1530">
        <f t="shared" si="152"/>
        <v>2.9459159294512049E-2</v>
      </c>
    </row>
    <row r="1531" spans="1:17" x14ac:dyDescent="0.25">
      <c r="A1531" t="s">
        <v>1477</v>
      </c>
      <c r="B1531">
        <v>60.9</v>
      </c>
      <c r="C1531">
        <v>8.2408000000000001</v>
      </c>
      <c r="D1531" s="1">
        <v>2.378E-7</v>
      </c>
      <c r="E1531">
        <v>60</v>
      </c>
      <c r="G1531">
        <v>0</v>
      </c>
      <c r="H1531" t="s">
        <v>12</v>
      </c>
      <c r="I1531">
        <v>1</v>
      </c>
      <c r="J1531" t="s">
        <v>12</v>
      </c>
      <c r="K1531">
        <v>10</v>
      </c>
      <c r="L1531" t="s">
        <v>12</v>
      </c>
      <c r="M1531">
        <v>52</v>
      </c>
      <c r="N1531">
        <f t="shared" si="149"/>
        <v>101.1268</v>
      </c>
      <c r="O1531">
        <f t="shared" si="150"/>
        <v>0</v>
      </c>
      <c r="P1531">
        <f t="shared" si="151"/>
        <v>9.8885755309176208E-3</v>
      </c>
      <c r="Q1531">
        <f t="shared" si="152"/>
        <v>9.8885755309176204E-2</v>
      </c>
    </row>
    <row r="1532" spans="1:17" x14ac:dyDescent="0.25">
      <c r="A1532" t="s">
        <v>1478</v>
      </c>
      <c r="B1532">
        <v>60.9</v>
      </c>
      <c r="C1532">
        <v>8.2589000000000006</v>
      </c>
      <c r="D1532" s="1">
        <v>2.5680000000000002E-7</v>
      </c>
      <c r="E1532">
        <v>60</v>
      </c>
      <c r="G1532">
        <v>2</v>
      </c>
      <c r="H1532" t="s">
        <v>12</v>
      </c>
      <c r="I1532">
        <v>0</v>
      </c>
      <c r="J1532" t="s">
        <v>12</v>
      </c>
      <c r="K1532">
        <v>15</v>
      </c>
      <c r="L1532" t="s">
        <v>12</v>
      </c>
      <c r="M1532">
        <v>53</v>
      </c>
      <c r="N1532">
        <f t="shared" si="149"/>
        <v>100.4177</v>
      </c>
      <c r="O1532">
        <f t="shared" si="150"/>
        <v>1.9916807495092996E-2</v>
      </c>
      <c r="P1532">
        <f t="shared" si="151"/>
        <v>0</v>
      </c>
      <c r="Q1532">
        <f t="shared" si="152"/>
        <v>0.14937605621319747</v>
      </c>
    </row>
    <row r="1533" spans="1:17" x14ac:dyDescent="0.25">
      <c r="A1533" t="s">
        <v>1479</v>
      </c>
      <c r="B1533">
        <v>60.9</v>
      </c>
      <c r="C1533">
        <v>8.2787000000000006</v>
      </c>
      <c r="D1533" s="1">
        <v>2.889E-7</v>
      </c>
      <c r="E1533">
        <v>60</v>
      </c>
      <c r="G1533">
        <v>1</v>
      </c>
      <c r="H1533" t="s">
        <v>12</v>
      </c>
      <c r="I1533">
        <v>1</v>
      </c>
      <c r="J1533" t="s">
        <v>12</v>
      </c>
      <c r="K1533">
        <v>8.5</v>
      </c>
      <c r="L1533" t="s">
        <v>12</v>
      </c>
      <c r="M1533">
        <v>54</v>
      </c>
      <c r="N1533">
        <f t="shared" si="149"/>
        <v>99.708600000000004</v>
      </c>
      <c r="O1533">
        <f t="shared" si="150"/>
        <v>1.0029225162122424E-2</v>
      </c>
      <c r="P1533">
        <f t="shared" si="151"/>
        <v>1.0029225162122424E-2</v>
      </c>
      <c r="Q1533">
        <f t="shared" si="152"/>
        <v>8.5248413878040608E-2</v>
      </c>
    </row>
    <row r="1534" spans="1:17" x14ac:dyDescent="0.25">
      <c r="A1534" t="s">
        <v>1480</v>
      </c>
      <c r="B1534">
        <v>60.9</v>
      </c>
      <c r="C1534">
        <v>8.3010000000000002</v>
      </c>
      <c r="D1534" s="1">
        <v>2.8869999999999998E-7</v>
      </c>
      <c r="E1534">
        <v>60</v>
      </c>
      <c r="G1534">
        <v>0</v>
      </c>
      <c r="H1534" t="s">
        <v>12</v>
      </c>
      <c r="I1534">
        <v>2</v>
      </c>
      <c r="J1534" t="s">
        <v>12</v>
      </c>
      <c r="K1534">
        <v>11</v>
      </c>
      <c r="L1534" t="s">
        <v>12</v>
      </c>
      <c r="M1534">
        <v>55</v>
      </c>
      <c r="N1534">
        <f t="shared" si="149"/>
        <v>98.999500000000012</v>
      </c>
      <c r="O1534">
        <f t="shared" si="150"/>
        <v>0</v>
      </c>
      <c r="P1534">
        <f t="shared" si="151"/>
        <v>2.0202122232940569E-2</v>
      </c>
      <c r="Q1534">
        <f t="shared" si="152"/>
        <v>0.11111167228117312</v>
      </c>
    </row>
    <row r="1580" spans="1:17" x14ac:dyDescent="0.25">
      <c r="A1580" t="s">
        <v>1481</v>
      </c>
      <c r="B1580">
        <v>60.9</v>
      </c>
      <c r="C1580">
        <v>7.2018000000000004</v>
      </c>
      <c r="D1580" s="1">
        <v>2.882E-7</v>
      </c>
      <c r="E1580">
        <v>60</v>
      </c>
      <c r="G1580">
        <v>1</v>
      </c>
      <c r="H1580" t="s">
        <v>12</v>
      </c>
      <c r="I1580">
        <v>0</v>
      </c>
      <c r="J1580" t="s">
        <v>12</v>
      </c>
      <c r="K1580">
        <v>2</v>
      </c>
      <c r="L1580" t="s">
        <v>12</v>
      </c>
      <c r="M1580">
        <v>0</v>
      </c>
      <c r="N1580">
        <f>0.0273*M1580+99</f>
        <v>99</v>
      </c>
      <c r="O1580">
        <f t="shared" ref="O1580:O1611" si="153">G1580/N1580</f>
        <v>1.0101010101010102E-2</v>
      </c>
      <c r="P1580">
        <f t="shared" ref="P1580:P1611" si="154">I1580/N1580</f>
        <v>0</v>
      </c>
      <c r="Q1580">
        <f t="shared" ref="Q1580:Q1611" si="155">K1580/N1580</f>
        <v>2.0202020202020204E-2</v>
      </c>
    </row>
    <row r="1581" spans="1:17" x14ac:dyDescent="0.25">
      <c r="A1581" t="s">
        <v>1482</v>
      </c>
      <c r="B1581">
        <v>60.9</v>
      </c>
      <c r="C1581">
        <v>7.2203999999999997</v>
      </c>
      <c r="D1581" s="1">
        <v>2.297E-7</v>
      </c>
      <c r="E1581">
        <v>60</v>
      </c>
      <c r="G1581">
        <v>0</v>
      </c>
      <c r="H1581" t="s">
        <v>12</v>
      </c>
      <c r="I1581">
        <v>0</v>
      </c>
      <c r="J1581" t="s">
        <v>12</v>
      </c>
      <c r="K1581">
        <v>2</v>
      </c>
      <c r="L1581" t="s">
        <v>12</v>
      </c>
      <c r="M1581">
        <v>1</v>
      </c>
      <c r="N1581">
        <f t="shared" ref="N1581:N1635" si="156">0.0273*M1581+99</f>
        <v>99.027299999999997</v>
      </c>
      <c r="O1581">
        <f t="shared" si="153"/>
        <v>0</v>
      </c>
      <c r="P1581">
        <f t="shared" si="154"/>
        <v>0</v>
      </c>
      <c r="Q1581">
        <f t="shared" si="155"/>
        <v>2.0196450877687264E-2</v>
      </c>
    </row>
    <row r="1582" spans="1:17" x14ac:dyDescent="0.25">
      <c r="A1582" t="s">
        <v>1483</v>
      </c>
      <c r="B1582">
        <v>60</v>
      </c>
      <c r="C1582">
        <v>7.2417999999999996</v>
      </c>
      <c r="D1582" s="1">
        <v>2.5779999999999999E-7</v>
      </c>
      <c r="E1582">
        <v>60</v>
      </c>
      <c r="G1582">
        <v>0</v>
      </c>
      <c r="H1582" t="s">
        <v>12</v>
      </c>
      <c r="I1582">
        <v>0</v>
      </c>
      <c r="J1582" t="s">
        <v>12</v>
      </c>
      <c r="K1582">
        <v>0</v>
      </c>
      <c r="L1582" t="s">
        <v>12</v>
      </c>
      <c r="M1582">
        <v>2</v>
      </c>
      <c r="N1582">
        <f t="shared" si="156"/>
        <v>99.054599999999994</v>
      </c>
      <c r="O1582">
        <f t="shared" si="153"/>
        <v>0</v>
      </c>
      <c r="P1582">
        <f t="shared" si="154"/>
        <v>0</v>
      </c>
      <c r="Q1582">
        <f t="shared" si="155"/>
        <v>0</v>
      </c>
    </row>
    <row r="1583" spans="1:17" x14ac:dyDescent="0.25">
      <c r="A1583" t="s">
        <v>1484</v>
      </c>
      <c r="B1583">
        <v>60.9</v>
      </c>
      <c r="C1583">
        <v>7.2603999999999997</v>
      </c>
      <c r="D1583" s="1">
        <v>2.033E-7</v>
      </c>
      <c r="E1583">
        <v>60</v>
      </c>
      <c r="G1583">
        <v>0</v>
      </c>
      <c r="H1583" t="s">
        <v>12</v>
      </c>
      <c r="I1583">
        <v>1</v>
      </c>
      <c r="J1583" t="s">
        <v>12</v>
      </c>
      <c r="K1583">
        <v>1</v>
      </c>
      <c r="L1583" t="s">
        <v>12</v>
      </c>
      <c r="M1583">
        <v>3</v>
      </c>
      <c r="N1583">
        <f t="shared" si="156"/>
        <v>99.081900000000005</v>
      </c>
      <c r="O1583">
        <f t="shared" si="153"/>
        <v>0</v>
      </c>
      <c r="P1583">
        <f t="shared" si="154"/>
        <v>1.0092660718052439E-2</v>
      </c>
      <c r="Q1583">
        <f t="shared" si="155"/>
        <v>1.0092660718052439E-2</v>
      </c>
    </row>
    <row r="1584" spans="1:17" x14ac:dyDescent="0.25">
      <c r="A1584" t="s">
        <v>1485</v>
      </c>
      <c r="B1584">
        <v>60.9</v>
      </c>
      <c r="C1584">
        <v>7.2816000000000001</v>
      </c>
      <c r="D1584" s="1">
        <v>2.8789999999999998E-7</v>
      </c>
      <c r="E1584">
        <v>60</v>
      </c>
      <c r="G1584">
        <v>0</v>
      </c>
      <c r="H1584" t="s">
        <v>12</v>
      </c>
      <c r="I1584">
        <v>1</v>
      </c>
      <c r="J1584" t="s">
        <v>12</v>
      </c>
      <c r="K1584">
        <v>3</v>
      </c>
      <c r="L1584" t="s">
        <v>12</v>
      </c>
      <c r="M1584">
        <v>4</v>
      </c>
      <c r="N1584">
        <f t="shared" si="156"/>
        <v>99.109200000000001</v>
      </c>
      <c r="O1584">
        <f t="shared" si="153"/>
        <v>0</v>
      </c>
      <c r="P1584">
        <f t="shared" si="154"/>
        <v>1.008988065689159E-2</v>
      </c>
      <c r="Q1584">
        <f t="shared" si="155"/>
        <v>3.026964197067477E-2</v>
      </c>
    </row>
    <row r="1585" spans="1:17" x14ac:dyDescent="0.25">
      <c r="A1585" t="s">
        <v>1486</v>
      </c>
      <c r="B1585">
        <v>60.9</v>
      </c>
      <c r="C1585">
        <v>7.3006000000000002</v>
      </c>
      <c r="D1585" s="1">
        <v>2.875E-7</v>
      </c>
      <c r="E1585">
        <v>60</v>
      </c>
      <c r="G1585">
        <v>1</v>
      </c>
      <c r="H1585" t="s">
        <v>12</v>
      </c>
      <c r="I1585">
        <v>0</v>
      </c>
      <c r="J1585" t="s">
        <v>12</v>
      </c>
      <c r="K1585">
        <v>1</v>
      </c>
      <c r="L1585" t="s">
        <v>12</v>
      </c>
      <c r="M1585">
        <v>5</v>
      </c>
      <c r="N1585">
        <f t="shared" si="156"/>
        <v>99.136499999999998</v>
      </c>
      <c r="O1585">
        <f t="shared" si="153"/>
        <v>1.0087102126865484E-2</v>
      </c>
      <c r="P1585">
        <f t="shared" si="154"/>
        <v>0</v>
      </c>
      <c r="Q1585">
        <f t="shared" si="155"/>
        <v>1.0087102126865484E-2</v>
      </c>
    </row>
    <row r="1586" spans="1:17" x14ac:dyDescent="0.25">
      <c r="A1586" t="s">
        <v>1487</v>
      </c>
      <c r="B1586">
        <v>60.9</v>
      </c>
      <c r="C1586">
        <v>7.3204000000000002</v>
      </c>
      <c r="D1586" s="1">
        <v>2.198E-7</v>
      </c>
      <c r="E1586">
        <v>60</v>
      </c>
      <c r="G1586">
        <v>1</v>
      </c>
      <c r="H1586" t="s">
        <v>12</v>
      </c>
      <c r="I1586">
        <v>2</v>
      </c>
      <c r="J1586" t="s">
        <v>12</v>
      </c>
      <c r="K1586">
        <v>4</v>
      </c>
      <c r="L1586" t="s">
        <v>12</v>
      </c>
      <c r="M1586">
        <v>6</v>
      </c>
      <c r="N1586">
        <f t="shared" si="156"/>
        <v>99.163799999999995</v>
      </c>
      <c r="O1586">
        <f t="shared" si="153"/>
        <v>1.0084325126709546E-2</v>
      </c>
      <c r="P1586">
        <f t="shared" si="154"/>
        <v>2.0168650253419091E-2</v>
      </c>
      <c r="Q1586">
        <f t="shared" si="155"/>
        <v>4.0337300506838182E-2</v>
      </c>
    </row>
    <row r="1587" spans="1:17" x14ac:dyDescent="0.25">
      <c r="A1587" t="s">
        <v>1488</v>
      </c>
      <c r="B1587">
        <v>60.9</v>
      </c>
      <c r="C1587">
        <v>7.3392999999999997</v>
      </c>
      <c r="D1587" s="1">
        <v>2.8760000000000001E-7</v>
      </c>
      <c r="E1587">
        <v>60</v>
      </c>
      <c r="G1587">
        <v>2</v>
      </c>
      <c r="H1587" t="s">
        <v>12</v>
      </c>
      <c r="I1587">
        <v>1</v>
      </c>
      <c r="J1587" t="s">
        <v>12</v>
      </c>
      <c r="K1587">
        <v>4</v>
      </c>
      <c r="L1587" t="s">
        <v>12</v>
      </c>
      <c r="M1587">
        <v>7</v>
      </c>
      <c r="N1587">
        <f t="shared" si="156"/>
        <v>99.191100000000006</v>
      </c>
      <c r="O1587">
        <f t="shared" si="153"/>
        <v>2.0163099310321186E-2</v>
      </c>
      <c r="P1587">
        <f t="shared" si="154"/>
        <v>1.0081549655160593E-2</v>
      </c>
      <c r="Q1587">
        <f t="shared" si="155"/>
        <v>4.0326198620642371E-2</v>
      </c>
    </row>
    <row r="1588" spans="1:17" x14ac:dyDescent="0.25">
      <c r="A1588" t="s">
        <v>1489</v>
      </c>
      <c r="B1588">
        <v>60.9</v>
      </c>
      <c r="C1588">
        <v>7.3601999999999999</v>
      </c>
      <c r="D1588" s="1">
        <v>1.9880000000000001E-7</v>
      </c>
      <c r="E1588">
        <v>60</v>
      </c>
      <c r="G1588">
        <v>1</v>
      </c>
      <c r="H1588" t="s">
        <v>12</v>
      </c>
      <c r="I1588">
        <v>1</v>
      </c>
      <c r="J1588" t="s">
        <v>12</v>
      </c>
      <c r="K1588">
        <v>4</v>
      </c>
      <c r="L1588" t="s">
        <v>12</v>
      </c>
      <c r="M1588">
        <v>8</v>
      </c>
      <c r="N1588">
        <f t="shared" si="156"/>
        <v>99.218400000000003</v>
      </c>
      <c r="O1588">
        <f t="shared" si="153"/>
        <v>1.0078775710956838E-2</v>
      </c>
      <c r="P1588">
        <f t="shared" si="154"/>
        <v>1.0078775710956838E-2</v>
      </c>
      <c r="Q1588">
        <f t="shared" si="155"/>
        <v>4.0315102843827354E-2</v>
      </c>
    </row>
    <row r="1589" spans="1:17" x14ac:dyDescent="0.25">
      <c r="A1589" t="s">
        <v>1490</v>
      </c>
      <c r="B1589">
        <v>60.9</v>
      </c>
      <c r="C1589">
        <v>7.3789999999999996</v>
      </c>
      <c r="D1589" s="1">
        <v>2.8659999999999999E-7</v>
      </c>
      <c r="E1589">
        <v>60</v>
      </c>
      <c r="G1589">
        <v>0</v>
      </c>
      <c r="H1589" t="s">
        <v>12</v>
      </c>
      <c r="I1589">
        <v>2</v>
      </c>
      <c r="J1589" t="s">
        <v>12</v>
      </c>
      <c r="K1589">
        <v>4</v>
      </c>
      <c r="L1589" t="s">
        <v>12</v>
      </c>
      <c r="M1589">
        <v>9</v>
      </c>
      <c r="N1589">
        <f t="shared" si="156"/>
        <v>99.245699999999999</v>
      </c>
      <c r="O1589">
        <f t="shared" si="153"/>
        <v>0</v>
      </c>
      <c r="P1589">
        <f t="shared" si="154"/>
        <v>2.0152006585675751E-2</v>
      </c>
      <c r="Q1589">
        <f t="shared" si="155"/>
        <v>4.0304013171351502E-2</v>
      </c>
    </row>
    <row r="1590" spans="1:17" x14ac:dyDescent="0.25">
      <c r="A1590" t="s">
        <v>1491</v>
      </c>
      <c r="B1590">
        <v>60.9</v>
      </c>
      <c r="C1590">
        <v>7.4015000000000004</v>
      </c>
      <c r="D1590" s="1">
        <v>2.861E-7</v>
      </c>
      <c r="E1590">
        <v>60</v>
      </c>
      <c r="G1590">
        <v>0</v>
      </c>
      <c r="H1590" t="s">
        <v>12</v>
      </c>
      <c r="I1590">
        <v>0</v>
      </c>
      <c r="J1590" t="s">
        <v>12</v>
      </c>
      <c r="K1590">
        <v>1</v>
      </c>
      <c r="L1590" t="s">
        <v>12</v>
      </c>
      <c r="M1590">
        <v>10</v>
      </c>
      <c r="N1590">
        <f t="shared" si="156"/>
        <v>99.272999999999996</v>
      </c>
      <c r="O1590">
        <f t="shared" si="153"/>
        <v>0</v>
      </c>
      <c r="P1590">
        <f t="shared" si="154"/>
        <v>0</v>
      </c>
      <c r="Q1590">
        <f t="shared" si="155"/>
        <v>1.007323239954469E-2</v>
      </c>
    </row>
    <row r="1591" spans="1:17" x14ac:dyDescent="0.25">
      <c r="A1591" t="s">
        <v>1492</v>
      </c>
      <c r="B1591">
        <v>60.9</v>
      </c>
      <c r="C1591">
        <v>7.4202000000000004</v>
      </c>
      <c r="D1591" s="1">
        <v>2.7000000000000001E-7</v>
      </c>
      <c r="E1591">
        <v>60</v>
      </c>
      <c r="G1591">
        <v>0</v>
      </c>
      <c r="H1591" t="s">
        <v>12</v>
      </c>
      <c r="I1591">
        <v>0</v>
      </c>
      <c r="J1591" t="s">
        <v>12</v>
      </c>
      <c r="K1591">
        <v>1</v>
      </c>
      <c r="L1591" t="s">
        <v>12</v>
      </c>
      <c r="M1591">
        <v>11</v>
      </c>
      <c r="N1591">
        <f t="shared" si="156"/>
        <v>99.300299999999993</v>
      </c>
      <c r="O1591">
        <f t="shared" si="153"/>
        <v>0</v>
      </c>
      <c r="P1591">
        <f t="shared" si="154"/>
        <v>0</v>
      </c>
      <c r="Q1591">
        <f t="shared" si="155"/>
        <v>1.0070463029819648E-2</v>
      </c>
    </row>
    <row r="1592" spans="1:17" x14ac:dyDescent="0.25">
      <c r="A1592" t="s">
        <v>1493</v>
      </c>
      <c r="B1592">
        <v>60.9</v>
      </c>
      <c r="C1592">
        <v>7.4394</v>
      </c>
      <c r="D1592" s="1">
        <v>2.466E-7</v>
      </c>
      <c r="E1592">
        <v>60</v>
      </c>
      <c r="G1592">
        <v>1</v>
      </c>
      <c r="H1592" t="s">
        <v>12</v>
      </c>
      <c r="I1592">
        <v>0</v>
      </c>
      <c r="J1592" t="s">
        <v>12</v>
      </c>
      <c r="K1592">
        <v>6</v>
      </c>
      <c r="L1592" t="s">
        <v>12</v>
      </c>
      <c r="M1592">
        <v>12</v>
      </c>
      <c r="N1592">
        <f t="shared" si="156"/>
        <v>99.327600000000004</v>
      </c>
      <c r="O1592">
        <f t="shared" si="153"/>
        <v>1.0067695182406501E-2</v>
      </c>
      <c r="P1592">
        <f t="shared" si="154"/>
        <v>0</v>
      </c>
      <c r="Q1592">
        <f t="shared" si="155"/>
        <v>6.0406171094439007E-2</v>
      </c>
    </row>
    <row r="1593" spans="1:17" x14ac:dyDescent="0.25">
      <c r="A1593" t="s">
        <v>1494</v>
      </c>
      <c r="B1593">
        <v>60.9</v>
      </c>
      <c r="C1593">
        <v>7.4581</v>
      </c>
      <c r="D1593" s="1">
        <v>2.8669999999999999E-7</v>
      </c>
      <c r="E1593">
        <v>60</v>
      </c>
      <c r="G1593">
        <v>0</v>
      </c>
      <c r="H1593" t="s">
        <v>12</v>
      </c>
      <c r="I1593">
        <v>1</v>
      </c>
      <c r="J1593" t="s">
        <v>12</v>
      </c>
      <c r="K1593">
        <v>2</v>
      </c>
      <c r="L1593" t="s">
        <v>12</v>
      </c>
      <c r="M1593">
        <v>13</v>
      </c>
      <c r="N1593">
        <f t="shared" si="156"/>
        <v>99.354900000000001</v>
      </c>
      <c r="O1593">
        <f t="shared" si="153"/>
        <v>0</v>
      </c>
      <c r="P1593">
        <f t="shared" si="154"/>
        <v>1.0064928856050381E-2</v>
      </c>
      <c r="Q1593">
        <f t="shared" si="155"/>
        <v>2.0129857712100761E-2</v>
      </c>
    </row>
    <row r="1594" spans="1:17" x14ac:dyDescent="0.25">
      <c r="A1594" t="s">
        <v>1495</v>
      </c>
      <c r="B1594">
        <v>60.9</v>
      </c>
      <c r="C1594">
        <v>7.4798999999999998</v>
      </c>
      <c r="D1594" s="1">
        <v>2.5470000000000002E-7</v>
      </c>
      <c r="E1594">
        <v>60</v>
      </c>
      <c r="G1594">
        <v>0</v>
      </c>
      <c r="H1594" t="s">
        <v>12</v>
      </c>
      <c r="I1594">
        <v>1</v>
      </c>
      <c r="J1594" t="s">
        <v>12</v>
      </c>
      <c r="K1594">
        <v>3.5</v>
      </c>
      <c r="L1594" t="s">
        <v>12</v>
      </c>
      <c r="M1594">
        <v>14</v>
      </c>
      <c r="N1594">
        <f t="shared" si="156"/>
        <v>99.382199999999997</v>
      </c>
      <c r="O1594">
        <f t="shared" si="153"/>
        <v>0</v>
      </c>
      <c r="P1594">
        <f t="shared" si="154"/>
        <v>1.0062164049497798E-2</v>
      </c>
      <c r="Q1594">
        <f t="shared" si="155"/>
        <v>3.521757417324229E-2</v>
      </c>
    </row>
    <row r="1595" spans="1:17" x14ac:dyDescent="0.25">
      <c r="A1595" t="s">
        <v>1496</v>
      </c>
      <c r="B1595">
        <v>60</v>
      </c>
      <c r="C1595">
        <v>7.4996999999999998</v>
      </c>
      <c r="D1595" s="1">
        <v>2.4419999999999998E-7</v>
      </c>
      <c r="E1595">
        <v>60</v>
      </c>
      <c r="G1595">
        <v>0</v>
      </c>
      <c r="H1595" t="s">
        <v>12</v>
      </c>
      <c r="I1595">
        <v>1</v>
      </c>
      <c r="J1595" t="s">
        <v>12</v>
      </c>
      <c r="K1595">
        <v>3</v>
      </c>
      <c r="L1595" t="s">
        <v>12</v>
      </c>
      <c r="M1595">
        <v>15</v>
      </c>
      <c r="N1595">
        <f t="shared" si="156"/>
        <v>99.409499999999994</v>
      </c>
      <c r="O1595">
        <f t="shared" si="153"/>
        <v>0</v>
      </c>
      <c r="P1595">
        <f t="shared" si="154"/>
        <v>1.0059400761496638E-2</v>
      </c>
      <c r="Q1595">
        <f t="shared" si="155"/>
        <v>3.0178202284489915E-2</v>
      </c>
    </row>
    <row r="1596" spans="1:17" x14ac:dyDescent="0.25">
      <c r="A1596" t="s">
        <v>1497</v>
      </c>
      <c r="B1596">
        <v>60.9</v>
      </c>
      <c r="C1596">
        <v>7.5198999999999998</v>
      </c>
      <c r="D1596" s="1">
        <v>2.8630000000000002E-7</v>
      </c>
      <c r="E1596">
        <v>60</v>
      </c>
      <c r="G1596">
        <v>0</v>
      </c>
      <c r="H1596" t="s">
        <v>12</v>
      </c>
      <c r="I1596">
        <v>1</v>
      </c>
      <c r="J1596" t="s">
        <v>12</v>
      </c>
      <c r="K1596">
        <v>4</v>
      </c>
      <c r="L1596" t="s">
        <v>12</v>
      </c>
      <c r="M1596">
        <v>16</v>
      </c>
      <c r="N1596">
        <f t="shared" si="156"/>
        <v>99.436800000000005</v>
      </c>
      <c r="O1596">
        <f t="shared" si="153"/>
        <v>0</v>
      </c>
      <c r="P1596">
        <f t="shared" si="154"/>
        <v>1.0056638990796164E-2</v>
      </c>
      <c r="Q1596">
        <f t="shared" si="155"/>
        <v>4.0226555963184654E-2</v>
      </c>
    </row>
    <row r="1597" spans="1:17" x14ac:dyDescent="0.25">
      <c r="A1597" t="s">
        <v>1498</v>
      </c>
      <c r="B1597">
        <v>60.9</v>
      </c>
      <c r="C1597">
        <v>7.5404</v>
      </c>
      <c r="D1597" s="1">
        <v>2.1199999999999999E-7</v>
      </c>
      <c r="E1597">
        <v>60</v>
      </c>
      <c r="G1597">
        <v>0</v>
      </c>
      <c r="H1597" t="s">
        <v>12</v>
      </c>
      <c r="I1597">
        <v>1</v>
      </c>
      <c r="J1597" t="s">
        <v>12</v>
      </c>
      <c r="K1597">
        <v>2</v>
      </c>
      <c r="L1597" t="s">
        <v>12</v>
      </c>
      <c r="M1597">
        <v>17</v>
      </c>
      <c r="N1597">
        <f t="shared" si="156"/>
        <v>99.464100000000002</v>
      </c>
      <c r="O1597">
        <f t="shared" si="153"/>
        <v>0</v>
      </c>
      <c r="P1597">
        <f t="shared" si="154"/>
        <v>1.0053878736147012E-2</v>
      </c>
      <c r="Q1597">
        <f t="shared" si="155"/>
        <v>2.0107757472294024E-2</v>
      </c>
    </row>
    <row r="1598" spans="1:17" x14ac:dyDescent="0.25">
      <c r="A1598" t="s">
        <v>1499</v>
      </c>
      <c r="B1598">
        <v>60.9</v>
      </c>
      <c r="C1598">
        <v>7.5618999999999996</v>
      </c>
      <c r="D1598" s="1">
        <v>2.7990000000000001E-7</v>
      </c>
      <c r="E1598">
        <v>60</v>
      </c>
      <c r="G1598">
        <v>0</v>
      </c>
      <c r="H1598" t="s">
        <v>12</v>
      </c>
      <c r="I1598">
        <v>0</v>
      </c>
      <c r="J1598" t="s">
        <v>12</v>
      </c>
      <c r="K1598">
        <v>7</v>
      </c>
      <c r="L1598" t="s">
        <v>12</v>
      </c>
      <c r="M1598">
        <v>18</v>
      </c>
      <c r="N1598">
        <f t="shared" si="156"/>
        <v>99.491399999999999</v>
      </c>
      <c r="O1598">
        <f t="shared" si="153"/>
        <v>0</v>
      </c>
      <c r="P1598">
        <f t="shared" si="154"/>
        <v>0</v>
      </c>
      <c r="Q1598">
        <f t="shared" si="155"/>
        <v>7.0357839974108313E-2</v>
      </c>
    </row>
    <row r="1599" spans="1:17" x14ac:dyDescent="0.25">
      <c r="A1599" t="s">
        <v>1500</v>
      </c>
      <c r="B1599">
        <v>60.9</v>
      </c>
      <c r="C1599">
        <v>7.5803000000000003</v>
      </c>
      <c r="D1599" s="1">
        <v>2.2079999999999999E-7</v>
      </c>
      <c r="E1599">
        <v>60</v>
      </c>
      <c r="G1599">
        <v>1</v>
      </c>
      <c r="H1599" t="s">
        <v>12</v>
      </c>
      <c r="I1599">
        <v>0</v>
      </c>
      <c r="J1599" t="s">
        <v>12</v>
      </c>
      <c r="K1599">
        <v>3</v>
      </c>
      <c r="L1599" t="s">
        <v>12</v>
      </c>
      <c r="M1599">
        <v>19</v>
      </c>
      <c r="N1599">
        <f t="shared" si="156"/>
        <v>99.518699999999995</v>
      </c>
      <c r="O1599">
        <f t="shared" si="153"/>
        <v>1.0048362770012068E-2</v>
      </c>
      <c r="P1599">
        <f t="shared" si="154"/>
        <v>0</v>
      </c>
      <c r="Q1599">
        <f t="shared" si="155"/>
        <v>3.0145088310036205E-2</v>
      </c>
    </row>
    <row r="1600" spans="1:17" x14ac:dyDescent="0.25">
      <c r="A1600" t="s">
        <v>1501</v>
      </c>
      <c r="B1600">
        <v>60.9</v>
      </c>
      <c r="C1600">
        <v>7.6002000000000001</v>
      </c>
      <c r="D1600" s="1">
        <v>2.8579999999999998E-7</v>
      </c>
      <c r="E1600">
        <v>60</v>
      </c>
      <c r="G1600">
        <v>0</v>
      </c>
      <c r="H1600" t="s">
        <v>12</v>
      </c>
      <c r="I1600">
        <v>2</v>
      </c>
      <c r="J1600" t="s">
        <v>12</v>
      </c>
      <c r="K1600">
        <v>5</v>
      </c>
      <c r="L1600" t="s">
        <v>12</v>
      </c>
      <c r="M1600">
        <v>20</v>
      </c>
      <c r="N1600">
        <f t="shared" si="156"/>
        <v>99.546000000000006</v>
      </c>
      <c r="O1600">
        <f t="shared" si="153"/>
        <v>0</v>
      </c>
      <c r="P1600">
        <f t="shared" si="154"/>
        <v>2.0091214112068791E-2</v>
      </c>
      <c r="Q1600">
        <f t="shared" si="155"/>
        <v>5.022803528017198E-2</v>
      </c>
    </row>
    <row r="1601" spans="1:17" x14ac:dyDescent="0.25">
      <c r="A1601" t="s">
        <v>1502</v>
      </c>
      <c r="B1601">
        <v>60.9</v>
      </c>
      <c r="C1601">
        <v>7.6173000000000002</v>
      </c>
      <c r="D1601" s="1">
        <v>2.8019999999999998E-7</v>
      </c>
      <c r="E1601">
        <v>60</v>
      </c>
      <c r="G1601">
        <v>1</v>
      </c>
      <c r="H1601" t="s">
        <v>12</v>
      </c>
      <c r="I1601">
        <v>0</v>
      </c>
      <c r="J1601" t="s">
        <v>12</v>
      </c>
      <c r="K1601">
        <v>1</v>
      </c>
      <c r="L1601" t="s">
        <v>12</v>
      </c>
      <c r="M1601">
        <v>21</v>
      </c>
      <c r="N1601">
        <f t="shared" si="156"/>
        <v>99.573300000000003</v>
      </c>
      <c r="O1601">
        <f t="shared" si="153"/>
        <v>1.0042852853124281E-2</v>
      </c>
      <c r="P1601">
        <f t="shared" si="154"/>
        <v>0</v>
      </c>
      <c r="Q1601">
        <f t="shared" si="155"/>
        <v>1.0042852853124281E-2</v>
      </c>
    </row>
    <row r="1602" spans="1:17" x14ac:dyDescent="0.25">
      <c r="A1602" t="s">
        <v>1503</v>
      </c>
      <c r="B1602">
        <v>60</v>
      </c>
      <c r="C1602">
        <v>7.6401000000000003</v>
      </c>
      <c r="D1602" s="1">
        <v>2.854E-7</v>
      </c>
      <c r="E1602">
        <v>60</v>
      </c>
      <c r="G1602">
        <v>1</v>
      </c>
      <c r="H1602" t="s">
        <v>12</v>
      </c>
      <c r="I1602">
        <v>0</v>
      </c>
      <c r="J1602" t="s">
        <v>12</v>
      </c>
      <c r="K1602">
        <v>9</v>
      </c>
      <c r="L1602" t="s">
        <v>12</v>
      </c>
      <c r="M1602">
        <v>22</v>
      </c>
      <c r="N1602">
        <f t="shared" si="156"/>
        <v>99.6006</v>
      </c>
      <c r="O1602">
        <f t="shared" si="153"/>
        <v>1.0040100160039197E-2</v>
      </c>
      <c r="P1602">
        <f t="shared" si="154"/>
        <v>0</v>
      </c>
      <c r="Q1602">
        <f t="shared" si="155"/>
        <v>9.0360901440352775E-2</v>
      </c>
    </row>
    <row r="1603" spans="1:17" x14ac:dyDescent="0.25">
      <c r="A1603" t="s">
        <v>1504</v>
      </c>
      <c r="B1603">
        <v>60</v>
      </c>
      <c r="C1603">
        <v>7.6603000000000003</v>
      </c>
      <c r="D1603" s="1">
        <v>2.1369999999999999E-7</v>
      </c>
      <c r="E1603">
        <v>60</v>
      </c>
      <c r="G1603">
        <v>0</v>
      </c>
      <c r="H1603" t="s">
        <v>12</v>
      </c>
      <c r="I1603">
        <v>1</v>
      </c>
      <c r="J1603" t="s">
        <v>12</v>
      </c>
      <c r="K1603">
        <v>4</v>
      </c>
      <c r="L1603" t="s">
        <v>12</v>
      </c>
      <c r="M1603">
        <v>23</v>
      </c>
      <c r="N1603">
        <f t="shared" si="156"/>
        <v>99.627899999999997</v>
      </c>
      <c r="O1603">
        <f t="shared" si="153"/>
        <v>0</v>
      </c>
      <c r="P1603">
        <f t="shared" si="154"/>
        <v>1.0037348975537977E-2</v>
      </c>
      <c r="Q1603">
        <f t="shared" si="155"/>
        <v>4.0149395902151906E-2</v>
      </c>
    </row>
    <row r="1604" spans="1:17" x14ac:dyDescent="0.25">
      <c r="A1604" t="s">
        <v>1505</v>
      </c>
      <c r="B1604">
        <v>60.9</v>
      </c>
      <c r="C1604">
        <v>7.6791999999999998</v>
      </c>
      <c r="D1604" s="1">
        <v>2.2030000000000001E-7</v>
      </c>
      <c r="E1604">
        <v>60</v>
      </c>
      <c r="G1604">
        <v>0</v>
      </c>
      <c r="H1604" t="s">
        <v>12</v>
      </c>
      <c r="I1604">
        <v>0</v>
      </c>
      <c r="J1604" t="s">
        <v>12</v>
      </c>
      <c r="K1604">
        <v>3</v>
      </c>
      <c r="L1604" t="s">
        <v>12</v>
      </c>
      <c r="M1604">
        <v>24</v>
      </c>
      <c r="N1604">
        <f t="shared" si="156"/>
        <v>99.655199999999994</v>
      </c>
      <c r="O1604">
        <f t="shared" si="153"/>
        <v>0</v>
      </c>
      <c r="P1604">
        <f t="shared" si="154"/>
        <v>0</v>
      </c>
      <c r="Q1604">
        <f t="shared" si="155"/>
        <v>3.0103797895142455E-2</v>
      </c>
    </row>
    <row r="1605" spans="1:17" x14ac:dyDescent="0.25">
      <c r="A1605" t="s">
        <v>1506</v>
      </c>
      <c r="B1605">
        <v>60.9</v>
      </c>
      <c r="C1605">
        <v>7.7008000000000001</v>
      </c>
      <c r="D1605" s="1">
        <v>2.8519999999999999E-7</v>
      </c>
      <c r="E1605">
        <v>60</v>
      </c>
      <c r="G1605">
        <v>0</v>
      </c>
      <c r="H1605" t="s">
        <v>12</v>
      </c>
      <c r="I1605">
        <v>2</v>
      </c>
      <c r="J1605" t="s">
        <v>12</v>
      </c>
      <c r="K1605">
        <v>4</v>
      </c>
      <c r="L1605" t="s">
        <v>12</v>
      </c>
      <c r="M1605">
        <v>25</v>
      </c>
      <c r="N1605">
        <f t="shared" si="156"/>
        <v>99.682500000000005</v>
      </c>
      <c r="O1605">
        <f t="shared" si="153"/>
        <v>0</v>
      </c>
      <c r="P1605">
        <f t="shared" si="154"/>
        <v>2.006370225465854E-2</v>
      </c>
      <c r="Q1605">
        <f t="shared" si="155"/>
        <v>4.012740450931708E-2</v>
      </c>
    </row>
    <row r="1606" spans="1:17" x14ac:dyDescent="0.25">
      <c r="A1606" t="s">
        <v>1507</v>
      </c>
      <c r="B1606">
        <v>60.9</v>
      </c>
      <c r="C1606">
        <v>7.7203999999999997</v>
      </c>
      <c r="D1606" s="1">
        <v>2.0730000000000001E-7</v>
      </c>
      <c r="E1606">
        <v>60</v>
      </c>
      <c r="G1606">
        <v>1</v>
      </c>
      <c r="H1606" t="s">
        <v>12</v>
      </c>
      <c r="I1606">
        <v>0</v>
      </c>
      <c r="J1606" t="s">
        <v>12</v>
      </c>
      <c r="K1606">
        <v>4</v>
      </c>
      <c r="L1606" t="s">
        <v>12</v>
      </c>
      <c r="M1606">
        <v>26</v>
      </c>
      <c r="N1606">
        <f t="shared" si="156"/>
        <v>99.709800000000001</v>
      </c>
      <c r="O1606">
        <f t="shared" si="153"/>
        <v>1.0029104461146247E-2</v>
      </c>
      <c r="P1606">
        <f t="shared" si="154"/>
        <v>0</v>
      </c>
      <c r="Q1606">
        <f t="shared" si="155"/>
        <v>4.0116417844584987E-2</v>
      </c>
    </row>
    <row r="1607" spans="1:17" x14ac:dyDescent="0.25">
      <c r="A1607" t="s">
        <v>1508</v>
      </c>
      <c r="B1607">
        <v>60.9</v>
      </c>
      <c r="C1607">
        <v>7.7385000000000002</v>
      </c>
      <c r="D1607" s="1">
        <v>2.2210000000000001E-7</v>
      </c>
      <c r="E1607">
        <v>60</v>
      </c>
      <c r="G1607">
        <v>1</v>
      </c>
      <c r="H1607" t="s">
        <v>12</v>
      </c>
      <c r="I1607">
        <v>1</v>
      </c>
      <c r="J1607" t="s">
        <v>12</v>
      </c>
      <c r="K1607">
        <v>6</v>
      </c>
      <c r="L1607" t="s">
        <v>12</v>
      </c>
      <c r="M1607">
        <v>27</v>
      </c>
      <c r="N1607">
        <f t="shared" si="156"/>
        <v>99.737099999999998</v>
      </c>
      <c r="O1607">
        <f t="shared" si="153"/>
        <v>1.0026359298596009E-2</v>
      </c>
      <c r="P1607">
        <f t="shared" si="154"/>
        <v>1.0026359298596009E-2</v>
      </c>
      <c r="Q1607">
        <f t="shared" si="155"/>
        <v>6.0158155791576053E-2</v>
      </c>
    </row>
    <row r="1608" spans="1:17" x14ac:dyDescent="0.25">
      <c r="A1608" t="s">
        <v>1509</v>
      </c>
      <c r="B1608">
        <v>60.9</v>
      </c>
      <c r="C1608">
        <v>7.7603999999999997</v>
      </c>
      <c r="D1608" s="1">
        <v>2.8490000000000002E-7</v>
      </c>
      <c r="E1608">
        <v>60</v>
      </c>
      <c r="G1608">
        <v>1</v>
      </c>
      <c r="H1608" t="s">
        <v>12</v>
      </c>
      <c r="I1608">
        <v>1</v>
      </c>
      <c r="J1608" t="s">
        <v>12</v>
      </c>
      <c r="K1608">
        <v>5</v>
      </c>
      <c r="L1608" t="s">
        <v>12</v>
      </c>
      <c r="M1608">
        <v>28</v>
      </c>
      <c r="N1608">
        <f t="shared" si="156"/>
        <v>99.764399999999995</v>
      </c>
      <c r="O1608">
        <f t="shared" si="153"/>
        <v>1.0023615638444176E-2</v>
      </c>
      <c r="P1608">
        <f t="shared" si="154"/>
        <v>1.0023615638444176E-2</v>
      </c>
      <c r="Q1608">
        <f t="shared" si="155"/>
        <v>5.0118078192220875E-2</v>
      </c>
    </row>
    <row r="1609" spans="1:17" x14ac:dyDescent="0.25">
      <c r="A1609" t="s">
        <v>1510</v>
      </c>
      <c r="B1609">
        <v>60.9</v>
      </c>
      <c r="C1609">
        <v>7.7811000000000003</v>
      </c>
      <c r="D1609" s="1">
        <v>2.1750000000000001E-7</v>
      </c>
      <c r="E1609">
        <v>60</v>
      </c>
      <c r="G1609">
        <v>0</v>
      </c>
      <c r="H1609" t="s">
        <v>12</v>
      </c>
      <c r="I1609">
        <v>1</v>
      </c>
      <c r="J1609" t="s">
        <v>12</v>
      </c>
      <c r="K1609">
        <v>5</v>
      </c>
      <c r="L1609" t="s">
        <v>12</v>
      </c>
      <c r="M1609">
        <v>29</v>
      </c>
      <c r="N1609">
        <f t="shared" si="156"/>
        <v>99.791700000000006</v>
      </c>
      <c r="O1609">
        <f t="shared" si="153"/>
        <v>0</v>
      </c>
      <c r="P1609">
        <f t="shared" si="154"/>
        <v>1.0020873479457709E-2</v>
      </c>
      <c r="Q1609">
        <f t="shared" si="155"/>
        <v>5.0104367397288546E-2</v>
      </c>
    </row>
    <row r="1610" spans="1:17" x14ac:dyDescent="0.25">
      <c r="A1610" t="s">
        <v>1511</v>
      </c>
      <c r="B1610">
        <v>60.9</v>
      </c>
      <c r="C1610">
        <v>7.7991999999999999</v>
      </c>
      <c r="D1610" s="1">
        <v>2.8449999999999999E-7</v>
      </c>
      <c r="E1610">
        <v>60</v>
      </c>
      <c r="G1610">
        <v>0</v>
      </c>
      <c r="H1610" t="s">
        <v>12</v>
      </c>
      <c r="I1610">
        <v>0</v>
      </c>
      <c r="J1610" t="s">
        <v>12</v>
      </c>
      <c r="K1610">
        <v>7</v>
      </c>
      <c r="L1610" t="s">
        <v>12</v>
      </c>
      <c r="M1610">
        <v>30</v>
      </c>
      <c r="N1610">
        <f t="shared" si="156"/>
        <v>99.819000000000003</v>
      </c>
      <c r="O1610">
        <f t="shared" si="153"/>
        <v>0</v>
      </c>
      <c r="P1610">
        <f t="shared" si="154"/>
        <v>0</v>
      </c>
      <c r="Q1610">
        <f t="shared" si="155"/>
        <v>7.0126929742834535E-2</v>
      </c>
    </row>
    <row r="1611" spans="1:17" x14ac:dyDescent="0.25">
      <c r="A1611" t="s">
        <v>1512</v>
      </c>
      <c r="B1611">
        <v>60.9</v>
      </c>
      <c r="C1611">
        <v>7.8207000000000004</v>
      </c>
      <c r="D1611" s="1">
        <v>2.8420000000000002E-7</v>
      </c>
      <c r="E1611">
        <v>60</v>
      </c>
      <c r="G1611">
        <v>0</v>
      </c>
      <c r="H1611" t="s">
        <v>12</v>
      </c>
      <c r="I1611">
        <v>1</v>
      </c>
      <c r="J1611" t="s">
        <v>12</v>
      </c>
      <c r="K1611">
        <v>8</v>
      </c>
      <c r="L1611" t="s">
        <v>12</v>
      </c>
      <c r="M1611">
        <v>31</v>
      </c>
      <c r="N1611">
        <f t="shared" si="156"/>
        <v>99.846299999999999</v>
      </c>
      <c r="O1611">
        <f t="shared" si="153"/>
        <v>0</v>
      </c>
      <c r="P1611">
        <f t="shared" si="154"/>
        <v>1.0015393660055506E-2</v>
      </c>
      <c r="Q1611">
        <f t="shared" si="155"/>
        <v>8.0123149280444048E-2</v>
      </c>
    </row>
    <row r="1612" spans="1:17" x14ac:dyDescent="0.25">
      <c r="A1612" t="s">
        <v>1513</v>
      </c>
      <c r="B1612">
        <v>60.9</v>
      </c>
      <c r="C1612">
        <v>7.8400999999999996</v>
      </c>
      <c r="D1612" s="1">
        <v>2.6660000000000002E-7</v>
      </c>
      <c r="E1612">
        <v>60</v>
      </c>
      <c r="G1612">
        <v>0</v>
      </c>
      <c r="H1612" t="s">
        <v>12</v>
      </c>
      <c r="I1612">
        <v>2</v>
      </c>
      <c r="J1612" t="s">
        <v>12</v>
      </c>
      <c r="K1612">
        <v>6</v>
      </c>
      <c r="L1612" t="s">
        <v>12</v>
      </c>
      <c r="M1612">
        <v>32</v>
      </c>
      <c r="N1612">
        <f t="shared" si="156"/>
        <v>99.873599999999996</v>
      </c>
      <c r="O1612">
        <f t="shared" ref="O1612:O1635" si="157">G1612/N1612</f>
        <v>0</v>
      </c>
      <c r="P1612">
        <f t="shared" ref="P1612:P1635" si="158">I1612/N1612</f>
        <v>2.0025311994360872E-2</v>
      </c>
      <c r="Q1612">
        <f t="shared" ref="Q1612:Q1635" si="159">K1612/N1612</f>
        <v>6.0075935983082619E-2</v>
      </c>
    </row>
    <row r="1613" spans="1:17" x14ac:dyDescent="0.25">
      <c r="A1613" t="s">
        <v>1514</v>
      </c>
      <c r="B1613">
        <v>60</v>
      </c>
      <c r="C1613">
        <v>7.8605</v>
      </c>
      <c r="D1613" s="1">
        <v>2.8439999999999998E-7</v>
      </c>
      <c r="E1613">
        <v>60</v>
      </c>
      <c r="G1613">
        <v>0</v>
      </c>
      <c r="H1613" t="s">
        <v>12</v>
      </c>
      <c r="I1613">
        <v>0</v>
      </c>
      <c r="J1613" t="s">
        <v>12</v>
      </c>
      <c r="K1613">
        <v>7</v>
      </c>
      <c r="L1613" t="s">
        <v>12</v>
      </c>
      <c r="M1613">
        <v>33</v>
      </c>
      <c r="N1613">
        <f t="shared" si="156"/>
        <v>99.900900000000007</v>
      </c>
      <c r="O1613">
        <f t="shared" si="157"/>
        <v>0</v>
      </c>
      <c r="P1613">
        <f t="shared" si="158"/>
        <v>0</v>
      </c>
      <c r="Q1613">
        <f t="shared" si="159"/>
        <v>7.0069438813864529E-2</v>
      </c>
    </row>
    <row r="1614" spans="1:17" x14ac:dyDescent="0.25">
      <c r="A1614" t="s">
        <v>1515</v>
      </c>
      <c r="B1614">
        <v>60</v>
      </c>
      <c r="C1614">
        <v>7.8799000000000001</v>
      </c>
      <c r="D1614" s="1">
        <v>2.015E-7</v>
      </c>
      <c r="E1614">
        <v>60</v>
      </c>
      <c r="G1614">
        <v>1</v>
      </c>
      <c r="H1614" t="s">
        <v>12</v>
      </c>
      <c r="I1614">
        <v>2</v>
      </c>
      <c r="J1614" t="s">
        <v>12</v>
      </c>
      <c r="K1614">
        <v>7</v>
      </c>
      <c r="L1614" t="s">
        <v>12</v>
      </c>
      <c r="M1614">
        <v>34</v>
      </c>
      <c r="N1614">
        <f t="shared" si="156"/>
        <v>99.928200000000004</v>
      </c>
      <c r="O1614">
        <f t="shared" si="157"/>
        <v>1.0007185158944122E-2</v>
      </c>
      <c r="P1614">
        <f t="shared" si="158"/>
        <v>2.0014370317888244E-2</v>
      </c>
      <c r="Q1614">
        <f t="shared" si="159"/>
        <v>7.0050296112608851E-2</v>
      </c>
    </row>
    <row r="1615" spans="1:17" x14ac:dyDescent="0.25">
      <c r="A1615" t="s">
        <v>1516</v>
      </c>
      <c r="B1615">
        <v>60</v>
      </c>
      <c r="C1615">
        <v>7.9024999999999999</v>
      </c>
      <c r="D1615" s="1">
        <v>2.8389999999999999E-7</v>
      </c>
      <c r="E1615">
        <v>60</v>
      </c>
      <c r="G1615">
        <v>0</v>
      </c>
      <c r="H1615" t="s">
        <v>12</v>
      </c>
      <c r="I1615">
        <v>0</v>
      </c>
      <c r="J1615" t="s">
        <v>12</v>
      </c>
      <c r="K1615">
        <v>4</v>
      </c>
      <c r="L1615" t="s">
        <v>12</v>
      </c>
      <c r="M1615">
        <v>35</v>
      </c>
      <c r="N1615">
        <f t="shared" si="156"/>
        <v>99.955500000000001</v>
      </c>
      <c r="O1615">
        <f t="shared" si="157"/>
        <v>0</v>
      </c>
      <c r="P1615">
        <f t="shared" si="158"/>
        <v>0</v>
      </c>
      <c r="Q1615">
        <f t="shared" si="159"/>
        <v>4.0017807924526416E-2</v>
      </c>
    </row>
    <row r="1616" spans="1:17" x14ac:dyDescent="0.25">
      <c r="A1616" t="s">
        <v>1517</v>
      </c>
      <c r="B1616">
        <v>60</v>
      </c>
      <c r="C1616">
        <v>7.9203000000000001</v>
      </c>
      <c r="D1616" s="1">
        <v>2.8410000000000001E-7</v>
      </c>
      <c r="E1616">
        <v>60</v>
      </c>
      <c r="G1616">
        <v>4</v>
      </c>
      <c r="H1616" t="s">
        <v>12</v>
      </c>
      <c r="I1616">
        <v>0</v>
      </c>
      <c r="J1616" t="s">
        <v>12</v>
      </c>
      <c r="K1616">
        <v>6</v>
      </c>
      <c r="L1616" t="s">
        <v>12</v>
      </c>
      <c r="M1616">
        <v>36</v>
      </c>
      <c r="N1616">
        <f t="shared" si="156"/>
        <v>99.982799999999997</v>
      </c>
      <c r="O1616">
        <f t="shared" si="157"/>
        <v>4.0006881183563575E-2</v>
      </c>
      <c r="P1616">
        <f t="shared" si="158"/>
        <v>0</v>
      </c>
      <c r="Q1616">
        <f t="shared" si="159"/>
        <v>6.0010321775345363E-2</v>
      </c>
    </row>
    <row r="1617" spans="1:17" x14ac:dyDescent="0.25">
      <c r="A1617" t="s">
        <v>1518</v>
      </c>
      <c r="B1617">
        <v>60.9</v>
      </c>
      <c r="C1617">
        <v>7.9398</v>
      </c>
      <c r="D1617" s="1">
        <v>2.34E-7</v>
      </c>
      <c r="E1617">
        <v>60</v>
      </c>
      <c r="G1617">
        <v>1</v>
      </c>
      <c r="H1617" t="s">
        <v>12</v>
      </c>
      <c r="I1617">
        <v>1</v>
      </c>
      <c r="J1617" t="s">
        <v>12</v>
      </c>
      <c r="K1617">
        <v>6</v>
      </c>
      <c r="L1617" t="s">
        <v>12</v>
      </c>
      <c r="M1617">
        <v>37</v>
      </c>
      <c r="N1617">
        <f t="shared" si="156"/>
        <v>100.01009999999999</v>
      </c>
      <c r="O1617">
        <f t="shared" si="157"/>
        <v>9.9989901019996979E-3</v>
      </c>
      <c r="P1617">
        <f t="shared" si="158"/>
        <v>9.9989901019996979E-3</v>
      </c>
      <c r="Q1617">
        <f t="shared" si="159"/>
        <v>5.9993940611998191E-2</v>
      </c>
    </row>
    <row r="1618" spans="1:17" x14ac:dyDescent="0.25">
      <c r="A1618" t="s">
        <v>1519</v>
      </c>
      <c r="B1618">
        <v>60.9</v>
      </c>
      <c r="C1618">
        <v>7.9588999999999999</v>
      </c>
      <c r="D1618" s="1">
        <v>2.7350000000000001E-7</v>
      </c>
      <c r="E1618">
        <v>60</v>
      </c>
      <c r="G1618">
        <v>0</v>
      </c>
      <c r="H1618" t="s">
        <v>12</v>
      </c>
      <c r="I1618">
        <v>1</v>
      </c>
      <c r="J1618" t="s">
        <v>12</v>
      </c>
      <c r="K1618">
        <v>3</v>
      </c>
      <c r="L1618" t="s">
        <v>12</v>
      </c>
      <c r="M1618">
        <v>38</v>
      </c>
      <c r="N1618">
        <f t="shared" si="156"/>
        <v>100.03740000000001</v>
      </c>
      <c r="O1618">
        <f t="shared" si="157"/>
        <v>0</v>
      </c>
      <c r="P1618">
        <f t="shared" si="158"/>
        <v>9.996261398237059E-3</v>
      </c>
      <c r="Q1618">
        <f t="shared" si="159"/>
        <v>2.9988784194711175E-2</v>
      </c>
    </row>
    <row r="1619" spans="1:17" x14ac:dyDescent="0.25">
      <c r="A1619" t="s">
        <v>1520</v>
      </c>
      <c r="B1619">
        <v>60.9</v>
      </c>
      <c r="C1619">
        <v>7.9774000000000003</v>
      </c>
      <c r="D1619" s="1">
        <v>2.8360000000000002E-7</v>
      </c>
      <c r="E1619">
        <v>60</v>
      </c>
      <c r="G1619">
        <v>0</v>
      </c>
      <c r="H1619" t="s">
        <v>12</v>
      </c>
      <c r="I1619">
        <v>2</v>
      </c>
      <c r="J1619" t="s">
        <v>12</v>
      </c>
      <c r="K1619">
        <v>7</v>
      </c>
      <c r="L1619" t="s">
        <v>12</v>
      </c>
      <c r="M1619">
        <v>39</v>
      </c>
      <c r="N1619">
        <f t="shared" si="156"/>
        <v>100.0647</v>
      </c>
      <c r="O1619">
        <f t="shared" si="157"/>
        <v>0</v>
      </c>
      <c r="P1619">
        <f t="shared" si="158"/>
        <v>1.9987068366766701E-2</v>
      </c>
      <c r="Q1619">
        <f t="shared" si="159"/>
        <v>6.9954739283683454E-2</v>
      </c>
    </row>
    <row r="1620" spans="1:17" x14ac:dyDescent="0.25">
      <c r="A1620" t="s">
        <v>1521</v>
      </c>
      <c r="B1620">
        <v>60.9</v>
      </c>
      <c r="C1620">
        <v>7.9981</v>
      </c>
      <c r="D1620" s="1">
        <v>2.7300000000000002E-7</v>
      </c>
      <c r="E1620">
        <v>60</v>
      </c>
      <c r="G1620">
        <v>2</v>
      </c>
      <c r="H1620" t="s">
        <v>12</v>
      </c>
      <c r="I1620">
        <v>1</v>
      </c>
      <c r="J1620" t="s">
        <v>12</v>
      </c>
      <c r="K1620">
        <v>9</v>
      </c>
      <c r="L1620" t="s">
        <v>12</v>
      </c>
      <c r="M1620">
        <v>40</v>
      </c>
      <c r="N1620">
        <f t="shared" si="156"/>
        <v>100.092</v>
      </c>
      <c r="O1620">
        <f t="shared" si="157"/>
        <v>1.9981616912440554E-2</v>
      </c>
      <c r="P1620">
        <f t="shared" si="158"/>
        <v>9.9908084562202772E-3</v>
      </c>
      <c r="Q1620">
        <f t="shared" si="159"/>
        <v>8.9917276105982491E-2</v>
      </c>
    </row>
    <row r="1621" spans="1:17" x14ac:dyDescent="0.25">
      <c r="A1621" t="s">
        <v>1522</v>
      </c>
      <c r="B1621">
        <v>60.9</v>
      </c>
      <c r="C1621">
        <v>8.0198</v>
      </c>
      <c r="D1621" s="1">
        <v>2.255E-7</v>
      </c>
      <c r="E1621">
        <v>60</v>
      </c>
      <c r="G1621">
        <v>0</v>
      </c>
      <c r="H1621" t="s">
        <v>12</v>
      </c>
      <c r="I1621">
        <v>1</v>
      </c>
      <c r="J1621" t="s">
        <v>12</v>
      </c>
      <c r="K1621">
        <v>7</v>
      </c>
      <c r="L1621" t="s">
        <v>12</v>
      </c>
      <c r="M1621">
        <v>41</v>
      </c>
      <c r="N1621">
        <f t="shared" si="156"/>
        <v>100.1193</v>
      </c>
      <c r="O1621">
        <f t="shared" si="157"/>
        <v>0</v>
      </c>
      <c r="P1621">
        <f t="shared" si="158"/>
        <v>9.9880842155308722E-3</v>
      </c>
      <c r="Q1621">
        <f t="shared" si="159"/>
        <v>6.9916589508716098E-2</v>
      </c>
    </row>
    <row r="1622" spans="1:17" x14ac:dyDescent="0.25">
      <c r="A1622" t="s">
        <v>1523</v>
      </c>
      <c r="B1622">
        <v>60.9</v>
      </c>
      <c r="C1622">
        <v>8.0418000000000003</v>
      </c>
      <c r="D1622" s="1">
        <v>2.4250000000000001E-7</v>
      </c>
      <c r="E1622">
        <v>60</v>
      </c>
      <c r="G1622">
        <v>2</v>
      </c>
      <c r="H1622" t="s">
        <v>12</v>
      </c>
      <c r="I1622">
        <v>3</v>
      </c>
      <c r="J1622" t="s">
        <v>12</v>
      </c>
      <c r="K1622">
        <v>10</v>
      </c>
      <c r="L1622" t="s">
        <v>12</v>
      </c>
      <c r="M1622">
        <v>42</v>
      </c>
      <c r="N1622">
        <f t="shared" si="156"/>
        <v>100.14660000000001</v>
      </c>
      <c r="O1622">
        <f t="shared" si="157"/>
        <v>1.9970722920198986E-2</v>
      </c>
      <c r="P1622">
        <f t="shared" si="158"/>
        <v>2.9956084380298481E-2</v>
      </c>
      <c r="Q1622">
        <f t="shared" si="159"/>
        <v>9.9853614600994942E-2</v>
      </c>
    </row>
    <row r="1623" spans="1:17" x14ac:dyDescent="0.25">
      <c r="A1623" t="s">
        <v>1524</v>
      </c>
      <c r="B1623">
        <v>60.9</v>
      </c>
      <c r="C1623">
        <v>8.0609000000000002</v>
      </c>
      <c r="D1623" s="1">
        <v>2.8299999999999998E-7</v>
      </c>
      <c r="E1623">
        <v>60</v>
      </c>
      <c r="G1623">
        <v>1</v>
      </c>
      <c r="H1623" t="s">
        <v>12</v>
      </c>
      <c r="I1623">
        <v>4</v>
      </c>
      <c r="J1623" t="s">
        <v>12</v>
      </c>
      <c r="K1623">
        <v>8</v>
      </c>
      <c r="L1623" t="s">
        <v>12</v>
      </c>
      <c r="M1623">
        <v>43</v>
      </c>
      <c r="N1623">
        <f t="shared" si="156"/>
        <v>100.1739</v>
      </c>
      <c r="O1623">
        <f t="shared" si="157"/>
        <v>9.9826401887118301E-3</v>
      </c>
      <c r="P1623">
        <f t="shared" si="158"/>
        <v>3.993056075484732E-2</v>
      </c>
      <c r="Q1623">
        <f t="shared" si="159"/>
        <v>7.9861121509694641E-2</v>
      </c>
    </row>
    <row r="1624" spans="1:17" x14ac:dyDescent="0.25">
      <c r="A1624" t="s">
        <v>1525</v>
      </c>
      <c r="B1624">
        <v>60.9</v>
      </c>
      <c r="C1624">
        <v>8.0807000000000002</v>
      </c>
      <c r="D1624" s="1">
        <v>2.522E-7</v>
      </c>
      <c r="E1624">
        <v>60</v>
      </c>
      <c r="G1624">
        <v>1</v>
      </c>
      <c r="H1624" t="s">
        <v>12</v>
      </c>
      <c r="I1624">
        <v>1</v>
      </c>
      <c r="J1624" t="s">
        <v>12</v>
      </c>
      <c r="K1624">
        <v>4</v>
      </c>
      <c r="L1624" t="s">
        <v>12</v>
      </c>
      <c r="M1624">
        <v>44</v>
      </c>
      <c r="N1624">
        <f t="shared" si="156"/>
        <v>100.2012</v>
      </c>
      <c r="O1624">
        <f t="shared" si="157"/>
        <v>9.9799204001548882E-3</v>
      </c>
      <c r="P1624">
        <f t="shared" si="158"/>
        <v>9.9799204001548882E-3</v>
      </c>
      <c r="Q1624">
        <f t="shared" si="159"/>
        <v>3.9919681600619553E-2</v>
      </c>
    </row>
    <row r="1625" spans="1:17" x14ac:dyDescent="0.25">
      <c r="A1625" t="s">
        <v>1526</v>
      </c>
      <c r="B1625">
        <v>60.9</v>
      </c>
      <c r="C1625">
        <v>8.1052</v>
      </c>
      <c r="D1625" s="1">
        <v>2.8299999999999998E-7</v>
      </c>
      <c r="E1625">
        <v>60</v>
      </c>
      <c r="G1625">
        <v>0</v>
      </c>
      <c r="H1625" t="s">
        <v>12</v>
      </c>
      <c r="I1625">
        <v>1</v>
      </c>
      <c r="J1625" t="s">
        <v>12</v>
      </c>
      <c r="K1625">
        <v>3</v>
      </c>
      <c r="L1625" t="s">
        <v>12</v>
      </c>
      <c r="M1625">
        <v>45</v>
      </c>
      <c r="N1625">
        <f t="shared" si="156"/>
        <v>100.2285</v>
      </c>
      <c r="O1625">
        <f t="shared" si="157"/>
        <v>0</v>
      </c>
      <c r="P1625">
        <f t="shared" si="158"/>
        <v>9.9772020932169993E-3</v>
      </c>
      <c r="Q1625">
        <f t="shared" si="159"/>
        <v>2.9931606279651E-2</v>
      </c>
    </row>
    <row r="1626" spans="1:17" x14ac:dyDescent="0.25">
      <c r="A1626" t="s">
        <v>1527</v>
      </c>
      <c r="B1626">
        <v>60.9</v>
      </c>
      <c r="C1626">
        <v>8.1196999999999999</v>
      </c>
      <c r="D1626" s="1">
        <v>2.8169999999999999E-7</v>
      </c>
      <c r="E1626">
        <v>60</v>
      </c>
      <c r="G1626">
        <v>1</v>
      </c>
      <c r="H1626" t="s">
        <v>12</v>
      </c>
      <c r="I1626">
        <v>2</v>
      </c>
      <c r="J1626" t="s">
        <v>12</v>
      </c>
      <c r="K1626">
        <v>9</v>
      </c>
      <c r="L1626" t="s">
        <v>12</v>
      </c>
      <c r="M1626">
        <v>46</v>
      </c>
      <c r="N1626">
        <f t="shared" si="156"/>
        <v>100.25579999999999</v>
      </c>
      <c r="O1626">
        <f t="shared" si="157"/>
        <v>9.9744852666878124E-3</v>
      </c>
      <c r="P1626">
        <f t="shared" si="158"/>
        <v>1.9948970533375625E-2</v>
      </c>
      <c r="Q1626">
        <f t="shared" si="159"/>
        <v>8.9770367400190315E-2</v>
      </c>
    </row>
    <row r="1627" spans="1:17" x14ac:dyDescent="0.25">
      <c r="A1627" t="s">
        <v>1528</v>
      </c>
      <c r="B1627">
        <v>60.9</v>
      </c>
      <c r="C1627">
        <v>8.1392000000000007</v>
      </c>
      <c r="D1627" s="1">
        <v>2.8290000000000003E-7</v>
      </c>
      <c r="E1627">
        <v>60</v>
      </c>
      <c r="G1627">
        <v>0</v>
      </c>
      <c r="H1627" t="s">
        <v>12</v>
      </c>
      <c r="I1627">
        <v>0</v>
      </c>
      <c r="J1627" t="s">
        <v>12</v>
      </c>
      <c r="K1627">
        <v>7</v>
      </c>
      <c r="L1627" t="s">
        <v>12</v>
      </c>
      <c r="M1627">
        <v>47</v>
      </c>
      <c r="N1627">
        <f t="shared" si="156"/>
        <v>100.2831</v>
      </c>
      <c r="O1627">
        <f t="shared" si="157"/>
        <v>0</v>
      </c>
      <c r="P1627">
        <f t="shared" si="158"/>
        <v>0</v>
      </c>
      <c r="Q1627">
        <f t="shared" si="159"/>
        <v>6.9802389435508067E-2</v>
      </c>
    </row>
    <row r="1628" spans="1:17" x14ac:dyDescent="0.25">
      <c r="A1628" t="s">
        <v>1529</v>
      </c>
      <c r="B1628">
        <v>60.9</v>
      </c>
      <c r="C1628">
        <v>8.1600999999999999</v>
      </c>
      <c r="D1628" s="1">
        <v>2.8290000000000003E-7</v>
      </c>
      <c r="E1628">
        <v>60</v>
      </c>
      <c r="G1628">
        <v>1</v>
      </c>
      <c r="H1628" t="s">
        <v>12</v>
      </c>
      <c r="I1628">
        <v>2</v>
      </c>
      <c r="J1628" t="s">
        <v>12</v>
      </c>
      <c r="K1628">
        <v>14</v>
      </c>
      <c r="L1628" t="s">
        <v>12</v>
      </c>
      <c r="M1628">
        <v>48</v>
      </c>
      <c r="N1628">
        <f t="shared" si="156"/>
        <v>100.3104</v>
      </c>
      <c r="O1628">
        <f t="shared" si="157"/>
        <v>9.9690560500207363E-3</v>
      </c>
      <c r="P1628">
        <f t="shared" si="158"/>
        <v>1.9938112100041473E-2</v>
      </c>
      <c r="Q1628">
        <f t="shared" si="159"/>
        <v>0.1395667847002903</v>
      </c>
    </row>
    <row r="1629" spans="1:17" x14ac:dyDescent="0.25">
      <c r="A1629" t="s">
        <v>1530</v>
      </c>
      <c r="B1629">
        <v>60.9</v>
      </c>
      <c r="C1629">
        <v>8.1814</v>
      </c>
      <c r="D1629" s="1">
        <v>2.8270000000000001E-7</v>
      </c>
      <c r="E1629">
        <v>60</v>
      </c>
      <c r="G1629">
        <v>1</v>
      </c>
      <c r="H1629" t="s">
        <v>12</v>
      </c>
      <c r="I1629">
        <v>2</v>
      </c>
      <c r="J1629" t="s">
        <v>12</v>
      </c>
      <c r="K1629">
        <v>11</v>
      </c>
      <c r="L1629" t="s">
        <v>12</v>
      </c>
      <c r="M1629">
        <v>49</v>
      </c>
      <c r="N1629">
        <f t="shared" si="156"/>
        <v>100.3377</v>
      </c>
      <c r="O1629">
        <f t="shared" si="157"/>
        <v>9.9663436574687278E-3</v>
      </c>
      <c r="P1629">
        <f t="shared" si="158"/>
        <v>1.9932687314937456E-2</v>
      </c>
      <c r="Q1629">
        <f t="shared" si="159"/>
        <v>0.10962978023215601</v>
      </c>
    </row>
    <row r="1630" spans="1:17" x14ac:dyDescent="0.25">
      <c r="A1630" t="s">
        <v>1531</v>
      </c>
      <c r="B1630">
        <v>60.9</v>
      </c>
      <c r="C1630">
        <v>8.1992999999999991</v>
      </c>
      <c r="D1630" s="1">
        <v>2.8290000000000003E-7</v>
      </c>
      <c r="E1630">
        <v>60</v>
      </c>
      <c r="G1630">
        <v>1</v>
      </c>
      <c r="H1630" t="s">
        <v>12</v>
      </c>
      <c r="I1630">
        <v>1</v>
      </c>
      <c r="J1630" t="s">
        <v>12</v>
      </c>
      <c r="K1630">
        <v>7</v>
      </c>
      <c r="L1630" t="s">
        <v>12</v>
      </c>
      <c r="M1630">
        <v>50</v>
      </c>
      <c r="N1630">
        <f t="shared" si="156"/>
        <v>100.36499999999999</v>
      </c>
      <c r="O1630">
        <f t="shared" si="157"/>
        <v>9.9636327404971862E-3</v>
      </c>
      <c r="P1630">
        <f t="shared" si="158"/>
        <v>9.9636327404971862E-3</v>
      </c>
      <c r="Q1630">
        <f t="shared" si="159"/>
        <v>6.9745429183480298E-2</v>
      </c>
    </row>
    <row r="1631" spans="1:17" x14ac:dyDescent="0.25">
      <c r="A1631" t="s">
        <v>1532</v>
      </c>
      <c r="B1631">
        <v>60.9</v>
      </c>
      <c r="C1631">
        <v>8.2208000000000006</v>
      </c>
      <c r="D1631" s="1">
        <v>1.9959999999999999E-7</v>
      </c>
      <c r="E1631">
        <v>60</v>
      </c>
      <c r="G1631">
        <v>1</v>
      </c>
      <c r="H1631" t="s">
        <v>12</v>
      </c>
      <c r="I1631">
        <v>2</v>
      </c>
      <c r="J1631" t="s">
        <v>12</v>
      </c>
      <c r="K1631">
        <v>8</v>
      </c>
      <c r="L1631" t="s">
        <v>12</v>
      </c>
      <c r="M1631">
        <v>51</v>
      </c>
      <c r="N1631">
        <f t="shared" si="156"/>
        <v>100.39230000000001</v>
      </c>
      <c r="O1631">
        <f t="shared" si="157"/>
        <v>9.9609232979023278E-3</v>
      </c>
      <c r="P1631">
        <f t="shared" si="158"/>
        <v>1.9921846595804656E-2</v>
      </c>
      <c r="Q1631">
        <f t="shared" si="159"/>
        <v>7.9687386383218622E-2</v>
      </c>
    </row>
    <row r="1632" spans="1:17" x14ac:dyDescent="0.25">
      <c r="A1632" t="s">
        <v>1533</v>
      </c>
      <c r="B1632">
        <v>60.9</v>
      </c>
      <c r="C1632">
        <v>8.2424999999999997</v>
      </c>
      <c r="D1632" s="1">
        <v>2.1360000000000001E-7</v>
      </c>
      <c r="E1632">
        <v>60</v>
      </c>
      <c r="G1632">
        <v>0</v>
      </c>
      <c r="H1632" t="s">
        <v>12</v>
      </c>
      <c r="I1632">
        <v>2</v>
      </c>
      <c r="J1632" t="s">
        <v>12</v>
      </c>
      <c r="K1632">
        <v>12</v>
      </c>
      <c r="L1632" t="s">
        <v>12</v>
      </c>
      <c r="M1632">
        <v>52</v>
      </c>
      <c r="N1632">
        <f t="shared" si="156"/>
        <v>100.4196</v>
      </c>
      <c r="O1632">
        <f t="shared" si="157"/>
        <v>0</v>
      </c>
      <c r="P1632">
        <f t="shared" si="158"/>
        <v>1.9916430656963382E-2</v>
      </c>
      <c r="Q1632">
        <f t="shared" si="159"/>
        <v>0.11949858394178028</v>
      </c>
    </row>
    <row r="1633" spans="1:17" x14ac:dyDescent="0.25">
      <c r="A1633" t="s">
        <v>1534</v>
      </c>
      <c r="B1633">
        <v>60.9</v>
      </c>
      <c r="C1633">
        <v>8.2586999999999993</v>
      </c>
      <c r="D1633" s="1">
        <v>2.798E-7</v>
      </c>
      <c r="E1633">
        <v>60</v>
      </c>
      <c r="G1633">
        <v>0</v>
      </c>
      <c r="H1633" t="s">
        <v>12</v>
      </c>
      <c r="I1633">
        <v>1</v>
      </c>
      <c r="J1633" t="s">
        <v>12</v>
      </c>
      <c r="K1633">
        <v>5</v>
      </c>
      <c r="L1633" t="s">
        <v>12</v>
      </c>
      <c r="M1633">
        <v>53</v>
      </c>
      <c r="N1633">
        <f t="shared" si="156"/>
        <v>100.4469</v>
      </c>
      <c r="O1633">
        <f t="shared" si="157"/>
        <v>0</v>
      </c>
      <c r="P1633">
        <f t="shared" si="158"/>
        <v>9.9555088310341079E-3</v>
      </c>
      <c r="Q1633">
        <f t="shared" si="159"/>
        <v>4.9777544155170543E-2</v>
      </c>
    </row>
    <row r="1634" spans="1:17" x14ac:dyDescent="0.25">
      <c r="A1634" t="s">
        <v>1535</v>
      </c>
      <c r="B1634">
        <v>60.9</v>
      </c>
      <c r="C1634">
        <v>8.2804000000000002</v>
      </c>
      <c r="D1634" s="1">
        <v>2.8229999999999998E-7</v>
      </c>
      <c r="E1634">
        <v>60</v>
      </c>
      <c r="G1634">
        <v>1</v>
      </c>
      <c r="H1634" t="s">
        <v>12</v>
      </c>
      <c r="I1634">
        <v>0</v>
      </c>
      <c r="J1634" t="s">
        <v>12</v>
      </c>
      <c r="K1634">
        <v>7</v>
      </c>
      <c r="L1634" t="s">
        <v>12</v>
      </c>
      <c r="M1634">
        <v>54</v>
      </c>
      <c r="N1634">
        <f t="shared" si="156"/>
        <v>100.4742</v>
      </c>
      <c r="O1634">
        <f t="shared" si="157"/>
        <v>9.952803804359726E-3</v>
      </c>
      <c r="P1634">
        <f t="shared" si="158"/>
        <v>0</v>
      </c>
      <c r="Q1634">
        <f t="shared" si="159"/>
        <v>6.9669626630518081E-2</v>
      </c>
    </row>
    <row r="1635" spans="1:17" x14ac:dyDescent="0.25">
      <c r="A1635" t="s">
        <v>1536</v>
      </c>
      <c r="B1635">
        <v>60.9</v>
      </c>
      <c r="C1635">
        <v>8.2993000000000006</v>
      </c>
      <c r="D1635" s="1">
        <v>2.8220000000000003E-7</v>
      </c>
      <c r="E1635">
        <v>60</v>
      </c>
      <c r="G1635">
        <v>2</v>
      </c>
      <c r="H1635" t="s">
        <v>12</v>
      </c>
      <c r="I1635">
        <v>1</v>
      </c>
      <c r="J1635" t="s">
        <v>12</v>
      </c>
      <c r="K1635">
        <v>9</v>
      </c>
      <c r="L1635" t="s">
        <v>12</v>
      </c>
      <c r="M1635">
        <v>55</v>
      </c>
      <c r="N1635">
        <f t="shared" si="156"/>
        <v>100.50149999999999</v>
      </c>
      <c r="O1635">
        <f t="shared" si="157"/>
        <v>1.9900200494519984E-2</v>
      </c>
      <c r="P1635">
        <f t="shared" si="158"/>
        <v>9.9501002472599919E-3</v>
      </c>
      <c r="Q1635">
        <f t="shared" si="159"/>
        <v>8.9550902225339929E-2</v>
      </c>
    </row>
    <row r="1681" spans="1:17" x14ac:dyDescent="0.25">
      <c r="A1681" t="s">
        <v>1537</v>
      </c>
      <c r="B1681">
        <v>60</v>
      </c>
      <c r="C1681">
        <v>7.1989000000000001</v>
      </c>
      <c r="D1681" s="1">
        <v>2.2819999999999999E-7</v>
      </c>
      <c r="E1681">
        <v>60</v>
      </c>
      <c r="G1681">
        <v>0</v>
      </c>
      <c r="H1681" t="s">
        <v>12</v>
      </c>
      <c r="I1681">
        <v>0</v>
      </c>
      <c r="J1681" t="s">
        <v>12</v>
      </c>
      <c r="K1681">
        <v>1</v>
      </c>
      <c r="L1681" t="s">
        <v>12</v>
      </c>
      <c r="M1681">
        <v>0</v>
      </c>
      <c r="N1681">
        <f>0.1818*M1681+100.5</f>
        <v>100.5</v>
      </c>
      <c r="O1681">
        <f t="shared" ref="O1681:O1712" si="160">G1681/N1681</f>
        <v>0</v>
      </c>
      <c r="P1681">
        <f t="shared" ref="P1681:P1712" si="161">I1681/N1681</f>
        <v>0</v>
      </c>
      <c r="Q1681">
        <f t="shared" ref="Q1681:Q1712" si="162">K1681/N1681</f>
        <v>9.9502487562189053E-3</v>
      </c>
    </row>
    <row r="1682" spans="1:17" x14ac:dyDescent="0.25">
      <c r="A1682" t="s">
        <v>1538</v>
      </c>
      <c r="B1682">
        <v>60</v>
      </c>
      <c r="C1682">
        <v>7.2190000000000003</v>
      </c>
      <c r="D1682" s="1">
        <v>2.0620000000000001E-7</v>
      </c>
      <c r="E1682">
        <v>60</v>
      </c>
      <c r="G1682">
        <v>0</v>
      </c>
      <c r="H1682" t="s">
        <v>12</v>
      </c>
      <c r="I1682">
        <v>0</v>
      </c>
      <c r="J1682" t="s">
        <v>12</v>
      </c>
      <c r="K1682">
        <v>4</v>
      </c>
      <c r="L1682" t="s">
        <v>12</v>
      </c>
      <c r="M1682">
        <v>1</v>
      </c>
      <c r="N1682">
        <f t="shared" ref="N1682:N1736" si="163">0.1818*M1682+100.5</f>
        <v>100.6818</v>
      </c>
      <c r="O1682">
        <f t="shared" si="160"/>
        <v>0</v>
      </c>
      <c r="P1682">
        <f t="shared" si="161"/>
        <v>0</v>
      </c>
      <c r="Q1682">
        <f t="shared" si="162"/>
        <v>3.9729126813386334E-2</v>
      </c>
    </row>
    <row r="1683" spans="1:17" x14ac:dyDescent="0.25">
      <c r="A1683" t="s">
        <v>1539</v>
      </c>
      <c r="B1683">
        <v>60.9</v>
      </c>
      <c r="C1683">
        <v>7.2396000000000003</v>
      </c>
      <c r="D1683" s="1">
        <v>2.8319999999999999E-7</v>
      </c>
      <c r="E1683">
        <v>60</v>
      </c>
      <c r="G1683">
        <v>1</v>
      </c>
      <c r="H1683" t="s">
        <v>12</v>
      </c>
      <c r="I1683">
        <v>0</v>
      </c>
      <c r="J1683" t="s">
        <v>12</v>
      </c>
      <c r="K1683">
        <v>2</v>
      </c>
      <c r="L1683" t="s">
        <v>12</v>
      </c>
      <c r="M1683">
        <v>2</v>
      </c>
      <c r="N1683">
        <f t="shared" si="163"/>
        <v>100.86360000000001</v>
      </c>
      <c r="O1683">
        <f t="shared" si="160"/>
        <v>9.9143794193346253E-3</v>
      </c>
      <c r="P1683">
        <f t="shared" si="161"/>
        <v>0</v>
      </c>
      <c r="Q1683">
        <f t="shared" si="162"/>
        <v>1.9828758838669251E-2</v>
      </c>
    </row>
    <row r="1684" spans="1:17" x14ac:dyDescent="0.25">
      <c r="A1684" t="s">
        <v>1540</v>
      </c>
      <c r="B1684">
        <v>60</v>
      </c>
      <c r="C1684">
        <v>7.2614000000000001</v>
      </c>
      <c r="D1684" s="1">
        <v>2.8340000000000001E-7</v>
      </c>
      <c r="E1684">
        <v>60</v>
      </c>
      <c r="G1684">
        <v>0</v>
      </c>
      <c r="H1684" t="s">
        <v>12</v>
      </c>
      <c r="I1684">
        <v>1</v>
      </c>
      <c r="J1684" t="s">
        <v>12</v>
      </c>
      <c r="K1684">
        <v>2</v>
      </c>
      <c r="L1684" t="s">
        <v>12</v>
      </c>
      <c r="M1684">
        <v>3</v>
      </c>
      <c r="N1684">
        <f t="shared" si="163"/>
        <v>101.0454</v>
      </c>
      <c r="O1684">
        <f t="shared" si="160"/>
        <v>0</v>
      </c>
      <c r="P1684">
        <f t="shared" si="161"/>
        <v>9.8965415545883336E-3</v>
      </c>
      <c r="Q1684">
        <f t="shared" si="162"/>
        <v>1.9793083109176667E-2</v>
      </c>
    </row>
    <row r="1685" spans="1:17" x14ac:dyDescent="0.25">
      <c r="A1685" t="s">
        <v>1541</v>
      </c>
      <c r="B1685">
        <v>60.9</v>
      </c>
      <c r="C1685">
        <v>7.2843</v>
      </c>
      <c r="D1685" s="1">
        <v>2.8340000000000001E-7</v>
      </c>
      <c r="E1685">
        <v>60</v>
      </c>
      <c r="G1685">
        <v>0</v>
      </c>
      <c r="H1685" t="s">
        <v>12</v>
      </c>
      <c r="I1685">
        <v>0</v>
      </c>
      <c r="J1685" t="s">
        <v>12</v>
      </c>
      <c r="K1685">
        <v>1</v>
      </c>
      <c r="L1685" t="s">
        <v>12</v>
      </c>
      <c r="M1685">
        <v>4</v>
      </c>
      <c r="N1685">
        <f t="shared" si="163"/>
        <v>101.2272</v>
      </c>
      <c r="O1685">
        <f t="shared" si="160"/>
        <v>0</v>
      </c>
      <c r="P1685">
        <f t="shared" si="161"/>
        <v>0</v>
      </c>
      <c r="Q1685">
        <f t="shared" si="162"/>
        <v>9.8787677620244367E-3</v>
      </c>
    </row>
    <row r="1686" spans="1:17" x14ac:dyDescent="0.25">
      <c r="A1686" t="s">
        <v>1542</v>
      </c>
      <c r="B1686">
        <v>60.9</v>
      </c>
      <c r="C1686">
        <v>7.2995999999999999</v>
      </c>
      <c r="D1686" s="1">
        <v>2.833E-7</v>
      </c>
      <c r="E1686">
        <v>60</v>
      </c>
      <c r="G1686">
        <v>1</v>
      </c>
      <c r="H1686" t="s">
        <v>12</v>
      </c>
      <c r="I1686">
        <v>1</v>
      </c>
      <c r="J1686" t="s">
        <v>12</v>
      </c>
      <c r="K1686">
        <v>4</v>
      </c>
      <c r="L1686" t="s">
        <v>12</v>
      </c>
      <c r="M1686">
        <v>5</v>
      </c>
      <c r="N1686">
        <f t="shared" si="163"/>
        <v>101.40900000000001</v>
      </c>
      <c r="O1686">
        <f t="shared" si="160"/>
        <v>9.861057697048585E-3</v>
      </c>
      <c r="P1686">
        <f t="shared" si="161"/>
        <v>9.861057697048585E-3</v>
      </c>
      <c r="Q1686">
        <f t="shared" si="162"/>
        <v>3.944423078819434E-2</v>
      </c>
    </row>
    <row r="1687" spans="1:17" x14ac:dyDescent="0.25">
      <c r="A1687" t="s">
        <v>1543</v>
      </c>
      <c r="B1687">
        <v>60.9</v>
      </c>
      <c r="C1687">
        <v>7.3196000000000003</v>
      </c>
      <c r="D1687" s="1">
        <v>2.8350000000000002E-7</v>
      </c>
      <c r="E1687">
        <v>60</v>
      </c>
      <c r="G1687">
        <v>0</v>
      </c>
      <c r="H1687" t="s">
        <v>12</v>
      </c>
      <c r="I1687">
        <v>0</v>
      </c>
      <c r="J1687" t="s">
        <v>12</v>
      </c>
      <c r="K1687">
        <v>4</v>
      </c>
      <c r="L1687" t="s">
        <v>12</v>
      </c>
      <c r="M1687">
        <v>6</v>
      </c>
      <c r="N1687">
        <f t="shared" si="163"/>
        <v>101.5908</v>
      </c>
      <c r="O1687">
        <f t="shared" si="160"/>
        <v>0</v>
      </c>
      <c r="P1687">
        <f t="shared" si="161"/>
        <v>0</v>
      </c>
      <c r="Q1687">
        <f t="shared" si="162"/>
        <v>3.9373644070132337E-2</v>
      </c>
    </row>
    <row r="1688" spans="1:17" x14ac:dyDescent="0.25">
      <c r="A1688" t="s">
        <v>1544</v>
      </c>
      <c r="B1688">
        <v>60.9</v>
      </c>
      <c r="C1688">
        <v>7.3395999999999999</v>
      </c>
      <c r="D1688" s="1">
        <v>2.8350000000000002E-7</v>
      </c>
      <c r="E1688">
        <v>60</v>
      </c>
      <c r="G1688">
        <v>0</v>
      </c>
      <c r="H1688" t="s">
        <v>12</v>
      </c>
      <c r="I1688">
        <v>1</v>
      </c>
      <c r="J1688" t="s">
        <v>12</v>
      </c>
      <c r="K1688">
        <v>2</v>
      </c>
      <c r="L1688" t="s">
        <v>12</v>
      </c>
      <c r="M1688">
        <v>7</v>
      </c>
      <c r="N1688">
        <f t="shared" si="163"/>
        <v>101.7726</v>
      </c>
      <c r="O1688">
        <f t="shared" si="160"/>
        <v>0</v>
      </c>
      <c r="P1688">
        <f t="shared" si="161"/>
        <v>9.8258273837948523E-3</v>
      </c>
      <c r="Q1688">
        <f t="shared" si="162"/>
        <v>1.9651654767589705E-2</v>
      </c>
    </row>
    <row r="1689" spans="1:17" x14ac:dyDescent="0.25">
      <c r="A1689" t="s">
        <v>1545</v>
      </c>
      <c r="B1689">
        <v>60.9</v>
      </c>
      <c r="C1689">
        <v>7.3617999999999997</v>
      </c>
      <c r="D1689" s="1">
        <v>2.7930000000000002E-7</v>
      </c>
      <c r="E1689">
        <v>60</v>
      </c>
      <c r="G1689">
        <v>0</v>
      </c>
      <c r="H1689" t="s">
        <v>12</v>
      </c>
      <c r="I1689">
        <v>0</v>
      </c>
      <c r="J1689" t="s">
        <v>12</v>
      </c>
      <c r="K1689">
        <v>1</v>
      </c>
      <c r="L1689" t="s">
        <v>12</v>
      </c>
      <c r="M1689">
        <v>8</v>
      </c>
      <c r="N1689">
        <f t="shared" si="163"/>
        <v>101.95440000000001</v>
      </c>
      <c r="O1689">
        <f t="shared" si="160"/>
        <v>0</v>
      </c>
      <c r="P1689">
        <f t="shared" si="161"/>
        <v>0</v>
      </c>
      <c r="Q1689">
        <f t="shared" si="162"/>
        <v>9.8083064585736367E-3</v>
      </c>
    </row>
    <row r="1690" spans="1:17" x14ac:dyDescent="0.25">
      <c r="A1690" t="s">
        <v>1546</v>
      </c>
      <c r="B1690">
        <v>60.9</v>
      </c>
      <c r="C1690">
        <v>7.3807</v>
      </c>
      <c r="D1690" s="1">
        <v>2.5950000000000001E-7</v>
      </c>
      <c r="E1690">
        <v>60</v>
      </c>
      <c r="G1690">
        <v>0</v>
      </c>
      <c r="H1690" t="s">
        <v>12</v>
      </c>
      <c r="I1690">
        <v>1</v>
      </c>
      <c r="J1690" t="s">
        <v>12</v>
      </c>
      <c r="K1690">
        <v>2</v>
      </c>
      <c r="L1690" t="s">
        <v>12</v>
      </c>
      <c r="M1690">
        <v>9</v>
      </c>
      <c r="N1690">
        <f t="shared" si="163"/>
        <v>102.1362</v>
      </c>
      <c r="O1690">
        <f t="shared" si="160"/>
        <v>0</v>
      </c>
      <c r="P1690">
        <f t="shared" si="161"/>
        <v>9.7908479070104425E-3</v>
      </c>
      <c r="Q1690">
        <f t="shared" si="162"/>
        <v>1.9581695814020885E-2</v>
      </c>
    </row>
    <row r="1691" spans="1:17" x14ac:dyDescent="0.25">
      <c r="A1691" t="s">
        <v>1547</v>
      </c>
      <c r="B1691">
        <v>60.9</v>
      </c>
      <c r="C1691">
        <v>7.4002999999999997</v>
      </c>
      <c r="D1691" s="1">
        <v>2.336E-7</v>
      </c>
      <c r="E1691">
        <v>60</v>
      </c>
      <c r="G1691">
        <v>0</v>
      </c>
      <c r="H1691" t="s">
        <v>12</v>
      </c>
      <c r="I1691">
        <v>0</v>
      </c>
      <c r="J1691" t="s">
        <v>12</v>
      </c>
      <c r="K1691">
        <v>1</v>
      </c>
      <c r="L1691" t="s">
        <v>12</v>
      </c>
      <c r="M1691">
        <v>10</v>
      </c>
      <c r="N1691">
        <f t="shared" si="163"/>
        <v>102.318</v>
      </c>
      <c r="O1691">
        <f t="shared" si="160"/>
        <v>0</v>
      </c>
      <c r="P1691">
        <f t="shared" si="161"/>
        <v>0</v>
      </c>
      <c r="Q1691">
        <f t="shared" si="162"/>
        <v>9.7734513966262048E-3</v>
      </c>
    </row>
    <row r="1692" spans="1:17" x14ac:dyDescent="0.25">
      <c r="A1692" t="s">
        <v>1548</v>
      </c>
      <c r="B1692">
        <v>60.9</v>
      </c>
      <c r="C1692">
        <v>7.4180999999999999</v>
      </c>
      <c r="D1692" s="1">
        <v>2.0249999999999999E-7</v>
      </c>
      <c r="E1692">
        <v>60</v>
      </c>
      <c r="G1692">
        <v>0</v>
      </c>
      <c r="H1692" t="s">
        <v>12</v>
      </c>
      <c r="I1692">
        <v>0</v>
      </c>
      <c r="J1692" t="s">
        <v>12</v>
      </c>
      <c r="K1692">
        <v>3</v>
      </c>
      <c r="L1692" t="s">
        <v>12</v>
      </c>
      <c r="M1692">
        <v>11</v>
      </c>
      <c r="N1692">
        <f t="shared" si="163"/>
        <v>102.49979999999999</v>
      </c>
      <c r="O1692">
        <f t="shared" si="160"/>
        <v>0</v>
      </c>
      <c r="P1692">
        <f t="shared" si="161"/>
        <v>0</v>
      </c>
      <c r="Q1692">
        <f t="shared" si="162"/>
        <v>2.9268349791902036E-2</v>
      </c>
    </row>
    <row r="1693" spans="1:17" x14ac:dyDescent="0.25">
      <c r="A1693" t="s">
        <v>1549</v>
      </c>
      <c r="B1693">
        <v>60.9</v>
      </c>
      <c r="C1693">
        <v>7.4391999999999996</v>
      </c>
      <c r="D1693" s="1">
        <v>2.7749999999999999E-7</v>
      </c>
      <c r="E1693">
        <v>60</v>
      </c>
      <c r="G1693">
        <v>1</v>
      </c>
      <c r="H1693" t="s">
        <v>12</v>
      </c>
      <c r="I1693">
        <v>2</v>
      </c>
      <c r="J1693" t="s">
        <v>12</v>
      </c>
      <c r="K1693">
        <v>3</v>
      </c>
      <c r="L1693" t="s">
        <v>12</v>
      </c>
      <c r="M1693">
        <v>12</v>
      </c>
      <c r="N1693">
        <f t="shared" si="163"/>
        <v>102.6816</v>
      </c>
      <c r="O1693">
        <f t="shared" si="160"/>
        <v>9.7388431812515577E-3</v>
      </c>
      <c r="P1693">
        <f t="shared" si="161"/>
        <v>1.9477686362503115E-2</v>
      </c>
      <c r="Q1693">
        <f t="shared" si="162"/>
        <v>2.9216529543754675E-2</v>
      </c>
    </row>
    <row r="1694" spans="1:17" x14ac:dyDescent="0.25">
      <c r="A1694" t="s">
        <v>1550</v>
      </c>
      <c r="B1694">
        <v>60.9</v>
      </c>
      <c r="C1694">
        <v>7.4592999999999998</v>
      </c>
      <c r="D1694" s="1">
        <v>2.7599999999999998E-7</v>
      </c>
      <c r="E1694">
        <v>60</v>
      </c>
      <c r="G1694">
        <v>0</v>
      </c>
      <c r="H1694" t="s">
        <v>12</v>
      </c>
      <c r="I1694">
        <v>4</v>
      </c>
      <c r="J1694" t="s">
        <v>12</v>
      </c>
      <c r="K1694">
        <v>5</v>
      </c>
      <c r="L1694" t="s">
        <v>12</v>
      </c>
      <c r="M1694">
        <v>13</v>
      </c>
      <c r="N1694">
        <f t="shared" si="163"/>
        <v>102.8634</v>
      </c>
      <c r="O1694">
        <f t="shared" si="160"/>
        <v>0</v>
      </c>
      <c r="P1694">
        <f t="shared" si="161"/>
        <v>3.8886523292055289E-2</v>
      </c>
      <c r="Q1694">
        <f t="shared" si="162"/>
        <v>4.8608154115069115E-2</v>
      </c>
    </row>
    <row r="1695" spans="1:17" x14ac:dyDescent="0.25">
      <c r="A1695" t="s">
        <v>1551</v>
      </c>
      <c r="B1695">
        <v>60.9</v>
      </c>
      <c r="C1695">
        <v>7.4802999999999997</v>
      </c>
      <c r="D1695" s="1">
        <v>2.7010000000000002E-7</v>
      </c>
      <c r="E1695">
        <v>60</v>
      </c>
      <c r="G1695">
        <v>0</v>
      </c>
      <c r="H1695" t="s">
        <v>12</v>
      </c>
      <c r="I1695">
        <v>0</v>
      </c>
      <c r="J1695" t="s">
        <v>12</v>
      </c>
      <c r="K1695">
        <v>2</v>
      </c>
      <c r="L1695" t="s">
        <v>12</v>
      </c>
      <c r="M1695">
        <v>14</v>
      </c>
      <c r="N1695">
        <f t="shared" si="163"/>
        <v>103.04519999999999</v>
      </c>
      <c r="O1695">
        <f t="shared" si="160"/>
        <v>0</v>
      </c>
      <c r="P1695">
        <f t="shared" si="161"/>
        <v>0</v>
      </c>
      <c r="Q1695">
        <f t="shared" si="162"/>
        <v>1.940895839883857E-2</v>
      </c>
    </row>
    <row r="1696" spans="1:17" x14ac:dyDescent="0.25">
      <c r="A1696" t="s">
        <v>1552</v>
      </c>
      <c r="B1696">
        <v>60.9</v>
      </c>
      <c r="C1696">
        <v>7.5010000000000003</v>
      </c>
      <c r="D1696" s="1">
        <v>2.8290000000000003E-7</v>
      </c>
      <c r="E1696">
        <v>60</v>
      </c>
      <c r="G1696">
        <v>1</v>
      </c>
      <c r="H1696" t="s">
        <v>12</v>
      </c>
      <c r="I1696">
        <v>0</v>
      </c>
      <c r="J1696" t="s">
        <v>12</v>
      </c>
      <c r="K1696">
        <v>3</v>
      </c>
      <c r="L1696" t="s">
        <v>12</v>
      </c>
      <c r="M1696">
        <v>15</v>
      </c>
      <c r="N1696">
        <f t="shared" si="163"/>
        <v>103.227</v>
      </c>
      <c r="O1696">
        <f t="shared" si="160"/>
        <v>9.6873879895763709E-3</v>
      </c>
      <c r="P1696">
        <f t="shared" si="161"/>
        <v>0</v>
      </c>
      <c r="Q1696">
        <f t="shared" si="162"/>
        <v>2.9062163968729109E-2</v>
      </c>
    </row>
    <row r="1697" spans="1:17" x14ac:dyDescent="0.25">
      <c r="A1697" t="s">
        <v>1553</v>
      </c>
      <c r="B1697">
        <v>60</v>
      </c>
      <c r="C1697">
        <v>7.5225999999999997</v>
      </c>
      <c r="D1697" s="1">
        <v>2.6689999999999999E-7</v>
      </c>
      <c r="E1697">
        <v>60</v>
      </c>
      <c r="G1697">
        <v>0</v>
      </c>
      <c r="H1697" t="s">
        <v>12</v>
      </c>
      <c r="I1697">
        <v>1</v>
      </c>
      <c r="J1697" t="s">
        <v>12</v>
      </c>
      <c r="K1697">
        <v>2</v>
      </c>
      <c r="L1697" t="s">
        <v>12</v>
      </c>
      <c r="M1697">
        <v>16</v>
      </c>
      <c r="N1697">
        <f t="shared" si="163"/>
        <v>103.4088</v>
      </c>
      <c r="O1697">
        <f t="shared" si="160"/>
        <v>0</v>
      </c>
      <c r="P1697">
        <f t="shared" si="161"/>
        <v>9.6703568748501088E-3</v>
      </c>
      <c r="Q1697">
        <f t="shared" si="162"/>
        <v>1.9340713749700218E-2</v>
      </c>
    </row>
    <row r="1698" spans="1:17" x14ac:dyDescent="0.25">
      <c r="A1698" t="s">
        <v>1554</v>
      </c>
      <c r="B1698">
        <v>60.9</v>
      </c>
      <c r="C1698">
        <v>7.5410000000000004</v>
      </c>
      <c r="D1698" s="1">
        <v>2.6749999999999998E-7</v>
      </c>
      <c r="E1698">
        <v>60</v>
      </c>
      <c r="G1698">
        <v>1</v>
      </c>
      <c r="H1698" t="s">
        <v>12</v>
      </c>
      <c r="I1698">
        <v>0</v>
      </c>
      <c r="J1698" t="s">
        <v>12</v>
      </c>
      <c r="K1698">
        <v>1</v>
      </c>
      <c r="L1698" t="s">
        <v>12</v>
      </c>
      <c r="M1698">
        <v>17</v>
      </c>
      <c r="N1698">
        <f t="shared" si="163"/>
        <v>103.59059999999999</v>
      </c>
      <c r="O1698">
        <f t="shared" si="160"/>
        <v>9.6533855388423271E-3</v>
      </c>
      <c r="P1698">
        <f t="shared" si="161"/>
        <v>0</v>
      </c>
      <c r="Q1698">
        <f t="shared" si="162"/>
        <v>9.6533855388423271E-3</v>
      </c>
    </row>
    <row r="1699" spans="1:17" x14ac:dyDescent="0.25">
      <c r="A1699" t="s">
        <v>1555</v>
      </c>
      <c r="B1699">
        <v>60.9</v>
      </c>
      <c r="C1699">
        <v>7.5629</v>
      </c>
      <c r="D1699" s="1">
        <v>2.1150000000000001E-7</v>
      </c>
      <c r="E1699">
        <v>60</v>
      </c>
      <c r="G1699">
        <v>0</v>
      </c>
      <c r="H1699" t="s">
        <v>12</v>
      </c>
      <c r="I1699">
        <v>2</v>
      </c>
      <c r="J1699" t="s">
        <v>12</v>
      </c>
      <c r="K1699">
        <v>6</v>
      </c>
      <c r="L1699" t="s">
        <v>12</v>
      </c>
      <c r="M1699">
        <v>18</v>
      </c>
      <c r="N1699">
        <f t="shared" si="163"/>
        <v>103.7724</v>
      </c>
      <c r="O1699">
        <f t="shared" si="160"/>
        <v>0</v>
      </c>
      <c r="P1699">
        <f t="shared" si="161"/>
        <v>1.9272947334744113E-2</v>
      </c>
      <c r="Q1699">
        <f t="shared" si="162"/>
        <v>5.7818842004232339E-2</v>
      </c>
    </row>
    <row r="1700" spans="1:17" x14ac:dyDescent="0.25">
      <c r="A1700" t="s">
        <v>1556</v>
      </c>
      <c r="B1700">
        <v>60.9</v>
      </c>
      <c r="C1700">
        <v>7.5803000000000003</v>
      </c>
      <c r="D1700" s="1">
        <v>2.3160000000000001E-7</v>
      </c>
      <c r="E1700">
        <v>60</v>
      </c>
      <c r="G1700">
        <v>1</v>
      </c>
      <c r="H1700" t="s">
        <v>12</v>
      </c>
      <c r="I1700">
        <v>1</v>
      </c>
      <c r="J1700" t="s">
        <v>12</v>
      </c>
      <c r="K1700">
        <v>6</v>
      </c>
      <c r="L1700" t="s">
        <v>12</v>
      </c>
      <c r="M1700">
        <v>19</v>
      </c>
      <c r="N1700">
        <f t="shared" si="163"/>
        <v>103.9542</v>
      </c>
      <c r="O1700">
        <f t="shared" si="160"/>
        <v>9.6196209484561476E-3</v>
      </c>
      <c r="P1700">
        <f t="shared" si="161"/>
        <v>9.6196209484561476E-3</v>
      </c>
      <c r="Q1700">
        <f t="shared" si="162"/>
        <v>5.7717725690736882E-2</v>
      </c>
    </row>
    <row r="1701" spans="1:17" x14ac:dyDescent="0.25">
      <c r="A1701" t="s">
        <v>1557</v>
      </c>
      <c r="B1701">
        <v>60.9</v>
      </c>
      <c r="C1701">
        <v>7.5991999999999997</v>
      </c>
      <c r="D1701" s="1">
        <v>2.678E-7</v>
      </c>
      <c r="E1701">
        <v>60</v>
      </c>
      <c r="G1701">
        <v>0</v>
      </c>
      <c r="H1701" t="s">
        <v>12</v>
      </c>
      <c r="I1701">
        <v>1</v>
      </c>
      <c r="J1701" t="s">
        <v>12</v>
      </c>
      <c r="K1701">
        <v>7</v>
      </c>
      <c r="L1701" t="s">
        <v>12</v>
      </c>
      <c r="M1701">
        <v>20</v>
      </c>
      <c r="N1701">
        <f t="shared" si="163"/>
        <v>104.136</v>
      </c>
      <c r="O1701">
        <f t="shared" si="160"/>
        <v>0</v>
      </c>
      <c r="P1701">
        <f t="shared" si="161"/>
        <v>9.6028270722900832E-3</v>
      </c>
      <c r="Q1701">
        <f t="shared" si="162"/>
        <v>6.7219789506030581E-2</v>
      </c>
    </row>
    <row r="1702" spans="1:17" x14ac:dyDescent="0.25">
      <c r="A1702" t="s">
        <v>1558</v>
      </c>
      <c r="B1702">
        <v>60.9</v>
      </c>
      <c r="C1702">
        <v>7.6208</v>
      </c>
      <c r="D1702" s="1">
        <v>2.4610000000000001E-7</v>
      </c>
      <c r="E1702">
        <v>60</v>
      </c>
      <c r="G1702">
        <v>0</v>
      </c>
      <c r="H1702" t="s">
        <v>12</v>
      </c>
      <c r="I1702">
        <v>1</v>
      </c>
      <c r="J1702" t="s">
        <v>12</v>
      </c>
      <c r="K1702">
        <v>3</v>
      </c>
      <c r="L1702" t="s">
        <v>12</v>
      </c>
      <c r="M1702">
        <v>21</v>
      </c>
      <c r="N1702">
        <f t="shared" si="163"/>
        <v>104.31780000000001</v>
      </c>
      <c r="O1702">
        <f t="shared" si="160"/>
        <v>0</v>
      </c>
      <c r="P1702">
        <f t="shared" si="161"/>
        <v>9.5860917312289937E-3</v>
      </c>
      <c r="Q1702">
        <f t="shared" si="162"/>
        <v>2.8758275193686983E-2</v>
      </c>
    </row>
    <row r="1703" spans="1:17" x14ac:dyDescent="0.25">
      <c r="A1703" t="s">
        <v>1559</v>
      </c>
      <c r="B1703">
        <v>60.9</v>
      </c>
      <c r="C1703">
        <v>7.6417999999999999</v>
      </c>
      <c r="D1703" s="1">
        <v>2.001E-7</v>
      </c>
      <c r="E1703">
        <v>60</v>
      </c>
      <c r="G1703">
        <v>0</v>
      </c>
      <c r="H1703" t="s">
        <v>12</v>
      </c>
      <c r="I1703">
        <v>2</v>
      </c>
      <c r="J1703" t="s">
        <v>12</v>
      </c>
      <c r="K1703">
        <v>6</v>
      </c>
      <c r="L1703" t="s">
        <v>12</v>
      </c>
      <c r="M1703">
        <v>22</v>
      </c>
      <c r="N1703">
        <f t="shared" si="163"/>
        <v>104.4996</v>
      </c>
      <c r="O1703">
        <f t="shared" si="160"/>
        <v>0</v>
      </c>
      <c r="P1703">
        <f t="shared" si="161"/>
        <v>1.9138829239537757E-2</v>
      </c>
      <c r="Q1703">
        <f t="shared" si="162"/>
        <v>5.7416487718613275E-2</v>
      </c>
    </row>
    <row r="1704" spans="1:17" x14ac:dyDescent="0.25">
      <c r="A1704" t="s">
        <v>1560</v>
      </c>
      <c r="B1704">
        <v>60.9</v>
      </c>
      <c r="C1704">
        <v>7.6589</v>
      </c>
      <c r="D1704" s="1">
        <v>2.237E-7</v>
      </c>
      <c r="E1704">
        <v>60</v>
      </c>
      <c r="G1704">
        <v>1</v>
      </c>
      <c r="H1704" t="s">
        <v>12</v>
      </c>
      <c r="I1704">
        <v>0</v>
      </c>
      <c r="J1704" t="s">
        <v>12</v>
      </c>
      <c r="K1704">
        <v>3</v>
      </c>
      <c r="L1704" t="s">
        <v>12</v>
      </c>
      <c r="M1704">
        <v>23</v>
      </c>
      <c r="N1704">
        <f t="shared" si="163"/>
        <v>104.6814</v>
      </c>
      <c r="O1704">
        <f t="shared" si="160"/>
        <v>9.5527954345280067E-3</v>
      </c>
      <c r="P1704">
        <f t="shared" si="161"/>
        <v>0</v>
      </c>
      <c r="Q1704">
        <f t="shared" si="162"/>
        <v>2.865838630358402E-2</v>
      </c>
    </row>
    <row r="1705" spans="1:17" x14ac:dyDescent="0.25">
      <c r="A1705" t="s">
        <v>1561</v>
      </c>
      <c r="B1705">
        <v>60</v>
      </c>
      <c r="C1705">
        <v>7.6795</v>
      </c>
      <c r="D1705" s="1">
        <v>2.5129999999999998E-7</v>
      </c>
      <c r="E1705">
        <v>60</v>
      </c>
      <c r="G1705">
        <v>0</v>
      </c>
      <c r="H1705" t="s">
        <v>12</v>
      </c>
      <c r="I1705">
        <v>0</v>
      </c>
      <c r="J1705" t="s">
        <v>12</v>
      </c>
      <c r="K1705">
        <v>3</v>
      </c>
      <c r="L1705" t="s">
        <v>12</v>
      </c>
      <c r="M1705">
        <v>24</v>
      </c>
      <c r="N1705">
        <f t="shared" si="163"/>
        <v>104.86320000000001</v>
      </c>
      <c r="O1705">
        <f t="shared" si="160"/>
        <v>0</v>
      </c>
      <c r="P1705">
        <f t="shared" si="161"/>
        <v>0</v>
      </c>
      <c r="Q1705">
        <f t="shared" si="162"/>
        <v>2.8608701622685553E-2</v>
      </c>
    </row>
    <row r="1706" spans="1:17" x14ac:dyDescent="0.25">
      <c r="A1706" t="s">
        <v>1562</v>
      </c>
      <c r="B1706">
        <v>60.9</v>
      </c>
      <c r="C1706">
        <v>7.7005999999999997</v>
      </c>
      <c r="D1706" s="1">
        <v>2.8140000000000002E-7</v>
      </c>
      <c r="E1706">
        <v>60</v>
      </c>
      <c r="G1706">
        <v>0</v>
      </c>
      <c r="H1706" t="s">
        <v>12</v>
      </c>
      <c r="I1706">
        <v>0</v>
      </c>
      <c r="J1706" t="s">
        <v>12</v>
      </c>
      <c r="K1706">
        <v>3</v>
      </c>
      <c r="L1706" t="s">
        <v>12</v>
      </c>
      <c r="M1706">
        <v>25</v>
      </c>
      <c r="N1706">
        <f t="shared" si="163"/>
        <v>105.045</v>
      </c>
      <c r="O1706">
        <f t="shared" si="160"/>
        <v>0</v>
      </c>
      <c r="P1706">
        <f t="shared" si="161"/>
        <v>0</v>
      </c>
      <c r="Q1706">
        <f t="shared" si="162"/>
        <v>2.8559188919034698E-2</v>
      </c>
    </row>
    <row r="1707" spans="1:17" x14ac:dyDescent="0.25">
      <c r="A1707" t="s">
        <v>1563</v>
      </c>
      <c r="B1707">
        <v>60</v>
      </c>
      <c r="C1707">
        <v>7.7206000000000001</v>
      </c>
      <c r="D1707" s="1">
        <v>2.452E-7</v>
      </c>
      <c r="E1707">
        <v>60</v>
      </c>
      <c r="G1707">
        <v>1</v>
      </c>
      <c r="H1707" t="s">
        <v>12</v>
      </c>
      <c r="I1707">
        <v>2</v>
      </c>
      <c r="J1707" t="s">
        <v>12</v>
      </c>
      <c r="K1707">
        <v>5</v>
      </c>
      <c r="L1707" t="s">
        <v>12</v>
      </c>
      <c r="M1707">
        <v>26</v>
      </c>
      <c r="N1707">
        <f t="shared" si="163"/>
        <v>105.2268</v>
      </c>
      <c r="O1707">
        <f t="shared" si="160"/>
        <v>9.5032824337526189E-3</v>
      </c>
      <c r="P1707">
        <f t="shared" si="161"/>
        <v>1.9006564867505238E-2</v>
      </c>
      <c r="Q1707">
        <f t="shared" si="162"/>
        <v>4.7516412168763095E-2</v>
      </c>
    </row>
    <row r="1708" spans="1:17" x14ac:dyDescent="0.25">
      <c r="A1708" t="s">
        <v>1564</v>
      </c>
      <c r="B1708">
        <v>60.9</v>
      </c>
      <c r="C1708">
        <v>7.7412000000000001</v>
      </c>
      <c r="D1708" s="1">
        <v>2.8140000000000002E-7</v>
      </c>
      <c r="E1708">
        <v>60</v>
      </c>
      <c r="G1708">
        <v>2</v>
      </c>
      <c r="H1708" t="s">
        <v>12</v>
      </c>
      <c r="I1708">
        <v>1</v>
      </c>
      <c r="J1708" t="s">
        <v>12</v>
      </c>
      <c r="K1708">
        <v>6</v>
      </c>
      <c r="L1708" t="s">
        <v>12</v>
      </c>
      <c r="M1708">
        <v>27</v>
      </c>
      <c r="N1708">
        <f t="shared" si="163"/>
        <v>105.40860000000001</v>
      </c>
      <c r="O1708">
        <f t="shared" si="160"/>
        <v>1.897378392275393E-2</v>
      </c>
      <c r="P1708">
        <f t="shared" si="161"/>
        <v>9.4868919613769649E-3</v>
      </c>
      <c r="Q1708">
        <f t="shared" si="162"/>
        <v>5.6921351768261789E-2</v>
      </c>
    </row>
    <row r="1709" spans="1:17" x14ac:dyDescent="0.25">
      <c r="A1709" t="s">
        <v>1565</v>
      </c>
      <c r="B1709">
        <v>60.9</v>
      </c>
      <c r="C1709">
        <v>7.7598000000000003</v>
      </c>
      <c r="D1709" s="1">
        <v>2.8070000000000002E-7</v>
      </c>
      <c r="E1709">
        <v>60</v>
      </c>
      <c r="G1709">
        <v>0</v>
      </c>
      <c r="H1709" t="s">
        <v>12</v>
      </c>
      <c r="I1709">
        <v>1</v>
      </c>
      <c r="J1709" t="s">
        <v>12</v>
      </c>
      <c r="K1709">
        <v>7</v>
      </c>
      <c r="L1709" t="s">
        <v>12</v>
      </c>
      <c r="M1709">
        <v>28</v>
      </c>
      <c r="N1709">
        <f t="shared" si="163"/>
        <v>105.5904</v>
      </c>
      <c r="O1709">
        <f t="shared" si="160"/>
        <v>0</v>
      </c>
      <c r="P1709">
        <f t="shared" si="161"/>
        <v>9.4705579295087435E-3</v>
      </c>
      <c r="Q1709">
        <f t="shared" si="162"/>
        <v>6.6293905506561196E-2</v>
      </c>
    </row>
    <row r="1710" spans="1:17" x14ac:dyDescent="0.25">
      <c r="A1710" t="s">
        <v>1566</v>
      </c>
      <c r="B1710">
        <v>60.9</v>
      </c>
      <c r="C1710">
        <v>7.7801</v>
      </c>
      <c r="D1710" s="1">
        <v>2.2569999999999999E-7</v>
      </c>
      <c r="E1710">
        <v>60</v>
      </c>
      <c r="G1710">
        <v>1</v>
      </c>
      <c r="H1710" t="s">
        <v>12</v>
      </c>
      <c r="I1710">
        <v>2</v>
      </c>
      <c r="J1710" t="s">
        <v>12</v>
      </c>
      <c r="K1710">
        <v>10</v>
      </c>
      <c r="L1710" t="s">
        <v>12</v>
      </c>
      <c r="M1710">
        <v>29</v>
      </c>
      <c r="N1710">
        <f t="shared" si="163"/>
        <v>105.7722</v>
      </c>
      <c r="O1710">
        <f t="shared" si="160"/>
        <v>9.4542800471201314E-3</v>
      </c>
      <c r="P1710">
        <f t="shared" si="161"/>
        <v>1.8908560094240263E-2</v>
      </c>
      <c r="Q1710">
        <f t="shared" si="162"/>
        <v>9.4542800471201324E-2</v>
      </c>
    </row>
    <row r="1711" spans="1:17" x14ac:dyDescent="0.25">
      <c r="A1711" t="s">
        <v>1567</v>
      </c>
      <c r="B1711">
        <v>60.9</v>
      </c>
      <c r="C1711">
        <v>7.7988999999999997</v>
      </c>
      <c r="D1711" s="1">
        <v>2.8000000000000002E-7</v>
      </c>
      <c r="E1711">
        <v>60</v>
      </c>
      <c r="G1711">
        <v>0</v>
      </c>
      <c r="H1711" t="s">
        <v>12</v>
      </c>
      <c r="I1711">
        <v>1</v>
      </c>
      <c r="J1711" t="s">
        <v>12</v>
      </c>
      <c r="K1711">
        <v>4</v>
      </c>
      <c r="L1711" t="s">
        <v>12</v>
      </c>
      <c r="M1711">
        <v>30</v>
      </c>
      <c r="N1711">
        <f t="shared" si="163"/>
        <v>105.95399999999999</v>
      </c>
      <c r="O1711">
        <f t="shared" si="160"/>
        <v>0</v>
      </c>
      <c r="P1711">
        <f t="shared" si="161"/>
        <v>9.4380580251807386E-3</v>
      </c>
      <c r="Q1711">
        <f t="shared" si="162"/>
        <v>3.7752232100722954E-2</v>
      </c>
    </row>
    <row r="1712" spans="1:17" x14ac:dyDescent="0.25">
      <c r="A1712" t="s">
        <v>1568</v>
      </c>
      <c r="B1712">
        <v>60.9</v>
      </c>
      <c r="C1712">
        <v>7.8205</v>
      </c>
      <c r="D1712" s="1">
        <v>2.8130000000000001E-7</v>
      </c>
      <c r="E1712">
        <v>60</v>
      </c>
      <c r="G1712">
        <v>1</v>
      </c>
      <c r="H1712" t="s">
        <v>12</v>
      </c>
      <c r="I1712">
        <v>1</v>
      </c>
      <c r="J1712" t="s">
        <v>12</v>
      </c>
      <c r="K1712">
        <v>6</v>
      </c>
      <c r="L1712" t="s">
        <v>12</v>
      </c>
      <c r="M1712">
        <v>31</v>
      </c>
      <c r="N1712">
        <f t="shared" si="163"/>
        <v>106.1358</v>
      </c>
      <c r="O1712">
        <f t="shared" si="160"/>
        <v>9.4218915766404922E-3</v>
      </c>
      <c r="P1712">
        <f t="shared" si="161"/>
        <v>9.4218915766404922E-3</v>
      </c>
      <c r="Q1712">
        <f t="shared" si="162"/>
        <v>5.6531349459842957E-2</v>
      </c>
    </row>
    <row r="1713" spans="1:17" x14ac:dyDescent="0.25">
      <c r="A1713" t="s">
        <v>1569</v>
      </c>
      <c r="B1713">
        <v>60.9</v>
      </c>
      <c r="C1713">
        <v>7.8402000000000003</v>
      </c>
      <c r="D1713" s="1">
        <v>2.8130000000000001E-7</v>
      </c>
      <c r="E1713">
        <v>60</v>
      </c>
      <c r="G1713">
        <v>1</v>
      </c>
      <c r="H1713" t="s">
        <v>12</v>
      </c>
      <c r="I1713">
        <v>0</v>
      </c>
      <c r="J1713" t="s">
        <v>12</v>
      </c>
      <c r="K1713">
        <v>2</v>
      </c>
      <c r="L1713" t="s">
        <v>12</v>
      </c>
      <c r="M1713">
        <v>32</v>
      </c>
      <c r="N1713">
        <f t="shared" si="163"/>
        <v>106.3176</v>
      </c>
      <c r="O1713">
        <f t="shared" ref="O1713:O1736" si="164">G1713/N1713</f>
        <v>9.4057804164127106E-3</v>
      </c>
      <c r="P1713">
        <f t="shared" ref="P1713:P1736" si="165">I1713/N1713</f>
        <v>0</v>
      </c>
      <c r="Q1713">
        <f t="shared" ref="Q1713:Q1736" si="166">K1713/N1713</f>
        <v>1.8811560832825421E-2</v>
      </c>
    </row>
    <row r="1714" spans="1:17" x14ac:dyDescent="0.25">
      <c r="A1714" t="s">
        <v>1570</v>
      </c>
      <c r="B1714">
        <v>60.9</v>
      </c>
      <c r="C1714">
        <v>7.8608000000000002</v>
      </c>
      <c r="D1714" s="1">
        <v>2.0520000000000001E-7</v>
      </c>
      <c r="E1714">
        <v>60</v>
      </c>
      <c r="G1714">
        <v>2</v>
      </c>
      <c r="H1714" t="s">
        <v>12</v>
      </c>
      <c r="I1714">
        <v>0</v>
      </c>
      <c r="J1714" t="s">
        <v>12</v>
      </c>
      <c r="K1714">
        <v>5</v>
      </c>
      <c r="L1714" t="s">
        <v>12</v>
      </c>
      <c r="M1714">
        <v>33</v>
      </c>
      <c r="N1714">
        <f t="shared" si="163"/>
        <v>106.49939999999999</v>
      </c>
      <c r="O1714">
        <f t="shared" si="164"/>
        <v>1.8779448522714681E-2</v>
      </c>
      <c r="P1714">
        <f t="shared" si="165"/>
        <v>0</v>
      </c>
      <c r="Q1714">
        <f t="shared" si="166"/>
        <v>4.694862130678671E-2</v>
      </c>
    </row>
    <row r="1715" spans="1:17" x14ac:dyDescent="0.25">
      <c r="A1715" t="s">
        <v>1571</v>
      </c>
      <c r="B1715">
        <v>60</v>
      </c>
      <c r="C1715">
        <v>7.8787000000000003</v>
      </c>
      <c r="D1715" s="1">
        <v>2.671E-7</v>
      </c>
      <c r="E1715">
        <v>60</v>
      </c>
      <c r="G1715">
        <v>2</v>
      </c>
      <c r="H1715" t="s">
        <v>12</v>
      </c>
      <c r="I1715">
        <v>1</v>
      </c>
      <c r="J1715" t="s">
        <v>12</v>
      </c>
      <c r="K1715">
        <v>7</v>
      </c>
      <c r="L1715" t="s">
        <v>12</v>
      </c>
      <c r="M1715">
        <v>34</v>
      </c>
      <c r="N1715">
        <f t="shared" si="163"/>
        <v>106.6812</v>
      </c>
      <c r="O1715">
        <f t="shared" si="164"/>
        <v>1.8747445660528751E-2</v>
      </c>
      <c r="P1715">
        <f t="shared" si="165"/>
        <v>9.3737228302643756E-3</v>
      </c>
      <c r="Q1715">
        <f t="shared" si="166"/>
        <v>6.5616059811850633E-2</v>
      </c>
    </row>
    <row r="1716" spans="1:17" x14ac:dyDescent="0.25">
      <c r="A1716" t="s">
        <v>1572</v>
      </c>
      <c r="B1716">
        <v>60.9</v>
      </c>
      <c r="C1716">
        <v>7.9013</v>
      </c>
      <c r="D1716" s="1">
        <v>2.5180000000000002E-7</v>
      </c>
      <c r="E1716">
        <v>60</v>
      </c>
      <c r="G1716">
        <v>0</v>
      </c>
      <c r="H1716" t="s">
        <v>12</v>
      </c>
      <c r="I1716">
        <v>1</v>
      </c>
      <c r="J1716" t="s">
        <v>12</v>
      </c>
      <c r="K1716">
        <v>9</v>
      </c>
      <c r="L1716" t="s">
        <v>12</v>
      </c>
      <c r="M1716">
        <v>35</v>
      </c>
      <c r="N1716">
        <f t="shared" si="163"/>
        <v>106.863</v>
      </c>
      <c r="O1716">
        <f t="shared" si="164"/>
        <v>0</v>
      </c>
      <c r="P1716">
        <f t="shared" si="165"/>
        <v>9.3577758438374362E-3</v>
      </c>
      <c r="Q1716">
        <f t="shared" si="166"/>
        <v>8.4219982594536932E-2</v>
      </c>
    </row>
    <row r="1717" spans="1:17" x14ac:dyDescent="0.25">
      <c r="A1717" t="s">
        <v>1573</v>
      </c>
      <c r="B1717">
        <v>60</v>
      </c>
      <c r="C1717">
        <v>7.9222000000000001</v>
      </c>
      <c r="D1717" s="1">
        <v>2.3169999999999999E-7</v>
      </c>
      <c r="E1717">
        <v>60</v>
      </c>
      <c r="G1717">
        <v>0</v>
      </c>
      <c r="H1717" t="s">
        <v>12</v>
      </c>
      <c r="I1717">
        <v>0</v>
      </c>
      <c r="J1717" t="s">
        <v>12</v>
      </c>
      <c r="K1717">
        <v>4</v>
      </c>
      <c r="L1717" t="s">
        <v>12</v>
      </c>
      <c r="M1717">
        <v>36</v>
      </c>
      <c r="N1717">
        <f t="shared" si="163"/>
        <v>107.0448</v>
      </c>
      <c r="O1717">
        <f t="shared" si="164"/>
        <v>0</v>
      </c>
      <c r="P1717">
        <f t="shared" si="165"/>
        <v>0</v>
      </c>
      <c r="Q1717">
        <f t="shared" si="166"/>
        <v>3.7367532098710077E-2</v>
      </c>
    </row>
    <row r="1718" spans="1:17" x14ac:dyDescent="0.25">
      <c r="A1718" t="s">
        <v>1574</v>
      </c>
      <c r="B1718">
        <v>60</v>
      </c>
      <c r="C1718">
        <v>7.9406999999999996</v>
      </c>
      <c r="D1718" s="1">
        <v>2.1229999999999999E-7</v>
      </c>
      <c r="E1718">
        <v>60</v>
      </c>
      <c r="G1718">
        <v>1</v>
      </c>
      <c r="H1718" t="s">
        <v>12</v>
      </c>
      <c r="I1718">
        <v>2</v>
      </c>
      <c r="J1718" t="s">
        <v>12</v>
      </c>
      <c r="K1718">
        <v>6</v>
      </c>
      <c r="L1718" t="s">
        <v>12</v>
      </c>
      <c r="M1718">
        <v>37</v>
      </c>
      <c r="N1718">
        <f t="shared" si="163"/>
        <v>107.2266</v>
      </c>
      <c r="O1718">
        <f t="shared" si="164"/>
        <v>9.3260440972669084E-3</v>
      </c>
      <c r="P1718">
        <f t="shared" si="165"/>
        <v>1.8652088194533817E-2</v>
      </c>
      <c r="Q1718">
        <f t="shared" si="166"/>
        <v>5.5956264583601457E-2</v>
      </c>
    </row>
    <row r="1719" spans="1:17" x14ac:dyDescent="0.25">
      <c r="A1719" t="s">
        <v>1575</v>
      </c>
      <c r="B1719">
        <v>60</v>
      </c>
      <c r="C1719">
        <v>7.9622999999999999</v>
      </c>
      <c r="D1719" s="1">
        <v>2.8130000000000001E-7</v>
      </c>
      <c r="E1719">
        <v>60</v>
      </c>
      <c r="G1719">
        <v>0</v>
      </c>
      <c r="H1719" t="s">
        <v>12</v>
      </c>
      <c r="I1719">
        <v>2</v>
      </c>
      <c r="J1719" t="s">
        <v>12</v>
      </c>
      <c r="K1719">
        <v>6</v>
      </c>
      <c r="L1719" t="s">
        <v>12</v>
      </c>
      <c r="M1719">
        <v>38</v>
      </c>
      <c r="N1719">
        <f t="shared" si="163"/>
        <v>107.4084</v>
      </c>
      <c r="O1719">
        <f t="shared" si="164"/>
        <v>0</v>
      </c>
      <c r="P1719">
        <f t="shared" si="165"/>
        <v>1.8620517575906541E-2</v>
      </c>
      <c r="Q1719">
        <f t="shared" si="166"/>
        <v>5.5861552727719622E-2</v>
      </c>
    </row>
    <row r="1720" spans="1:17" x14ac:dyDescent="0.25">
      <c r="A1720" t="s">
        <v>1576</v>
      </c>
      <c r="B1720">
        <v>60.9</v>
      </c>
      <c r="C1720">
        <v>7.9798999999999998</v>
      </c>
      <c r="D1720" s="1">
        <v>2.6959999999999998E-7</v>
      </c>
      <c r="E1720">
        <v>60</v>
      </c>
      <c r="G1720">
        <v>2</v>
      </c>
      <c r="H1720" t="s">
        <v>12</v>
      </c>
      <c r="I1720">
        <v>0</v>
      </c>
      <c r="J1720" t="s">
        <v>12</v>
      </c>
      <c r="K1720">
        <v>13</v>
      </c>
      <c r="L1720" t="s">
        <v>12</v>
      </c>
      <c r="M1720">
        <v>39</v>
      </c>
      <c r="N1720">
        <f t="shared" si="163"/>
        <v>107.5902</v>
      </c>
      <c r="O1720">
        <f t="shared" si="164"/>
        <v>1.8589053649867741E-2</v>
      </c>
      <c r="P1720">
        <f t="shared" si="165"/>
        <v>0</v>
      </c>
      <c r="Q1720">
        <f t="shared" si="166"/>
        <v>0.12082884872414031</v>
      </c>
    </row>
    <row r="1721" spans="1:17" x14ac:dyDescent="0.25">
      <c r="A1721" t="s">
        <v>1577</v>
      </c>
      <c r="B1721">
        <v>60.9</v>
      </c>
      <c r="C1721">
        <v>8</v>
      </c>
      <c r="D1721" s="1">
        <v>2.5979999999999998E-7</v>
      </c>
      <c r="E1721">
        <v>60</v>
      </c>
      <c r="G1721">
        <v>0</v>
      </c>
      <c r="H1721" t="s">
        <v>12</v>
      </c>
      <c r="I1721">
        <v>0</v>
      </c>
      <c r="J1721" t="s">
        <v>12</v>
      </c>
      <c r="K1721">
        <v>4</v>
      </c>
      <c r="L1721" t="s">
        <v>12</v>
      </c>
      <c r="M1721">
        <v>40</v>
      </c>
      <c r="N1721">
        <f t="shared" si="163"/>
        <v>107.77200000000001</v>
      </c>
      <c r="O1721">
        <f t="shared" si="164"/>
        <v>0</v>
      </c>
      <c r="P1721">
        <f t="shared" si="165"/>
        <v>0</v>
      </c>
      <c r="Q1721">
        <f t="shared" si="166"/>
        <v>3.7115391752959949E-2</v>
      </c>
    </row>
    <row r="1722" spans="1:17" x14ac:dyDescent="0.25">
      <c r="A1722" t="s">
        <v>1578</v>
      </c>
      <c r="B1722">
        <v>60.9</v>
      </c>
      <c r="C1722">
        <v>8.0200999999999993</v>
      </c>
      <c r="D1722" s="1">
        <v>2.8070000000000002E-7</v>
      </c>
      <c r="E1722">
        <v>60</v>
      </c>
      <c r="G1722">
        <v>0</v>
      </c>
      <c r="H1722" t="s">
        <v>12</v>
      </c>
      <c r="I1722">
        <v>1</v>
      </c>
      <c r="J1722" t="s">
        <v>12</v>
      </c>
      <c r="K1722">
        <v>7</v>
      </c>
      <c r="L1722" t="s">
        <v>12</v>
      </c>
      <c r="M1722">
        <v>41</v>
      </c>
      <c r="N1722">
        <f t="shared" si="163"/>
        <v>107.9538</v>
      </c>
      <c r="O1722">
        <f t="shared" si="164"/>
        <v>0</v>
      </c>
      <c r="P1722">
        <f t="shared" si="165"/>
        <v>9.2632218597214731E-3</v>
      </c>
      <c r="Q1722">
        <f t="shared" si="166"/>
        <v>6.4842553018050308E-2</v>
      </c>
    </row>
    <row r="1723" spans="1:17" x14ac:dyDescent="0.25">
      <c r="A1723" t="s">
        <v>1579</v>
      </c>
      <c r="B1723">
        <v>60.9</v>
      </c>
      <c r="C1723">
        <v>8.0419</v>
      </c>
      <c r="D1723" s="1">
        <v>2.804E-7</v>
      </c>
      <c r="E1723">
        <v>60</v>
      </c>
      <c r="G1723">
        <v>0</v>
      </c>
      <c r="H1723" t="s">
        <v>12</v>
      </c>
      <c r="I1723">
        <v>0</v>
      </c>
      <c r="J1723" t="s">
        <v>12</v>
      </c>
      <c r="K1723">
        <v>8</v>
      </c>
      <c r="L1723" t="s">
        <v>12</v>
      </c>
      <c r="M1723">
        <v>42</v>
      </c>
      <c r="N1723">
        <f t="shared" si="163"/>
        <v>108.1356</v>
      </c>
      <c r="O1723">
        <f t="shared" si="164"/>
        <v>0</v>
      </c>
      <c r="P1723">
        <f t="shared" si="165"/>
        <v>0</v>
      </c>
      <c r="Q1723">
        <f t="shared" si="166"/>
        <v>7.3981186584251624E-2</v>
      </c>
    </row>
    <row r="1724" spans="1:17" x14ac:dyDescent="0.25">
      <c r="A1724" t="s">
        <v>1580</v>
      </c>
      <c r="B1724">
        <v>60.9</v>
      </c>
      <c r="C1724">
        <v>8.0595999999999997</v>
      </c>
      <c r="D1724" s="1">
        <v>2.7650000000000002E-7</v>
      </c>
      <c r="E1724">
        <v>60</v>
      </c>
      <c r="G1724">
        <v>0</v>
      </c>
      <c r="H1724" t="s">
        <v>12</v>
      </c>
      <c r="I1724">
        <v>3</v>
      </c>
      <c r="J1724" t="s">
        <v>12</v>
      </c>
      <c r="K1724">
        <v>6.5</v>
      </c>
      <c r="L1724" t="s">
        <v>12</v>
      </c>
      <c r="M1724">
        <v>43</v>
      </c>
      <c r="N1724">
        <f t="shared" si="163"/>
        <v>108.31739999999999</v>
      </c>
      <c r="O1724">
        <f t="shared" si="164"/>
        <v>0</v>
      </c>
      <c r="P1724">
        <f t="shared" si="165"/>
        <v>2.7696381190833608E-2</v>
      </c>
      <c r="Q1724">
        <f t="shared" si="166"/>
        <v>6.000882591347282E-2</v>
      </c>
    </row>
    <row r="1725" spans="1:17" x14ac:dyDescent="0.25">
      <c r="A1725" t="s">
        <v>1581</v>
      </c>
      <c r="B1725">
        <v>60.9</v>
      </c>
      <c r="C1725">
        <v>8.0803999999999991</v>
      </c>
      <c r="D1725" s="1">
        <v>2.5919999999999999E-7</v>
      </c>
      <c r="E1725">
        <v>60</v>
      </c>
      <c r="G1725">
        <v>1</v>
      </c>
      <c r="H1725" t="s">
        <v>12</v>
      </c>
      <c r="I1725">
        <v>1</v>
      </c>
      <c r="J1725" t="s">
        <v>12</v>
      </c>
      <c r="K1725">
        <v>13</v>
      </c>
      <c r="L1725" t="s">
        <v>12</v>
      </c>
      <c r="M1725">
        <v>44</v>
      </c>
      <c r="N1725">
        <f t="shared" si="163"/>
        <v>108.4992</v>
      </c>
      <c r="O1725">
        <f t="shared" si="164"/>
        <v>9.2166578186751603E-3</v>
      </c>
      <c r="P1725">
        <f t="shared" si="165"/>
        <v>9.2166578186751603E-3</v>
      </c>
      <c r="Q1725">
        <f t="shared" si="166"/>
        <v>0.11981655164277709</v>
      </c>
    </row>
    <row r="1726" spans="1:17" x14ac:dyDescent="0.25">
      <c r="A1726" t="s">
        <v>1582</v>
      </c>
      <c r="B1726">
        <v>60</v>
      </c>
      <c r="C1726">
        <v>8.1011000000000006</v>
      </c>
      <c r="D1726" s="1">
        <v>2.8070000000000002E-7</v>
      </c>
      <c r="E1726">
        <v>60</v>
      </c>
      <c r="G1726">
        <v>0</v>
      </c>
      <c r="H1726" t="s">
        <v>12</v>
      </c>
      <c r="I1726">
        <v>2</v>
      </c>
      <c r="J1726" t="s">
        <v>12</v>
      </c>
      <c r="K1726">
        <v>7</v>
      </c>
      <c r="L1726" t="s">
        <v>12</v>
      </c>
      <c r="M1726">
        <v>45</v>
      </c>
      <c r="N1726">
        <f t="shared" si="163"/>
        <v>108.681</v>
      </c>
      <c r="O1726">
        <f t="shared" si="164"/>
        <v>0</v>
      </c>
      <c r="P1726">
        <f t="shared" si="165"/>
        <v>1.8402480654392213E-2</v>
      </c>
      <c r="Q1726">
        <f t="shared" si="166"/>
        <v>6.4408682290372749E-2</v>
      </c>
    </row>
    <row r="1727" spans="1:17" x14ac:dyDescent="0.25">
      <c r="A1727" t="s">
        <v>1583</v>
      </c>
      <c r="B1727">
        <v>60</v>
      </c>
      <c r="C1727">
        <v>8.1194000000000006</v>
      </c>
      <c r="D1727" s="1">
        <v>2.5310000000000001E-7</v>
      </c>
      <c r="E1727">
        <v>60</v>
      </c>
      <c r="G1727">
        <v>0</v>
      </c>
      <c r="H1727" t="s">
        <v>12</v>
      </c>
      <c r="I1727">
        <v>3</v>
      </c>
      <c r="J1727" t="s">
        <v>12</v>
      </c>
      <c r="K1727">
        <v>6</v>
      </c>
      <c r="L1727" t="s">
        <v>12</v>
      </c>
      <c r="M1727">
        <v>46</v>
      </c>
      <c r="N1727">
        <f t="shared" si="163"/>
        <v>108.86279999999999</v>
      </c>
      <c r="O1727">
        <f t="shared" si="164"/>
        <v>0</v>
      </c>
      <c r="P1727">
        <f t="shared" si="165"/>
        <v>2.7557622989671404E-2</v>
      </c>
      <c r="Q1727">
        <f t="shared" si="166"/>
        <v>5.5115245979342808E-2</v>
      </c>
    </row>
    <row r="1728" spans="1:17" x14ac:dyDescent="0.25">
      <c r="A1728" t="s">
        <v>1584</v>
      </c>
      <c r="B1728">
        <v>60.9</v>
      </c>
      <c r="C1728">
        <v>8.1428999999999991</v>
      </c>
      <c r="D1728" s="1">
        <v>2.4460000000000001E-7</v>
      </c>
      <c r="E1728">
        <v>60</v>
      </c>
      <c r="G1728">
        <v>0</v>
      </c>
      <c r="H1728" t="s">
        <v>12</v>
      </c>
      <c r="I1728">
        <v>0</v>
      </c>
      <c r="J1728" t="s">
        <v>12</v>
      </c>
      <c r="K1728">
        <v>3</v>
      </c>
      <c r="L1728" t="s">
        <v>12</v>
      </c>
      <c r="M1728">
        <v>47</v>
      </c>
      <c r="N1728">
        <f t="shared" si="163"/>
        <v>109.0446</v>
      </c>
      <c r="O1728">
        <f t="shared" si="164"/>
        <v>0</v>
      </c>
      <c r="P1728">
        <f t="shared" si="165"/>
        <v>0</v>
      </c>
      <c r="Q1728">
        <f t="shared" si="166"/>
        <v>2.751167870761138E-2</v>
      </c>
    </row>
    <row r="1729" spans="1:17" x14ac:dyDescent="0.25">
      <c r="A1729" t="s">
        <v>1585</v>
      </c>
      <c r="B1729">
        <v>60.9</v>
      </c>
      <c r="C1729">
        <v>8.1605000000000008</v>
      </c>
      <c r="D1729" s="1">
        <v>2.8000000000000002E-7</v>
      </c>
      <c r="E1729">
        <v>60</v>
      </c>
      <c r="G1729">
        <v>2</v>
      </c>
      <c r="H1729" t="s">
        <v>12</v>
      </c>
      <c r="I1729">
        <v>1</v>
      </c>
      <c r="J1729" t="s">
        <v>12</v>
      </c>
      <c r="K1729">
        <v>10</v>
      </c>
      <c r="L1729" t="s">
        <v>12</v>
      </c>
      <c r="M1729">
        <v>48</v>
      </c>
      <c r="N1729">
        <f t="shared" si="163"/>
        <v>109.2264</v>
      </c>
      <c r="O1729">
        <f t="shared" si="164"/>
        <v>1.831059157859272E-2</v>
      </c>
      <c r="P1729">
        <f t="shared" si="165"/>
        <v>9.15529578929636E-3</v>
      </c>
      <c r="Q1729">
        <f t="shared" si="166"/>
        <v>9.155295789296361E-2</v>
      </c>
    </row>
    <row r="1730" spans="1:17" x14ac:dyDescent="0.25">
      <c r="A1730" t="s">
        <v>1586</v>
      </c>
      <c r="B1730">
        <v>60.9</v>
      </c>
      <c r="C1730">
        <v>8.1814999999999998</v>
      </c>
      <c r="D1730" s="1">
        <v>2.8009999999999997E-7</v>
      </c>
      <c r="E1730">
        <v>60</v>
      </c>
      <c r="G1730">
        <v>1</v>
      </c>
      <c r="H1730" t="s">
        <v>12</v>
      </c>
      <c r="I1730">
        <v>0</v>
      </c>
      <c r="J1730" t="s">
        <v>12</v>
      </c>
      <c r="K1730">
        <v>6.5</v>
      </c>
      <c r="L1730" t="s">
        <v>12</v>
      </c>
      <c r="M1730">
        <v>49</v>
      </c>
      <c r="N1730">
        <f t="shared" si="163"/>
        <v>109.40819999999999</v>
      </c>
      <c r="O1730">
        <f t="shared" si="164"/>
        <v>9.1400827360289278E-3</v>
      </c>
      <c r="P1730">
        <f t="shared" si="165"/>
        <v>0</v>
      </c>
      <c r="Q1730">
        <f t="shared" si="166"/>
        <v>5.9410537784188026E-2</v>
      </c>
    </row>
    <row r="1731" spans="1:17" x14ac:dyDescent="0.25">
      <c r="A1731" t="s">
        <v>1587</v>
      </c>
      <c r="B1731">
        <v>60.9</v>
      </c>
      <c r="C1731">
        <v>8.1989000000000001</v>
      </c>
      <c r="D1731" s="1">
        <v>2.7939999999999997E-7</v>
      </c>
      <c r="E1731">
        <v>60</v>
      </c>
      <c r="G1731">
        <v>2</v>
      </c>
      <c r="H1731" t="s">
        <v>12</v>
      </c>
      <c r="I1731">
        <v>3</v>
      </c>
      <c r="J1731" t="s">
        <v>12</v>
      </c>
      <c r="K1731">
        <v>12</v>
      </c>
      <c r="L1731" t="s">
        <v>12</v>
      </c>
      <c r="M1731">
        <v>50</v>
      </c>
      <c r="N1731">
        <f t="shared" si="163"/>
        <v>109.59</v>
      </c>
      <c r="O1731">
        <f t="shared" si="164"/>
        <v>1.8249840313897252E-2</v>
      </c>
      <c r="P1731">
        <f t="shared" si="165"/>
        <v>2.7374760470845878E-2</v>
      </c>
      <c r="Q1731">
        <f t="shared" si="166"/>
        <v>0.10949904188338351</v>
      </c>
    </row>
    <row r="1732" spans="1:17" x14ac:dyDescent="0.25">
      <c r="A1732" t="s">
        <v>1588</v>
      </c>
      <c r="B1732">
        <v>60.9</v>
      </c>
      <c r="C1732">
        <v>8.2215000000000007</v>
      </c>
      <c r="D1732" s="1">
        <v>2.797E-7</v>
      </c>
      <c r="E1732">
        <v>60</v>
      </c>
      <c r="G1732">
        <v>0</v>
      </c>
      <c r="H1732" t="s">
        <v>12</v>
      </c>
      <c r="I1732">
        <v>2</v>
      </c>
      <c r="J1732" t="s">
        <v>12</v>
      </c>
      <c r="K1732">
        <v>9</v>
      </c>
      <c r="L1732" t="s">
        <v>12</v>
      </c>
      <c r="M1732">
        <v>51</v>
      </c>
      <c r="N1732">
        <f t="shared" si="163"/>
        <v>109.7718</v>
      </c>
      <c r="O1732">
        <f t="shared" si="164"/>
        <v>0</v>
      </c>
      <c r="P1732">
        <f t="shared" si="165"/>
        <v>1.8219615602550018E-2</v>
      </c>
      <c r="Q1732">
        <f t="shared" si="166"/>
        <v>8.1988270211475076E-2</v>
      </c>
    </row>
    <row r="1733" spans="1:17" x14ac:dyDescent="0.25">
      <c r="A1733" t="s">
        <v>1589</v>
      </c>
      <c r="B1733">
        <v>60.9</v>
      </c>
      <c r="C1733">
        <v>8.2402999999999995</v>
      </c>
      <c r="D1733" s="1">
        <v>2.797E-7</v>
      </c>
      <c r="E1733">
        <v>60</v>
      </c>
      <c r="G1733">
        <v>1</v>
      </c>
      <c r="H1733" t="s">
        <v>12</v>
      </c>
      <c r="I1733">
        <v>1</v>
      </c>
      <c r="J1733" t="s">
        <v>12</v>
      </c>
      <c r="K1733">
        <v>6</v>
      </c>
      <c r="L1733" t="s">
        <v>12</v>
      </c>
      <c r="M1733">
        <v>52</v>
      </c>
      <c r="N1733">
        <f t="shared" si="163"/>
        <v>109.95359999999999</v>
      </c>
      <c r="O1733">
        <f t="shared" si="164"/>
        <v>9.094745419886207E-3</v>
      </c>
      <c r="P1733">
        <f t="shared" si="165"/>
        <v>9.094745419886207E-3</v>
      </c>
      <c r="Q1733">
        <f t="shared" si="166"/>
        <v>5.4568472519317242E-2</v>
      </c>
    </row>
    <row r="1734" spans="1:17" x14ac:dyDescent="0.25">
      <c r="A1734" t="s">
        <v>1590</v>
      </c>
      <c r="B1734">
        <v>60.9</v>
      </c>
      <c r="C1734">
        <v>8.2586999999999993</v>
      </c>
      <c r="D1734" s="1">
        <v>2.7959999999999999E-7</v>
      </c>
      <c r="E1734">
        <v>60</v>
      </c>
      <c r="G1734">
        <v>0</v>
      </c>
      <c r="H1734" t="s">
        <v>12</v>
      </c>
      <c r="I1734">
        <v>3</v>
      </c>
      <c r="J1734" t="s">
        <v>12</v>
      </c>
      <c r="K1734">
        <v>8</v>
      </c>
      <c r="L1734" t="s">
        <v>12</v>
      </c>
      <c r="M1734">
        <v>53</v>
      </c>
      <c r="N1734">
        <f t="shared" si="163"/>
        <v>110.1354</v>
      </c>
      <c r="O1734">
        <f t="shared" si="164"/>
        <v>0</v>
      </c>
      <c r="P1734">
        <f t="shared" si="165"/>
        <v>2.7239198295915753E-2</v>
      </c>
      <c r="Q1734">
        <f t="shared" si="166"/>
        <v>7.2637862122442012E-2</v>
      </c>
    </row>
    <row r="1735" spans="1:17" x14ac:dyDescent="0.25">
      <c r="A1735" t="s">
        <v>1591</v>
      </c>
      <c r="B1735">
        <v>60.9</v>
      </c>
      <c r="C1735">
        <v>8.2817000000000007</v>
      </c>
      <c r="D1735" s="1">
        <v>2.7070000000000001E-7</v>
      </c>
      <c r="E1735">
        <v>60</v>
      </c>
      <c r="G1735">
        <v>0</v>
      </c>
      <c r="H1735" t="s">
        <v>12</v>
      </c>
      <c r="I1735">
        <v>3</v>
      </c>
      <c r="J1735" t="s">
        <v>12</v>
      </c>
      <c r="K1735">
        <v>13.5</v>
      </c>
      <c r="L1735" t="s">
        <v>12</v>
      </c>
      <c r="M1735">
        <v>54</v>
      </c>
      <c r="N1735">
        <f t="shared" si="163"/>
        <v>110.3172</v>
      </c>
      <c r="O1735">
        <f t="shared" si="164"/>
        <v>0</v>
      </c>
      <c r="P1735">
        <f t="shared" si="165"/>
        <v>2.7194308775059555E-2</v>
      </c>
      <c r="Q1735">
        <f t="shared" si="166"/>
        <v>0.12237438948776801</v>
      </c>
    </row>
    <row r="1736" spans="1:17" x14ac:dyDescent="0.25">
      <c r="A1736" t="s">
        <v>1592</v>
      </c>
      <c r="B1736">
        <v>60.9</v>
      </c>
      <c r="C1736">
        <v>8.3008000000000006</v>
      </c>
      <c r="D1736" s="1">
        <v>2.6959999999999998E-7</v>
      </c>
      <c r="E1736">
        <v>60</v>
      </c>
      <c r="G1736">
        <v>1</v>
      </c>
      <c r="H1736" t="s">
        <v>12</v>
      </c>
      <c r="I1736">
        <v>1</v>
      </c>
      <c r="J1736" t="s">
        <v>12</v>
      </c>
      <c r="K1736">
        <v>13</v>
      </c>
      <c r="L1736" t="s">
        <v>12</v>
      </c>
      <c r="M1736">
        <v>55</v>
      </c>
      <c r="N1736">
        <f t="shared" si="163"/>
        <v>110.499</v>
      </c>
      <c r="O1736">
        <f t="shared" si="164"/>
        <v>9.0498556548023069E-3</v>
      </c>
      <c r="P1736">
        <f t="shared" si="165"/>
        <v>9.0498556548023069E-3</v>
      </c>
      <c r="Q1736">
        <f t="shared" si="166"/>
        <v>0.11764812351242998</v>
      </c>
    </row>
    <row r="1782" spans="1:17" x14ac:dyDescent="0.25">
      <c r="A1782" t="s">
        <v>1593</v>
      </c>
      <c r="B1782">
        <v>60.9</v>
      </c>
      <c r="C1782">
        <v>7.1980000000000004</v>
      </c>
      <c r="D1782" s="1">
        <v>2.7930000000000002E-7</v>
      </c>
      <c r="E1782">
        <v>60</v>
      </c>
      <c r="G1782">
        <v>0</v>
      </c>
      <c r="H1782" t="s">
        <v>12</v>
      </c>
      <c r="I1782">
        <v>2</v>
      </c>
      <c r="J1782" t="s">
        <v>12</v>
      </c>
      <c r="K1782">
        <v>2</v>
      </c>
      <c r="L1782" t="s">
        <v>12</v>
      </c>
      <c r="M1782">
        <v>0</v>
      </c>
      <c r="N1782">
        <f>-0.2182*M1782+110.5</f>
        <v>110.5</v>
      </c>
      <c r="O1782">
        <f t="shared" ref="O1782:O1813" si="167">G1782/N1782</f>
        <v>0</v>
      </c>
      <c r="P1782">
        <f t="shared" ref="P1782:P1813" si="168">I1782/N1782</f>
        <v>1.8099547511312219E-2</v>
      </c>
      <c r="Q1782">
        <f t="shared" ref="Q1782:Q1813" si="169">K1782/N1782</f>
        <v>1.8099547511312219E-2</v>
      </c>
    </row>
    <row r="1783" spans="1:17" x14ac:dyDescent="0.25">
      <c r="A1783" t="s">
        <v>1594</v>
      </c>
      <c r="B1783">
        <v>60</v>
      </c>
      <c r="C1783">
        <v>7.2210999999999999</v>
      </c>
      <c r="D1783" s="1">
        <v>2.7920000000000001E-7</v>
      </c>
      <c r="E1783">
        <v>60</v>
      </c>
      <c r="G1783">
        <v>1</v>
      </c>
      <c r="H1783" t="s">
        <v>12</v>
      </c>
      <c r="I1783">
        <v>0</v>
      </c>
      <c r="J1783" t="s">
        <v>12</v>
      </c>
      <c r="K1783">
        <v>1</v>
      </c>
      <c r="L1783" t="s">
        <v>12</v>
      </c>
      <c r="M1783">
        <v>1</v>
      </c>
      <c r="N1783">
        <f t="shared" ref="N1783:N1837" si="170">-0.2182*M1783+110.5</f>
        <v>110.2818</v>
      </c>
      <c r="O1783">
        <f t="shared" si="167"/>
        <v>9.0676793450959262E-3</v>
      </c>
      <c r="P1783">
        <f t="shared" si="168"/>
        <v>0</v>
      </c>
      <c r="Q1783">
        <f t="shared" si="169"/>
        <v>9.0676793450959262E-3</v>
      </c>
    </row>
    <row r="1784" spans="1:17" x14ac:dyDescent="0.25">
      <c r="A1784" t="s">
        <v>1595</v>
      </c>
      <c r="B1784">
        <v>60</v>
      </c>
      <c r="C1784">
        <v>7.2412000000000001</v>
      </c>
      <c r="D1784" s="1">
        <v>2.7920000000000001E-7</v>
      </c>
      <c r="E1784">
        <v>60</v>
      </c>
      <c r="G1784">
        <v>1</v>
      </c>
      <c r="H1784" t="s">
        <v>12</v>
      </c>
      <c r="I1784">
        <v>0</v>
      </c>
      <c r="J1784" t="s">
        <v>12</v>
      </c>
      <c r="K1784">
        <v>3</v>
      </c>
      <c r="L1784" t="s">
        <v>12</v>
      </c>
      <c r="M1784">
        <v>2</v>
      </c>
      <c r="N1784">
        <f t="shared" si="170"/>
        <v>110.06359999999999</v>
      </c>
      <c r="O1784">
        <f t="shared" si="167"/>
        <v>9.0856559298441997E-3</v>
      </c>
      <c r="P1784">
        <f t="shared" si="168"/>
        <v>0</v>
      </c>
      <c r="Q1784">
        <f t="shared" si="169"/>
        <v>2.7256967789532599E-2</v>
      </c>
    </row>
    <row r="1785" spans="1:17" x14ac:dyDescent="0.25">
      <c r="A1785" t="s">
        <v>1596</v>
      </c>
      <c r="B1785">
        <v>60.9</v>
      </c>
      <c r="C1785">
        <v>7.2610000000000001</v>
      </c>
      <c r="D1785" s="1">
        <v>2.7920000000000001E-7</v>
      </c>
      <c r="E1785">
        <v>60</v>
      </c>
      <c r="G1785">
        <v>0</v>
      </c>
      <c r="H1785" t="s">
        <v>12</v>
      </c>
      <c r="I1785">
        <v>0</v>
      </c>
      <c r="J1785" t="s">
        <v>12</v>
      </c>
      <c r="K1785">
        <v>0</v>
      </c>
      <c r="L1785" t="s">
        <v>12</v>
      </c>
      <c r="M1785">
        <v>3</v>
      </c>
      <c r="N1785">
        <f t="shared" si="170"/>
        <v>109.8454</v>
      </c>
      <c r="O1785">
        <f t="shared" si="167"/>
        <v>0</v>
      </c>
      <c r="P1785">
        <f t="shared" si="168"/>
        <v>0</v>
      </c>
      <c r="Q1785">
        <f t="shared" si="169"/>
        <v>0</v>
      </c>
    </row>
    <row r="1786" spans="1:17" x14ac:dyDescent="0.25">
      <c r="A1786" t="s">
        <v>1597</v>
      </c>
      <c r="B1786">
        <v>60.9</v>
      </c>
      <c r="C1786">
        <v>7.2816000000000001</v>
      </c>
      <c r="D1786" s="1">
        <v>2.7920000000000001E-7</v>
      </c>
      <c r="E1786">
        <v>60</v>
      </c>
      <c r="G1786">
        <v>0</v>
      </c>
      <c r="H1786" t="s">
        <v>12</v>
      </c>
      <c r="I1786">
        <v>0</v>
      </c>
      <c r="J1786" t="s">
        <v>12</v>
      </c>
      <c r="K1786">
        <v>0</v>
      </c>
      <c r="L1786" t="s">
        <v>12</v>
      </c>
      <c r="M1786">
        <v>4</v>
      </c>
      <c r="N1786">
        <f t="shared" si="170"/>
        <v>109.6272</v>
      </c>
      <c r="O1786">
        <f t="shared" si="167"/>
        <v>0</v>
      </c>
      <c r="P1786">
        <f t="shared" si="168"/>
        <v>0</v>
      </c>
      <c r="Q1786">
        <f t="shared" si="169"/>
        <v>0</v>
      </c>
    </row>
    <row r="1787" spans="1:17" x14ac:dyDescent="0.25">
      <c r="A1787" t="s">
        <v>1598</v>
      </c>
      <c r="B1787">
        <v>60</v>
      </c>
      <c r="C1787">
        <v>7.2998000000000003</v>
      </c>
      <c r="D1787" s="1">
        <v>2.7879999999999998E-7</v>
      </c>
      <c r="E1787">
        <v>60</v>
      </c>
      <c r="G1787">
        <v>0</v>
      </c>
      <c r="H1787" t="s">
        <v>12</v>
      </c>
      <c r="I1787">
        <v>0</v>
      </c>
      <c r="J1787" t="s">
        <v>12</v>
      </c>
      <c r="K1787">
        <v>2</v>
      </c>
      <c r="L1787" t="s">
        <v>12</v>
      </c>
      <c r="M1787">
        <v>5</v>
      </c>
      <c r="N1787">
        <f t="shared" si="170"/>
        <v>109.40900000000001</v>
      </c>
      <c r="O1787">
        <f t="shared" si="167"/>
        <v>0</v>
      </c>
      <c r="P1787">
        <f t="shared" si="168"/>
        <v>0</v>
      </c>
      <c r="Q1787">
        <f t="shared" si="169"/>
        <v>1.8280031807255345E-2</v>
      </c>
    </row>
    <row r="1788" spans="1:17" x14ac:dyDescent="0.25">
      <c r="A1788" t="s">
        <v>1599</v>
      </c>
      <c r="B1788">
        <v>60.9</v>
      </c>
      <c r="C1788">
        <v>7.3201000000000001</v>
      </c>
      <c r="D1788" s="1">
        <v>2.7809999999999998E-7</v>
      </c>
      <c r="E1788">
        <v>60</v>
      </c>
      <c r="G1788">
        <v>0</v>
      </c>
      <c r="H1788" t="s">
        <v>12</v>
      </c>
      <c r="I1788">
        <v>0</v>
      </c>
      <c r="J1788" t="s">
        <v>12</v>
      </c>
      <c r="K1788">
        <v>2</v>
      </c>
      <c r="L1788" t="s">
        <v>12</v>
      </c>
      <c r="M1788">
        <v>6</v>
      </c>
      <c r="N1788">
        <f t="shared" si="170"/>
        <v>109.1908</v>
      </c>
      <c r="O1788">
        <f t="shared" si="167"/>
        <v>0</v>
      </c>
      <c r="P1788">
        <f t="shared" si="168"/>
        <v>0</v>
      </c>
      <c r="Q1788">
        <f t="shared" si="169"/>
        <v>1.8316561468548632E-2</v>
      </c>
    </row>
    <row r="1789" spans="1:17" x14ac:dyDescent="0.25">
      <c r="A1789" t="s">
        <v>1600</v>
      </c>
      <c r="B1789">
        <v>60.9</v>
      </c>
      <c r="C1789">
        <v>7.3403</v>
      </c>
      <c r="D1789" s="1">
        <v>2.2910000000000001E-7</v>
      </c>
      <c r="E1789">
        <v>60</v>
      </c>
      <c r="G1789">
        <v>0</v>
      </c>
      <c r="H1789" t="s">
        <v>12</v>
      </c>
      <c r="I1789">
        <v>0</v>
      </c>
      <c r="J1789" t="s">
        <v>12</v>
      </c>
      <c r="K1789">
        <v>2</v>
      </c>
      <c r="L1789" t="s">
        <v>12</v>
      </c>
      <c r="M1789">
        <v>7</v>
      </c>
      <c r="N1789">
        <f t="shared" si="170"/>
        <v>108.9726</v>
      </c>
      <c r="O1789">
        <f t="shared" si="167"/>
        <v>0</v>
      </c>
      <c r="P1789">
        <f t="shared" si="168"/>
        <v>0</v>
      </c>
      <c r="Q1789">
        <f t="shared" si="169"/>
        <v>1.8353237419314581E-2</v>
      </c>
    </row>
    <row r="1790" spans="1:17" x14ac:dyDescent="0.25">
      <c r="A1790" t="s">
        <v>1601</v>
      </c>
      <c r="B1790">
        <v>60.9</v>
      </c>
      <c r="C1790">
        <v>7.3635000000000002</v>
      </c>
      <c r="D1790" s="1">
        <v>2.7860000000000002E-7</v>
      </c>
      <c r="E1790">
        <v>60</v>
      </c>
      <c r="G1790">
        <v>0</v>
      </c>
      <c r="H1790" t="s">
        <v>12</v>
      </c>
      <c r="I1790">
        <v>1</v>
      </c>
      <c r="J1790" t="s">
        <v>12</v>
      </c>
      <c r="K1790">
        <v>4</v>
      </c>
      <c r="L1790" t="s">
        <v>12</v>
      </c>
      <c r="M1790">
        <v>8</v>
      </c>
      <c r="N1790">
        <f t="shared" si="170"/>
        <v>108.7544</v>
      </c>
      <c r="O1790">
        <f t="shared" si="167"/>
        <v>0</v>
      </c>
      <c r="P1790">
        <f t="shared" si="168"/>
        <v>9.1950302700396485E-3</v>
      </c>
      <c r="Q1790">
        <f t="shared" si="169"/>
        <v>3.6780121080158594E-2</v>
      </c>
    </row>
    <row r="1791" spans="1:17" x14ac:dyDescent="0.25">
      <c r="A1791" t="s">
        <v>1602</v>
      </c>
      <c r="B1791">
        <v>60.9</v>
      </c>
      <c r="C1791">
        <v>7.3811</v>
      </c>
      <c r="D1791" s="1">
        <v>2.7819999999999999E-7</v>
      </c>
      <c r="E1791">
        <v>60</v>
      </c>
      <c r="G1791">
        <v>1</v>
      </c>
      <c r="H1791" t="s">
        <v>12</v>
      </c>
      <c r="I1791">
        <v>0</v>
      </c>
      <c r="J1791" t="s">
        <v>12</v>
      </c>
      <c r="K1791">
        <v>1</v>
      </c>
      <c r="L1791" t="s">
        <v>12</v>
      </c>
      <c r="M1791">
        <v>9</v>
      </c>
      <c r="N1791">
        <f t="shared" si="170"/>
        <v>108.53619999999999</v>
      </c>
      <c r="O1791">
        <f t="shared" si="167"/>
        <v>9.2135158592248495E-3</v>
      </c>
      <c r="P1791">
        <f t="shared" si="168"/>
        <v>0</v>
      </c>
      <c r="Q1791">
        <f t="shared" si="169"/>
        <v>9.2135158592248495E-3</v>
      </c>
    </row>
    <row r="1792" spans="1:17" x14ac:dyDescent="0.25">
      <c r="A1792" t="s">
        <v>1603</v>
      </c>
      <c r="B1792">
        <v>60</v>
      </c>
      <c r="C1792">
        <v>7.4010999999999996</v>
      </c>
      <c r="D1792" s="1">
        <v>2.7140000000000001E-7</v>
      </c>
      <c r="E1792">
        <v>60</v>
      </c>
      <c r="G1792">
        <v>0</v>
      </c>
      <c r="H1792" t="s">
        <v>12</v>
      </c>
      <c r="I1792">
        <v>0</v>
      </c>
      <c r="J1792" t="s">
        <v>12</v>
      </c>
      <c r="K1792">
        <v>2</v>
      </c>
      <c r="L1792" t="s">
        <v>12</v>
      </c>
      <c r="M1792">
        <v>10</v>
      </c>
      <c r="N1792">
        <f t="shared" si="170"/>
        <v>108.318</v>
      </c>
      <c r="O1792">
        <f t="shared" si="167"/>
        <v>0</v>
      </c>
      <c r="P1792">
        <f t="shared" si="168"/>
        <v>0</v>
      </c>
      <c r="Q1792">
        <f t="shared" si="169"/>
        <v>1.8464151849184807E-2</v>
      </c>
    </row>
    <row r="1793" spans="1:17" x14ac:dyDescent="0.25">
      <c r="A1793" t="s">
        <v>1604</v>
      </c>
      <c r="B1793">
        <v>60.9</v>
      </c>
      <c r="C1793">
        <v>7.4196999999999997</v>
      </c>
      <c r="D1793" s="1">
        <v>2.2889999999999999E-7</v>
      </c>
      <c r="E1793">
        <v>60</v>
      </c>
      <c r="G1793">
        <v>0</v>
      </c>
      <c r="H1793" t="s">
        <v>12</v>
      </c>
      <c r="I1793">
        <v>0</v>
      </c>
      <c r="J1793" t="s">
        <v>12</v>
      </c>
      <c r="K1793">
        <v>2.5</v>
      </c>
      <c r="L1793" t="s">
        <v>12</v>
      </c>
      <c r="M1793">
        <v>11</v>
      </c>
      <c r="N1793">
        <f t="shared" si="170"/>
        <v>108.0998</v>
      </c>
      <c r="O1793">
        <f t="shared" si="167"/>
        <v>0</v>
      </c>
      <c r="P1793">
        <f t="shared" si="168"/>
        <v>0</v>
      </c>
      <c r="Q1793">
        <f t="shared" si="169"/>
        <v>2.3126777292834955E-2</v>
      </c>
    </row>
    <row r="1794" spans="1:17" x14ac:dyDescent="0.25">
      <c r="A1794" t="s">
        <v>1605</v>
      </c>
      <c r="B1794">
        <v>60.9</v>
      </c>
      <c r="C1794">
        <v>7.4409999999999998</v>
      </c>
      <c r="D1794" s="1">
        <v>2.5940000000000001E-7</v>
      </c>
      <c r="E1794">
        <v>60</v>
      </c>
      <c r="G1794">
        <v>0</v>
      </c>
      <c r="H1794" t="s">
        <v>12</v>
      </c>
      <c r="I1794">
        <v>1</v>
      </c>
      <c r="J1794" t="s">
        <v>12</v>
      </c>
      <c r="K1794">
        <v>5</v>
      </c>
      <c r="L1794" t="s">
        <v>12</v>
      </c>
      <c r="M1794">
        <v>12</v>
      </c>
      <c r="N1794">
        <f t="shared" si="170"/>
        <v>107.88160000000001</v>
      </c>
      <c r="O1794">
        <f t="shared" si="167"/>
        <v>0</v>
      </c>
      <c r="P1794">
        <f t="shared" si="168"/>
        <v>9.2694212914899293E-3</v>
      </c>
      <c r="Q1794">
        <f t="shared" si="169"/>
        <v>4.6347106457449647E-2</v>
      </c>
    </row>
    <row r="1795" spans="1:17" x14ac:dyDescent="0.25">
      <c r="A1795" t="s">
        <v>1606</v>
      </c>
      <c r="B1795">
        <v>60.9</v>
      </c>
      <c r="C1795">
        <v>7.4592999999999998</v>
      </c>
      <c r="D1795" s="1">
        <v>2.4060000000000002E-7</v>
      </c>
      <c r="E1795">
        <v>60</v>
      </c>
      <c r="G1795">
        <v>1</v>
      </c>
      <c r="H1795" t="s">
        <v>12</v>
      </c>
      <c r="I1795">
        <v>0</v>
      </c>
      <c r="J1795" t="s">
        <v>12</v>
      </c>
      <c r="K1795">
        <v>1</v>
      </c>
      <c r="L1795" t="s">
        <v>12</v>
      </c>
      <c r="M1795">
        <v>13</v>
      </c>
      <c r="N1795">
        <f t="shared" si="170"/>
        <v>107.6634</v>
      </c>
      <c r="O1795">
        <f t="shared" si="167"/>
        <v>9.2882075059862509E-3</v>
      </c>
      <c r="P1795">
        <f t="shared" si="168"/>
        <v>0</v>
      </c>
      <c r="Q1795">
        <f t="shared" si="169"/>
        <v>9.2882075059862509E-3</v>
      </c>
    </row>
    <row r="1796" spans="1:17" x14ac:dyDescent="0.25">
      <c r="A1796" t="s">
        <v>1607</v>
      </c>
      <c r="B1796">
        <v>60.9</v>
      </c>
      <c r="C1796">
        <v>7.4810999999999996</v>
      </c>
      <c r="D1796" s="1">
        <v>2.7679999999999999E-7</v>
      </c>
      <c r="E1796">
        <v>60</v>
      </c>
      <c r="G1796">
        <v>0</v>
      </c>
      <c r="H1796" t="s">
        <v>12</v>
      </c>
      <c r="I1796">
        <v>0</v>
      </c>
      <c r="J1796" t="s">
        <v>12</v>
      </c>
      <c r="K1796">
        <v>0</v>
      </c>
      <c r="L1796" t="s">
        <v>12</v>
      </c>
      <c r="M1796">
        <v>14</v>
      </c>
      <c r="N1796">
        <f t="shared" si="170"/>
        <v>107.4452</v>
      </c>
      <c r="O1796">
        <f t="shared" si="167"/>
        <v>0</v>
      </c>
      <c r="P1796">
        <f t="shared" si="168"/>
        <v>0</v>
      </c>
      <c r="Q1796">
        <f t="shared" si="169"/>
        <v>0</v>
      </c>
    </row>
    <row r="1797" spans="1:17" x14ac:dyDescent="0.25">
      <c r="A1797" t="s">
        <v>1608</v>
      </c>
      <c r="B1797">
        <v>60.9</v>
      </c>
      <c r="C1797">
        <v>7.5008999999999997</v>
      </c>
      <c r="D1797" s="1">
        <v>2.4929999999999999E-7</v>
      </c>
      <c r="E1797">
        <v>60</v>
      </c>
      <c r="G1797">
        <v>1</v>
      </c>
      <c r="H1797" t="s">
        <v>12</v>
      </c>
      <c r="I1797">
        <v>1</v>
      </c>
      <c r="J1797" t="s">
        <v>12</v>
      </c>
      <c r="K1797">
        <v>4</v>
      </c>
      <c r="L1797" t="s">
        <v>12</v>
      </c>
      <c r="M1797">
        <v>15</v>
      </c>
      <c r="N1797">
        <f t="shared" si="170"/>
        <v>107.227</v>
      </c>
      <c r="O1797">
        <f t="shared" si="167"/>
        <v>9.3260093073572886E-3</v>
      </c>
      <c r="P1797">
        <f t="shared" si="168"/>
        <v>9.3260093073572886E-3</v>
      </c>
      <c r="Q1797">
        <f t="shared" si="169"/>
        <v>3.7304037229429154E-2</v>
      </c>
    </row>
    <row r="1798" spans="1:17" x14ac:dyDescent="0.25">
      <c r="A1798" t="s">
        <v>1609</v>
      </c>
      <c r="B1798">
        <v>60.9</v>
      </c>
      <c r="C1798">
        <v>7.5206999999999997</v>
      </c>
      <c r="D1798" s="1">
        <v>2.7319999999999998E-7</v>
      </c>
      <c r="E1798">
        <v>60</v>
      </c>
      <c r="G1798">
        <v>1</v>
      </c>
      <c r="H1798" t="s">
        <v>12</v>
      </c>
      <c r="I1798">
        <v>0</v>
      </c>
      <c r="J1798" t="s">
        <v>12</v>
      </c>
      <c r="K1798">
        <v>1</v>
      </c>
      <c r="L1798" t="s">
        <v>12</v>
      </c>
      <c r="M1798">
        <v>16</v>
      </c>
      <c r="N1798">
        <f t="shared" si="170"/>
        <v>107.00879999999999</v>
      </c>
      <c r="O1798">
        <f t="shared" si="167"/>
        <v>9.3450258296513943E-3</v>
      </c>
      <c r="P1798">
        <f t="shared" si="168"/>
        <v>0</v>
      </c>
      <c r="Q1798">
        <f t="shared" si="169"/>
        <v>9.3450258296513943E-3</v>
      </c>
    </row>
    <row r="1799" spans="1:17" x14ac:dyDescent="0.25">
      <c r="A1799" t="s">
        <v>1610</v>
      </c>
      <c r="B1799">
        <v>60</v>
      </c>
      <c r="C1799">
        <v>7.5396000000000001</v>
      </c>
      <c r="D1799" s="1">
        <v>2.769E-7</v>
      </c>
      <c r="E1799">
        <v>60</v>
      </c>
      <c r="G1799">
        <v>1</v>
      </c>
      <c r="H1799" t="s">
        <v>12</v>
      </c>
      <c r="I1799">
        <v>3</v>
      </c>
      <c r="J1799" t="s">
        <v>12</v>
      </c>
      <c r="K1799">
        <v>7</v>
      </c>
      <c r="L1799" t="s">
        <v>12</v>
      </c>
      <c r="M1799">
        <v>17</v>
      </c>
      <c r="N1799">
        <f t="shared" si="170"/>
        <v>106.7906</v>
      </c>
      <c r="O1799">
        <f t="shared" si="167"/>
        <v>9.3641200630018E-3</v>
      </c>
      <c r="P1799">
        <f t="shared" si="168"/>
        <v>2.8092360189005398E-2</v>
      </c>
      <c r="Q1799">
        <f t="shared" si="169"/>
        <v>6.5548840441012599E-2</v>
      </c>
    </row>
    <row r="1800" spans="1:17" x14ac:dyDescent="0.25">
      <c r="A1800" t="s">
        <v>1611</v>
      </c>
      <c r="B1800">
        <v>60.9</v>
      </c>
      <c r="C1800">
        <v>7.5640999999999998</v>
      </c>
      <c r="D1800" s="1">
        <v>2.7679999999999999E-7</v>
      </c>
      <c r="E1800">
        <v>60</v>
      </c>
      <c r="G1800">
        <v>1</v>
      </c>
      <c r="H1800" t="s">
        <v>12</v>
      </c>
      <c r="I1800">
        <v>0</v>
      </c>
      <c r="J1800" t="s">
        <v>12</v>
      </c>
      <c r="K1800">
        <v>3</v>
      </c>
      <c r="L1800" t="s">
        <v>12</v>
      </c>
      <c r="M1800">
        <v>18</v>
      </c>
      <c r="N1800">
        <f t="shared" si="170"/>
        <v>106.5724</v>
      </c>
      <c r="O1800">
        <f t="shared" si="167"/>
        <v>9.3832924847333833E-3</v>
      </c>
      <c r="P1800">
        <f t="shared" si="168"/>
        <v>0</v>
      </c>
      <c r="Q1800">
        <f t="shared" si="169"/>
        <v>2.814987745420015E-2</v>
      </c>
    </row>
    <row r="1801" spans="1:17" x14ac:dyDescent="0.25">
      <c r="A1801" t="s">
        <v>1612</v>
      </c>
      <c r="B1801">
        <v>60.9</v>
      </c>
      <c r="C1801">
        <v>7.5796000000000001</v>
      </c>
      <c r="D1801" s="1">
        <v>2.2600000000000001E-7</v>
      </c>
      <c r="E1801">
        <v>60</v>
      </c>
      <c r="G1801">
        <v>3</v>
      </c>
      <c r="H1801" t="s">
        <v>12</v>
      </c>
      <c r="I1801">
        <v>0</v>
      </c>
      <c r="J1801" t="s">
        <v>12</v>
      </c>
      <c r="K1801">
        <v>4</v>
      </c>
      <c r="L1801" t="s">
        <v>12</v>
      </c>
      <c r="M1801">
        <v>19</v>
      </c>
      <c r="N1801">
        <f t="shared" si="170"/>
        <v>106.35420000000001</v>
      </c>
      <c r="O1801">
        <f t="shared" si="167"/>
        <v>2.8207630728264609E-2</v>
      </c>
      <c r="P1801">
        <f t="shared" si="168"/>
        <v>0</v>
      </c>
      <c r="Q1801">
        <f t="shared" si="169"/>
        <v>3.761017430435281E-2</v>
      </c>
    </row>
    <row r="1802" spans="1:17" x14ac:dyDescent="0.25">
      <c r="A1802" t="s">
        <v>1613</v>
      </c>
      <c r="B1802">
        <v>60.9</v>
      </c>
      <c r="C1802">
        <v>7.5980999999999996</v>
      </c>
      <c r="D1802" s="1">
        <v>2.7210000000000001E-7</v>
      </c>
      <c r="E1802">
        <v>60</v>
      </c>
      <c r="G1802">
        <v>0</v>
      </c>
      <c r="H1802" t="s">
        <v>12</v>
      </c>
      <c r="I1802">
        <v>0</v>
      </c>
      <c r="J1802" t="s">
        <v>12</v>
      </c>
      <c r="K1802">
        <v>3</v>
      </c>
      <c r="L1802" t="s">
        <v>12</v>
      </c>
      <c r="M1802">
        <v>20</v>
      </c>
      <c r="N1802">
        <f t="shared" si="170"/>
        <v>106.136</v>
      </c>
      <c r="O1802">
        <f t="shared" si="167"/>
        <v>0</v>
      </c>
      <c r="P1802">
        <f t="shared" si="168"/>
        <v>0</v>
      </c>
      <c r="Q1802">
        <f t="shared" si="169"/>
        <v>2.8265621466797317E-2</v>
      </c>
    </row>
    <row r="1803" spans="1:17" x14ac:dyDescent="0.25">
      <c r="A1803" t="s">
        <v>1614</v>
      </c>
      <c r="B1803">
        <v>60.9</v>
      </c>
      <c r="C1803">
        <v>7.6195000000000004</v>
      </c>
      <c r="D1803" s="1">
        <v>2.2779999999999999E-7</v>
      </c>
      <c r="E1803">
        <v>60</v>
      </c>
      <c r="G1803">
        <v>0</v>
      </c>
      <c r="H1803" t="s">
        <v>12</v>
      </c>
      <c r="I1803">
        <v>1</v>
      </c>
      <c r="J1803" t="s">
        <v>12</v>
      </c>
      <c r="K1803">
        <v>4</v>
      </c>
      <c r="L1803" t="s">
        <v>12</v>
      </c>
      <c r="M1803">
        <v>21</v>
      </c>
      <c r="N1803">
        <f t="shared" si="170"/>
        <v>105.9178</v>
      </c>
      <c r="O1803">
        <f t="shared" si="167"/>
        <v>0</v>
      </c>
      <c r="P1803">
        <f t="shared" si="168"/>
        <v>9.4412837124638171E-3</v>
      </c>
      <c r="Q1803">
        <f t="shared" si="169"/>
        <v>3.7765134849855268E-2</v>
      </c>
    </row>
    <row r="1804" spans="1:17" x14ac:dyDescent="0.25">
      <c r="A1804" t="s">
        <v>1615</v>
      </c>
      <c r="B1804">
        <v>60.9</v>
      </c>
      <c r="C1804">
        <v>7.6395999999999997</v>
      </c>
      <c r="D1804" s="1">
        <v>2.7659999999999998E-7</v>
      </c>
      <c r="E1804">
        <v>60</v>
      </c>
      <c r="G1804">
        <v>0</v>
      </c>
      <c r="H1804" t="s">
        <v>12</v>
      </c>
      <c r="I1804">
        <v>1</v>
      </c>
      <c r="J1804" t="s">
        <v>12</v>
      </c>
      <c r="K1804">
        <v>6.5</v>
      </c>
      <c r="L1804" t="s">
        <v>12</v>
      </c>
      <c r="M1804">
        <v>22</v>
      </c>
      <c r="N1804">
        <f t="shared" si="170"/>
        <v>105.6996</v>
      </c>
      <c r="O1804">
        <f t="shared" si="167"/>
        <v>0</v>
      </c>
      <c r="P1804">
        <f t="shared" si="168"/>
        <v>9.4607737399195445E-3</v>
      </c>
      <c r="Q1804">
        <f t="shared" si="169"/>
        <v>6.1495029309477041E-2</v>
      </c>
    </row>
    <row r="1805" spans="1:17" x14ac:dyDescent="0.25">
      <c r="A1805" t="s">
        <v>1616</v>
      </c>
      <c r="B1805">
        <v>60.9</v>
      </c>
      <c r="C1805">
        <v>7.6600999999999999</v>
      </c>
      <c r="D1805" s="1">
        <v>2.103E-7</v>
      </c>
      <c r="E1805">
        <v>60</v>
      </c>
      <c r="G1805">
        <v>0</v>
      </c>
      <c r="H1805" t="s">
        <v>12</v>
      </c>
      <c r="I1805">
        <v>0</v>
      </c>
      <c r="J1805" t="s">
        <v>12</v>
      </c>
      <c r="K1805">
        <v>2</v>
      </c>
      <c r="L1805" t="s">
        <v>12</v>
      </c>
      <c r="M1805">
        <v>23</v>
      </c>
      <c r="N1805">
        <f t="shared" si="170"/>
        <v>105.48139999999999</v>
      </c>
      <c r="O1805">
        <f t="shared" si="167"/>
        <v>0</v>
      </c>
      <c r="P1805">
        <f t="shared" si="168"/>
        <v>0</v>
      </c>
      <c r="Q1805">
        <f t="shared" si="169"/>
        <v>1.8960688803902868E-2</v>
      </c>
    </row>
    <row r="1806" spans="1:17" x14ac:dyDescent="0.25">
      <c r="A1806" t="s">
        <v>1617</v>
      </c>
      <c r="B1806">
        <v>60.9</v>
      </c>
      <c r="C1806">
        <v>7.6795999999999998</v>
      </c>
      <c r="D1806" s="1">
        <v>2.191E-7</v>
      </c>
      <c r="E1806">
        <v>60</v>
      </c>
      <c r="G1806">
        <v>0</v>
      </c>
      <c r="H1806" t="s">
        <v>12</v>
      </c>
      <c r="I1806">
        <v>0</v>
      </c>
      <c r="J1806" t="s">
        <v>12</v>
      </c>
      <c r="K1806">
        <v>2</v>
      </c>
      <c r="L1806" t="s">
        <v>12</v>
      </c>
      <c r="M1806">
        <v>24</v>
      </c>
      <c r="N1806">
        <f t="shared" si="170"/>
        <v>105.2632</v>
      </c>
      <c r="O1806">
        <f t="shared" si="167"/>
        <v>0</v>
      </c>
      <c r="P1806">
        <f t="shared" si="168"/>
        <v>0</v>
      </c>
      <c r="Q1806">
        <f t="shared" si="169"/>
        <v>1.8999992400003041E-2</v>
      </c>
    </row>
    <row r="1807" spans="1:17" x14ac:dyDescent="0.25">
      <c r="A1807" t="s">
        <v>1618</v>
      </c>
      <c r="B1807">
        <v>60.9</v>
      </c>
      <c r="C1807">
        <v>7.7008999999999999</v>
      </c>
      <c r="D1807" s="1">
        <v>2.7659999999999998E-7</v>
      </c>
      <c r="E1807">
        <v>60</v>
      </c>
      <c r="G1807">
        <v>0</v>
      </c>
      <c r="H1807" t="s">
        <v>12</v>
      </c>
      <c r="I1807">
        <v>0</v>
      </c>
      <c r="J1807" t="s">
        <v>12</v>
      </c>
      <c r="K1807">
        <v>1</v>
      </c>
      <c r="L1807" t="s">
        <v>12</v>
      </c>
      <c r="M1807">
        <v>25</v>
      </c>
      <c r="N1807">
        <f t="shared" si="170"/>
        <v>105.045</v>
      </c>
      <c r="O1807">
        <f t="shared" si="167"/>
        <v>0</v>
      </c>
      <c r="P1807">
        <f t="shared" si="168"/>
        <v>0</v>
      </c>
      <c r="Q1807">
        <f t="shared" si="169"/>
        <v>9.5197296396782333E-3</v>
      </c>
    </row>
    <row r="1808" spans="1:17" x14ac:dyDescent="0.25">
      <c r="A1808" t="s">
        <v>1619</v>
      </c>
      <c r="B1808">
        <v>60</v>
      </c>
      <c r="C1808">
        <v>7.7206000000000001</v>
      </c>
      <c r="D1808" s="1">
        <v>2.5590000000000001E-7</v>
      </c>
      <c r="E1808">
        <v>60</v>
      </c>
      <c r="G1808">
        <v>0</v>
      </c>
      <c r="H1808" t="s">
        <v>12</v>
      </c>
      <c r="I1808">
        <v>0</v>
      </c>
      <c r="J1808" t="s">
        <v>12</v>
      </c>
      <c r="K1808">
        <v>1.5</v>
      </c>
      <c r="L1808" t="s">
        <v>12</v>
      </c>
      <c r="M1808">
        <v>26</v>
      </c>
      <c r="N1808">
        <f t="shared" si="170"/>
        <v>104.82680000000001</v>
      </c>
      <c r="O1808">
        <f t="shared" si="167"/>
        <v>0</v>
      </c>
      <c r="P1808">
        <f t="shared" si="168"/>
        <v>0</v>
      </c>
      <c r="Q1808">
        <f t="shared" si="169"/>
        <v>1.4309317846199635E-2</v>
      </c>
    </row>
    <row r="1809" spans="1:17" x14ac:dyDescent="0.25">
      <c r="A1809" t="s">
        <v>1620</v>
      </c>
      <c r="B1809">
        <v>60.9</v>
      </c>
      <c r="C1809">
        <v>7.7404000000000002</v>
      </c>
      <c r="D1809" s="1">
        <v>2.762E-7</v>
      </c>
      <c r="E1809">
        <v>60</v>
      </c>
      <c r="G1809">
        <v>0</v>
      </c>
      <c r="H1809" t="s">
        <v>12</v>
      </c>
      <c r="I1809">
        <v>2</v>
      </c>
      <c r="J1809" t="s">
        <v>12</v>
      </c>
      <c r="K1809">
        <v>5.5</v>
      </c>
      <c r="L1809" t="s">
        <v>12</v>
      </c>
      <c r="M1809">
        <v>27</v>
      </c>
      <c r="N1809">
        <f t="shared" si="170"/>
        <v>104.6086</v>
      </c>
      <c r="O1809">
        <f t="shared" si="167"/>
        <v>0</v>
      </c>
      <c r="P1809">
        <f t="shared" si="168"/>
        <v>1.9118886974875873E-2</v>
      </c>
      <c r="Q1809">
        <f t="shared" si="169"/>
        <v>5.2576939180908645E-2</v>
      </c>
    </row>
    <row r="1810" spans="1:17" x14ac:dyDescent="0.25">
      <c r="A1810" t="s">
        <v>1621</v>
      </c>
      <c r="B1810">
        <v>60.9</v>
      </c>
      <c r="C1810">
        <v>7.7598000000000003</v>
      </c>
      <c r="D1810" s="1">
        <v>2.0200000000000001E-7</v>
      </c>
      <c r="E1810">
        <v>60</v>
      </c>
      <c r="G1810">
        <v>0</v>
      </c>
      <c r="H1810" t="s">
        <v>12</v>
      </c>
      <c r="I1810">
        <v>0</v>
      </c>
      <c r="J1810" t="s">
        <v>12</v>
      </c>
      <c r="K1810">
        <v>5</v>
      </c>
      <c r="L1810" t="s">
        <v>12</v>
      </c>
      <c r="M1810">
        <v>28</v>
      </c>
      <c r="N1810">
        <f t="shared" si="170"/>
        <v>104.3904</v>
      </c>
      <c r="O1810">
        <f t="shared" si="167"/>
        <v>0</v>
      </c>
      <c r="P1810">
        <f t="shared" si="168"/>
        <v>0</v>
      </c>
      <c r="Q1810">
        <f t="shared" si="169"/>
        <v>4.7897124639813625E-2</v>
      </c>
    </row>
    <row r="1811" spans="1:17" x14ac:dyDescent="0.25">
      <c r="A1811" t="s">
        <v>1622</v>
      </c>
      <c r="B1811">
        <v>60.9</v>
      </c>
      <c r="C1811">
        <v>7.7798999999999996</v>
      </c>
      <c r="D1811" s="1">
        <v>2.1339999999999999E-7</v>
      </c>
      <c r="E1811">
        <v>60</v>
      </c>
      <c r="G1811">
        <v>2</v>
      </c>
      <c r="H1811" t="s">
        <v>12</v>
      </c>
      <c r="I1811">
        <v>1</v>
      </c>
      <c r="J1811" t="s">
        <v>12</v>
      </c>
      <c r="K1811">
        <v>6</v>
      </c>
      <c r="L1811" t="s">
        <v>12</v>
      </c>
      <c r="M1811">
        <v>29</v>
      </c>
      <c r="N1811">
        <f t="shared" si="170"/>
        <v>104.1722</v>
      </c>
      <c r="O1811">
        <f t="shared" si="167"/>
        <v>1.9198980150174422E-2</v>
      </c>
      <c r="P1811">
        <f t="shared" si="168"/>
        <v>9.5994900750872112E-3</v>
      </c>
      <c r="Q1811">
        <f t="shared" si="169"/>
        <v>5.7596940450523264E-2</v>
      </c>
    </row>
    <row r="1812" spans="1:17" x14ac:dyDescent="0.25">
      <c r="A1812" t="s">
        <v>1623</v>
      </c>
      <c r="B1812">
        <v>60.9</v>
      </c>
      <c r="C1812">
        <v>7.7996999999999996</v>
      </c>
      <c r="D1812" s="1">
        <v>2.762E-7</v>
      </c>
      <c r="E1812">
        <v>60</v>
      </c>
      <c r="G1812">
        <v>1</v>
      </c>
      <c r="H1812" t="s">
        <v>12</v>
      </c>
      <c r="I1812">
        <v>1</v>
      </c>
      <c r="J1812" t="s">
        <v>12</v>
      </c>
      <c r="K1812">
        <v>3</v>
      </c>
      <c r="L1812" t="s">
        <v>12</v>
      </c>
      <c r="M1812">
        <v>30</v>
      </c>
      <c r="N1812">
        <f t="shared" si="170"/>
        <v>103.95399999999999</v>
      </c>
      <c r="O1812">
        <f t="shared" si="167"/>
        <v>9.6196394559131936E-3</v>
      </c>
      <c r="P1812">
        <f t="shared" si="168"/>
        <v>9.6196394559131936E-3</v>
      </c>
      <c r="Q1812">
        <f t="shared" si="169"/>
        <v>2.8858918367739579E-2</v>
      </c>
    </row>
    <row r="1813" spans="1:17" x14ac:dyDescent="0.25">
      <c r="A1813" t="s">
        <v>1624</v>
      </c>
      <c r="B1813">
        <v>60.9</v>
      </c>
      <c r="C1813">
        <v>7.8220999999999998</v>
      </c>
      <c r="D1813" s="1">
        <v>2.4349999999999998E-7</v>
      </c>
      <c r="E1813">
        <v>60</v>
      </c>
      <c r="G1813">
        <v>0</v>
      </c>
      <c r="H1813" t="s">
        <v>12</v>
      </c>
      <c r="I1813">
        <v>1</v>
      </c>
      <c r="J1813" t="s">
        <v>12</v>
      </c>
      <c r="K1813">
        <v>4</v>
      </c>
      <c r="L1813" t="s">
        <v>12</v>
      </c>
      <c r="M1813">
        <v>31</v>
      </c>
      <c r="N1813">
        <f t="shared" si="170"/>
        <v>103.7358</v>
      </c>
      <c r="O1813">
        <f t="shared" si="167"/>
        <v>0</v>
      </c>
      <c r="P1813">
        <f t="shared" si="168"/>
        <v>9.639873601977331E-3</v>
      </c>
      <c r="Q1813">
        <f t="shared" si="169"/>
        <v>3.8559494407909324E-2</v>
      </c>
    </row>
    <row r="1814" spans="1:17" x14ac:dyDescent="0.25">
      <c r="A1814" t="s">
        <v>1625</v>
      </c>
      <c r="B1814">
        <v>60.9</v>
      </c>
      <c r="C1814">
        <v>7.8402000000000003</v>
      </c>
      <c r="D1814" s="1">
        <v>2.5450000000000001E-7</v>
      </c>
      <c r="E1814">
        <v>60</v>
      </c>
      <c r="G1814">
        <v>0</v>
      </c>
      <c r="H1814" t="s">
        <v>12</v>
      </c>
      <c r="I1814">
        <v>0</v>
      </c>
      <c r="J1814" t="s">
        <v>12</v>
      </c>
      <c r="K1814">
        <v>4</v>
      </c>
      <c r="L1814" t="s">
        <v>12</v>
      </c>
      <c r="M1814">
        <v>32</v>
      </c>
      <c r="N1814">
        <f t="shared" si="170"/>
        <v>103.5176</v>
      </c>
      <c r="O1814">
        <f t="shared" ref="O1814:O1837" si="171">G1814/N1814</f>
        <v>0</v>
      </c>
      <c r="P1814">
        <f t="shared" ref="P1814:P1837" si="172">I1814/N1814</f>
        <v>0</v>
      </c>
      <c r="Q1814">
        <f t="shared" ref="Q1814:Q1837" si="173">K1814/N1814</f>
        <v>3.8640772197191586E-2</v>
      </c>
    </row>
    <row r="1815" spans="1:17" x14ac:dyDescent="0.25">
      <c r="A1815" t="s">
        <v>1626</v>
      </c>
      <c r="B1815">
        <v>60.9</v>
      </c>
      <c r="C1815">
        <v>7.8627000000000002</v>
      </c>
      <c r="D1815" s="1">
        <v>2.7290000000000002E-7</v>
      </c>
      <c r="E1815">
        <v>60</v>
      </c>
      <c r="G1815">
        <v>1</v>
      </c>
      <c r="H1815" t="s">
        <v>12</v>
      </c>
      <c r="I1815">
        <v>0</v>
      </c>
      <c r="J1815" t="s">
        <v>12</v>
      </c>
      <c r="K1815">
        <v>3</v>
      </c>
      <c r="L1815" t="s">
        <v>12</v>
      </c>
      <c r="M1815">
        <v>33</v>
      </c>
      <c r="N1815">
        <f t="shared" si="170"/>
        <v>103.29940000000001</v>
      </c>
      <c r="O1815">
        <f t="shared" si="171"/>
        <v>9.6805983384221014E-3</v>
      </c>
      <c r="P1815">
        <f t="shared" si="172"/>
        <v>0</v>
      </c>
      <c r="Q1815">
        <f t="shared" si="173"/>
        <v>2.9041795015266301E-2</v>
      </c>
    </row>
    <row r="1816" spans="1:17" x14ac:dyDescent="0.25">
      <c r="A1816" t="s">
        <v>1627</v>
      </c>
      <c r="B1816">
        <v>60.9</v>
      </c>
      <c r="C1816">
        <v>7.8798000000000004</v>
      </c>
      <c r="D1816" s="1">
        <v>2.762E-7</v>
      </c>
      <c r="E1816">
        <v>60</v>
      </c>
      <c r="G1816">
        <v>1</v>
      </c>
      <c r="H1816" t="s">
        <v>12</v>
      </c>
      <c r="I1816">
        <v>1</v>
      </c>
      <c r="J1816" t="s">
        <v>12</v>
      </c>
      <c r="K1816">
        <v>4</v>
      </c>
      <c r="L1816" t="s">
        <v>12</v>
      </c>
      <c r="M1816">
        <v>34</v>
      </c>
      <c r="N1816">
        <f t="shared" si="170"/>
        <v>103.0812</v>
      </c>
      <c r="O1816">
        <f t="shared" si="171"/>
        <v>9.7010900144740269E-3</v>
      </c>
      <c r="P1816">
        <f t="shared" si="172"/>
        <v>9.7010900144740269E-3</v>
      </c>
      <c r="Q1816">
        <f t="shared" si="173"/>
        <v>3.8804360057896108E-2</v>
      </c>
    </row>
    <row r="1817" spans="1:17" x14ac:dyDescent="0.25">
      <c r="A1817" t="s">
        <v>1628</v>
      </c>
      <c r="B1817">
        <v>60.9</v>
      </c>
      <c r="C1817">
        <v>7.8998999999999997</v>
      </c>
      <c r="D1817" s="1">
        <v>2.508E-7</v>
      </c>
      <c r="E1817">
        <v>60</v>
      </c>
      <c r="G1817">
        <v>1</v>
      </c>
      <c r="H1817" t="s">
        <v>12</v>
      </c>
      <c r="I1817">
        <v>2</v>
      </c>
      <c r="J1817" t="s">
        <v>12</v>
      </c>
      <c r="K1817">
        <v>5</v>
      </c>
      <c r="L1817" t="s">
        <v>12</v>
      </c>
      <c r="M1817">
        <v>35</v>
      </c>
      <c r="N1817">
        <f t="shared" si="170"/>
        <v>102.863</v>
      </c>
      <c r="O1817">
        <f t="shared" si="171"/>
        <v>9.7216686272031724E-3</v>
      </c>
      <c r="P1817">
        <f t="shared" si="172"/>
        <v>1.9443337254406345E-2</v>
      </c>
      <c r="Q1817">
        <f t="shared" si="173"/>
        <v>4.8608343136015864E-2</v>
      </c>
    </row>
    <row r="1818" spans="1:17" x14ac:dyDescent="0.25">
      <c r="A1818" t="s">
        <v>1629</v>
      </c>
      <c r="B1818">
        <v>60.9</v>
      </c>
      <c r="C1818">
        <v>7.9212999999999996</v>
      </c>
      <c r="D1818" s="1">
        <v>1.9280000000000001E-7</v>
      </c>
      <c r="E1818">
        <v>60</v>
      </c>
      <c r="G1818">
        <v>0</v>
      </c>
      <c r="H1818" t="s">
        <v>12</v>
      </c>
      <c r="I1818">
        <v>0</v>
      </c>
      <c r="J1818" t="s">
        <v>12</v>
      </c>
      <c r="K1818">
        <v>2.5</v>
      </c>
      <c r="L1818" t="s">
        <v>12</v>
      </c>
      <c r="M1818">
        <v>36</v>
      </c>
      <c r="N1818">
        <f t="shared" si="170"/>
        <v>102.6448</v>
      </c>
      <c r="O1818">
        <f t="shared" si="171"/>
        <v>0</v>
      </c>
      <c r="P1818">
        <f t="shared" si="172"/>
        <v>0</v>
      </c>
      <c r="Q1818">
        <f t="shared" si="173"/>
        <v>2.4355836827584056E-2</v>
      </c>
    </row>
    <row r="1819" spans="1:17" x14ac:dyDescent="0.25">
      <c r="A1819" t="s">
        <v>1630</v>
      </c>
      <c r="B1819">
        <v>60.9</v>
      </c>
      <c r="C1819">
        <v>7.9416000000000002</v>
      </c>
      <c r="D1819" s="1">
        <v>2.7020000000000002E-7</v>
      </c>
      <c r="E1819">
        <v>60</v>
      </c>
      <c r="G1819">
        <v>0</v>
      </c>
      <c r="H1819" t="s">
        <v>12</v>
      </c>
      <c r="I1819">
        <v>1</v>
      </c>
      <c r="J1819" t="s">
        <v>12</v>
      </c>
      <c r="K1819">
        <v>5</v>
      </c>
      <c r="L1819" t="s">
        <v>12</v>
      </c>
      <c r="M1819">
        <v>37</v>
      </c>
      <c r="N1819">
        <f t="shared" si="170"/>
        <v>102.42660000000001</v>
      </c>
      <c r="O1819">
        <f t="shared" si="171"/>
        <v>0</v>
      </c>
      <c r="P1819">
        <f t="shared" si="172"/>
        <v>9.7630888851138273E-3</v>
      </c>
      <c r="Q1819">
        <f t="shared" si="173"/>
        <v>4.8815444425569135E-2</v>
      </c>
    </row>
    <row r="1820" spans="1:17" x14ac:dyDescent="0.25">
      <c r="A1820" t="s">
        <v>1631</v>
      </c>
      <c r="B1820">
        <v>60.9</v>
      </c>
      <c r="C1820">
        <v>7.9603999999999999</v>
      </c>
      <c r="D1820" s="1">
        <v>2.7070000000000001E-7</v>
      </c>
      <c r="E1820">
        <v>60</v>
      </c>
      <c r="G1820">
        <v>1</v>
      </c>
      <c r="H1820" t="s">
        <v>12</v>
      </c>
      <c r="I1820">
        <v>2</v>
      </c>
      <c r="J1820" t="s">
        <v>12</v>
      </c>
      <c r="K1820">
        <v>7</v>
      </c>
      <c r="L1820" t="s">
        <v>12</v>
      </c>
      <c r="M1820">
        <v>38</v>
      </c>
      <c r="N1820">
        <f t="shared" si="170"/>
        <v>102.2084</v>
      </c>
      <c r="O1820">
        <f t="shared" si="171"/>
        <v>9.7839316533670419E-3</v>
      </c>
      <c r="P1820">
        <f t="shared" si="172"/>
        <v>1.9567863306734084E-2</v>
      </c>
      <c r="Q1820">
        <f t="shared" si="173"/>
        <v>6.8487521573569299E-2</v>
      </c>
    </row>
    <row r="1821" spans="1:17" x14ac:dyDescent="0.25">
      <c r="A1821" t="s">
        <v>1632</v>
      </c>
      <c r="B1821">
        <v>60.9</v>
      </c>
      <c r="C1821">
        <v>7.9813000000000001</v>
      </c>
      <c r="D1821" s="1">
        <v>2.72E-7</v>
      </c>
      <c r="E1821">
        <v>60</v>
      </c>
      <c r="G1821">
        <v>0</v>
      </c>
      <c r="H1821" t="s">
        <v>12</v>
      </c>
      <c r="I1821">
        <v>1</v>
      </c>
      <c r="J1821" t="s">
        <v>12</v>
      </c>
      <c r="K1821">
        <v>4</v>
      </c>
      <c r="L1821" t="s">
        <v>12</v>
      </c>
      <c r="M1821">
        <v>39</v>
      </c>
      <c r="N1821">
        <f t="shared" si="170"/>
        <v>101.9902</v>
      </c>
      <c r="O1821">
        <f t="shared" si="171"/>
        <v>0</v>
      </c>
      <c r="P1821">
        <f t="shared" si="172"/>
        <v>9.8048636045423975E-3</v>
      </c>
      <c r="Q1821">
        <f t="shared" si="173"/>
        <v>3.921945441816959E-2</v>
      </c>
    </row>
    <row r="1822" spans="1:17" x14ac:dyDescent="0.25">
      <c r="A1822" t="s">
        <v>1633</v>
      </c>
      <c r="B1822">
        <v>60.9</v>
      </c>
      <c r="C1822">
        <v>8.0008999999999997</v>
      </c>
      <c r="D1822" s="1">
        <v>2.7210000000000001E-7</v>
      </c>
      <c r="E1822">
        <v>60</v>
      </c>
      <c r="G1822">
        <v>2</v>
      </c>
      <c r="H1822" t="s">
        <v>12</v>
      </c>
      <c r="I1822">
        <v>3</v>
      </c>
      <c r="J1822" t="s">
        <v>12</v>
      </c>
      <c r="K1822">
        <v>9</v>
      </c>
      <c r="L1822" t="s">
        <v>12</v>
      </c>
      <c r="M1822">
        <v>40</v>
      </c>
      <c r="N1822">
        <f t="shared" si="170"/>
        <v>101.77200000000001</v>
      </c>
      <c r="O1822">
        <f t="shared" si="171"/>
        <v>1.9651770624533268E-2</v>
      </c>
      <c r="P1822">
        <f t="shared" si="172"/>
        <v>2.9477655936799903E-2</v>
      </c>
      <c r="Q1822">
        <f t="shared" si="173"/>
        <v>8.8432967810399707E-2</v>
      </c>
    </row>
    <row r="1823" spans="1:17" x14ac:dyDescent="0.25">
      <c r="A1823" t="s">
        <v>1634</v>
      </c>
      <c r="B1823">
        <v>60.9</v>
      </c>
      <c r="C1823">
        <v>8.0198</v>
      </c>
      <c r="D1823" s="1">
        <v>2.5120000000000003E-7</v>
      </c>
      <c r="E1823">
        <v>60</v>
      </c>
      <c r="G1823">
        <v>0</v>
      </c>
      <c r="H1823" t="s">
        <v>12</v>
      </c>
      <c r="I1823">
        <v>1</v>
      </c>
      <c r="J1823" t="s">
        <v>12</v>
      </c>
      <c r="K1823">
        <v>5</v>
      </c>
      <c r="L1823" t="s">
        <v>12</v>
      </c>
      <c r="M1823">
        <v>41</v>
      </c>
      <c r="N1823">
        <f t="shared" si="170"/>
        <v>101.5538</v>
      </c>
      <c r="O1823">
        <f t="shared" si="171"/>
        <v>0</v>
      </c>
      <c r="P1823">
        <f t="shared" si="172"/>
        <v>9.8469973550965109E-3</v>
      </c>
      <c r="Q1823">
        <f t="shared" si="173"/>
        <v>4.9234986775482555E-2</v>
      </c>
    </row>
    <row r="1824" spans="1:17" x14ac:dyDescent="0.25">
      <c r="A1824" t="s">
        <v>1635</v>
      </c>
      <c r="B1824">
        <v>60.9</v>
      </c>
      <c r="C1824">
        <v>8.0419</v>
      </c>
      <c r="D1824" s="1">
        <v>2.7160000000000002E-7</v>
      </c>
      <c r="E1824">
        <v>60</v>
      </c>
      <c r="G1824">
        <v>2</v>
      </c>
      <c r="H1824" t="s">
        <v>12</v>
      </c>
      <c r="I1824">
        <v>1</v>
      </c>
      <c r="J1824" t="s">
        <v>12</v>
      </c>
      <c r="K1824">
        <v>8</v>
      </c>
      <c r="L1824" t="s">
        <v>12</v>
      </c>
      <c r="M1824">
        <v>42</v>
      </c>
      <c r="N1824">
        <f t="shared" si="170"/>
        <v>101.3356</v>
      </c>
      <c r="O1824">
        <f t="shared" si="171"/>
        <v>1.9736400633143733E-2</v>
      </c>
      <c r="P1824">
        <f t="shared" si="172"/>
        <v>9.8682003165718665E-3</v>
      </c>
      <c r="Q1824">
        <f t="shared" si="173"/>
        <v>7.8945602532574932E-2</v>
      </c>
    </row>
    <row r="1825" spans="1:17" x14ac:dyDescent="0.25">
      <c r="A1825" t="s">
        <v>1636</v>
      </c>
      <c r="B1825">
        <v>60.9</v>
      </c>
      <c r="C1825">
        <v>8.0614000000000008</v>
      </c>
      <c r="D1825" s="1">
        <v>2.7000000000000001E-7</v>
      </c>
      <c r="E1825">
        <v>60</v>
      </c>
      <c r="G1825">
        <v>2</v>
      </c>
      <c r="H1825" t="s">
        <v>12</v>
      </c>
      <c r="I1825">
        <v>2</v>
      </c>
      <c r="J1825" t="s">
        <v>12</v>
      </c>
      <c r="K1825">
        <v>8</v>
      </c>
      <c r="L1825" t="s">
        <v>12</v>
      </c>
      <c r="M1825">
        <v>43</v>
      </c>
      <c r="N1825">
        <f t="shared" si="170"/>
        <v>101.1174</v>
      </c>
      <c r="O1825">
        <f t="shared" si="171"/>
        <v>1.9778989570538797E-2</v>
      </c>
      <c r="P1825">
        <f t="shared" si="172"/>
        <v>1.9778989570538797E-2</v>
      </c>
      <c r="Q1825">
        <f t="shared" si="173"/>
        <v>7.9115958282155188E-2</v>
      </c>
    </row>
    <row r="1826" spans="1:17" x14ac:dyDescent="0.25">
      <c r="A1826" t="s">
        <v>1637</v>
      </c>
      <c r="B1826">
        <v>60</v>
      </c>
      <c r="C1826">
        <v>8.0795999999999992</v>
      </c>
      <c r="D1826" s="1">
        <v>2.4760000000000002E-7</v>
      </c>
      <c r="E1826">
        <v>60</v>
      </c>
      <c r="G1826">
        <v>1</v>
      </c>
      <c r="H1826" t="s">
        <v>12</v>
      </c>
      <c r="I1826">
        <v>1</v>
      </c>
      <c r="J1826" t="s">
        <v>12</v>
      </c>
      <c r="K1826">
        <v>7</v>
      </c>
      <c r="L1826" t="s">
        <v>12</v>
      </c>
      <c r="M1826">
        <v>44</v>
      </c>
      <c r="N1826">
        <f t="shared" si="170"/>
        <v>100.89920000000001</v>
      </c>
      <c r="O1826">
        <f t="shared" si="171"/>
        <v>9.9108813548571244E-3</v>
      </c>
      <c r="P1826">
        <f t="shared" si="172"/>
        <v>9.9108813548571244E-3</v>
      </c>
      <c r="Q1826">
        <f t="shared" si="173"/>
        <v>6.9376169483999869E-2</v>
      </c>
    </row>
    <row r="1827" spans="1:17" x14ac:dyDescent="0.25">
      <c r="A1827" t="s">
        <v>1638</v>
      </c>
      <c r="B1827">
        <v>60.9</v>
      </c>
      <c r="C1827">
        <v>8.1015999999999995</v>
      </c>
      <c r="D1827" s="1">
        <v>2.5600000000000002E-7</v>
      </c>
      <c r="E1827">
        <v>60</v>
      </c>
      <c r="G1827">
        <v>0</v>
      </c>
      <c r="H1827" t="s">
        <v>12</v>
      </c>
      <c r="I1827">
        <v>2</v>
      </c>
      <c r="J1827" t="s">
        <v>12</v>
      </c>
      <c r="K1827">
        <v>2.5</v>
      </c>
      <c r="L1827" t="s">
        <v>12</v>
      </c>
      <c r="M1827">
        <v>45</v>
      </c>
      <c r="N1827">
        <f t="shared" si="170"/>
        <v>100.681</v>
      </c>
      <c r="O1827">
        <f t="shared" si="171"/>
        <v>0</v>
      </c>
      <c r="P1827">
        <f t="shared" si="172"/>
        <v>1.9864721248299085E-2</v>
      </c>
      <c r="Q1827">
        <f t="shared" si="173"/>
        <v>2.4830901560373854E-2</v>
      </c>
    </row>
    <row r="1828" spans="1:17" x14ac:dyDescent="0.25">
      <c r="A1828" t="s">
        <v>1639</v>
      </c>
      <c r="B1828">
        <v>60.9</v>
      </c>
      <c r="C1828">
        <v>8.1194000000000006</v>
      </c>
      <c r="D1828" s="1">
        <v>1.927E-7</v>
      </c>
      <c r="E1828">
        <v>60</v>
      </c>
      <c r="G1828">
        <v>1</v>
      </c>
      <c r="H1828" t="s">
        <v>12</v>
      </c>
      <c r="I1828">
        <v>2</v>
      </c>
      <c r="J1828" t="s">
        <v>12</v>
      </c>
      <c r="K1828">
        <v>7</v>
      </c>
      <c r="L1828" t="s">
        <v>12</v>
      </c>
      <c r="M1828">
        <v>46</v>
      </c>
      <c r="N1828">
        <f t="shared" si="170"/>
        <v>100.4628</v>
      </c>
      <c r="O1828">
        <f t="shared" si="171"/>
        <v>9.9539331971635267E-3</v>
      </c>
      <c r="P1828">
        <f t="shared" si="172"/>
        <v>1.9907866394327053E-2</v>
      </c>
      <c r="Q1828">
        <f t="shared" si="173"/>
        <v>6.9677532380144694E-2</v>
      </c>
    </row>
    <row r="1829" spans="1:17" x14ac:dyDescent="0.25">
      <c r="A1829" t="s">
        <v>1640</v>
      </c>
      <c r="B1829">
        <v>60</v>
      </c>
      <c r="C1829">
        <v>8.1384000000000007</v>
      </c>
      <c r="D1829" s="1">
        <v>2.6889999999999998E-7</v>
      </c>
      <c r="E1829">
        <v>61</v>
      </c>
      <c r="G1829">
        <v>0</v>
      </c>
      <c r="H1829" t="s">
        <v>12</v>
      </c>
      <c r="I1829">
        <v>1</v>
      </c>
      <c r="J1829" t="s">
        <v>12</v>
      </c>
      <c r="K1829">
        <v>7</v>
      </c>
      <c r="L1829" t="s">
        <v>12</v>
      </c>
      <c r="M1829">
        <v>47</v>
      </c>
      <c r="N1829">
        <f t="shared" si="170"/>
        <v>100.24460000000001</v>
      </c>
      <c r="O1829">
        <f t="shared" si="171"/>
        <v>0</v>
      </c>
      <c r="P1829">
        <f t="shared" si="172"/>
        <v>9.975599683174954E-3</v>
      </c>
      <c r="Q1829">
        <f t="shared" si="173"/>
        <v>6.982919778222467E-2</v>
      </c>
    </row>
    <row r="1830" spans="1:17" x14ac:dyDescent="0.25">
      <c r="A1830" t="s">
        <v>1641</v>
      </c>
      <c r="B1830">
        <v>60.9</v>
      </c>
      <c r="C1830">
        <v>8.1600999999999999</v>
      </c>
      <c r="D1830" s="1">
        <v>2.7080000000000002E-7</v>
      </c>
      <c r="E1830">
        <v>61</v>
      </c>
      <c r="G1830">
        <v>1</v>
      </c>
      <c r="H1830" t="s">
        <v>12</v>
      </c>
      <c r="I1830">
        <v>0</v>
      </c>
      <c r="J1830" t="s">
        <v>12</v>
      </c>
      <c r="K1830">
        <v>7</v>
      </c>
      <c r="L1830" t="s">
        <v>12</v>
      </c>
      <c r="M1830">
        <v>48</v>
      </c>
      <c r="N1830">
        <f t="shared" si="170"/>
        <v>100.0264</v>
      </c>
      <c r="O1830">
        <f t="shared" si="171"/>
        <v>9.9973606967760521E-3</v>
      </c>
      <c r="P1830">
        <f t="shared" si="172"/>
        <v>0</v>
      </c>
      <c r="Q1830">
        <f t="shared" si="173"/>
        <v>6.9981524877432366E-2</v>
      </c>
    </row>
    <row r="1831" spans="1:17" x14ac:dyDescent="0.25">
      <c r="A1831" t="s">
        <v>1642</v>
      </c>
      <c r="B1831">
        <v>60</v>
      </c>
      <c r="C1831">
        <v>8.1816999999999993</v>
      </c>
      <c r="D1831" s="1">
        <v>2.1229999999999999E-7</v>
      </c>
      <c r="E1831">
        <v>60</v>
      </c>
      <c r="G1831">
        <v>1</v>
      </c>
      <c r="H1831" t="s">
        <v>12</v>
      </c>
      <c r="I1831">
        <v>0</v>
      </c>
      <c r="J1831" t="s">
        <v>12</v>
      </c>
      <c r="K1831">
        <v>10.5</v>
      </c>
      <c r="L1831" t="s">
        <v>12</v>
      </c>
      <c r="M1831">
        <v>49</v>
      </c>
      <c r="N1831">
        <f t="shared" si="170"/>
        <v>99.808199999999999</v>
      </c>
      <c r="O1831">
        <f t="shared" si="171"/>
        <v>1.0019216857933517E-2</v>
      </c>
      <c r="P1831">
        <f t="shared" si="172"/>
        <v>0</v>
      </c>
      <c r="Q1831">
        <f t="shared" si="173"/>
        <v>0.10520177700830192</v>
      </c>
    </row>
    <row r="1832" spans="1:17" x14ac:dyDescent="0.25">
      <c r="A1832" t="s">
        <v>1643</v>
      </c>
      <c r="B1832">
        <v>60.9</v>
      </c>
      <c r="C1832">
        <v>8.2014999999999993</v>
      </c>
      <c r="D1832" s="1">
        <v>2.6730000000000002E-7</v>
      </c>
      <c r="E1832">
        <v>60</v>
      </c>
      <c r="G1832">
        <v>1</v>
      </c>
      <c r="H1832" t="s">
        <v>12</v>
      </c>
      <c r="I1832">
        <v>2</v>
      </c>
      <c r="J1832" t="s">
        <v>12</v>
      </c>
      <c r="K1832">
        <v>8</v>
      </c>
      <c r="L1832" t="s">
        <v>12</v>
      </c>
      <c r="M1832">
        <v>50</v>
      </c>
      <c r="N1832">
        <f t="shared" si="170"/>
        <v>99.59</v>
      </c>
      <c r="O1832">
        <f t="shared" si="171"/>
        <v>1.0041168792047394E-2</v>
      </c>
      <c r="P1832">
        <f t="shared" si="172"/>
        <v>2.0082337584094789E-2</v>
      </c>
      <c r="Q1832">
        <f t="shared" si="173"/>
        <v>8.0329350336379154E-2</v>
      </c>
    </row>
    <row r="1833" spans="1:17" x14ac:dyDescent="0.25">
      <c r="A1833" t="s">
        <v>1644</v>
      </c>
      <c r="B1833">
        <v>60.9</v>
      </c>
      <c r="C1833">
        <v>8.2218</v>
      </c>
      <c r="D1833" s="1">
        <v>2.3809999999999999E-7</v>
      </c>
      <c r="E1833">
        <v>60</v>
      </c>
      <c r="G1833">
        <v>3</v>
      </c>
      <c r="H1833" t="s">
        <v>12</v>
      </c>
      <c r="I1833">
        <v>2</v>
      </c>
      <c r="J1833" t="s">
        <v>12</v>
      </c>
      <c r="K1833">
        <v>7</v>
      </c>
      <c r="L1833" t="s">
        <v>12</v>
      </c>
      <c r="M1833">
        <v>51</v>
      </c>
      <c r="N1833">
        <f t="shared" si="170"/>
        <v>99.371800000000007</v>
      </c>
      <c r="O1833">
        <f t="shared" si="171"/>
        <v>3.0189651390032182E-2</v>
      </c>
      <c r="P1833">
        <f t="shared" si="172"/>
        <v>2.0126434260021454E-2</v>
      </c>
      <c r="Q1833">
        <f t="shared" si="173"/>
        <v>7.044251991007508E-2</v>
      </c>
    </row>
    <row r="1834" spans="1:17" x14ac:dyDescent="0.25">
      <c r="A1834" t="s">
        <v>1645</v>
      </c>
      <c r="B1834">
        <v>60.9</v>
      </c>
      <c r="C1834">
        <v>8.2373999999999992</v>
      </c>
      <c r="D1834" s="1">
        <v>2.7070000000000001E-7</v>
      </c>
      <c r="E1834">
        <v>60</v>
      </c>
      <c r="G1834">
        <v>0</v>
      </c>
      <c r="H1834" t="s">
        <v>12</v>
      </c>
      <c r="I1834">
        <v>1</v>
      </c>
      <c r="J1834" t="s">
        <v>12</v>
      </c>
      <c r="K1834">
        <v>6</v>
      </c>
      <c r="L1834" t="s">
        <v>12</v>
      </c>
      <c r="M1834">
        <v>52</v>
      </c>
      <c r="N1834">
        <f t="shared" si="170"/>
        <v>99.153599999999997</v>
      </c>
      <c r="O1834">
        <f t="shared" si="171"/>
        <v>0</v>
      </c>
      <c r="P1834">
        <f t="shared" si="172"/>
        <v>1.0085362508269998E-2</v>
      </c>
      <c r="Q1834">
        <f t="shared" si="173"/>
        <v>6.0512175049619983E-2</v>
      </c>
    </row>
    <row r="1835" spans="1:17" x14ac:dyDescent="0.25">
      <c r="A1835" t="s">
        <v>1646</v>
      </c>
      <c r="B1835">
        <v>60</v>
      </c>
      <c r="C1835">
        <v>8.2589000000000006</v>
      </c>
      <c r="D1835" s="1">
        <v>2.5870000000000001E-7</v>
      </c>
      <c r="E1835">
        <v>60</v>
      </c>
      <c r="G1835">
        <v>2</v>
      </c>
      <c r="H1835" t="s">
        <v>12</v>
      </c>
      <c r="I1835">
        <v>1</v>
      </c>
      <c r="J1835" t="s">
        <v>12</v>
      </c>
      <c r="K1835">
        <v>9</v>
      </c>
      <c r="L1835" t="s">
        <v>12</v>
      </c>
      <c r="M1835">
        <v>53</v>
      </c>
      <c r="N1835">
        <f t="shared" si="170"/>
        <v>98.935400000000001</v>
      </c>
      <c r="O1835">
        <f t="shared" si="171"/>
        <v>2.0215211137772728E-2</v>
      </c>
      <c r="P1835">
        <f t="shared" si="172"/>
        <v>1.0107605568886364E-2</v>
      </c>
      <c r="Q1835">
        <f t="shared" si="173"/>
        <v>9.096845011997727E-2</v>
      </c>
    </row>
    <row r="1836" spans="1:17" x14ac:dyDescent="0.25">
      <c r="A1836" t="s">
        <v>1647</v>
      </c>
      <c r="B1836">
        <v>60.9</v>
      </c>
      <c r="C1836">
        <v>8.2812000000000001</v>
      </c>
      <c r="D1836" s="1">
        <v>2.6790000000000001E-7</v>
      </c>
      <c r="E1836">
        <v>60</v>
      </c>
      <c r="G1836">
        <v>1</v>
      </c>
      <c r="H1836" t="s">
        <v>12</v>
      </c>
      <c r="I1836">
        <v>2</v>
      </c>
      <c r="J1836" t="s">
        <v>12</v>
      </c>
      <c r="K1836">
        <v>10</v>
      </c>
      <c r="L1836" t="s">
        <v>12</v>
      </c>
      <c r="M1836">
        <v>54</v>
      </c>
      <c r="N1836">
        <f t="shared" si="170"/>
        <v>98.717200000000005</v>
      </c>
      <c r="O1836">
        <f t="shared" si="171"/>
        <v>1.012994695959772E-2</v>
      </c>
      <c r="P1836">
        <f t="shared" si="172"/>
        <v>2.025989391919544E-2</v>
      </c>
      <c r="Q1836">
        <f t="shared" si="173"/>
        <v>0.10129946959597719</v>
      </c>
    </row>
    <row r="1837" spans="1:17" x14ac:dyDescent="0.25">
      <c r="A1837" t="s">
        <v>1648</v>
      </c>
      <c r="B1837">
        <v>60.9</v>
      </c>
      <c r="C1837">
        <v>8.3012999999999995</v>
      </c>
      <c r="D1837" s="1">
        <v>2.7070000000000001E-7</v>
      </c>
      <c r="E1837">
        <v>60</v>
      </c>
      <c r="G1837">
        <v>1</v>
      </c>
      <c r="H1837" t="s">
        <v>12</v>
      </c>
      <c r="I1837">
        <v>1</v>
      </c>
      <c r="J1837" t="s">
        <v>12</v>
      </c>
      <c r="K1837">
        <v>9</v>
      </c>
      <c r="L1837" t="s">
        <v>12</v>
      </c>
      <c r="M1837">
        <v>55</v>
      </c>
      <c r="N1837">
        <f t="shared" si="170"/>
        <v>98.498999999999995</v>
      </c>
      <c r="O1837">
        <f t="shared" si="171"/>
        <v>1.0152387333881564E-2</v>
      </c>
      <c r="P1837">
        <f t="shared" si="172"/>
        <v>1.0152387333881564E-2</v>
      </c>
      <c r="Q1837">
        <f t="shared" si="173"/>
        <v>9.1371486004934069E-2</v>
      </c>
    </row>
    <row r="1883" spans="1:17" x14ac:dyDescent="0.25">
      <c r="A1883" t="s">
        <v>1649</v>
      </c>
      <c r="B1883">
        <v>60</v>
      </c>
      <c r="C1883">
        <v>7.2054</v>
      </c>
      <c r="D1883" s="1">
        <v>2.6150000000000001E-7</v>
      </c>
      <c r="E1883">
        <v>60</v>
      </c>
      <c r="G1883">
        <v>1</v>
      </c>
      <c r="H1883" t="s">
        <v>12</v>
      </c>
      <c r="I1883">
        <v>0</v>
      </c>
      <c r="J1883" t="s">
        <v>12</v>
      </c>
      <c r="K1883">
        <v>3</v>
      </c>
      <c r="L1883" t="s">
        <v>12</v>
      </c>
      <c r="M1883">
        <v>0</v>
      </c>
      <c r="N1883">
        <f>0.1273*M1883+98.5</f>
        <v>98.5</v>
      </c>
      <c r="O1883">
        <f t="shared" ref="O1883:O1914" si="174">G1883/N1883</f>
        <v>1.015228426395939E-2</v>
      </c>
      <c r="P1883">
        <f t="shared" ref="P1883:P1914" si="175">I1883/N1883</f>
        <v>0</v>
      </c>
      <c r="Q1883">
        <f t="shared" ref="Q1883:Q1914" si="176">K1883/N1883</f>
        <v>3.0456852791878174E-2</v>
      </c>
    </row>
    <row r="1884" spans="1:17" x14ac:dyDescent="0.25">
      <c r="A1884" t="s">
        <v>1650</v>
      </c>
      <c r="B1884">
        <v>60.9</v>
      </c>
      <c r="C1884">
        <v>7.22</v>
      </c>
      <c r="D1884" s="1">
        <v>2.7000000000000001E-7</v>
      </c>
      <c r="E1884">
        <v>60</v>
      </c>
      <c r="G1884">
        <v>0</v>
      </c>
      <c r="H1884" t="s">
        <v>12</v>
      </c>
      <c r="I1884">
        <v>0</v>
      </c>
      <c r="J1884" t="s">
        <v>12</v>
      </c>
      <c r="K1884">
        <v>0</v>
      </c>
      <c r="L1884" t="s">
        <v>12</v>
      </c>
      <c r="M1884">
        <v>1</v>
      </c>
      <c r="N1884">
        <f t="shared" ref="N1884:N1938" si="177">0.1273*M1884+98.5</f>
        <v>98.627300000000005</v>
      </c>
      <c r="O1884">
        <f t="shared" si="174"/>
        <v>0</v>
      </c>
      <c r="P1884">
        <f t="shared" si="175"/>
        <v>0</v>
      </c>
      <c r="Q1884">
        <f t="shared" si="176"/>
        <v>0</v>
      </c>
    </row>
    <row r="1885" spans="1:17" x14ac:dyDescent="0.25">
      <c r="A1885" t="s">
        <v>1651</v>
      </c>
      <c r="B1885">
        <v>60.9</v>
      </c>
      <c r="C1885">
        <v>7.2396000000000003</v>
      </c>
      <c r="D1885" s="1">
        <v>1.9889999999999999E-7</v>
      </c>
      <c r="E1885">
        <v>60</v>
      </c>
      <c r="G1885">
        <v>0</v>
      </c>
      <c r="H1885" t="s">
        <v>12</v>
      </c>
      <c r="I1885">
        <v>1</v>
      </c>
      <c r="J1885" t="s">
        <v>12</v>
      </c>
      <c r="K1885">
        <v>1</v>
      </c>
      <c r="L1885" t="s">
        <v>12</v>
      </c>
      <c r="M1885">
        <v>2</v>
      </c>
      <c r="N1885">
        <f t="shared" si="177"/>
        <v>98.754599999999996</v>
      </c>
      <c r="O1885">
        <f t="shared" si="174"/>
        <v>0</v>
      </c>
      <c r="P1885">
        <f t="shared" si="175"/>
        <v>1.0126110581177992E-2</v>
      </c>
      <c r="Q1885">
        <f t="shared" si="176"/>
        <v>1.0126110581177992E-2</v>
      </c>
    </row>
    <row r="1886" spans="1:17" x14ac:dyDescent="0.25">
      <c r="A1886" t="s">
        <v>1652</v>
      </c>
      <c r="B1886">
        <v>60</v>
      </c>
      <c r="C1886">
        <v>7.2622</v>
      </c>
      <c r="D1886" s="1">
        <v>2.7049999999999999E-7</v>
      </c>
      <c r="E1886">
        <v>60</v>
      </c>
      <c r="G1886">
        <v>0</v>
      </c>
      <c r="H1886" t="s">
        <v>12</v>
      </c>
      <c r="I1886">
        <v>0</v>
      </c>
      <c r="J1886" t="s">
        <v>12</v>
      </c>
      <c r="K1886">
        <v>1</v>
      </c>
      <c r="L1886" t="s">
        <v>12</v>
      </c>
      <c r="M1886">
        <v>3</v>
      </c>
      <c r="N1886">
        <f t="shared" si="177"/>
        <v>98.881900000000002</v>
      </c>
      <c r="O1886">
        <f t="shared" si="174"/>
        <v>0</v>
      </c>
      <c r="P1886">
        <f t="shared" si="175"/>
        <v>0</v>
      </c>
      <c r="Q1886">
        <f t="shared" si="176"/>
        <v>1.0113074283564534E-2</v>
      </c>
    </row>
    <row r="1887" spans="1:17" x14ac:dyDescent="0.25">
      <c r="A1887" t="s">
        <v>1653</v>
      </c>
      <c r="B1887">
        <v>60.9</v>
      </c>
      <c r="C1887">
        <v>7.2793999999999999</v>
      </c>
      <c r="D1887" s="1">
        <v>2.0480000000000001E-7</v>
      </c>
      <c r="E1887">
        <v>60</v>
      </c>
      <c r="G1887">
        <v>0</v>
      </c>
      <c r="H1887" t="s">
        <v>12</v>
      </c>
      <c r="I1887">
        <v>1</v>
      </c>
      <c r="J1887" t="s">
        <v>12</v>
      </c>
      <c r="K1887">
        <v>1</v>
      </c>
      <c r="L1887" t="s">
        <v>12</v>
      </c>
      <c r="M1887">
        <v>4</v>
      </c>
      <c r="N1887">
        <f t="shared" si="177"/>
        <v>99.009200000000007</v>
      </c>
      <c r="O1887">
        <f t="shared" si="174"/>
        <v>0</v>
      </c>
      <c r="P1887">
        <f t="shared" si="175"/>
        <v>1.0100071508506279E-2</v>
      </c>
      <c r="Q1887">
        <f t="shared" si="176"/>
        <v>1.0100071508506279E-2</v>
      </c>
    </row>
    <row r="1888" spans="1:17" x14ac:dyDescent="0.25">
      <c r="A1888" t="s">
        <v>1654</v>
      </c>
      <c r="B1888">
        <v>60.9</v>
      </c>
      <c r="C1888">
        <v>7.3014000000000001</v>
      </c>
      <c r="D1888" s="1">
        <v>2.7029999999999998E-7</v>
      </c>
      <c r="E1888">
        <v>60</v>
      </c>
      <c r="G1888">
        <v>0</v>
      </c>
      <c r="H1888" t="s">
        <v>12</v>
      </c>
      <c r="I1888">
        <v>0</v>
      </c>
      <c r="J1888" t="s">
        <v>12</v>
      </c>
      <c r="K1888">
        <v>0.5</v>
      </c>
      <c r="L1888" t="s">
        <v>12</v>
      </c>
      <c r="M1888">
        <v>5</v>
      </c>
      <c r="N1888">
        <f t="shared" si="177"/>
        <v>99.136499999999998</v>
      </c>
      <c r="O1888">
        <f t="shared" si="174"/>
        <v>0</v>
      </c>
      <c r="P1888">
        <f t="shared" si="175"/>
        <v>0</v>
      </c>
      <c r="Q1888">
        <f t="shared" si="176"/>
        <v>5.043551063432742E-3</v>
      </c>
    </row>
    <row r="1889" spans="1:17" x14ac:dyDescent="0.25">
      <c r="A1889" t="s">
        <v>1655</v>
      </c>
      <c r="B1889">
        <v>60.9</v>
      </c>
      <c r="C1889">
        <v>7.3231999999999999</v>
      </c>
      <c r="D1889" s="1">
        <v>1.983E-7</v>
      </c>
      <c r="E1889">
        <v>60</v>
      </c>
      <c r="G1889">
        <v>0</v>
      </c>
      <c r="H1889" t="s">
        <v>12</v>
      </c>
      <c r="I1889">
        <v>0</v>
      </c>
      <c r="J1889" t="s">
        <v>12</v>
      </c>
      <c r="K1889">
        <v>2</v>
      </c>
      <c r="L1889" t="s">
        <v>12</v>
      </c>
      <c r="M1889">
        <v>6</v>
      </c>
      <c r="N1889">
        <f t="shared" si="177"/>
        <v>99.263800000000003</v>
      </c>
      <c r="O1889">
        <f t="shared" si="174"/>
        <v>0</v>
      </c>
      <c r="P1889">
        <f t="shared" si="175"/>
        <v>0</v>
      </c>
      <c r="Q1889">
        <f t="shared" si="176"/>
        <v>2.0148332020333694E-2</v>
      </c>
    </row>
    <row r="1890" spans="1:17" x14ac:dyDescent="0.25">
      <c r="A1890" t="s">
        <v>1656</v>
      </c>
      <c r="B1890">
        <v>60</v>
      </c>
      <c r="C1890">
        <v>7.3414999999999999</v>
      </c>
      <c r="D1890" s="1">
        <v>2.7000000000000001E-7</v>
      </c>
      <c r="E1890">
        <v>60</v>
      </c>
      <c r="G1890">
        <v>0</v>
      </c>
      <c r="H1890" t="s">
        <v>12</v>
      </c>
      <c r="I1890">
        <v>0</v>
      </c>
      <c r="J1890" t="s">
        <v>12</v>
      </c>
      <c r="K1890">
        <v>3</v>
      </c>
      <c r="L1890" t="s">
        <v>12</v>
      </c>
      <c r="M1890">
        <v>7</v>
      </c>
      <c r="N1890">
        <f t="shared" si="177"/>
        <v>99.391099999999994</v>
      </c>
      <c r="O1890">
        <f t="shared" si="174"/>
        <v>0</v>
      </c>
      <c r="P1890">
        <f t="shared" si="175"/>
        <v>0</v>
      </c>
      <c r="Q1890">
        <f t="shared" si="176"/>
        <v>3.018378909177985E-2</v>
      </c>
    </row>
    <row r="1891" spans="1:17" x14ac:dyDescent="0.25">
      <c r="A1891" t="s">
        <v>1657</v>
      </c>
      <c r="B1891">
        <v>60.9</v>
      </c>
      <c r="C1891">
        <v>7.3624999999999998</v>
      </c>
      <c r="D1891" s="1">
        <v>2.6819999999999998E-7</v>
      </c>
      <c r="E1891">
        <v>60</v>
      </c>
      <c r="G1891">
        <v>0</v>
      </c>
      <c r="H1891" t="s">
        <v>12</v>
      </c>
      <c r="I1891">
        <v>0</v>
      </c>
      <c r="J1891" t="s">
        <v>12</v>
      </c>
      <c r="K1891">
        <v>0</v>
      </c>
      <c r="L1891" t="s">
        <v>12</v>
      </c>
      <c r="M1891">
        <v>8</v>
      </c>
      <c r="N1891">
        <f t="shared" si="177"/>
        <v>99.5184</v>
      </c>
      <c r="O1891">
        <f t="shared" si="174"/>
        <v>0</v>
      </c>
      <c r="P1891">
        <f t="shared" si="175"/>
        <v>0</v>
      </c>
      <c r="Q1891">
        <f t="shared" si="176"/>
        <v>0</v>
      </c>
    </row>
    <row r="1892" spans="1:17" x14ac:dyDescent="0.25">
      <c r="A1892" t="s">
        <v>1658</v>
      </c>
      <c r="B1892">
        <v>60.9</v>
      </c>
      <c r="C1892">
        <v>7.3800999999999997</v>
      </c>
      <c r="D1892" s="1">
        <v>2.7020000000000002E-7</v>
      </c>
      <c r="E1892">
        <v>60</v>
      </c>
      <c r="G1892">
        <v>0</v>
      </c>
      <c r="H1892" t="s">
        <v>12</v>
      </c>
      <c r="I1892">
        <v>0</v>
      </c>
      <c r="J1892" t="s">
        <v>12</v>
      </c>
      <c r="K1892">
        <v>1</v>
      </c>
      <c r="L1892" t="s">
        <v>12</v>
      </c>
      <c r="M1892">
        <v>9</v>
      </c>
      <c r="N1892">
        <f t="shared" si="177"/>
        <v>99.645700000000005</v>
      </c>
      <c r="O1892">
        <f t="shared" si="174"/>
        <v>0</v>
      </c>
      <c r="P1892">
        <f t="shared" si="175"/>
        <v>0</v>
      </c>
      <c r="Q1892">
        <f t="shared" si="176"/>
        <v>1.0035555974818783E-2</v>
      </c>
    </row>
    <row r="1893" spans="1:17" x14ac:dyDescent="0.25">
      <c r="A1893" t="s">
        <v>1659</v>
      </c>
      <c r="B1893">
        <v>60.9</v>
      </c>
      <c r="C1893">
        <v>7.4001000000000001</v>
      </c>
      <c r="D1893" s="1">
        <v>1.959E-7</v>
      </c>
      <c r="E1893">
        <v>60</v>
      </c>
      <c r="G1893">
        <v>0</v>
      </c>
      <c r="H1893" t="s">
        <v>12</v>
      </c>
      <c r="I1893">
        <v>0</v>
      </c>
      <c r="J1893" t="s">
        <v>12</v>
      </c>
      <c r="K1893">
        <v>1</v>
      </c>
      <c r="L1893" t="s">
        <v>12</v>
      </c>
      <c r="M1893">
        <v>10</v>
      </c>
      <c r="N1893">
        <f t="shared" si="177"/>
        <v>99.772999999999996</v>
      </c>
      <c r="O1893">
        <f t="shared" si="174"/>
        <v>0</v>
      </c>
      <c r="P1893">
        <f t="shared" si="175"/>
        <v>0</v>
      </c>
      <c r="Q1893">
        <f t="shared" si="176"/>
        <v>1.0022751646236958E-2</v>
      </c>
    </row>
    <row r="1894" spans="1:17" x14ac:dyDescent="0.25">
      <c r="A1894" t="s">
        <v>1660</v>
      </c>
      <c r="B1894">
        <v>60</v>
      </c>
      <c r="C1894">
        <v>7.4181999999999997</v>
      </c>
      <c r="D1894" s="1">
        <v>2.6979999999999999E-7</v>
      </c>
      <c r="E1894">
        <v>60</v>
      </c>
      <c r="G1894">
        <v>1</v>
      </c>
      <c r="H1894" t="s">
        <v>12</v>
      </c>
      <c r="I1894">
        <v>0</v>
      </c>
      <c r="J1894" t="s">
        <v>12</v>
      </c>
      <c r="K1894">
        <v>1</v>
      </c>
      <c r="L1894" t="s">
        <v>12</v>
      </c>
      <c r="M1894">
        <v>11</v>
      </c>
      <c r="N1894">
        <f t="shared" si="177"/>
        <v>99.900300000000001</v>
      </c>
      <c r="O1894">
        <f t="shared" si="174"/>
        <v>1.000997995001016E-2</v>
      </c>
      <c r="P1894">
        <f t="shared" si="175"/>
        <v>0</v>
      </c>
      <c r="Q1894">
        <f t="shared" si="176"/>
        <v>1.000997995001016E-2</v>
      </c>
    </row>
    <row r="1895" spans="1:17" x14ac:dyDescent="0.25">
      <c r="A1895" t="s">
        <v>1661</v>
      </c>
      <c r="B1895">
        <v>60.9</v>
      </c>
      <c r="C1895">
        <v>7.4397000000000002</v>
      </c>
      <c r="D1895" s="1">
        <v>2.6549999999999999E-7</v>
      </c>
      <c r="E1895">
        <v>60</v>
      </c>
      <c r="G1895">
        <v>0</v>
      </c>
      <c r="H1895" t="s">
        <v>12</v>
      </c>
      <c r="I1895">
        <v>0</v>
      </c>
      <c r="J1895" t="s">
        <v>12</v>
      </c>
      <c r="K1895">
        <v>1</v>
      </c>
      <c r="L1895" t="s">
        <v>12</v>
      </c>
      <c r="M1895">
        <v>12</v>
      </c>
      <c r="N1895">
        <f t="shared" si="177"/>
        <v>100.02760000000001</v>
      </c>
      <c r="O1895">
        <f t="shared" si="174"/>
        <v>0</v>
      </c>
      <c r="P1895">
        <f t="shared" si="175"/>
        <v>0</v>
      </c>
      <c r="Q1895">
        <f t="shared" si="176"/>
        <v>9.997240761549812E-3</v>
      </c>
    </row>
    <row r="1896" spans="1:17" x14ac:dyDescent="0.25">
      <c r="A1896" t="s">
        <v>1662</v>
      </c>
      <c r="B1896">
        <v>60</v>
      </c>
      <c r="C1896">
        <v>7.4573999999999998</v>
      </c>
      <c r="D1896" s="1">
        <v>2.4779999999999998E-7</v>
      </c>
      <c r="E1896">
        <v>60</v>
      </c>
      <c r="G1896">
        <v>0</v>
      </c>
      <c r="H1896" t="s">
        <v>12</v>
      </c>
      <c r="I1896">
        <v>0</v>
      </c>
      <c r="J1896" t="s">
        <v>12</v>
      </c>
      <c r="K1896">
        <v>4</v>
      </c>
      <c r="L1896" t="s">
        <v>12</v>
      </c>
      <c r="M1896">
        <v>13</v>
      </c>
      <c r="N1896">
        <f t="shared" si="177"/>
        <v>100.1549</v>
      </c>
      <c r="O1896">
        <f t="shared" si="174"/>
        <v>0</v>
      </c>
      <c r="P1896">
        <f t="shared" si="175"/>
        <v>0</v>
      </c>
      <c r="Q1896">
        <f t="shared" si="176"/>
        <v>3.9938135827603041E-2</v>
      </c>
    </row>
    <row r="1897" spans="1:17" x14ac:dyDescent="0.25">
      <c r="A1897" t="s">
        <v>1663</v>
      </c>
      <c r="B1897">
        <v>60.9</v>
      </c>
      <c r="C1897">
        <v>7.4821999999999997</v>
      </c>
      <c r="D1897" s="1">
        <v>2.6979999999999999E-7</v>
      </c>
      <c r="E1897">
        <v>60</v>
      </c>
      <c r="G1897">
        <v>0</v>
      </c>
      <c r="H1897" t="s">
        <v>12</v>
      </c>
      <c r="I1897">
        <v>0</v>
      </c>
      <c r="J1897" t="s">
        <v>12</v>
      </c>
      <c r="K1897">
        <v>0.5</v>
      </c>
      <c r="L1897" t="s">
        <v>12</v>
      </c>
      <c r="M1897">
        <v>14</v>
      </c>
      <c r="N1897">
        <f t="shared" si="177"/>
        <v>100.2822</v>
      </c>
      <c r="O1897">
        <f t="shared" si="174"/>
        <v>0</v>
      </c>
      <c r="P1897">
        <f t="shared" si="175"/>
        <v>0</v>
      </c>
      <c r="Q1897">
        <f t="shared" si="176"/>
        <v>4.9859297063686277E-3</v>
      </c>
    </row>
    <row r="1898" spans="1:17" x14ac:dyDescent="0.25">
      <c r="A1898" t="s">
        <v>1664</v>
      </c>
      <c r="B1898">
        <v>60.9</v>
      </c>
      <c r="C1898">
        <v>7.5000999999999998</v>
      </c>
      <c r="D1898" s="1">
        <v>2.699E-7</v>
      </c>
      <c r="E1898">
        <v>60</v>
      </c>
      <c r="G1898">
        <v>0</v>
      </c>
      <c r="H1898" t="s">
        <v>12</v>
      </c>
      <c r="I1898">
        <v>1</v>
      </c>
      <c r="J1898" t="s">
        <v>12</v>
      </c>
      <c r="K1898">
        <v>2</v>
      </c>
      <c r="L1898" t="s">
        <v>12</v>
      </c>
      <c r="M1898">
        <v>15</v>
      </c>
      <c r="N1898">
        <f t="shared" si="177"/>
        <v>100.40949999999999</v>
      </c>
      <c r="O1898">
        <f t="shared" si="174"/>
        <v>0</v>
      </c>
      <c r="P1898">
        <f t="shared" si="175"/>
        <v>9.9592170063589613E-3</v>
      </c>
      <c r="Q1898">
        <f t="shared" si="176"/>
        <v>1.9918434012717923E-2</v>
      </c>
    </row>
    <row r="1899" spans="1:17" x14ac:dyDescent="0.25">
      <c r="A1899" t="s">
        <v>1665</v>
      </c>
      <c r="B1899">
        <v>60.9</v>
      </c>
      <c r="C1899">
        <v>7.5227000000000004</v>
      </c>
      <c r="D1899" s="1">
        <v>2.2950000000000001E-7</v>
      </c>
      <c r="E1899">
        <v>60</v>
      </c>
      <c r="G1899">
        <v>0</v>
      </c>
      <c r="H1899" t="s">
        <v>12</v>
      </c>
      <c r="I1899">
        <v>1</v>
      </c>
      <c r="J1899" t="s">
        <v>12</v>
      </c>
      <c r="K1899">
        <v>4</v>
      </c>
      <c r="L1899" t="s">
        <v>12</v>
      </c>
      <c r="M1899">
        <v>16</v>
      </c>
      <c r="N1899">
        <f t="shared" si="177"/>
        <v>100.5368</v>
      </c>
      <c r="O1899">
        <f t="shared" si="174"/>
        <v>0</v>
      </c>
      <c r="P1899">
        <f t="shared" si="175"/>
        <v>9.9466066156869929E-3</v>
      </c>
      <c r="Q1899">
        <f t="shared" si="176"/>
        <v>3.9786426462747972E-2</v>
      </c>
    </row>
    <row r="1900" spans="1:17" x14ac:dyDescent="0.25">
      <c r="A1900" t="s">
        <v>1666</v>
      </c>
      <c r="B1900">
        <v>60.9</v>
      </c>
      <c r="C1900">
        <v>7.5404</v>
      </c>
      <c r="D1900" s="1">
        <v>2.6979999999999999E-7</v>
      </c>
      <c r="E1900">
        <v>60</v>
      </c>
      <c r="G1900">
        <v>0</v>
      </c>
      <c r="H1900" t="s">
        <v>12</v>
      </c>
      <c r="I1900">
        <v>1</v>
      </c>
      <c r="J1900" t="s">
        <v>12</v>
      </c>
      <c r="K1900">
        <v>2</v>
      </c>
      <c r="L1900" t="s">
        <v>12</v>
      </c>
      <c r="M1900">
        <v>17</v>
      </c>
      <c r="N1900">
        <f t="shared" si="177"/>
        <v>100.6641</v>
      </c>
      <c r="O1900">
        <f t="shared" si="174"/>
        <v>0</v>
      </c>
      <c r="P1900">
        <f t="shared" si="175"/>
        <v>9.9340281192599935E-3</v>
      </c>
      <c r="Q1900">
        <f t="shared" si="176"/>
        <v>1.9868056238519987E-2</v>
      </c>
    </row>
    <row r="1901" spans="1:17" x14ac:dyDescent="0.25">
      <c r="A1901" t="s">
        <v>1667</v>
      </c>
      <c r="B1901">
        <v>60.9</v>
      </c>
      <c r="C1901">
        <v>7.5589000000000004</v>
      </c>
      <c r="D1901" s="1">
        <v>2.367E-7</v>
      </c>
      <c r="E1901">
        <v>60</v>
      </c>
      <c r="G1901">
        <v>1</v>
      </c>
      <c r="H1901" t="s">
        <v>12</v>
      </c>
      <c r="I1901">
        <v>0</v>
      </c>
      <c r="J1901" t="s">
        <v>12</v>
      </c>
      <c r="K1901">
        <v>4</v>
      </c>
      <c r="L1901" t="s">
        <v>12</v>
      </c>
      <c r="M1901">
        <v>18</v>
      </c>
      <c r="N1901">
        <f t="shared" si="177"/>
        <v>100.7914</v>
      </c>
      <c r="O1901">
        <f t="shared" si="174"/>
        <v>9.9214813962302337E-3</v>
      </c>
      <c r="P1901">
        <f t="shared" si="175"/>
        <v>0</v>
      </c>
      <c r="Q1901">
        <f t="shared" si="176"/>
        <v>3.9685925584920935E-2</v>
      </c>
    </row>
    <row r="1902" spans="1:17" x14ac:dyDescent="0.25">
      <c r="A1902" t="s">
        <v>1668</v>
      </c>
      <c r="B1902">
        <v>60.9</v>
      </c>
      <c r="C1902">
        <v>7.5815999999999999</v>
      </c>
      <c r="D1902" s="1">
        <v>2.5380000000000001E-7</v>
      </c>
      <c r="E1902">
        <v>60</v>
      </c>
      <c r="G1902">
        <v>0</v>
      </c>
      <c r="H1902" t="s">
        <v>12</v>
      </c>
      <c r="I1902">
        <v>0</v>
      </c>
      <c r="J1902" t="s">
        <v>12</v>
      </c>
      <c r="K1902">
        <v>4</v>
      </c>
      <c r="L1902" t="s">
        <v>12</v>
      </c>
      <c r="M1902">
        <v>19</v>
      </c>
      <c r="N1902">
        <f t="shared" si="177"/>
        <v>100.9187</v>
      </c>
      <c r="O1902">
        <f t="shared" si="174"/>
        <v>0</v>
      </c>
      <c r="P1902">
        <f t="shared" si="175"/>
        <v>0</v>
      </c>
      <c r="Q1902">
        <f t="shared" si="176"/>
        <v>3.963586530543893E-2</v>
      </c>
    </row>
    <row r="1903" spans="1:17" x14ac:dyDescent="0.25">
      <c r="A1903" t="s">
        <v>1669</v>
      </c>
      <c r="B1903">
        <v>60.9</v>
      </c>
      <c r="C1903">
        <v>7.6001000000000003</v>
      </c>
      <c r="D1903" s="1">
        <v>2.6819999999999998E-7</v>
      </c>
      <c r="E1903">
        <v>60</v>
      </c>
      <c r="G1903">
        <v>1</v>
      </c>
      <c r="H1903" t="s">
        <v>12</v>
      </c>
      <c r="I1903">
        <v>2</v>
      </c>
      <c r="J1903" t="s">
        <v>12</v>
      </c>
      <c r="K1903">
        <v>7</v>
      </c>
      <c r="L1903" t="s">
        <v>12</v>
      </c>
      <c r="M1903">
        <v>20</v>
      </c>
      <c r="N1903">
        <f t="shared" si="177"/>
        <v>101.04600000000001</v>
      </c>
      <c r="O1903">
        <f t="shared" si="174"/>
        <v>9.8964827900164271E-3</v>
      </c>
      <c r="P1903">
        <f t="shared" si="175"/>
        <v>1.9792965580032854E-2</v>
      </c>
      <c r="Q1903">
        <f t="shared" si="176"/>
        <v>6.9275379530114992E-2</v>
      </c>
    </row>
    <row r="1904" spans="1:17" x14ac:dyDescent="0.25">
      <c r="A1904" t="s">
        <v>1670</v>
      </c>
      <c r="B1904">
        <v>60.9</v>
      </c>
      <c r="C1904">
        <v>7.6196999999999999</v>
      </c>
      <c r="D1904" s="1">
        <v>1.98E-7</v>
      </c>
      <c r="E1904">
        <v>60</v>
      </c>
      <c r="G1904">
        <v>0</v>
      </c>
      <c r="H1904" t="s">
        <v>12</v>
      </c>
      <c r="I1904">
        <v>1</v>
      </c>
      <c r="J1904" t="s">
        <v>12</v>
      </c>
      <c r="K1904">
        <v>2</v>
      </c>
      <c r="L1904" t="s">
        <v>12</v>
      </c>
      <c r="M1904">
        <v>21</v>
      </c>
      <c r="N1904">
        <f t="shared" si="177"/>
        <v>101.1733</v>
      </c>
      <c r="O1904">
        <f t="shared" si="174"/>
        <v>0</v>
      </c>
      <c r="P1904">
        <f t="shared" si="175"/>
        <v>9.8840306681703578E-3</v>
      </c>
      <c r="Q1904">
        <f t="shared" si="176"/>
        <v>1.9768061336340716E-2</v>
      </c>
    </row>
    <row r="1905" spans="1:17" x14ac:dyDescent="0.25">
      <c r="A1905" t="s">
        <v>1671</v>
      </c>
      <c r="B1905">
        <v>60.9</v>
      </c>
      <c r="C1905">
        <v>7.6378000000000004</v>
      </c>
      <c r="D1905" s="1">
        <v>2.1710000000000001E-7</v>
      </c>
      <c r="E1905">
        <v>60</v>
      </c>
      <c r="G1905">
        <v>1</v>
      </c>
      <c r="H1905" t="s">
        <v>12</v>
      </c>
      <c r="I1905">
        <v>0</v>
      </c>
      <c r="J1905" t="s">
        <v>12</v>
      </c>
      <c r="K1905">
        <v>3</v>
      </c>
      <c r="L1905" t="s">
        <v>12</v>
      </c>
      <c r="M1905">
        <v>22</v>
      </c>
      <c r="N1905">
        <f t="shared" si="177"/>
        <v>101.3006</v>
      </c>
      <c r="O1905">
        <f t="shared" si="174"/>
        <v>9.8716098423898765E-3</v>
      </c>
      <c r="P1905">
        <f t="shared" si="175"/>
        <v>0</v>
      </c>
      <c r="Q1905">
        <f t="shared" si="176"/>
        <v>2.961482952716963E-2</v>
      </c>
    </row>
    <row r="1906" spans="1:17" x14ac:dyDescent="0.25">
      <c r="A1906" t="s">
        <v>1672</v>
      </c>
      <c r="B1906">
        <v>60.9</v>
      </c>
      <c r="C1906">
        <v>7.6586999999999996</v>
      </c>
      <c r="D1906" s="1">
        <v>2.258E-7</v>
      </c>
      <c r="E1906">
        <v>60</v>
      </c>
      <c r="G1906">
        <v>1</v>
      </c>
      <c r="H1906" t="s">
        <v>12</v>
      </c>
      <c r="I1906">
        <v>1</v>
      </c>
      <c r="J1906" t="s">
        <v>12</v>
      </c>
      <c r="K1906">
        <v>7</v>
      </c>
      <c r="L1906" t="s">
        <v>12</v>
      </c>
      <c r="M1906">
        <v>23</v>
      </c>
      <c r="N1906">
        <f t="shared" si="177"/>
        <v>101.42789999999999</v>
      </c>
      <c r="O1906">
        <f t="shared" si="174"/>
        <v>9.8592201948379098E-3</v>
      </c>
      <c r="P1906">
        <f t="shared" si="175"/>
        <v>9.8592201948379098E-3</v>
      </c>
      <c r="Q1906">
        <f t="shared" si="176"/>
        <v>6.9014541363865367E-2</v>
      </c>
    </row>
    <row r="1907" spans="1:17" x14ac:dyDescent="0.25">
      <c r="A1907" t="s">
        <v>1673</v>
      </c>
      <c r="B1907">
        <v>60.9</v>
      </c>
      <c r="C1907">
        <v>7.68</v>
      </c>
      <c r="D1907" s="1">
        <v>2.7000000000000001E-7</v>
      </c>
      <c r="E1907">
        <v>60</v>
      </c>
      <c r="G1907">
        <v>0</v>
      </c>
      <c r="H1907" t="s">
        <v>12</v>
      </c>
      <c r="I1907">
        <v>0</v>
      </c>
      <c r="J1907" t="s">
        <v>12</v>
      </c>
      <c r="K1907">
        <v>3</v>
      </c>
      <c r="L1907" t="s">
        <v>12</v>
      </c>
      <c r="M1907">
        <v>24</v>
      </c>
      <c r="N1907">
        <f t="shared" si="177"/>
        <v>101.5552</v>
      </c>
      <c r="O1907">
        <f t="shared" si="174"/>
        <v>0</v>
      </c>
      <c r="P1907">
        <f t="shared" si="175"/>
        <v>0</v>
      </c>
      <c r="Q1907">
        <f t="shared" si="176"/>
        <v>2.9540584824804639E-2</v>
      </c>
    </row>
    <row r="1908" spans="1:17" x14ac:dyDescent="0.25">
      <c r="A1908" t="s">
        <v>1674</v>
      </c>
      <c r="B1908">
        <v>60.9</v>
      </c>
      <c r="C1908">
        <v>7.6996000000000002</v>
      </c>
      <c r="D1908" s="1">
        <v>2.6979999999999999E-7</v>
      </c>
      <c r="E1908">
        <v>60</v>
      </c>
      <c r="G1908">
        <v>1</v>
      </c>
      <c r="H1908" t="s">
        <v>12</v>
      </c>
      <c r="I1908">
        <v>0</v>
      </c>
      <c r="J1908" t="s">
        <v>12</v>
      </c>
      <c r="K1908">
        <v>2</v>
      </c>
      <c r="L1908" t="s">
        <v>12</v>
      </c>
      <c r="M1908">
        <v>25</v>
      </c>
      <c r="N1908">
        <f t="shared" si="177"/>
        <v>101.6825</v>
      </c>
      <c r="O1908">
        <f t="shared" si="174"/>
        <v>9.834533966021684E-3</v>
      </c>
      <c r="P1908">
        <f t="shared" si="175"/>
        <v>0</v>
      </c>
      <c r="Q1908">
        <f t="shared" si="176"/>
        <v>1.9669067932043368E-2</v>
      </c>
    </row>
    <row r="1909" spans="1:17" x14ac:dyDescent="0.25">
      <c r="A1909" t="s">
        <v>1675</v>
      </c>
      <c r="B1909">
        <v>60.9</v>
      </c>
      <c r="C1909">
        <v>7.7188999999999997</v>
      </c>
      <c r="D1909" s="1">
        <v>2.3059999999999999E-7</v>
      </c>
      <c r="E1909">
        <v>60</v>
      </c>
      <c r="G1909">
        <v>0</v>
      </c>
      <c r="H1909" t="s">
        <v>12</v>
      </c>
      <c r="I1909">
        <v>0</v>
      </c>
      <c r="J1909" t="s">
        <v>12</v>
      </c>
      <c r="K1909">
        <v>2</v>
      </c>
      <c r="L1909" t="s">
        <v>12</v>
      </c>
      <c r="M1909">
        <v>26</v>
      </c>
      <c r="N1909">
        <f t="shared" si="177"/>
        <v>101.8098</v>
      </c>
      <c r="O1909">
        <f t="shared" si="174"/>
        <v>0</v>
      </c>
      <c r="P1909">
        <f t="shared" si="175"/>
        <v>0</v>
      </c>
      <c r="Q1909">
        <f t="shared" si="176"/>
        <v>1.9644474304045388E-2</v>
      </c>
    </row>
    <row r="1910" spans="1:17" x14ac:dyDescent="0.25">
      <c r="A1910" t="s">
        <v>1676</v>
      </c>
      <c r="B1910">
        <v>60</v>
      </c>
      <c r="C1910">
        <v>7.7401999999999997</v>
      </c>
      <c r="D1910" s="1">
        <v>2.2490000000000001E-7</v>
      </c>
      <c r="E1910">
        <v>60</v>
      </c>
      <c r="G1910">
        <v>0</v>
      </c>
      <c r="H1910" t="s">
        <v>12</v>
      </c>
      <c r="I1910">
        <v>1</v>
      </c>
      <c r="J1910" t="s">
        <v>12</v>
      </c>
      <c r="K1910">
        <v>1</v>
      </c>
      <c r="L1910" t="s">
        <v>12</v>
      </c>
      <c r="M1910">
        <v>27</v>
      </c>
      <c r="N1910">
        <f t="shared" si="177"/>
        <v>101.9371</v>
      </c>
      <c r="O1910">
        <f t="shared" si="174"/>
        <v>0</v>
      </c>
      <c r="P1910">
        <f t="shared" si="175"/>
        <v>9.8099710507754297E-3</v>
      </c>
      <c r="Q1910">
        <f t="shared" si="176"/>
        <v>9.8099710507754297E-3</v>
      </c>
    </row>
    <row r="1911" spans="1:17" x14ac:dyDescent="0.25">
      <c r="A1911" t="s">
        <v>1677</v>
      </c>
      <c r="B1911">
        <v>60.9</v>
      </c>
      <c r="C1911">
        <v>7.7588999999999997</v>
      </c>
      <c r="D1911" s="1">
        <v>2.4050000000000002E-7</v>
      </c>
      <c r="E1911">
        <v>60</v>
      </c>
      <c r="G1911">
        <v>0</v>
      </c>
      <c r="H1911" t="s">
        <v>12</v>
      </c>
      <c r="I1911">
        <v>1</v>
      </c>
      <c r="J1911" t="s">
        <v>12</v>
      </c>
      <c r="K1911">
        <v>2</v>
      </c>
      <c r="L1911" t="s">
        <v>12</v>
      </c>
      <c r="M1911">
        <v>28</v>
      </c>
      <c r="N1911">
        <f t="shared" si="177"/>
        <v>102.06440000000001</v>
      </c>
      <c r="O1911">
        <f t="shared" si="174"/>
        <v>0</v>
      </c>
      <c r="P1911">
        <f t="shared" si="175"/>
        <v>9.7977355473602926E-3</v>
      </c>
      <c r="Q1911">
        <f t="shared" si="176"/>
        <v>1.9595471094720585E-2</v>
      </c>
    </row>
    <row r="1912" spans="1:17" x14ac:dyDescent="0.25">
      <c r="A1912" t="s">
        <v>1678</v>
      </c>
      <c r="B1912">
        <v>60</v>
      </c>
      <c r="C1912">
        <v>7.7789000000000001</v>
      </c>
      <c r="D1912" s="1">
        <v>2.326E-7</v>
      </c>
      <c r="E1912">
        <v>60</v>
      </c>
      <c r="G1912">
        <v>0</v>
      </c>
      <c r="H1912" t="s">
        <v>12</v>
      </c>
      <c r="I1912">
        <v>2</v>
      </c>
      <c r="J1912" t="s">
        <v>12</v>
      </c>
      <c r="K1912">
        <v>4</v>
      </c>
      <c r="L1912" t="s">
        <v>12</v>
      </c>
      <c r="M1912">
        <v>29</v>
      </c>
      <c r="N1912">
        <f t="shared" si="177"/>
        <v>102.1917</v>
      </c>
      <c r="O1912">
        <f t="shared" si="174"/>
        <v>0</v>
      </c>
      <c r="P1912">
        <f t="shared" si="175"/>
        <v>1.957106105486062E-2</v>
      </c>
      <c r="Q1912">
        <f t="shared" si="176"/>
        <v>3.914212210972124E-2</v>
      </c>
    </row>
    <row r="1913" spans="1:17" x14ac:dyDescent="0.25">
      <c r="A1913" t="s">
        <v>1679</v>
      </c>
      <c r="B1913">
        <v>60.9</v>
      </c>
      <c r="C1913">
        <v>7.8003</v>
      </c>
      <c r="D1913" s="1">
        <v>2.6969999999999999E-7</v>
      </c>
      <c r="E1913">
        <v>60</v>
      </c>
      <c r="G1913">
        <v>1</v>
      </c>
      <c r="H1913" t="s">
        <v>12</v>
      </c>
      <c r="I1913">
        <v>1</v>
      </c>
      <c r="J1913" t="s">
        <v>12</v>
      </c>
      <c r="K1913">
        <v>4</v>
      </c>
      <c r="L1913" t="s">
        <v>12</v>
      </c>
      <c r="M1913">
        <v>30</v>
      </c>
      <c r="N1913">
        <f t="shared" si="177"/>
        <v>102.319</v>
      </c>
      <c r="O1913">
        <f t="shared" si="174"/>
        <v>9.7733558772075558E-3</v>
      </c>
      <c r="P1913">
        <f t="shared" si="175"/>
        <v>9.7733558772075558E-3</v>
      </c>
      <c r="Q1913">
        <f t="shared" si="176"/>
        <v>3.9093423508830223E-2</v>
      </c>
    </row>
    <row r="1914" spans="1:17" x14ac:dyDescent="0.25">
      <c r="A1914" t="s">
        <v>1680</v>
      </c>
      <c r="B1914">
        <v>60.9</v>
      </c>
      <c r="C1914">
        <v>7.8228999999999997</v>
      </c>
      <c r="D1914" s="1">
        <v>2.3480000000000001E-7</v>
      </c>
      <c r="E1914">
        <v>60</v>
      </c>
      <c r="G1914">
        <v>2</v>
      </c>
      <c r="H1914" t="s">
        <v>12</v>
      </c>
      <c r="I1914">
        <v>0</v>
      </c>
      <c r="J1914" t="s">
        <v>12</v>
      </c>
      <c r="K1914">
        <v>4</v>
      </c>
      <c r="L1914" t="s">
        <v>12</v>
      </c>
      <c r="M1914">
        <v>31</v>
      </c>
      <c r="N1914">
        <f t="shared" si="177"/>
        <v>102.44629999999999</v>
      </c>
      <c r="O1914">
        <f t="shared" si="174"/>
        <v>1.9522422966959278E-2</v>
      </c>
      <c r="P1914">
        <f t="shared" si="175"/>
        <v>0</v>
      </c>
      <c r="Q1914">
        <f t="shared" si="176"/>
        <v>3.9044845933918555E-2</v>
      </c>
    </row>
    <row r="1915" spans="1:17" x14ac:dyDescent="0.25">
      <c r="A1915" t="s">
        <v>1681</v>
      </c>
      <c r="B1915">
        <v>60.9</v>
      </c>
      <c r="C1915">
        <v>7.8398000000000003</v>
      </c>
      <c r="D1915" s="1">
        <v>2.7000000000000001E-7</v>
      </c>
      <c r="E1915">
        <v>60</v>
      </c>
      <c r="G1915">
        <v>0</v>
      </c>
      <c r="H1915" t="s">
        <v>12</v>
      </c>
      <c r="I1915">
        <v>1</v>
      </c>
      <c r="J1915" t="s">
        <v>12</v>
      </c>
      <c r="K1915">
        <v>6</v>
      </c>
      <c r="L1915" t="s">
        <v>12</v>
      </c>
      <c r="M1915">
        <v>32</v>
      </c>
      <c r="N1915">
        <f t="shared" si="177"/>
        <v>102.5736</v>
      </c>
      <c r="O1915">
        <f t="shared" ref="O1915:O1938" si="178">G1915/N1915</f>
        <v>0</v>
      </c>
      <c r="P1915">
        <f t="shared" ref="P1915:P1938" si="179">I1915/N1915</f>
        <v>9.7490972335961684E-3</v>
      </c>
      <c r="Q1915">
        <f t="shared" ref="Q1915:Q1938" si="180">K1915/N1915</f>
        <v>5.8494583401577017E-2</v>
      </c>
    </row>
    <row r="1916" spans="1:17" x14ac:dyDescent="0.25">
      <c r="A1916" t="s">
        <v>1682</v>
      </c>
      <c r="B1916">
        <v>60</v>
      </c>
      <c r="C1916">
        <v>7.8593999999999999</v>
      </c>
      <c r="D1916" s="1">
        <v>2.3559999999999999E-7</v>
      </c>
      <c r="E1916">
        <v>60</v>
      </c>
      <c r="G1916">
        <v>1</v>
      </c>
      <c r="H1916" t="s">
        <v>12</v>
      </c>
      <c r="I1916">
        <v>1</v>
      </c>
      <c r="J1916" t="s">
        <v>12</v>
      </c>
      <c r="K1916">
        <v>10</v>
      </c>
      <c r="L1916" t="s">
        <v>12</v>
      </c>
      <c r="M1916">
        <v>33</v>
      </c>
      <c r="N1916">
        <f t="shared" si="177"/>
        <v>102.7009</v>
      </c>
      <c r="O1916">
        <f t="shared" si="178"/>
        <v>9.7370130154652967E-3</v>
      </c>
      <c r="P1916">
        <f t="shared" si="179"/>
        <v>9.7370130154652967E-3</v>
      </c>
      <c r="Q1916">
        <f t="shared" si="180"/>
        <v>9.737013015465297E-2</v>
      </c>
    </row>
    <row r="1917" spans="1:17" x14ac:dyDescent="0.25">
      <c r="A1917" t="s">
        <v>1683</v>
      </c>
      <c r="B1917">
        <v>60.9</v>
      </c>
      <c r="C1917">
        <v>7.8787000000000003</v>
      </c>
      <c r="D1917" s="1">
        <v>2.6650000000000001E-7</v>
      </c>
      <c r="E1917">
        <v>60</v>
      </c>
      <c r="G1917">
        <v>1</v>
      </c>
      <c r="H1917" t="s">
        <v>12</v>
      </c>
      <c r="I1917">
        <v>1</v>
      </c>
      <c r="J1917" t="s">
        <v>12</v>
      </c>
      <c r="K1917">
        <v>7</v>
      </c>
      <c r="L1917" t="s">
        <v>12</v>
      </c>
      <c r="M1917">
        <v>34</v>
      </c>
      <c r="N1917">
        <f t="shared" si="177"/>
        <v>102.8282</v>
      </c>
      <c r="O1917">
        <f t="shared" si="178"/>
        <v>9.7249587175502437E-3</v>
      </c>
      <c r="P1917">
        <f t="shared" si="179"/>
        <v>9.7249587175502437E-3</v>
      </c>
      <c r="Q1917">
        <f t="shared" si="180"/>
        <v>6.8074711022851717E-2</v>
      </c>
    </row>
    <row r="1918" spans="1:17" x14ac:dyDescent="0.25">
      <c r="A1918" t="s">
        <v>1684</v>
      </c>
      <c r="B1918">
        <v>60.9</v>
      </c>
      <c r="C1918">
        <v>7.8986999999999998</v>
      </c>
      <c r="D1918" s="1">
        <v>2.0919999999999999E-7</v>
      </c>
      <c r="E1918">
        <v>60</v>
      </c>
      <c r="G1918">
        <v>1</v>
      </c>
      <c r="H1918" t="s">
        <v>12</v>
      </c>
      <c r="I1918">
        <v>1</v>
      </c>
      <c r="J1918" t="s">
        <v>12</v>
      </c>
      <c r="K1918">
        <v>7</v>
      </c>
      <c r="L1918" t="s">
        <v>12</v>
      </c>
      <c r="M1918">
        <v>35</v>
      </c>
      <c r="N1918">
        <f t="shared" si="177"/>
        <v>102.9555</v>
      </c>
      <c r="O1918">
        <f t="shared" si="178"/>
        <v>9.7129342288658684E-3</v>
      </c>
      <c r="P1918">
        <f t="shared" si="179"/>
        <v>9.7129342288658684E-3</v>
      </c>
      <c r="Q1918">
        <f t="shared" si="180"/>
        <v>6.7990539602061084E-2</v>
      </c>
    </row>
    <row r="1919" spans="1:17" x14ac:dyDescent="0.25">
      <c r="A1919" t="s">
        <v>1685</v>
      </c>
      <c r="B1919">
        <v>60.9</v>
      </c>
      <c r="C1919">
        <v>7.92</v>
      </c>
      <c r="D1919" s="1">
        <v>2.3850000000000002E-7</v>
      </c>
      <c r="E1919">
        <v>60</v>
      </c>
      <c r="G1919">
        <v>1</v>
      </c>
      <c r="H1919" t="s">
        <v>12</v>
      </c>
      <c r="I1919">
        <v>4</v>
      </c>
      <c r="J1919" t="s">
        <v>12</v>
      </c>
      <c r="K1919">
        <v>9</v>
      </c>
      <c r="L1919" t="s">
        <v>12</v>
      </c>
      <c r="M1919">
        <v>36</v>
      </c>
      <c r="N1919">
        <f t="shared" si="177"/>
        <v>103.08280000000001</v>
      </c>
      <c r="O1919">
        <f t="shared" si="178"/>
        <v>9.7009394389752698E-3</v>
      </c>
      <c r="P1919">
        <f t="shared" si="179"/>
        <v>3.8803757755901079E-2</v>
      </c>
      <c r="Q1919">
        <f t="shared" si="180"/>
        <v>8.7308454950777423E-2</v>
      </c>
    </row>
    <row r="1920" spans="1:17" x14ac:dyDescent="0.25">
      <c r="A1920" t="s">
        <v>1686</v>
      </c>
      <c r="B1920">
        <v>60.9</v>
      </c>
      <c r="C1920">
        <v>7.9393000000000002</v>
      </c>
      <c r="D1920" s="1">
        <v>2.022E-7</v>
      </c>
      <c r="E1920">
        <v>60</v>
      </c>
      <c r="G1920">
        <v>1</v>
      </c>
      <c r="H1920" t="s">
        <v>12</v>
      </c>
      <c r="I1920">
        <v>0</v>
      </c>
      <c r="J1920" t="s">
        <v>12</v>
      </c>
      <c r="K1920">
        <v>4</v>
      </c>
      <c r="L1920" t="s">
        <v>12</v>
      </c>
      <c r="M1920">
        <v>37</v>
      </c>
      <c r="N1920">
        <f t="shared" si="177"/>
        <v>103.2101</v>
      </c>
      <c r="O1920">
        <f t="shared" si="178"/>
        <v>9.6889742379863992E-3</v>
      </c>
      <c r="P1920">
        <f t="shared" si="179"/>
        <v>0</v>
      </c>
      <c r="Q1920">
        <f t="shared" si="180"/>
        <v>3.8755896951945597E-2</v>
      </c>
    </row>
    <row r="1921" spans="1:17" x14ac:dyDescent="0.25">
      <c r="A1921" t="s">
        <v>1687</v>
      </c>
      <c r="B1921">
        <v>60.9</v>
      </c>
      <c r="C1921">
        <v>7.9596</v>
      </c>
      <c r="D1921" s="1">
        <v>2.6909999999999999E-7</v>
      </c>
      <c r="E1921">
        <v>60</v>
      </c>
      <c r="G1921">
        <v>1</v>
      </c>
      <c r="H1921" t="s">
        <v>12</v>
      </c>
      <c r="I1921">
        <v>1</v>
      </c>
      <c r="J1921" t="s">
        <v>12</v>
      </c>
      <c r="K1921">
        <v>11</v>
      </c>
      <c r="L1921" t="s">
        <v>12</v>
      </c>
      <c r="M1921">
        <v>38</v>
      </c>
      <c r="N1921">
        <f t="shared" si="177"/>
        <v>103.3374</v>
      </c>
      <c r="O1921">
        <f t="shared" si="178"/>
        <v>9.6770385165487038E-3</v>
      </c>
      <c r="P1921">
        <f t="shared" si="179"/>
        <v>9.6770385165487038E-3</v>
      </c>
      <c r="Q1921">
        <f t="shared" si="180"/>
        <v>0.10644742368203573</v>
      </c>
    </row>
    <row r="1922" spans="1:17" x14ac:dyDescent="0.25">
      <c r="A1922" t="s">
        <v>1688</v>
      </c>
      <c r="B1922">
        <v>60.9</v>
      </c>
      <c r="C1922">
        <v>7.9790000000000001</v>
      </c>
      <c r="D1922" s="1">
        <v>2.6930000000000001E-7</v>
      </c>
      <c r="E1922">
        <v>60</v>
      </c>
      <c r="G1922">
        <v>0</v>
      </c>
      <c r="H1922" t="s">
        <v>12</v>
      </c>
      <c r="I1922">
        <v>1</v>
      </c>
      <c r="J1922" t="s">
        <v>12</v>
      </c>
      <c r="K1922">
        <v>6</v>
      </c>
      <c r="L1922" t="s">
        <v>12</v>
      </c>
      <c r="M1922">
        <v>39</v>
      </c>
      <c r="N1922">
        <f t="shared" si="177"/>
        <v>103.46469999999999</v>
      </c>
      <c r="O1922">
        <f t="shared" si="178"/>
        <v>0</v>
      </c>
      <c r="P1922">
        <f t="shared" si="179"/>
        <v>9.6651321658498025E-3</v>
      </c>
      <c r="Q1922">
        <f t="shared" si="180"/>
        <v>5.7990792995098815E-2</v>
      </c>
    </row>
    <row r="1923" spans="1:17" x14ac:dyDescent="0.25">
      <c r="A1923" t="s">
        <v>1689</v>
      </c>
      <c r="B1923">
        <v>60.9</v>
      </c>
      <c r="C1923">
        <v>7.9995000000000003</v>
      </c>
      <c r="D1923" s="1">
        <v>2.671E-7</v>
      </c>
      <c r="E1923">
        <v>60</v>
      </c>
      <c r="G1923">
        <v>0</v>
      </c>
      <c r="H1923" t="s">
        <v>12</v>
      </c>
      <c r="I1923">
        <v>1</v>
      </c>
      <c r="J1923" t="s">
        <v>12</v>
      </c>
      <c r="K1923">
        <v>2</v>
      </c>
      <c r="L1923" t="s">
        <v>12</v>
      </c>
      <c r="M1923">
        <v>40</v>
      </c>
      <c r="N1923">
        <f t="shared" si="177"/>
        <v>103.592</v>
      </c>
      <c r="O1923">
        <f t="shared" si="178"/>
        <v>0</v>
      </c>
      <c r="P1923">
        <f t="shared" si="179"/>
        <v>9.6532550776121714E-3</v>
      </c>
      <c r="Q1923">
        <f t="shared" si="180"/>
        <v>1.9306510155224343E-2</v>
      </c>
    </row>
    <row r="1924" spans="1:17" x14ac:dyDescent="0.25">
      <c r="A1924" t="s">
        <v>1690</v>
      </c>
      <c r="B1924">
        <v>60.9</v>
      </c>
      <c r="C1924">
        <v>8.0223999999999993</v>
      </c>
      <c r="D1924" s="1">
        <v>2.6870000000000002E-7</v>
      </c>
      <c r="E1924">
        <v>60</v>
      </c>
      <c r="G1924">
        <v>2</v>
      </c>
      <c r="H1924" t="s">
        <v>12</v>
      </c>
      <c r="I1924">
        <v>1</v>
      </c>
      <c r="J1924" t="s">
        <v>12</v>
      </c>
      <c r="K1924">
        <v>9</v>
      </c>
      <c r="L1924" t="s">
        <v>12</v>
      </c>
      <c r="M1924">
        <v>41</v>
      </c>
      <c r="N1924">
        <f t="shared" si="177"/>
        <v>103.7193</v>
      </c>
      <c r="O1924">
        <f t="shared" si="178"/>
        <v>1.9282814288179729E-2</v>
      </c>
      <c r="P1924">
        <f t="shared" si="179"/>
        <v>9.6414071440898644E-3</v>
      </c>
      <c r="Q1924">
        <f t="shared" si="180"/>
        <v>8.6772664296808785E-2</v>
      </c>
    </row>
    <row r="1925" spans="1:17" x14ac:dyDescent="0.25">
      <c r="A1925" t="s">
        <v>1691</v>
      </c>
      <c r="B1925">
        <v>60.9</v>
      </c>
      <c r="C1925">
        <v>8.0402000000000005</v>
      </c>
      <c r="D1925" s="1">
        <v>2.6899999999999999E-7</v>
      </c>
      <c r="E1925">
        <v>60</v>
      </c>
      <c r="G1925">
        <v>1</v>
      </c>
      <c r="H1925" t="s">
        <v>12</v>
      </c>
      <c r="I1925">
        <v>1</v>
      </c>
      <c r="J1925" t="s">
        <v>12</v>
      </c>
      <c r="K1925">
        <v>9</v>
      </c>
      <c r="L1925" t="s">
        <v>12</v>
      </c>
      <c r="M1925">
        <v>42</v>
      </c>
      <c r="N1925">
        <f t="shared" si="177"/>
        <v>103.8466</v>
      </c>
      <c r="O1925">
        <f t="shared" si="178"/>
        <v>9.6295882580652616E-3</v>
      </c>
      <c r="P1925">
        <f t="shared" si="179"/>
        <v>9.6295882580652616E-3</v>
      </c>
      <c r="Q1925">
        <f t="shared" si="180"/>
        <v>8.6666294322587364E-2</v>
      </c>
    </row>
    <row r="1926" spans="1:17" x14ac:dyDescent="0.25">
      <c r="A1926" t="s">
        <v>1692</v>
      </c>
      <c r="B1926">
        <v>60</v>
      </c>
      <c r="C1926">
        <v>8.0615000000000006</v>
      </c>
      <c r="D1926" s="1">
        <v>2.6889999999999998E-7</v>
      </c>
      <c r="E1926">
        <v>60</v>
      </c>
      <c r="G1926">
        <v>1</v>
      </c>
      <c r="H1926" t="s">
        <v>12</v>
      </c>
      <c r="I1926">
        <v>1</v>
      </c>
      <c r="J1926" t="s">
        <v>12</v>
      </c>
      <c r="K1926">
        <v>9</v>
      </c>
      <c r="L1926" t="s">
        <v>12</v>
      </c>
      <c r="M1926">
        <v>43</v>
      </c>
      <c r="N1926">
        <f t="shared" si="177"/>
        <v>103.9739</v>
      </c>
      <c r="O1926">
        <f t="shared" si="178"/>
        <v>9.6177983128458207E-3</v>
      </c>
      <c r="P1926">
        <f t="shared" si="179"/>
        <v>9.6177983128458207E-3</v>
      </c>
      <c r="Q1926">
        <f t="shared" si="180"/>
        <v>8.6560184815612382E-2</v>
      </c>
    </row>
    <row r="1927" spans="1:17" x14ac:dyDescent="0.25">
      <c r="A1927" t="s">
        <v>1693</v>
      </c>
      <c r="B1927">
        <v>60.9</v>
      </c>
      <c r="C1927">
        <v>8.0792999999999999</v>
      </c>
      <c r="D1927" s="1">
        <v>2.6870000000000002E-7</v>
      </c>
      <c r="E1927">
        <v>60</v>
      </c>
      <c r="G1927">
        <v>0</v>
      </c>
      <c r="H1927" t="s">
        <v>12</v>
      </c>
      <c r="I1927">
        <v>2</v>
      </c>
      <c r="J1927" t="s">
        <v>12</v>
      </c>
      <c r="K1927">
        <v>4</v>
      </c>
      <c r="L1927" t="s">
        <v>12</v>
      </c>
      <c r="M1927">
        <v>44</v>
      </c>
      <c r="N1927">
        <f t="shared" si="177"/>
        <v>104.10120000000001</v>
      </c>
      <c r="O1927">
        <f t="shared" si="178"/>
        <v>0</v>
      </c>
      <c r="P1927">
        <f t="shared" si="179"/>
        <v>1.9212074404521752E-2</v>
      </c>
      <c r="Q1927">
        <f t="shared" si="180"/>
        <v>3.8424148809043504E-2</v>
      </c>
    </row>
    <row r="1928" spans="1:17" x14ac:dyDescent="0.25">
      <c r="A1928" t="s">
        <v>1694</v>
      </c>
      <c r="B1928">
        <v>60.9</v>
      </c>
      <c r="C1928">
        <v>8.1013999999999999</v>
      </c>
      <c r="D1928" s="1">
        <v>2.65E-7</v>
      </c>
      <c r="E1928">
        <v>60</v>
      </c>
      <c r="G1928">
        <v>1</v>
      </c>
      <c r="H1928" t="s">
        <v>12</v>
      </c>
      <c r="I1928">
        <v>1</v>
      </c>
      <c r="J1928" t="s">
        <v>12</v>
      </c>
      <c r="K1928">
        <v>7</v>
      </c>
      <c r="L1928" t="s">
        <v>12</v>
      </c>
      <c r="M1928">
        <v>45</v>
      </c>
      <c r="N1928">
        <f t="shared" si="177"/>
        <v>104.2285</v>
      </c>
      <c r="O1928">
        <f t="shared" si="178"/>
        <v>9.5943048206584575E-3</v>
      </c>
      <c r="P1928">
        <f t="shared" si="179"/>
        <v>9.5943048206584575E-3</v>
      </c>
      <c r="Q1928">
        <f t="shared" si="180"/>
        <v>6.7160133744609204E-2</v>
      </c>
    </row>
    <row r="1929" spans="1:17" x14ac:dyDescent="0.25">
      <c r="A1929" t="s">
        <v>1695</v>
      </c>
      <c r="B1929">
        <v>60.9</v>
      </c>
      <c r="C1929">
        <v>8.1194000000000006</v>
      </c>
      <c r="D1929" s="1">
        <v>2.6530000000000003E-7</v>
      </c>
      <c r="E1929">
        <v>60</v>
      </c>
      <c r="G1929">
        <v>2</v>
      </c>
      <c r="H1929" t="s">
        <v>12</v>
      </c>
      <c r="I1929">
        <v>0</v>
      </c>
      <c r="J1929" t="s">
        <v>12</v>
      </c>
      <c r="K1929">
        <v>8</v>
      </c>
      <c r="L1929" t="s">
        <v>12</v>
      </c>
      <c r="M1929">
        <v>46</v>
      </c>
      <c r="N1929">
        <f t="shared" si="177"/>
        <v>104.3558</v>
      </c>
      <c r="O1929">
        <f t="shared" si="178"/>
        <v>1.916520212580422E-2</v>
      </c>
      <c r="P1929">
        <f t="shared" si="179"/>
        <v>0</v>
      </c>
      <c r="Q1929">
        <f t="shared" si="180"/>
        <v>7.6660808503216882E-2</v>
      </c>
    </row>
    <row r="1930" spans="1:17" x14ac:dyDescent="0.25">
      <c r="A1930" t="s">
        <v>1696</v>
      </c>
      <c r="B1930">
        <v>60.9</v>
      </c>
      <c r="C1930">
        <v>8.1394000000000002</v>
      </c>
      <c r="D1930" s="1">
        <v>2.6440000000000001E-7</v>
      </c>
      <c r="E1930">
        <v>60</v>
      </c>
      <c r="G1930">
        <v>0</v>
      </c>
      <c r="H1930" t="s">
        <v>12</v>
      </c>
      <c r="I1930">
        <v>2</v>
      </c>
      <c r="J1930" t="s">
        <v>12</v>
      </c>
      <c r="K1930">
        <v>7</v>
      </c>
      <c r="L1930" t="s">
        <v>12</v>
      </c>
      <c r="M1930">
        <v>47</v>
      </c>
      <c r="N1930">
        <f t="shared" si="177"/>
        <v>104.48309999999999</v>
      </c>
      <c r="O1930">
        <f t="shared" si="178"/>
        <v>0</v>
      </c>
      <c r="P1930">
        <f t="shared" si="179"/>
        <v>1.9141851648735539E-2</v>
      </c>
      <c r="Q1930">
        <f t="shared" si="180"/>
        <v>6.6996480770574379E-2</v>
      </c>
    </row>
    <row r="1931" spans="1:17" x14ac:dyDescent="0.25">
      <c r="A1931" t="s">
        <v>1697</v>
      </c>
      <c r="B1931">
        <v>60.9</v>
      </c>
      <c r="C1931">
        <v>8.1593999999999998</v>
      </c>
      <c r="D1931" s="1">
        <v>2.5600000000000002E-7</v>
      </c>
      <c r="E1931">
        <v>60</v>
      </c>
      <c r="G1931">
        <v>0</v>
      </c>
      <c r="H1931" t="s">
        <v>12</v>
      </c>
      <c r="I1931">
        <v>2</v>
      </c>
      <c r="J1931" t="s">
        <v>12</v>
      </c>
      <c r="K1931">
        <v>10</v>
      </c>
      <c r="L1931" t="s">
        <v>12</v>
      </c>
      <c r="M1931">
        <v>48</v>
      </c>
      <c r="N1931">
        <f t="shared" si="177"/>
        <v>104.6104</v>
      </c>
      <c r="O1931">
        <f t="shared" si="178"/>
        <v>0</v>
      </c>
      <c r="P1931">
        <f t="shared" si="179"/>
        <v>1.9118558001881267E-2</v>
      </c>
      <c r="Q1931">
        <f t="shared" si="180"/>
        <v>9.5592790009406334E-2</v>
      </c>
    </row>
    <row r="1932" spans="1:17" x14ac:dyDescent="0.25">
      <c r="A1932" t="s">
        <v>1698</v>
      </c>
      <c r="B1932">
        <v>60</v>
      </c>
      <c r="C1932">
        <v>8.1804000000000006</v>
      </c>
      <c r="D1932" s="1">
        <v>2.6870000000000002E-7</v>
      </c>
      <c r="E1932">
        <v>60</v>
      </c>
      <c r="G1932">
        <v>2</v>
      </c>
      <c r="H1932" t="s">
        <v>12</v>
      </c>
      <c r="I1932">
        <v>2</v>
      </c>
      <c r="J1932" t="s">
        <v>12</v>
      </c>
      <c r="K1932">
        <v>13</v>
      </c>
      <c r="L1932" t="s">
        <v>12</v>
      </c>
      <c r="M1932">
        <v>49</v>
      </c>
      <c r="N1932">
        <f t="shared" si="177"/>
        <v>104.7377</v>
      </c>
      <c r="O1932">
        <f t="shared" si="178"/>
        <v>1.909532097802415E-2</v>
      </c>
      <c r="P1932">
        <f t="shared" si="179"/>
        <v>1.909532097802415E-2</v>
      </c>
      <c r="Q1932">
        <f t="shared" si="180"/>
        <v>0.12411958635715697</v>
      </c>
    </row>
    <row r="1933" spans="1:17" x14ac:dyDescent="0.25">
      <c r="A1933" t="s">
        <v>1699</v>
      </c>
      <c r="B1933">
        <v>60.9</v>
      </c>
      <c r="C1933">
        <v>8.2015999999999991</v>
      </c>
      <c r="D1933" s="1">
        <v>2.685E-7</v>
      </c>
      <c r="E1933">
        <v>60</v>
      </c>
      <c r="G1933">
        <v>1</v>
      </c>
      <c r="H1933" t="s">
        <v>12</v>
      </c>
      <c r="I1933">
        <v>5</v>
      </c>
      <c r="J1933" t="s">
        <v>12</v>
      </c>
      <c r="K1933">
        <v>10</v>
      </c>
      <c r="L1933" t="s">
        <v>12</v>
      </c>
      <c r="M1933">
        <v>50</v>
      </c>
      <c r="N1933">
        <f t="shared" si="177"/>
        <v>104.86499999999999</v>
      </c>
      <c r="O1933">
        <f t="shared" si="178"/>
        <v>9.5360701854765653E-3</v>
      </c>
      <c r="P1933">
        <f t="shared" si="179"/>
        <v>4.7680350927382827E-2</v>
      </c>
      <c r="Q1933">
        <f t="shared" si="180"/>
        <v>9.5360701854765653E-2</v>
      </c>
    </row>
    <row r="1934" spans="1:17" x14ac:dyDescent="0.25">
      <c r="A1934" t="s">
        <v>1700</v>
      </c>
      <c r="B1934">
        <v>60</v>
      </c>
      <c r="C1934">
        <v>8.2217000000000002</v>
      </c>
      <c r="D1934" s="1">
        <v>2.3690000000000001E-7</v>
      </c>
      <c r="E1934">
        <v>60</v>
      </c>
      <c r="G1934">
        <v>0</v>
      </c>
      <c r="H1934" t="s">
        <v>12</v>
      </c>
      <c r="I1934">
        <v>0</v>
      </c>
      <c r="J1934" t="s">
        <v>12</v>
      </c>
      <c r="K1934">
        <v>6</v>
      </c>
      <c r="L1934" t="s">
        <v>12</v>
      </c>
      <c r="M1934">
        <v>51</v>
      </c>
      <c r="N1934">
        <f t="shared" si="177"/>
        <v>104.9923</v>
      </c>
      <c r="O1934">
        <f t="shared" si="178"/>
        <v>0</v>
      </c>
      <c r="P1934">
        <f t="shared" si="179"/>
        <v>0</v>
      </c>
      <c r="Q1934">
        <f t="shared" si="180"/>
        <v>5.7147047926371743E-2</v>
      </c>
    </row>
    <row r="1935" spans="1:17" x14ac:dyDescent="0.25">
      <c r="A1935" t="s">
        <v>1701</v>
      </c>
      <c r="B1935">
        <v>60.9</v>
      </c>
      <c r="C1935">
        <v>8.2373999999999992</v>
      </c>
      <c r="D1935" s="1">
        <v>2.6829999999999999E-7</v>
      </c>
      <c r="E1935">
        <v>60</v>
      </c>
      <c r="G1935">
        <v>1</v>
      </c>
      <c r="H1935" t="s">
        <v>12</v>
      </c>
      <c r="I1935">
        <v>0</v>
      </c>
      <c r="J1935" t="s">
        <v>12</v>
      </c>
      <c r="K1935">
        <v>10.5</v>
      </c>
      <c r="L1935" t="s">
        <v>12</v>
      </c>
      <c r="M1935">
        <v>52</v>
      </c>
      <c r="N1935">
        <f t="shared" si="177"/>
        <v>105.11960000000001</v>
      </c>
      <c r="O1935">
        <f t="shared" si="178"/>
        <v>9.5129737936597934E-3</v>
      </c>
      <c r="P1935">
        <f t="shared" si="179"/>
        <v>0</v>
      </c>
      <c r="Q1935">
        <f t="shared" si="180"/>
        <v>9.9886224833427822E-2</v>
      </c>
    </row>
    <row r="1936" spans="1:17" x14ac:dyDescent="0.25">
      <c r="A1936" t="s">
        <v>1702</v>
      </c>
      <c r="B1936">
        <v>60.9</v>
      </c>
      <c r="C1936">
        <v>8.2591999999999999</v>
      </c>
      <c r="D1936" s="1">
        <v>2.343E-7</v>
      </c>
      <c r="E1936">
        <v>60</v>
      </c>
      <c r="G1936">
        <v>1</v>
      </c>
      <c r="H1936" t="s">
        <v>12</v>
      </c>
      <c r="I1936">
        <v>1</v>
      </c>
      <c r="J1936" t="s">
        <v>12</v>
      </c>
      <c r="K1936">
        <v>5</v>
      </c>
      <c r="L1936" t="s">
        <v>12</v>
      </c>
      <c r="M1936">
        <v>53</v>
      </c>
      <c r="N1936">
        <f t="shared" si="177"/>
        <v>105.2469</v>
      </c>
      <c r="O1936">
        <f t="shared" si="178"/>
        <v>9.5014675016556315E-3</v>
      </c>
      <c r="P1936">
        <f t="shared" si="179"/>
        <v>9.5014675016556315E-3</v>
      </c>
      <c r="Q1936">
        <f t="shared" si="180"/>
        <v>4.7507337508278152E-2</v>
      </c>
    </row>
    <row r="1937" spans="1:17" x14ac:dyDescent="0.25">
      <c r="A1937" t="s">
        <v>1703</v>
      </c>
      <c r="B1937">
        <v>60.9</v>
      </c>
      <c r="C1937">
        <v>8.2806999999999995</v>
      </c>
      <c r="D1937" s="1">
        <v>2.5180000000000002E-7</v>
      </c>
      <c r="E1937">
        <v>60</v>
      </c>
      <c r="G1937">
        <v>0</v>
      </c>
      <c r="H1937" t="s">
        <v>12</v>
      </c>
      <c r="I1937">
        <v>3</v>
      </c>
      <c r="J1937" t="s">
        <v>12</v>
      </c>
      <c r="K1937">
        <v>6</v>
      </c>
      <c r="L1937" t="s">
        <v>12</v>
      </c>
      <c r="M1937">
        <v>54</v>
      </c>
      <c r="N1937">
        <f t="shared" si="177"/>
        <v>105.3742</v>
      </c>
      <c r="O1937">
        <f t="shared" si="178"/>
        <v>0</v>
      </c>
      <c r="P1937">
        <f t="shared" si="179"/>
        <v>2.8469967031778176E-2</v>
      </c>
      <c r="Q1937">
        <f t="shared" si="180"/>
        <v>5.6939934063556352E-2</v>
      </c>
    </row>
    <row r="1938" spans="1:17" x14ac:dyDescent="0.25">
      <c r="A1938" t="s">
        <v>1704</v>
      </c>
      <c r="B1938">
        <v>60.9</v>
      </c>
      <c r="C1938">
        <v>8.3008000000000006</v>
      </c>
      <c r="D1938" s="1">
        <v>2.664E-7</v>
      </c>
      <c r="E1938">
        <v>60</v>
      </c>
      <c r="G1938">
        <v>2</v>
      </c>
      <c r="H1938" t="s">
        <v>12</v>
      </c>
      <c r="I1938">
        <v>0</v>
      </c>
      <c r="J1938" t="s">
        <v>12</v>
      </c>
      <c r="K1938">
        <v>4</v>
      </c>
      <c r="L1938" t="s">
        <v>12</v>
      </c>
      <c r="M1938">
        <v>55</v>
      </c>
      <c r="N1938">
        <f t="shared" si="177"/>
        <v>105.50149999999999</v>
      </c>
      <c r="O1938">
        <f t="shared" si="178"/>
        <v>1.8957076439671476E-2</v>
      </c>
      <c r="P1938">
        <f t="shared" si="179"/>
        <v>0</v>
      </c>
      <c r="Q1938">
        <f t="shared" si="180"/>
        <v>3.7914152879342952E-2</v>
      </c>
    </row>
    <row r="1989" spans="1:17" x14ac:dyDescent="0.25">
      <c r="A1989" t="s">
        <v>1705</v>
      </c>
      <c r="B1989">
        <v>60.9</v>
      </c>
      <c r="C1989">
        <v>7.3003</v>
      </c>
      <c r="D1989" s="1">
        <v>4.3920000000000002E-7</v>
      </c>
      <c r="E1989">
        <v>78</v>
      </c>
      <c r="G1989">
        <v>0</v>
      </c>
      <c r="H1989" t="s">
        <v>12</v>
      </c>
      <c r="I1989">
        <v>3</v>
      </c>
      <c r="J1989" t="s">
        <v>12</v>
      </c>
      <c r="K1989">
        <v>8</v>
      </c>
      <c r="L1989" t="s">
        <v>12</v>
      </c>
      <c r="M1989">
        <v>0</v>
      </c>
      <c r="N1989">
        <f>-12.143*M1989+1154</f>
        <v>1154</v>
      </c>
      <c r="O1989">
        <f t="shared" ref="O1989:O2024" si="181">G1989/N1989</f>
        <v>0</v>
      </c>
      <c r="P1989">
        <f t="shared" ref="P1989:P2024" si="182">I1989/N1989</f>
        <v>2.5996533795493936E-3</v>
      </c>
      <c r="Q1989">
        <f>M1989/N1989</f>
        <v>0</v>
      </c>
    </row>
    <row r="1990" spans="1:17" x14ac:dyDescent="0.25">
      <c r="A1990" t="s">
        <v>1706</v>
      </c>
      <c r="B1990">
        <v>60</v>
      </c>
      <c r="C1990">
        <v>7.3235999999999999</v>
      </c>
      <c r="D1990" s="1">
        <v>4.7059999999999999E-7</v>
      </c>
      <c r="E1990">
        <v>79</v>
      </c>
      <c r="G1990">
        <v>2</v>
      </c>
      <c r="H1990" t="s">
        <v>12</v>
      </c>
      <c r="I1990">
        <v>1</v>
      </c>
      <c r="J1990" t="s">
        <v>12</v>
      </c>
      <c r="K1990">
        <v>10</v>
      </c>
      <c r="L1990" t="s">
        <v>12</v>
      </c>
      <c r="M1990">
        <v>1</v>
      </c>
      <c r="N1990">
        <f t="shared" ref="N1990:N2024" si="183">-12.143*M1990+1154</f>
        <v>1141.857</v>
      </c>
      <c r="O1990">
        <f t="shared" si="181"/>
        <v>1.751532810150483E-3</v>
      </c>
      <c r="P1990">
        <f t="shared" si="182"/>
        <v>8.7576640507524151E-4</v>
      </c>
      <c r="Q1990">
        <f t="shared" ref="Q1990:Q2024" si="184">M1990/N1990</f>
        <v>8.7576640507524151E-4</v>
      </c>
    </row>
    <row r="1991" spans="1:17" x14ac:dyDescent="0.25">
      <c r="A1991" t="s">
        <v>1707</v>
      </c>
      <c r="B1991">
        <v>60.9</v>
      </c>
      <c r="C1991">
        <v>7.3414000000000001</v>
      </c>
      <c r="D1991" s="1">
        <v>3.354E-7</v>
      </c>
      <c r="E1991">
        <v>80</v>
      </c>
      <c r="G1991">
        <v>2</v>
      </c>
      <c r="H1991" t="s">
        <v>12</v>
      </c>
      <c r="I1991">
        <v>1</v>
      </c>
      <c r="J1991" t="s">
        <v>12</v>
      </c>
      <c r="K1991">
        <v>15</v>
      </c>
      <c r="L1991" t="s">
        <v>12</v>
      </c>
      <c r="M1991">
        <v>2</v>
      </c>
      <c r="N1991">
        <f t="shared" si="183"/>
        <v>1129.7139999999999</v>
      </c>
      <c r="O1991">
        <f t="shared" si="181"/>
        <v>1.7703595777338336E-3</v>
      </c>
      <c r="P1991">
        <f t="shared" si="182"/>
        <v>8.8517978886691682E-4</v>
      </c>
      <c r="Q1991">
        <f t="shared" si="184"/>
        <v>1.7703595777338336E-3</v>
      </c>
    </row>
    <row r="1992" spans="1:17" x14ac:dyDescent="0.25">
      <c r="A1992" t="s">
        <v>1708</v>
      </c>
      <c r="B1992">
        <v>60.9</v>
      </c>
      <c r="C1992">
        <v>7.3573000000000004</v>
      </c>
      <c r="D1992" s="1">
        <v>4.7039999999999998E-7</v>
      </c>
      <c r="E1992">
        <v>81</v>
      </c>
      <c r="G1992">
        <v>3</v>
      </c>
      <c r="H1992" t="s">
        <v>12</v>
      </c>
      <c r="I1992">
        <v>3</v>
      </c>
      <c r="J1992" t="s">
        <v>12</v>
      </c>
      <c r="K1992">
        <v>14</v>
      </c>
      <c r="L1992" t="s">
        <v>12</v>
      </c>
      <c r="M1992">
        <v>3</v>
      </c>
      <c r="N1992">
        <f t="shared" si="183"/>
        <v>1117.5709999999999</v>
      </c>
      <c r="O1992">
        <f t="shared" si="181"/>
        <v>2.6843932063376737E-3</v>
      </c>
      <c r="P1992">
        <f t="shared" si="182"/>
        <v>2.6843932063376737E-3</v>
      </c>
      <c r="Q1992">
        <f t="shared" si="184"/>
        <v>2.6843932063376737E-3</v>
      </c>
    </row>
    <row r="1993" spans="1:17" x14ac:dyDescent="0.25">
      <c r="A1993" t="s">
        <v>1709</v>
      </c>
      <c r="B1993">
        <v>60</v>
      </c>
      <c r="C1993">
        <v>7.3803000000000001</v>
      </c>
      <c r="D1993" s="1">
        <v>3.579E-7</v>
      </c>
      <c r="E1993">
        <v>81</v>
      </c>
      <c r="G1993">
        <v>1</v>
      </c>
      <c r="H1993" t="s">
        <v>12</v>
      </c>
      <c r="I1993">
        <v>3</v>
      </c>
      <c r="J1993" t="s">
        <v>12</v>
      </c>
      <c r="K1993">
        <v>17</v>
      </c>
      <c r="L1993" t="s">
        <v>12</v>
      </c>
      <c r="M1993">
        <v>4</v>
      </c>
      <c r="N1993">
        <f t="shared" si="183"/>
        <v>1105.4279999999999</v>
      </c>
      <c r="O1993">
        <f t="shared" si="181"/>
        <v>9.0462698610854807E-4</v>
      </c>
      <c r="P1993">
        <f t="shared" si="182"/>
        <v>2.7138809583256442E-3</v>
      </c>
      <c r="Q1993">
        <f t="shared" si="184"/>
        <v>3.6185079444341923E-3</v>
      </c>
    </row>
    <row r="1994" spans="1:17" x14ac:dyDescent="0.25">
      <c r="A1994" t="s">
        <v>1710</v>
      </c>
      <c r="B1994">
        <v>60.9</v>
      </c>
      <c r="C1994">
        <v>7.3997999999999999</v>
      </c>
      <c r="D1994" s="1">
        <v>4.6559999999999999E-7</v>
      </c>
      <c r="E1994">
        <v>82</v>
      </c>
      <c r="G1994">
        <v>4</v>
      </c>
      <c r="H1994" t="s">
        <v>12</v>
      </c>
      <c r="I1994">
        <v>6</v>
      </c>
      <c r="J1994" t="s">
        <v>12</v>
      </c>
      <c r="K1994">
        <v>25</v>
      </c>
      <c r="L1994" t="s">
        <v>12</v>
      </c>
      <c r="M1994">
        <v>5</v>
      </c>
      <c r="N1994">
        <f t="shared" si="183"/>
        <v>1093.2850000000001</v>
      </c>
      <c r="O1994">
        <f t="shared" si="181"/>
        <v>3.6586983266028526E-3</v>
      </c>
      <c r="P1994">
        <f t="shared" si="182"/>
        <v>5.4880474899042788E-3</v>
      </c>
      <c r="Q1994">
        <f t="shared" si="184"/>
        <v>4.5733729082535661E-3</v>
      </c>
    </row>
    <row r="1995" spans="1:17" x14ac:dyDescent="0.25">
      <c r="A1995" t="s">
        <v>1711</v>
      </c>
      <c r="B1995">
        <v>60</v>
      </c>
      <c r="C1995">
        <v>7.4184999999999999</v>
      </c>
      <c r="D1995" s="1">
        <v>3.5100000000000001E-7</v>
      </c>
      <c r="E1995">
        <v>83</v>
      </c>
      <c r="G1995">
        <v>3</v>
      </c>
      <c r="H1995" t="s">
        <v>12</v>
      </c>
      <c r="I1995">
        <v>5</v>
      </c>
      <c r="J1995" t="s">
        <v>12</v>
      </c>
      <c r="K1995">
        <v>27</v>
      </c>
      <c r="L1995" t="s">
        <v>12</v>
      </c>
      <c r="M1995">
        <v>6</v>
      </c>
      <c r="N1995">
        <f t="shared" si="183"/>
        <v>1081.1420000000001</v>
      </c>
      <c r="O1995">
        <f t="shared" si="181"/>
        <v>2.7748436375610234E-3</v>
      </c>
      <c r="P1995">
        <f t="shared" si="182"/>
        <v>4.6247393959350392E-3</v>
      </c>
      <c r="Q1995">
        <f t="shared" si="184"/>
        <v>5.5496872751220469E-3</v>
      </c>
    </row>
    <row r="1996" spans="1:17" x14ac:dyDescent="0.25">
      <c r="A1996" t="s">
        <v>1712</v>
      </c>
      <c r="B1996">
        <v>60.9</v>
      </c>
      <c r="C1996">
        <v>7.44</v>
      </c>
      <c r="D1996" s="1">
        <v>4.6049999999999997E-7</v>
      </c>
      <c r="E1996">
        <v>84</v>
      </c>
      <c r="G1996">
        <v>3</v>
      </c>
      <c r="H1996" t="s">
        <v>12</v>
      </c>
      <c r="I1996">
        <v>6</v>
      </c>
      <c r="J1996" t="s">
        <v>12</v>
      </c>
      <c r="K1996">
        <v>24</v>
      </c>
      <c r="L1996" t="s">
        <v>12</v>
      </c>
      <c r="M1996">
        <v>7</v>
      </c>
      <c r="N1996">
        <f t="shared" si="183"/>
        <v>1068.999</v>
      </c>
      <c r="O1996">
        <f t="shared" si="181"/>
        <v>2.8063637103495887E-3</v>
      </c>
      <c r="P1996">
        <f t="shared" si="182"/>
        <v>5.6127274206991774E-3</v>
      </c>
      <c r="Q1996">
        <f t="shared" si="184"/>
        <v>6.5481819908157065E-3</v>
      </c>
    </row>
    <row r="1997" spans="1:17" x14ac:dyDescent="0.25">
      <c r="A1997" t="s">
        <v>1713</v>
      </c>
      <c r="B1997">
        <v>60</v>
      </c>
      <c r="C1997">
        <v>7.4583000000000004</v>
      </c>
      <c r="D1997" s="1">
        <v>4.5960000000000001E-7</v>
      </c>
      <c r="E1997">
        <v>84</v>
      </c>
      <c r="G1997">
        <v>1</v>
      </c>
      <c r="H1997" t="s">
        <v>12</v>
      </c>
      <c r="I1997">
        <v>6</v>
      </c>
      <c r="J1997" t="s">
        <v>12</v>
      </c>
      <c r="K1997">
        <v>33</v>
      </c>
      <c r="L1997" t="s">
        <v>12</v>
      </c>
      <c r="M1997">
        <v>8</v>
      </c>
      <c r="N1997">
        <f t="shared" si="183"/>
        <v>1056.856</v>
      </c>
      <c r="O1997">
        <f t="shared" si="181"/>
        <v>9.4620269932706061E-4</v>
      </c>
      <c r="P1997">
        <f t="shared" si="182"/>
        <v>5.6772161959623641E-3</v>
      </c>
      <c r="Q1997">
        <f t="shared" si="184"/>
        <v>7.5696215946164849E-3</v>
      </c>
    </row>
    <row r="1998" spans="1:17" x14ac:dyDescent="0.25">
      <c r="A1998" t="s">
        <v>1714</v>
      </c>
      <c r="B1998">
        <v>60.9</v>
      </c>
      <c r="C1998">
        <v>7.4798999999999998</v>
      </c>
      <c r="D1998" s="1">
        <v>4.5849999999999998E-7</v>
      </c>
      <c r="E1998">
        <v>85</v>
      </c>
      <c r="G1998">
        <v>7</v>
      </c>
      <c r="H1998" t="s">
        <v>12</v>
      </c>
      <c r="I1998">
        <v>12</v>
      </c>
      <c r="J1998" t="s">
        <v>12</v>
      </c>
      <c r="K1998">
        <v>38</v>
      </c>
      <c r="L1998" t="s">
        <v>12</v>
      </c>
      <c r="M1998">
        <v>9</v>
      </c>
      <c r="N1998">
        <f t="shared" si="183"/>
        <v>1044.713</v>
      </c>
      <c r="O1998">
        <f t="shared" si="181"/>
        <v>6.7004048001699989E-3</v>
      </c>
      <c r="P1998">
        <f t="shared" si="182"/>
        <v>1.1486408228862856E-2</v>
      </c>
      <c r="Q1998">
        <f t="shared" si="184"/>
        <v>8.6148061716471418E-3</v>
      </c>
    </row>
    <row r="1999" spans="1:17" x14ac:dyDescent="0.25">
      <c r="A1999" t="s">
        <v>1715</v>
      </c>
      <c r="B1999">
        <v>60.9</v>
      </c>
      <c r="C1999">
        <v>7.4987000000000004</v>
      </c>
      <c r="D1999" s="1">
        <v>4.5909999999999998E-7</v>
      </c>
      <c r="E1999">
        <v>87</v>
      </c>
      <c r="G1999">
        <v>5</v>
      </c>
      <c r="H1999" t="s">
        <v>12</v>
      </c>
      <c r="I1999">
        <v>7</v>
      </c>
      <c r="J1999" t="s">
        <v>12</v>
      </c>
      <c r="K1999">
        <v>41.5</v>
      </c>
      <c r="L1999" t="s">
        <v>12</v>
      </c>
      <c r="M1999">
        <v>10</v>
      </c>
      <c r="N1999">
        <f t="shared" si="183"/>
        <v>1032.57</v>
      </c>
      <c r="O1999">
        <f t="shared" si="181"/>
        <v>4.8422867214813524E-3</v>
      </c>
      <c r="P1999">
        <f t="shared" si="182"/>
        <v>6.7792014100738936E-3</v>
      </c>
      <c r="Q1999">
        <f t="shared" si="184"/>
        <v>9.6845734429627049E-3</v>
      </c>
    </row>
    <row r="2000" spans="1:17" x14ac:dyDescent="0.25">
      <c r="A2000" t="s">
        <v>1716</v>
      </c>
      <c r="B2000">
        <v>60.9</v>
      </c>
      <c r="C2000">
        <v>7.5187999999999997</v>
      </c>
      <c r="D2000" s="1">
        <v>4.4970000000000001E-7</v>
      </c>
      <c r="E2000">
        <v>88</v>
      </c>
      <c r="G2000">
        <v>8</v>
      </c>
      <c r="H2000" t="s">
        <v>12</v>
      </c>
      <c r="I2000">
        <v>9</v>
      </c>
      <c r="J2000" t="s">
        <v>12</v>
      </c>
      <c r="K2000">
        <v>50</v>
      </c>
      <c r="L2000" t="s">
        <v>12</v>
      </c>
      <c r="M2000">
        <v>11</v>
      </c>
      <c r="N2000">
        <f t="shared" si="183"/>
        <v>1020.427</v>
      </c>
      <c r="O2000">
        <f t="shared" si="181"/>
        <v>7.8398552762715991E-3</v>
      </c>
      <c r="P2000">
        <f t="shared" si="182"/>
        <v>8.8198371858055503E-3</v>
      </c>
      <c r="Q2000">
        <f t="shared" si="184"/>
        <v>1.0779801004873449E-2</v>
      </c>
    </row>
    <row r="2001" spans="1:17" x14ac:dyDescent="0.25">
      <c r="A2001" t="s">
        <v>1717</v>
      </c>
      <c r="B2001">
        <v>60.9</v>
      </c>
      <c r="C2001">
        <v>7.5396000000000001</v>
      </c>
      <c r="D2001" s="1">
        <v>4.2749999999999998E-7</v>
      </c>
      <c r="E2001">
        <v>89</v>
      </c>
      <c r="G2001">
        <v>9</v>
      </c>
      <c r="H2001" t="s">
        <v>12</v>
      </c>
      <c r="I2001">
        <v>9</v>
      </c>
      <c r="J2001" t="s">
        <v>12</v>
      </c>
      <c r="K2001">
        <v>50</v>
      </c>
      <c r="L2001" t="s">
        <v>12</v>
      </c>
      <c r="M2001">
        <v>12</v>
      </c>
      <c r="N2001">
        <f t="shared" si="183"/>
        <v>1008.284</v>
      </c>
      <c r="O2001">
        <f t="shared" si="181"/>
        <v>8.9260565475600129E-3</v>
      </c>
      <c r="P2001">
        <f t="shared" si="182"/>
        <v>8.9260565475600129E-3</v>
      </c>
      <c r="Q2001">
        <f t="shared" si="184"/>
        <v>1.1901408730080018E-2</v>
      </c>
    </row>
    <row r="2002" spans="1:17" x14ac:dyDescent="0.25">
      <c r="A2002" t="s">
        <v>1718</v>
      </c>
      <c r="B2002">
        <v>60.9</v>
      </c>
      <c r="C2002">
        <v>7.5583999999999998</v>
      </c>
      <c r="D2002" s="1">
        <v>4.5989999999999998E-7</v>
      </c>
      <c r="E2002">
        <v>83</v>
      </c>
      <c r="G2002">
        <v>2</v>
      </c>
      <c r="H2002" t="s">
        <v>12</v>
      </c>
      <c r="I2002">
        <v>2</v>
      </c>
      <c r="J2002" t="s">
        <v>12</v>
      </c>
      <c r="K2002">
        <v>10</v>
      </c>
      <c r="L2002" t="s">
        <v>12</v>
      </c>
      <c r="M2002">
        <v>13</v>
      </c>
      <c r="N2002">
        <f t="shared" si="183"/>
        <v>996.14099999999996</v>
      </c>
      <c r="O2002">
        <f t="shared" si="181"/>
        <v>2.0077478991427922E-3</v>
      </c>
      <c r="P2002">
        <f t="shared" si="182"/>
        <v>2.0077478991427922E-3</v>
      </c>
      <c r="Q2002">
        <f t="shared" si="184"/>
        <v>1.3050361344428149E-2</v>
      </c>
    </row>
    <row r="2003" spans="1:17" x14ac:dyDescent="0.25">
      <c r="A2003" t="s">
        <v>1719</v>
      </c>
      <c r="B2003">
        <v>60.9</v>
      </c>
      <c r="C2003">
        <v>7.5810000000000004</v>
      </c>
      <c r="D2003" s="1">
        <v>4.1810000000000002E-7</v>
      </c>
      <c r="E2003">
        <v>71</v>
      </c>
      <c r="G2003">
        <v>1</v>
      </c>
      <c r="H2003" t="s">
        <v>12</v>
      </c>
      <c r="I2003">
        <v>1</v>
      </c>
      <c r="J2003" t="s">
        <v>12</v>
      </c>
      <c r="K2003">
        <v>8</v>
      </c>
      <c r="L2003" t="s">
        <v>12</v>
      </c>
      <c r="M2003">
        <v>14</v>
      </c>
      <c r="N2003">
        <f t="shared" si="183"/>
        <v>983.99800000000005</v>
      </c>
      <c r="O2003">
        <f t="shared" si="181"/>
        <v>1.0162622281752606E-3</v>
      </c>
      <c r="P2003">
        <f t="shared" si="182"/>
        <v>1.0162622281752606E-3</v>
      </c>
      <c r="Q2003">
        <f t="shared" si="184"/>
        <v>1.4227671194453647E-2</v>
      </c>
    </row>
    <row r="2004" spans="1:17" x14ac:dyDescent="0.25">
      <c r="A2004" t="s">
        <v>1720</v>
      </c>
      <c r="B2004">
        <v>60.9</v>
      </c>
      <c r="C2004">
        <v>7.5984999999999996</v>
      </c>
      <c r="D2004" s="1">
        <v>3.7889999999999998E-7</v>
      </c>
      <c r="E2004">
        <v>70</v>
      </c>
      <c r="G2004">
        <v>1</v>
      </c>
      <c r="H2004" t="s">
        <v>12</v>
      </c>
      <c r="I2004">
        <v>2</v>
      </c>
      <c r="J2004" t="s">
        <v>12</v>
      </c>
      <c r="K2004">
        <v>9</v>
      </c>
      <c r="L2004" t="s">
        <v>12</v>
      </c>
      <c r="M2004">
        <v>15</v>
      </c>
      <c r="N2004">
        <f t="shared" si="183"/>
        <v>971.85500000000002</v>
      </c>
      <c r="O2004">
        <f t="shared" si="181"/>
        <v>1.0289600814936384E-3</v>
      </c>
      <c r="P2004">
        <f t="shared" si="182"/>
        <v>2.0579201629872769E-3</v>
      </c>
      <c r="Q2004">
        <f t="shared" si="184"/>
        <v>1.5434401222404576E-2</v>
      </c>
    </row>
    <row r="2005" spans="1:17" x14ac:dyDescent="0.25">
      <c r="A2005" t="s">
        <v>1721</v>
      </c>
      <c r="B2005">
        <v>60.9</v>
      </c>
      <c r="C2005">
        <v>7.6166</v>
      </c>
      <c r="D2005" s="1">
        <v>4.4130000000000001E-7</v>
      </c>
      <c r="E2005">
        <v>71</v>
      </c>
      <c r="G2005">
        <v>2</v>
      </c>
      <c r="H2005" t="s">
        <v>12</v>
      </c>
      <c r="I2005">
        <v>1</v>
      </c>
      <c r="J2005" t="s">
        <v>12</v>
      </c>
      <c r="K2005">
        <v>11</v>
      </c>
      <c r="L2005" t="s">
        <v>12</v>
      </c>
      <c r="M2005">
        <v>16</v>
      </c>
      <c r="N2005">
        <f t="shared" si="183"/>
        <v>959.71199999999999</v>
      </c>
      <c r="O2005">
        <f t="shared" si="181"/>
        <v>2.0839585208896E-3</v>
      </c>
      <c r="P2005">
        <f t="shared" si="182"/>
        <v>1.0419792604448E-3</v>
      </c>
      <c r="Q2005">
        <f t="shared" si="184"/>
        <v>1.66716681671168E-2</v>
      </c>
    </row>
    <row r="2006" spans="1:17" x14ac:dyDescent="0.25">
      <c r="A2006" t="s">
        <v>1722</v>
      </c>
      <c r="B2006">
        <v>60.9</v>
      </c>
      <c r="C2006">
        <v>7.6426999999999996</v>
      </c>
      <c r="D2006" s="1">
        <v>4.4620000000000001E-7</v>
      </c>
      <c r="E2006">
        <v>72</v>
      </c>
      <c r="G2006">
        <v>4</v>
      </c>
      <c r="H2006" t="s">
        <v>12</v>
      </c>
      <c r="I2006">
        <v>3</v>
      </c>
      <c r="J2006" t="s">
        <v>12</v>
      </c>
      <c r="K2006">
        <v>11</v>
      </c>
      <c r="L2006" t="s">
        <v>12</v>
      </c>
      <c r="M2006">
        <v>17</v>
      </c>
      <c r="N2006">
        <f t="shared" si="183"/>
        <v>947.56899999999996</v>
      </c>
      <c r="O2006">
        <f t="shared" si="181"/>
        <v>4.221328473177151E-3</v>
      </c>
      <c r="P2006">
        <f t="shared" si="182"/>
        <v>3.1659963548828635E-3</v>
      </c>
      <c r="Q2006">
        <f t="shared" si="184"/>
        <v>1.7940646011002894E-2</v>
      </c>
    </row>
    <row r="2007" spans="1:17" x14ac:dyDescent="0.25">
      <c r="A2007" t="s">
        <v>1723</v>
      </c>
      <c r="B2007">
        <v>60.9</v>
      </c>
      <c r="C2007">
        <v>7.6599000000000004</v>
      </c>
      <c r="D2007" s="1">
        <v>4.454E-7</v>
      </c>
      <c r="E2007">
        <v>74</v>
      </c>
      <c r="G2007">
        <v>2</v>
      </c>
      <c r="H2007" t="s">
        <v>12</v>
      </c>
      <c r="I2007">
        <v>4</v>
      </c>
      <c r="J2007" t="s">
        <v>12</v>
      </c>
      <c r="K2007">
        <v>10</v>
      </c>
      <c r="L2007" t="s">
        <v>12</v>
      </c>
      <c r="M2007">
        <v>18</v>
      </c>
      <c r="N2007">
        <f t="shared" si="183"/>
        <v>935.42599999999993</v>
      </c>
      <c r="O2007">
        <f t="shared" si="181"/>
        <v>2.1380632995020451E-3</v>
      </c>
      <c r="P2007">
        <f t="shared" si="182"/>
        <v>4.2761265990040901E-3</v>
      </c>
      <c r="Q2007">
        <f t="shared" si="184"/>
        <v>1.9242569695518408E-2</v>
      </c>
    </row>
    <row r="2008" spans="1:17" x14ac:dyDescent="0.25">
      <c r="A2008" t="s">
        <v>1724</v>
      </c>
      <c r="B2008">
        <v>60</v>
      </c>
      <c r="C2008">
        <v>7.6832000000000003</v>
      </c>
      <c r="D2008" s="1">
        <v>3.4900000000000001E-7</v>
      </c>
      <c r="E2008">
        <v>75</v>
      </c>
      <c r="G2008">
        <v>1</v>
      </c>
      <c r="H2008" t="s">
        <v>12</v>
      </c>
      <c r="I2008">
        <v>3</v>
      </c>
      <c r="J2008" t="s">
        <v>12</v>
      </c>
      <c r="K2008">
        <v>21</v>
      </c>
      <c r="L2008" t="s">
        <v>12</v>
      </c>
      <c r="M2008">
        <v>19</v>
      </c>
      <c r="N2008">
        <f t="shared" si="183"/>
        <v>923.28300000000002</v>
      </c>
      <c r="O2008">
        <f t="shared" si="181"/>
        <v>1.0830915331485579E-3</v>
      </c>
      <c r="P2008">
        <f t="shared" si="182"/>
        <v>3.2492745994456736E-3</v>
      </c>
      <c r="Q2008">
        <f t="shared" si="184"/>
        <v>2.0578739129822599E-2</v>
      </c>
    </row>
    <row r="2009" spans="1:17" x14ac:dyDescent="0.25">
      <c r="A2009" t="s">
        <v>1725</v>
      </c>
      <c r="B2009">
        <v>60.9</v>
      </c>
      <c r="C2009">
        <v>7.7008000000000001</v>
      </c>
      <c r="D2009" s="1">
        <v>3.7230000000000002E-7</v>
      </c>
      <c r="E2009">
        <v>76</v>
      </c>
      <c r="G2009">
        <v>3</v>
      </c>
      <c r="H2009" t="s">
        <v>12</v>
      </c>
      <c r="I2009">
        <v>0</v>
      </c>
      <c r="J2009" t="s">
        <v>12</v>
      </c>
      <c r="K2009">
        <v>15</v>
      </c>
      <c r="L2009" t="s">
        <v>12</v>
      </c>
      <c r="M2009">
        <v>20</v>
      </c>
      <c r="N2009">
        <f t="shared" si="183"/>
        <v>911.14</v>
      </c>
      <c r="O2009">
        <f t="shared" si="181"/>
        <v>3.2925785279978928E-3</v>
      </c>
      <c r="P2009">
        <f t="shared" si="182"/>
        <v>0</v>
      </c>
      <c r="Q2009">
        <f t="shared" si="184"/>
        <v>2.1950523519985953E-2</v>
      </c>
    </row>
    <row r="2010" spans="1:17" x14ac:dyDescent="0.25">
      <c r="A2010" t="s">
        <v>1726</v>
      </c>
      <c r="B2010">
        <v>60.9</v>
      </c>
      <c r="C2010">
        <v>7.7206999999999999</v>
      </c>
      <c r="D2010" s="1">
        <v>3.3060000000000001E-7</v>
      </c>
      <c r="E2010">
        <v>76</v>
      </c>
      <c r="G2010">
        <v>2</v>
      </c>
      <c r="H2010" t="s">
        <v>12</v>
      </c>
      <c r="I2010">
        <v>3</v>
      </c>
      <c r="J2010" t="s">
        <v>12</v>
      </c>
      <c r="K2010">
        <v>18</v>
      </c>
      <c r="L2010" t="s">
        <v>12</v>
      </c>
      <c r="M2010">
        <v>21</v>
      </c>
      <c r="N2010">
        <f t="shared" si="183"/>
        <v>898.99699999999996</v>
      </c>
      <c r="O2010">
        <f t="shared" si="181"/>
        <v>2.2247015284811854E-3</v>
      </c>
      <c r="P2010">
        <f t="shared" si="182"/>
        <v>3.3370522927217779E-3</v>
      </c>
      <c r="Q2010">
        <f t="shared" si="184"/>
        <v>2.3359366049052446E-2</v>
      </c>
    </row>
    <row r="2011" spans="1:17" x14ac:dyDescent="0.25">
      <c r="A2011" t="s">
        <v>1727</v>
      </c>
      <c r="B2011">
        <v>60.9</v>
      </c>
      <c r="C2011">
        <v>7.7385000000000002</v>
      </c>
      <c r="D2011" s="1">
        <v>4.4560000000000002E-7</v>
      </c>
      <c r="E2011">
        <v>76</v>
      </c>
      <c r="G2011">
        <v>5</v>
      </c>
      <c r="H2011" t="s">
        <v>12</v>
      </c>
      <c r="I2011">
        <v>2</v>
      </c>
      <c r="J2011" t="s">
        <v>12</v>
      </c>
      <c r="K2011">
        <v>15</v>
      </c>
      <c r="L2011" t="s">
        <v>12</v>
      </c>
      <c r="M2011">
        <v>22</v>
      </c>
      <c r="N2011">
        <f t="shared" si="183"/>
        <v>886.85400000000004</v>
      </c>
      <c r="O2011">
        <f t="shared" si="181"/>
        <v>5.6379065776328459E-3</v>
      </c>
      <c r="P2011">
        <f t="shared" si="182"/>
        <v>2.2551626310531384E-3</v>
      </c>
      <c r="Q2011">
        <f t="shared" si="184"/>
        <v>2.4806788941584522E-2</v>
      </c>
    </row>
    <row r="2012" spans="1:17" x14ac:dyDescent="0.25">
      <c r="A2012" t="s">
        <v>1728</v>
      </c>
      <c r="B2012">
        <v>60.9</v>
      </c>
      <c r="C2012">
        <v>7.7584999999999997</v>
      </c>
      <c r="D2012" s="1">
        <v>4.461E-7</v>
      </c>
      <c r="E2012">
        <v>76</v>
      </c>
      <c r="G2012">
        <v>2</v>
      </c>
      <c r="H2012" t="s">
        <v>12</v>
      </c>
      <c r="I2012">
        <v>2</v>
      </c>
      <c r="J2012" t="s">
        <v>12</v>
      </c>
      <c r="K2012">
        <v>12</v>
      </c>
      <c r="L2012" t="s">
        <v>12</v>
      </c>
      <c r="M2012">
        <v>23</v>
      </c>
      <c r="N2012">
        <f t="shared" si="183"/>
        <v>874.71100000000001</v>
      </c>
      <c r="O2012">
        <f t="shared" si="181"/>
        <v>2.2864694739176709E-3</v>
      </c>
      <c r="P2012">
        <f t="shared" si="182"/>
        <v>2.2864694739176709E-3</v>
      </c>
      <c r="Q2012">
        <f t="shared" si="184"/>
        <v>2.6294398950053217E-2</v>
      </c>
    </row>
    <row r="2013" spans="1:17" x14ac:dyDescent="0.25">
      <c r="A2013" t="s">
        <v>1761</v>
      </c>
      <c r="B2013">
        <v>60.9</v>
      </c>
      <c r="C2013">
        <v>7.7790999999999997</v>
      </c>
      <c r="D2013" s="1">
        <v>4.4439999999999998E-7</v>
      </c>
      <c r="E2013">
        <v>76</v>
      </c>
      <c r="G2013">
        <v>3</v>
      </c>
      <c r="H2013" t="s">
        <v>12</v>
      </c>
      <c r="I2013">
        <v>0</v>
      </c>
      <c r="J2013" t="s">
        <v>12</v>
      </c>
      <c r="K2013">
        <v>16</v>
      </c>
      <c r="L2013" t="s">
        <v>12</v>
      </c>
      <c r="M2013">
        <v>24</v>
      </c>
      <c r="N2013">
        <f t="shared" si="183"/>
        <v>862.56799999999998</v>
      </c>
      <c r="O2013">
        <f t="shared" si="181"/>
        <v>3.4779866630804761E-3</v>
      </c>
      <c r="P2013">
        <f t="shared" si="182"/>
        <v>0</v>
      </c>
      <c r="Q2013">
        <f t="shared" si="184"/>
        <v>2.7823893304643809E-2</v>
      </c>
    </row>
    <row r="2014" spans="1:17" x14ac:dyDescent="0.25">
      <c r="A2014" t="s">
        <v>1762</v>
      </c>
      <c r="B2014">
        <v>60.9</v>
      </c>
      <c r="C2014">
        <v>7.7996999999999996</v>
      </c>
      <c r="D2014" s="1">
        <v>3.7959999999999998E-7</v>
      </c>
      <c r="E2014">
        <v>76</v>
      </c>
      <c r="G2014">
        <v>2</v>
      </c>
      <c r="H2014" t="s">
        <v>12</v>
      </c>
      <c r="I2014">
        <v>3</v>
      </c>
      <c r="J2014" t="s">
        <v>12</v>
      </c>
      <c r="K2014">
        <v>18.5</v>
      </c>
      <c r="L2014" t="s">
        <v>12</v>
      </c>
      <c r="M2014">
        <v>25</v>
      </c>
      <c r="N2014">
        <f t="shared" si="183"/>
        <v>850.42499999999995</v>
      </c>
      <c r="O2014">
        <f t="shared" si="181"/>
        <v>2.3517652938236763E-3</v>
      </c>
      <c r="P2014">
        <f t="shared" si="182"/>
        <v>3.5276479407355147E-3</v>
      </c>
      <c r="Q2014">
        <f t="shared" si="184"/>
        <v>2.9397066172795958E-2</v>
      </c>
    </row>
    <row r="2015" spans="1:17" x14ac:dyDescent="0.25">
      <c r="A2015" t="s">
        <v>1763</v>
      </c>
      <c r="B2015">
        <v>60.9</v>
      </c>
      <c r="C2015">
        <v>7.8216000000000001</v>
      </c>
      <c r="D2015" s="1">
        <v>3.2119999999999999E-7</v>
      </c>
      <c r="E2015">
        <v>76</v>
      </c>
      <c r="G2015">
        <v>3</v>
      </c>
      <c r="H2015" t="s">
        <v>12</v>
      </c>
      <c r="I2015">
        <v>2</v>
      </c>
      <c r="J2015" t="s">
        <v>12</v>
      </c>
      <c r="K2015">
        <v>23</v>
      </c>
      <c r="L2015" t="s">
        <v>12</v>
      </c>
      <c r="M2015">
        <v>26</v>
      </c>
      <c r="N2015">
        <f t="shared" si="183"/>
        <v>838.28199999999993</v>
      </c>
      <c r="O2015">
        <f t="shared" si="181"/>
        <v>3.5787479630959513E-3</v>
      </c>
      <c r="P2015">
        <f t="shared" si="182"/>
        <v>2.3858319753973008E-3</v>
      </c>
      <c r="Q2015">
        <f t="shared" si="184"/>
        <v>3.1015815680164913E-2</v>
      </c>
    </row>
    <row r="2016" spans="1:17" x14ac:dyDescent="0.25">
      <c r="A2016" t="s">
        <v>1764</v>
      </c>
      <c r="B2016">
        <v>60.9</v>
      </c>
      <c r="C2016">
        <v>7.8414000000000001</v>
      </c>
      <c r="D2016" s="1">
        <v>3.657E-7</v>
      </c>
      <c r="E2016">
        <v>76</v>
      </c>
      <c r="G2016">
        <v>2</v>
      </c>
      <c r="H2016" t="s">
        <v>12</v>
      </c>
      <c r="I2016">
        <v>3</v>
      </c>
      <c r="J2016" t="s">
        <v>12</v>
      </c>
      <c r="K2016">
        <v>21</v>
      </c>
      <c r="L2016" t="s">
        <v>12</v>
      </c>
      <c r="M2016">
        <v>27</v>
      </c>
      <c r="N2016">
        <f t="shared" si="183"/>
        <v>826.13900000000001</v>
      </c>
      <c r="O2016">
        <f t="shared" si="181"/>
        <v>2.4209001148717104E-3</v>
      </c>
      <c r="P2016">
        <f t="shared" si="182"/>
        <v>3.6313501723075656E-3</v>
      </c>
      <c r="Q2016">
        <f t="shared" si="184"/>
        <v>3.268215155076809E-2</v>
      </c>
    </row>
    <row r="2017" spans="1:17" x14ac:dyDescent="0.25">
      <c r="A2017" t="s">
        <v>1765</v>
      </c>
      <c r="B2017">
        <v>60.9</v>
      </c>
      <c r="C2017">
        <v>7.8642000000000003</v>
      </c>
      <c r="D2017" s="1">
        <v>4.3679999999999999E-7</v>
      </c>
      <c r="E2017">
        <v>76</v>
      </c>
      <c r="G2017">
        <v>2</v>
      </c>
      <c r="H2017" t="s">
        <v>12</v>
      </c>
      <c r="I2017">
        <v>7</v>
      </c>
      <c r="J2017" t="s">
        <v>12</v>
      </c>
      <c r="K2017">
        <v>21</v>
      </c>
      <c r="L2017" t="s">
        <v>12</v>
      </c>
      <c r="M2017">
        <v>28</v>
      </c>
      <c r="N2017">
        <f t="shared" si="183"/>
        <v>813.99599999999998</v>
      </c>
      <c r="O2017">
        <f t="shared" si="181"/>
        <v>2.457014530783935E-3</v>
      </c>
      <c r="P2017">
        <f t="shared" si="182"/>
        <v>8.5995508577437728E-3</v>
      </c>
      <c r="Q2017">
        <f t="shared" si="184"/>
        <v>3.4398203430975091E-2</v>
      </c>
    </row>
    <row r="2018" spans="1:17" x14ac:dyDescent="0.25">
      <c r="A2018" t="s">
        <v>1766</v>
      </c>
      <c r="B2018">
        <v>60.9</v>
      </c>
      <c r="C2018">
        <v>7.8795000000000002</v>
      </c>
      <c r="D2018" s="1">
        <v>4.4130000000000001E-7</v>
      </c>
      <c r="E2018">
        <v>76</v>
      </c>
      <c r="G2018">
        <v>3</v>
      </c>
      <c r="H2018" t="s">
        <v>12</v>
      </c>
      <c r="I2018">
        <v>2</v>
      </c>
      <c r="J2018" t="s">
        <v>12</v>
      </c>
      <c r="K2018">
        <v>20</v>
      </c>
      <c r="L2018" t="s">
        <v>12</v>
      </c>
      <c r="M2018">
        <v>29</v>
      </c>
      <c r="N2018">
        <f t="shared" si="183"/>
        <v>801.85299999999995</v>
      </c>
      <c r="O2018">
        <f t="shared" si="181"/>
        <v>3.7413341348102461E-3</v>
      </c>
      <c r="P2018">
        <f t="shared" si="182"/>
        <v>2.4942227565401638E-3</v>
      </c>
      <c r="Q2018">
        <f t="shared" si="184"/>
        <v>3.6166229969832375E-2</v>
      </c>
    </row>
    <row r="2019" spans="1:17" x14ac:dyDescent="0.25">
      <c r="A2019" t="s">
        <v>1767</v>
      </c>
      <c r="B2019">
        <v>60.9</v>
      </c>
      <c r="C2019">
        <v>7.9004000000000003</v>
      </c>
      <c r="D2019" s="1">
        <v>4.3990000000000001E-7</v>
      </c>
      <c r="E2019">
        <v>76</v>
      </c>
      <c r="G2019">
        <v>2</v>
      </c>
      <c r="H2019" t="s">
        <v>12</v>
      </c>
      <c r="I2019">
        <v>4</v>
      </c>
      <c r="J2019" t="s">
        <v>12</v>
      </c>
      <c r="K2019">
        <v>22.5</v>
      </c>
      <c r="L2019" t="s">
        <v>12</v>
      </c>
      <c r="M2019">
        <v>30</v>
      </c>
      <c r="N2019">
        <f t="shared" si="183"/>
        <v>789.71</v>
      </c>
      <c r="O2019">
        <f t="shared" si="181"/>
        <v>2.5325752491420902E-3</v>
      </c>
      <c r="P2019">
        <f t="shared" si="182"/>
        <v>5.0651504982841804E-3</v>
      </c>
      <c r="Q2019">
        <f t="shared" si="184"/>
        <v>3.7988628737131352E-2</v>
      </c>
    </row>
    <row r="2020" spans="1:17" x14ac:dyDescent="0.25">
      <c r="A2020" t="s">
        <v>1768</v>
      </c>
      <c r="B2020">
        <v>60.9</v>
      </c>
      <c r="C2020">
        <v>7.92</v>
      </c>
      <c r="D2020" s="1">
        <v>3.8729999999999998E-7</v>
      </c>
      <c r="E2020">
        <v>76</v>
      </c>
      <c r="G2020">
        <v>1</v>
      </c>
      <c r="H2020" t="s">
        <v>12</v>
      </c>
      <c r="I2020">
        <v>3</v>
      </c>
      <c r="J2020" t="s">
        <v>12</v>
      </c>
      <c r="K2020">
        <v>16.5</v>
      </c>
      <c r="L2020" t="s">
        <v>12</v>
      </c>
      <c r="M2020">
        <v>31</v>
      </c>
      <c r="N2020">
        <f t="shared" si="183"/>
        <v>777.56700000000001</v>
      </c>
      <c r="O2020">
        <f t="shared" si="181"/>
        <v>1.2860628087354531E-3</v>
      </c>
      <c r="P2020">
        <f t="shared" si="182"/>
        <v>3.8581884262063591E-3</v>
      </c>
      <c r="Q2020">
        <f t="shared" si="184"/>
        <v>3.9867947070799041E-2</v>
      </c>
    </row>
    <row r="2021" spans="1:17" x14ac:dyDescent="0.25">
      <c r="A2021" t="s">
        <v>1769</v>
      </c>
      <c r="B2021">
        <v>60</v>
      </c>
      <c r="C2021">
        <v>7.9371</v>
      </c>
      <c r="D2021" s="1">
        <v>4.4000000000000002E-7</v>
      </c>
      <c r="E2021">
        <v>76</v>
      </c>
      <c r="G2021">
        <v>2</v>
      </c>
      <c r="H2021" t="s">
        <v>12</v>
      </c>
      <c r="I2021">
        <v>6</v>
      </c>
      <c r="J2021" t="s">
        <v>12</v>
      </c>
      <c r="K2021">
        <v>20</v>
      </c>
      <c r="L2021" t="s">
        <v>12</v>
      </c>
      <c r="M2021">
        <v>32</v>
      </c>
      <c r="N2021">
        <f t="shared" si="183"/>
        <v>765.42399999999998</v>
      </c>
      <c r="O2021">
        <f t="shared" si="181"/>
        <v>2.6129308723008425E-3</v>
      </c>
      <c r="P2021">
        <f t="shared" si="182"/>
        <v>7.838792616902528E-3</v>
      </c>
      <c r="Q2021">
        <f t="shared" si="184"/>
        <v>4.180689395681348E-2</v>
      </c>
    </row>
    <row r="2022" spans="1:17" x14ac:dyDescent="0.25">
      <c r="A2022" t="s">
        <v>1770</v>
      </c>
      <c r="B2022">
        <v>60.9</v>
      </c>
      <c r="C2022">
        <v>7.9585999999999997</v>
      </c>
      <c r="D2022" s="1">
        <v>3.2300000000000002E-7</v>
      </c>
      <c r="E2022">
        <v>76</v>
      </c>
      <c r="G2022">
        <v>6</v>
      </c>
      <c r="H2022" t="s">
        <v>12</v>
      </c>
      <c r="I2022">
        <v>2</v>
      </c>
      <c r="J2022" t="s">
        <v>12</v>
      </c>
      <c r="K2022">
        <v>24</v>
      </c>
      <c r="L2022" t="s">
        <v>12</v>
      </c>
      <c r="M2022">
        <v>33</v>
      </c>
      <c r="N2022">
        <f t="shared" si="183"/>
        <v>753.28099999999995</v>
      </c>
      <c r="O2022">
        <f t="shared" si="181"/>
        <v>7.9651551014827144E-3</v>
      </c>
      <c r="P2022">
        <f t="shared" si="182"/>
        <v>2.655051700494238E-3</v>
      </c>
      <c r="Q2022">
        <f t="shared" si="184"/>
        <v>4.3808353058154927E-2</v>
      </c>
    </row>
    <row r="2023" spans="1:17" x14ac:dyDescent="0.25">
      <c r="A2023" t="s">
        <v>1771</v>
      </c>
      <c r="B2023">
        <v>60.9</v>
      </c>
      <c r="C2023">
        <v>7.9816000000000003</v>
      </c>
      <c r="D2023" s="1">
        <v>4.3860000000000002E-7</v>
      </c>
      <c r="E2023">
        <v>76</v>
      </c>
      <c r="G2023">
        <v>1</v>
      </c>
      <c r="H2023" t="s">
        <v>12</v>
      </c>
      <c r="I2023">
        <v>8</v>
      </c>
      <c r="J2023" t="s">
        <v>12</v>
      </c>
      <c r="K2023">
        <v>22</v>
      </c>
      <c r="L2023" t="s">
        <v>12</v>
      </c>
      <c r="M2023">
        <v>34</v>
      </c>
      <c r="N2023">
        <f t="shared" si="183"/>
        <v>741.13799999999992</v>
      </c>
      <c r="O2023">
        <f t="shared" si="181"/>
        <v>1.3492763830757566E-3</v>
      </c>
      <c r="P2023">
        <f t="shared" si="182"/>
        <v>1.0794211064606053E-2</v>
      </c>
      <c r="Q2023">
        <f t="shared" si="184"/>
        <v>4.5875397024575722E-2</v>
      </c>
    </row>
    <row r="2024" spans="1:17" x14ac:dyDescent="0.25">
      <c r="A2024" t="s">
        <v>1772</v>
      </c>
      <c r="B2024">
        <v>60.9</v>
      </c>
      <c r="C2024">
        <v>8.0056999999999992</v>
      </c>
      <c r="D2024" s="1">
        <v>4.4009999999999998E-7</v>
      </c>
      <c r="E2024">
        <v>76</v>
      </c>
      <c r="G2024">
        <v>6</v>
      </c>
      <c r="H2024" t="s">
        <v>12</v>
      </c>
      <c r="I2024">
        <v>7</v>
      </c>
      <c r="J2024" t="s">
        <v>12</v>
      </c>
      <c r="K2024">
        <v>31.5</v>
      </c>
      <c r="L2024" t="s">
        <v>12</v>
      </c>
      <c r="M2024">
        <v>35</v>
      </c>
      <c r="N2024">
        <f t="shared" si="183"/>
        <v>728.995</v>
      </c>
      <c r="O2024">
        <f t="shared" si="181"/>
        <v>8.2305091255769937E-3</v>
      </c>
      <c r="P2024">
        <f t="shared" si="182"/>
        <v>9.6022606465064921E-3</v>
      </c>
      <c r="Q2024">
        <f t="shared" si="184"/>
        <v>4.8011303232532457E-2</v>
      </c>
    </row>
    <row r="2090" spans="1:17" x14ac:dyDescent="0.25">
      <c r="A2090" t="s">
        <v>1773</v>
      </c>
      <c r="B2090">
        <v>60.9</v>
      </c>
      <c r="C2090">
        <v>7.2988</v>
      </c>
      <c r="D2090" s="1">
        <v>4.3239999999999998E-7</v>
      </c>
      <c r="E2090">
        <v>76</v>
      </c>
      <c r="G2090">
        <v>1</v>
      </c>
      <c r="H2090" t="s">
        <v>12</v>
      </c>
      <c r="I2090">
        <v>1</v>
      </c>
      <c r="J2090" t="s">
        <v>12</v>
      </c>
      <c r="K2090">
        <v>9</v>
      </c>
      <c r="L2090" t="s">
        <v>12</v>
      </c>
      <c r="M2090">
        <v>0</v>
      </c>
      <c r="N2090">
        <f>-0.1571*M2090+729</f>
        <v>729</v>
      </c>
      <c r="O2090">
        <f t="shared" ref="O2090:O2125" si="185">G2090/N2090</f>
        <v>1.3717421124828531E-3</v>
      </c>
      <c r="P2090">
        <f t="shared" ref="P2090:P2125" si="186">I2090/N2090</f>
        <v>1.3717421124828531E-3</v>
      </c>
      <c r="Q2090">
        <f>M2090/N2090</f>
        <v>0</v>
      </c>
    </row>
    <row r="2091" spans="1:17" x14ac:dyDescent="0.25">
      <c r="A2091" t="s">
        <v>1774</v>
      </c>
      <c r="B2091">
        <v>60.9</v>
      </c>
      <c r="C2091">
        <v>7.3193999999999999</v>
      </c>
      <c r="D2091" s="1">
        <v>4.2969999999999999E-7</v>
      </c>
      <c r="E2091">
        <v>76</v>
      </c>
      <c r="G2091">
        <v>1</v>
      </c>
      <c r="H2091" t="s">
        <v>12</v>
      </c>
      <c r="I2091">
        <v>2</v>
      </c>
      <c r="J2091" t="s">
        <v>12</v>
      </c>
      <c r="K2091">
        <v>10</v>
      </c>
      <c r="L2091" t="s">
        <v>12</v>
      </c>
      <c r="M2091">
        <v>1</v>
      </c>
      <c r="N2091">
        <f t="shared" ref="N2091:N2125" si="187">-0.1571*M2091+729</f>
        <v>728.84289999999999</v>
      </c>
      <c r="O2091">
        <f t="shared" si="185"/>
        <v>1.372037787567115E-3</v>
      </c>
      <c r="P2091">
        <f t="shared" si="186"/>
        <v>2.7440755751342301E-3</v>
      </c>
      <c r="Q2091">
        <f t="shared" ref="Q2091:Q2125" si="188">M2091/N2091</f>
        <v>1.372037787567115E-3</v>
      </c>
    </row>
    <row r="2092" spans="1:17" x14ac:dyDescent="0.25">
      <c r="A2092" t="s">
        <v>1775</v>
      </c>
      <c r="B2092">
        <v>60.9</v>
      </c>
      <c r="C2092">
        <v>7.3390000000000004</v>
      </c>
      <c r="D2092" s="1">
        <v>3.333E-7</v>
      </c>
      <c r="E2092">
        <v>76</v>
      </c>
      <c r="G2092">
        <v>1</v>
      </c>
      <c r="H2092" t="s">
        <v>12</v>
      </c>
      <c r="I2092">
        <v>3</v>
      </c>
      <c r="J2092" t="s">
        <v>12</v>
      </c>
      <c r="K2092">
        <v>10</v>
      </c>
      <c r="L2092" t="s">
        <v>12</v>
      </c>
      <c r="M2092">
        <v>2</v>
      </c>
      <c r="N2092">
        <f t="shared" si="187"/>
        <v>728.68579999999997</v>
      </c>
      <c r="O2092">
        <f t="shared" si="185"/>
        <v>1.3723335901426926E-3</v>
      </c>
      <c r="P2092">
        <f t="shared" si="186"/>
        <v>4.1170007704280772E-3</v>
      </c>
      <c r="Q2092">
        <f t="shared" si="188"/>
        <v>2.7446671802853853E-3</v>
      </c>
    </row>
    <row r="2093" spans="1:17" x14ac:dyDescent="0.25">
      <c r="A2093" t="s">
        <v>1776</v>
      </c>
      <c r="B2093">
        <v>60.9</v>
      </c>
      <c r="C2093">
        <v>7.359</v>
      </c>
      <c r="D2093" s="1">
        <v>4.023E-7</v>
      </c>
      <c r="E2093">
        <v>77</v>
      </c>
      <c r="G2093">
        <v>0</v>
      </c>
      <c r="H2093" t="s">
        <v>12</v>
      </c>
      <c r="I2093">
        <v>2</v>
      </c>
      <c r="J2093" t="s">
        <v>12</v>
      </c>
      <c r="K2093">
        <v>5</v>
      </c>
      <c r="L2093" t="s">
        <v>12</v>
      </c>
      <c r="M2093">
        <v>3</v>
      </c>
      <c r="N2093">
        <f t="shared" si="187"/>
        <v>728.52869999999996</v>
      </c>
      <c r="O2093">
        <f t="shared" si="185"/>
        <v>0</v>
      </c>
      <c r="P2093">
        <f t="shared" si="186"/>
        <v>2.7452590405841254E-3</v>
      </c>
      <c r="Q2093">
        <f t="shared" si="188"/>
        <v>4.1178885608761885E-3</v>
      </c>
    </row>
    <row r="2094" spans="1:17" x14ac:dyDescent="0.25">
      <c r="A2094" t="s">
        <v>1777</v>
      </c>
      <c r="B2094">
        <v>60</v>
      </c>
      <c r="C2094">
        <v>7.3789999999999996</v>
      </c>
      <c r="D2094" s="1">
        <v>4.2819999999999998E-7</v>
      </c>
      <c r="E2094">
        <v>77</v>
      </c>
      <c r="G2094">
        <v>3</v>
      </c>
      <c r="H2094" t="s">
        <v>12</v>
      </c>
      <c r="I2094">
        <v>0</v>
      </c>
      <c r="J2094" t="s">
        <v>12</v>
      </c>
      <c r="K2094">
        <v>9</v>
      </c>
      <c r="L2094" t="s">
        <v>12</v>
      </c>
      <c r="M2094">
        <v>4</v>
      </c>
      <c r="N2094">
        <f t="shared" si="187"/>
        <v>728.37159999999994</v>
      </c>
      <c r="O2094">
        <f t="shared" si="185"/>
        <v>4.1187767342933199E-3</v>
      </c>
      <c r="P2094">
        <f t="shared" si="186"/>
        <v>0</v>
      </c>
      <c r="Q2094">
        <f t="shared" si="188"/>
        <v>5.4917023123910932E-3</v>
      </c>
    </row>
    <row r="2095" spans="1:17" x14ac:dyDescent="0.25">
      <c r="A2095" t="s">
        <v>1778</v>
      </c>
      <c r="B2095">
        <v>60.9</v>
      </c>
      <c r="C2095">
        <v>7.3997000000000002</v>
      </c>
      <c r="D2095" s="1">
        <v>4.27E-7</v>
      </c>
      <c r="E2095">
        <v>77</v>
      </c>
      <c r="G2095">
        <v>0</v>
      </c>
      <c r="H2095" t="s">
        <v>12</v>
      </c>
      <c r="I2095">
        <v>1</v>
      </c>
      <c r="J2095" t="s">
        <v>12</v>
      </c>
      <c r="K2095">
        <v>12</v>
      </c>
      <c r="L2095" t="s">
        <v>12</v>
      </c>
      <c r="M2095">
        <v>5</v>
      </c>
      <c r="N2095">
        <f t="shared" si="187"/>
        <v>728.21450000000004</v>
      </c>
      <c r="O2095">
        <f t="shared" si="185"/>
        <v>0</v>
      </c>
      <c r="P2095">
        <f t="shared" si="186"/>
        <v>1.3732217636424431E-3</v>
      </c>
      <c r="Q2095">
        <f t="shared" si="188"/>
        <v>6.866108818212216E-3</v>
      </c>
    </row>
    <row r="2096" spans="1:17" x14ac:dyDescent="0.25">
      <c r="A2096" t="s">
        <v>1779</v>
      </c>
      <c r="B2096">
        <v>60.9</v>
      </c>
      <c r="C2096">
        <v>7.4184000000000001</v>
      </c>
      <c r="D2096" s="1">
        <v>2.9419999999999997E-7</v>
      </c>
      <c r="E2096">
        <v>77</v>
      </c>
      <c r="G2096">
        <v>2</v>
      </c>
      <c r="H2096" t="s">
        <v>12</v>
      </c>
      <c r="I2096">
        <v>4</v>
      </c>
      <c r="J2096" t="s">
        <v>12</v>
      </c>
      <c r="K2096">
        <v>13</v>
      </c>
      <c r="L2096" t="s">
        <v>12</v>
      </c>
      <c r="M2096">
        <v>6</v>
      </c>
      <c r="N2096">
        <f t="shared" si="187"/>
        <v>728.05740000000003</v>
      </c>
      <c r="O2096">
        <f t="shared" si="185"/>
        <v>2.7470361540175266E-3</v>
      </c>
      <c r="P2096">
        <f t="shared" si="186"/>
        <v>5.4940723080350532E-3</v>
      </c>
      <c r="Q2096">
        <f t="shared" si="188"/>
        <v>8.241108462052579E-3</v>
      </c>
    </row>
    <row r="2097" spans="1:17" x14ac:dyDescent="0.25">
      <c r="A2097" t="s">
        <v>1780</v>
      </c>
      <c r="B2097">
        <v>60.9</v>
      </c>
      <c r="C2097">
        <v>7.44</v>
      </c>
      <c r="D2097" s="1">
        <v>4.1339999999999998E-7</v>
      </c>
      <c r="E2097">
        <v>77</v>
      </c>
      <c r="G2097">
        <v>0</v>
      </c>
      <c r="H2097" t="s">
        <v>12</v>
      </c>
      <c r="I2097">
        <v>1</v>
      </c>
      <c r="J2097" t="s">
        <v>12</v>
      </c>
      <c r="K2097">
        <v>8</v>
      </c>
      <c r="L2097" t="s">
        <v>12</v>
      </c>
      <c r="M2097">
        <v>7</v>
      </c>
      <c r="N2097">
        <f t="shared" si="187"/>
        <v>727.90030000000002</v>
      </c>
      <c r="O2097">
        <f t="shared" si="185"/>
        <v>0</v>
      </c>
      <c r="P2097">
        <f t="shared" si="186"/>
        <v>1.3738145182794952E-3</v>
      </c>
      <c r="Q2097">
        <f t="shared" si="188"/>
        <v>9.6167016279564664E-3</v>
      </c>
    </row>
    <row r="2098" spans="1:17" x14ac:dyDescent="0.25">
      <c r="A2098" t="s">
        <v>1781</v>
      </c>
      <c r="B2098">
        <v>60</v>
      </c>
      <c r="C2098">
        <v>7.4589999999999996</v>
      </c>
      <c r="D2098" s="1">
        <v>4.2669999999999998E-7</v>
      </c>
      <c r="E2098">
        <v>77</v>
      </c>
      <c r="G2098">
        <v>2</v>
      </c>
      <c r="H2098" t="s">
        <v>12</v>
      </c>
      <c r="I2098">
        <v>3</v>
      </c>
      <c r="J2098" t="s">
        <v>12</v>
      </c>
      <c r="K2098">
        <v>11</v>
      </c>
      <c r="L2098" t="s">
        <v>12</v>
      </c>
      <c r="M2098">
        <v>8</v>
      </c>
      <c r="N2098">
        <f t="shared" si="187"/>
        <v>727.7432</v>
      </c>
      <c r="O2098">
        <f t="shared" si="185"/>
        <v>2.7482221750749439E-3</v>
      </c>
      <c r="P2098">
        <f t="shared" si="186"/>
        <v>4.1223332626124159E-3</v>
      </c>
      <c r="Q2098">
        <f t="shared" si="188"/>
        <v>1.0992888700299776E-2</v>
      </c>
    </row>
    <row r="2099" spans="1:17" x14ac:dyDescent="0.25">
      <c r="A2099" t="s">
        <v>1782</v>
      </c>
      <c r="B2099">
        <v>60.9</v>
      </c>
      <c r="C2099">
        <v>7.4798999999999998</v>
      </c>
      <c r="D2099" s="1">
        <v>4.2650000000000001E-7</v>
      </c>
      <c r="E2099">
        <v>77</v>
      </c>
      <c r="G2099">
        <v>1</v>
      </c>
      <c r="H2099" t="s">
        <v>12</v>
      </c>
      <c r="I2099">
        <v>5</v>
      </c>
      <c r="J2099" t="s">
        <v>12</v>
      </c>
      <c r="K2099">
        <v>13</v>
      </c>
      <c r="L2099" t="s">
        <v>12</v>
      </c>
      <c r="M2099">
        <v>9</v>
      </c>
      <c r="N2099">
        <f t="shared" si="187"/>
        <v>727.58609999999999</v>
      </c>
      <c r="O2099">
        <f t="shared" si="185"/>
        <v>1.3744077848655987E-3</v>
      </c>
      <c r="P2099">
        <f t="shared" si="186"/>
        <v>6.8720389243279939E-3</v>
      </c>
      <c r="Q2099">
        <f t="shared" si="188"/>
        <v>1.2369670063790389E-2</v>
      </c>
    </row>
    <row r="2100" spans="1:17" x14ac:dyDescent="0.25">
      <c r="A2100" t="s">
        <v>1783</v>
      </c>
      <c r="B2100">
        <v>60.9</v>
      </c>
      <c r="C2100">
        <v>7.5000999999999998</v>
      </c>
      <c r="D2100" s="1">
        <v>4.1689999999999998E-7</v>
      </c>
      <c r="E2100">
        <v>77</v>
      </c>
      <c r="G2100">
        <v>5</v>
      </c>
      <c r="H2100" t="s">
        <v>12</v>
      </c>
      <c r="I2100">
        <v>2</v>
      </c>
      <c r="J2100" t="s">
        <v>12</v>
      </c>
      <c r="K2100">
        <v>19</v>
      </c>
      <c r="L2100" t="s">
        <v>12</v>
      </c>
      <c r="M2100">
        <v>10</v>
      </c>
      <c r="N2100">
        <f t="shared" si="187"/>
        <v>727.42899999999997</v>
      </c>
      <c r="O2100">
        <f t="shared" si="185"/>
        <v>6.8735230517342587E-3</v>
      </c>
      <c r="P2100">
        <f t="shared" si="186"/>
        <v>2.7494092206937037E-3</v>
      </c>
      <c r="Q2100">
        <f t="shared" si="188"/>
        <v>1.3747046103468517E-2</v>
      </c>
    </row>
    <row r="2101" spans="1:17" x14ac:dyDescent="0.25">
      <c r="A2101" t="s">
        <v>1784</v>
      </c>
      <c r="B2101">
        <v>60.9</v>
      </c>
      <c r="C2101">
        <v>7.5198999999999998</v>
      </c>
      <c r="D2101" s="1">
        <v>3.4410000000000002E-7</v>
      </c>
      <c r="E2101">
        <v>77</v>
      </c>
      <c r="G2101">
        <v>3</v>
      </c>
      <c r="H2101" t="s">
        <v>12</v>
      </c>
      <c r="I2101">
        <v>2</v>
      </c>
      <c r="J2101" t="s">
        <v>12</v>
      </c>
      <c r="K2101">
        <v>13</v>
      </c>
      <c r="L2101" t="s">
        <v>12</v>
      </c>
      <c r="M2101">
        <v>11</v>
      </c>
      <c r="N2101">
        <f t="shared" si="187"/>
        <v>727.27189999999996</v>
      </c>
      <c r="O2101">
        <f t="shared" si="185"/>
        <v>4.1250046921928376E-3</v>
      </c>
      <c r="P2101">
        <f t="shared" si="186"/>
        <v>2.7500031281285585E-3</v>
      </c>
      <c r="Q2101">
        <f t="shared" si="188"/>
        <v>1.5125017204707072E-2</v>
      </c>
    </row>
    <row r="2102" spans="1:17" x14ac:dyDescent="0.25">
      <c r="A2102" t="s">
        <v>1785</v>
      </c>
      <c r="B2102">
        <v>60.9</v>
      </c>
      <c r="C2102">
        <v>7.5407999999999999</v>
      </c>
      <c r="D2102" s="1">
        <v>3.3719999999999998E-7</v>
      </c>
      <c r="E2102">
        <v>76</v>
      </c>
      <c r="G2102">
        <v>2</v>
      </c>
      <c r="H2102" t="s">
        <v>12</v>
      </c>
      <c r="I2102">
        <v>1</v>
      </c>
      <c r="J2102" t="s">
        <v>12</v>
      </c>
      <c r="K2102">
        <v>17</v>
      </c>
      <c r="L2102" t="s">
        <v>12</v>
      </c>
      <c r="M2102">
        <v>12</v>
      </c>
      <c r="N2102">
        <f t="shared" si="187"/>
        <v>727.11479999999995</v>
      </c>
      <c r="O2102">
        <f t="shared" si="185"/>
        <v>2.7505972922020018E-3</v>
      </c>
      <c r="P2102">
        <f t="shared" si="186"/>
        <v>1.3752986461010009E-3</v>
      </c>
      <c r="Q2102">
        <f t="shared" si="188"/>
        <v>1.6503583753212012E-2</v>
      </c>
    </row>
    <row r="2103" spans="1:17" x14ac:dyDescent="0.25">
      <c r="A2103" t="s">
        <v>1786</v>
      </c>
      <c r="B2103">
        <v>60.9</v>
      </c>
      <c r="C2103">
        <v>7.5579999999999998</v>
      </c>
      <c r="D2103" s="1">
        <v>4.2609999999999998E-7</v>
      </c>
      <c r="E2103">
        <v>76</v>
      </c>
      <c r="G2103">
        <v>2</v>
      </c>
      <c r="H2103" t="s">
        <v>12</v>
      </c>
      <c r="I2103">
        <v>0</v>
      </c>
      <c r="J2103" t="s">
        <v>12</v>
      </c>
      <c r="K2103">
        <v>9</v>
      </c>
      <c r="L2103" t="s">
        <v>12</v>
      </c>
      <c r="M2103">
        <v>13</v>
      </c>
      <c r="N2103">
        <f t="shared" si="187"/>
        <v>726.95770000000005</v>
      </c>
      <c r="O2103">
        <f t="shared" si="185"/>
        <v>2.7511917130804168E-3</v>
      </c>
      <c r="P2103">
        <f t="shared" si="186"/>
        <v>0</v>
      </c>
      <c r="Q2103">
        <f t="shared" si="188"/>
        <v>1.788274613502271E-2</v>
      </c>
    </row>
    <row r="2104" spans="1:17" x14ac:dyDescent="0.25">
      <c r="A2104" t="s">
        <v>1787</v>
      </c>
      <c r="B2104">
        <v>60.9</v>
      </c>
      <c r="C2104">
        <v>7.5795000000000003</v>
      </c>
      <c r="D2104" s="1">
        <v>4.0950000000000001E-7</v>
      </c>
      <c r="E2104">
        <v>76</v>
      </c>
      <c r="G2104">
        <v>3</v>
      </c>
      <c r="H2104" t="s">
        <v>12</v>
      </c>
      <c r="I2104">
        <v>5</v>
      </c>
      <c r="J2104" t="s">
        <v>12</v>
      </c>
      <c r="K2104">
        <v>11</v>
      </c>
      <c r="L2104" t="s">
        <v>12</v>
      </c>
      <c r="M2104">
        <v>14</v>
      </c>
      <c r="N2104">
        <f t="shared" si="187"/>
        <v>726.80060000000003</v>
      </c>
      <c r="O2104">
        <f t="shared" si="185"/>
        <v>4.1276795863954985E-3</v>
      </c>
      <c r="P2104">
        <f t="shared" si="186"/>
        <v>6.87946597732583E-3</v>
      </c>
      <c r="Q2104">
        <f t="shared" si="188"/>
        <v>1.9262504736512323E-2</v>
      </c>
    </row>
    <row r="2105" spans="1:17" x14ac:dyDescent="0.25">
      <c r="A2105" t="s">
        <v>1788</v>
      </c>
      <c r="B2105">
        <v>60.9</v>
      </c>
      <c r="C2105">
        <v>7.6017999999999999</v>
      </c>
      <c r="D2105" s="1">
        <v>4.2430000000000001E-7</v>
      </c>
      <c r="E2105">
        <v>76</v>
      </c>
      <c r="G2105">
        <v>2</v>
      </c>
      <c r="H2105" t="s">
        <v>12</v>
      </c>
      <c r="I2105">
        <v>2</v>
      </c>
      <c r="J2105" t="s">
        <v>12</v>
      </c>
      <c r="K2105">
        <v>10</v>
      </c>
      <c r="L2105" t="s">
        <v>12</v>
      </c>
      <c r="M2105">
        <v>15</v>
      </c>
      <c r="N2105">
        <f t="shared" si="187"/>
        <v>726.64350000000002</v>
      </c>
      <c r="O2105">
        <f t="shared" si="185"/>
        <v>2.752381325918418E-3</v>
      </c>
      <c r="P2105">
        <f t="shared" si="186"/>
        <v>2.752381325918418E-3</v>
      </c>
      <c r="Q2105">
        <f t="shared" si="188"/>
        <v>2.0642859944388133E-2</v>
      </c>
    </row>
    <row r="2106" spans="1:17" x14ac:dyDescent="0.25">
      <c r="A2106" t="s">
        <v>1789</v>
      </c>
      <c r="B2106">
        <v>60</v>
      </c>
      <c r="C2106">
        <v>7.6204999999999998</v>
      </c>
      <c r="D2106" s="1">
        <v>4.2399999999999999E-7</v>
      </c>
      <c r="E2106">
        <v>76</v>
      </c>
      <c r="G2106">
        <v>1</v>
      </c>
      <c r="H2106" t="s">
        <v>12</v>
      </c>
      <c r="I2106">
        <v>3</v>
      </c>
      <c r="J2106" t="s">
        <v>12</v>
      </c>
      <c r="K2106">
        <v>14</v>
      </c>
      <c r="L2106" t="s">
        <v>12</v>
      </c>
      <c r="M2106">
        <v>16</v>
      </c>
      <c r="N2106">
        <f t="shared" si="187"/>
        <v>726.4864</v>
      </c>
      <c r="O2106">
        <f t="shared" si="185"/>
        <v>1.376488259105745E-3</v>
      </c>
      <c r="P2106">
        <f t="shared" si="186"/>
        <v>4.1294647773172351E-3</v>
      </c>
      <c r="Q2106">
        <f t="shared" si="188"/>
        <v>2.2023812145691921E-2</v>
      </c>
    </row>
    <row r="2107" spans="1:17" x14ac:dyDescent="0.25">
      <c r="A2107" t="s">
        <v>1790</v>
      </c>
      <c r="B2107">
        <v>60.9</v>
      </c>
      <c r="C2107">
        <v>7.6364999999999998</v>
      </c>
      <c r="D2107" s="1">
        <v>3.7879999999999998E-7</v>
      </c>
      <c r="E2107">
        <v>76</v>
      </c>
      <c r="G2107">
        <v>1</v>
      </c>
      <c r="H2107" t="s">
        <v>12</v>
      </c>
      <c r="I2107">
        <v>2</v>
      </c>
      <c r="J2107" t="s">
        <v>12</v>
      </c>
      <c r="K2107">
        <v>14</v>
      </c>
      <c r="L2107" t="s">
        <v>12</v>
      </c>
      <c r="M2107">
        <v>17</v>
      </c>
      <c r="N2107">
        <f t="shared" si="187"/>
        <v>726.32929999999999</v>
      </c>
      <c r="O2107">
        <f t="shared" si="185"/>
        <v>1.3767859839882543E-3</v>
      </c>
      <c r="P2107">
        <f t="shared" si="186"/>
        <v>2.7535719679765086E-3</v>
      </c>
      <c r="Q2107">
        <f t="shared" si="188"/>
        <v>2.3405361727800323E-2</v>
      </c>
    </row>
    <row r="2108" spans="1:17" x14ac:dyDescent="0.25">
      <c r="A2108" t="s">
        <v>1791</v>
      </c>
      <c r="B2108">
        <v>60</v>
      </c>
      <c r="C2108">
        <v>7.66</v>
      </c>
      <c r="D2108" s="1">
        <v>2.9509999999999999E-7</v>
      </c>
      <c r="E2108">
        <v>76</v>
      </c>
      <c r="G2108">
        <v>1</v>
      </c>
      <c r="H2108" t="s">
        <v>12</v>
      </c>
      <c r="I2108">
        <v>3</v>
      </c>
      <c r="J2108" t="s">
        <v>12</v>
      </c>
      <c r="K2108">
        <v>8</v>
      </c>
      <c r="L2108" t="s">
        <v>12</v>
      </c>
      <c r="M2108">
        <v>18</v>
      </c>
      <c r="N2108">
        <f t="shared" si="187"/>
        <v>726.17219999999998</v>
      </c>
      <c r="O2108">
        <f t="shared" si="185"/>
        <v>1.377083837690289E-3</v>
      </c>
      <c r="P2108">
        <f t="shared" si="186"/>
        <v>4.1312515130708669E-3</v>
      </c>
      <c r="Q2108">
        <f t="shared" si="188"/>
        <v>2.47875090784252E-2</v>
      </c>
    </row>
    <row r="2109" spans="1:17" x14ac:dyDescent="0.25">
      <c r="A2109" t="s">
        <v>1792</v>
      </c>
      <c r="B2109">
        <v>60.9</v>
      </c>
      <c r="C2109">
        <v>7.6778000000000004</v>
      </c>
      <c r="D2109" s="1">
        <v>3.9519999999999999E-7</v>
      </c>
      <c r="E2109">
        <v>76</v>
      </c>
      <c r="G2109">
        <v>6</v>
      </c>
      <c r="H2109" t="s">
        <v>12</v>
      </c>
      <c r="I2109">
        <v>3</v>
      </c>
      <c r="J2109" t="s">
        <v>12</v>
      </c>
      <c r="K2109">
        <v>21</v>
      </c>
      <c r="L2109" t="s">
        <v>12</v>
      </c>
      <c r="M2109">
        <v>19</v>
      </c>
      <c r="N2109">
        <f t="shared" si="187"/>
        <v>726.01509999999996</v>
      </c>
      <c r="O2109">
        <f t="shared" si="185"/>
        <v>8.2642909217728391E-3</v>
      </c>
      <c r="P2109">
        <f t="shared" si="186"/>
        <v>4.1321454608864196E-3</v>
      </c>
      <c r="Q2109">
        <f t="shared" si="188"/>
        <v>2.6170254585613992E-2</v>
      </c>
    </row>
    <row r="2110" spans="1:17" x14ac:dyDescent="0.25">
      <c r="A2110" t="s">
        <v>1793</v>
      </c>
      <c r="B2110">
        <v>60</v>
      </c>
      <c r="C2110">
        <v>7.7003000000000004</v>
      </c>
      <c r="D2110" s="1">
        <v>3.4200000000000002E-7</v>
      </c>
      <c r="E2110">
        <v>76</v>
      </c>
      <c r="G2110">
        <v>1</v>
      </c>
      <c r="H2110" t="s">
        <v>12</v>
      </c>
      <c r="I2110">
        <v>6</v>
      </c>
      <c r="J2110" t="s">
        <v>12</v>
      </c>
      <c r="K2110">
        <v>20</v>
      </c>
      <c r="L2110" t="s">
        <v>12</v>
      </c>
      <c r="M2110">
        <v>20</v>
      </c>
      <c r="N2110">
        <f t="shared" si="187"/>
        <v>725.85799999999995</v>
      </c>
      <c r="O2110">
        <f t="shared" si="185"/>
        <v>1.3776799318875044E-3</v>
      </c>
      <c r="P2110">
        <f t="shared" si="186"/>
        <v>8.2660795913250262E-3</v>
      </c>
      <c r="Q2110">
        <f t="shared" si="188"/>
        <v>2.7553598637750084E-2</v>
      </c>
    </row>
    <row r="2111" spans="1:17" x14ac:dyDescent="0.25">
      <c r="A2111" t="s">
        <v>1794</v>
      </c>
      <c r="B2111">
        <v>60.9</v>
      </c>
      <c r="C2111">
        <v>7.7190000000000003</v>
      </c>
      <c r="D2111" s="1">
        <v>4.207E-7</v>
      </c>
      <c r="E2111">
        <v>76</v>
      </c>
      <c r="G2111">
        <v>4</v>
      </c>
      <c r="H2111" t="s">
        <v>12</v>
      </c>
      <c r="I2111">
        <v>2</v>
      </c>
      <c r="J2111" t="s">
        <v>12</v>
      </c>
      <c r="K2111">
        <v>19</v>
      </c>
      <c r="L2111" t="s">
        <v>12</v>
      </c>
      <c r="M2111">
        <v>21</v>
      </c>
      <c r="N2111">
        <f t="shared" si="187"/>
        <v>725.70090000000005</v>
      </c>
      <c r="O2111">
        <f t="shared" si="185"/>
        <v>5.511912690200604E-3</v>
      </c>
      <c r="P2111">
        <f t="shared" si="186"/>
        <v>2.755956345100302E-3</v>
      </c>
      <c r="Q2111">
        <f t="shared" si="188"/>
        <v>2.8937541623553172E-2</v>
      </c>
    </row>
    <row r="2112" spans="1:17" x14ac:dyDescent="0.25">
      <c r="A2112" t="s">
        <v>1795</v>
      </c>
      <c r="B2112">
        <v>60.9</v>
      </c>
      <c r="C2112">
        <v>7.7382</v>
      </c>
      <c r="D2112" s="1">
        <v>3.2090000000000002E-7</v>
      </c>
      <c r="E2112">
        <v>76</v>
      </c>
      <c r="G2112">
        <v>2</v>
      </c>
      <c r="H2112" t="s">
        <v>12</v>
      </c>
      <c r="I2112">
        <v>4</v>
      </c>
      <c r="J2112" t="s">
        <v>12</v>
      </c>
      <c r="K2112">
        <v>16</v>
      </c>
      <c r="L2112" t="s">
        <v>12</v>
      </c>
      <c r="M2112">
        <v>22</v>
      </c>
      <c r="N2112">
        <f t="shared" si="187"/>
        <v>725.54380000000003</v>
      </c>
      <c r="O2112">
        <f t="shared" si="185"/>
        <v>2.7565530847345121E-3</v>
      </c>
      <c r="P2112">
        <f t="shared" si="186"/>
        <v>5.5131061694690241E-3</v>
      </c>
      <c r="Q2112">
        <f t="shared" si="188"/>
        <v>3.0322083932079632E-2</v>
      </c>
    </row>
    <row r="2113" spans="1:17" x14ac:dyDescent="0.25">
      <c r="A2113" t="s">
        <v>1796</v>
      </c>
      <c r="B2113">
        <v>60</v>
      </c>
      <c r="C2113">
        <v>7.7596999999999996</v>
      </c>
      <c r="D2113" s="1">
        <v>4.2259999999999999E-7</v>
      </c>
      <c r="E2113">
        <v>76</v>
      </c>
      <c r="G2113">
        <v>1</v>
      </c>
      <c r="H2113" t="s">
        <v>12</v>
      </c>
      <c r="I2113">
        <v>5</v>
      </c>
      <c r="J2113" t="s">
        <v>12</v>
      </c>
      <c r="K2113">
        <v>20</v>
      </c>
      <c r="L2113" t="s">
        <v>12</v>
      </c>
      <c r="M2113">
        <v>23</v>
      </c>
      <c r="N2113">
        <f t="shared" si="187"/>
        <v>725.38670000000002</v>
      </c>
      <c r="O2113">
        <f t="shared" si="185"/>
        <v>1.3785750414227335E-3</v>
      </c>
      <c r="P2113">
        <f t="shared" si="186"/>
        <v>6.8928752071136679E-3</v>
      </c>
      <c r="Q2113">
        <f t="shared" si="188"/>
        <v>3.1707225952722871E-2</v>
      </c>
    </row>
    <row r="2114" spans="1:17" x14ac:dyDescent="0.25">
      <c r="A2114" t="s">
        <v>1797</v>
      </c>
      <c r="B2114">
        <v>60.9</v>
      </c>
      <c r="C2114">
        <v>7.7794999999999996</v>
      </c>
      <c r="D2114" s="1">
        <v>2.953E-7</v>
      </c>
      <c r="E2114">
        <v>76</v>
      </c>
      <c r="G2114">
        <v>3</v>
      </c>
      <c r="H2114" t="s">
        <v>12</v>
      </c>
      <c r="I2114">
        <v>3</v>
      </c>
      <c r="J2114" t="s">
        <v>12</v>
      </c>
      <c r="K2114">
        <v>15</v>
      </c>
      <c r="L2114" t="s">
        <v>12</v>
      </c>
      <c r="M2114">
        <v>24</v>
      </c>
      <c r="N2114">
        <f t="shared" si="187"/>
        <v>725.2296</v>
      </c>
      <c r="O2114">
        <f t="shared" si="185"/>
        <v>4.1366210094017121E-3</v>
      </c>
      <c r="P2114">
        <f t="shared" si="186"/>
        <v>4.1366210094017121E-3</v>
      </c>
      <c r="Q2114">
        <f t="shared" si="188"/>
        <v>3.3092968075213697E-2</v>
      </c>
    </row>
    <row r="2115" spans="1:17" x14ac:dyDescent="0.25">
      <c r="A2115" t="s">
        <v>1798</v>
      </c>
      <c r="B2115">
        <v>60</v>
      </c>
      <c r="C2115">
        <v>7.7996999999999996</v>
      </c>
      <c r="D2115" s="1">
        <v>4.1969999999999998E-7</v>
      </c>
      <c r="E2115">
        <v>76</v>
      </c>
      <c r="G2115">
        <v>2</v>
      </c>
      <c r="H2115" t="s">
        <v>12</v>
      </c>
      <c r="I2115">
        <v>2</v>
      </c>
      <c r="J2115" t="s">
        <v>12</v>
      </c>
      <c r="K2115">
        <v>17.5</v>
      </c>
      <c r="L2115" t="s">
        <v>12</v>
      </c>
      <c r="M2115">
        <v>25</v>
      </c>
      <c r="N2115">
        <f t="shared" si="187"/>
        <v>725.07249999999999</v>
      </c>
      <c r="O2115">
        <f t="shared" si="185"/>
        <v>2.7583448551696554E-3</v>
      </c>
      <c r="P2115">
        <f t="shared" si="186"/>
        <v>2.7583448551696554E-3</v>
      </c>
      <c r="Q2115">
        <f t="shared" si="188"/>
        <v>3.4479310689620693E-2</v>
      </c>
    </row>
    <row r="2116" spans="1:17" x14ac:dyDescent="0.25">
      <c r="A2116" t="s">
        <v>1799</v>
      </c>
      <c r="B2116">
        <v>60.9</v>
      </c>
      <c r="C2116">
        <v>7.8204000000000002</v>
      </c>
      <c r="D2116" s="1">
        <v>3.882E-7</v>
      </c>
      <c r="E2116">
        <v>76</v>
      </c>
      <c r="G2116">
        <v>3</v>
      </c>
      <c r="H2116" t="s">
        <v>12</v>
      </c>
      <c r="I2116">
        <v>3</v>
      </c>
      <c r="J2116" t="s">
        <v>12</v>
      </c>
      <c r="K2116">
        <v>16</v>
      </c>
      <c r="L2116" t="s">
        <v>12</v>
      </c>
      <c r="M2116">
        <v>26</v>
      </c>
      <c r="N2116">
        <f t="shared" si="187"/>
        <v>724.91539999999998</v>
      </c>
      <c r="O2116">
        <f t="shared" si="185"/>
        <v>4.1384139445789121E-3</v>
      </c>
      <c r="P2116">
        <f t="shared" si="186"/>
        <v>4.1384139445789121E-3</v>
      </c>
      <c r="Q2116">
        <f t="shared" si="188"/>
        <v>3.5866254186350574E-2</v>
      </c>
    </row>
    <row r="2117" spans="1:17" x14ac:dyDescent="0.25">
      <c r="A2117" t="s">
        <v>1800</v>
      </c>
      <c r="B2117">
        <v>60</v>
      </c>
      <c r="C2117">
        <v>7.8398000000000003</v>
      </c>
      <c r="D2117" s="1">
        <v>4.2030000000000002E-7</v>
      </c>
      <c r="E2117">
        <v>76</v>
      </c>
      <c r="G2117">
        <v>2</v>
      </c>
      <c r="H2117" t="s">
        <v>12</v>
      </c>
      <c r="I2117">
        <v>7</v>
      </c>
      <c r="J2117" t="s">
        <v>12</v>
      </c>
      <c r="K2117">
        <v>29</v>
      </c>
      <c r="L2117" t="s">
        <v>12</v>
      </c>
      <c r="M2117">
        <v>27</v>
      </c>
      <c r="N2117">
        <f t="shared" si="187"/>
        <v>724.75829999999996</v>
      </c>
      <c r="O2117">
        <f t="shared" si="185"/>
        <v>2.7595406634184113E-3</v>
      </c>
      <c r="P2117">
        <f t="shared" si="186"/>
        <v>9.6583923219644395E-3</v>
      </c>
      <c r="Q2117">
        <f t="shared" si="188"/>
        <v>3.7253798956148554E-2</v>
      </c>
    </row>
    <row r="2118" spans="1:17" x14ac:dyDescent="0.25">
      <c r="A2118" t="s">
        <v>1801</v>
      </c>
      <c r="B2118">
        <v>60.9</v>
      </c>
      <c r="C2118">
        <v>7.8620999999999999</v>
      </c>
      <c r="D2118" s="1">
        <v>4.1899999999999998E-7</v>
      </c>
      <c r="E2118">
        <v>76</v>
      </c>
      <c r="G2118">
        <v>3</v>
      </c>
      <c r="H2118" t="s">
        <v>12</v>
      </c>
      <c r="I2118">
        <v>6</v>
      </c>
      <c r="J2118" t="s">
        <v>12</v>
      </c>
      <c r="K2118">
        <v>27</v>
      </c>
      <c r="L2118" t="s">
        <v>12</v>
      </c>
      <c r="M2118">
        <v>28</v>
      </c>
      <c r="N2118">
        <f t="shared" si="187"/>
        <v>724.60119999999995</v>
      </c>
      <c r="O2118">
        <f t="shared" si="185"/>
        <v>4.1402084346534342E-3</v>
      </c>
      <c r="P2118">
        <f t="shared" si="186"/>
        <v>8.2804168693068683E-3</v>
      </c>
      <c r="Q2118">
        <f t="shared" si="188"/>
        <v>3.8641945390098721E-2</v>
      </c>
    </row>
    <row r="2119" spans="1:17" x14ac:dyDescent="0.25">
      <c r="A2119" t="s">
        <v>1802</v>
      </c>
      <c r="B2119">
        <v>60.9</v>
      </c>
      <c r="C2119">
        <v>7.8807999999999998</v>
      </c>
      <c r="D2119" s="1">
        <v>4.2109999999999998E-7</v>
      </c>
      <c r="E2119">
        <v>76</v>
      </c>
      <c r="G2119">
        <v>3</v>
      </c>
      <c r="H2119" t="s">
        <v>12</v>
      </c>
      <c r="I2119">
        <v>2</v>
      </c>
      <c r="J2119" t="s">
        <v>12</v>
      </c>
      <c r="K2119">
        <v>20</v>
      </c>
      <c r="L2119" t="s">
        <v>12</v>
      </c>
      <c r="M2119">
        <v>29</v>
      </c>
      <c r="N2119">
        <f t="shared" si="187"/>
        <v>724.44410000000005</v>
      </c>
      <c r="O2119">
        <f t="shared" si="185"/>
        <v>4.1411062634094196E-3</v>
      </c>
      <c r="P2119">
        <f t="shared" si="186"/>
        <v>2.7607375089396128E-3</v>
      </c>
      <c r="Q2119">
        <f t="shared" si="188"/>
        <v>4.0030693879624386E-2</v>
      </c>
    </row>
    <row r="2120" spans="1:17" x14ac:dyDescent="0.25">
      <c r="A2120" t="s">
        <v>1803</v>
      </c>
      <c r="B2120">
        <v>60.9</v>
      </c>
      <c r="C2120">
        <v>7.9013</v>
      </c>
      <c r="D2120" s="1">
        <v>4.1740000000000002E-7</v>
      </c>
      <c r="E2120">
        <v>76</v>
      </c>
      <c r="G2120">
        <v>2</v>
      </c>
      <c r="H2120" t="s">
        <v>12</v>
      </c>
      <c r="I2120">
        <v>1</v>
      </c>
      <c r="J2120" t="s">
        <v>12</v>
      </c>
      <c r="K2120">
        <v>24</v>
      </c>
      <c r="L2120" t="s">
        <v>12</v>
      </c>
      <c r="M2120">
        <v>30</v>
      </c>
      <c r="N2120">
        <f t="shared" si="187"/>
        <v>724.28700000000003</v>
      </c>
      <c r="O2120">
        <f t="shared" si="185"/>
        <v>2.7613363210992328E-3</v>
      </c>
      <c r="P2120">
        <f t="shared" si="186"/>
        <v>1.3806681605496164E-3</v>
      </c>
      <c r="Q2120">
        <f t="shared" si="188"/>
        <v>4.1420044816488491E-2</v>
      </c>
    </row>
    <row r="2121" spans="1:17" x14ac:dyDescent="0.25">
      <c r="A2121" t="s">
        <v>1804</v>
      </c>
      <c r="B2121">
        <v>60.9</v>
      </c>
      <c r="C2121">
        <v>7.9204999999999997</v>
      </c>
      <c r="D2121" s="1">
        <v>4.2039999999999998E-7</v>
      </c>
      <c r="E2121">
        <v>76</v>
      </c>
      <c r="G2121">
        <v>2</v>
      </c>
      <c r="H2121" t="s">
        <v>12</v>
      </c>
      <c r="I2121">
        <v>10</v>
      </c>
      <c r="J2121" t="s">
        <v>12</v>
      </c>
      <c r="K2121">
        <v>26.5</v>
      </c>
      <c r="L2121" t="s">
        <v>12</v>
      </c>
      <c r="M2121">
        <v>31</v>
      </c>
      <c r="N2121">
        <f t="shared" si="187"/>
        <v>724.12990000000002</v>
      </c>
      <c r="O2121">
        <f t="shared" si="185"/>
        <v>2.7619353930834786E-3</v>
      </c>
      <c r="P2121">
        <f t="shared" si="186"/>
        <v>1.3809676965417392E-2</v>
      </c>
      <c r="Q2121">
        <f t="shared" si="188"/>
        <v>4.2809998592793913E-2</v>
      </c>
    </row>
    <row r="2122" spans="1:17" x14ac:dyDescent="0.25">
      <c r="A2122" t="s">
        <v>1805</v>
      </c>
      <c r="B2122">
        <v>60.9</v>
      </c>
      <c r="C2122">
        <v>7.9416000000000002</v>
      </c>
      <c r="D2122" s="1">
        <v>4.193E-7</v>
      </c>
      <c r="E2122">
        <v>76</v>
      </c>
      <c r="G2122">
        <v>5</v>
      </c>
      <c r="H2122" t="s">
        <v>12</v>
      </c>
      <c r="I2122">
        <v>2</v>
      </c>
      <c r="J2122" t="s">
        <v>12</v>
      </c>
      <c r="K2122">
        <v>28</v>
      </c>
      <c r="L2122" t="s">
        <v>12</v>
      </c>
      <c r="M2122">
        <v>32</v>
      </c>
      <c r="N2122">
        <f t="shared" si="187"/>
        <v>723.97280000000001</v>
      </c>
      <c r="O2122">
        <f t="shared" si="185"/>
        <v>6.906336812653735E-3</v>
      </c>
      <c r="P2122">
        <f t="shared" si="186"/>
        <v>2.762534725061494E-3</v>
      </c>
      <c r="Q2122">
        <f t="shared" si="188"/>
        <v>4.4200555600983904E-2</v>
      </c>
    </row>
    <row r="2123" spans="1:17" x14ac:dyDescent="0.25">
      <c r="A2123" t="s">
        <v>1806</v>
      </c>
      <c r="B2123">
        <v>60.9</v>
      </c>
      <c r="C2123">
        <v>7.9603999999999999</v>
      </c>
      <c r="D2123" s="1">
        <v>3.974E-7</v>
      </c>
      <c r="E2123">
        <v>76</v>
      </c>
      <c r="G2123">
        <v>2</v>
      </c>
      <c r="H2123" t="s">
        <v>12</v>
      </c>
      <c r="I2123">
        <v>4</v>
      </c>
      <c r="J2123" t="s">
        <v>12</v>
      </c>
      <c r="K2123">
        <v>23</v>
      </c>
      <c r="L2123" t="s">
        <v>12</v>
      </c>
      <c r="M2123">
        <v>33</v>
      </c>
      <c r="N2123">
        <f t="shared" si="187"/>
        <v>723.81569999999999</v>
      </c>
      <c r="O2123">
        <f t="shared" si="185"/>
        <v>2.7631343172025698E-3</v>
      </c>
      <c r="P2123">
        <f t="shared" si="186"/>
        <v>5.5262686344051395E-3</v>
      </c>
      <c r="Q2123">
        <f t="shared" si="188"/>
        <v>4.5591716233842401E-2</v>
      </c>
    </row>
    <row r="2124" spans="1:17" x14ac:dyDescent="0.25">
      <c r="A2124" t="s">
        <v>1807</v>
      </c>
      <c r="B2124">
        <v>60.9</v>
      </c>
      <c r="C2124">
        <v>7.9809999999999999</v>
      </c>
      <c r="D2124" s="1">
        <v>3.108E-7</v>
      </c>
      <c r="E2124">
        <v>76</v>
      </c>
      <c r="G2124">
        <v>3</v>
      </c>
      <c r="H2124" t="s">
        <v>12</v>
      </c>
      <c r="I2124">
        <v>3</v>
      </c>
      <c r="J2124" t="s">
        <v>12</v>
      </c>
      <c r="K2124">
        <v>23.5</v>
      </c>
      <c r="L2124" t="s">
        <v>12</v>
      </c>
      <c r="M2124">
        <v>34</v>
      </c>
      <c r="N2124">
        <f t="shared" si="187"/>
        <v>723.65859999999998</v>
      </c>
      <c r="O2124">
        <f t="shared" si="185"/>
        <v>4.145601254514214E-3</v>
      </c>
      <c r="P2124">
        <f t="shared" si="186"/>
        <v>4.145601254514214E-3</v>
      </c>
      <c r="Q2124">
        <f t="shared" si="188"/>
        <v>4.698348088449443E-2</v>
      </c>
    </row>
    <row r="2125" spans="1:17" x14ac:dyDescent="0.25">
      <c r="A2125" t="s">
        <v>1808</v>
      </c>
      <c r="B2125">
        <v>60</v>
      </c>
      <c r="C2125">
        <v>8.0006000000000004</v>
      </c>
      <c r="D2125" s="1">
        <v>3.2220000000000001E-7</v>
      </c>
      <c r="E2125">
        <v>76</v>
      </c>
      <c r="G2125">
        <v>1</v>
      </c>
      <c r="H2125" t="s">
        <v>12</v>
      </c>
      <c r="I2125">
        <v>2</v>
      </c>
      <c r="J2125" t="s">
        <v>12</v>
      </c>
      <c r="K2125">
        <v>16.5</v>
      </c>
      <c r="L2125" t="s">
        <v>12</v>
      </c>
      <c r="M2125">
        <v>35</v>
      </c>
      <c r="N2125">
        <f t="shared" si="187"/>
        <v>723.50149999999996</v>
      </c>
      <c r="O2125">
        <f t="shared" si="185"/>
        <v>1.3821671413258992E-3</v>
      </c>
      <c r="P2125">
        <f t="shared" si="186"/>
        <v>2.7643342826517985E-3</v>
      </c>
      <c r="Q2125">
        <f t="shared" si="188"/>
        <v>4.8375849946406473E-2</v>
      </c>
    </row>
    <row r="2191" spans="1:17" x14ac:dyDescent="0.25">
      <c r="A2191" t="s">
        <v>1809</v>
      </c>
      <c r="B2191">
        <v>60.9</v>
      </c>
      <c r="C2191">
        <v>7.2998000000000003</v>
      </c>
      <c r="D2191" s="1">
        <v>3.5139999999999998E-7</v>
      </c>
      <c r="E2191">
        <v>76</v>
      </c>
      <c r="G2191">
        <v>0</v>
      </c>
      <c r="H2191" t="s">
        <v>12</v>
      </c>
      <c r="I2191">
        <v>0</v>
      </c>
      <c r="J2191" t="s">
        <v>12</v>
      </c>
      <c r="K2191">
        <v>3</v>
      </c>
      <c r="L2191" t="s">
        <v>12</v>
      </c>
      <c r="M2191">
        <v>0</v>
      </c>
      <c r="N2191">
        <f>3.3571*M2191+723.5</f>
        <v>723.5</v>
      </c>
      <c r="O2191">
        <f t="shared" ref="O2191:O2226" si="189">G2191/N2191</f>
        <v>0</v>
      </c>
      <c r="P2191">
        <f t="shared" ref="P2191:P2226" si="190">I2191/N2191</f>
        <v>0</v>
      </c>
      <c r="Q2191">
        <f>M2191/N2191</f>
        <v>0</v>
      </c>
    </row>
    <row r="2192" spans="1:17" x14ac:dyDescent="0.25">
      <c r="A2192" t="s">
        <v>1810</v>
      </c>
      <c r="B2192">
        <v>60.9</v>
      </c>
      <c r="C2192">
        <v>7.3188000000000004</v>
      </c>
      <c r="D2192" s="1">
        <v>4.1820000000000003E-7</v>
      </c>
      <c r="E2192">
        <v>76</v>
      </c>
      <c r="G2192">
        <v>1</v>
      </c>
      <c r="H2192" t="s">
        <v>12</v>
      </c>
      <c r="I2192">
        <v>0</v>
      </c>
      <c r="J2192" t="s">
        <v>12</v>
      </c>
      <c r="K2192">
        <v>6</v>
      </c>
      <c r="L2192" t="s">
        <v>12</v>
      </c>
      <c r="M2192">
        <v>1</v>
      </c>
      <c r="N2192">
        <f t="shared" ref="N2192:N2226" si="191">3.3571*M2192+723.5</f>
        <v>726.85709999999995</v>
      </c>
      <c r="O2192">
        <f t="shared" si="189"/>
        <v>1.3757862446414847E-3</v>
      </c>
      <c r="P2192">
        <f t="shared" si="190"/>
        <v>0</v>
      </c>
      <c r="Q2192">
        <f t="shared" ref="Q2192:Q2226" si="192">M2192/N2192</f>
        <v>1.3757862446414847E-3</v>
      </c>
    </row>
    <row r="2193" spans="1:17" x14ac:dyDescent="0.25">
      <c r="A2193" t="s">
        <v>1811</v>
      </c>
      <c r="B2193">
        <v>61</v>
      </c>
      <c r="C2193">
        <v>7.3391999999999999</v>
      </c>
      <c r="D2193" s="1">
        <v>4.1759999999999998E-7</v>
      </c>
      <c r="E2193">
        <v>76</v>
      </c>
      <c r="G2193">
        <v>3</v>
      </c>
      <c r="H2193" t="s">
        <v>12</v>
      </c>
      <c r="I2193">
        <v>1</v>
      </c>
      <c r="J2193" t="s">
        <v>12</v>
      </c>
      <c r="K2193">
        <v>8</v>
      </c>
      <c r="L2193" t="s">
        <v>12</v>
      </c>
      <c r="M2193">
        <v>2</v>
      </c>
      <c r="N2193">
        <f t="shared" si="191"/>
        <v>730.21420000000001</v>
      </c>
      <c r="O2193">
        <f t="shared" si="189"/>
        <v>4.1083835400626285E-3</v>
      </c>
      <c r="P2193">
        <f t="shared" si="190"/>
        <v>1.369461180020876E-3</v>
      </c>
      <c r="Q2193">
        <f t="shared" si="192"/>
        <v>2.738922360041752E-3</v>
      </c>
    </row>
    <row r="2194" spans="1:17" x14ac:dyDescent="0.25">
      <c r="A2194" t="s">
        <v>1812</v>
      </c>
      <c r="B2194">
        <v>60.9</v>
      </c>
      <c r="C2194">
        <v>7.3635000000000002</v>
      </c>
      <c r="D2194" s="1">
        <v>4.1689999999999998E-7</v>
      </c>
      <c r="E2194">
        <v>76</v>
      </c>
      <c r="G2194">
        <v>4</v>
      </c>
      <c r="H2194" t="s">
        <v>12</v>
      </c>
      <c r="I2194">
        <v>0</v>
      </c>
      <c r="J2194" t="s">
        <v>12</v>
      </c>
      <c r="K2194">
        <v>7</v>
      </c>
      <c r="L2194" t="s">
        <v>12</v>
      </c>
      <c r="M2194">
        <v>3</v>
      </c>
      <c r="N2194">
        <f t="shared" si="191"/>
        <v>733.57129999999995</v>
      </c>
      <c r="O2194">
        <f t="shared" si="189"/>
        <v>5.4527760287241336E-3</v>
      </c>
      <c r="P2194">
        <f t="shared" si="190"/>
        <v>0</v>
      </c>
      <c r="Q2194">
        <f t="shared" si="192"/>
        <v>4.0895820215431002E-3</v>
      </c>
    </row>
    <row r="2195" spans="1:17" x14ac:dyDescent="0.25">
      <c r="A2195" t="s">
        <v>1813</v>
      </c>
      <c r="B2195">
        <v>60.9</v>
      </c>
      <c r="C2195">
        <v>7.3791000000000002</v>
      </c>
      <c r="D2195" s="1">
        <v>2.8949999999999999E-7</v>
      </c>
      <c r="E2195">
        <v>76</v>
      </c>
      <c r="G2195">
        <v>1</v>
      </c>
      <c r="H2195" t="s">
        <v>12</v>
      </c>
      <c r="I2195">
        <v>2</v>
      </c>
      <c r="J2195" t="s">
        <v>12</v>
      </c>
      <c r="K2195">
        <v>8</v>
      </c>
      <c r="L2195" t="s">
        <v>12</v>
      </c>
      <c r="M2195">
        <v>4</v>
      </c>
      <c r="N2195">
        <f t="shared" si="191"/>
        <v>736.92840000000001</v>
      </c>
      <c r="O2195">
        <f t="shared" si="189"/>
        <v>1.3569839349385909E-3</v>
      </c>
      <c r="P2195">
        <f t="shared" si="190"/>
        <v>2.7139678698771819E-3</v>
      </c>
      <c r="Q2195">
        <f t="shared" si="192"/>
        <v>5.4279357397543637E-3</v>
      </c>
    </row>
    <row r="2196" spans="1:17" x14ac:dyDescent="0.25">
      <c r="A2196" t="s">
        <v>1814</v>
      </c>
      <c r="B2196">
        <v>60.9</v>
      </c>
      <c r="C2196">
        <v>7.3998999999999997</v>
      </c>
      <c r="D2196" s="1">
        <v>3.7430000000000001E-7</v>
      </c>
      <c r="E2196">
        <v>76</v>
      </c>
      <c r="G2196">
        <v>1</v>
      </c>
      <c r="H2196" t="s">
        <v>12</v>
      </c>
      <c r="I2196">
        <v>3</v>
      </c>
      <c r="J2196" t="s">
        <v>12</v>
      </c>
      <c r="K2196">
        <v>10</v>
      </c>
      <c r="L2196" t="s">
        <v>12</v>
      </c>
      <c r="M2196">
        <v>5</v>
      </c>
      <c r="N2196">
        <f t="shared" si="191"/>
        <v>740.28549999999996</v>
      </c>
      <c r="O2196">
        <f t="shared" si="189"/>
        <v>1.3508301864618448E-3</v>
      </c>
      <c r="P2196">
        <f t="shared" si="190"/>
        <v>4.052490559385535E-3</v>
      </c>
      <c r="Q2196">
        <f t="shared" si="192"/>
        <v>6.7541509323092242E-3</v>
      </c>
    </row>
    <row r="2197" spans="1:17" x14ac:dyDescent="0.25">
      <c r="A2197" t="s">
        <v>1815</v>
      </c>
      <c r="B2197">
        <v>60.9</v>
      </c>
      <c r="C2197">
        <v>7.42</v>
      </c>
      <c r="D2197" s="1">
        <v>3.2290000000000001E-7</v>
      </c>
      <c r="E2197">
        <v>76</v>
      </c>
      <c r="G2197">
        <v>0</v>
      </c>
      <c r="H2197" t="s">
        <v>12</v>
      </c>
      <c r="I2197">
        <v>4</v>
      </c>
      <c r="J2197" t="s">
        <v>12</v>
      </c>
      <c r="K2197">
        <v>8</v>
      </c>
      <c r="L2197" t="s">
        <v>12</v>
      </c>
      <c r="M2197">
        <v>6</v>
      </c>
      <c r="N2197">
        <f t="shared" si="191"/>
        <v>743.64260000000002</v>
      </c>
      <c r="O2197">
        <f t="shared" si="189"/>
        <v>0</v>
      </c>
      <c r="P2197">
        <f t="shared" si="190"/>
        <v>5.3789279957872239E-3</v>
      </c>
      <c r="Q2197">
        <f t="shared" si="192"/>
        <v>8.0683919936808349E-3</v>
      </c>
    </row>
    <row r="2198" spans="1:17" x14ac:dyDescent="0.25">
      <c r="A2198" t="s">
        <v>1816</v>
      </c>
      <c r="B2198">
        <v>60.9</v>
      </c>
      <c r="C2198">
        <v>7.4425999999999997</v>
      </c>
      <c r="D2198" s="1">
        <v>3.15E-7</v>
      </c>
      <c r="E2198">
        <v>76</v>
      </c>
      <c r="G2198">
        <v>0</v>
      </c>
      <c r="H2198" t="s">
        <v>12</v>
      </c>
      <c r="I2198">
        <v>0</v>
      </c>
      <c r="J2198" t="s">
        <v>12</v>
      </c>
      <c r="K2198">
        <v>5</v>
      </c>
      <c r="L2198" t="s">
        <v>12</v>
      </c>
      <c r="M2198">
        <v>7</v>
      </c>
      <c r="N2198">
        <f t="shared" si="191"/>
        <v>746.99969999999996</v>
      </c>
      <c r="O2198">
        <f t="shared" si="189"/>
        <v>0</v>
      </c>
      <c r="P2198">
        <f t="shared" si="190"/>
        <v>0</v>
      </c>
      <c r="Q2198">
        <f t="shared" si="192"/>
        <v>9.3708203631139349E-3</v>
      </c>
    </row>
    <row r="2199" spans="1:17" x14ac:dyDescent="0.25">
      <c r="A2199" t="s">
        <v>1817</v>
      </c>
      <c r="B2199">
        <v>60.9</v>
      </c>
      <c r="C2199">
        <v>7.4614000000000003</v>
      </c>
      <c r="D2199" s="1">
        <v>4.1559999999999999E-7</v>
      </c>
      <c r="E2199">
        <v>76</v>
      </c>
      <c r="G2199">
        <v>2</v>
      </c>
      <c r="H2199" t="s">
        <v>12</v>
      </c>
      <c r="I2199">
        <v>2</v>
      </c>
      <c r="J2199" t="s">
        <v>12</v>
      </c>
      <c r="K2199">
        <v>11</v>
      </c>
      <c r="L2199" t="s">
        <v>12</v>
      </c>
      <c r="M2199">
        <v>8</v>
      </c>
      <c r="N2199">
        <f t="shared" si="191"/>
        <v>750.35680000000002</v>
      </c>
      <c r="O2199">
        <f t="shared" si="189"/>
        <v>2.6653986476833421E-3</v>
      </c>
      <c r="P2199">
        <f t="shared" si="190"/>
        <v>2.6653986476833421E-3</v>
      </c>
      <c r="Q2199">
        <f t="shared" si="192"/>
        <v>1.0661594590733368E-2</v>
      </c>
    </row>
    <row r="2200" spans="1:17" x14ac:dyDescent="0.25">
      <c r="A2200" t="s">
        <v>1818</v>
      </c>
      <c r="B2200">
        <v>60.9</v>
      </c>
      <c r="C2200">
        <v>7.4804000000000004</v>
      </c>
      <c r="D2200" s="1">
        <v>3.418E-7</v>
      </c>
      <c r="E2200">
        <v>76</v>
      </c>
      <c r="G2200">
        <v>2</v>
      </c>
      <c r="H2200" t="s">
        <v>12</v>
      </c>
      <c r="I2200">
        <v>1</v>
      </c>
      <c r="J2200" t="s">
        <v>12</v>
      </c>
      <c r="K2200">
        <v>11</v>
      </c>
      <c r="L2200" t="s">
        <v>12</v>
      </c>
      <c r="M2200">
        <v>9</v>
      </c>
      <c r="N2200">
        <f t="shared" si="191"/>
        <v>753.71389999999997</v>
      </c>
      <c r="O2200">
        <f t="shared" si="189"/>
        <v>2.6535267559746477E-3</v>
      </c>
      <c r="P2200">
        <f t="shared" si="190"/>
        <v>1.3267633779873239E-3</v>
      </c>
      <c r="Q2200">
        <f t="shared" si="192"/>
        <v>1.1940870401885914E-2</v>
      </c>
    </row>
    <row r="2201" spans="1:17" x14ac:dyDescent="0.25">
      <c r="A2201" t="s">
        <v>1819</v>
      </c>
      <c r="B2201">
        <v>60.9</v>
      </c>
      <c r="C2201">
        <v>7.5004</v>
      </c>
      <c r="D2201" s="1">
        <v>3.8949999999999999E-7</v>
      </c>
      <c r="E2201">
        <v>76</v>
      </c>
      <c r="G2201">
        <v>1</v>
      </c>
      <c r="H2201" t="s">
        <v>12</v>
      </c>
      <c r="I2201">
        <v>3</v>
      </c>
      <c r="J2201" t="s">
        <v>12</v>
      </c>
      <c r="K2201">
        <v>13</v>
      </c>
      <c r="L2201" t="s">
        <v>12</v>
      </c>
      <c r="M2201">
        <v>10</v>
      </c>
      <c r="N2201">
        <f t="shared" si="191"/>
        <v>757.07100000000003</v>
      </c>
      <c r="O2201">
        <f t="shared" si="189"/>
        <v>1.320880075977022E-3</v>
      </c>
      <c r="P2201">
        <f t="shared" si="190"/>
        <v>3.9626402279310654E-3</v>
      </c>
      <c r="Q2201">
        <f t="shared" si="192"/>
        <v>1.3208800759770219E-2</v>
      </c>
    </row>
    <row r="2202" spans="1:17" x14ac:dyDescent="0.25">
      <c r="A2202" t="s">
        <v>1820</v>
      </c>
      <c r="B2202">
        <v>60.9</v>
      </c>
      <c r="C2202">
        <v>7.5187999999999997</v>
      </c>
      <c r="D2202" s="1">
        <v>4.1530000000000002E-7</v>
      </c>
      <c r="E2202">
        <v>76</v>
      </c>
      <c r="G2202">
        <v>4</v>
      </c>
      <c r="H2202" t="s">
        <v>12</v>
      </c>
      <c r="I2202">
        <v>2</v>
      </c>
      <c r="J2202" t="s">
        <v>12</v>
      </c>
      <c r="K2202">
        <v>14</v>
      </c>
      <c r="L2202" t="s">
        <v>12</v>
      </c>
      <c r="M2202">
        <v>11</v>
      </c>
      <c r="N2202">
        <f t="shared" si="191"/>
        <v>760.42809999999997</v>
      </c>
      <c r="O2202">
        <f t="shared" si="189"/>
        <v>5.260194882330098E-3</v>
      </c>
      <c r="P2202">
        <f t="shared" si="190"/>
        <v>2.630097441165049E-3</v>
      </c>
      <c r="Q2202">
        <f t="shared" si="192"/>
        <v>1.446553592640777E-2</v>
      </c>
    </row>
    <row r="2203" spans="1:17" x14ac:dyDescent="0.25">
      <c r="A2203" t="s">
        <v>1821</v>
      </c>
      <c r="B2203">
        <v>60.9</v>
      </c>
      <c r="C2203">
        <v>7.5399000000000003</v>
      </c>
      <c r="D2203" s="1">
        <v>4.1810000000000002E-7</v>
      </c>
      <c r="E2203">
        <v>75</v>
      </c>
      <c r="G2203">
        <v>2</v>
      </c>
      <c r="H2203" t="s">
        <v>12</v>
      </c>
      <c r="I2203">
        <v>4</v>
      </c>
      <c r="J2203" t="s">
        <v>12</v>
      </c>
      <c r="K2203">
        <v>14</v>
      </c>
      <c r="L2203" t="s">
        <v>12</v>
      </c>
      <c r="M2203">
        <v>12</v>
      </c>
      <c r="N2203">
        <f t="shared" si="191"/>
        <v>763.78520000000003</v>
      </c>
      <c r="O2203">
        <f t="shared" si="189"/>
        <v>2.6185372536676539E-3</v>
      </c>
      <c r="P2203">
        <f t="shared" si="190"/>
        <v>5.2370745073353079E-3</v>
      </c>
      <c r="Q2203">
        <f t="shared" si="192"/>
        <v>1.5711223522005924E-2</v>
      </c>
    </row>
    <row r="2204" spans="1:17" x14ac:dyDescent="0.25">
      <c r="A2204" t="s">
        <v>1822</v>
      </c>
      <c r="B2204">
        <v>60.9</v>
      </c>
      <c r="C2204">
        <v>7.5589000000000004</v>
      </c>
      <c r="D2204" s="1">
        <v>2.8770000000000002E-7</v>
      </c>
      <c r="E2204">
        <v>75</v>
      </c>
      <c r="G2204">
        <v>2</v>
      </c>
      <c r="H2204" t="s">
        <v>12</v>
      </c>
      <c r="I2204">
        <v>3</v>
      </c>
      <c r="J2204" t="s">
        <v>12</v>
      </c>
      <c r="K2204">
        <v>11</v>
      </c>
      <c r="L2204" t="s">
        <v>12</v>
      </c>
      <c r="M2204">
        <v>13</v>
      </c>
      <c r="N2204">
        <f t="shared" si="191"/>
        <v>767.14229999999998</v>
      </c>
      <c r="O2204">
        <f t="shared" si="189"/>
        <v>2.6070782435018902E-3</v>
      </c>
      <c r="P2204">
        <f t="shared" si="190"/>
        <v>3.9106173652528348E-3</v>
      </c>
      <c r="Q2204">
        <f t="shared" si="192"/>
        <v>1.6946008582762285E-2</v>
      </c>
    </row>
    <row r="2205" spans="1:17" x14ac:dyDescent="0.25">
      <c r="A2205" t="s">
        <v>1823</v>
      </c>
      <c r="B2205">
        <v>60</v>
      </c>
      <c r="C2205">
        <v>7.5812999999999997</v>
      </c>
      <c r="D2205" s="1">
        <v>2.8459999999999999E-7</v>
      </c>
      <c r="E2205">
        <v>75</v>
      </c>
      <c r="G2205">
        <v>2</v>
      </c>
      <c r="H2205" t="s">
        <v>12</v>
      </c>
      <c r="I2205">
        <v>4</v>
      </c>
      <c r="J2205" t="s">
        <v>12</v>
      </c>
      <c r="K2205">
        <v>16</v>
      </c>
      <c r="L2205" t="s">
        <v>12</v>
      </c>
      <c r="M2205">
        <v>14</v>
      </c>
      <c r="N2205">
        <f t="shared" si="191"/>
        <v>770.49940000000004</v>
      </c>
      <c r="O2205">
        <f t="shared" si="189"/>
        <v>2.5957190881654157E-3</v>
      </c>
      <c r="P2205">
        <f t="shared" si="190"/>
        <v>5.1914381763308315E-3</v>
      </c>
      <c r="Q2205">
        <f t="shared" si="192"/>
        <v>1.817003361715791E-2</v>
      </c>
    </row>
    <row r="2206" spans="1:17" x14ac:dyDescent="0.25">
      <c r="A2206" t="s">
        <v>1824</v>
      </c>
      <c r="B2206">
        <v>60.9</v>
      </c>
      <c r="C2206">
        <v>7.5991999999999997</v>
      </c>
      <c r="D2206" s="1">
        <v>3.2239999999999998E-7</v>
      </c>
      <c r="E2206">
        <v>75</v>
      </c>
      <c r="G2206">
        <v>0</v>
      </c>
      <c r="H2206" t="s">
        <v>12</v>
      </c>
      <c r="I2206">
        <v>3</v>
      </c>
      <c r="J2206" t="s">
        <v>12</v>
      </c>
      <c r="K2206">
        <v>9</v>
      </c>
      <c r="L2206" t="s">
        <v>12</v>
      </c>
      <c r="M2206">
        <v>15</v>
      </c>
      <c r="N2206">
        <f t="shared" si="191"/>
        <v>773.85649999999998</v>
      </c>
      <c r="O2206">
        <f t="shared" si="189"/>
        <v>0</v>
      </c>
      <c r="P2206">
        <f t="shared" si="190"/>
        <v>3.8766877321570604E-3</v>
      </c>
      <c r="Q2206">
        <f t="shared" si="192"/>
        <v>1.9383438660785301E-2</v>
      </c>
    </row>
    <row r="2207" spans="1:17" x14ac:dyDescent="0.25">
      <c r="A2207" t="s">
        <v>1825</v>
      </c>
      <c r="B2207">
        <v>60.9</v>
      </c>
      <c r="C2207">
        <v>7.6219000000000001</v>
      </c>
      <c r="D2207" s="1">
        <v>3.0139999999999999E-7</v>
      </c>
      <c r="E2207">
        <v>75</v>
      </c>
      <c r="G2207">
        <v>2</v>
      </c>
      <c r="H2207" t="s">
        <v>12</v>
      </c>
      <c r="I2207">
        <v>1</v>
      </c>
      <c r="J2207" t="s">
        <v>12</v>
      </c>
      <c r="K2207">
        <v>15</v>
      </c>
      <c r="L2207" t="s">
        <v>12</v>
      </c>
      <c r="M2207">
        <v>16</v>
      </c>
      <c r="N2207">
        <f t="shared" si="191"/>
        <v>777.21360000000004</v>
      </c>
      <c r="O2207">
        <f t="shared" si="189"/>
        <v>2.5732951662194277E-3</v>
      </c>
      <c r="P2207">
        <f t="shared" si="190"/>
        <v>1.2866475831097139E-3</v>
      </c>
      <c r="Q2207">
        <f t="shared" si="192"/>
        <v>2.0586361329755422E-2</v>
      </c>
    </row>
    <row r="2208" spans="1:17" x14ac:dyDescent="0.25">
      <c r="A2208" t="s">
        <v>1826</v>
      </c>
      <c r="B2208">
        <v>60.9</v>
      </c>
      <c r="C2208">
        <v>7.6380999999999997</v>
      </c>
      <c r="D2208" s="1">
        <v>3.3850000000000002E-7</v>
      </c>
      <c r="E2208">
        <v>75</v>
      </c>
      <c r="G2208">
        <v>2</v>
      </c>
      <c r="H2208" t="s">
        <v>12</v>
      </c>
      <c r="I2208">
        <v>9</v>
      </c>
      <c r="J2208" t="s">
        <v>12</v>
      </c>
      <c r="K2208">
        <v>22</v>
      </c>
      <c r="L2208" t="s">
        <v>12</v>
      </c>
      <c r="M2208">
        <v>17</v>
      </c>
      <c r="N2208">
        <f t="shared" si="191"/>
        <v>780.57069999999999</v>
      </c>
      <c r="O2208">
        <f t="shared" si="189"/>
        <v>2.5622278673795981E-3</v>
      </c>
      <c r="P2208">
        <f t="shared" si="190"/>
        <v>1.1530025403208192E-2</v>
      </c>
      <c r="Q2208">
        <f t="shared" si="192"/>
        <v>2.1778936872726584E-2</v>
      </c>
    </row>
    <row r="2209" spans="1:17" x14ac:dyDescent="0.25">
      <c r="A2209" t="s">
        <v>1827</v>
      </c>
      <c r="B2209">
        <v>60.9</v>
      </c>
      <c r="C2209">
        <v>7.6612999999999998</v>
      </c>
      <c r="D2209" s="1">
        <v>4.171E-7</v>
      </c>
      <c r="E2209">
        <v>75</v>
      </c>
      <c r="G2209">
        <v>5</v>
      </c>
      <c r="H2209" t="s">
        <v>12</v>
      </c>
      <c r="I2209">
        <v>1</v>
      </c>
      <c r="J2209" t="s">
        <v>12</v>
      </c>
      <c r="K2209">
        <v>15</v>
      </c>
      <c r="L2209" t="s">
        <v>12</v>
      </c>
      <c r="M2209">
        <v>18</v>
      </c>
      <c r="N2209">
        <f t="shared" si="191"/>
        <v>783.92780000000005</v>
      </c>
      <c r="O2209">
        <f t="shared" si="189"/>
        <v>6.378138394887896E-3</v>
      </c>
      <c r="P2209">
        <f t="shared" si="190"/>
        <v>1.2756276789775793E-3</v>
      </c>
      <c r="Q2209">
        <f t="shared" si="192"/>
        <v>2.2961298221596427E-2</v>
      </c>
    </row>
    <row r="2210" spans="1:17" x14ac:dyDescent="0.25">
      <c r="A2210" t="s">
        <v>1828</v>
      </c>
      <c r="B2210">
        <v>60</v>
      </c>
      <c r="C2210">
        <v>7.6805000000000003</v>
      </c>
      <c r="D2210" s="1">
        <v>3.714E-7</v>
      </c>
      <c r="E2210">
        <v>75</v>
      </c>
      <c r="G2210">
        <v>4</v>
      </c>
      <c r="H2210" t="s">
        <v>12</v>
      </c>
      <c r="I2210">
        <v>5</v>
      </c>
      <c r="J2210" t="s">
        <v>12</v>
      </c>
      <c r="K2210">
        <v>25</v>
      </c>
      <c r="L2210" t="s">
        <v>12</v>
      </c>
      <c r="M2210">
        <v>19</v>
      </c>
      <c r="N2210">
        <f t="shared" si="191"/>
        <v>787.28489999999999</v>
      </c>
      <c r="O2210">
        <f t="shared" si="189"/>
        <v>5.0807528507151607E-3</v>
      </c>
      <c r="P2210">
        <f t="shared" si="190"/>
        <v>6.3509410633939504E-3</v>
      </c>
      <c r="Q2210">
        <f t="shared" si="192"/>
        <v>2.4133576040897012E-2</v>
      </c>
    </row>
    <row r="2211" spans="1:17" x14ac:dyDescent="0.25">
      <c r="A2211" t="s">
        <v>1829</v>
      </c>
      <c r="B2211">
        <v>60.9</v>
      </c>
      <c r="C2211">
        <v>7.6999000000000004</v>
      </c>
      <c r="D2211" s="1">
        <v>4.1310000000000001E-7</v>
      </c>
      <c r="E2211">
        <v>75</v>
      </c>
      <c r="G2211">
        <v>1</v>
      </c>
      <c r="H2211" t="s">
        <v>12</v>
      </c>
      <c r="I2211">
        <v>2</v>
      </c>
      <c r="J2211" t="s">
        <v>12</v>
      </c>
      <c r="K2211">
        <v>15</v>
      </c>
      <c r="L2211" t="s">
        <v>12</v>
      </c>
      <c r="M2211">
        <v>20</v>
      </c>
      <c r="N2211">
        <f t="shared" si="191"/>
        <v>790.64200000000005</v>
      </c>
      <c r="O2211">
        <f t="shared" si="189"/>
        <v>1.2647949387965729E-3</v>
      </c>
      <c r="P2211">
        <f t="shared" si="190"/>
        <v>2.5295898775931458E-3</v>
      </c>
      <c r="Q2211">
        <f t="shared" si="192"/>
        <v>2.5295898775931455E-2</v>
      </c>
    </row>
    <row r="2212" spans="1:17" x14ac:dyDescent="0.25">
      <c r="A2212" t="s">
        <v>1830</v>
      </c>
      <c r="B2212">
        <v>60.9</v>
      </c>
      <c r="C2212">
        <v>7.7195999999999998</v>
      </c>
      <c r="D2212" s="1">
        <v>4.151E-7</v>
      </c>
      <c r="E2212">
        <v>75</v>
      </c>
      <c r="G2212">
        <v>3</v>
      </c>
      <c r="H2212" t="s">
        <v>12</v>
      </c>
      <c r="I2212">
        <v>3</v>
      </c>
      <c r="J2212" t="s">
        <v>12</v>
      </c>
      <c r="K2212">
        <v>15</v>
      </c>
      <c r="L2212" t="s">
        <v>12</v>
      </c>
      <c r="M2212">
        <v>21</v>
      </c>
      <c r="N2212">
        <f t="shared" si="191"/>
        <v>793.9991</v>
      </c>
      <c r="O2212">
        <f t="shared" si="189"/>
        <v>3.7783418142413512E-3</v>
      </c>
      <c r="P2212">
        <f t="shared" si="190"/>
        <v>3.7783418142413512E-3</v>
      </c>
      <c r="Q2212">
        <f t="shared" si="192"/>
        <v>2.6448392699689457E-2</v>
      </c>
    </row>
    <row r="2213" spans="1:17" x14ac:dyDescent="0.25">
      <c r="A2213" t="s">
        <v>1831</v>
      </c>
      <c r="B2213">
        <v>60</v>
      </c>
      <c r="C2213">
        <v>7.7408000000000001</v>
      </c>
      <c r="D2213" s="1">
        <v>4.1399999999999997E-7</v>
      </c>
      <c r="E2213">
        <v>75</v>
      </c>
      <c r="G2213">
        <v>3</v>
      </c>
      <c r="H2213" t="s">
        <v>12</v>
      </c>
      <c r="I2213">
        <v>6</v>
      </c>
      <c r="J2213" t="s">
        <v>12</v>
      </c>
      <c r="K2213">
        <v>17</v>
      </c>
      <c r="L2213" t="s">
        <v>12</v>
      </c>
      <c r="M2213">
        <v>22</v>
      </c>
      <c r="N2213">
        <f t="shared" si="191"/>
        <v>797.35619999999994</v>
      </c>
      <c r="O2213">
        <f t="shared" si="189"/>
        <v>3.7624339034424015E-3</v>
      </c>
      <c r="P2213">
        <f t="shared" si="190"/>
        <v>7.5248678068848031E-3</v>
      </c>
      <c r="Q2213">
        <f t="shared" si="192"/>
        <v>2.7591181958577612E-2</v>
      </c>
    </row>
    <row r="2214" spans="1:17" x14ac:dyDescent="0.25">
      <c r="A2214" t="s">
        <v>1832</v>
      </c>
      <c r="B2214">
        <v>60.9</v>
      </c>
      <c r="C2214">
        <v>7.7603</v>
      </c>
      <c r="D2214" s="1">
        <v>4.1049999999999998E-7</v>
      </c>
      <c r="E2214">
        <v>75</v>
      </c>
      <c r="G2214">
        <v>2</v>
      </c>
      <c r="H2214" t="s">
        <v>12</v>
      </c>
      <c r="I2214">
        <v>3</v>
      </c>
      <c r="J2214" t="s">
        <v>12</v>
      </c>
      <c r="K2214">
        <v>16</v>
      </c>
      <c r="L2214" t="s">
        <v>12</v>
      </c>
      <c r="M2214">
        <v>23</v>
      </c>
      <c r="N2214">
        <f t="shared" si="191"/>
        <v>800.7133</v>
      </c>
      <c r="O2214">
        <f t="shared" si="189"/>
        <v>2.4977729232173364E-3</v>
      </c>
      <c r="P2214">
        <f t="shared" si="190"/>
        <v>3.7466593848260047E-3</v>
      </c>
      <c r="Q2214">
        <f t="shared" si="192"/>
        <v>2.8724388616999368E-2</v>
      </c>
    </row>
    <row r="2215" spans="1:17" x14ac:dyDescent="0.25">
      <c r="A2215" t="s">
        <v>1833</v>
      </c>
      <c r="B2215">
        <v>60.9</v>
      </c>
      <c r="C2215">
        <v>7.7809999999999997</v>
      </c>
      <c r="D2215" s="1">
        <v>4.1479999999999998E-7</v>
      </c>
      <c r="E2215">
        <v>75</v>
      </c>
      <c r="G2215">
        <v>2</v>
      </c>
      <c r="H2215" t="s">
        <v>12</v>
      </c>
      <c r="I2215">
        <v>3</v>
      </c>
      <c r="J2215" t="s">
        <v>12</v>
      </c>
      <c r="K2215">
        <v>11</v>
      </c>
      <c r="L2215" t="s">
        <v>12</v>
      </c>
      <c r="M2215">
        <v>24</v>
      </c>
      <c r="N2215">
        <f t="shared" si="191"/>
        <v>804.07040000000006</v>
      </c>
      <c r="O2215">
        <f t="shared" si="189"/>
        <v>2.4873443917348527E-3</v>
      </c>
      <c r="P2215">
        <f t="shared" si="190"/>
        <v>3.7310165876022791E-3</v>
      </c>
      <c r="Q2215">
        <f t="shared" si="192"/>
        <v>2.9848132700818233E-2</v>
      </c>
    </row>
    <row r="2216" spans="1:17" x14ac:dyDescent="0.25">
      <c r="A2216" t="s">
        <v>1834</v>
      </c>
      <c r="B2216">
        <v>60.9</v>
      </c>
      <c r="C2216">
        <v>7.7999000000000001</v>
      </c>
      <c r="D2216" s="1">
        <v>3.854E-7</v>
      </c>
      <c r="E2216">
        <v>75</v>
      </c>
      <c r="G2216">
        <v>3</v>
      </c>
      <c r="H2216" t="s">
        <v>12</v>
      </c>
      <c r="I2216">
        <v>3</v>
      </c>
      <c r="J2216" t="s">
        <v>12</v>
      </c>
      <c r="K2216">
        <v>18</v>
      </c>
      <c r="L2216" t="s">
        <v>12</v>
      </c>
      <c r="M2216">
        <v>25</v>
      </c>
      <c r="N2216">
        <f t="shared" si="191"/>
        <v>807.42750000000001</v>
      </c>
      <c r="O2216">
        <f t="shared" si="189"/>
        <v>3.7155038687684033E-3</v>
      </c>
      <c r="P2216">
        <f t="shared" si="190"/>
        <v>3.7155038687684033E-3</v>
      </c>
      <c r="Q2216">
        <f t="shared" si="192"/>
        <v>3.0962532239736693E-2</v>
      </c>
    </row>
    <row r="2217" spans="1:17" x14ac:dyDescent="0.25">
      <c r="A2217" t="s">
        <v>1835</v>
      </c>
      <c r="B2217">
        <v>60.9</v>
      </c>
      <c r="C2217">
        <v>7.8201999999999998</v>
      </c>
      <c r="D2217" s="1">
        <v>4.0979999999999998E-7</v>
      </c>
      <c r="E2217">
        <v>75</v>
      </c>
      <c r="G2217">
        <v>2</v>
      </c>
      <c r="H2217" t="s">
        <v>12</v>
      </c>
      <c r="I2217">
        <v>3</v>
      </c>
      <c r="J2217" t="s">
        <v>12</v>
      </c>
      <c r="K2217">
        <v>14</v>
      </c>
      <c r="L2217" t="s">
        <v>12</v>
      </c>
      <c r="M2217">
        <v>26</v>
      </c>
      <c r="N2217">
        <f t="shared" si="191"/>
        <v>810.78459999999995</v>
      </c>
      <c r="O2217">
        <f t="shared" si="189"/>
        <v>2.4667464083555609E-3</v>
      </c>
      <c r="P2217">
        <f t="shared" si="190"/>
        <v>3.7001196125333413E-3</v>
      </c>
      <c r="Q2217">
        <f t="shared" si="192"/>
        <v>3.206770330862229E-2</v>
      </c>
    </row>
    <row r="2218" spans="1:17" x14ac:dyDescent="0.25">
      <c r="A2218" t="s">
        <v>1836</v>
      </c>
      <c r="B2218">
        <v>60.9</v>
      </c>
      <c r="C2218">
        <v>7.8410000000000002</v>
      </c>
      <c r="D2218" s="1">
        <v>4.115E-7</v>
      </c>
      <c r="E2218">
        <v>75</v>
      </c>
      <c r="G2218">
        <v>0</v>
      </c>
      <c r="H2218" t="s">
        <v>12</v>
      </c>
      <c r="I2218">
        <v>1</v>
      </c>
      <c r="J2218" t="s">
        <v>12</v>
      </c>
      <c r="K2218">
        <v>16</v>
      </c>
      <c r="L2218" t="s">
        <v>12</v>
      </c>
      <c r="M2218">
        <v>27</v>
      </c>
      <c r="N2218">
        <f t="shared" si="191"/>
        <v>814.14170000000001</v>
      </c>
      <c r="O2218">
        <f t="shared" si="189"/>
        <v>0</v>
      </c>
      <c r="P2218">
        <f t="shared" si="190"/>
        <v>1.2282874099189367E-3</v>
      </c>
      <c r="Q2218">
        <f t="shared" si="192"/>
        <v>3.3163760067811292E-2</v>
      </c>
    </row>
    <row r="2219" spans="1:17" x14ac:dyDescent="0.25">
      <c r="A2219" t="s">
        <v>1837</v>
      </c>
      <c r="B2219">
        <v>60.9</v>
      </c>
      <c r="C2219">
        <v>7.8624000000000001</v>
      </c>
      <c r="D2219" s="1">
        <v>4.1339999999999998E-7</v>
      </c>
      <c r="E2219">
        <v>75</v>
      </c>
      <c r="G2219">
        <v>2</v>
      </c>
      <c r="H2219" t="s">
        <v>12</v>
      </c>
      <c r="I2219">
        <v>3</v>
      </c>
      <c r="J2219" t="s">
        <v>12</v>
      </c>
      <c r="K2219">
        <v>19.5</v>
      </c>
      <c r="L2219" t="s">
        <v>12</v>
      </c>
      <c r="M2219">
        <v>28</v>
      </c>
      <c r="N2219">
        <f t="shared" si="191"/>
        <v>817.49879999999996</v>
      </c>
      <c r="O2219">
        <f t="shared" si="189"/>
        <v>2.4464867716013773E-3</v>
      </c>
      <c r="P2219">
        <f t="shared" si="190"/>
        <v>3.6697301574020662E-3</v>
      </c>
      <c r="Q2219">
        <f t="shared" si="192"/>
        <v>3.4250814802419281E-2</v>
      </c>
    </row>
    <row r="2220" spans="1:17" x14ac:dyDescent="0.25">
      <c r="A2220" t="s">
        <v>1838</v>
      </c>
      <c r="B2220">
        <v>60.9</v>
      </c>
      <c r="C2220">
        <v>7.8784000000000001</v>
      </c>
      <c r="D2220" s="1">
        <v>3.9089999999999999E-7</v>
      </c>
      <c r="E2220">
        <v>75</v>
      </c>
      <c r="G2220">
        <v>2</v>
      </c>
      <c r="H2220" t="s">
        <v>12</v>
      </c>
      <c r="I2220">
        <v>5</v>
      </c>
      <c r="J2220" t="s">
        <v>12</v>
      </c>
      <c r="K2220">
        <v>26</v>
      </c>
      <c r="L2220" t="s">
        <v>12</v>
      </c>
      <c r="M2220">
        <v>29</v>
      </c>
      <c r="N2220">
        <f t="shared" si="191"/>
        <v>820.85590000000002</v>
      </c>
      <c r="O2220">
        <f t="shared" si="189"/>
        <v>2.4364812386680778E-3</v>
      </c>
      <c r="P2220">
        <f t="shared" si="190"/>
        <v>6.0912030966701952E-3</v>
      </c>
      <c r="Q2220">
        <f t="shared" si="192"/>
        <v>3.5328977960687132E-2</v>
      </c>
    </row>
    <row r="2221" spans="1:17" x14ac:dyDescent="0.25">
      <c r="A2221" t="s">
        <v>1839</v>
      </c>
      <c r="B2221">
        <v>60.9</v>
      </c>
      <c r="C2221">
        <v>7.9016999999999999</v>
      </c>
      <c r="D2221" s="1">
        <v>3.7099999999999997E-7</v>
      </c>
      <c r="E2221">
        <v>75</v>
      </c>
      <c r="G2221">
        <v>2</v>
      </c>
      <c r="H2221" t="s">
        <v>12</v>
      </c>
      <c r="I2221">
        <v>4</v>
      </c>
      <c r="J2221" t="s">
        <v>12</v>
      </c>
      <c r="K2221">
        <v>26</v>
      </c>
      <c r="L2221" t="s">
        <v>12</v>
      </c>
      <c r="M2221">
        <v>30</v>
      </c>
      <c r="N2221">
        <f t="shared" si="191"/>
        <v>824.21299999999997</v>
      </c>
      <c r="O2221">
        <f t="shared" si="189"/>
        <v>2.4265572127593234E-3</v>
      </c>
      <c r="P2221">
        <f t="shared" si="190"/>
        <v>4.8531144255186467E-3</v>
      </c>
      <c r="Q2221">
        <f t="shared" si="192"/>
        <v>3.6398358191389847E-2</v>
      </c>
    </row>
    <row r="2222" spans="1:17" x14ac:dyDescent="0.25">
      <c r="A2222" t="s">
        <v>1840</v>
      </c>
      <c r="B2222">
        <v>60.9</v>
      </c>
      <c r="C2222">
        <v>7.9204999999999997</v>
      </c>
      <c r="D2222" s="1">
        <v>4.0489999999999998E-7</v>
      </c>
      <c r="E2222">
        <v>75</v>
      </c>
      <c r="G2222">
        <v>3</v>
      </c>
      <c r="H2222" t="s">
        <v>12</v>
      </c>
      <c r="I2222">
        <v>3</v>
      </c>
      <c r="J2222" t="s">
        <v>12</v>
      </c>
      <c r="K2222">
        <v>12.5</v>
      </c>
      <c r="L2222" t="s">
        <v>12</v>
      </c>
      <c r="M2222">
        <v>31</v>
      </c>
      <c r="N2222">
        <f t="shared" si="191"/>
        <v>827.57010000000002</v>
      </c>
      <c r="O2222">
        <f t="shared" si="189"/>
        <v>3.6250705529356363E-3</v>
      </c>
      <c r="P2222">
        <f t="shared" si="190"/>
        <v>3.6250705529356363E-3</v>
      </c>
      <c r="Q2222">
        <f t="shared" si="192"/>
        <v>3.7459062380334911E-2</v>
      </c>
    </row>
    <row r="2223" spans="1:17" x14ac:dyDescent="0.25">
      <c r="A2223" t="s">
        <v>1841</v>
      </c>
      <c r="B2223">
        <v>60.9</v>
      </c>
      <c r="C2223">
        <v>7.9391999999999996</v>
      </c>
      <c r="D2223" s="1">
        <v>4.0470000000000002E-7</v>
      </c>
      <c r="E2223">
        <v>75</v>
      </c>
      <c r="G2223">
        <v>6</v>
      </c>
      <c r="H2223" t="s">
        <v>12</v>
      </c>
      <c r="I2223">
        <v>4</v>
      </c>
      <c r="J2223" t="s">
        <v>12</v>
      </c>
      <c r="K2223">
        <v>25</v>
      </c>
      <c r="L2223" t="s">
        <v>12</v>
      </c>
      <c r="M2223">
        <v>32</v>
      </c>
      <c r="N2223">
        <f t="shared" si="191"/>
        <v>830.92719999999997</v>
      </c>
      <c r="O2223">
        <f t="shared" si="189"/>
        <v>7.2208491911204742E-3</v>
      </c>
      <c r="P2223">
        <f t="shared" si="190"/>
        <v>4.8138994607469822E-3</v>
      </c>
      <c r="Q2223">
        <f t="shared" si="192"/>
        <v>3.8511195685975858E-2</v>
      </c>
    </row>
    <row r="2224" spans="1:17" x14ac:dyDescent="0.25">
      <c r="A2224" t="s">
        <v>1842</v>
      </c>
      <c r="B2224">
        <v>60</v>
      </c>
      <c r="C2224">
        <v>7.9608999999999996</v>
      </c>
      <c r="D2224" s="1">
        <v>3.3729999999999998E-7</v>
      </c>
      <c r="E2224">
        <v>75</v>
      </c>
      <c r="G2224">
        <v>3</v>
      </c>
      <c r="H2224" t="s">
        <v>12</v>
      </c>
      <c r="I2224">
        <v>4</v>
      </c>
      <c r="J2224" t="s">
        <v>12</v>
      </c>
      <c r="K2224">
        <v>20</v>
      </c>
      <c r="L2224" t="s">
        <v>12</v>
      </c>
      <c r="M2224">
        <v>33</v>
      </c>
      <c r="N2224">
        <f t="shared" si="191"/>
        <v>834.28430000000003</v>
      </c>
      <c r="O2224">
        <f t="shared" si="189"/>
        <v>3.5958965067423659E-3</v>
      </c>
      <c r="P2224">
        <f t="shared" si="190"/>
        <v>4.7945286756564875E-3</v>
      </c>
      <c r="Q2224">
        <f t="shared" si="192"/>
        <v>3.9554861574166024E-2</v>
      </c>
    </row>
    <row r="2225" spans="1:17" x14ac:dyDescent="0.25">
      <c r="A2225" t="s">
        <v>1843</v>
      </c>
      <c r="B2225">
        <v>60</v>
      </c>
      <c r="C2225">
        <v>7.9794</v>
      </c>
      <c r="D2225" s="1">
        <v>3.3850000000000002E-7</v>
      </c>
      <c r="E2225">
        <v>75</v>
      </c>
      <c r="G2225">
        <v>4</v>
      </c>
      <c r="H2225" t="s">
        <v>12</v>
      </c>
      <c r="I2225">
        <v>8</v>
      </c>
      <c r="J2225" t="s">
        <v>12</v>
      </c>
      <c r="K2225">
        <v>29</v>
      </c>
      <c r="L2225" t="s">
        <v>12</v>
      </c>
      <c r="M2225">
        <v>34</v>
      </c>
      <c r="N2225">
        <f t="shared" si="191"/>
        <v>837.64139999999998</v>
      </c>
      <c r="O2225">
        <f t="shared" si="189"/>
        <v>4.7753131590678307E-3</v>
      </c>
      <c r="P2225">
        <f t="shared" si="190"/>
        <v>9.5506263181356615E-3</v>
      </c>
      <c r="Q2225">
        <f t="shared" si="192"/>
        <v>4.0590161852076555E-2</v>
      </c>
    </row>
    <row r="2226" spans="1:17" x14ac:dyDescent="0.25">
      <c r="A2226" t="s">
        <v>1844</v>
      </c>
      <c r="B2226">
        <v>60.9</v>
      </c>
      <c r="C2226">
        <v>8.0006000000000004</v>
      </c>
      <c r="D2226" s="1">
        <v>3.6049999999999998E-7</v>
      </c>
      <c r="E2226">
        <v>75</v>
      </c>
      <c r="G2226">
        <v>3</v>
      </c>
      <c r="H2226" t="s">
        <v>12</v>
      </c>
      <c r="I2226">
        <v>6</v>
      </c>
      <c r="J2226" t="s">
        <v>12</v>
      </c>
      <c r="K2226">
        <v>28</v>
      </c>
      <c r="L2226" t="s">
        <v>12</v>
      </c>
      <c r="M2226">
        <v>35</v>
      </c>
      <c r="N2226">
        <f t="shared" si="191"/>
        <v>840.99850000000004</v>
      </c>
      <c r="O2226">
        <f t="shared" si="189"/>
        <v>3.5671882886830356E-3</v>
      </c>
      <c r="P2226">
        <f t="shared" si="190"/>
        <v>7.1343765773660712E-3</v>
      </c>
      <c r="Q2226">
        <f t="shared" si="192"/>
        <v>4.1617196701302081E-2</v>
      </c>
    </row>
    <row r="2292" spans="1:17" x14ac:dyDescent="0.25">
      <c r="A2292" t="s">
        <v>1845</v>
      </c>
      <c r="B2292">
        <v>60.9</v>
      </c>
      <c r="C2292">
        <v>7.2996999999999996</v>
      </c>
      <c r="D2292" s="1">
        <v>4.0550000000000002E-7</v>
      </c>
      <c r="E2292">
        <v>75</v>
      </c>
      <c r="G2292">
        <v>0</v>
      </c>
      <c r="H2292" t="s">
        <v>12</v>
      </c>
      <c r="I2292">
        <v>1</v>
      </c>
      <c r="J2292" t="s">
        <v>12</v>
      </c>
      <c r="K2292">
        <v>5</v>
      </c>
      <c r="L2292" t="s">
        <v>12</v>
      </c>
      <c r="M2292">
        <v>0</v>
      </c>
      <c r="N2292">
        <f>-2.5857*M2292+841</f>
        <v>841</v>
      </c>
      <c r="O2292">
        <f t="shared" ref="O2292:O2327" si="193">G2292/N2292</f>
        <v>0</v>
      </c>
      <c r="P2292">
        <f t="shared" ref="P2292:P2327" si="194">I2292/N2292</f>
        <v>1.1890606420927466E-3</v>
      </c>
      <c r="Q2292">
        <f>M2292/N2292</f>
        <v>0</v>
      </c>
    </row>
    <row r="2293" spans="1:17" x14ac:dyDescent="0.25">
      <c r="A2293" t="s">
        <v>1846</v>
      </c>
      <c r="B2293">
        <v>60.9</v>
      </c>
      <c r="C2293">
        <v>7.3215000000000003</v>
      </c>
      <c r="D2293" s="1">
        <v>3.4579999999999999E-7</v>
      </c>
      <c r="E2293">
        <v>75</v>
      </c>
      <c r="G2293">
        <v>0</v>
      </c>
      <c r="H2293" t="s">
        <v>12</v>
      </c>
      <c r="I2293">
        <v>2</v>
      </c>
      <c r="J2293" t="s">
        <v>12</v>
      </c>
      <c r="K2293">
        <v>7</v>
      </c>
      <c r="L2293" t="s">
        <v>12</v>
      </c>
      <c r="M2293">
        <v>1</v>
      </c>
      <c r="N2293">
        <f t="shared" ref="N2293:N2327" si="195">-2.5857*M2293+841</f>
        <v>838.41430000000003</v>
      </c>
      <c r="O2293">
        <f t="shared" si="193"/>
        <v>0</v>
      </c>
      <c r="P2293">
        <f t="shared" si="194"/>
        <v>2.3854554961669906E-3</v>
      </c>
      <c r="Q2293">
        <f t="shared" ref="Q2293:Q2327" si="196">M2293/N2293</f>
        <v>1.1927277480834953E-3</v>
      </c>
    </row>
    <row r="2294" spans="1:17" x14ac:dyDescent="0.25">
      <c r="A2294" t="s">
        <v>1847</v>
      </c>
      <c r="B2294">
        <v>60.9</v>
      </c>
      <c r="C2294">
        <v>7.3418000000000001</v>
      </c>
      <c r="D2294" s="1">
        <v>3.6370000000000001E-7</v>
      </c>
      <c r="E2294">
        <v>75</v>
      </c>
      <c r="G2294">
        <v>0</v>
      </c>
      <c r="H2294" t="s">
        <v>12</v>
      </c>
      <c r="I2294">
        <v>0</v>
      </c>
      <c r="J2294" t="s">
        <v>12</v>
      </c>
      <c r="K2294">
        <v>8</v>
      </c>
      <c r="L2294" t="s">
        <v>12</v>
      </c>
      <c r="M2294">
        <v>2</v>
      </c>
      <c r="N2294">
        <f t="shared" si="195"/>
        <v>835.82860000000005</v>
      </c>
      <c r="O2294">
        <f t="shared" si="193"/>
        <v>0</v>
      </c>
      <c r="P2294">
        <f t="shared" si="194"/>
        <v>0</v>
      </c>
      <c r="Q2294">
        <f t="shared" si="196"/>
        <v>2.392835086045153E-3</v>
      </c>
    </row>
    <row r="2295" spans="1:17" x14ac:dyDescent="0.25">
      <c r="A2295" t="s">
        <v>1848</v>
      </c>
      <c r="B2295">
        <v>60.9</v>
      </c>
      <c r="C2295">
        <v>7.3609999999999998</v>
      </c>
      <c r="D2295" s="1">
        <v>4.0209999999999998E-7</v>
      </c>
      <c r="E2295">
        <v>75</v>
      </c>
      <c r="G2295">
        <v>0</v>
      </c>
      <c r="H2295" t="s">
        <v>12</v>
      </c>
      <c r="I2295">
        <v>1</v>
      </c>
      <c r="J2295" t="s">
        <v>12</v>
      </c>
      <c r="K2295">
        <v>11</v>
      </c>
      <c r="L2295" t="s">
        <v>12</v>
      </c>
      <c r="M2295">
        <v>3</v>
      </c>
      <c r="N2295">
        <f t="shared" si="195"/>
        <v>833.24289999999996</v>
      </c>
      <c r="O2295">
        <f t="shared" si="193"/>
        <v>0</v>
      </c>
      <c r="P2295">
        <f t="shared" si="194"/>
        <v>1.2001302381334422E-3</v>
      </c>
      <c r="Q2295">
        <f t="shared" si="196"/>
        <v>3.6003907144003268E-3</v>
      </c>
    </row>
    <row r="2296" spans="1:17" x14ac:dyDescent="0.25">
      <c r="A2296" t="s">
        <v>1849</v>
      </c>
      <c r="B2296">
        <v>60.9</v>
      </c>
      <c r="C2296">
        <v>7.3800999999999997</v>
      </c>
      <c r="D2296" s="1">
        <v>4.0359999999999999E-7</v>
      </c>
      <c r="E2296">
        <v>75</v>
      </c>
      <c r="G2296">
        <v>1</v>
      </c>
      <c r="H2296" t="s">
        <v>12</v>
      </c>
      <c r="I2296">
        <v>0</v>
      </c>
      <c r="J2296" t="s">
        <v>12</v>
      </c>
      <c r="K2296">
        <v>2</v>
      </c>
      <c r="L2296" t="s">
        <v>12</v>
      </c>
      <c r="M2296">
        <v>4</v>
      </c>
      <c r="N2296">
        <f t="shared" si="195"/>
        <v>830.65719999999999</v>
      </c>
      <c r="O2296">
        <f t="shared" si="193"/>
        <v>1.2038660472695596E-3</v>
      </c>
      <c r="P2296">
        <f t="shared" si="194"/>
        <v>0</v>
      </c>
      <c r="Q2296">
        <f t="shared" si="196"/>
        <v>4.8154641890782385E-3</v>
      </c>
    </row>
    <row r="2297" spans="1:17" x14ac:dyDescent="0.25">
      <c r="A2297" t="s">
        <v>1850</v>
      </c>
      <c r="B2297">
        <v>60.9</v>
      </c>
      <c r="C2297">
        <v>7.3997999999999999</v>
      </c>
      <c r="D2297" s="1">
        <v>3.4610000000000001E-7</v>
      </c>
      <c r="E2297">
        <v>75</v>
      </c>
      <c r="G2297">
        <v>4</v>
      </c>
      <c r="H2297" t="s">
        <v>12</v>
      </c>
      <c r="I2297">
        <v>2</v>
      </c>
      <c r="J2297" t="s">
        <v>12</v>
      </c>
      <c r="K2297">
        <v>10</v>
      </c>
      <c r="L2297" t="s">
        <v>12</v>
      </c>
      <c r="M2297">
        <v>5</v>
      </c>
      <c r="N2297">
        <f t="shared" si="195"/>
        <v>828.07150000000001</v>
      </c>
      <c r="O2297">
        <f t="shared" si="193"/>
        <v>4.830500747821897E-3</v>
      </c>
      <c r="P2297">
        <f t="shared" si="194"/>
        <v>2.4152503739109485E-3</v>
      </c>
      <c r="Q2297">
        <f t="shared" si="196"/>
        <v>6.038125934777371E-3</v>
      </c>
    </row>
    <row r="2298" spans="1:17" x14ac:dyDescent="0.25">
      <c r="A2298" t="s">
        <v>1851</v>
      </c>
      <c r="B2298">
        <v>60.9</v>
      </c>
      <c r="C2298">
        <v>7.4210000000000003</v>
      </c>
      <c r="D2298" s="1">
        <v>3.0540000000000002E-7</v>
      </c>
      <c r="E2298">
        <v>75</v>
      </c>
      <c r="G2298">
        <v>2</v>
      </c>
      <c r="H2298" t="s">
        <v>12</v>
      </c>
      <c r="I2298">
        <v>2</v>
      </c>
      <c r="J2298" t="s">
        <v>12</v>
      </c>
      <c r="K2298">
        <v>11</v>
      </c>
      <c r="L2298" t="s">
        <v>12</v>
      </c>
      <c r="M2298">
        <v>6</v>
      </c>
      <c r="N2298">
        <f t="shared" si="195"/>
        <v>825.48580000000004</v>
      </c>
      <c r="O2298">
        <f t="shared" si="193"/>
        <v>2.422815752857287E-3</v>
      </c>
      <c r="P2298">
        <f t="shared" si="194"/>
        <v>2.422815752857287E-3</v>
      </c>
      <c r="Q2298">
        <f t="shared" si="196"/>
        <v>7.2684472585718609E-3</v>
      </c>
    </row>
    <row r="2299" spans="1:17" x14ac:dyDescent="0.25">
      <c r="A2299" t="s">
        <v>1852</v>
      </c>
      <c r="B2299">
        <v>60.9</v>
      </c>
      <c r="C2299">
        <v>7.4412000000000003</v>
      </c>
      <c r="D2299" s="1">
        <v>2.9989999999999998E-7</v>
      </c>
      <c r="E2299">
        <v>75</v>
      </c>
      <c r="G2299">
        <v>0</v>
      </c>
      <c r="H2299" t="s">
        <v>12</v>
      </c>
      <c r="I2299">
        <v>2</v>
      </c>
      <c r="J2299" t="s">
        <v>12</v>
      </c>
      <c r="K2299">
        <v>8</v>
      </c>
      <c r="L2299" t="s">
        <v>12</v>
      </c>
      <c r="M2299">
        <v>7</v>
      </c>
      <c r="N2299">
        <f t="shared" si="195"/>
        <v>822.90009999999995</v>
      </c>
      <c r="O2299">
        <f t="shared" si="193"/>
        <v>0</v>
      </c>
      <c r="P2299">
        <f t="shared" si="194"/>
        <v>2.430428675364118E-3</v>
      </c>
      <c r="Q2299">
        <f t="shared" si="196"/>
        <v>8.5065003637744118E-3</v>
      </c>
    </row>
    <row r="2300" spans="1:17" x14ac:dyDescent="0.25">
      <c r="A2300" t="s">
        <v>1853</v>
      </c>
      <c r="B2300">
        <v>60.9</v>
      </c>
      <c r="C2300">
        <v>7.4593999999999996</v>
      </c>
      <c r="D2300" s="1">
        <v>3.6390000000000002E-7</v>
      </c>
      <c r="E2300">
        <v>75</v>
      </c>
      <c r="G2300">
        <v>3</v>
      </c>
      <c r="H2300" t="s">
        <v>12</v>
      </c>
      <c r="I2300">
        <v>2</v>
      </c>
      <c r="J2300" t="s">
        <v>12</v>
      </c>
      <c r="K2300">
        <v>11</v>
      </c>
      <c r="L2300" t="s">
        <v>12</v>
      </c>
      <c r="M2300">
        <v>8</v>
      </c>
      <c r="N2300">
        <f t="shared" si="195"/>
        <v>820.31439999999998</v>
      </c>
      <c r="O2300">
        <f t="shared" si="193"/>
        <v>3.6571343865230209E-3</v>
      </c>
      <c r="P2300">
        <f t="shared" si="194"/>
        <v>2.4380895910153474E-3</v>
      </c>
      <c r="Q2300">
        <f t="shared" si="196"/>
        <v>9.7523583640613896E-3</v>
      </c>
    </row>
    <row r="2301" spans="1:17" x14ac:dyDescent="0.25">
      <c r="A2301" t="s">
        <v>1854</v>
      </c>
      <c r="B2301">
        <v>60.9</v>
      </c>
      <c r="C2301">
        <v>7.4768999999999997</v>
      </c>
      <c r="D2301" s="1">
        <v>3.9330000000000001E-7</v>
      </c>
      <c r="E2301">
        <v>75</v>
      </c>
      <c r="G2301">
        <v>2</v>
      </c>
      <c r="H2301" t="s">
        <v>12</v>
      </c>
      <c r="I2301">
        <v>2</v>
      </c>
      <c r="J2301" t="s">
        <v>12</v>
      </c>
      <c r="K2301">
        <v>9</v>
      </c>
      <c r="L2301" t="s">
        <v>12</v>
      </c>
      <c r="M2301">
        <v>9</v>
      </c>
      <c r="N2301">
        <f t="shared" si="195"/>
        <v>817.7287</v>
      </c>
      <c r="O2301">
        <f t="shared" si="193"/>
        <v>2.4457989550813125E-3</v>
      </c>
      <c r="P2301">
        <f t="shared" si="194"/>
        <v>2.4457989550813125E-3</v>
      </c>
      <c r="Q2301">
        <f t="shared" si="196"/>
        <v>1.1006095297865906E-2</v>
      </c>
    </row>
    <row r="2302" spans="1:17" x14ac:dyDescent="0.25">
      <c r="A2302" t="s">
        <v>1855</v>
      </c>
      <c r="B2302">
        <v>60.9</v>
      </c>
      <c r="C2302">
        <v>7.4996</v>
      </c>
      <c r="D2302" s="1">
        <v>3.678E-7</v>
      </c>
      <c r="E2302">
        <v>75</v>
      </c>
      <c r="G2302">
        <v>1</v>
      </c>
      <c r="H2302" t="s">
        <v>12</v>
      </c>
      <c r="I2302">
        <v>1</v>
      </c>
      <c r="J2302" t="s">
        <v>12</v>
      </c>
      <c r="K2302">
        <v>6</v>
      </c>
      <c r="L2302" t="s">
        <v>12</v>
      </c>
      <c r="M2302">
        <v>10</v>
      </c>
      <c r="N2302">
        <f t="shared" si="195"/>
        <v>815.14300000000003</v>
      </c>
      <c r="O2302">
        <f t="shared" si="193"/>
        <v>1.226778614304484E-3</v>
      </c>
      <c r="P2302">
        <f t="shared" si="194"/>
        <v>1.226778614304484E-3</v>
      </c>
      <c r="Q2302">
        <f t="shared" si="196"/>
        <v>1.2267786143044839E-2</v>
      </c>
    </row>
    <row r="2303" spans="1:17" x14ac:dyDescent="0.25">
      <c r="A2303" t="s">
        <v>1856</v>
      </c>
      <c r="B2303">
        <v>60.9</v>
      </c>
      <c r="C2303">
        <v>7.5206999999999997</v>
      </c>
      <c r="D2303" s="1">
        <v>3.0040000000000002E-7</v>
      </c>
      <c r="E2303">
        <v>75</v>
      </c>
      <c r="G2303">
        <v>0</v>
      </c>
      <c r="H2303" t="s">
        <v>12</v>
      </c>
      <c r="I2303">
        <v>1</v>
      </c>
      <c r="J2303" t="s">
        <v>12</v>
      </c>
      <c r="K2303">
        <v>11</v>
      </c>
      <c r="L2303" t="s">
        <v>12</v>
      </c>
      <c r="M2303">
        <v>11</v>
      </c>
      <c r="N2303">
        <f t="shared" si="195"/>
        <v>812.55729999999994</v>
      </c>
      <c r="O2303">
        <f t="shared" si="193"/>
        <v>0</v>
      </c>
      <c r="P2303">
        <f t="shared" si="194"/>
        <v>1.2306824392568992E-3</v>
      </c>
      <c r="Q2303">
        <f t="shared" si="196"/>
        <v>1.3537506831825892E-2</v>
      </c>
    </row>
    <row r="2304" spans="1:17" x14ac:dyDescent="0.25">
      <c r="A2304" t="s">
        <v>1857</v>
      </c>
      <c r="B2304">
        <v>60.9</v>
      </c>
      <c r="C2304">
        <v>7.5404999999999998</v>
      </c>
      <c r="D2304" s="1">
        <v>2.9050000000000001E-7</v>
      </c>
      <c r="E2304">
        <v>75</v>
      </c>
      <c r="G2304">
        <v>1</v>
      </c>
      <c r="H2304" t="s">
        <v>12</v>
      </c>
      <c r="I2304">
        <v>2</v>
      </c>
      <c r="J2304" t="s">
        <v>12</v>
      </c>
      <c r="K2304">
        <v>7</v>
      </c>
      <c r="L2304" t="s">
        <v>12</v>
      </c>
      <c r="M2304">
        <v>12</v>
      </c>
      <c r="N2304">
        <f t="shared" si="195"/>
        <v>809.97159999999997</v>
      </c>
      <c r="O2304">
        <f t="shared" si="193"/>
        <v>1.2346111888367445E-3</v>
      </c>
      <c r="P2304">
        <f t="shared" si="194"/>
        <v>2.4692223776734889E-3</v>
      </c>
      <c r="Q2304">
        <f t="shared" si="196"/>
        <v>1.4815334266040934E-2</v>
      </c>
    </row>
    <row r="2305" spans="1:17" x14ac:dyDescent="0.25">
      <c r="A2305" t="s">
        <v>1858</v>
      </c>
      <c r="B2305">
        <v>60.9</v>
      </c>
      <c r="C2305">
        <v>7.5622999999999996</v>
      </c>
      <c r="D2305" s="1">
        <v>3.9630000000000002E-7</v>
      </c>
      <c r="E2305">
        <v>75</v>
      </c>
      <c r="G2305">
        <v>1</v>
      </c>
      <c r="H2305" t="s">
        <v>12</v>
      </c>
      <c r="I2305">
        <v>1</v>
      </c>
      <c r="J2305" t="s">
        <v>12</v>
      </c>
      <c r="K2305">
        <v>6</v>
      </c>
      <c r="L2305" t="s">
        <v>12</v>
      </c>
      <c r="M2305">
        <v>13</v>
      </c>
      <c r="N2305">
        <f t="shared" si="195"/>
        <v>807.38589999999999</v>
      </c>
      <c r="O2305">
        <f t="shared" si="193"/>
        <v>1.2385651025116986E-3</v>
      </c>
      <c r="P2305">
        <f t="shared" si="194"/>
        <v>1.2385651025116986E-3</v>
      </c>
      <c r="Q2305">
        <f t="shared" si="196"/>
        <v>1.6101346332652082E-2</v>
      </c>
    </row>
    <row r="2306" spans="1:17" x14ac:dyDescent="0.25">
      <c r="A2306" t="s">
        <v>1859</v>
      </c>
      <c r="B2306">
        <v>60.9</v>
      </c>
      <c r="C2306">
        <v>7.5823</v>
      </c>
      <c r="D2306" s="1">
        <v>2.946E-7</v>
      </c>
      <c r="E2306">
        <v>75</v>
      </c>
      <c r="G2306">
        <v>2</v>
      </c>
      <c r="H2306" t="s">
        <v>12</v>
      </c>
      <c r="I2306">
        <v>2</v>
      </c>
      <c r="J2306" t="s">
        <v>12</v>
      </c>
      <c r="K2306">
        <v>14</v>
      </c>
      <c r="L2306" t="s">
        <v>12</v>
      </c>
      <c r="M2306">
        <v>14</v>
      </c>
      <c r="N2306">
        <f t="shared" si="195"/>
        <v>804.80020000000002</v>
      </c>
      <c r="O2306">
        <f t="shared" si="193"/>
        <v>2.4850888456538654E-3</v>
      </c>
      <c r="P2306">
        <f t="shared" si="194"/>
        <v>2.4850888456538654E-3</v>
      </c>
      <c r="Q2306">
        <f t="shared" si="196"/>
        <v>1.7395621919577057E-2</v>
      </c>
    </row>
    <row r="2307" spans="1:17" x14ac:dyDescent="0.25">
      <c r="A2307" t="s">
        <v>1860</v>
      </c>
      <c r="B2307">
        <v>60.9</v>
      </c>
      <c r="C2307">
        <v>7.5998999999999999</v>
      </c>
      <c r="D2307" s="1">
        <v>4.0320000000000001E-7</v>
      </c>
      <c r="E2307">
        <v>75</v>
      </c>
      <c r="G2307">
        <v>3</v>
      </c>
      <c r="H2307" t="s">
        <v>12</v>
      </c>
      <c r="I2307">
        <v>3</v>
      </c>
      <c r="J2307" t="s">
        <v>12</v>
      </c>
      <c r="K2307">
        <v>10</v>
      </c>
      <c r="L2307" t="s">
        <v>12</v>
      </c>
      <c r="M2307">
        <v>15</v>
      </c>
      <c r="N2307">
        <f t="shared" si="195"/>
        <v>802.21450000000004</v>
      </c>
      <c r="O2307">
        <f t="shared" si="193"/>
        <v>3.7396481863641207E-3</v>
      </c>
      <c r="P2307">
        <f t="shared" si="194"/>
        <v>3.7396481863641207E-3</v>
      </c>
      <c r="Q2307">
        <f t="shared" si="196"/>
        <v>1.8698240931820605E-2</v>
      </c>
    </row>
    <row r="2308" spans="1:17" x14ac:dyDescent="0.25">
      <c r="A2308" t="s">
        <v>1861</v>
      </c>
      <c r="B2308">
        <v>60.9</v>
      </c>
      <c r="C2308">
        <v>7.6200999999999999</v>
      </c>
      <c r="D2308" s="1">
        <v>4.0400000000000002E-7</v>
      </c>
      <c r="E2308">
        <v>75</v>
      </c>
      <c r="G2308">
        <v>1</v>
      </c>
      <c r="H2308" t="s">
        <v>12</v>
      </c>
      <c r="I2308">
        <v>6</v>
      </c>
      <c r="J2308" t="s">
        <v>12</v>
      </c>
      <c r="K2308">
        <v>14</v>
      </c>
      <c r="L2308" t="s">
        <v>12</v>
      </c>
      <c r="M2308">
        <v>16</v>
      </c>
      <c r="N2308">
        <f t="shared" si="195"/>
        <v>799.62879999999996</v>
      </c>
      <c r="O2308">
        <f t="shared" si="193"/>
        <v>1.2505802692449298E-3</v>
      </c>
      <c r="P2308">
        <f t="shared" si="194"/>
        <v>7.5034816154695783E-3</v>
      </c>
      <c r="Q2308">
        <f t="shared" si="196"/>
        <v>2.0009284307918877E-2</v>
      </c>
    </row>
    <row r="2309" spans="1:17" x14ac:dyDescent="0.25">
      <c r="A2309" t="s">
        <v>1862</v>
      </c>
      <c r="B2309">
        <v>60.9</v>
      </c>
      <c r="C2309">
        <v>7.6391999999999998</v>
      </c>
      <c r="D2309" s="1">
        <v>3.7930000000000001E-7</v>
      </c>
      <c r="E2309">
        <v>75</v>
      </c>
      <c r="G2309">
        <v>4</v>
      </c>
      <c r="H2309" t="s">
        <v>12</v>
      </c>
      <c r="I2309">
        <v>2</v>
      </c>
      <c r="J2309" t="s">
        <v>12</v>
      </c>
      <c r="K2309">
        <v>19</v>
      </c>
      <c r="L2309" t="s">
        <v>12</v>
      </c>
      <c r="M2309">
        <v>17</v>
      </c>
      <c r="N2309">
        <f t="shared" si="195"/>
        <v>797.04309999999998</v>
      </c>
      <c r="O2309">
        <f t="shared" si="193"/>
        <v>5.0185491851068029E-3</v>
      </c>
      <c r="P2309">
        <f t="shared" si="194"/>
        <v>2.5092745925534015E-3</v>
      </c>
      <c r="Q2309">
        <f t="shared" si="196"/>
        <v>2.1328834036703912E-2</v>
      </c>
    </row>
    <row r="2310" spans="1:17" x14ac:dyDescent="0.25">
      <c r="A2310" t="s">
        <v>1863</v>
      </c>
      <c r="B2310">
        <v>60.9</v>
      </c>
      <c r="C2310">
        <v>7.6593</v>
      </c>
      <c r="D2310" s="1">
        <v>4.0190000000000002E-7</v>
      </c>
      <c r="E2310">
        <v>75</v>
      </c>
      <c r="G2310">
        <v>3</v>
      </c>
      <c r="H2310" t="s">
        <v>12</v>
      </c>
      <c r="I2310">
        <v>0</v>
      </c>
      <c r="J2310" t="s">
        <v>12</v>
      </c>
      <c r="K2310">
        <v>18</v>
      </c>
      <c r="L2310" t="s">
        <v>12</v>
      </c>
      <c r="M2310">
        <v>18</v>
      </c>
      <c r="N2310">
        <f t="shared" si="195"/>
        <v>794.45740000000001</v>
      </c>
      <c r="O2310">
        <f t="shared" si="193"/>
        <v>3.7761621957325842E-3</v>
      </c>
      <c r="P2310">
        <f t="shared" si="194"/>
        <v>0</v>
      </c>
      <c r="Q2310">
        <f t="shared" si="196"/>
        <v>2.2656973174395505E-2</v>
      </c>
    </row>
    <row r="2311" spans="1:17" x14ac:dyDescent="0.25">
      <c r="A2311" t="s">
        <v>1864</v>
      </c>
      <c r="B2311">
        <v>60.9</v>
      </c>
      <c r="C2311">
        <v>7.6798000000000002</v>
      </c>
      <c r="D2311" s="1">
        <v>4.03E-7</v>
      </c>
      <c r="E2311">
        <v>75</v>
      </c>
      <c r="G2311">
        <v>3</v>
      </c>
      <c r="H2311" t="s">
        <v>12</v>
      </c>
      <c r="I2311">
        <v>2</v>
      </c>
      <c r="J2311" t="s">
        <v>12</v>
      </c>
      <c r="K2311">
        <v>9</v>
      </c>
      <c r="L2311" t="s">
        <v>12</v>
      </c>
      <c r="M2311">
        <v>19</v>
      </c>
      <c r="N2311">
        <f t="shared" si="195"/>
        <v>791.87170000000003</v>
      </c>
      <c r="O2311">
        <f t="shared" si="193"/>
        <v>3.7884925045307211E-3</v>
      </c>
      <c r="P2311">
        <f t="shared" si="194"/>
        <v>2.5256616696871475E-3</v>
      </c>
      <c r="Q2311">
        <f t="shared" si="196"/>
        <v>2.3993785862027901E-2</v>
      </c>
    </row>
    <row r="2312" spans="1:17" x14ac:dyDescent="0.25">
      <c r="A2312" t="s">
        <v>1865</v>
      </c>
      <c r="B2312">
        <v>60</v>
      </c>
      <c r="C2312">
        <v>7.7003000000000004</v>
      </c>
      <c r="D2312" s="1">
        <v>4.0219999999999999E-7</v>
      </c>
      <c r="E2312">
        <v>75</v>
      </c>
      <c r="G2312">
        <v>0</v>
      </c>
      <c r="H2312" t="s">
        <v>12</v>
      </c>
      <c r="I2312">
        <v>2</v>
      </c>
      <c r="J2312" t="s">
        <v>12</v>
      </c>
      <c r="K2312">
        <v>20</v>
      </c>
      <c r="L2312" t="s">
        <v>12</v>
      </c>
      <c r="M2312">
        <v>20</v>
      </c>
      <c r="N2312">
        <f t="shared" si="195"/>
        <v>789.28600000000006</v>
      </c>
      <c r="O2312">
        <f t="shared" si="193"/>
        <v>0</v>
      </c>
      <c r="P2312">
        <f t="shared" si="194"/>
        <v>2.533935734321906E-3</v>
      </c>
      <c r="Q2312">
        <f t="shared" si="196"/>
        <v>2.5339357343219061E-2</v>
      </c>
    </row>
    <row r="2313" spans="1:17" x14ac:dyDescent="0.25">
      <c r="A2313" t="s">
        <v>1866</v>
      </c>
      <c r="B2313">
        <v>60.9</v>
      </c>
      <c r="C2313">
        <v>7.7186000000000003</v>
      </c>
      <c r="D2313" s="1">
        <v>3.84E-7</v>
      </c>
      <c r="E2313">
        <v>75</v>
      </c>
      <c r="G2313">
        <v>2</v>
      </c>
      <c r="H2313" t="s">
        <v>12</v>
      </c>
      <c r="I2313">
        <v>5</v>
      </c>
      <c r="J2313" t="s">
        <v>12</v>
      </c>
      <c r="K2313">
        <v>13.5</v>
      </c>
      <c r="L2313" t="s">
        <v>12</v>
      </c>
      <c r="M2313">
        <v>21</v>
      </c>
      <c r="N2313">
        <f t="shared" si="195"/>
        <v>786.70029999999997</v>
      </c>
      <c r="O2313">
        <f t="shared" si="193"/>
        <v>2.5422641887895558E-3</v>
      </c>
      <c r="P2313">
        <f t="shared" si="194"/>
        <v>6.3556604719738887E-3</v>
      </c>
      <c r="Q2313">
        <f t="shared" si="196"/>
        <v>2.6693773982290333E-2</v>
      </c>
    </row>
    <row r="2314" spans="1:17" x14ac:dyDescent="0.25">
      <c r="A2314" t="s">
        <v>1867</v>
      </c>
      <c r="B2314">
        <v>60.9</v>
      </c>
      <c r="C2314">
        <v>7.7415000000000003</v>
      </c>
      <c r="D2314" s="1">
        <v>4.023E-7</v>
      </c>
      <c r="E2314">
        <v>75</v>
      </c>
      <c r="G2314">
        <v>0</v>
      </c>
      <c r="H2314" t="s">
        <v>12</v>
      </c>
      <c r="I2314">
        <v>4</v>
      </c>
      <c r="J2314" t="s">
        <v>12</v>
      </c>
      <c r="K2314">
        <v>20</v>
      </c>
      <c r="L2314" t="s">
        <v>12</v>
      </c>
      <c r="M2314">
        <v>22</v>
      </c>
      <c r="N2314">
        <f t="shared" si="195"/>
        <v>784.1146</v>
      </c>
      <c r="O2314">
        <f t="shared" si="193"/>
        <v>0</v>
      </c>
      <c r="P2314">
        <f t="shared" si="194"/>
        <v>5.1012951423172071E-3</v>
      </c>
      <c r="Q2314">
        <f t="shared" si="196"/>
        <v>2.805712328274464E-2</v>
      </c>
    </row>
    <row r="2315" spans="1:17" x14ac:dyDescent="0.25">
      <c r="A2315" t="s">
        <v>1868</v>
      </c>
      <c r="B2315">
        <v>60.9</v>
      </c>
      <c r="C2315">
        <v>7.7613000000000003</v>
      </c>
      <c r="D2315" s="1">
        <v>3.6119999999999998E-7</v>
      </c>
      <c r="E2315">
        <v>75</v>
      </c>
      <c r="G2315">
        <v>2</v>
      </c>
      <c r="H2315" t="s">
        <v>12</v>
      </c>
      <c r="I2315">
        <v>5</v>
      </c>
      <c r="J2315" t="s">
        <v>12</v>
      </c>
      <c r="K2315">
        <v>15.5</v>
      </c>
      <c r="L2315" t="s">
        <v>12</v>
      </c>
      <c r="M2315">
        <v>23</v>
      </c>
      <c r="N2315">
        <f t="shared" si="195"/>
        <v>781.52890000000002</v>
      </c>
      <c r="O2315">
        <f t="shared" si="193"/>
        <v>2.5590864266183885E-3</v>
      </c>
      <c r="P2315">
        <f t="shared" si="194"/>
        <v>6.3977160665459713E-3</v>
      </c>
      <c r="Q2315">
        <f t="shared" si="196"/>
        <v>2.9429493906111468E-2</v>
      </c>
    </row>
    <row r="2316" spans="1:17" x14ac:dyDescent="0.25">
      <c r="A2316" t="s">
        <v>1869</v>
      </c>
      <c r="B2316">
        <v>60</v>
      </c>
      <c r="C2316">
        <v>7.7794999999999996</v>
      </c>
      <c r="D2316" s="1">
        <v>4.0330000000000002E-7</v>
      </c>
      <c r="E2316">
        <v>75</v>
      </c>
      <c r="G2316">
        <v>3</v>
      </c>
      <c r="H2316" t="s">
        <v>12</v>
      </c>
      <c r="I2316">
        <v>0</v>
      </c>
      <c r="J2316" t="s">
        <v>12</v>
      </c>
      <c r="K2316">
        <v>12</v>
      </c>
      <c r="L2316" t="s">
        <v>12</v>
      </c>
      <c r="M2316">
        <v>24</v>
      </c>
      <c r="N2316">
        <f t="shared" si="195"/>
        <v>778.94320000000005</v>
      </c>
      <c r="O2316">
        <f t="shared" si="193"/>
        <v>3.8513719613959014E-3</v>
      </c>
      <c r="P2316">
        <f t="shared" si="194"/>
        <v>0</v>
      </c>
      <c r="Q2316">
        <f t="shared" si="196"/>
        <v>3.0810975691167211E-2</v>
      </c>
    </row>
    <row r="2317" spans="1:17" x14ac:dyDescent="0.25">
      <c r="A2317" t="s">
        <v>1870</v>
      </c>
      <c r="B2317">
        <v>60.9</v>
      </c>
      <c r="C2317">
        <v>7.7977999999999996</v>
      </c>
      <c r="D2317" s="1">
        <v>3.4919999999999998E-7</v>
      </c>
      <c r="E2317">
        <v>75</v>
      </c>
      <c r="G2317">
        <v>2</v>
      </c>
      <c r="H2317" t="s">
        <v>12</v>
      </c>
      <c r="I2317">
        <v>3</v>
      </c>
      <c r="J2317" t="s">
        <v>12</v>
      </c>
      <c r="K2317">
        <v>20</v>
      </c>
      <c r="L2317" t="s">
        <v>12</v>
      </c>
      <c r="M2317">
        <v>25</v>
      </c>
      <c r="N2317">
        <f t="shared" si="195"/>
        <v>776.35749999999996</v>
      </c>
      <c r="O2317">
        <f t="shared" si="193"/>
        <v>2.576132773883166E-3</v>
      </c>
      <c r="P2317">
        <f t="shared" si="194"/>
        <v>3.8641991608247489E-3</v>
      </c>
      <c r="Q2317">
        <f t="shared" si="196"/>
        <v>3.2201659673539579E-2</v>
      </c>
    </row>
    <row r="2318" spans="1:17" x14ac:dyDescent="0.25">
      <c r="A2318" t="s">
        <v>1871</v>
      </c>
      <c r="B2318">
        <v>60.9</v>
      </c>
      <c r="C2318">
        <v>7.8204000000000002</v>
      </c>
      <c r="D2318" s="1">
        <v>3.833E-7</v>
      </c>
      <c r="E2318">
        <v>75</v>
      </c>
      <c r="G2318">
        <v>3</v>
      </c>
      <c r="H2318" t="s">
        <v>12</v>
      </c>
      <c r="I2318">
        <v>6</v>
      </c>
      <c r="J2318" t="s">
        <v>12</v>
      </c>
      <c r="K2318">
        <v>28</v>
      </c>
      <c r="L2318" t="s">
        <v>12</v>
      </c>
      <c r="M2318">
        <v>26</v>
      </c>
      <c r="N2318">
        <f t="shared" si="195"/>
        <v>773.77179999999998</v>
      </c>
      <c r="O2318">
        <f t="shared" si="193"/>
        <v>3.8771120891198155E-3</v>
      </c>
      <c r="P2318">
        <f t="shared" si="194"/>
        <v>7.7542241782396311E-3</v>
      </c>
      <c r="Q2318">
        <f t="shared" si="196"/>
        <v>3.3601638105705066E-2</v>
      </c>
    </row>
    <row r="2319" spans="1:17" x14ac:dyDescent="0.25">
      <c r="A2319" t="s">
        <v>1872</v>
      </c>
      <c r="B2319">
        <v>60.9</v>
      </c>
      <c r="C2319">
        <v>7.8398000000000003</v>
      </c>
      <c r="D2319" s="1">
        <v>4.0250000000000001E-7</v>
      </c>
      <c r="E2319">
        <v>75</v>
      </c>
      <c r="G2319">
        <v>4</v>
      </c>
      <c r="H2319" t="s">
        <v>12</v>
      </c>
      <c r="I2319">
        <v>3</v>
      </c>
      <c r="J2319" t="s">
        <v>12</v>
      </c>
      <c r="K2319">
        <v>22</v>
      </c>
      <c r="L2319" t="s">
        <v>12</v>
      </c>
      <c r="M2319">
        <v>27</v>
      </c>
      <c r="N2319">
        <f t="shared" si="195"/>
        <v>771.18610000000001</v>
      </c>
      <c r="O2319">
        <f t="shared" si="193"/>
        <v>5.1868154781316723E-3</v>
      </c>
      <c r="P2319">
        <f t="shared" si="194"/>
        <v>3.8901116085987546E-3</v>
      </c>
      <c r="Q2319">
        <f t="shared" si="196"/>
        <v>3.5011004477388794E-2</v>
      </c>
    </row>
    <row r="2320" spans="1:17" x14ac:dyDescent="0.25">
      <c r="A2320" t="s">
        <v>1873</v>
      </c>
      <c r="B2320">
        <v>60.9</v>
      </c>
      <c r="C2320">
        <v>7.8623000000000003</v>
      </c>
      <c r="D2320" s="1">
        <v>4.0419999999999998E-7</v>
      </c>
      <c r="E2320">
        <v>75</v>
      </c>
      <c r="G2320">
        <v>0</v>
      </c>
      <c r="H2320" t="s">
        <v>12</v>
      </c>
      <c r="I2320">
        <v>4</v>
      </c>
      <c r="J2320" t="s">
        <v>12</v>
      </c>
      <c r="K2320">
        <v>8.5</v>
      </c>
      <c r="L2320" t="s">
        <v>12</v>
      </c>
      <c r="M2320">
        <v>28</v>
      </c>
      <c r="N2320">
        <f t="shared" si="195"/>
        <v>768.60040000000004</v>
      </c>
      <c r="O2320">
        <f t="shared" si="193"/>
        <v>0</v>
      </c>
      <c r="P2320">
        <f t="shared" si="194"/>
        <v>5.2042647909108551E-3</v>
      </c>
      <c r="Q2320">
        <f t="shared" si="196"/>
        <v>3.642985353637599E-2</v>
      </c>
    </row>
    <row r="2321" spans="1:17" x14ac:dyDescent="0.25">
      <c r="A2321" t="s">
        <v>1874</v>
      </c>
      <c r="B2321">
        <v>60.9</v>
      </c>
      <c r="C2321">
        <v>7.8785999999999996</v>
      </c>
      <c r="D2321" s="1">
        <v>3.5999999999999999E-7</v>
      </c>
      <c r="E2321">
        <v>75</v>
      </c>
      <c r="G2321">
        <v>5</v>
      </c>
      <c r="H2321" t="s">
        <v>12</v>
      </c>
      <c r="I2321">
        <v>2</v>
      </c>
      <c r="J2321" t="s">
        <v>12</v>
      </c>
      <c r="K2321">
        <v>18.5</v>
      </c>
      <c r="L2321" t="s">
        <v>12</v>
      </c>
      <c r="M2321">
        <v>29</v>
      </c>
      <c r="N2321">
        <f t="shared" si="195"/>
        <v>766.01469999999995</v>
      </c>
      <c r="O2321">
        <f t="shared" si="193"/>
        <v>6.5272898809905352E-3</v>
      </c>
      <c r="P2321">
        <f t="shared" si="194"/>
        <v>2.6109159523962141E-3</v>
      </c>
      <c r="Q2321">
        <f t="shared" si="196"/>
        <v>3.7858281309745105E-2</v>
      </c>
    </row>
    <row r="2322" spans="1:17" x14ac:dyDescent="0.25">
      <c r="A2322" t="s">
        <v>1875</v>
      </c>
      <c r="B2322">
        <v>60.9</v>
      </c>
      <c r="C2322">
        <v>7.9009999999999998</v>
      </c>
      <c r="D2322" s="1">
        <v>2.9540000000000001E-7</v>
      </c>
      <c r="E2322">
        <v>75</v>
      </c>
      <c r="G2322">
        <v>1</v>
      </c>
      <c r="H2322" t="s">
        <v>12</v>
      </c>
      <c r="I2322">
        <v>5</v>
      </c>
      <c r="J2322" t="s">
        <v>12</v>
      </c>
      <c r="K2322">
        <v>20</v>
      </c>
      <c r="L2322" t="s">
        <v>12</v>
      </c>
      <c r="M2322">
        <v>30</v>
      </c>
      <c r="N2322">
        <f t="shared" si="195"/>
        <v>763.42899999999997</v>
      </c>
      <c r="O2322">
        <f t="shared" si="193"/>
        <v>1.3098795041844101E-3</v>
      </c>
      <c r="P2322">
        <f t="shared" si="194"/>
        <v>6.5493975209220505E-3</v>
      </c>
      <c r="Q2322">
        <f t="shared" si="196"/>
        <v>3.9296385125532303E-2</v>
      </c>
    </row>
    <row r="2323" spans="1:17" x14ac:dyDescent="0.25">
      <c r="A2323" t="s">
        <v>1876</v>
      </c>
      <c r="B2323">
        <v>60.9</v>
      </c>
      <c r="C2323">
        <v>7.9194000000000004</v>
      </c>
      <c r="D2323" s="1">
        <v>2.8550000000000001E-7</v>
      </c>
      <c r="E2323">
        <v>75</v>
      </c>
      <c r="G2323">
        <v>5</v>
      </c>
      <c r="H2323" t="s">
        <v>12</v>
      </c>
      <c r="I2323">
        <v>3</v>
      </c>
      <c r="J2323" t="s">
        <v>12</v>
      </c>
      <c r="K2323">
        <v>22</v>
      </c>
      <c r="L2323" t="s">
        <v>12</v>
      </c>
      <c r="M2323">
        <v>31</v>
      </c>
      <c r="N2323">
        <f t="shared" si="195"/>
        <v>760.8433</v>
      </c>
      <c r="O2323">
        <f t="shared" si="193"/>
        <v>6.5716554249738417E-3</v>
      </c>
      <c r="P2323">
        <f t="shared" si="194"/>
        <v>3.942993254984305E-3</v>
      </c>
      <c r="Q2323">
        <f t="shared" si="196"/>
        <v>4.0744263634837817E-2</v>
      </c>
    </row>
    <row r="2324" spans="1:17" x14ac:dyDescent="0.25">
      <c r="A2324" t="s">
        <v>1877</v>
      </c>
      <c r="B2324">
        <v>60.9</v>
      </c>
      <c r="C2324">
        <v>7.9389000000000003</v>
      </c>
      <c r="D2324" s="1">
        <v>4.0209999999999998E-7</v>
      </c>
      <c r="E2324">
        <v>75</v>
      </c>
      <c r="G2324">
        <v>3</v>
      </c>
      <c r="H2324" t="s">
        <v>12</v>
      </c>
      <c r="I2324">
        <v>3</v>
      </c>
      <c r="J2324" t="s">
        <v>12</v>
      </c>
      <c r="K2324">
        <v>22</v>
      </c>
      <c r="L2324" t="s">
        <v>12</v>
      </c>
      <c r="M2324">
        <v>32</v>
      </c>
      <c r="N2324">
        <f t="shared" si="195"/>
        <v>758.25760000000002</v>
      </c>
      <c r="O2324">
        <f t="shared" si="193"/>
        <v>3.9564390782235483E-3</v>
      </c>
      <c r="P2324">
        <f t="shared" si="194"/>
        <v>3.9564390782235483E-3</v>
      </c>
      <c r="Q2324">
        <f t="shared" si="196"/>
        <v>4.2202016834384515E-2</v>
      </c>
    </row>
    <row r="2325" spans="1:17" x14ac:dyDescent="0.25">
      <c r="A2325" t="s">
        <v>1878</v>
      </c>
      <c r="B2325">
        <v>60.9</v>
      </c>
      <c r="C2325">
        <v>7.9592999999999998</v>
      </c>
      <c r="D2325" s="1">
        <v>3.749E-7</v>
      </c>
      <c r="E2325">
        <v>75</v>
      </c>
      <c r="G2325">
        <v>1</v>
      </c>
      <c r="H2325" t="s">
        <v>12</v>
      </c>
      <c r="I2325">
        <v>7</v>
      </c>
      <c r="J2325" t="s">
        <v>12</v>
      </c>
      <c r="K2325">
        <v>24</v>
      </c>
      <c r="L2325" t="s">
        <v>12</v>
      </c>
      <c r="M2325">
        <v>33</v>
      </c>
      <c r="N2325">
        <f t="shared" si="195"/>
        <v>755.67190000000005</v>
      </c>
      <c r="O2325">
        <f t="shared" si="193"/>
        <v>1.3233256390769591E-3</v>
      </c>
      <c r="P2325">
        <f t="shared" si="194"/>
        <v>9.2632794735387144E-3</v>
      </c>
      <c r="Q2325">
        <f t="shared" si="196"/>
        <v>4.3669746089539649E-2</v>
      </c>
    </row>
    <row r="2326" spans="1:17" x14ac:dyDescent="0.25">
      <c r="A2326" t="s">
        <v>1879</v>
      </c>
      <c r="B2326">
        <v>60.9</v>
      </c>
      <c r="C2326">
        <v>7.9808000000000003</v>
      </c>
      <c r="D2326" s="1">
        <v>3.9999999999999998E-7</v>
      </c>
      <c r="E2326">
        <v>75</v>
      </c>
      <c r="G2326">
        <v>3</v>
      </c>
      <c r="H2326" t="s">
        <v>12</v>
      </c>
      <c r="I2326">
        <v>6</v>
      </c>
      <c r="J2326" t="s">
        <v>12</v>
      </c>
      <c r="K2326">
        <v>29</v>
      </c>
      <c r="L2326" t="s">
        <v>12</v>
      </c>
      <c r="M2326">
        <v>34</v>
      </c>
      <c r="N2326">
        <f t="shared" si="195"/>
        <v>753.08619999999996</v>
      </c>
      <c r="O2326">
        <f t="shared" si="193"/>
        <v>3.9836077198068427E-3</v>
      </c>
      <c r="P2326">
        <f t="shared" si="194"/>
        <v>7.9672154396136854E-3</v>
      </c>
      <c r="Q2326">
        <f t="shared" si="196"/>
        <v>4.5147554157810889E-2</v>
      </c>
    </row>
    <row r="2327" spans="1:17" x14ac:dyDescent="0.25">
      <c r="A2327" t="s">
        <v>1880</v>
      </c>
      <c r="B2327">
        <v>60.9</v>
      </c>
      <c r="C2327">
        <v>7.9992000000000001</v>
      </c>
      <c r="D2327" s="1">
        <v>3.5269999999999998E-7</v>
      </c>
      <c r="E2327">
        <v>75</v>
      </c>
      <c r="G2327">
        <v>2</v>
      </c>
      <c r="H2327" t="s">
        <v>12</v>
      </c>
      <c r="I2327">
        <v>2</v>
      </c>
      <c r="J2327" t="s">
        <v>12</v>
      </c>
      <c r="K2327">
        <v>23</v>
      </c>
      <c r="L2327" t="s">
        <v>12</v>
      </c>
      <c r="M2327">
        <v>35</v>
      </c>
      <c r="N2327">
        <f t="shared" si="195"/>
        <v>750.50049999999999</v>
      </c>
      <c r="O2327">
        <f t="shared" si="193"/>
        <v>2.6648882978758844E-3</v>
      </c>
      <c r="P2327">
        <f t="shared" si="194"/>
        <v>2.6648882978758844E-3</v>
      </c>
      <c r="Q2327">
        <f t="shared" si="196"/>
        <v>4.6635545212827971E-2</v>
      </c>
    </row>
    <row r="2393" spans="1:17" x14ac:dyDescent="0.25">
      <c r="A2393" t="s">
        <v>1881</v>
      </c>
      <c r="B2393">
        <v>60.9</v>
      </c>
      <c r="C2393">
        <v>7.2994000000000003</v>
      </c>
      <c r="D2393" s="1">
        <v>2.924E-7</v>
      </c>
      <c r="E2393">
        <v>75</v>
      </c>
      <c r="G2393">
        <v>0</v>
      </c>
      <c r="H2393" t="s">
        <v>12</v>
      </c>
      <c r="I2393">
        <v>0</v>
      </c>
      <c r="J2393" t="s">
        <v>12</v>
      </c>
      <c r="K2393">
        <v>5</v>
      </c>
      <c r="L2393" t="s">
        <v>12</v>
      </c>
      <c r="M2393">
        <v>0</v>
      </c>
      <c r="N2393">
        <f>-2.1857*M2393+750.5</f>
        <v>750.5</v>
      </c>
      <c r="O2393">
        <f t="shared" ref="O2393:O2428" si="197">G2393/N2393</f>
        <v>0</v>
      </c>
      <c r="P2393">
        <f t="shared" ref="P2393:P2428" si="198">I2393/N2393</f>
        <v>0</v>
      </c>
      <c r="Q2393">
        <f>M2393/N2393</f>
        <v>0</v>
      </c>
    </row>
    <row r="2394" spans="1:17" x14ac:dyDescent="0.25">
      <c r="A2394" t="s">
        <v>1882</v>
      </c>
      <c r="B2394">
        <v>60.9</v>
      </c>
      <c r="C2394">
        <v>7.3201999999999998</v>
      </c>
      <c r="D2394" s="1">
        <v>2.9410000000000002E-7</v>
      </c>
      <c r="E2394">
        <v>75</v>
      </c>
      <c r="G2394">
        <v>0</v>
      </c>
      <c r="H2394" t="s">
        <v>12</v>
      </c>
      <c r="I2394">
        <v>1</v>
      </c>
      <c r="J2394" t="s">
        <v>12</v>
      </c>
      <c r="K2394">
        <v>4</v>
      </c>
      <c r="L2394" t="s">
        <v>12</v>
      </c>
      <c r="M2394">
        <v>1</v>
      </c>
      <c r="N2394">
        <f t="shared" ref="N2394:N2428" si="199">-2.1857*M2394+750.5</f>
        <v>748.3143</v>
      </c>
      <c r="O2394">
        <f t="shared" si="197"/>
        <v>0</v>
      </c>
      <c r="P2394">
        <f t="shared" si="198"/>
        <v>1.336336884114068E-3</v>
      </c>
      <c r="Q2394">
        <f t="shared" ref="Q2394:Q2428" si="200">M2394/N2394</f>
        <v>1.336336884114068E-3</v>
      </c>
    </row>
    <row r="2395" spans="1:17" x14ac:dyDescent="0.25">
      <c r="A2395" t="s">
        <v>1883</v>
      </c>
      <c r="B2395">
        <v>60.9</v>
      </c>
      <c r="C2395">
        <v>7.3392999999999997</v>
      </c>
      <c r="D2395" s="1">
        <v>4.0009999999999999E-7</v>
      </c>
      <c r="E2395">
        <v>75</v>
      </c>
      <c r="G2395">
        <v>2</v>
      </c>
      <c r="H2395" t="s">
        <v>12</v>
      </c>
      <c r="I2395">
        <v>4</v>
      </c>
      <c r="J2395" t="s">
        <v>12</v>
      </c>
      <c r="K2395">
        <v>11</v>
      </c>
      <c r="L2395" t="s">
        <v>12</v>
      </c>
      <c r="M2395">
        <v>2</v>
      </c>
      <c r="N2395">
        <f t="shared" si="199"/>
        <v>746.12860000000001</v>
      </c>
      <c r="O2395">
        <f t="shared" si="197"/>
        <v>2.6805030660934323E-3</v>
      </c>
      <c r="P2395">
        <f t="shared" si="198"/>
        <v>5.3610061321868645E-3</v>
      </c>
      <c r="Q2395">
        <f t="shared" si="200"/>
        <v>2.6805030660934323E-3</v>
      </c>
    </row>
    <row r="2396" spans="1:17" x14ac:dyDescent="0.25">
      <c r="A2396" t="s">
        <v>1884</v>
      </c>
      <c r="B2396">
        <v>60.9</v>
      </c>
      <c r="C2396">
        <v>7.3621999999999996</v>
      </c>
      <c r="D2396" s="1">
        <v>2.9700000000000003E-7</v>
      </c>
      <c r="E2396">
        <v>75</v>
      </c>
      <c r="G2396">
        <v>0</v>
      </c>
      <c r="H2396" t="s">
        <v>12</v>
      </c>
      <c r="I2396">
        <v>1</v>
      </c>
      <c r="J2396" t="s">
        <v>12</v>
      </c>
      <c r="K2396">
        <v>5</v>
      </c>
      <c r="L2396" t="s">
        <v>12</v>
      </c>
      <c r="M2396">
        <v>3</v>
      </c>
      <c r="N2396">
        <f t="shared" si="199"/>
        <v>743.94290000000001</v>
      </c>
      <c r="O2396">
        <f t="shared" si="197"/>
        <v>0</v>
      </c>
      <c r="P2396">
        <f t="shared" si="198"/>
        <v>1.3441891844118681E-3</v>
      </c>
      <c r="Q2396">
        <f t="shared" si="200"/>
        <v>4.0325675532356048E-3</v>
      </c>
    </row>
    <row r="2397" spans="1:17" x14ac:dyDescent="0.25">
      <c r="A2397" t="s">
        <v>1885</v>
      </c>
      <c r="B2397">
        <v>60.9</v>
      </c>
      <c r="C2397">
        <v>7.3803000000000001</v>
      </c>
      <c r="D2397" s="1">
        <v>3.8070000000000001E-7</v>
      </c>
      <c r="E2397">
        <v>75</v>
      </c>
      <c r="G2397">
        <v>0</v>
      </c>
      <c r="H2397" t="s">
        <v>12</v>
      </c>
      <c r="I2397">
        <v>3</v>
      </c>
      <c r="J2397" t="s">
        <v>12</v>
      </c>
      <c r="K2397">
        <v>10</v>
      </c>
      <c r="L2397" t="s">
        <v>12</v>
      </c>
      <c r="M2397">
        <v>4</v>
      </c>
      <c r="N2397">
        <f t="shared" si="199"/>
        <v>741.75720000000001</v>
      </c>
      <c r="O2397">
        <f t="shared" si="197"/>
        <v>0</v>
      </c>
      <c r="P2397">
        <f t="shared" si="198"/>
        <v>4.0444501246499525E-3</v>
      </c>
      <c r="Q2397">
        <f t="shared" si="200"/>
        <v>5.3926001661999366E-3</v>
      </c>
    </row>
    <row r="2398" spans="1:17" x14ac:dyDescent="0.25">
      <c r="A2398" t="s">
        <v>1886</v>
      </c>
      <c r="B2398">
        <v>60.9</v>
      </c>
      <c r="C2398">
        <v>7.4005000000000001</v>
      </c>
      <c r="D2398" s="1">
        <v>3.4009999999999998E-7</v>
      </c>
      <c r="E2398">
        <v>75</v>
      </c>
      <c r="G2398">
        <v>2</v>
      </c>
      <c r="H2398" t="s">
        <v>12</v>
      </c>
      <c r="I2398">
        <v>1</v>
      </c>
      <c r="J2398" t="s">
        <v>12</v>
      </c>
      <c r="K2398">
        <v>9</v>
      </c>
      <c r="L2398" t="s">
        <v>12</v>
      </c>
      <c r="M2398">
        <v>5</v>
      </c>
      <c r="N2398">
        <f t="shared" si="199"/>
        <v>739.57150000000001</v>
      </c>
      <c r="O2398">
        <f t="shared" si="197"/>
        <v>2.7042686204106028E-3</v>
      </c>
      <c r="P2398">
        <f t="shared" si="198"/>
        <v>1.3521343102053014E-3</v>
      </c>
      <c r="Q2398">
        <f t="shared" si="200"/>
        <v>6.7606715510265068E-3</v>
      </c>
    </row>
    <row r="2399" spans="1:17" x14ac:dyDescent="0.25">
      <c r="A2399" t="s">
        <v>1887</v>
      </c>
      <c r="B2399">
        <v>60.9</v>
      </c>
      <c r="C2399">
        <v>7.4192999999999998</v>
      </c>
      <c r="D2399" s="1">
        <v>4.0110000000000001E-7</v>
      </c>
      <c r="E2399">
        <v>75</v>
      </c>
      <c r="G2399">
        <v>1</v>
      </c>
      <c r="H2399" t="s">
        <v>12</v>
      </c>
      <c r="I2399">
        <v>2</v>
      </c>
      <c r="J2399" t="s">
        <v>12</v>
      </c>
      <c r="K2399">
        <v>10</v>
      </c>
      <c r="L2399" t="s">
        <v>12</v>
      </c>
      <c r="M2399">
        <v>6</v>
      </c>
      <c r="N2399">
        <f t="shared" si="199"/>
        <v>737.38580000000002</v>
      </c>
      <c r="O2399">
        <f t="shared" si="197"/>
        <v>1.3561421985614586E-3</v>
      </c>
      <c r="P2399">
        <f t="shared" si="198"/>
        <v>2.7122843971229172E-3</v>
      </c>
      <c r="Q2399">
        <f t="shared" si="200"/>
        <v>8.1368531913687519E-3</v>
      </c>
    </row>
    <row r="2400" spans="1:17" x14ac:dyDescent="0.25">
      <c r="A2400" t="s">
        <v>1888</v>
      </c>
      <c r="B2400">
        <v>60</v>
      </c>
      <c r="C2400">
        <v>7.4393000000000002</v>
      </c>
      <c r="D2400" s="1">
        <v>3.4579999999999999E-7</v>
      </c>
      <c r="E2400">
        <v>75</v>
      </c>
      <c r="G2400">
        <v>0</v>
      </c>
      <c r="H2400" t="s">
        <v>12</v>
      </c>
      <c r="I2400">
        <v>4</v>
      </c>
      <c r="J2400" t="s">
        <v>12</v>
      </c>
      <c r="K2400">
        <v>11</v>
      </c>
      <c r="L2400" t="s">
        <v>12</v>
      </c>
      <c r="M2400">
        <v>7</v>
      </c>
      <c r="N2400">
        <f t="shared" si="199"/>
        <v>735.20010000000002</v>
      </c>
      <c r="O2400">
        <f t="shared" si="197"/>
        <v>0</v>
      </c>
      <c r="P2400">
        <f t="shared" si="198"/>
        <v>5.4406956691110354E-3</v>
      </c>
      <c r="Q2400">
        <f t="shared" si="200"/>
        <v>9.5212174209443109E-3</v>
      </c>
    </row>
    <row r="2401" spans="1:17" x14ac:dyDescent="0.25">
      <c r="A2401" t="s">
        <v>1889</v>
      </c>
      <c r="B2401">
        <v>60</v>
      </c>
      <c r="C2401">
        <v>7.4611999999999998</v>
      </c>
      <c r="D2401" s="1">
        <v>4.0139999999999998E-7</v>
      </c>
      <c r="E2401">
        <v>75</v>
      </c>
      <c r="G2401">
        <v>2</v>
      </c>
      <c r="H2401" t="s">
        <v>12</v>
      </c>
      <c r="I2401">
        <v>1</v>
      </c>
      <c r="J2401" t="s">
        <v>12</v>
      </c>
      <c r="K2401">
        <v>10</v>
      </c>
      <c r="L2401" t="s">
        <v>12</v>
      </c>
      <c r="M2401">
        <v>8</v>
      </c>
      <c r="N2401">
        <f t="shared" si="199"/>
        <v>733.01440000000002</v>
      </c>
      <c r="O2401">
        <f t="shared" si="197"/>
        <v>2.7284593590521551E-3</v>
      </c>
      <c r="P2401">
        <f t="shared" si="198"/>
        <v>1.3642296795260776E-3</v>
      </c>
      <c r="Q2401">
        <f t="shared" si="200"/>
        <v>1.091383743620862E-2</v>
      </c>
    </row>
    <row r="2402" spans="1:17" x14ac:dyDescent="0.25">
      <c r="A2402" t="s">
        <v>1890</v>
      </c>
      <c r="B2402">
        <v>60</v>
      </c>
      <c r="C2402">
        <v>7.4805999999999999</v>
      </c>
      <c r="D2402" s="1">
        <v>3.2519999999999997E-7</v>
      </c>
      <c r="E2402">
        <v>75</v>
      </c>
      <c r="G2402">
        <v>0</v>
      </c>
      <c r="H2402" t="s">
        <v>12</v>
      </c>
      <c r="I2402">
        <v>2</v>
      </c>
      <c r="J2402" t="s">
        <v>12</v>
      </c>
      <c r="K2402">
        <v>9</v>
      </c>
      <c r="L2402" t="s">
        <v>12</v>
      </c>
      <c r="M2402">
        <v>9</v>
      </c>
      <c r="N2402">
        <f t="shared" si="199"/>
        <v>730.82870000000003</v>
      </c>
      <c r="O2402">
        <f t="shared" si="197"/>
        <v>0</v>
      </c>
      <c r="P2402">
        <f t="shared" si="198"/>
        <v>2.7366194020568705E-3</v>
      </c>
      <c r="Q2402">
        <f t="shared" si="200"/>
        <v>1.2314787309255917E-2</v>
      </c>
    </row>
    <row r="2403" spans="1:17" x14ac:dyDescent="0.25">
      <c r="A2403" t="s">
        <v>1891</v>
      </c>
      <c r="B2403">
        <v>60.9</v>
      </c>
      <c r="C2403">
        <v>7.5007999999999999</v>
      </c>
      <c r="D2403" s="1">
        <v>3.9470000000000001E-7</v>
      </c>
      <c r="E2403">
        <v>75</v>
      </c>
      <c r="G2403">
        <v>1</v>
      </c>
      <c r="H2403" t="s">
        <v>12</v>
      </c>
      <c r="I2403">
        <v>1</v>
      </c>
      <c r="J2403" t="s">
        <v>12</v>
      </c>
      <c r="K2403">
        <v>8</v>
      </c>
      <c r="L2403" t="s">
        <v>12</v>
      </c>
      <c r="M2403">
        <v>10</v>
      </c>
      <c r="N2403">
        <f t="shared" si="199"/>
        <v>728.64300000000003</v>
      </c>
      <c r="O2403">
        <f t="shared" si="197"/>
        <v>1.3724142000952455E-3</v>
      </c>
      <c r="P2403">
        <f t="shared" si="198"/>
        <v>1.3724142000952455E-3</v>
      </c>
      <c r="Q2403">
        <f t="shared" si="200"/>
        <v>1.3724142000952455E-2</v>
      </c>
    </row>
    <row r="2404" spans="1:17" x14ac:dyDescent="0.25">
      <c r="A2404" t="s">
        <v>1892</v>
      </c>
      <c r="B2404">
        <v>60.9</v>
      </c>
      <c r="C2404">
        <v>7.5202999999999998</v>
      </c>
      <c r="D2404" s="1">
        <v>4.0209999999999998E-7</v>
      </c>
      <c r="E2404">
        <v>75</v>
      </c>
      <c r="G2404">
        <v>0</v>
      </c>
      <c r="H2404" t="s">
        <v>12</v>
      </c>
      <c r="I2404">
        <v>5</v>
      </c>
      <c r="J2404" t="s">
        <v>12</v>
      </c>
      <c r="K2404">
        <v>11</v>
      </c>
      <c r="L2404" t="s">
        <v>12</v>
      </c>
      <c r="M2404">
        <v>11</v>
      </c>
      <c r="N2404">
        <f t="shared" si="199"/>
        <v>726.45730000000003</v>
      </c>
      <c r="O2404">
        <f t="shared" si="197"/>
        <v>0</v>
      </c>
      <c r="P2404">
        <f t="shared" si="198"/>
        <v>6.8827169883212682E-3</v>
      </c>
      <c r="Q2404">
        <f t="shared" si="200"/>
        <v>1.514197737430679E-2</v>
      </c>
    </row>
    <row r="2405" spans="1:17" x14ac:dyDescent="0.25">
      <c r="A2405" t="s">
        <v>1893</v>
      </c>
      <c r="B2405">
        <v>60.9</v>
      </c>
      <c r="C2405">
        <v>7.54</v>
      </c>
      <c r="D2405" s="1">
        <v>2.952E-7</v>
      </c>
      <c r="E2405">
        <v>75</v>
      </c>
      <c r="G2405">
        <v>0</v>
      </c>
      <c r="H2405" t="s">
        <v>12</v>
      </c>
      <c r="I2405">
        <v>4</v>
      </c>
      <c r="J2405" t="s">
        <v>12</v>
      </c>
      <c r="K2405">
        <v>9</v>
      </c>
      <c r="L2405" t="s">
        <v>12</v>
      </c>
      <c r="M2405">
        <v>12</v>
      </c>
      <c r="N2405">
        <f t="shared" si="199"/>
        <v>724.27160000000003</v>
      </c>
      <c r="O2405">
        <f t="shared" si="197"/>
        <v>0</v>
      </c>
      <c r="P2405">
        <f t="shared" si="198"/>
        <v>5.5227900693607199E-3</v>
      </c>
      <c r="Q2405">
        <f t="shared" si="200"/>
        <v>1.6568370208082162E-2</v>
      </c>
    </row>
    <row r="2406" spans="1:17" x14ac:dyDescent="0.25">
      <c r="A2406" t="s">
        <v>1894</v>
      </c>
      <c r="B2406">
        <v>60.9</v>
      </c>
      <c r="C2406">
        <v>7.5614999999999997</v>
      </c>
      <c r="D2406" s="1">
        <v>2.959E-7</v>
      </c>
      <c r="E2406">
        <v>75</v>
      </c>
      <c r="G2406">
        <v>3</v>
      </c>
      <c r="H2406" t="s">
        <v>12</v>
      </c>
      <c r="I2406">
        <v>5</v>
      </c>
      <c r="J2406" t="s">
        <v>12</v>
      </c>
      <c r="K2406">
        <v>15</v>
      </c>
      <c r="L2406" t="s">
        <v>12</v>
      </c>
      <c r="M2406">
        <v>13</v>
      </c>
      <c r="N2406">
        <f t="shared" si="199"/>
        <v>722.08590000000004</v>
      </c>
      <c r="O2406">
        <f t="shared" si="197"/>
        <v>4.1546303563052538E-3</v>
      </c>
      <c r="P2406">
        <f t="shared" si="198"/>
        <v>6.9243839271754233E-3</v>
      </c>
      <c r="Q2406">
        <f t="shared" si="200"/>
        <v>1.8003398210656101E-2</v>
      </c>
    </row>
    <row r="2407" spans="1:17" x14ac:dyDescent="0.25">
      <c r="A2407" t="s">
        <v>1895</v>
      </c>
      <c r="B2407">
        <v>60.9</v>
      </c>
      <c r="C2407">
        <v>7.5797999999999996</v>
      </c>
      <c r="D2407" s="1">
        <v>3.8770000000000001E-7</v>
      </c>
      <c r="E2407">
        <v>75</v>
      </c>
      <c r="G2407">
        <v>7</v>
      </c>
      <c r="H2407" t="s">
        <v>12</v>
      </c>
      <c r="I2407">
        <v>4</v>
      </c>
      <c r="J2407" t="s">
        <v>12</v>
      </c>
      <c r="K2407">
        <v>20</v>
      </c>
      <c r="L2407" t="s">
        <v>12</v>
      </c>
      <c r="M2407">
        <v>14</v>
      </c>
      <c r="N2407">
        <f t="shared" si="199"/>
        <v>719.90020000000004</v>
      </c>
      <c r="O2407">
        <f t="shared" si="197"/>
        <v>9.7235700170662537E-3</v>
      </c>
      <c r="P2407">
        <f t="shared" si="198"/>
        <v>5.5563257240378592E-3</v>
      </c>
      <c r="Q2407">
        <f t="shared" si="200"/>
        <v>1.9447140034132507E-2</v>
      </c>
    </row>
    <row r="2408" spans="1:17" x14ac:dyDescent="0.25">
      <c r="A2408" t="s">
        <v>1896</v>
      </c>
      <c r="B2408">
        <v>60.9</v>
      </c>
      <c r="C2408">
        <v>7.6001000000000003</v>
      </c>
      <c r="D2408" s="1">
        <v>3.981E-7</v>
      </c>
      <c r="E2408">
        <v>75</v>
      </c>
      <c r="G2408">
        <v>1</v>
      </c>
      <c r="H2408" t="s">
        <v>12</v>
      </c>
      <c r="I2408">
        <v>2</v>
      </c>
      <c r="J2408" t="s">
        <v>12</v>
      </c>
      <c r="K2408">
        <v>14</v>
      </c>
      <c r="L2408" t="s">
        <v>12</v>
      </c>
      <c r="M2408">
        <v>15</v>
      </c>
      <c r="N2408">
        <f t="shared" si="199"/>
        <v>717.71450000000004</v>
      </c>
      <c r="O2408">
        <f t="shared" si="197"/>
        <v>1.3933116859141065E-3</v>
      </c>
      <c r="P2408">
        <f t="shared" si="198"/>
        <v>2.786623371828213E-3</v>
      </c>
      <c r="Q2408">
        <f t="shared" si="200"/>
        <v>2.0899675288711596E-2</v>
      </c>
    </row>
    <row r="2409" spans="1:17" x14ac:dyDescent="0.25">
      <c r="A2409" t="s">
        <v>1897</v>
      </c>
      <c r="B2409">
        <v>60.9</v>
      </c>
      <c r="C2409">
        <v>7.6181000000000001</v>
      </c>
      <c r="D2409" s="1">
        <v>4.01E-7</v>
      </c>
      <c r="E2409">
        <v>75</v>
      </c>
      <c r="G2409">
        <v>1</v>
      </c>
      <c r="H2409" t="s">
        <v>12</v>
      </c>
      <c r="I2409">
        <v>2</v>
      </c>
      <c r="J2409" t="s">
        <v>12</v>
      </c>
      <c r="K2409">
        <v>15</v>
      </c>
      <c r="L2409" t="s">
        <v>12</v>
      </c>
      <c r="M2409">
        <v>16</v>
      </c>
      <c r="N2409">
        <f t="shared" si="199"/>
        <v>715.52880000000005</v>
      </c>
      <c r="O2409">
        <f t="shared" si="197"/>
        <v>1.3975677848326999E-3</v>
      </c>
      <c r="P2409">
        <f t="shared" si="198"/>
        <v>2.7951355696653997E-3</v>
      </c>
      <c r="Q2409">
        <f t="shared" si="200"/>
        <v>2.2361084557323198E-2</v>
      </c>
    </row>
    <row r="2410" spans="1:17" x14ac:dyDescent="0.25">
      <c r="A2410" t="s">
        <v>1898</v>
      </c>
      <c r="B2410">
        <v>60.9</v>
      </c>
      <c r="C2410">
        <v>7.6410999999999998</v>
      </c>
      <c r="D2410" s="1">
        <v>2.9540000000000001E-7</v>
      </c>
      <c r="E2410">
        <v>75</v>
      </c>
      <c r="G2410">
        <v>3</v>
      </c>
      <c r="H2410" t="s">
        <v>12</v>
      </c>
      <c r="I2410">
        <v>2</v>
      </c>
      <c r="J2410" t="s">
        <v>12</v>
      </c>
      <c r="K2410">
        <v>13</v>
      </c>
      <c r="L2410" t="s">
        <v>12</v>
      </c>
      <c r="M2410">
        <v>17</v>
      </c>
      <c r="N2410">
        <f t="shared" si="199"/>
        <v>713.34310000000005</v>
      </c>
      <c r="O2410">
        <f t="shared" si="197"/>
        <v>4.2055498959757227E-3</v>
      </c>
      <c r="P2410">
        <f t="shared" si="198"/>
        <v>2.8036999306504822E-3</v>
      </c>
      <c r="Q2410">
        <f t="shared" si="200"/>
        <v>2.3831449410529098E-2</v>
      </c>
    </row>
    <row r="2411" spans="1:17" x14ac:dyDescent="0.25">
      <c r="A2411" t="s">
        <v>1899</v>
      </c>
      <c r="B2411">
        <v>60.9</v>
      </c>
      <c r="C2411">
        <v>7.6609999999999996</v>
      </c>
      <c r="D2411" s="1">
        <v>3.4019999999999999E-7</v>
      </c>
      <c r="E2411">
        <v>75</v>
      </c>
      <c r="G2411">
        <v>1</v>
      </c>
      <c r="H2411" t="s">
        <v>12</v>
      </c>
      <c r="I2411">
        <v>2</v>
      </c>
      <c r="J2411" t="s">
        <v>12</v>
      </c>
      <c r="K2411">
        <v>11</v>
      </c>
      <c r="L2411" t="s">
        <v>12</v>
      </c>
      <c r="M2411">
        <v>18</v>
      </c>
      <c r="N2411">
        <f t="shared" si="199"/>
        <v>711.15740000000005</v>
      </c>
      <c r="O2411">
        <f t="shared" si="197"/>
        <v>1.4061584678722319E-3</v>
      </c>
      <c r="P2411">
        <f t="shared" si="198"/>
        <v>2.8123169357444637E-3</v>
      </c>
      <c r="Q2411">
        <f t="shared" si="200"/>
        <v>2.5310852421700173E-2</v>
      </c>
    </row>
    <row r="2412" spans="1:17" x14ac:dyDescent="0.25">
      <c r="A2412" t="s">
        <v>1900</v>
      </c>
      <c r="B2412">
        <v>60.9</v>
      </c>
      <c r="C2412">
        <v>7.6791999999999998</v>
      </c>
      <c r="D2412" s="1">
        <v>3.5839999999999998E-7</v>
      </c>
      <c r="E2412">
        <v>75</v>
      </c>
      <c r="G2412">
        <v>3</v>
      </c>
      <c r="H2412" t="s">
        <v>12</v>
      </c>
      <c r="I2412">
        <v>2</v>
      </c>
      <c r="J2412" t="s">
        <v>12</v>
      </c>
      <c r="K2412">
        <v>13</v>
      </c>
      <c r="L2412" t="s">
        <v>12</v>
      </c>
      <c r="M2412">
        <v>19</v>
      </c>
      <c r="N2412">
        <f t="shared" si="199"/>
        <v>708.97170000000006</v>
      </c>
      <c r="O2412">
        <f t="shared" si="197"/>
        <v>4.2314806077590967E-3</v>
      </c>
      <c r="P2412">
        <f t="shared" si="198"/>
        <v>2.8209870718393978E-3</v>
      </c>
      <c r="Q2412">
        <f t="shared" si="200"/>
        <v>2.6799377182474278E-2</v>
      </c>
    </row>
    <row r="2413" spans="1:17" x14ac:dyDescent="0.25">
      <c r="A2413" t="s">
        <v>1901</v>
      </c>
      <c r="B2413">
        <v>60</v>
      </c>
      <c r="C2413">
        <v>7.7003000000000004</v>
      </c>
      <c r="D2413" s="1">
        <v>4.0200000000000003E-7</v>
      </c>
      <c r="E2413">
        <v>75</v>
      </c>
      <c r="G2413">
        <v>1</v>
      </c>
      <c r="H2413" t="s">
        <v>12</v>
      </c>
      <c r="I2413">
        <v>5</v>
      </c>
      <c r="J2413" t="s">
        <v>12</v>
      </c>
      <c r="K2413">
        <v>12.5</v>
      </c>
      <c r="L2413" t="s">
        <v>12</v>
      </c>
      <c r="M2413">
        <v>20</v>
      </c>
      <c r="N2413">
        <f t="shared" si="199"/>
        <v>706.78599999999994</v>
      </c>
      <c r="O2413">
        <f t="shared" si="197"/>
        <v>1.4148554159250468E-3</v>
      </c>
      <c r="P2413">
        <f t="shared" si="198"/>
        <v>7.0742770796252338E-3</v>
      </c>
      <c r="Q2413">
        <f t="shared" si="200"/>
        <v>2.8297108318500935E-2</v>
      </c>
    </row>
    <row r="2414" spans="1:17" x14ac:dyDescent="0.25">
      <c r="A2414" t="s">
        <v>1902</v>
      </c>
      <c r="B2414">
        <v>60.9</v>
      </c>
      <c r="C2414">
        <v>7.7202000000000002</v>
      </c>
      <c r="D2414" s="1">
        <v>3.7879999999999998E-7</v>
      </c>
      <c r="E2414">
        <v>75</v>
      </c>
      <c r="G2414">
        <v>2</v>
      </c>
      <c r="H2414" t="s">
        <v>12</v>
      </c>
      <c r="I2414">
        <v>2</v>
      </c>
      <c r="J2414" t="s">
        <v>12</v>
      </c>
      <c r="K2414">
        <v>10</v>
      </c>
      <c r="L2414" t="s">
        <v>12</v>
      </c>
      <c r="M2414">
        <v>21</v>
      </c>
      <c r="N2414">
        <f t="shared" si="199"/>
        <v>704.60029999999995</v>
      </c>
      <c r="O2414">
        <f t="shared" si="197"/>
        <v>2.8384887148075301E-3</v>
      </c>
      <c r="P2414">
        <f t="shared" si="198"/>
        <v>2.8384887148075301E-3</v>
      </c>
      <c r="Q2414">
        <f t="shared" si="200"/>
        <v>2.9804131505479066E-2</v>
      </c>
    </row>
    <row r="2415" spans="1:17" x14ac:dyDescent="0.25">
      <c r="A2415" t="s">
        <v>1903</v>
      </c>
      <c r="B2415">
        <v>60.9</v>
      </c>
      <c r="C2415">
        <v>7.7409999999999997</v>
      </c>
      <c r="D2415" s="1">
        <v>3.7590000000000002E-7</v>
      </c>
      <c r="E2415">
        <v>75</v>
      </c>
      <c r="G2415">
        <v>1</v>
      </c>
      <c r="H2415" t="s">
        <v>12</v>
      </c>
      <c r="I2415">
        <v>2</v>
      </c>
      <c r="J2415" t="s">
        <v>12</v>
      </c>
      <c r="K2415">
        <v>14</v>
      </c>
      <c r="L2415" t="s">
        <v>12</v>
      </c>
      <c r="M2415">
        <v>22</v>
      </c>
      <c r="N2415">
        <f t="shared" si="199"/>
        <v>702.41459999999995</v>
      </c>
      <c r="O2415">
        <f t="shared" si="197"/>
        <v>1.4236606129770083E-3</v>
      </c>
      <c r="P2415">
        <f t="shared" si="198"/>
        <v>2.8473212259540167E-3</v>
      </c>
      <c r="Q2415">
        <f t="shared" si="200"/>
        <v>3.1320533485494184E-2</v>
      </c>
    </row>
    <row r="2416" spans="1:17" x14ac:dyDescent="0.25">
      <c r="A2416" t="s">
        <v>1904</v>
      </c>
      <c r="B2416">
        <v>60.9</v>
      </c>
      <c r="C2416">
        <v>7.7591999999999999</v>
      </c>
      <c r="D2416" s="1">
        <v>3.2510000000000002E-7</v>
      </c>
      <c r="E2416">
        <v>75</v>
      </c>
      <c r="G2416">
        <v>0</v>
      </c>
      <c r="H2416" t="s">
        <v>12</v>
      </c>
      <c r="I2416">
        <v>7</v>
      </c>
      <c r="J2416" t="s">
        <v>12</v>
      </c>
      <c r="K2416">
        <v>19</v>
      </c>
      <c r="L2416" t="s">
        <v>12</v>
      </c>
      <c r="M2416">
        <v>23</v>
      </c>
      <c r="N2416">
        <f t="shared" si="199"/>
        <v>700.22889999999995</v>
      </c>
      <c r="O2416">
        <f t="shared" si="197"/>
        <v>0</v>
      </c>
      <c r="P2416">
        <f t="shared" si="198"/>
        <v>9.9967310689404575E-3</v>
      </c>
      <c r="Q2416">
        <f t="shared" si="200"/>
        <v>3.2846402083661505E-2</v>
      </c>
    </row>
    <row r="2417" spans="1:17" x14ac:dyDescent="0.25">
      <c r="A2417" t="s">
        <v>1905</v>
      </c>
      <c r="B2417">
        <v>60.9</v>
      </c>
      <c r="C2417">
        <v>7.7801</v>
      </c>
      <c r="D2417" s="1">
        <v>3.6329999999999998E-7</v>
      </c>
      <c r="E2417">
        <v>75</v>
      </c>
      <c r="G2417">
        <v>3</v>
      </c>
      <c r="H2417" t="s">
        <v>12</v>
      </c>
      <c r="I2417">
        <v>0</v>
      </c>
      <c r="J2417" t="s">
        <v>12</v>
      </c>
      <c r="K2417">
        <v>16</v>
      </c>
      <c r="L2417" t="s">
        <v>12</v>
      </c>
      <c r="M2417">
        <v>24</v>
      </c>
      <c r="N2417">
        <f t="shared" si="199"/>
        <v>698.04319999999996</v>
      </c>
      <c r="O2417">
        <f t="shared" si="197"/>
        <v>4.2977282781352221E-3</v>
      </c>
      <c r="P2417">
        <f t="shared" si="198"/>
        <v>0</v>
      </c>
      <c r="Q2417">
        <f t="shared" si="200"/>
        <v>3.4381826225081777E-2</v>
      </c>
    </row>
    <row r="2418" spans="1:17" x14ac:dyDescent="0.25">
      <c r="A2418" t="s">
        <v>1906</v>
      </c>
      <c r="B2418">
        <v>60.9</v>
      </c>
      <c r="C2418">
        <v>7.8005000000000004</v>
      </c>
      <c r="D2418" s="1">
        <v>3.967E-7</v>
      </c>
      <c r="E2418">
        <v>75</v>
      </c>
      <c r="G2418">
        <v>1</v>
      </c>
      <c r="H2418" t="s">
        <v>12</v>
      </c>
      <c r="I2418">
        <v>4</v>
      </c>
      <c r="J2418" t="s">
        <v>12</v>
      </c>
      <c r="K2418">
        <v>16</v>
      </c>
      <c r="L2418" t="s">
        <v>12</v>
      </c>
      <c r="M2418">
        <v>25</v>
      </c>
      <c r="N2418">
        <f t="shared" si="199"/>
        <v>695.85749999999996</v>
      </c>
      <c r="O2418">
        <f t="shared" si="197"/>
        <v>1.4370758380846654E-3</v>
      </c>
      <c r="P2418">
        <f t="shared" si="198"/>
        <v>5.7483033523386615E-3</v>
      </c>
      <c r="Q2418">
        <f t="shared" si="200"/>
        <v>3.5926895952116636E-2</v>
      </c>
    </row>
    <row r="2419" spans="1:17" x14ac:dyDescent="0.25">
      <c r="A2419" t="s">
        <v>1907</v>
      </c>
      <c r="B2419">
        <v>60.9</v>
      </c>
      <c r="C2419">
        <v>7.8197999999999999</v>
      </c>
      <c r="D2419" s="1">
        <v>3.9760000000000001E-7</v>
      </c>
      <c r="E2419">
        <v>75</v>
      </c>
      <c r="G2419">
        <v>3</v>
      </c>
      <c r="H2419" t="s">
        <v>12</v>
      </c>
      <c r="I2419">
        <v>3</v>
      </c>
      <c r="J2419" t="s">
        <v>12</v>
      </c>
      <c r="K2419">
        <v>25.5</v>
      </c>
      <c r="L2419" t="s">
        <v>12</v>
      </c>
      <c r="M2419">
        <v>26</v>
      </c>
      <c r="N2419">
        <f t="shared" si="199"/>
        <v>693.67179999999996</v>
      </c>
      <c r="O2419">
        <f t="shared" si="197"/>
        <v>4.3248118202296824E-3</v>
      </c>
      <c r="P2419">
        <f t="shared" si="198"/>
        <v>4.3248118202296824E-3</v>
      </c>
      <c r="Q2419">
        <f t="shared" si="200"/>
        <v>3.7481702441990582E-2</v>
      </c>
    </row>
    <row r="2420" spans="1:17" x14ac:dyDescent="0.25">
      <c r="A2420" t="s">
        <v>1908</v>
      </c>
      <c r="B2420">
        <v>60.9</v>
      </c>
      <c r="C2420">
        <v>7.8422999999999998</v>
      </c>
      <c r="D2420" s="1">
        <v>4.0040000000000001E-7</v>
      </c>
      <c r="E2420">
        <v>75</v>
      </c>
      <c r="G2420">
        <v>3</v>
      </c>
      <c r="H2420" t="s">
        <v>12</v>
      </c>
      <c r="I2420">
        <v>0</v>
      </c>
      <c r="J2420" t="s">
        <v>12</v>
      </c>
      <c r="K2420">
        <v>9.5</v>
      </c>
      <c r="L2420" t="s">
        <v>12</v>
      </c>
      <c r="M2420">
        <v>27</v>
      </c>
      <c r="N2420">
        <f t="shared" si="199"/>
        <v>691.48609999999996</v>
      </c>
      <c r="O2420">
        <f t="shared" si="197"/>
        <v>4.3384820027474163E-3</v>
      </c>
      <c r="P2420">
        <f t="shared" si="198"/>
        <v>0</v>
      </c>
      <c r="Q2420">
        <f t="shared" si="200"/>
        <v>3.9046338024726748E-2</v>
      </c>
    </row>
    <row r="2421" spans="1:17" x14ac:dyDescent="0.25">
      <c r="A2421" t="s">
        <v>1909</v>
      </c>
      <c r="B2421">
        <v>60</v>
      </c>
      <c r="C2421">
        <v>7.8583999999999996</v>
      </c>
      <c r="D2421" s="1">
        <v>3.5960000000000002E-7</v>
      </c>
      <c r="E2421">
        <v>75</v>
      </c>
      <c r="G2421">
        <v>2</v>
      </c>
      <c r="H2421" t="s">
        <v>12</v>
      </c>
      <c r="I2421">
        <v>4</v>
      </c>
      <c r="J2421" t="s">
        <v>12</v>
      </c>
      <c r="K2421">
        <v>14</v>
      </c>
      <c r="L2421" t="s">
        <v>12</v>
      </c>
      <c r="M2421">
        <v>28</v>
      </c>
      <c r="N2421">
        <f t="shared" si="199"/>
        <v>689.30039999999997</v>
      </c>
      <c r="O2421">
        <f t="shared" si="197"/>
        <v>2.9014925858159954E-3</v>
      </c>
      <c r="P2421">
        <f t="shared" si="198"/>
        <v>5.8029851716319908E-3</v>
      </c>
      <c r="Q2421">
        <f t="shared" si="200"/>
        <v>4.0620896201423937E-2</v>
      </c>
    </row>
    <row r="2422" spans="1:17" x14ac:dyDescent="0.25">
      <c r="A2422" t="s">
        <v>1910</v>
      </c>
      <c r="B2422">
        <v>60</v>
      </c>
      <c r="C2422">
        <v>7.8780000000000001</v>
      </c>
      <c r="D2422" s="1">
        <v>3.6580000000000001E-7</v>
      </c>
      <c r="E2422">
        <v>75</v>
      </c>
      <c r="G2422">
        <v>2</v>
      </c>
      <c r="H2422" t="s">
        <v>12</v>
      </c>
      <c r="I2422">
        <v>4</v>
      </c>
      <c r="J2422" t="s">
        <v>12</v>
      </c>
      <c r="K2422">
        <v>12</v>
      </c>
      <c r="L2422" t="s">
        <v>12</v>
      </c>
      <c r="M2422">
        <v>29</v>
      </c>
      <c r="N2422">
        <f t="shared" si="199"/>
        <v>687.11469999999997</v>
      </c>
      <c r="O2422">
        <f t="shared" si="197"/>
        <v>2.9107221836470682E-3</v>
      </c>
      <c r="P2422">
        <f t="shared" si="198"/>
        <v>5.8214443672941363E-3</v>
      </c>
      <c r="Q2422">
        <f t="shared" si="200"/>
        <v>4.2205471662882486E-2</v>
      </c>
    </row>
    <row r="2423" spans="1:17" x14ac:dyDescent="0.25">
      <c r="A2423" t="s">
        <v>1911</v>
      </c>
      <c r="B2423">
        <v>60.9</v>
      </c>
      <c r="C2423">
        <v>7.9008000000000003</v>
      </c>
      <c r="D2423" s="1">
        <v>2.9470000000000001E-7</v>
      </c>
      <c r="E2423">
        <v>75</v>
      </c>
      <c r="G2423">
        <v>2</v>
      </c>
      <c r="H2423" t="s">
        <v>12</v>
      </c>
      <c r="I2423">
        <v>4</v>
      </c>
      <c r="J2423" t="s">
        <v>12</v>
      </c>
      <c r="K2423">
        <v>17</v>
      </c>
      <c r="L2423" t="s">
        <v>12</v>
      </c>
      <c r="M2423">
        <v>30</v>
      </c>
      <c r="N2423">
        <f t="shared" si="199"/>
        <v>684.92899999999997</v>
      </c>
      <c r="O2423">
        <f t="shared" si="197"/>
        <v>2.9200106872391152E-3</v>
      </c>
      <c r="P2423">
        <f t="shared" si="198"/>
        <v>5.8400213744782305E-3</v>
      </c>
      <c r="Q2423">
        <f t="shared" si="200"/>
        <v>4.380016030858673E-2</v>
      </c>
    </row>
    <row r="2424" spans="1:17" x14ac:dyDescent="0.25">
      <c r="A2424" t="s">
        <v>1912</v>
      </c>
      <c r="B2424">
        <v>60.9</v>
      </c>
      <c r="C2424">
        <v>7.9210000000000003</v>
      </c>
      <c r="D2424" s="1">
        <v>4.0110000000000001E-7</v>
      </c>
      <c r="E2424">
        <v>75</v>
      </c>
      <c r="G2424">
        <v>1</v>
      </c>
      <c r="H2424" t="s">
        <v>12</v>
      </c>
      <c r="I2424">
        <v>1</v>
      </c>
      <c r="J2424" t="s">
        <v>12</v>
      </c>
      <c r="K2424">
        <v>14</v>
      </c>
      <c r="L2424" t="s">
        <v>12</v>
      </c>
      <c r="M2424">
        <v>31</v>
      </c>
      <c r="N2424">
        <f t="shared" si="199"/>
        <v>682.74329999999998</v>
      </c>
      <c r="O2424">
        <f t="shared" si="197"/>
        <v>1.4646793311629716E-3</v>
      </c>
      <c r="P2424">
        <f t="shared" si="198"/>
        <v>1.4646793311629716E-3</v>
      </c>
      <c r="Q2424">
        <f t="shared" si="200"/>
        <v>4.5405059266052115E-2</v>
      </c>
    </row>
    <row r="2425" spans="1:17" x14ac:dyDescent="0.25">
      <c r="A2425" t="s">
        <v>1913</v>
      </c>
      <c r="B2425">
        <v>60.9</v>
      </c>
      <c r="C2425">
        <v>7.9406999999999996</v>
      </c>
      <c r="D2425" s="1">
        <v>3.9729999999999999E-7</v>
      </c>
      <c r="E2425">
        <v>75</v>
      </c>
      <c r="G2425">
        <v>4</v>
      </c>
      <c r="H2425" t="s">
        <v>12</v>
      </c>
      <c r="I2425">
        <v>1</v>
      </c>
      <c r="J2425" t="s">
        <v>12</v>
      </c>
      <c r="K2425">
        <v>19.5</v>
      </c>
      <c r="L2425" t="s">
        <v>12</v>
      </c>
      <c r="M2425">
        <v>32</v>
      </c>
      <c r="N2425">
        <f t="shared" si="199"/>
        <v>680.55759999999998</v>
      </c>
      <c r="O2425">
        <f t="shared" si="197"/>
        <v>5.8775333638181396E-3</v>
      </c>
      <c r="P2425">
        <f t="shared" si="198"/>
        <v>1.4693833409545349E-3</v>
      </c>
      <c r="Q2425">
        <f t="shared" si="200"/>
        <v>4.7020266910545117E-2</v>
      </c>
    </row>
    <row r="2426" spans="1:17" x14ac:dyDescent="0.25">
      <c r="A2426" t="s">
        <v>1914</v>
      </c>
      <c r="B2426">
        <v>60.9</v>
      </c>
      <c r="C2426">
        <v>7.9603999999999999</v>
      </c>
      <c r="D2426" s="1">
        <v>4.0059999999999997E-7</v>
      </c>
      <c r="E2426">
        <v>75</v>
      </c>
      <c r="G2426">
        <v>6</v>
      </c>
      <c r="H2426" t="s">
        <v>12</v>
      </c>
      <c r="I2426">
        <v>4</v>
      </c>
      <c r="J2426" t="s">
        <v>12</v>
      </c>
      <c r="K2426">
        <v>23</v>
      </c>
      <c r="L2426" t="s">
        <v>12</v>
      </c>
      <c r="M2426">
        <v>33</v>
      </c>
      <c r="N2426">
        <f t="shared" si="199"/>
        <v>678.37189999999998</v>
      </c>
      <c r="O2426">
        <f t="shared" si="197"/>
        <v>8.8447059791244304E-3</v>
      </c>
      <c r="P2426">
        <f t="shared" si="198"/>
        <v>5.89647065274962E-3</v>
      </c>
      <c r="Q2426">
        <f t="shared" si="200"/>
        <v>4.8645882885184365E-2</v>
      </c>
    </row>
    <row r="2427" spans="1:17" x14ac:dyDescent="0.25">
      <c r="A2427" t="s">
        <v>1915</v>
      </c>
      <c r="B2427">
        <v>60.9</v>
      </c>
      <c r="C2427">
        <v>7.9821</v>
      </c>
      <c r="D2427" s="1">
        <v>3.819E-7</v>
      </c>
      <c r="E2427">
        <v>75</v>
      </c>
      <c r="G2427">
        <v>4</v>
      </c>
      <c r="H2427" t="s">
        <v>12</v>
      </c>
      <c r="I2427">
        <v>5</v>
      </c>
      <c r="J2427" t="s">
        <v>12</v>
      </c>
      <c r="K2427">
        <v>27</v>
      </c>
      <c r="L2427" t="s">
        <v>12</v>
      </c>
      <c r="M2427">
        <v>34</v>
      </c>
      <c r="N2427">
        <f t="shared" si="199"/>
        <v>676.18619999999999</v>
      </c>
      <c r="O2427">
        <f t="shared" si="197"/>
        <v>5.9155303672272517E-3</v>
      </c>
      <c r="P2427">
        <f t="shared" si="198"/>
        <v>7.3944129590340652E-3</v>
      </c>
      <c r="Q2427">
        <f t="shared" si="200"/>
        <v>5.0282008121431646E-2</v>
      </c>
    </row>
    <row r="2428" spans="1:17" x14ac:dyDescent="0.25">
      <c r="A2428" t="s">
        <v>1916</v>
      </c>
      <c r="B2428">
        <v>60</v>
      </c>
      <c r="C2428">
        <v>7.9981</v>
      </c>
      <c r="D2428" s="1">
        <v>2.8070000000000002E-7</v>
      </c>
      <c r="E2428">
        <v>75</v>
      </c>
      <c r="G2428">
        <v>2</v>
      </c>
      <c r="H2428" t="s">
        <v>12</v>
      </c>
      <c r="I2428">
        <v>4</v>
      </c>
      <c r="J2428" t="s">
        <v>12</v>
      </c>
      <c r="K2428">
        <v>20</v>
      </c>
      <c r="L2428" t="s">
        <v>12</v>
      </c>
      <c r="M2428">
        <v>35</v>
      </c>
      <c r="N2428">
        <f t="shared" si="199"/>
        <v>674.00049999999999</v>
      </c>
      <c r="O2428">
        <f t="shared" si="197"/>
        <v>2.9673568491418033E-3</v>
      </c>
      <c r="P2428">
        <f t="shared" si="198"/>
        <v>5.9347136982836066E-3</v>
      </c>
      <c r="Q2428">
        <f t="shared" si="200"/>
        <v>5.1928744859981557E-2</v>
      </c>
    </row>
    <row r="2494" spans="1:17" x14ac:dyDescent="0.25">
      <c r="A2494" t="s">
        <v>1917</v>
      </c>
      <c r="B2494">
        <v>60.9</v>
      </c>
      <c r="C2494">
        <v>7.3</v>
      </c>
      <c r="D2494" s="1">
        <v>3.9939999999999999E-7</v>
      </c>
      <c r="E2494">
        <v>75</v>
      </c>
      <c r="G2494">
        <v>4</v>
      </c>
      <c r="H2494" t="s">
        <v>12</v>
      </c>
      <c r="I2494">
        <v>1</v>
      </c>
      <c r="J2494" t="s">
        <v>12</v>
      </c>
      <c r="K2494">
        <v>9</v>
      </c>
      <c r="L2494" t="s">
        <v>12</v>
      </c>
      <c r="M2494">
        <v>0</v>
      </c>
      <c r="N2494">
        <f>1.6857*M2494+674</f>
        <v>674</v>
      </c>
      <c r="O2494">
        <f t="shared" ref="O2494:O2529" si="201">G2494/N2494</f>
        <v>5.9347181008902079E-3</v>
      </c>
      <c r="P2494">
        <f t="shared" ref="P2494:P2529" si="202">I2494/N2494</f>
        <v>1.483679525222552E-3</v>
      </c>
      <c r="Q2494">
        <f>M2494/N2494</f>
        <v>0</v>
      </c>
    </row>
    <row r="2495" spans="1:17" x14ac:dyDescent="0.25">
      <c r="A2495" t="s">
        <v>1918</v>
      </c>
      <c r="B2495">
        <v>60.9</v>
      </c>
      <c r="C2495">
        <v>7.3197999999999999</v>
      </c>
      <c r="D2495" s="1">
        <v>3.0619999999999998E-7</v>
      </c>
      <c r="E2495">
        <v>75</v>
      </c>
      <c r="G2495">
        <v>1</v>
      </c>
      <c r="H2495" t="s">
        <v>12</v>
      </c>
      <c r="I2495">
        <v>2</v>
      </c>
      <c r="J2495" t="s">
        <v>12</v>
      </c>
      <c r="K2495">
        <v>13</v>
      </c>
      <c r="L2495" t="s">
        <v>12</v>
      </c>
      <c r="M2495">
        <v>1</v>
      </c>
      <c r="N2495">
        <f t="shared" ref="N2495:N2529" si="203">1.6857*M2495+674</f>
        <v>675.6857</v>
      </c>
      <c r="O2495">
        <f t="shared" si="201"/>
        <v>1.4799780430457534E-3</v>
      </c>
      <c r="P2495">
        <f t="shared" si="202"/>
        <v>2.9599560860915069E-3</v>
      </c>
      <c r="Q2495">
        <f t="shared" ref="Q2495:Q2529" si="204">M2495/N2495</f>
        <v>1.4799780430457534E-3</v>
      </c>
    </row>
    <row r="2496" spans="1:17" x14ac:dyDescent="0.25">
      <c r="A2496" t="s">
        <v>1919</v>
      </c>
      <c r="B2496">
        <v>60.9</v>
      </c>
      <c r="C2496">
        <v>7.3390000000000004</v>
      </c>
      <c r="D2496" s="1">
        <v>3.9929999999999998E-7</v>
      </c>
      <c r="E2496">
        <v>75</v>
      </c>
      <c r="G2496">
        <v>2</v>
      </c>
      <c r="H2496" t="s">
        <v>12</v>
      </c>
      <c r="I2496">
        <v>2</v>
      </c>
      <c r="J2496" t="s">
        <v>12</v>
      </c>
      <c r="K2496">
        <v>9</v>
      </c>
      <c r="L2496" t="s">
        <v>12</v>
      </c>
      <c r="M2496">
        <v>2</v>
      </c>
      <c r="N2496">
        <f t="shared" si="203"/>
        <v>677.37139999999999</v>
      </c>
      <c r="O2496">
        <f t="shared" si="201"/>
        <v>2.9525899676307562E-3</v>
      </c>
      <c r="P2496">
        <f t="shared" si="202"/>
        <v>2.9525899676307562E-3</v>
      </c>
      <c r="Q2496">
        <f t="shared" si="204"/>
        <v>2.9525899676307562E-3</v>
      </c>
    </row>
    <row r="2497" spans="1:17" x14ac:dyDescent="0.25">
      <c r="A2497" t="s">
        <v>1920</v>
      </c>
      <c r="B2497">
        <v>60.9</v>
      </c>
      <c r="C2497">
        <v>7.3608000000000002</v>
      </c>
      <c r="D2497" s="1">
        <v>3.0849999999999999E-7</v>
      </c>
      <c r="E2497">
        <v>75</v>
      </c>
      <c r="G2497">
        <v>2</v>
      </c>
      <c r="H2497" t="s">
        <v>12</v>
      </c>
      <c r="I2497">
        <v>1</v>
      </c>
      <c r="J2497" t="s">
        <v>12</v>
      </c>
      <c r="K2497">
        <v>8</v>
      </c>
      <c r="L2497" t="s">
        <v>12</v>
      </c>
      <c r="M2497">
        <v>3</v>
      </c>
      <c r="N2497">
        <f t="shared" si="203"/>
        <v>679.05709999999999</v>
      </c>
      <c r="O2497">
        <f t="shared" si="201"/>
        <v>2.9452604206627103E-3</v>
      </c>
      <c r="P2497">
        <f t="shared" si="202"/>
        <v>1.4726302103313551E-3</v>
      </c>
      <c r="Q2497">
        <f t="shared" si="204"/>
        <v>4.417890630994065E-3</v>
      </c>
    </row>
    <row r="2498" spans="1:17" x14ac:dyDescent="0.25">
      <c r="A2498" t="s">
        <v>1921</v>
      </c>
      <c r="B2498">
        <v>60.9</v>
      </c>
      <c r="C2498">
        <v>7.3799000000000001</v>
      </c>
      <c r="D2498" s="1">
        <v>3.8029999999999998E-7</v>
      </c>
      <c r="E2498">
        <v>75</v>
      </c>
      <c r="G2498">
        <v>1</v>
      </c>
      <c r="H2498" t="s">
        <v>12</v>
      </c>
      <c r="I2498">
        <v>0</v>
      </c>
      <c r="J2498" t="s">
        <v>12</v>
      </c>
      <c r="K2498">
        <v>7</v>
      </c>
      <c r="L2498" t="s">
        <v>12</v>
      </c>
      <c r="M2498">
        <v>4</v>
      </c>
      <c r="N2498">
        <f t="shared" si="203"/>
        <v>680.74279999999999</v>
      </c>
      <c r="O2498">
        <f t="shared" si="201"/>
        <v>1.4689835867525885E-3</v>
      </c>
      <c r="P2498">
        <f t="shared" si="202"/>
        <v>0</v>
      </c>
      <c r="Q2498">
        <f t="shared" si="204"/>
        <v>5.8759343470103538E-3</v>
      </c>
    </row>
    <row r="2499" spans="1:17" x14ac:dyDescent="0.25">
      <c r="A2499" t="s">
        <v>1922</v>
      </c>
      <c r="B2499">
        <v>60.9</v>
      </c>
      <c r="C2499">
        <v>7.4006999999999996</v>
      </c>
      <c r="D2499" s="1">
        <v>3.7099999999999997E-7</v>
      </c>
      <c r="E2499">
        <v>75</v>
      </c>
      <c r="G2499">
        <v>2</v>
      </c>
      <c r="H2499" t="s">
        <v>12</v>
      </c>
      <c r="I2499">
        <v>3</v>
      </c>
      <c r="J2499" t="s">
        <v>12</v>
      </c>
      <c r="K2499">
        <v>11</v>
      </c>
      <c r="L2499" t="s">
        <v>12</v>
      </c>
      <c r="M2499">
        <v>5</v>
      </c>
      <c r="N2499">
        <f t="shared" si="203"/>
        <v>682.42849999999999</v>
      </c>
      <c r="O2499">
        <f t="shared" si="201"/>
        <v>2.9307099571603472E-3</v>
      </c>
      <c r="P2499">
        <f t="shared" si="202"/>
        <v>4.3960649357405205E-3</v>
      </c>
      <c r="Q2499">
        <f t="shared" si="204"/>
        <v>7.3267748929008681E-3</v>
      </c>
    </row>
    <row r="2500" spans="1:17" x14ac:dyDescent="0.25">
      <c r="A2500" t="s">
        <v>1923</v>
      </c>
      <c r="B2500">
        <v>60.9</v>
      </c>
      <c r="C2500">
        <v>7.4177</v>
      </c>
      <c r="D2500" s="1">
        <v>3.9630000000000002E-7</v>
      </c>
      <c r="E2500">
        <v>75</v>
      </c>
      <c r="G2500">
        <v>1</v>
      </c>
      <c r="H2500" t="s">
        <v>12</v>
      </c>
      <c r="I2500">
        <v>2</v>
      </c>
      <c r="J2500" t="s">
        <v>12</v>
      </c>
      <c r="K2500">
        <v>8</v>
      </c>
      <c r="L2500" t="s">
        <v>12</v>
      </c>
      <c r="M2500">
        <v>6</v>
      </c>
      <c r="N2500">
        <f t="shared" si="203"/>
        <v>684.11419999999998</v>
      </c>
      <c r="O2500">
        <f t="shared" si="201"/>
        <v>1.4617442526408603E-3</v>
      </c>
      <c r="P2500">
        <f t="shared" si="202"/>
        <v>2.9234885052817207E-3</v>
      </c>
      <c r="Q2500">
        <f t="shared" si="204"/>
        <v>8.7704655158451616E-3</v>
      </c>
    </row>
    <row r="2501" spans="1:17" x14ac:dyDescent="0.25">
      <c r="A2501" t="s">
        <v>1924</v>
      </c>
      <c r="B2501">
        <v>60.9</v>
      </c>
      <c r="C2501">
        <v>7.4404000000000003</v>
      </c>
      <c r="D2501" s="1">
        <v>3.946E-7</v>
      </c>
      <c r="E2501">
        <v>75</v>
      </c>
      <c r="G2501">
        <v>1</v>
      </c>
      <c r="H2501" t="s">
        <v>12</v>
      </c>
      <c r="I2501">
        <v>2</v>
      </c>
      <c r="J2501" t="s">
        <v>12</v>
      </c>
      <c r="K2501">
        <v>12</v>
      </c>
      <c r="L2501" t="s">
        <v>12</v>
      </c>
      <c r="M2501">
        <v>7</v>
      </c>
      <c r="N2501">
        <f t="shared" si="203"/>
        <v>685.79989999999998</v>
      </c>
      <c r="O2501">
        <f t="shared" si="201"/>
        <v>1.4581512770707608E-3</v>
      </c>
      <c r="P2501">
        <f t="shared" si="202"/>
        <v>2.9163025541415217E-3</v>
      </c>
      <c r="Q2501">
        <f t="shared" si="204"/>
        <v>1.0207058939495325E-2</v>
      </c>
    </row>
    <row r="2502" spans="1:17" x14ac:dyDescent="0.25">
      <c r="A2502" t="s">
        <v>1925</v>
      </c>
      <c r="B2502">
        <v>60.9</v>
      </c>
      <c r="C2502">
        <v>7.4587000000000003</v>
      </c>
      <c r="D2502" s="1">
        <v>2.9369999999999999E-7</v>
      </c>
      <c r="E2502">
        <v>75</v>
      </c>
      <c r="G2502">
        <v>0</v>
      </c>
      <c r="H2502" t="s">
        <v>12</v>
      </c>
      <c r="I2502">
        <v>2</v>
      </c>
      <c r="J2502" t="s">
        <v>12</v>
      </c>
      <c r="K2502">
        <v>13</v>
      </c>
      <c r="L2502" t="s">
        <v>12</v>
      </c>
      <c r="M2502">
        <v>8</v>
      </c>
      <c r="N2502">
        <f t="shared" si="203"/>
        <v>687.48559999999998</v>
      </c>
      <c r="O2502">
        <f t="shared" si="201"/>
        <v>0</v>
      </c>
      <c r="P2502">
        <f t="shared" si="202"/>
        <v>2.9091518425985942E-3</v>
      </c>
      <c r="Q2502">
        <f t="shared" si="204"/>
        <v>1.1636607370394377E-2</v>
      </c>
    </row>
    <row r="2503" spans="1:17" x14ac:dyDescent="0.25">
      <c r="A2503" t="s">
        <v>1926</v>
      </c>
      <c r="B2503">
        <v>60.9</v>
      </c>
      <c r="C2503">
        <v>7.4779</v>
      </c>
      <c r="D2503" s="1">
        <v>3.9569999999999998E-7</v>
      </c>
      <c r="E2503">
        <v>75</v>
      </c>
      <c r="G2503">
        <v>0</v>
      </c>
      <c r="H2503" t="s">
        <v>12</v>
      </c>
      <c r="I2503">
        <v>3</v>
      </c>
      <c r="J2503" t="s">
        <v>12</v>
      </c>
      <c r="K2503">
        <v>9</v>
      </c>
      <c r="L2503" t="s">
        <v>12</v>
      </c>
      <c r="M2503">
        <v>9</v>
      </c>
      <c r="N2503">
        <f t="shared" si="203"/>
        <v>689.17129999999997</v>
      </c>
      <c r="O2503">
        <f t="shared" si="201"/>
        <v>0</v>
      </c>
      <c r="P2503">
        <f t="shared" si="202"/>
        <v>4.3530541681001522E-3</v>
      </c>
      <c r="Q2503">
        <f t="shared" si="204"/>
        <v>1.3059162504300455E-2</v>
      </c>
    </row>
    <row r="2504" spans="1:17" x14ac:dyDescent="0.25">
      <c r="A2504" t="s">
        <v>1927</v>
      </c>
      <c r="B2504">
        <v>60.9</v>
      </c>
      <c r="C2504">
        <v>7.4991000000000003</v>
      </c>
      <c r="D2504" s="1">
        <v>3.9890000000000001E-7</v>
      </c>
      <c r="E2504">
        <v>75</v>
      </c>
      <c r="G2504">
        <v>1</v>
      </c>
      <c r="H2504" t="s">
        <v>12</v>
      </c>
      <c r="I2504">
        <v>1</v>
      </c>
      <c r="J2504" t="s">
        <v>12</v>
      </c>
      <c r="K2504">
        <v>3</v>
      </c>
      <c r="L2504" t="s">
        <v>12</v>
      </c>
      <c r="M2504">
        <v>10</v>
      </c>
      <c r="N2504">
        <f t="shared" si="203"/>
        <v>690.85699999999997</v>
      </c>
      <c r="O2504">
        <f t="shared" si="201"/>
        <v>1.4474775532418431E-3</v>
      </c>
      <c r="P2504">
        <f t="shared" si="202"/>
        <v>1.4474775532418431E-3</v>
      </c>
      <c r="Q2504">
        <f t="shared" si="204"/>
        <v>1.4474775532418431E-2</v>
      </c>
    </row>
    <row r="2505" spans="1:17" x14ac:dyDescent="0.25">
      <c r="A2505" t="s">
        <v>1928</v>
      </c>
      <c r="B2505">
        <v>60.9</v>
      </c>
      <c r="C2505">
        <v>7.5197000000000003</v>
      </c>
      <c r="D2505" s="1">
        <v>3.1110000000000003E-7</v>
      </c>
      <c r="E2505">
        <v>75</v>
      </c>
      <c r="G2505">
        <v>2</v>
      </c>
      <c r="H2505" t="s">
        <v>12</v>
      </c>
      <c r="I2505">
        <v>3</v>
      </c>
      <c r="J2505" t="s">
        <v>12</v>
      </c>
      <c r="K2505">
        <v>11</v>
      </c>
      <c r="L2505" t="s">
        <v>12</v>
      </c>
      <c r="M2505">
        <v>11</v>
      </c>
      <c r="N2505">
        <f t="shared" si="203"/>
        <v>692.54269999999997</v>
      </c>
      <c r="O2505">
        <f t="shared" si="201"/>
        <v>2.887908572280092E-3</v>
      </c>
      <c r="P2505">
        <f t="shared" si="202"/>
        <v>4.3318628584201376E-3</v>
      </c>
      <c r="Q2505">
        <f t="shared" si="204"/>
        <v>1.5883497147540507E-2</v>
      </c>
    </row>
    <row r="2506" spans="1:17" x14ac:dyDescent="0.25">
      <c r="A2506" t="s">
        <v>1929</v>
      </c>
      <c r="B2506">
        <v>60.9</v>
      </c>
      <c r="C2506">
        <v>7.5407999999999999</v>
      </c>
      <c r="D2506" s="1">
        <v>2.9089999999999999E-7</v>
      </c>
      <c r="E2506">
        <v>75</v>
      </c>
      <c r="G2506">
        <v>2</v>
      </c>
      <c r="H2506" t="s">
        <v>12</v>
      </c>
      <c r="I2506">
        <v>2</v>
      </c>
      <c r="J2506" t="s">
        <v>12</v>
      </c>
      <c r="K2506">
        <v>11</v>
      </c>
      <c r="L2506" t="s">
        <v>12</v>
      </c>
      <c r="M2506">
        <v>12</v>
      </c>
      <c r="N2506">
        <f t="shared" si="203"/>
        <v>694.22839999999997</v>
      </c>
      <c r="O2506">
        <f t="shared" si="201"/>
        <v>2.8808962583495579E-3</v>
      </c>
      <c r="P2506">
        <f t="shared" si="202"/>
        <v>2.8808962583495579E-3</v>
      </c>
      <c r="Q2506">
        <f t="shared" si="204"/>
        <v>1.7285377550097347E-2</v>
      </c>
    </row>
    <row r="2507" spans="1:17" x14ac:dyDescent="0.25">
      <c r="A2507" t="s">
        <v>1930</v>
      </c>
      <c r="B2507">
        <v>60.9</v>
      </c>
      <c r="C2507">
        <v>7.5632999999999999</v>
      </c>
      <c r="D2507" s="1">
        <v>3.9379999999999999E-7</v>
      </c>
      <c r="E2507">
        <v>75</v>
      </c>
      <c r="G2507">
        <v>3</v>
      </c>
      <c r="H2507" t="s">
        <v>12</v>
      </c>
      <c r="I2507">
        <v>0</v>
      </c>
      <c r="J2507" t="s">
        <v>12</v>
      </c>
      <c r="K2507">
        <v>13</v>
      </c>
      <c r="L2507" t="s">
        <v>12</v>
      </c>
      <c r="M2507">
        <v>13</v>
      </c>
      <c r="N2507">
        <f t="shared" si="203"/>
        <v>695.91409999999996</v>
      </c>
      <c r="O2507">
        <f t="shared" si="201"/>
        <v>4.3108768740279871E-3</v>
      </c>
      <c r="P2507">
        <f t="shared" si="202"/>
        <v>0</v>
      </c>
      <c r="Q2507">
        <f t="shared" si="204"/>
        <v>1.8680466454121279E-2</v>
      </c>
    </row>
    <row r="2508" spans="1:17" x14ac:dyDescent="0.25">
      <c r="A2508" t="s">
        <v>1931</v>
      </c>
      <c r="B2508">
        <v>60.9</v>
      </c>
      <c r="C2508">
        <v>7.5830000000000002</v>
      </c>
      <c r="D2508" s="1">
        <v>3.9900000000000001E-7</v>
      </c>
      <c r="E2508">
        <v>75</v>
      </c>
      <c r="G2508">
        <v>1</v>
      </c>
      <c r="H2508" t="s">
        <v>12</v>
      </c>
      <c r="I2508">
        <v>2</v>
      </c>
      <c r="J2508" t="s">
        <v>12</v>
      </c>
      <c r="K2508">
        <v>10</v>
      </c>
      <c r="L2508" t="s">
        <v>12</v>
      </c>
      <c r="M2508">
        <v>14</v>
      </c>
      <c r="N2508">
        <f t="shared" si="203"/>
        <v>697.59979999999996</v>
      </c>
      <c r="O2508">
        <f t="shared" si="201"/>
        <v>1.4334866495087871E-3</v>
      </c>
      <c r="P2508">
        <f t="shared" si="202"/>
        <v>2.8669732990175742E-3</v>
      </c>
      <c r="Q2508">
        <f t="shared" si="204"/>
        <v>2.0068813093123021E-2</v>
      </c>
    </row>
    <row r="2509" spans="1:17" x14ac:dyDescent="0.25">
      <c r="A2509" t="s">
        <v>1932</v>
      </c>
      <c r="B2509">
        <v>60.9</v>
      </c>
      <c r="C2509">
        <v>7.6002000000000001</v>
      </c>
      <c r="D2509" s="1">
        <v>3.9680000000000001E-7</v>
      </c>
      <c r="E2509">
        <v>75</v>
      </c>
      <c r="G2509">
        <v>3</v>
      </c>
      <c r="H2509" t="s">
        <v>12</v>
      </c>
      <c r="I2509">
        <v>2</v>
      </c>
      <c r="J2509" t="s">
        <v>12</v>
      </c>
      <c r="K2509">
        <v>9.5</v>
      </c>
      <c r="L2509" t="s">
        <v>12</v>
      </c>
      <c r="M2509">
        <v>15</v>
      </c>
      <c r="N2509">
        <f t="shared" si="203"/>
        <v>699.28549999999996</v>
      </c>
      <c r="O2509">
        <f t="shared" si="201"/>
        <v>4.2900932451766845E-3</v>
      </c>
      <c r="P2509">
        <f t="shared" si="202"/>
        <v>2.8600621634511229E-3</v>
      </c>
      <c r="Q2509">
        <f t="shared" si="204"/>
        <v>2.1450466225883421E-2</v>
      </c>
    </row>
    <row r="2510" spans="1:17" x14ac:dyDescent="0.25">
      <c r="A2510" t="s">
        <v>1933</v>
      </c>
      <c r="B2510">
        <v>60.9</v>
      </c>
      <c r="C2510">
        <v>7.6177999999999999</v>
      </c>
      <c r="D2510" s="1">
        <v>3.6650000000000001E-7</v>
      </c>
      <c r="E2510">
        <v>75</v>
      </c>
      <c r="G2510">
        <v>0</v>
      </c>
      <c r="H2510" t="s">
        <v>12</v>
      </c>
      <c r="I2510">
        <v>6</v>
      </c>
      <c r="J2510" t="s">
        <v>12</v>
      </c>
      <c r="K2510">
        <v>15</v>
      </c>
      <c r="L2510" t="s">
        <v>12</v>
      </c>
      <c r="M2510">
        <v>16</v>
      </c>
      <c r="N2510">
        <f t="shared" si="203"/>
        <v>700.97119999999995</v>
      </c>
      <c r="O2510">
        <f t="shared" si="201"/>
        <v>0</v>
      </c>
      <c r="P2510">
        <f t="shared" si="202"/>
        <v>8.5595528033106071E-3</v>
      </c>
      <c r="Q2510">
        <f t="shared" si="204"/>
        <v>2.2825474142161621E-2</v>
      </c>
    </row>
    <row r="2511" spans="1:17" x14ac:dyDescent="0.25">
      <c r="A2511" t="s">
        <v>1934</v>
      </c>
      <c r="B2511">
        <v>60.9</v>
      </c>
      <c r="C2511">
        <v>7.6395999999999997</v>
      </c>
      <c r="D2511" s="1">
        <v>3.4480000000000002E-7</v>
      </c>
      <c r="E2511">
        <v>75</v>
      </c>
      <c r="G2511">
        <v>1</v>
      </c>
      <c r="H2511" t="s">
        <v>12</v>
      </c>
      <c r="I2511">
        <v>2</v>
      </c>
      <c r="J2511" t="s">
        <v>12</v>
      </c>
      <c r="K2511">
        <v>15</v>
      </c>
      <c r="L2511" t="s">
        <v>12</v>
      </c>
      <c r="M2511">
        <v>17</v>
      </c>
      <c r="N2511">
        <f t="shared" si="203"/>
        <v>702.65689999999995</v>
      </c>
      <c r="O2511">
        <f t="shared" si="201"/>
        <v>1.4231696863718267E-3</v>
      </c>
      <c r="P2511">
        <f t="shared" si="202"/>
        <v>2.8463393727436535E-3</v>
      </c>
      <c r="Q2511">
        <f t="shared" si="204"/>
        <v>2.4193884668321057E-2</v>
      </c>
    </row>
    <row r="2512" spans="1:17" x14ac:dyDescent="0.25">
      <c r="A2512" t="s">
        <v>1935</v>
      </c>
      <c r="B2512">
        <v>60.9</v>
      </c>
      <c r="C2512">
        <v>7.6611000000000002</v>
      </c>
      <c r="D2512" s="1">
        <v>3.9859999999999998E-7</v>
      </c>
      <c r="E2512">
        <v>75</v>
      </c>
      <c r="G2512">
        <v>2</v>
      </c>
      <c r="H2512" t="s">
        <v>12</v>
      </c>
      <c r="I2512">
        <v>4</v>
      </c>
      <c r="J2512" t="s">
        <v>12</v>
      </c>
      <c r="K2512">
        <v>20</v>
      </c>
      <c r="L2512" t="s">
        <v>12</v>
      </c>
      <c r="M2512">
        <v>18</v>
      </c>
      <c r="N2512">
        <f t="shared" si="203"/>
        <v>704.34259999999995</v>
      </c>
      <c r="O2512">
        <f t="shared" si="201"/>
        <v>2.8395272414305198E-3</v>
      </c>
      <c r="P2512">
        <f t="shared" si="202"/>
        <v>5.6790544828610396E-3</v>
      </c>
      <c r="Q2512">
        <f t="shared" si="204"/>
        <v>2.5555745172874681E-2</v>
      </c>
    </row>
    <row r="2513" spans="1:17" x14ac:dyDescent="0.25">
      <c r="A2513" t="s">
        <v>1936</v>
      </c>
      <c r="B2513">
        <v>60.9</v>
      </c>
      <c r="C2513">
        <v>7.68</v>
      </c>
      <c r="D2513" s="1">
        <v>3.417E-7</v>
      </c>
      <c r="E2513">
        <v>75</v>
      </c>
      <c r="G2513">
        <v>5</v>
      </c>
      <c r="H2513" t="s">
        <v>12</v>
      </c>
      <c r="I2513">
        <v>3</v>
      </c>
      <c r="J2513" t="s">
        <v>12</v>
      </c>
      <c r="K2513">
        <v>23</v>
      </c>
      <c r="L2513" t="s">
        <v>12</v>
      </c>
      <c r="M2513">
        <v>19</v>
      </c>
      <c r="N2513">
        <f t="shared" si="203"/>
        <v>706.02829999999994</v>
      </c>
      <c r="O2513">
        <f t="shared" si="201"/>
        <v>7.0818690978817714E-3</v>
      </c>
      <c r="P2513">
        <f t="shared" si="202"/>
        <v>4.2491214587290623E-3</v>
      </c>
      <c r="Q2513">
        <f t="shared" si="204"/>
        <v>2.6911102571950729E-2</v>
      </c>
    </row>
    <row r="2514" spans="1:17" x14ac:dyDescent="0.25">
      <c r="A2514" t="s">
        <v>1937</v>
      </c>
      <c r="B2514">
        <v>60.9</v>
      </c>
      <c r="C2514">
        <v>7.6999000000000004</v>
      </c>
      <c r="D2514" s="1">
        <v>3.9200000000000002E-7</v>
      </c>
      <c r="E2514">
        <v>75</v>
      </c>
      <c r="G2514">
        <v>0</v>
      </c>
      <c r="H2514" t="s">
        <v>12</v>
      </c>
      <c r="I2514">
        <v>0</v>
      </c>
      <c r="J2514" t="s">
        <v>12</v>
      </c>
      <c r="K2514">
        <v>7</v>
      </c>
      <c r="L2514" t="s">
        <v>12</v>
      </c>
      <c r="M2514">
        <v>20</v>
      </c>
      <c r="N2514">
        <f t="shared" si="203"/>
        <v>707.71399999999994</v>
      </c>
      <c r="O2514">
        <f t="shared" si="201"/>
        <v>0</v>
      </c>
      <c r="P2514">
        <f t="shared" si="202"/>
        <v>0</v>
      </c>
      <c r="Q2514">
        <f t="shared" si="204"/>
        <v>2.8260003334680397E-2</v>
      </c>
    </row>
    <row r="2515" spans="1:17" x14ac:dyDescent="0.25">
      <c r="A2515" t="s">
        <v>1938</v>
      </c>
      <c r="B2515">
        <v>60.9</v>
      </c>
      <c r="C2515">
        <v>7.7211999999999996</v>
      </c>
      <c r="D2515" s="1">
        <v>3.9919999999999997E-7</v>
      </c>
      <c r="E2515">
        <v>75</v>
      </c>
      <c r="G2515">
        <v>2</v>
      </c>
      <c r="H2515" t="s">
        <v>12</v>
      </c>
      <c r="I2515">
        <v>2</v>
      </c>
      <c r="J2515" t="s">
        <v>12</v>
      </c>
      <c r="K2515">
        <v>14.5</v>
      </c>
      <c r="L2515" t="s">
        <v>12</v>
      </c>
      <c r="M2515">
        <v>21</v>
      </c>
      <c r="N2515">
        <f t="shared" si="203"/>
        <v>709.39970000000005</v>
      </c>
      <c r="O2515">
        <f t="shared" si="201"/>
        <v>2.8192850941436819E-3</v>
      </c>
      <c r="P2515">
        <f t="shared" si="202"/>
        <v>2.8192850941436819E-3</v>
      </c>
      <c r="Q2515">
        <f t="shared" si="204"/>
        <v>2.9602493488508661E-2</v>
      </c>
    </row>
    <row r="2516" spans="1:17" x14ac:dyDescent="0.25">
      <c r="A2516" t="s">
        <v>1939</v>
      </c>
      <c r="B2516">
        <v>60.9</v>
      </c>
      <c r="C2516">
        <v>7.7408000000000001</v>
      </c>
      <c r="D2516" s="1">
        <v>3.1950000000000002E-7</v>
      </c>
      <c r="E2516">
        <v>75</v>
      </c>
      <c r="G2516">
        <v>0</v>
      </c>
      <c r="H2516" t="s">
        <v>12</v>
      </c>
      <c r="I2516">
        <v>2</v>
      </c>
      <c r="J2516" t="s">
        <v>12</v>
      </c>
      <c r="K2516">
        <v>17</v>
      </c>
      <c r="L2516" t="s">
        <v>12</v>
      </c>
      <c r="M2516">
        <v>22</v>
      </c>
      <c r="N2516">
        <f t="shared" si="203"/>
        <v>711.08540000000005</v>
      </c>
      <c r="O2516">
        <f t="shared" si="201"/>
        <v>0</v>
      </c>
      <c r="P2516">
        <f t="shared" si="202"/>
        <v>2.8126016931299671E-3</v>
      </c>
      <c r="Q2516">
        <f t="shared" si="204"/>
        <v>3.0938618624429638E-2</v>
      </c>
    </row>
    <row r="2517" spans="1:17" x14ac:dyDescent="0.25">
      <c r="A2517" t="s">
        <v>1940</v>
      </c>
      <c r="B2517">
        <v>60</v>
      </c>
      <c r="C2517">
        <v>7.7595000000000001</v>
      </c>
      <c r="D2517" s="1">
        <v>3.6730000000000001E-7</v>
      </c>
      <c r="E2517">
        <v>75</v>
      </c>
      <c r="G2517">
        <v>2</v>
      </c>
      <c r="H2517" t="s">
        <v>12</v>
      </c>
      <c r="I2517">
        <v>2</v>
      </c>
      <c r="J2517" t="s">
        <v>12</v>
      </c>
      <c r="K2517">
        <v>19</v>
      </c>
      <c r="L2517" t="s">
        <v>12</v>
      </c>
      <c r="M2517">
        <v>23</v>
      </c>
      <c r="N2517">
        <f t="shared" si="203"/>
        <v>712.77110000000005</v>
      </c>
      <c r="O2517">
        <f t="shared" si="201"/>
        <v>2.8059499045345691E-3</v>
      </c>
      <c r="P2517">
        <f t="shared" si="202"/>
        <v>2.8059499045345691E-3</v>
      </c>
      <c r="Q2517">
        <f t="shared" si="204"/>
        <v>3.2268423902147549E-2</v>
      </c>
    </row>
    <row r="2518" spans="1:17" x14ac:dyDescent="0.25">
      <c r="A2518" t="s">
        <v>1941</v>
      </c>
      <c r="B2518">
        <v>60.9</v>
      </c>
      <c r="C2518">
        <v>7.7797999999999998</v>
      </c>
      <c r="D2518" s="1">
        <v>3.255E-7</v>
      </c>
      <c r="E2518">
        <v>75</v>
      </c>
      <c r="G2518">
        <v>1</v>
      </c>
      <c r="H2518" t="s">
        <v>12</v>
      </c>
      <c r="I2518">
        <v>2</v>
      </c>
      <c r="J2518" t="s">
        <v>12</v>
      </c>
      <c r="K2518">
        <v>15</v>
      </c>
      <c r="L2518" t="s">
        <v>12</v>
      </c>
      <c r="M2518">
        <v>24</v>
      </c>
      <c r="N2518">
        <f t="shared" si="203"/>
        <v>714.45680000000004</v>
      </c>
      <c r="O2518">
        <f t="shared" si="201"/>
        <v>1.3996647522985294E-3</v>
      </c>
      <c r="P2518">
        <f t="shared" si="202"/>
        <v>2.7993295045970587E-3</v>
      </c>
      <c r="Q2518">
        <f t="shared" si="204"/>
        <v>3.3591954055164706E-2</v>
      </c>
    </row>
    <row r="2519" spans="1:17" x14ac:dyDescent="0.25">
      <c r="A2519" t="s">
        <v>1942</v>
      </c>
      <c r="B2519">
        <v>60.9</v>
      </c>
      <c r="C2519">
        <v>7.8018999999999998</v>
      </c>
      <c r="D2519" s="1">
        <v>3.058E-7</v>
      </c>
      <c r="E2519">
        <v>75</v>
      </c>
      <c r="G2519">
        <v>2</v>
      </c>
      <c r="H2519" t="s">
        <v>12</v>
      </c>
      <c r="I2519">
        <v>4</v>
      </c>
      <c r="J2519" t="s">
        <v>12</v>
      </c>
      <c r="K2519">
        <v>22</v>
      </c>
      <c r="L2519" t="s">
        <v>12</v>
      </c>
      <c r="M2519">
        <v>25</v>
      </c>
      <c r="N2519">
        <f t="shared" si="203"/>
        <v>716.14250000000004</v>
      </c>
      <c r="O2519">
        <f t="shared" si="201"/>
        <v>2.7927402716638097E-3</v>
      </c>
      <c r="P2519">
        <f t="shared" si="202"/>
        <v>5.5854805433276193E-3</v>
      </c>
      <c r="Q2519">
        <f t="shared" si="204"/>
        <v>3.4909253395797625E-2</v>
      </c>
    </row>
    <row r="2520" spans="1:17" x14ac:dyDescent="0.25">
      <c r="A2520" t="s">
        <v>1943</v>
      </c>
      <c r="B2520">
        <v>60</v>
      </c>
      <c r="C2520">
        <v>7.8228999999999997</v>
      </c>
      <c r="D2520" s="1">
        <v>3.9550000000000001E-7</v>
      </c>
      <c r="E2520">
        <v>75</v>
      </c>
      <c r="G2520">
        <v>3</v>
      </c>
      <c r="H2520" t="s">
        <v>12</v>
      </c>
      <c r="I2520">
        <v>5</v>
      </c>
      <c r="J2520" t="s">
        <v>12</v>
      </c>
      <c r="K2520">
        <v>17</v>
      </c>
      <c r="L2520" t="s">
        <v>12</v>
      </c>
      <c r="M2520">
        <v>26</v>
      </c>
      <c r="N2520">
        <f t="shared" si="203"/>
        <v>717.82820000000004</v>
      </c>
      <c r="O2520">
        <f t="shared" si="201"/>
        <v>4.1792729792448947E-3</v>
      </c>
      <c r="P2520">
        <f t="shared" si="202"/>
        <v>6.9654549654081573E-3</v>
      </c>
      <c r="Q2520">
        <f t="shared" si="204"/>
        <v>3.6220365820122419E-2</v>
      </c>
    </row>
    <row r="2521" spans="1:17" x14ac:dyDescent="0.25">
      <c r="A2521" t="s">
        <v>1944</v>
      </c>
      <c r="B2521">
        <v>60.9</v>
      </c>
      <c r="C2521">
        <v>7.8407</v>
      </c>
      <c r="D2521" s="1">
        <v>3.0849999999999999E-7</v>
      </c>
      <c r="E2521">
        <v>75</v>
      </c>
      <c r="G2521">
        <v>1</v>
      </c>
      <c r="H2521" t="s">
        <v>12</v>
      </c>
      <c r="I2521">
        <v>4</v>
      </c>
      <c r="J2521" t="s">
        <v>12</v>
      </c>
      <c r="K2521">
        <v>12</v>
      </c>
      <c r="L2521" t="s">
        <v>12</v>
      </c>
      <c r="M2521">
        <v>27</v>
      </c>
      <c r="N2521">
        <f t="shared" si="203"/>
        <v>719.51390000000004</v>
      </c>
      <c r="O2521">
        <f t="shared" si="201"/>
        <v>1.3898272152907678E-3</v>
      </c>
      <c r="P2521">
        <f t="shared" si="202"/>
        <v>5.5593088611630712E-3</v>
      </c>
      <c r="Q2521">
        <f t="shared" si="204"/>
        <v>3.7525334812850732E-2</v>
      </c>
    </row>
    <row r="2522" spans="1:17" x14ac:dyDescent="0.25">
      <c r="A2522" t="s">
        <v>1945</v>
      </c>
      <c r="B2522">
        <v>60.9</v>
      </c>
      <c r="C2522">
        <v>7.8583999999999996</v>
      </c>
      <c r="D2522" s="1">
        <v>3.9550000000000001E-7</v>
      </c>
      <c r="E2522">
        <v>75</v>
      </c>
      <c r="G2522">
        <v>6</v>
      </c>
      <c r="H2522" t="s">
        <v>12</v>
      </c>
      <c r="I2522">
        <v>4</v>
      </c>
      <c r="J2522" t="s">
        <v>12</v>
      </c>
      <c r="K2522">
        <v>19</v>
      </c>
      <c r="L2522" t="s">
        <v>12</v>
      </c>
      <c r="M2522">
        <v>28</v>
      </c>
      <c r="N2522">
        <f t="shared" si="203"/>
        <v>721.19960000000003</v>
      </c>
      <c r="O2522">
        <f t="shared" si="201"/>
        <v>8.3194721683151236E-3</v>
      </c>
      <c r="P2522">
        <f t="shared" si="202"/>
        <v>5.5463147788767488E-3</v>
      </c>
      <c r="Q2522">
        <f t="shared" si="204"/>
        <v>3.8824203452137246E-2</v>
      </c>
    </row>
    <row r="2523" spans="1:17" x14ac:dyDescent="0.25">
      <c r="A2523" t="s">
        <v>1946</v>
      </c>
      <c r="B2523">
        <v>60.9</v>
      </c>
      <c r="C2523">
        <v>7.8776999999999999</v>
      </c>
      <c r="D2523" s="1">
        <v>3.9770000000000002E-7</v>
      </c>
      <c r="E2523">
        <v>75</v>
      </c>
      <c r="G2523">
        <v>1</v>
      </c>
      <c r="H2523" t="s">
        <v>12</v>
      </c>
      <c r="I2523">
        <v>6</v>
      </c>
      <c r="J2523" t="s">
        <v>12</v>
      </c>
      <c r="K2523">
        <v>22</v>
      </c>
      <c r="L2523" t="s">
        <v>12</v>
      </c>
      <c r="M2523">
        <v>29</v>
      </c>
      <c r="N2523">
        <f t="shared" si="203"/>
        <v>722.88530000000003</v>
      </c>
      <c r="O2523">
        <f t="shared" si="201"/>
        <v>1.3833453246317223E-3</v>
      </c>
      <c r="P2523">
        <f t="shared" si="202"/>
        <v>8.3000719477903332E-3</v>
      </c>
      <c r="Q2523">
        <f t="shared" si="204"/>
        <v>4.0117014414319946E-2</v>
      </c>
    </row>
    <row r="2524" spans="1:17" x14ac:dyDescent="0.25">
      <c r="A2524" t="s">
        <v>1947</v>
      </c>
      <c r="B2524">
        <v>60.9</v>
      </c>
      <c r="C2524">
        <v>7.9010999999999996</v>
      </c>
      <c r="D2524" s="1">
        <v>3.199E-7</v>
      </c>
      <c r="E2524">
        <v>75</v>
      </c>
      <c r="G2524">
        <v>4</v>
      </c>
      <c r="H2524" t="s">
        <v>12</v>
      </c>
      <c r="I2524">
        <v>1</v>
      </c>
      <c r="J2524" t="s">
        <v>12</v>
      </c>
      <c r="K2524">
        <v>22</v>
      </c>
      <c r="L2524" t="s">
        <v>12</v>
      </c>
      <c r="M2524">
        <v>30</v>
      </c>
      <c r="N2524">
        <f t="shared" si="203"/>
        <v>724.57100000000003</v>
      </c>
      <c r="O2524">
        <f t="shared" si="201"/>
        <v>5.5205079971458971E-3</v>
      </c>
      <c r="P2524">
        <f t="shared" si="202"/>
        <v>1.3801269992864743E-3</v>
      </c>
      <c r="Q2524">
        <f t="shared" si="204"/>
        <v>4.1403809978594226E-2</v>
      </c>
    </row>
    <row r="2525" spans="1:17" x14ac:dyDescent="0.25">
      <c r="A2525" t="s">
        <v>1948</v>
      </c>
      <c r="B2525">
        <v>60.9</v>
      </c>
      <c r="C2525">
        <v>7.9207999999999998</v>
      </c>
      <c r="D2525" s="1">
        <v>3.9719999999999998E-7</v>
      </c>
      <c r="E2525">
        <v>75</v>
      </c>
      <c r="G2525">
        <v>1</v>
      </c>
      <c r="H2525" t="s">
        <v>12</v>
      </c>
      <c r="I2525">
        <v>2</v>
      </c>
      <c r="J2525" t="s">
        <v>12</v>
      </c>
      <c r="K2525">
        <v>13</v>
      </c>
      <c r="L2525" t="s">
        <v>12</v>
      </c>
      <c r="M2525">
        <v>31</v>
      </c>
      <c r="N2525">
        <f t="shared" si="203"/>
        <v>726.25670000000002</v>
      </c>
      <c r="O2525">
        <f t="shared" si="201"/>
        <v>1.3769236139232863E-3</v>
      </c>
      <c r="P2525">
        <f t="shared" si="202"/>
        <v>2.7538472278465726E-3</v>
      </c>
      <c r="Q2525">
        <f t="shared" si="204"/>
        <v>4.2684632031621879E-2</v>
      </c>
    </row>
    <row r="2526" spans="1:17" x14ac:dyDescent="0.25">
      <c r="A2526" t="s">
        <v>1949</v>
      </c>
      <c r="B2526">
        <v>60.9</v>
      </c>
      <c r="C2526">
        <v>7.9419000000000004</v>
      </c>
      <c r="D2526" s="1">
        <v>3.5999999999999999E-7</v>
      </c>
      <c r="E2526">
        <v>75</v>
      </c>
      <c r="G2526">
        <v>2</v>
      </c>
      <c r="H2526" t="s">
        <v>12</v>
      </c>
      <c r="I2526">
        <v>5</v>
      </c>
      <c r="J2526" t="s">
        <v>12</v>
      </c>
      <c r="K2526">
        <v>22</v>
      </c>
      <c r="L2526" t="s">
        <v>12</v>
      </c>
      <c r="M2526">
        <v>32</v>
      </c>
      <c r="N2526">
        <f t="shared" si="203"/>
        <v>727.94240000000002</v>
      </c>
      <c r="O2526">
        <f t="shared" si="201"/>
        <v>2.7474701295047521E-3</v>
      </c>
      <c r="P2526">
        <f t="shared" si="202"/>
        <v>6.8686753237618796E-3</v>
      </c>
      <c r="Q2526">
        <f t="shared" si="204"/>
        <v>4.3959522072076034E-2</v>
      </c>
    </row>
    <row r="2527" spans="1:17" x14ac:dyDescent="0.25">
      <c r="A2527" t="s">
        <v>1950</v>
      </c>
      <c r="B2527">
        <v>60.9</v>
      </c>
      <c r="C2527">
        <v>7.9626000000000001</v>
      </c>
      <c r="D2527" s="1">
        <v>3.96E-7</v>
      </c>
      <c r="E2527">
        <v>75</v>
      </c>
      <c r="G2527">
        <v>3</v>
      </c>
      <c r="H2527" t="s">
        <v>12</v>
      </c>
      <c r="I2527">
        <v>5</v>
      </c>
      <c r="J2527" t="s">
        <v>12</v>
      </c>
      <c r="K2527">
        <v>28</v>
      </c>
      <c r="L2527" t="s">
        <v>12</v>
      </c>
      <c r="M2527">
        <v>33</v>
      </c>
      <c r="N2527">
        <f t="shared" si="203"/>
        <v>729.62810000000002</v>
      </c>
      <c r="O2527">
        <f t="shared" si="201"/>
        <v>4.1116837468293775E-3</v>
      </c>
      <c r="P2527">
        <f t="shared" si="202"/>
        <v>6.8528062447156292E-3</v>
      </c>
      <c r="Q2527">
        <f t="shared" si="204"/>
        <v>4.5228521215123156E-2</v>
      </c>
    </row>
    <row r="2528" spans="1:17" x14ac:dyDescent="0.25">
      <c r="A2528" t="s">
        <v>1951</v>
      </c>
      <c r="B2528">
        <v>60.9</v>
      </c>
      <c r="C2528">
        <v>7.9802</v>
      </c>
      <c r="D2528" s="1">
        <v>3.4729999999999999E-7</v>
      </c>
      <c r="E2528">
        <v>75</v>
      </c>
      <c r="G2528">
        <v>2</v>
      </c>
      <c r="H2528" t="s">
        <v>12</v>
      </c>
      <c r="I2528">
        <v>3</v>
      </c>
      <c r="J2528" t="s">
        <v>12</v>
      </c>
      <c r="K2528">
        <v>24</v>
      </c>
      <c r="L2528" t="s">
        <v>12</v>
      </c>
      <c r="M2528">
        <v>34</v>
      </c>
      <c r="N2528">
        <f t="shared" si="203"/>
        <v>731.31380000000001</v>
      </c>
      <c r="O2528">
        <f t="shared" si="201"/>
        <v>2.7348041292260586E-3</v>
      </c>
      <c r="P2528">
        <f t="shared" si="202"/>
        <v>4.1022061938390877E-3</v>
      </c>
      <c r="Q2528">
        <f t="shared" si="204"/>
        <v>4.6491670196842999E-2</v>
      </c>
    </row>
    <row r="2529" spans="1:17" x14ac:dyDescent="0.25">
      <c r="A2529" t="s">
        <v>1952</v>
      </c>
      <c r="B2529">
        <v>60.9</v>
      </c>
      <c r="C2529">
        <v>7.9985999999999997</v>
      </c>
      <c r="D2529" s="1">
        <v>3.5900000000000003E-7</v>
      </c>
      <c r="E2529">
        <v>75</v>
      </c>
      <c r="G2529">
        <v>2</v>
      </c>
      <c r="H2529" t="s">
        <v>12</v>
      </c>
      <c r="I2529">
        <v>5</v>
      </c>
      <c r="J2529" t="s">
        <v>12</v>
      </c>
      <c r="K2529">
        <v>25</v>
      </c>
      <c r="L2529" t="s">
        <v>12</v>
      </c>
      <c r="M2529">
        <v>35</v>
      </c>
      <c r="N2529">
        <f t="shared" si="203"/>
        <v>732.99950000000001</v>
      </c>
      <c r="O2529">
        <f t="shared" si="201"/>
        <v>2.7285148216335754E-3</v>
      </c>
      <c r="P2529">
        <f t="shared" si="202"/>
        <v>6.8212870540839384E-3</v>
      </c>
      <c r="Q2529">
        <f t="shared" si="204"/>
        <v>4.7749009378587573E-2</v>
      </c>
    </row>
    <row r="2595" spans="1:17" x14ac:dyDescent="0.25">
      <c r="A2595" t="s">
        <v>1953</v>
      </c>
      <c r="B2595">
        <v>60</v>
      </c>
      <c r="C2595">
        <v>7.3003</v>
      </c>
      <c r="D2595" s="1">
        <v>3.8729999999999998E-7</v>
      </c>
      <c r="E2595">
        <v>75</v>
      </c>
      <c r="G2595">
        <v>0</v>
      </c>
      <c r="H2595" t="s">
        <v>12</v>
      </c>
      <c r="I2595">
        <v>0</v>
      </c>
      <c r="J2595" t="s">
        <v>12</v>
      </c>
      <c r="K2595">
        <v>3</v>
      </c>
      <c r="L2595" t="s">
        <v>12</v>
      </c>
      <c r="M2595">
        <v>0</v>
      </c>
      <c r="N2595">
        <f>-1.2429*M2595+733</f>
        <v>733</v>
      </c>
      <c r="O2595">
        <f t="shared" ref="O2595:O2630" si="205">G2595/N2595</f>
        <v>0</v>
      </c>
      <c r="P2595">
        <f t="shared" ref="P2595:P2630" si="206">I2595/N2595</f>
        <v>0</v>
      </c>
      <c r="Q2595">
        <f>M2595/N2595</f>
        <v>0</v>
      </c>
    </row>
    <row r="2596" spans="1:17" x14ac:dyDescent="0.25">
      <c r="A2596" t="s">
        <v>1954</v>
      </c>
      <c r="B2596">
        <v>60.9</v>
      </c>
      <c r="C2596">
        <v>7.3196000000000003</v>
      </c>
      <c r="D2596" s="1">
        <v>3.8910000000000001E-7</v>
      </c>
      <c r="E2596">
        <v>75</v>
      </c>
      <c r="G2596">
        <v>0</v>
      </c>
      <c r="H2596" t="s">
        <v>12</v>
      </c>
      <c r="I2596">
        <v>0</v>
      </c>
      <c r="J2596" t="s">
        <v>12</v>
      </c>
      <c r="K2596">
        <v>4</v>
      </c>
      <c r="L2596" t="s">
        <v>12</v>
      </c>
      <c r="M2596">
        <v>1</v>
      </c>
      <c r="N2596">
        <f t="shared" ref="N2596:N2630" si="207">-1.2429*M2596+733</f>
        <v>731.75710000000004</v>
      </c>
      <c r="O2596">
        <f t="shared" si="205"/>
        <v>0</v>
      </c>
      <c r="P2596">
        <f t="shared" si="206"/>
        <v>0</v>
      </c>
      <c r="Q2596">
        <f t="shared" ref="Q2596:Q2630" si="208">M2596/N2596</f>
        <v>1.3665736895480754E-3</v>
      </c>
    </row>
    <row r="2597" spans="1:17" x14ac:dyDescent="0.25">
      <c r="A2597" t="s">
        <v>1955</v>
      </c>
      <c r="B2597">
        <v>60</v>
      </c>
      <c r="C2597">
        <v>7.3395999999999999</v>
      </c>
      <c r="D2597" s="1">
        <v>3.2570000000000001E-7</v>
      </c>
      <c r="E2597">
        <v>75</v>
      </c>
      <c r="G2597">
        <v>0</v>
      </c>
      <c r="H2597" t="s">
        <v>12</v>
      </c>
      <c r="I2597">
        <v>1</v>
      </c>
      <c r="J2597" t="s">
        <v>12</v>
      </c>
      <c r="K2597">
        <v>5</v>
      </c>
      <c r="L2597" t="s">
        <v>12</v>
      </c>
      <c r="M2597">
        <v>2</v>
      </c>
      <c r="N2597">
        <f t="shared" si="207"/>
        <v>730.51419999999996</v>
      </c>
      <c r="O2597">
        <f t="shared" si="205"/>
        <v>0</v>
      </c>
      <c r="P2597">
        <f t="shared" si="206"/>
        <v>1.3688987838976984E-3</v>
      </c>
      <c r="Q2597">
        <f t="shared" si="208"/>
        <v>2.7377975677953968E-3</v>
      </c>
    </row>
    <row r="2598" spans="1:17" x14ac:dyDescent="0.25">
      <c r="A2598" t="s">
        <v>1956</v>
      </c>
      <c r="B2598">
        <v>60.9</v>
      </c>
      <c r="C2598">
        <v>7.3606999999999996</v>
      </c>
      <c r="D2598" s="1">
        <v>3.6189999999999998E-7</v>
      </c>
      <c r="E2598">
        <v>75</v>
      </c>
      <c r="G2598">
        <v>0</v>
      </c>
      <c r="H2598" t="s">
        <v>12</v>
      </c>
      <c r="I2598">
        <v>2</v>
      </c>
      <c r="J2598" t="s">
        <v>12</v>
      </c>
      <c r="K2598">
        <v>6</v>
      </c>
      <c r="L2598" t="s">
        <v>12</v>
      </c>
      <c r="M2598">
        <v>3</v>
      </c>
      <c r="N2598">
        <f t="shared" si="207"/>
        <v>729.2713</v>
      </c>
      <c r="O2598">
        <f t="shared" si="205"/>
        <v>0</v>
      </c>
      <c r="P2598">
        <f t="shared" si="206"/>
        <v>2.7424636071651251E-3</v>
      </c>
      <c r="Q2598">
        <f t="shared" si="208"/>
        <v>4.1136954107476873E-3</v>
      </c>
    </row>
    <row r="2599" spans="1:17" x14ac:dyDescent="0.25">
      <c r="A2599" t="s">
        <v>1957</v>
      </c>
      <c r="B2599">
        <v>60.9</v>
      </c>
      <c r="C2599">
        <v>7.3789999999999996</v>
      </c>
      <c r="D2599" s="1">
        <v>3.882E-7</v>
      </c>
      <c r="E2599">
        <v>75</v>
      </c>
      <c r="G2599">
        <v>0</v>
      </c>
      <c r="H2599" t="s">
        <v>12</v>
      </c>
      <c r="I2599">
        <v>1</v>
      </c>
      <c r="J2599" t="s">
        <v>12</v>
      </c>
      <c r="K2599">
        <v>10</v>
      </c>
      <c r="L2599" t="s">
        <v>12</v>
      </c>
      <c r="M2599">
        <v>4</v>
      </c>
      <c r="N2599">
        <f t="shared" si="207"/>
        <v>728.02840000000003</v>
      </c>
      <c r="O2599">
        <f t="shared" si="205"/>
        <v>0</v>
      </c>
      <c r="P2599">
        <f t="shared" si="206"/>
        <v>1.3735727891933886E-3</v>
      </c>
      <c r="Q2599">
        <f t="shared" si="208"/>
        <v>5.4942911567735543E-3</v>
      </c>
    </row>
    <row r="2600" spans="1:17" x14ac:dyDescent="0.25">
      <c r="A2600" t="s">
        <v>1958</v>
      </c>
      <c r="B2600">
        <v>60.9</v>
      </c>
      <c r="C2600">
        <v>7.4023000000000003</v>
      </c>
      <c r="D2600" s="1">
        <v>2.6549999999999999E-7</v>
      </c>
      <c r="E2600">
        <v>75</v>
      </c>
      <c r="G2600">
        <v>2</v>
      </c>
      <c r="H2600" t="s">
        <v>12</v>
      </c>
      <c r="I2600">
        <v>1</v>
      </c>
      <c r="J2600" t="s">
        <v>12</v>
      </c>
      <c r="K2600">
        <v>8</v>
      </c>
      <c r="L2600" t="s">
        <v>12</v>
      </c>
      <c r="M2600">
        <v>5</v>
      </c>
      <c r="N2600">
        <f t="shared" si="207"/>
        <v>726.78549999999996</v>
      </c>
      <c r="O2600">
        <f t="shared" si="205"/>
        <v>2.7518435631971195E-3</v>
      </c>
      <c r="P2600">
        <f t="shared" si="206"/>
        <v>1.3759217815985597E-3</v>
      </c>
      <c r="Q2600">
        <f t="shared" si="208"/>
        <v>6.8796089079927987E-3</v>
      </c>
    </row>
    <row r="2601" spans="1:17" x14ac:dyDescent="0.25">
      <c r="A2601" t="s">
        <v>1959</v>
      </c>
      <c r="B2601">
        <v>60</v>
      </c>
      <c r="C2601">
        <v>7.4194000000000004</v>
      </c>
      <c r="D2601" s="1">
        <v>3.8920000000000002E-7</v>
      </c>
      <c r="E2601">
        <v>75</v>
      </c>
      <c r="G2601">
        <v>1</v>
      </c>
      <c r="H2601" t="s">
        <v>12</v>
      </c>
      <c r="I2601">
        <v>2</v>
      </c>
      <c r="J2601" t="s">
        <v>12</v>
      </c>
      <c r="K2601">
        <v>7</v>
      </c>
      <c r="L2601" t="s">
        <v>12</v>
      </c>
      <c r="M2601">
        <v>6</v>
      </c>
      <c r="N2601">
        <f t="shared" si="207"/>
        <v>725.54259999999999</v>
      </c>
      <c r="O2601">
        <f t="shared" si="205"/>
        <v>1.3782788219464991E-3</v>
      </c>
      <c r="P2601">
        <f t="shared" si="206"/>
        <v>2.7565576438929981E-3</v>
      </c>
      <c r="Q2601">
        <f t="shared" si="208"/>
        <v>8.2696729316789949E-3</v>
      </c>
    </row>
    <row r="2602" spans="1:17" x14ac:dyDescent="0.25">
      <c r="A2602" t="s">
        <v>1960</v>
      </c>
      <c r="B2602">
        <v>60.9</v>
      </c>
      <c r="C2602">
        <v>7.4394</v>
      </c>
      <c r="D2602" s="1">
        <v>3.6129999999999999E-7</v>
      </c>
      <c r="E2602">
        <v>75</v>
      </c>
      <c r="G2602">
        <v>1</v>
      </c>
      <c r="H2602" t="s">
        <v>12</v>
      </c>
      <c r="I2602">
        <v>0</v>
      </c>
      <c r="J2602" t="s">
        <v>12</v>
      </c>
      <c r="K2602">
        <v>10</v>
      </c>
      <c r="L2602" t="s">
        <v>12</v>
      </c>
      <c r="M2602">
        <v>7</v>
      </c>
      <c r="N2602">
        <f t="shared" si="207"/>
        <v>724.29970000000003</v>
      </c>
      <c r="O2602">
        <f t="shared" si="205"/>
        <v>1.3806439516680733E-3</v>
      </c>
      <c r="P2602">
        <f t="shared" si="206"/>
        <v>0</v>
      </c>
      <c r="Q2602">
        <f t="shared" si="208"/>
        <v>9.6645076616765132E-3</v>
      </c>
    </row>
    <row r="2603" spans="1:17" x14ac:dyDescent="0.25">
      <c r="A2603" t="s">
        <v>1961</v>
      </c>
      <c r="B2603">
        <v>60.9</v>
      </c>
      <c r="C2603">
        <v>7.4589999999999996</v>
      </c>
      <c r="D2603" s="1">
        <v>3.0390000000000001E-7</v>
      </c>
      <c r="E2603">
        <v>75</v>
      </c>
      <c r="G2603">
        <v>4</v>
      </c>
      <c r="H2603" t="s">
        <v>12</v>
      </c>
      <c r="I2603">
        <v>4</v>
      </c>
      <c r="J2603" t="s">
        <v>12</v>
      </c>
      <c r="K2603">
        <v>13</v>
      </c>
      <c r="L2603" t="s">
        <v>12</v>
      </c>
      <c r="M2603">
        <v>8</v>
      </c>
      <c r="N2603">
        <f t="shared" si="207"/>
        <v>723.05679999999995</v>
      </c>
      <c r="O2603">
        <f t="shared" si="205"/>
        <v>5.5320688499160787E-3</v>
      </c>
      <c r="P2603">
        <f t="shared" si="206"/>
        <v>5.5320688499160787E-3</v>
      </c>
      <c r="Q2603">
        <f t="shared" si="208"/>
        <v>1.1064137699832157E-2</v>
      </c>
    </row>
    <row r="2604" spans="1:17" x14ac:dyDescent="0.25">
      <c r="A2604" t="s">
        <v>1962</v>
      </c>
      <c r="B2604">
        <v>60.9</v>
      </c>
      <c r="C2604">
        <v>7.4798</v>
      </c>
      <c r="D2604" s="1">
        <v>3.8710000000000002E-7</v>
      </c>
      <c r="E2604">
        <v>75</v>
      </c>
      <c r="G2604">
        <v>0</v>
      </c>
      <c r="H2604" t="s">
        <v>12</v>
      </c>
      <c r="I2604">
        <v>2</v>
      </c>
      <c r="J2604" t="s">
        <v>12</v>
      </c>
      <c r="K2604">
        <v>10</v>
      </c>
      <c r="L2604" t="s">
        <v>12</v>
      </c>
      <c r="M2604">
        <v>9</v>
      </c>
      <c r="N2604">
        <f t="shared" si="207"/>
        <v>721.81389999999999</v>
      </c>
      <c r="O2604">
        <f t="shared" si="205"/>
        <v>0</v>
      </c>
      <c r="P2604">
        <f t="shared" si="206"/>
        <v>2.770797292764797E-3</v>
      </c>
      <c r="Q2604">
        <f t="shared" si="208"/>
        <v>1.2468587817441588E-2</v>
      </c>
    </row>
    <row r="2605" spans="1:17" x14ac:dyDescent="0.25">
      <c r="A2605" t="s">
        <v>1963</v>
      </c>
      <c r="B2605">
        <v>60.9</v>
      </c>
      <c r="C2605">
        <v>7.4991000000000003</v>
      </c>
      <c r="D2605" s="1">
        <v>3.8869999999999998E-7</v>
      </c>
      <c r="E2605">
        <v>75</v>
      </c>
      <c r="G2605">
        <v>3</v>
      </c>
      <c r="H2605" t="s">
        <v>12</v>
      </c>
      <c r="I2605">
        <v>1</v>
      </c>
      <c r="J2605" t="s">
        <v>12</v>
      </c>
      <c r="K2605">
        <v>10</v>
      </c>
      <c r="L2605" t="s">
        <v>12</v>
      </c>
      <c r="M2605">
        <v>10</v>
      </c>
      <c r="N2605">
        <f t="shared" si="207"/>
        <v>720.57100000000003</v>
      </c>
      <c r="O2605">
        <f t="shared" si="205"/>
        <v>4.1633648870132156E-3</v>
      </c>
      <c r="P2605">
        <f t="shared" si="206"/>
        <v>1.3877882956710719E-3</v>
      </c>
      <c r="Q2605">
        <f t="shared" si="208"/>
        <v>1.3877882956710719E-2</v>
      </c>
    </row>
    <row r="2606" spans="1:17" x14ac:dyDescent="0.25">
      <c r="A2606" t="s">
        <v>1964</v>
      </c>
      <c r="B2606">
        <v>60</v>
      </c>
      <c r="C2606">
        <v>7.5201000000000002</v>
      </c>
      <c r="D2606" s="1">
        <v>3.855E-7</v>
      </c>
      <c r="E2606">
        <v>75</v>
      </c>
      <c r="G2606">
        <v>0</v>
      </c>
      <c r="H2606" t="s">
        <v>12</v>
      </c>
      <c r="I2606">
        <v>5</v>
      </c>
      <c r="J2606" t="s">
        <v>12</v>
      </c>
      <c r="K2606">
        <v>11</v>
      </c>
      <c r="L2606" t="s">
        <v>12</v>
      </c>
      <c r="M2606">
        <v>11</v>
      </c>
      <c r="N2606">
        <f t="shared" si="207"/>
        <v>719.32809999999995</v>
      </c>
      <c r="O2606">
        <f t="shared" si="205"/>
        <v>0</v>
      </c>
      <c r="P2606">
        <f t="shared" si="206"/>
        <v>6.9509310146510335E-3</v>
      </c>
      <c r="Q2606">
        <f t="shared" si="208"/>
        <v>1.5292048232232274E-2</v>
      </c>
    </row>
    <row r="2607" spans="1:17" x14ac:dyDescent="0.25">
      <c r="A2607" t="s">
        <v>1965</v>
      </c>
      <c r="B2607">
        <v>60.9</v>
      </c>
      <c r="C2607">
        <v>7.5404999999999998</v>
      </c>
      <c r="D2607" s="1">
        <v>3.8729999999999998E-7</v>
      </c>
      <c r="E2607">
        <v>75</v>
      </c>
      <c r="G2607">
        <v>0</v>
      </c>
      <c r="H2607" t="s">
        <v>12</v>
      </c>
      <c r="I2607">
        <v>2</v>
      </c>
      <c r="J2607" t="s">
        <v>12</v>
      </c>
      <c r="K2607">
        <v>11</v>
      </c>
      <c r="L2607" t="s">
        <v>12</v>
      </c>
      <c r="M2607">
        <v>12</v>
      </c>
      <c r="N2607">
        <f t="shared" si="207"/>
        <v>718.08519999999999</v>
      </c>
      <c r="O2607">
        <f t="shared" si="205"/>
        <v>0</v>
      </c>
      <c r="P2607">
        <f t="shared" si="206"/>
        <v>2.7851848220796084E-3</v>
      </c>
      <c r="Q2607">
        <f t="shared" si="208"/>
        <v>1.6711108932477649E-2</v>
      </c>
    </row>
    <row r="2608" spans="1:17" x14ac:dyDescent="0.25">
      <c r="A2608" t="s">
        <v>1966</v>
      </c>
      <c r="B2608">
        <v>60.9</v>
      </c>
      <c r="C2608">
        <v>7.5595999999999997</v>
      </c>
      <c r="D2608" s="1">
        <v>2.8669999999999999E-7</v>
      </c>
      <c r="E2608">
        <v>75</v>
      </c>
      <c r="G2608">
        <v>2</v>
      </c>
      <c r="H2608" t="s">
        <v>12</v>
      </c>
      <c r="I2608">
        <v>2</v>
      </c>
      <c r="J2608" t="s">
        <v>12</v>
      </c>
      <c r="K2608">
        <v>10</v>
      </c>
      <c r="L2608" t="s">
        <v>12</v>
      </c>
      <c r="M2608">
        <v>13</v>
      </c>
      <c r="N2608">
        <f t="shared" si="207"/>
        <v>716.84230000000002</v>
      </c>
      <c r="O2608">
        <f t="shared" si="205"/>
        <v>2.7900139263545131E-3</v>
      </c>
      <c r="P2608">
        <f t="shared" si="206"/>
        <v>2.7900139263545131E-3</v>
      </c>
      <c r="Q2608">
        <f t="shared" si="208"/>
        <v>1.8135090521304336E-2</v>
      </c>
    </row>
    <row r="2609" spans="1:17" x14ac:dyDescent="0.25">
      <c r="A2609" t="s">
        <v>1967</v>
      </c>
      <c r="B2609">
        <v>60.9</v>
      </c>
      <c r="C2609">
        <v>7.5811999999999999</v>
      </c>
      <c r="D2609" s="1">
        <v>3.8799999999999998E-7</v>
      </c>
      <c r="E2609">
        <v>75</v>
      </c>
      <c r="G2609">
        <v>2</v>
      </c>
      <c r="H2609" t="s">
        <v>12</v>
      </c>
      <c r="I2609">
        <v>3</v>
      </c>
      <c r="J2609" t="s">
        <v>12</v>
      </c>
      <c r="K2609">
        <v>10</v>
      </c>
      <c r="L2609" t="s">
        <v>12</v>
      </c>
      <c r="M2609">
        <v>14</v>
      </c>
      <c r="N2609">
        <f t="shared" si="207"/>
        <v>715.59940000000006</v>
      </c>
      <c r="O2609">
        <f t="shared" si="205"/>
        <v>2.7948598056398593E-3</v>
      </c>
      <c r="P2609">
        <f t="shared" si="206"/>
        <v>4.1922897084597883E-3</v>
      </c>
      <c r="Q2609">
        <f t="shared" si="208"/>
        <v>1.9564018639479014E-2</v>
      </c>
    </row>
    <row r="2610" spans="1:17" x14ac:dyDescent="0.25">
      <c r="A2610" t="s">
        <v>1968</v>
      </c>
      <c r="B2610">
        <v>60.9</v>
      </c>
      <c r="C2610">
        <v>7.6033999999999997</v>
      </c>
      <c r="D2610" s="1">
        <v>3.8340000000000001E-7</v>
      </c>
      <c r="E2610">
        <v>75</v>
      </c>
      <c r="G2610">
        <v>3</v>
      </c>
      <c r="H2610" t="s">
        <v>12</v>
      </c>
      <c r="I2610">
        <v>3</v>
      </c>
      <c r="J2610" t="s">
        <v>12</v>
      </c>
      <c r="K2610">
        <v>13</v>
      </c>
      <c r="L2610" t="s">
        <v>12</v>
      </c>
      <c r="M2610">
        <v>15</v>
      </c>
      <c r="N2610">
        <f t="shared" si="207"/>
        <v>714.35649999999998</v>
      </c>
      <c r="O2610">
        <f t="shared" si="205"/>
        <v>4.1995838212433145E-3</v>
      </c>
      <c r="P2610">
        <f t="shared" si="206"/>
        <v>4.1995838212433145E-3</v>
      </c>
      <c r="Q2610">
        <f t="shared" si="208"/>
        <v>2.0997919106216574E-2</v>
      </c>
    </row>
    <row r="2611" spans="1:17" x14ac:dyDescent="0.25">
      <c r="A2611" t="s">
        <v>1969</v>
      </c>
      <c r="B2611">
        <v>60.9</v>
      </c>
      <c r="C2611">
        <v>7.6201999999999996</v>
      </c>
      <c r="D2611" s="1">
        <v>3.7090000000000002E-7</v>
      </c>
      <c r="E2611">
        <v>75</v>
      </c>
      <c r="G2611">
        <v>2</v>
      </c>
      <c r="H2611" t="s">
        <v>12</v>
      </c>
      <c r="I2611">
        <v>5</v>
      </c>
      <c r="J2611" t="s">
        <v>12</v>
      </c>
      <c r="K2611">
        <v>13</v>
      </c>
      <c r="L2611" t="s">
        <v>12</v>
      </c>
      <c r="M2611">
        <v>16</v>
      </c>
      <c r="N2611">
        <f t="shared" si="207"/>
        <v>713.11360000000002</v>
      </c>
      <c r="O2611">
        <f t="shared" si="205"/>
        <v>2.804602240091901E-3</v>
      </c>
      <c r="P2611">
        <f t="shared" si="206"/>
        <v>7.0115056002297525E-3</v>
      </c>
      <c r="Q2611">
        <f t="shared" si="208"/>
        <v>2.2436817920735208E-2</v>
      </c>
    </row>
    <row r="2612" spans="1:17" x14ac:dyDescent="0.25">
      <c r="A2612" t="s">
        <v>1970</v>
      </c>
      <c r="B2612">
        <v>60.9</v>
      </c>
      <c r="C2612">
        <v>7.6417999999999999</v>
      </c>
      <c r="D2612" s="1">
        <v>3.8630000000000001E-7</v>
      </c>
      <c r="E2612">
        <v>75</v>
      </c>
      <c r="G2612">
        <v>1</v>
      </c>
      <c r="H2612" t="s">
        <v>12</v>
      </c>
      <c r="I2612">
        <v>0</v>
      </c>
      <c r="J2612" t="s">
        <v>12</v>
      </c>
      <c r="K2612">
        <v>6</v>
      </c>
      <c r="L2612" t="s">
        <v>12</v>
      </c>
      <c r="M2612">
        <v>17</v>
      </c>
      <c r="N2612">
        <f t="shared" si="207"/>
        <v>711.87070000000006</v>
      </c>
      <c r="O2612">
        <f t="shared" si="205"/>
        <v>1.4047494861075191E-3</v>
      </c>
      <c r="P2612">
        <f t="shared" si="206"/>
        <v>0</v>
      </c>
      <c r="Q2612">
        <f t="shared" si="208"/>
        <v>2.3880741263827825E-2</v>
      </c>
    </row>
    <row r="2613" spans="1:17" x14ac:dyDescent="0.25">
      <c r="A2613" t="s">
        <v>1971</v>
      </c>
      <c r="B2613">
        <v>60.9</v>
      </c>
      <c r="C2613">
        <v>7.6582999999999997</v>
      </c>
      <c r="D2613" s="1">
        <v>3.8729999999999998E-7</v>
      </c>
      <c r="E2613">
        <v>75</v>
      </c>
      <c r="G2613">
        <v>1</v>
      </c>
      <c r="H2613" t="s">
        <v>12</v>
      </c>
      <c r="I2613">
        <v>3</v>
      </c>
      <c r="J2613" t="s">
        <v>12</v>
      </c>
      <c r="K2613">
        <v>10</v>
      </c>
      <c r="L2613" t="s">
        <v>12</v>
      </c>
      <c r="M2613">
        <v>18</v>
      </c>
      <c r="N2613">
        <f t="shared" si="207"/>
        <v>710.62779999999998</v>
      </c>
      <c r="O2613">
        <f t="shared" si="205"/>
        <v>1.4072064166361069E-3</v>
      </c>
      <c r="P2613">
        <f t="shared" si="206"/>
        <v>4.2216192499083208E-3</v>
      </c>
      <c r="Q2613">
        <f t="shared" si="208"/>
        <v>2.5329715499449925E-2</v>
      </c>
    </row>
    <row r="2614" spans="1:17" x14ac:dyDescent="0.25">
      <c r="A2614" t="s">
        <v>1972</v>
      </c>
      <c r="B2614">
        <v>60.9</v>
      </c>
      <c r="C2614">
        <v>7.68</v>
      </c>
      <c r="D2614" s="1">
        <v>3.869E-7</v>
      </c>
      <c r="E2614">
        <v>75</v>
      </c>
      <c r="G2614">
        <v>0</v>
      </c>
      <c r="H2614" t="s">
        <v>12</v>
      </c>
      <c r="I2614">
        <v>4</v>
      </c>
      <c r="J2614" t="s">
        <v>12</v>
      </c>
      <c r="K2614">
        <v>14</v>
      </c>
      <c r="L2614" t="s">
        <v>12</v>
      </c>
      <c r="M2614">
        <v>19</v>
      </c>
      <c r="N2614">
        <f t="shared" si="207"/>
        <v>709.38490000000002</v>
      </c>
      <c r="O2614">
        <f t="shared" si="205"/>
        <v>0</v>
      </c>
      <c r="P2614">
        <f t="shared" si="206"/>
        <v>5.6386878265945609E-3</v>
      </c>
      <c r="Q2614">
        <f t="shared" si="208"/>
        <v>2.6783767176324164E-2</v>
      </c>
    </row>
    <row r="2615" spans="1:17" x14ac:dyDescent="0.25">
      <c r="A2615" t="s">
        <v>1973</v>
      </c>
      <c r="B2615">
        <v>60.9</v>
      </c>
      <c r="C2615">
        <v>7.7026000000000003</v>
      </c>
      <c r="D2615" s="1">
        <v>3.8659999999999998E-7</v>
      </c>
      <c r="E2615">
        <v>75</v>
      </c>
      <c r="G2615">
        <v>1</v>
      </c>
      <c r="H2615" t="s">
        <v>12</v>
      </c>
      <c r="I2615">
        <v>2</v>
      </c>
      <c r="J2615" t="s">
        <v>12</v>
      </c>
      <c r="K2615">
        <v>9</v>
      </c>
      <c r="L2615" t="s">
        <v>12</v>
      </c>
      <c r="M2615">
        <v>20</v>
      </c>
      <c r="N2615">
        <f t="shared" si="207"/>
        <v>708.14200000000005</v>
      </c>
      <c r="O2615">
        <f t="shared" si="205"/>
        <v>1.4121461514780933E-3</v>
      </c>
      <c r="P2615">
        <f t="shared" si="206"/>
        <v>2.8242923029561866E-3</v>
      </c>
      <c r="Q2615">
        <f t="shared" si="208"/>
        <v>2.8242923029561866E-2</v>
      </c>
    </row>
    <row r="2616" spans="1:17" x14ac:dyDescent="0.25">
      <c r="A2616" t="s">
        <v>1974</v>
      </c>
      <c r="B2616">
        <v>60.9</v>
      </c>
      <c r="C2616">
        <v>7.7203999999999997</v>
      </c>
      <c r="D2616" s="1">
        <v>3.883E-7</v>
      </c>
      <c r="E2616">
        <v>75</v>
      </c>
      <c r="G2616">
        <v>0</v>
      </c>
      <c r="H2616" t="s">
        <v>12</v>
      </c>
      <c r="I2616">
        <v>4</v>
      </c>
      <c r="J2616" t="s">
        <v>12</v>
      </c>
      <c r="K2616">
        <v>15</v>
      </c>
      <c r="L2616" t="s">
        <v>12</v>
      </c>
      <c r="M2616">
        <v>21</v>
      </c>
      <c r="N2616">
        <f t="shared" si="207"/>
        <v>706.89909999999998</v>
      </c>
      <c r="O2616">
        <f t="shared" si="205"/>
        <v>0</v>
      </c>
      <c r="P2616">
        <f t="shared" si="206"/>
        <v>5.6585161871050621E-3</v>
      </c>
      <c r="Q2616">
        <f t="shared" si="208"/>
        <v>2.9707209982301579E-2</v>
      </c>
    </row>
    <row r="2617" spans="1:17" x14ac:dyDescent="0.25">
      <c r="A2617" t="s">
        <v>1975</v>
      </c>
      <c r="B2617">
        <v>60.9</v>
      </c>
      <c r="C2617">
        <v>7.7392000000000003</v>
      </c>
      <c r="D2617" s="1">
        <v>2.748E-7</v>
      </c>
      <c r="E2617">
        <v>75</v>
      </c>
      <c r="G2617">
        <v>1</v>
      </c>
      <c r="H2617" t="s">
        <v>12</v>
      </c>
      <c r="I2617">
        <v>4</v>
      </c>
      <c r="J2617" t="s">
        <v>12</v>
      </c>
      <c r="K2617">
        <v>11</v>
      </c>
      <c r="L2617" t="s">
        <v>12</v>
      </c>
      <c r="M2617">
        <v>22</v>
      </c>
      <c r="N2617">
        <f t="shared" si="207"/>
        <v>705.65620000000001</v>
      </c>
      <c r="O2617">
        <f t="shared" si="205"/>
        <v>1.4171206885165892E-3</v>
      </c>
      <c r="P2617">
        <f t="shared" si="206"/>
        <v>5.668482754066357E-3</v>
      </c>
      <c r="Q2617">
        <f t="shared" si="208"/>
        <v>3.1176655147364962E-2</v>
      </c>
    </row>
    <row r="2618" spans="1:17" x14ac:dyDescent="0.25">
      <c r="A2618" t="s">
        <v>1976</v>
      </c>
      <c r="B2618">
        <v>60.9</v>
      </c>
      <c r="C2618">
        <v>7.7587999999999999</v>
      </c>
      <c r="D2618" s="1">
        <v>3.862E-7</v>
      </c>
      <c r="E2618">
        <v>75</v>
      </c>
      <c r="G2618">
        <v>2</v>
      </c>
      <c r="H2618" t="s">
        <v>12</v>
      </c>
      <c r="I2618">
        <v>0</v>
      </c>
      <c r="J2618" t="s">
        <v>12</v>
      </c>
      <c r="K2618">
        <v>13</v>
      </c>
      <c r="L2618" t="s">
        <v>12</v>
      </c>
      <c r="M2618">
        <v>23</v>
      </c>
      <c r="N2618">
        <f t="shared" si="207"/>
        <v>704.41330000000005</v>
      </c>
      <c r="O2618">
        <f t="shared" si="205"/>
        <v>2.8392422459939354E-3</v>
      </c>
      <c r="P2618">
        <f t="shared" si="206"/>
        <v>0</v>
      </c>
      <c r="Q2618">
        <f t="shared" si="208"/>
        <v>3.265128582893026E-2</v>
      </c>
    </row>
    <row r="2619" spans="1:17" x14ac:dyDescent="0.25">
      <c r="A2619" t="s">
        <v>1977</v>
      </c>
      <c r="B2619">
        <v>60.9</v>
      </c>
      <c r="C2619">
        <v>7.7801999999999998</v>
      </c>
      <c r="D2619" s="1">
        <v>3.2259999999999999E-7</v>
      </c>
      <c r="E2619">
        <v>75</v>
      </c>
      <c r="G2619">
        <v>0</v>
      </c>
      <c r="H2619" t="s">
        <v>12</v>
      </c>
      <c r="I2619">
        <v>0</v>
      </c>
      <c r="J2619" t="s">
        <v>12</v>
      </c>
      <c r="K2619">
        <v>15</v>
      </c>
      <c r="L2619" t="s">
        <v>12</v>
      </c>
      <c r="M2619">
        <v>24</v>
      </c>
      <c r="N2619">
        <f t="shared" si="207"/>
        <v>703.17039999999997</v>
      </c>
      <c r="O2619">
        <f t="shared" si="205"/>
        <v>0</v>
      </c>
      <c r="P2619">
        <f t="shared" si="206"/>
        <v>0</v>
      </c>
      <c r="Q2619">
        <f t="shared" si="208"/>
        <v>3.4131129524223432E-2</v>
      </c>
    </row>
    <row r="2620" spans="1:17" x14ac:dyDescent="0.25">
      <c r="A2620" t="s">
        <v>1978</v>
      </c>
      <c r="B2620">
        <v>60.9</v>
      </c>
      <c r="C2620">
        <v>7.7995999999999999</v>
      </c>
      <c r="D2620" s="1">
        <v>3.8420000000000001E-7</v>
      </c>
      <c r="E2620">
        <v>75</v>
      </c>
      <c r="G2620">
        <v>6</v>
      </c>
      <c r="H2620" t="s">
        <v>12</v>
      </c>
      <c r="I2620">
        <v>0</v>
      </c>
      <c r="J2620" t="s">
        <v>12</v>
      </c>
      <c r="K2620">
        <v>16</v>
      </c>
      <c r="L2620" t="s">
        <v>12</v>
      </c>
      <c r="M2620">
        <v>25</v>
      </c>
      <c r="N2620">
        <f t="shared" si="207"/>
        <v>701.92750000000001</v>
      </c>
      <c r="O2620">
        <f t="shared" si="205"/>
        <v>8.5478913420545567E-3</v>
      </c>
      <c r="P2620">
        <f t="shared" si="206"/>
        <v>0</v>
      </c>
      <c r="Q2620">
        <f t="shared" si="208"/>
        <v>3.5616213925227319E-2</v>
      </c>
    </row>
    <row r="2621" spans="1:17" x14ac:dyDescent="0.25">
      <c r="A2621" t="s">
        <v>1979</v>
      </c>
      <c r="B2621">
        <v>60.9</v>
      </c>
      <c r="C2621">
        <v>7.8178999999999998</v>
      </c>
      <c r="D2621" s="1">
        <v>3.5849999999999999E-7</v>
      </c>
      <c r="E2621">
        <v>75</v>
      </c>
      <c r="G2621">
        <v>3</v>
      </c>
      <c r="H2621" t="s">
        <v>12</v>
      </c>
      <c r="I2621">
        <v>1</v>
      </c>
      <c r="J2621" t="s">
        <v>12</v>
      </c>
      <c r="K2621">
        <v>17</v>
      </c>
      <c r="L2621" t="s">
        <v>12</v>
      </c>
      <c r="M2621">
        <v>26</v>
      </c>
      <c r="N2621">
        <f t="shared" si="207"/>
        <v>700.68460000000005</v>
      </c>
      <c r="O2621">
        <f t="shared" si="205"/>
        <v>4.2815269523548824E-3</v>
      </c>
      <c r="P2621">
        <f t="shared" si="206"/>
        <v>1.4271756507849608E-3</v>
      </c>
      <c r="Q2621">
        <f t="shared" si="208"/>
        <v>3.7106566920408979E-2</v>
      </c>
    </row>
    <row r="2622" spans="1:17" x14ac:dyDescent="0.25">
      <c r="A2622" t="s">
        <v>1980</v>
      </c>
      <c r="B2622">
        <v>60.9</v>
      </c>
      <c r="C2622">
        <v>7.8368000000000002</v>
      </c>
      <c r="D2622" s="1">
        <v>3.861E-7</v>
      </c>
      <c r="E2622">
        <v>75</v>
      </c>
      <c r="G2622">
        <v>2</v>
      </c>
      <c r="H2622" t="s">
        <v>12</v>
      </c>
      <c r="I2622">
        <v>3</v>
      </c>
      <c r="J2622" t="s">
        <v>12</v>
      </c>
      <c r="K2622">
        <v>16</v>
      </c>
      <c r="L2622" t="s">
        <v>12</v>
      </c>
      <c r="M2622">
        <v>27</v>
      </c>
      <c r="N2622">
        <f t="shared" si="207"/>
        <v>699.44169999999997</v>
      </c>
      <c r="O2622">
        <f t="shared" si="205"/>
        <v>2.8594234515900326E-3</v>
      </c>
      <c r="P2622">
        <f t="shared" si="206"/>
        <v>4.2891351773850488E-3</v>
      </c>
      <c r="Q2622">
        <f t="shared" si="208"/>
        <v>3.8602216596465441E-2</v>
      </c>
    </row>
    <row r="2623" spans="1:17" x14ac:dyDescent="0.25">
      <c r="A2623" t="s">
        <v>1981</v>
      </c>
      <c r="B2623">
        <v>60.9</v>
      </c>
      <c r="C2623">
        <v>7.8601999999999999</v>
      </c>
      <c r="D2623" s="1">
        <v>3.6909999999999999E-7</v>
      </c>
      <c r="E2623">
        <v>75</v>
      </c>
      <c r="G2623">
        <v>1</v>
      </c>
      <c r="H2623" t="s">
        <v>12</v>
      </c>
      <c r="I2623">
        <v>2</v>
      </c>
      <c r="J2623" t="s">
        <v>12</v>
      </c>
      <c r="K2623">
        <v>13</v>
      </c>
      <c r="L2623" t="s">
        <v>12</v>
      </c>
      <c r="M2623">
        <v>28</v>
      </c>
      <c r="N2623">
        <f t="shared" si="207"/>
        <v>698.19880000000001</v>
      </c>
      <c r="O2623">
        <f t="shared" si="205"/>
        <v>1.4322568300031452E-3</v>
      </c>
      <c r="P2623">
        <f t="shared" si="206"/>
        <v>2.8645136600062905E-3</v>
      </c>
      <c r="Q2623">
        <f t="shared" si="208"/>
        <v>4.0103191240088064E-2</v>
      </c>
    </row>
    <row r="2624" spans="1:17" x14ac:dyDescent="0.25">
      <c r="A2624" t="s">
        <v>1982</v>
      </c>
      <c r="B2624">
        <v>60.9</v>
      </c>
      <c r="C2624">
        <v>7.8789999999999996</v>
      </c>
      <c r="D2624" s="1">
        <v>3.6059999999999999E-7</v>
      </c>
      <c r="E2624">
        <v>75</v>
      </c>
      <c r="G2624">
        <v>0</v>
      </c>
      <c r="H2624" t="s">
        <v>12</v>
      </c>
      <c r="I2624">
        <v>3</v>
      </c>
      <c r="J2624" t="s">
        <v>12</v>
      </c>
      <c r="K2624">
        <v>13</v>
      </c>
      <c r="L2624" t="s">
        <v>12</v>
      </c>
      <c r="M2624">
        <v>29</v>
      </c>
      <c r="N2624">
        <f t="shared" si="207"/>
        <v>696.95590000000004</v>
      </c>
      <c r="O2624">
        <f t="shared" si="205"/>
        <v>0</v>
      </c>
      <c r="P2624">
        <f t="shared" si="206"/>
        <v>4.3044330351461263E-3</v>
      </c>
      <c r="Q2624">
        <f t="shared" si="208"/>
        <v>4.1609519339745882E-2</v>
      </c>
    </row>
    <row r="2625" spans="1:17" x14ac:dyDescent="0.25">
      <c r="A2625" t="s">
        <v>1983</v>
      </c>
      <c r="B2625">
        <v>60.9</v>
      </c>
      <c r="C2625">
        <v>7.8997999999999999</v>
      </c>
      <c r="D2625" s="1">
        <v>2.8780000000000002E-7</v>
      </c>
      <c r="E2625">
        <v>75</v>
      </c>
      <c r="G2625">
        <v>1</v>
      </c>
      <c r="H2625" t="s">
        <v>12</v>
      </c>
      <c r="I2625">
        <v>3</v>
      </c>
      <c r="J2625" t="s">
        <v>12</v>
      </c>
      <c r="K2625">
        <v>14.5</v>
      </c>
      <c r="L2625" t="s">
        <v>12</v>
      </c>
      <c r="M2625">
        <v>30</v>
      </c>
      <c r="N2625">
        <f t="shared" si="207"/>
        <v>695.71299999999997</v>
      </c>
      <c r="O2625">
        <f t="shared" si="205"/>
        <v>1.4373743195829315E-3</v>
      </c>
      <c r="P2625">
        <f t="shared" si="206"/>
        <v>4.3121229587487946E-3</v>
      </c>
      <c r="Q2625">
        <f t="shared" si="208"/>
        <v>4.3121229587487944E-2</v>
      </c>
    </row>
    <row r="2626" spans="1:17" x14ac:dyDescent="0.25">
      <c r="A2626" t="s">
        <v>1984</v>
      </c>
      <c r="B2626">
        <v>60</v>
      </c>
      <c r="C2626">
        <v>7.9188000000000001</v>
      </c>
      <c r="D2626" s="1">
        <v>3.8500000000000002E-7</v>
      </c>
      <c r="E2626">
        <v>75</v>
      </c>
      <c r="G2626">
        <v>3</v>
      </c>
      <c r="H2626" t="s">
        <v>12</v>
      </c>
      <c r="I2626">
        <v>6</v>
      </c>
      <c r="J2626" t="s">
        <v>12</v>
      </c>
      <c r="K2626">
        <v>26</v>
      </c>
      <c r="L2626" t="s">
        <v>12</v>
      </c>
      <c r="M2626">
        <v>31</v>
      </c>
      <c r="N2626">
        <f t="shared" si="207"/>
        <v>694.4701</v>
      </c>
      <c r="O2626">
        <f t="shared" si="205"/>
        <v>4.3198404078159738E-3</v>
      </c>
      <c r="P2626">
        <f t="shared" si="206"/>
        <v>8.6396808156319477E-3</v>
      </c>
      <c r="Q2626">
        <f t="shared" si="208"/>
        <v>4.4638350880765058E-2</v>
      </c>
    </row>
    <row r="2627" spans="1:17" x14ac:dyDescent="0.25">
      <c r="A2627" t="s">
        <v>1985</v>
      </c>
      <c r="B2627">
        <v>60.9</v>
      </c>
      <c r="C2627">
        <v>7.9406999999999996</v>
      </c>
      <c r="D2627" s="1">
        <v>2.8780000000000002E-7</v>
      </c>
      <c r="E2627">
        <v>75</v>
      </c>
      <c r="G2627">
        <v>2</v>
      </c>
      <c r="H2627" t="s">
        <v>12</v>
      </c>
      <c r="I2627">
        <v>4</v>
      </c>
      <c r="J2627" t="s">
        <v>12</v>
      </c>
      <c r="K2627">
        <v>18.5</v>
      </c>
      <c r="L2627" t="s">
        <v>12</v>
      </c>
      <c r="M2627">
        <v>32</v>
      </c>
      <c r="N2627">
        <f t="shared" si="207"/>
        <v>693.22720000000004</v>
      </c>
      <c r="O2627">
        <f t="shared" si="205"/>
        <v>2.8850570202669486E-3</v>
      </c>
      <c r="P2627">
        <f t="shared" si="206"/>
        <v>5.7701140405338972E-3</v>
      </c>
      <c r="Q2627">
        <f t="shared" si="208"/>
        <v>4.6160912324271178E-2</v>
      </c>
    </row>
    <row r="2628" spans="1:17" x14ac:dyDescent="0.25">
      <c r="A2628" t="s">
        <v>1986</v>
      </c>
      <c r="B2628">
        <v>60.9</v>
      </c>
      <c r="C2628">
        <v>7.9626999999999999</v>
      </c>
      <c r="D2628" s="1">
        <v>3.869E-7</v>
      </c>
      <c r="E2628">
        <v>75</v>
      </c>
      <c r="G2628">
        <v>3</v>
      </c>
      <c r="H2628" t="s">
        <v>12</v>
      </c>
      <c r="I2628">
        <v>7</v>
      </c>
      <c r="J2628" t="s">
        <v>12</v>
      </c>
      <c r="K2628">
        <v>25</v>
      </c>
      <c r="L2628" t="s">
        <v>12</v>
      </c>
      <c r="M2628">
        <v>33</v>
      </c>
      <c r="N2628">
        <f t="shared" si="207"/>
        <v>691.98429999999996</v>
      </c>
      <c r="O2628">
        <f t="shared" si="205"/>
        <v>4.3353584756185941E-3</v>
      </c>
      <c r="P2628">
        <f t="shared" si="206"/>
        <v>1.0115836443110053E-2</v>
      </c>
      <c r="Q2628">
        <f t="shared" si="208"/>
        <v>4.7688943231804538E-2</v>
      </c>
    </row>
    <row r="2629" spans="1:17" x14ac:dyDescent="0.25">
      <c r="A2629" t="s">
        <v>1987</v>
      </c>
      <c r="B2629">
        <v>60.9</v>
      </c>
      <c r="C2629">
        <v>7.9808000000000003</v>
      </c>
      <c r="D2629" s="1">
        <v>2.798E-7</v>
      </c>
      <c r="E2629">
        <v>75</v>
      </c>
      <c r="G2629">
        <v>2</v>
      </c>
      <c r="H2629" t="s">
        <v>12</v>
      </c>
      <c r="I2629">
        <v>2</v>
      </c>
      <c r="J2629" t="s">
        <v>12</v>
      </c>
      <c r="K2629">
        <v>14.5</v>
      </c>
      <c r="L2629" t="s">
        <v>12</v>
      </c>
      <c r="M2629">
        <v>34</v>
      </c>
      <c r="N2629">
        <f t="shared" si="207"/>
        <v>690.7414</v>
      </c>
      <c r="O2629">
        <f t="shared" si="205"/>
        <v>2.8954395957734688E-3</v>
      </c>
      <c r="P2629">
        <f t="shared" si="206"/>
        <v>2.8954395957734688E-3</v>
      </c>
      <c r="Q2629">
        <f t="shared" si="208"/>
        <v>4.9222473128148973E-2</v>
      </c>
    </row>
    <row r="2630" spans="1:17" x14ac:dyDescent="0.25">
      <c r="A2630" t="s">
        <v>1988</v>
      </c>
      <c r="B2630">
        <v>60.9</v>
      </c>
      <c r="C2630">
        <v>8.0016999999999996</v>
      </c>
      <c r="D2630" s="1">
        <v>3.854E-7</v>
      </c>
      <c r="E2630">
        <v>75</v>
      </c>
      <c r="G2630">
        <v>3</v>
      </c>
      <c r="H2630" t="s">
        <v>12</v>
      </c>
      <c r="I2630">
        <v>9</v>
      </c>
      <c r="J2630" t="s">
        <v>12</v>
      </c>
      <c r="K2630">
        <v>24</v>
      </c>
      <c r="L2630" t="s">
        <v>12</v>
      </c>
      <c r="M2630">
        <v>35</v>
      </c>
      <c r="N2630">
        <f t="shared" si="207"/>
        <v>689.49850000000004</v>
      </c>
      <c r="O2630">
        <f t="shared" si="205"/>
        <v>4.3509884357979022E-3</v>
      </c>
      <c r="P2630">
        <f t="shared" si="206"/>
        <v>1.3052965307393706E-2</v>
      </c>
      <c r="Q2630">
        <f t="shared" si="208"/>
        <v>5.0761531750975523E-2</v>
      </c>
    </row>
    <row r="2696" spans="1:17" x14ac:dyDescent="0.25">
      <c r="A2696" t="s">
        <v>1989</v>
      </c>
      <c r="B2696">
        <v>60.9</v>
      </c>
      <c r="C2696">
        <v>7.3009000000000004</v>
      </c>
      <c r="D2696" s="1">
        <v>2.656E-7</v>
      </c>
      <c r="E2696">
        <v>75</v>
      </c>
      <c r="G2696">
        <v>0</v>
      </c>
      <c r="H2696" t="s">
        <v>12</v>
      </c>
      <c r="I2696">
        <v>1</v>
      </c>
      <c r="J2696" t="s">
        <v>12</v>
      </c>
      <c r="K2696">
        <v>8</v>
      </c>
      <c r="L2696" t="s">
        <v>12</v>
      </c>
      <c r="M2696">
        <v>0</v>
      </c>
      <c r="N2696">
        <f>-0.8286*M2696+689.5</f>
        <v>689.5</v>
      </c>
      <c r="O2696">
        <f t="shared" ref="O2696:O2731" si="209">G2696/N2696</f>
        <v>0</v>
      </c>
      <c r="P2696">
        <f t="shared" ref="P2696:P2731" si="210">I2696/N2696</f>
        <v>1.4503263234227702E-3</v>
      </c>
      <c r="Q2696">
        <f>M2696/N2696</f>
        <v>0</v>
      </c>
    </row>
    <row r="2697" spans="1:17" x14ac:dyDescent="0.25">
      <c r="A2697" t="s">
        <v>1990</v>
      </c>
      <c r="B2697">
        <v>60.9</v>
      </c>
      <c r="C2697">
        <v>7.3215000000000003</v>
      </c>
      <c r="D2697" s="1">
        <v>3.7240000000000003E-7</v>
      </c>
      <c r="E2697">
        <v>75</v>
      </c>
      <c r="G2697">
        <v>0</v>
      </c>
      <c r="H2697" t="s">
        <v>12</v>
      </c>
      <c r="I2697">
        <v>2</v>
      </c>
      <c r="J2697" t="s">
        <v>12</v>
      </c>
      <c r="K2697">
        <v>4</v>
      </c>
      <c r="L2697" t="s">
        <v>12</v>
      </c>
      <c r="M2697">
        <v>1</v>
      </c>
      <c r="N2697">
        <f t="shared" ref="N2697:N2731" si="211">-0.8286*M2697+689.5</f>
        <v>688.67139999999995</v>
      </c>
      <c r="O2697">
        <f t="shared" si="209"/>
        <v>0</v>
      </c>
      <c r="P2697">
        <f t="shared" si="210"/>
        <v>2.9041426723978958E-3</v>
      </c>
      <c r="Q2697">
        <f t="shared" ref="Q2697:Q2731" si="212">M2697/N2697</f>
        <v>1.4520713361989479E-3</v>
      </c>
    </row>
    <row r="2698" spans="1:17" x14ac:dyDescent="0.25">
      <c r="A2698" t="s">
        <v>1991</v>
      </c>
      <c r="B2698">
        <v>60.9</v>
      </c>
      <c r="C2698">
        <v>7.3391999999999999</v>
      </c>
      <c r="D2698" s="1">
        <v>3.8799999999999998E-7</v>
      </c>
      <c r="E2698">
        <v>75</v>
      </c>
      <c r="G2698">
        <v>1</v>
      </c>
      <c r="H2698" t="s">
        <v>12</v>
      </c>
      <c r="I2698">
        <v>1</v>
      </c>
      <c r="J2698" t="s">
        <v>12</v>
      </c>
      <c r="K2698">
        <v>5</v>
      </c>
      <c r="L2698" t="s">
        <v>12</v>
      </c>
      <c r="M2698">
        <v>2</v>
      </c>
      <c r="N2698">
        <f t="shared" si="211"/>
        <v>687.84280000000001</v>
      </c>
      <c r="O2698">
        <f t="shared" si="209"/>
        <v>1.4538205531845357E-3</v>
      </c>
      <c r="P2698">
        <f t="shared" si="210"/>
        <v>1.4538205531845357E-3</v>
      </c>
      <c r="Q2698">
        <f t="shared" si="212"/>
        <v>2.9076411063690714E-3</v>
      </c>
    </row>
    <row r="2699" spans="1:17" x14ac:dyDescent="0.25">
      <c r="A2699" t="s">
        <v>1992</v>
      </c>
      <c r="B2699">
        <v>60.9</v>
      </c>
      <c r="C2699">
        <v>7.3612000000000002</v>
      </c>
      <c r="D2699" s="1">
        <v>3.4050000000000001E-7</v>
      </c>
      <c r="E2699">
        <v>75</v>
      </c>
      <c r="G2699">
        <v>1</v>
      </c>
      <c r="H2699" t="s">
        <v>12</v>
      </c>
      <c r="I2699">
        <v>1</v>
      </c>
      <c r="J2699" t="s">
        <v>12</v>
      </c>
      <c r="K2699">
        <v>10</v>
      </c>
      <c r="L2699" t="s">
        <v>12</v>
      </c>
      <c r="M2699">
        <v>3</v>
      </c>
      <c r="N2699">
        <f t="shared" si="211"/>
        <v>687.01419999999996</v>
      </c>
      <c r="O2699">
        <f t="shared" si="209"/>
        <v>1.4555739895914816E-3</v>
      </c>
      <c r="P2699">
        <f t="shared" si="210"/>
        <v>1.4555739895914816E-3</v>
      </c>
      <c r="Q2699">
        <f t="shared" si="212"/>
        <v>4.3667219687744448E-3</v>
      </c>
    </row>
    <row r="2700" spans="1:17" x14ac:dyDescent="0.25">
      <c r="A2700" t="s">
        <v>1993</v>
      </c>
      <c r="B2700">
        <v>60.9</v>
      </c>
      <c r="C2700">
        <v>7.3788</v>
      </c>
      <c r="D2700" s="1">
        <v>3.8630000000000001E-7</v>
      </c>
      <c r="E2700">
        <v>75</v>
      </c>
      <c r="G2700">
        <v>1</v>
      </c>
      <c r="H2700" t="s">
        <v>12</v>
      </c>
      <c r="I2700">
        <v>1</v>
      </c>
      <c r="J2700" t="s">
        <v>12</v>
      </c>
      <c r="K2700">
        <v>10</v>
      </c>
      <c r="L2700" t="s">
        <v>12</v>
      </c>
      <c r="M2700">
        <v>4</v>
      </c>
      <c r="N2700">
        <f t="shared" si="211"/>
        <v>686.18560000000002</v>
      </c>
      <c r="O2700">
        <f t="shared" si="209"/>
        <v>1.4573316607052085E-3</v>
      </c>
      <c r="P2700">
        <f t="shared" si="210"/>
        <v>1.4573316607052085E-3</v>
      </c>
      <c r="Q2700">
        <f t="shared" si="212"/>
        <v>5.829326642820834E-3</v>
      </c>
    </row>
    <row r="2701" spans="1:17" x14ac:dyDescent="0.25">
      <c r="A2701" t="s">
        <v>1994</v>
      </c>
      <c r="B2701">
        <v>60.9</v>
      </c>
      <c r="C2701">
        <v>7.3986999999999998</v>
      </c>
      <c r="D2701" s="1">
        <v>3.3179999999999999E-7</v>
      </c>
      <c r="E2701">
        <v>75</v>
      </c>
      <c r="G2701">
        <v>2</v>
      </c>
      <c r="H2701" t="s">
        <v>12</v>
      </c>
      <c r="I2701">
        <v>0</v>
      </c>
      <c r="J2701" t="s">
        <v>12</v>
      </c>
      <c r="K2701">
        <v>9</v>
      </c>
      <c r="L2701" t="s">
        <v>12</v>
      </c>
      <c r="M2701">
        <v>5</v>
      </c>
      <c r="N2701">
        <f t="shared" si="211"/>
        <v>685.35699999999997</v>
      </c>
      <c r="O2701">
        <f t="shared" si="209"/>
        <v>2.9181871637701229E-3</v>
      </c>
      <c r="P2701">
        <f t="shared" si="210"/>
        <v>0</v>
      </c>
      <c r="Q2701">
        <f t="shared" si="212"/>
        <v>7.2954679094253076E-3</v>
      </c>
    </row>
    <row r="2702" spans="1:17" x14ac:dyDescent="0.25">
      <c r="A2702" t="s">
        <v>1995</v>
      </c>
      <c r="B2702">
        <v>60.9</v>
      </c>
      <c r="C2702">
        <v>7.4188000000000001</v>
      </c>
      <c r="D2702" s="1">
        <v>3.7949999999999998E-7</v>
      </c>
      <c r="E2702">
        <v>75</v>
      </c>
      <c r="G2702">
        <v>1</v>
      </c>
      <c r="H2702" t="s">
        <v>12</v>
      </c>
      <c r="I2702">
        <v>0</v>
      </c>
      <c r="J2702" t="s">
        <v>12</v>
      </c>
      <c r="K2702">
        <v>4</v>
      </c>
      <c r="L2702" t="s">
        <v>12</v>
      </c>
      <c r="M2702">
        <v>6</v>
      </c>
      <c r="N2702">
        <f t="shared" si="211"/>
        <v>684.52840000000003</v>
      </c>
      <c r="O2702">
        <f t="shared" si="209"/>
        <v>1.4608597685647519E-3</v>
      </c>
      <c r="P2702">
        <f t="shared" si="210"/>
        <v>0</v>
      </c>
      <c r="Q2702">
        <f t="shared" si="212"/>
        <v>8.7651586113885113E-3</v>
      </c>
    </row>
    <row r="2703" spans="1:17" x14ac:dyDescent="0.25">
      <c r="A2703" t="s">
        <v>1996</v>
      </c>
      <c r="B2703">
        <v>60</v>
      </c>
      <c r="C2703">
        <v>7.4394</v>
      </c>
      <c r="D2703" s="1">
        <v>3.5289999999999999E-7</v>
      </c>
      <c r="E2703">
        <v>75</v>
      </c>
      <c r="G2703">
        <v>1</v>
      </c>
      <c r="H2703" t="s">
        <v>12</v>
      </c>
      <c r="I2703">
        <v>3</v>
      </c>
      <c r="J2703" t="s">
        <v>12</v>
      </c>
      <c r="K2703">
        <v>11</v>
      </c>
      <c r="L2703" t="s">
        <v>12</v>
      </c>
      <c r="M2703">
        <v>7</v>
      </c>
      <c r="N2703">
        <f t="shared" si="211"/>
        <v>683.69979999999998</v>
      </c>
      <c r="O2703">
        <f t="shared" si="209"/>
        <v>1.4626302362528115E-3</v>
      </c>
      <c r="P2703">
        <f t="shared" si="210"/>
        <v>4.3878907087584349E-3</v>
      </c>
      <c r="Q2703">
        <f t="shared" si="212"/>
        <v>1.0238411653769682E-2</v>
      </c>
    </row>
    <row r="2704" spans="1:17" x14ac:dyDescent="0.25">
      <c r="A2704" t="s">
        <v>1997</v>
      </c>
      <c r="B2704">
        <v>60</v>
      </c>
      <c r="C2704">
        <v>7.4600999999999997</v>
      </c>
      <c r="D2704" s="1">
        <v>2.9040000000000001E-7</v>
      </c>
      <c r="E2704">
        <v>75</v>
      </c>
      <c r="G2704">
        <v>1</v>
      </c>
      <c r="H2704" t="s">
        <v>12</v>
      </c>
      <c r="I2704">
        <v>1</v>
      </c>
      <c r="J2704" t="s">
        <v>12</v>
      </c>
      <c r="K2704">
        <v>6</v>
      </c>
      <c r="L2704" t="s">
        <v>12</v>
      </c>
      <c r="M2704">
        <v>8</v>
      </c>
      <c r="N2704">
        <f t="shared" si="211"/>
        <v>682.87120000000004</v>
      </c>
      <c r="O2704">
        <f t="shared" si="209"/>
        <v>1.4644050005330432E-3</v>
      </c>
      <c r="P2704">
        <f t="shared" si="210"/>
        <v>1.4644050005330432E-3</v>
      </c>
      <c r="Q2704">
        <f t="shared" si="212"/>
        <v>1.1715240004264346E-2</v>
      </c>
    </row>
    <row r="2705" spans="1:17" x14ac:dyDescent="0.25">
      <c r="A2705" t="s">
        <v>1998</v>
      </c>
      <c r="B2705">
        <v>60.9</v>
      </c>
      <c r="C2705">
        <v>7.4825999999999997</v>
      </c>
      <c r="D2705" s="1">
        <v>3.8640000000000002E-7</v>
      </c>
      <c r="E2705">
        <v>75</v>
      </c>
      <c r="G2705">
        <v>0</v>
      </c>
      <c r="H2705" t="s">
        <v>12</v>
      </c>
      <c r="I2705">
        <v>1</v>
      </c>
      <c r="J2705" t="s">
        <v>12</v>
      </c>
      <c r="K2705">
        <v>4</v>
      </c>
      <c r="L2705" t="s">
        <v>12</v>
      </c>
      <c r="M2705">
        <v>9</v>
      </c>
      <c r="N2705">
        <f t="shared" si="211"/>
        <v>682.04259999999999</v>
      </c>
      <c r="O2705">
        <f t="shared" si="209"/>
        <v>0</v>
      </c>
      <c r="P2705">
        <f t="shared" si="210"/>
        <v>1.4661840770649811E-3</v>
      </c>
      <c r="Q2705">
        <f t="shared" si="212"/>
        <v>1.3195656693584829E-2</v>
      </c>
    </row>
    <row r="2706" spans="1:17" x14ac:dyDescent="0.25">
      <c r="A2706" t="s">
        <v>1999</v>
      </c>
      <c r="B2706">
        <v>60.9</v>
      </c>
      <c r="C2706">
        <v>7.5023999999999997</v>
      </c>
      <c r="D2706" s="1">
        <v>3.854E-7</v>
      </c>
      <c r="E2706">
        <v>75</v>
      </c>
      <c r="G2706">
        <v>3</v>
      </c>
      <c r="H2706" t="s">
        <v>12</v>
      </c>
      <c r="I2706">
        <v>1</v>
      </c>
      <c r="J2706" t="s">
        <v>12</v>
      </c>
      <c r="K2706">
        <v>8</v>
      </c>
      <c r="L2706" t="s">
        <v>12</v>
      </c>
      <c r="M2706">
        <v>10</v>
      </c>
      <c r="N2706">
        <f t="shared" si="211"/>
        <v>681.21400000000006</v>
      </c>
      <c r="O2706">
        <f t="shared" si="209"/>
        <v>4.4039024447530438E-3</v>
      </c>
      <c r="P2706">
        <f t="shared" si="210"/>
        <v>1.4679674815843478E-3</v>
      </c>
      <c r="Q2706">
        <f t="shared" si="212"/>
        <v>1.4679674815843478E-2</v>
      </c>
    </row>
    <row r="2707" spans="1:17" x14ac:dyDescent="0.25">
      <c r="A2707" t="s">
        <v>2000</v>
      </c>
      <c r="B2707">
        <v>60.9</v>
      </c>
      <c r="C2707">
        <v>7.5189000000000004</v>
      </c>
      <c r="D2707" s="1">
        <v>3.869E-7</v>
      </c>
      <c r="E2707">
        <v>75</v>
      </c>
      <c r="G2707">
        <v>1</v>
      </c>
      <c r="H2707" t="s">
        <v>12</v>
      </c>
      <c r="I2707">
        <v>2</v>
      </c>
      <c r="J2707" t="s">
        <v>12</v>
      </c>
      <c r="K2707">
        <v>10</v>
      </c>
      <c r="L2707" t="s">
        <v>12</v>
      </c>
      <c r="M2707">
        <v>11</v>
      </c>
      <c r="N2707">
        <f t="shared" si="211"/>
        <v>680.3854</v>
      </c>
      <c r="O2707">
        <f t="shared" si="209"/>
        <v>1.4697552299035223E-3</v>
      </c>
      <c r="P2707">
        <f t="shared" si="210"/>
        <v>2.9395104598070446E-3</v>
      </c>
      <c r="Q2707">
        <f t="shared" si="212"/>
        <v>1.6167307528938746E-2</v>
      </c>
    </row>
    <row r="2708" spans="1:17" x14ac:dyDescent="0.25">
      <c r="A2708" t="s">
        <v>2001</v>
      </c>
      <c r="B2708">
        <v>60.9</v>
      </c>
      <c r="C2708">
        <v>7.5404999999999998</v>
      </c>
      <c r="D2708" s="1">
        <v>3.868E-7</v>
      </c>
      <c r="E2708">
        <v>75</v>
      </c>
      <c r="G2708">
        <v>0</v>
      </c>
      <c r="H2708" t="s">
        <v>12</v>
      </c>
      <c r="I2708">
        <v>3</v>
      </c>
      <c r="J2708" t="s">
        <v>12</v>
      </c>
      <c r="K2708">
        <v>14</v>
      </c>
      <c r="L2708" t="s">
        <v>12</v>
      </c>
      <c r="M2708">
        <v>12</v>
      </c>
      <c r="N2708">
        <f t="shared" si="211"/>
        <v>679.55679999999995</v>
      </c>
      <c r="O2708">
        <f t="shared" si="209"/>
        <v>0</v>
      </c>
      <c r="P2708">
        <f t="shared" si="210"/>
        <v>4.4146420137360122E-3</v>
      </c>
      <c r="Q2708">
        <f t="shared" si="212"/>
        <v>1.7658568054944049E-2</v>
      </c>
    </row>
    <row r="2709" spans="1:17" x14ac:dyDescent="0.25">
      <c r="A2709" t="s">
        <v>2002</v>
      </c>
      <c r="B2709">
        <v>60</v>
      </c>
      <c r="C2709">
        <v>7.5621999999999998</v>
      </c>
      <c r="D2709" s="1">
        <v>3.1180000000000003E-7</v>
      </c>
      <c r="E2709">
        <v>75</v>
      </c>
      <c r="G2709">
        <v>3</v>
      </c>
      <c r="H2709" t="s">
        <v>12</v>
      </c>
      <c r="I2709">
        <v>1</v>
      </c>
      <c r="J2709" t="s">
        <v>12</v>
      </c>
      <c r="K2709">
        <v>12</v>
      </c>
      <c r="L2709" t="s">
        <v>12</v>
      </c>
      <c r="M2709">
        <v>13</v>
      </c>
      <c r="N2709">
        <f t="shared" si="211"/>
        <v>678.72820000000002</v>
      </c>
      <c r="O2709">
        <f t="shared" si="209"/>
        <v>4.4200314647306537E-3</v>
      </c>
      <c r="P2709">
        <f t="shared" si="210"/>
        <v>1.4733438215768844E-3</v>
      </c>
      <c r="Q2709">
        <f t="shared" si="212"/>
        <v>1.91534696804995E-2</v>
      </c>
    </row>
    <row r="2710" spans="1:17" x14ac:dyDescent="0.25">
      <c r="A2710" t="s">
        <v>2003</v>
      </c>
      <c r="B2710">
        <v>60.9</v>
      </c>
      <c r="C2710">
        <v>7.5824999999999996</v>
      </c>
      <c r="D2710" s="1">
        <v>3.855E-7</v>
      </c>
      <c r="E2710">
        <v>75</v>
      </c>
      <c r="G2710">
        <v>1</v>
      </c>
      <c r="H2710" t="s">
        <v>12</v>
      </c>
      <c r="I2710">
        <v>2</v>
      </c>
      <c r="J2710" t="s">
        <v>12</v>
      </c>
      <c r="K2710">
        <v>8</v>
      </c>
      <c r="L2710" t="s">
        <v>12</v>
      </c>
      <c r="M2710">
        <v>14</v>
      </c>
      <c r="N2710">
        <f t="shared" si="211"/>
        <v>677.89959999999996</v>
      </c>
      <c r="O2710">
        <f t="shared" si="209"/>
        <v>1.4751446969433232E-3</v>
      </c>
      <c r="P2710">
        <f t="shared" si="210"/>
        <v>2.9502893938866464E-3</v>
      </c>
      <c r="Q2710">
        <f t="shared" si="212"/>
        <v>2.0652025757206524E-2</v>
      </c>
    </row>
    <row r="2711" spans="1:17" x14ac:dyDescent="0.25">
      <c r="A2711" t="s">
        <v>2004</v>
      </c>
      <c r="B2711">
        <v>60</v>
      </c>
      <c r="C2711">
        <v>7.6026999999999996</v>
      </c>
      <c r="D2711" s="1">
        <v>3.6110000000000002E-7</v>
      </c>
      <c r="E2711">
        <v>75</v>
      </c>
      <c r="G2711">
        <v>2</v>
      </c>
      <c r="H2711" t="s">
        <v>12</v>
      </c>
      <c r="I2711">
        <v>3</v>
      </c>
      <c r="J2711" t="s">
        <v>12</v>
      </c>
      <c r="K2711">
        <v>20</v>
      </c>
      <c r="L2711" t="s">
        <v>12</v>
      </c>
      <c r="M2711">
        <v>15</v>
      </c>
      <c r="N2711">
        <f t="shared" si="211"/>
        <v>677.07100000000003</v>
      </c>
      <c r="O2711">
        <f t="shared" si="209"/>
        <v>2.9538999602700456E-3</v>
      </c>
      <c r="P2711">
        <f t="shared" si="210"/>
        <v>4.4308499404050678E-3</v>
      </c>
      <c r="Q2711">
        <f t="shared" si="212"/>
        <v>2.2154249702025341E-2</v>
      </c>
    </row>
    <row r="2712" spans="1:17" x14ac:dyDescent="0.25">
      <c r="A2712" t="s">
        <v>2005</v>
      </c>
      <c r="B2712">
        <v>60.9</v>
      </c>
      <c r="C2712">
        <v>7.6204000000000001</v>
      </c>
      <c r="D2712" s="1">
        <v>3.1870000000000001E-7</v>
      </c>
      <c r="E2712">
        <v>75</v>
      </c>
      <c r="G2712">
        <v>1</v>
      </c>
      <c r="H2712" t="s">
        <v>12</v>
      </c>
      <c r="I2712">
        <v>2</v>
      </c>
      <c r="J2712" t="s">
        <v>12</v>
      </c>
      <c r="K2712">
        <v>9</v>
      </c>
      <c r="L2712" t="s">
        <v>12</v>
      </c>
      <c r="M2712">
        <v>16</v>
      </c>
      <c r="N2712">
        <f t="shared" si="211"/>
        <v>676.24239999999998</v>
      </c>
      <c r="O2712">
        <f t="shared" si="209"/>
        <v>1.4787596873547118E-3</v>
      </c>
      <c r="P2712">
        <f t="shared" si="210"/>
        <v>2.9575193747094237E-3</v>
      </c>
      <c r="Q2712">
        <f t="shared" si="212"/>
        <v>2.3660154997675389E-2</v>
      </c>
    </row>
    <row r="2713" spans="1:17" x14ac:dyDescent="0.25">
      <c r="A2713" t="s">
        <v>2006</v>
      </c>
      <c r="B2713">
        <v>60.9</v>
      </c>
      <c r="C2713">
        <v>7.6380999999999997</v>
      </c>
      <c r="D2713" s="1">
        <v>3.8449999999999998E-7</v>
      </c>
      <c r="E2713">
        <v>75</v>
      </c>
      <c r="G2713">
        <v>1</v>
      </c>
      <c r="H2713" t="s">
        <v>12</v>
      </c>
      <c r="I2713">
        <v>1</v>
      </c>
      <c r="J2713" t="s">
        <v>12</v>
      </c>
      <c r="K2713">
        <v>8</v>
      </c>
      <c r="L2713" t="s">
        <v>12</v>
      </c>
      <c r="M2713">
        <v>17</v>
      </c>
      <c r="N2713">
        <f t="shared" si="211"/>
        <v>675.41380000000004</v>
      </c>
      <c r="O2713">
        <f t="shared" si="209"/>
        <v>1.4805738348846291E-3</v>
      </c>
      <c r="P2713">
        <f t="shared" si="210"/>
        <v>1.4805738348846291E-3</v>
      </c>
      <c r="Q2713">
        <f t="shared" si="212"/>
        <v>2.5169755193038695E-2</v>
      </c>
    </row>
    <row r="2714" spans="1:17" x14ac:dyDescent="0.25">
      <c r="A2714" t="s">
        <v>2007</v>
      </c>
      <c r="B2714">
        <v>60.9</v>
      </c>
      <c r="C2714">
        <v>7.657</v>
      </c>
      <c r="D2714" s="1">
        <v>2.7189999999999999E-7</v>
      </c>
      <c r="E2714">
        <v>75</v>
      </c>
      <c r="G2714">
        <v>2</v>
      </c>
      <c r="H2714" t="s">
        <v>12</v>
      </c>
      <c r="I2714">
        <v>1</v>
      </c>
      <c r="J2714" t="s">
        <v>12</v>
      </c>
      <c r="K2714">
        <v>11</v>
      </c>
      <c r="L2714" t="s">
        <v>12</v>
      </c>
      <c r="M2714">
        <v>18</v>
      </c>
      <c r="N2714">
        <f t="shared" si="211"/>
        <v>674.58519999999999</v>
      </c>
      <c r="O2714">
        <f t="shared" si="209"/>
        <v>2.9647848781740246E-3</v>
      </c>
      <c r="P2714">
        <f t="shared" si="210"/>
        <v>1.4823924390870123E-3</v>
      </c>
      <c r="Q2714">
        <f t="shared" si="212"/>
        <v>2.6683063903566222E-2</v>
      </c>
    </row>
    <row r="2715" spans="1:17" x14ac:dyDescent="0.25">
      <c r="A2715" t="s">
        <v>2008</v>
      </c>
      <c r="B2715">
        <v>60</v>
      </c>
      <c r="C2715">
        <v>7.6798999999999999</v>
      </c>
      <c r="D2715" s="1">
        <v>3.0419999999999998E-7</v>
      </c>
      <c r="E2715">
        <v>75</v>
      </c>
      <c r="G2715">
        <v>1</v>
      </c>
      <c r="H2715" t="s">
        <v>12</v>
      </c>
      <c r="I2715">
        <v>1</v>
      </c>
      <c r="J2715" t="s">
        <v>12</v>
      </c>
      <c r="K2715">
        <v>13</v>
      </c>
      <c r="L2715" t="s">
        <v>12</v>
      </c>
      <c r="M2715">
        <v>19</v>
      </c>
      <c r="N2715">
        <f t="shared" si="211"/>
        <v>673.75660000000005</v>
      </c>
      <c r="O2715">
        <f t="shared" si="209"/>
        <v>1.4842155164045887E-3</v>
      </c>
      <c r="P2715">
        <f t="shared" si="210"/>
        <v>1.4842155164045887E-3</v>
      </c>
      <c r="Q2715">
        <f t="shared" si="212"/>
        <v>2.8200094811687185E-2</v>
      </c>
    </row>
    <row r="2716" spans="1:17" x14ac:dyDescent="0.25">
      <c r="A2716" t="s">
        <v>2009</v>
      </c>
      <c r="B2716">
        <v>60</v>
      </c>
      <c r="C2716">
        <v>7.7004999999999999</v>
      </c>
      <c r="D2716" s="1">
        <v>3.234E-7</v>
      </c>
      <c r="E2716">
        <v>75</v>
      </c>
      <c r="G2716">
        <v>1</v>
      </c>
      <c r="H2716" t="s">
        <v>12</v>
      </c>
      <c r="I2716">
        <v>3</v>
      </c>
      <c r="J2716" t="s">
        <v>12</v>
      </c>
      <c r="K2716">
        <v>12</v>
      </c>
      <c r="L2716" t="s">
        <v>12</v>
      </c>
      <c r="M2716">
        <v>20</v>
      </c>
      <c r="N2716">
        <f t="shared" si="211"/>
        <v>672.928</v>
      </c>
      <c r="O2716">
        <f t="shared" si="209"/>
        <v>1.4860430833610729E-3</v>
      </c>
      <c r="P2716">
        <f t="shared" si="210"/>
        <v>4.4581292500832188E-3</v>
      </c>
      <c r="Q2716">
        <f t="shared" si="212"/>
        <v>2.9720861667221456E-2</v>
      </c>
    </row>
    <row r="2717" spans="1:17" x14ac:dyDescent="0.25">
      <c r="A2717" t="s">
        <v>2010</v>
      </c>
      <c r="B2717">
        <v>60.9</v>
      </c>
      <c r="C2717">
        <v>7.7229999999999999</v>
      </c>
      <c r="D2717" s="1">
        <v>3.3939999999999998E-7</v>
      </c>
      <c r="E2717">
        <v>75</v>
      </c>
      <c r="G2717">
        <v>0</v>
      </c>
      <c r="H2717" t="s">
        <v>12</v>
      </c>
      <c r="I2717">
        <v>3</v>
      </c>
      <c r="J2717" t="s">
        <v>12</v>
      </c>
      <c r="K2717">
        <v>12</v>
      </c>
      <c r="L2717" t="s">
        <v>12</v>
      </c>
      <c r="M2717">
        <v>21</v>
      </c>
      <c r="N2717">
        <f t="shared" si="211"/>
        <v>672.09939999999995</v>
      </c>
      <c r="O2717">
        <f t="shared" si="209"/>
        <v>0</v>
      </c>
      <c r="P2717">
        <f t="shared" si="210"/>
        <v>4.4636254696849903E-3</v>
      </c>
      <c r="Q2717">
        <f t="shared" si="212"/>
        <v>3.1245378287794934E-2</v>
      </c>
    </row>
    <row r="2718" spans="1:17" x14ac:dyDescent="0.25">
      <c r="A2718" t="s">
        <v>2011</v>
      </c>
      <c r="B2718">
        <v>60.9</v>
      </c>
      <c r="C2718">
        <v>7.7394999999999996</v>
      </c>
      <c r="D2718" s="1">
        <v>3.854E-7</v>
      </c>
      <c r="E2718">
        <v>75</v>
      </c>
      <c r="G2718">
        <v>3</v>
      </c>
      <c r="H2718" t="s">
        <v>12</v>
      </c>
      <c r="I2718">
        <v>1</v>
      </c>
      <c r="J2718" t="s">
        <v>12</v>
      </c>
      <c r="K2718">
        <v>14</v>
      </c>
      <c r="L2718" t="s">
        <v>12</v>
      </c>
      <c r="M2718">
        <v>22</v>
      </c>
      <c r="N2718">
        <f t="shared" si="211"/>
        <v>671.27080000000001</v>
      </c>
      <c r="O2718">
        <f t="shared" si="209"/>
        <v>4.4691352580806436E-3</v>
      </c>
      <c r="P2718">
        <f t="shared" si="210"/>
        <v>1.4897117526935478E-3</v>
      </c>
      <c r="Q2718">
        <f t="shared" si="212"/>
        <v>3.2773658559258054E-2</v>
      </c>
    </row>
    <row r="2719" spans="1:17" x14ac:dyDescent="0.25">
      <c r="A2719" t="s">
        <v>2012</v>
      </c>
      <c r="B2719">
        <v>60</v>
      </c>
      <c r="C2719">
        <v>7.76</v>
      </c>
      <c r="D2719" s="1">
        <v>3.0810000000000001E-7</v>
      </c>
      <c r="E2719">
        <v>75</v>
      </c>
      <c r="G2719">
        <v>3</v>
      </c>
      <c r="H2719" t="s">
        <v>12</v>
      </c>
      <c r="I2719">
        <v>0</v>
      </c>
      <c r="J2719" t="s">
        <v>12</v>
      </c>
      <c r="K2719">
        <v>15</v>
      </c>
      <c r="L2719" t="s">
        <v>12</v>
      </c>
      <c r="M2719">
        <v>23</v>
      </c>
      <c r="N2719">
        <f t="shared" si="211"/>
        <v>670.44219999999996</v>
      </c>
      <c r="O2719">
        <f t="shared" si="209"/>
        <v>4.4746586655792257E-3</v>
      </c>
      <c r="P2719">
        <f t="shared" si="210"/>
        <v>0</v>
      </c>
      <c r="Q2719">
        <f t="shared" si="212"/>
        <v>3.4305716436107393E-2</v>
      </c>
    </row>
    <row r="2720" spans="1:17" x14ac:dyDescent="0.25">
      <c r="A2720" t="s">
        <v>2013</v>
      </c>
      <c r="B2720">
        <v>60</v>
      </c>
      <c r="C2720">
        <v>7.7790999999999997</v>
      </c>
      <c r="D2720" s="1">
        <v>3.242E-7</v>
      </c>
      <c r="E2720">
        <v>75</v>
      </c>
      <c r="G2720">
        <v>3</v>
      </c>
      <c r="H2720" t="s">
        <v>12</v>
      </c>
      <c r="I2720">
        <v>5</v>
      </c>
      <c r="J2720" t="s">
        <v>12</v>
      </c>
      <c r="K2720">
        <v>14</v>
      </c>
      <c r="L2720" t="s">
        <v>12</v>
      </c>
      <c r="M2720">
        <v>24</v>
      </c>
      <c r="N2720">
        <f t="shared" si="211"/>
        <v>669.61360000000002</v>
      </c>
      <c r="O2720">
        <f t="shared" si="209"/>
        <v>4.4801957427387969E-3</v>
      </c>
      <c r="P2720">
        <f t="shared" si="210"/>
        <v>7.4669929045646623E-3</v>
      </c>
      <c r="Q2720">
        <f t="shared" si="212"/>
        <v>3.5841565941910375E-2</v>
      </c>
    </row>
    <row r="2721" spans="1:17" x14ac:dyDescent="0.25">
      <c r="A2721" t="s">
        <v>2014</v>
      </c>
      <c r="B2721">
        <v>60.9</v>
      </c>
      <c r="C2721">
        <v>7.7988999999999997</v>
      </c>
      <c r="D2721" s="1">
        <v>2.748E-7</v>
      </c>
      <c r="E2721">
        <v>75</v>
      </c>
      <c r="G2721">
        <v>1</v>
      </c>
      <c r="H2721" t="s">
        <v>12</v>
      </c>
      <c r="I2721">
        <v>1</v>
      </c>
      <c r="J2721" t="s">
        <v>12</v>
      </c>
      <c r="K2721">
        <v>13</v>
      </c>
      <c r="L2721" t="s">
        <v>12</v>
      </c>
      <c r="M2721">
        <v>25</v>
      </c>
      <c r="N2721">
        <f t="shared" si="211"/>
        <v>668.78499999999997</v>
      </c>
      <c r="O2721">
        <f t="shared" si="209"/>
        <v>1.495248846789327E-3</v>
      </c>
      <c r="P2721">
        <f t="shared" si="210"/>
        <v>1.495248846789327E-3</v>
      </c>
      <c r="Q2721">
        <f t="shared" si="212"/>
        <v>3.7381221169733171E-2</v>
      </c>
    </row>
    <row r="2722" spans="1:17" x14ac:dyDescent="0.25">
      <c r="A2722" t="s">
        <v>2015</v>
      </c>
      <c r="B2722">
        <v>60.9</v>
      </c>
      <c r="C2722">
        <v>7.8178999999999998</v>
      </c>
      <c r="D2722" s="1">
        <v>3.8459999999999999E-7</v>
      </c>
      <c r="E2722">
        <v>75</v>
      </c>
      <c r="G2722">
        <v>1</v>
      </c>
      <c r="H2722" t="s">
        <v>12</v>
      </c>
      <c r="I2722">
        <v>2</v>
      </c>
      <c r="J2722" t="s">
        <v>12</v>
      </c>
      <c r="K2722">
        <v>17</v>
      </c>
      <c r="L2722" t="s">
        <v>12</v>
      </c>
      <c r="M2722">
        <v>26</v>
      </c>
      <c r="N2722">
        <f t="shared" si="211"/>
        <v>667.95640000000003</v>
      </c>
      <c r="O2722">
        <f t="shared" si="209"/>
        <v>1.497103703175836E-3</v>
      </c>
      <c r="P2722">
        <f t="shared" si="210"/>
        <v>2.994207406351672E-3</v>
      </c>
      <c r="Q2722">
        <f t="shared" si="212"/>
        <v>3.8924696282571732E-2</v>
      </c>
    </row>
    <row r="2723" spans="1:17" x14ac:dyDescent="0.25">
      <c r="A2723" t="s">
        <v>2016</v>
      </c>
      <c r="B2723">
        <v>60</v>
      </c>
      <c r="C2723">
        <v>7.8426</v>
      </c>
      <c r="D2723" s="1">
        <v>2.6580000000000001E-7</v>
      </c>
      <c r="E2723">
        <v>75</v>
      </c>
      <c r="G2723">
        <v>1</v>
      </c>
      <c r="H2723" t="s">
        <v>12</v>
      </c>
      <c r="I2723">
        <v>3</v>
      </c>
      <c r="J2723" t="s">
        <v>12</v>
      </c>
      <c r="K2723">
        <v>15</v>
      </c>
      <c r="L2723" t="s">
        <v>12</v>
      </c>
      <c r="M2723">
        <v>27</v>
      </c>
      <c r="N2723">
        <f t="shared" si="211"/>
        <v>667.12779999999998</v>
      </c>
      <c r="O2723">
        <f t="shared" si="209"/>
        <v>1.4989631671772634E-3</v>
      </c>
      <c r="P2723">
        <f t="shared" si="210"/>
        <v>4.4968895015317905E-3</v>
      </c>
      <c r="Q2723">
        <f t="shared" si="212"/>
        <v>4.0472005513786116E-2</v>
      </c>
    </row>
    <row r="2724" spans="1:17" x14ac:dyDescent="0.25">
      <c r="A2724" t="s">
        <v>2017</v>
      </c>
      <c r="B2724">
        <v>60.9</v>
      </c>
      <c r="C2724">
        <v>7.8598999999999997</v>
      </c>
      <c r="D2724" s="1">
        <v>3.8439999999999997E-7</v>
      </c>
      <c r="E2724">
        <v>75</v>
      </c>
      <c r="G2724">
        <v>0</v>
      </c>
      <c r="H2724" t="s">
        <v>12</v>
      </c>
      <c r="I2724">
        <v>4</v>
      </c>
      <c r="J2724" t="s">
        <v>12</v>
      </c>
      <c r="K2724">
        <v>15</v>
      </c>
      <c r="L2724" t="s">
        <v>12</v>
      </c>
      <c r="M2724">
        <v>28</v>
      </c>
      <c r="N2724">
        <f t="shared" si="211"/>
        <v>666.29920000000004</v>
      </c>
      <c r="O2724">
        <f t="shared" si="209"/>
        <v>0</v>
      </c>
      <c r="P2724">
        <f t="shared" si="210"/>
        <v>6.003309023933992E-3</v>
      </c>
      <c r="Q2724">
        <f t="shared" si="212"/>
        <v>4.2023163167537944E-2</v>
      </c>
    </row>
    <row r="2725" spans="1:17" x14ac:dyDescent="0.25">
      <c r="A2725" t="s">
        <v>2018</v>
      </c>
      <c r="B2725">
        <v>60.9</v>
      </c>
      <c r="C2725">
        <v>7.8810000000000002</v>
      </c>
      <c r="D2725" s="1">
        <v>3.7829999999999999E-7</v>
      </c>
      <c r="E2725">
        <v>75</v>
      </c>
      <c r="G2725">
        <v>3</v>
      </c>
      <c r="H2725" t="s">
        <v>12</v>
      </c>
      <c r="I2725">
        <v>4</v>
      </c>
      <c r="J2725" t="s">
        <v>12</v>
      </c>
      <c r="K2725">
        <v>16</v>
      </c>
      <c r="L2725" t="s">
        <v>12</v>
      </c>
      <c r="M2725">
        <v>29</v>
      </c>
      <c r="N2725">
        <f t="shared" si="211"/>
        <v>665.47059999999999</v>
      </c>
      <c r="O2725">
        <f t="shared" si="209"/>
        <v>4.5080879606101305E-3</v>
      </c>
      <c r="P2725">
        <f t="shared" si="210"/>
        <v>6.0107839474801746E-3</v>
      </c>
      <c r="Q2725">
        <f t="shared" si="212"/>
        <v>4.3578183619231263E-2</v>
      </c>
    </row>
    <row r="2726" spans="1:17" x14ac:dyDescent="0.25">
      <c r="A2726" t="s">
        <v>2019</v>
      </c>
      <c r="B2726">
        <v>60</v>
      </c>
      <c r="C2726">
        <v>7.8996000000000004</v>
      </c>
      <c r="D2726" s="1">
        <v>2.79E-7</v>
      </c>
      <c r="E2726">
        <v>75</v>
      </c>
      <c r="G2726">
        <v>2</v>
      </c>
      <c r="H2726" t="s">
        <v>12</v>
      </c>
      <c r="I2726">
        <v>4</v>
      </c>
      <c r="J2726" t="s">
        <v>12</v>
      </c>
      <c r="K2726">
        <v>19.5</v>
      </c>
      <c r="L2726" t="s">
        <v>12</v>
      </c>
      <c r="M2726">
        <v>30</v>
      </c>
      <c r="N2726">
        <f t="shared" si="211"/>
        <v>664.64200000000005</v>
      </c>
      <c r="O2726">
        <f t="shared" si="209"/>
        <v>3.0091387543971036E-3</v>
      </c>
      <c r="P2726">
        <f t="shared" si="210"/>
        <v>6.0182775087942071E-3</v>
      </c>
      <c r="Q2726">
        <f t="shared" si="212"/>
        <v>4.5137081315956555E-2</v>
      </c>
    </row>
    <row r="2727" spans="1:17" x14ac:dyDescent="0.25">
      <c r="A2727" t="s">
        <v>2020</v>
      </c>
      <c r="B2727">
        <v>60.9</v>
      </c>
      <c r="C2727">
        <v>7.92</v>
      </c>
      <c r="D2727" s="1">
        <v>3.847E-7</v>
      </c>
      <c r="E2727">
        <v>75</v>
      </c>
      <c r="G2727">
        <v>3</v>
      </c>
      <c r="H2727" t="s">
        <v>12</v>
      </c>
      <c r="I2727">
        <v>4</v>
      </c>
      <c r="J2727" t="s">
        <v>12</v>
      </c>
      <c r="K2727">
        <v>19</v>
      </c>
      <c r="L2727" t="s">
        <v>12</v>
      </c>
      <c r="M2727">
        <v>31</v>
      </c>
      <c r="N2727">
        <f t="shared" si="211"/>
        <v>663.8134</v>
      </c>
      <c r="O2727">
        <f t="shared" si="209"/>
        <v>4.5193423332520856E-3</v>
      </c>
      <c r="P2727">
        <f t="shared" si="210"/>
        <v>6.0257897776694472E-3</v>
      </c>
      <c r="Q2727">
        <f t="shared" si="212"/>
        <v>4.669987077693822E-2</v>
      </c>
    </row>
    <row r="2728" spans="1:17" x14ac:dyDescent="0.25">
      <c r="A2728" t="s">
        <v>2021</v>
      </c>
      <c r="B2728">
        <v>60.9</v>
      </c>
      <c r="C2728">
        <v>7.9412000000000003</v>
      </c>
      <c r="D2728" s="1">
        <v>3.8669999999999999E-7</v>
      </c>
      <c r="E2728">
        <v>75</v>
      </c>
      <c r="G2728">
        <v>1</v>
      </c>
      <c r="H2728" t="s">
        <v>12</v>
      </c>
      <c r="I2728">
        <v>4</v>
      </c>
      <c r="J2728" t="s">
        <v>12</v>
      </c>
      <c r="K2728">
        <v>13</v>
      </c>
      <c r="L2728" t="s">
        <v>12</v>
      </c>
      <c r="M2728">
        <v>32</v>
      </c>
      <c r="N2728">
        <f t="shared" si="211"/>
        <v>662.98479999999995</v>
      </c>
      <c r="O2728">
        <f t="shared" si="209"/>
        <v>1.5083302060620396E-3</v>
      </c>
      <c r="P2728">
        <f t="shared" si="210"/>
        <v>6.0333208242481584E-3</v>
      </c>
      <c r="Q2728">
        <f t="shared" si="212"/>
        <v>4.8266566593985268E-2</v>
      </c>
    </row>
    <row r="2729" spans="1:17" x14ac:dyDescent="0.25">
      <c r="A2729" t="s">
        <v>2022</v>
      </c>
      <c r="B2729">
        <v>60.9</v>
      </c>
      <c r="C2729">
        <v>7.9592999999999998</v>
      </c>
      <c r="D2729" s="1">
        <v>3.8280000000000001E-7</v>
      </c>
      <c r="E2729">
        <v>75</v>
      </c>
      <c r="G2729">
        <v>1</v>
      </c>
      <c r="H2729" t="s">
        <v>12</v>
      </c>
      <c r="I2729">
        <v>3</v>
      </c>
      <c r="J2729" t="s">
        <v>12</v>
      </c>
      <c r="K2729">
        <v>17</v>
      </c>
      <c r="L2729" t="s">
        <v>12</v>
      </c>
      <c r="M2729">
        <v>33</v>
      </c>
      <c r="N2729">
        <f t="shared" si="211"/>
        <v>662.15620000000001</v>
      </c>
      <c r="O2729">
        <f t="shared" si="209"/>
        <v>1.5102176797559246E-3</v>
      </c>
      <c r="P2729">
        <f t="shared" si="210"/>
        <v>4.5306530392677739E-3</v>
      </c>
      <c r="Q2729">
        <f t="shared" si="212"/>
        <v>4.9837183431945514E-2</v>
      </c>
    </row>
    <row r="2730" spans="1:17" x14ac:dyDescent="0.25">
      <c r="A2730" t="s">
        <v>2023</v>
      </c>
      <c r="B2730">
        <v>60</v>
      </c>
      <c r="C2730">
        <v>7.9805000000000001</v>
      </c>
      <c r="D2730" s="1">
        <v>3.8270000000000001E-7</v>
      </c>
      <c r="E2730">
        <v>75</v>
      </c>
      <c r="G2730">
        <v>2</v>
      </c>
      <c r="H2730" t="s">
        <v>12</v>
      </c>
      <c r="I2730">
        <v>5</v>
      </c>
      <c r="J2730" t="s">
        <v>12</v>
      </c>
      <c r="K2730">
        <v>20</v>
      </c>
      <c r="L2730" t="s">
        <v>12</v>
      </c>
      <c r="M2730">
        <v>34</v>
      </c>
      <c r="N2730">
        <f t="shared" si="211"/>
        <v>661.32759999999996</v>
      </c>
      <c r="O2730">
        <f t="shared" si="209"/>
        <v>3.0242197664213624E-3</v>
      </c>
      <c r="P2730">
        <f t="shared" si="210"/>
        <v>7.5605494160534059E-3</v>
      </c>
      <c r="Q2730">
        <f t="shared" si="212"/>
        <v>5.1411736029163158E-2</v>
      </c>
    </row>
    <row r="2731" spans="1:17" x14ac:dyDescent="0.25">
      <c r="A2731" t="s">
        <v>2024</v>
      </c>
      <c r="B2731">
        <v>60.9</v>
      </c>
      <c r="C2731">
        <v>8.0016999999999996</v>
      </c>
      <c r="D2731" s="1">
        <v>3.8270000000000001E-7</v>
      </c>
      <c r="E2731">
        <v>75</v>
      </c>
      <c r="G2731">
        <v>5</v>
      </c>
      <c r="H2731" t="s">
        <v>12</v>
      </c>
      <c r="I2731">
        <v>6</v>
      </c>
      <c r="J2731" t="s">
        <v>12</v>
      </c>
      <c r="K2731">
        <v>26.5</v>
      </c>
      <c r="L2731" t="s">
        <v>12</v>
      </c>
      <c r="M2731">
        <v>35</v>
      </c>
      <c r="N2731">
        <f t="shared" si="211"/>
        <v>660.49900000000002</v>
      </c>
      <c r="O2731">
        <f t="shared" si="209"/>
        <v>7.5700341711342481E-3</v>
      </c>
      <c r="P2731">
        <f t="shared" si="210"/>
        <v>9.084041005361098E-3</v>
      </c>
      <c r="Q2731">
        <f t="shared" si="212"/>
        <v>5.2990239197939736E-2</v>
      </c>
    </row>
    <row r="2797" spans="1:17" x14ac:dyDescent="0.25">
      <c r="A2797" t="s">
        <v>2025</v>
      </c>
      <c r="B2797">
        <v>60</v>
      </c>
      <c r="C2797">
        <v>7.3</v>
      </c>
      <c r="D2797" s="1">
        <v>3.841E-7</v>
      </c>
      <c r="E2797">
        <v>75</v>
      </c>
      <c r="G2797">
        <v>0</v>
      </c>
      <c r="H2797" t="s">
        <v>12</v>
      </c>
      <c r="I2797">
        <v>1</v>
      </c>
      <c r="J2797" t="s">
        <v>12</v>
      </c>
      <c r="K2797">
        <v>3</v>
      </c>
      <c r="L2797" t="s">
        <v>12</v>
      </c>
      <c r="M2797">
        <v>0</v>
      </c>
      <c r="N2797">
        <f>-0.6429*M2797+660.5</f>
        <v>660.5</v>
      </c>
      <c r="O2797">
        <f t="shared" ref="O2797:O2832" si="213">G2797/N2797</f>
        <v>0</v>
      </c>
      <c r="P2797">
        <f t="shared" ref="P2797:P2832" si="214">I2797/N2797</f>
        <v>1.514004542013626E-3</v>
      </c>
      <c r="Q2797">
        <f>M2797/N2797</f>
        <v>0</v>
      </c>
    </row>
    <row r="2798" spans="1:17" x14ac:dyDescent="0.25">
      <c r="A2798" t="s">
        <v>2026</v>
      </c>
      <c r="B2798">
        <v>60.9</v>
      </c>
      <c r="C2798">
        <v>7.3204000000000002</v>
      </c>
      <c r="D2798" s="1">
        <v>3.065E-7</v>
      </c>
      <c r="E2798">
        <v>75</v>
      </c>
      <c r="G2798">
        <v>3</v>
      </c>
      <c r="H2798" t="s">
        <v>12</v>
      </c>
      <c r="I2798">
        <v>0</v>
      </c>
      <c r="J2798" t="s">
        <v>12</v>
      </c>
      <c r="K2798">
        <v>5.5</v>
      </c>
      <c r="L2798" t="s">
        <v>12</v>
      </c>
      <c r="M2798">
        <v>1</v>
      </c>
      <c r="N2798">
        <f t="shared" ref="N2798:N2832" si="215">-0.6429*M2798+660.5</f>
        <v>659.85709999999995</v>
      </c>
      <c r="O2798">
        <f t="shared" si="213"/>
        <v>4.5464389183658103E-3</v>
      </c>
      <c r="P2798">
        <f t="shared" si="214"/>
        <v>0</v>
      </c>
      <c r="Q2798">
        <f t="shared" ref="Q2798:Q2832" si="216">M2798/N2798</f>
        <v>1.5154796394552701E-3</v>
      </c>
    </row>
    <row r="2799" spans="1:17" x14ac:dyDescent="0.25">
      <c r="A2799" t="s">
        <v>2027</v>
      </c>
      <c r="B2799">
        <v>60.9</v>
      </c>
      <c r="C2799">
        <v>7.3404999999999996</v>
      </c>
      <c r="D2799" s="1">
        <v>3.5310000000000001E-7</v>
      </c>
      <c r="E2799">
        <v>75</v>
      </c>
      <c r="G2799">
        <v>1</v>
      </c>
      <c r="H2799" t="s">
        <v>12</v>
      </c>
      <c r="I2799">
        <v>1</v>
      </c>
      <c r="J2799" t="s">
        <v>12</v>
      </c>
      <c r="K2799">
        <v>5</v>
      </c>
      <c r="L2799" t="s">
        <v>12</v>
      </c>
      <c r="M2799">
        <v>2</v>
      </c>
      <c r="N2799">
        <f t="shared" si="215"/>
        <v>659.21420000000001</v>
      </c>
      <c r="O2799">
        <f t="shared" si="213"/>
        <v>1.5169576140805219E-3</v>
      </c>
      <c r="P2799">
        <f t="shared" si="214"/>
        <v>1.5169576140805219E-3</v>
      </c>
      <c r="Q2799">
        <f t="shared" si="216"/>
        <v>3.0339152281610438E-3</v>
      </c>
    </row>
    <row r="2800" spans="1:17" x14ac:dyDescent="0.25">
      <c r="A2800" t="s">
        <v>2028</v>
      </c>
      <c r="B2800">
        <v>60.9</v>
      </c>
      <c r="C2800">
        <v>7.3598999999999997</v>
      </c>
      <c r="D2800" s="1">
        <v>3.8500000000000002E-7</v>
      </c>
      <c r="E2800">
        <v>75</v>
      </c>
      <c r="G2800">
        <v>1</v>
      </c>
      <c r="H2800" t="s">
        <v>12</v>
      </c>
      <c r="I2800">
        <v>1</v>
      </c>
      <c r="J2800" t="s">
        <v>12</v>
      </c>
      <c r="K2800">
        <v>5</v>
      </c>
      <c r="L2800" t="s">
        <v>12</v>
      </c>
      <c r="M2800">
        <v>3</v>
      </c>
      <c r="N2800">
        <f t="shared" si="215"/>
        <v>658.57129999999995</v>
      </c>
      <c r="O2800">
        <f t="shared" si="213"/>
        <v>1.5184384743155374E-3</v>
      </c>
      <c r="P2800">
        <f t="shared" si="214"/>
        <v>1.5184384743155374E-3</v>
      </c>
      <c r="Q2800">
        <f t="shared" si="216"/>
        <v>4.5553154229466125E-3</v>
      </c>
    </row>
    <row r="2801" spans="1:17" x14ac:dyDescent="0.25">
      <c r="A2801" t="s">
        <v>2029</v>
      </c>
      <c r="B2801">
        <v>60.9</v>
      </c>
      <c r="C2801">
        <v>7.3785999999999996</v>
      </c>
      <c r="D2801" s="1">
        <v>3.8420000000000001E-7</v>
      </c>
      <c r="E2801">
        <v>75</v>
      </c>
      <c r="G2801">
        <v>1</v>
      </c>
      <c r="H2801" t="s">
        <v>12</v>
      </c>
      <c r="I2801">
        <v>3</v>
      </c>
      <c r="J2801" t="s">
        <v>12</v>
      </c>
      <c r="K2801">
        <v>10</v>
      </c>
      <c r="L2801" t="s">
        <v>12</v>
      </c>
      <c r="M2801">
        <v>4</v>
      </c>
      <c r="N2801">
        <f t="shared" si="215"/>
        <v>657.92840000000001</v>
      </c>
      <c r="O2801">
        <f t="shared" si="213"/>
        <v>1.5199222286194059E-3</v>
      </c>
      <c r="P2801">
        <f t="shared" si="214"/>
        <v>4.5597666858582181E-3</v>
      </c>
      <c r="Q2801">
        <f t="shared" si="216"/>
        <v>6.0796889144776236E-3</v>
      </c>
    </row>
    <row r="2802" spans="1:17" x14ac:dyDescent="0.25">
      <c r="A2802" t="s">
        <v>2030</v>
      </c>
      <c r="B2802">
        <v>60.9</v>
      </c>
      <c r="C2802">
        <v>7.4005999999999998</v>
      </c>
      <c r="D2802" s="1">
        <v>3.3939999999999998E-7</v>
      </c>
      <c r="E2802">
        <v>75</v>
      </c>
      <c r="G2802">
        <v>0</v>
      </c>
      <c r="H2802" t="s">
        <v>12</v>
      </c>
      <c r="I2802">
        <v>0</v>
      </c>
      <c r="J2802" t="s">
        <v>12</v>
      </c>
      <c r="K2802">
        <v>6.5</v>
      </c>
      <c r="L2802" t="s">
        <v>12</v>
      </c>
      <c r="M2802">
        <v>5</v>
      </c>
      <c r="N2802">
        <f t="shared" si="215"/>
        <v>657.28549999999996</v>
      </c>
      <c r="O2802">
        <f t="shared" si="213"/>
        <v>0</v>
      </c>
      <c r="P2802">
        <f t="shared" si="214"/>
        <v>0</v>
      </c>
      <c r="Q2802">
        <f t="shared" si="216"/>
        <v>7.6070444274215698E-3</v>
      </c>
    </row>
    <row r="2803" spans="1:17" x14ac:dyDescent="0.25">
      <c r="A2803" t="s">
        <v>2031</v>
      </c>
      <c r="B2803">
        <v>60</v>
      </c>
      <c r="C2803">
        <v>7.4207999999999998</v>
      </c>
      <c r="D2803" s="1">
        <v>3.6880000000000002E-7</v>
      </c>
      <c r="E2803">
        <v>75</v>
      </c>
      <c r="G2803">
        <v>0</v>
      </c>
      <c r="H2803" t="s">
        <v>12</v>
      </c>
      <c r="I2803">
        <v>1</v>
      </c>
      <c r="J2803" t="s">
        <v>12</v>
      </c>
      <c r="K2803">
        <v>10</v>
      </c>
      <c r="L2803" t="s">
        <v>12</v>
      </c>
      <c r="M2803">
        <v>6</v>
      </c>
      <c r="N2803">
        <f t="shared" si="215"/>
        <v>656.64260000000002</v>
      </c>
      <c r="O2803">
        <f t="shared" si="213"/>
        <v>0</v>
      </c>
      <c r="P2803">
        <f t="shared" si="214"/>
        <v>1.5228984534357045E-3</v>
      </c>
      <c r="Q2803">
        <f t="shared" si="216"/>
        <v>9.1373907206142267E-3</v>
      </c>
    </row>
    <row r="2804" spans="1:17" x14ac:dyDescent="0.25">
      <c r="A2804" t="s">
        <v>2032</v>
      </c>
      <c r="B2804">
        <v>60.9</v>
      </c>
      <c r="C2804">
        <v>7.4413</v>
      </c>
      <c r="D2804" s="1">
        <v>3.7599999999999998E-7</v>
      </c>
      <c r="E2804">
        <v>75</v>
      </c>
      <c r="G2804">
        <v>0</v>
      </c>
      <c r="H2804" t="s">
        <v>12</v>
      </c>
      <c r="I2804">
        <v>0</v>
      </c>
      <c r="J2804" t="s">
        <v>12</v>
      </c>
      <c r="K2804">
        <v>2</v>
      </c>
      <c r="L2804" t="s">
        <v>12</v>
      </c>
      <c r="M2804">
        <v>7</v>
      </c>
      <c r="N2804">
        <f t="shared" si="215"/>
        <v>655.99969999999996</v>
      </c>
      <c r="O2804">
        <f t="shared" si="213"/>
        <v>0</v>
      </c>
      <c r="P2804">
        <f t="shared" si="214"/>
        <v>0</v>
      </c>
      <c r="Q2804">
        <f t="shared" si="216"/>
        <v>1.0670736587227099E-2</v>
      </c>
    </row>
    <row r="2805" spans="1:17" x14ac:dyDescent="0.25">
      <c r="A2805" t="s">
        <v>2033</v>
      </c>
      <c r="B2805">
        <v>60.9</v>
      </c>
      <c r="C2805">
        <v>7.4588999999999999</v>
      </c>
      <c r="D2805" s="1">
        <v>3.8249999999999999E-7</v>
      </c>
      <c r="E2805">
        <v>75</v>
      </c>
      <c r="G2805">
        <v>0</v>
      </c>
      <c r="H2805" t="s">
        <v>12</v>
      </c>
      <c r="I2805">
        <v>0</v>
      </c>
      <c r="J2805" t="s">
        <v>12</v>
      </c>
      <c r="K2805">
        <v>2</v>
      </c>
      <c r="L2805" t="s">
        <v>12</v>
      </c>
      <c r="M2805">
        <v>8</v>
      </c>
      <c r="N2805">
        <f t="shared" si="215"/>
        <v>655.35680000000002</v>
      </c>
      <c r="O2805">
        <f t="shared" si="213"/>
        <v>0</v>
      </c>
      <c r="P2805">
        <f t="shared" si="214"/>
        <v>0</v>
      </c>
      <c r="Q2805">
        <f t="shared" si="216"/>
        <v>1.2207090854935815E-2</v>
      </c>
    </row>
    <row r="2806" spans="1:17" x14ac:dyDescent="0.25">
      <c r="A2806" t="s">
        <v>2034</v>
      </c>
      <c r="B2806">
        <v>60.9</v>
      </c>
      <c r="C2806">
        <v>7.4794999999999998</v>
      </c>
      <c r="D2806" s="1">
        <v>3.841E-7</v>
      </c>
      <c r="E2806">
        <v>75</v>
      </c>
      <c r="G2806">
        <v>1</v>
      </c>
      <c r="H2806" t="s">
        <v>12</v>
      </c>
      <c r="I2806">
        <v>3</v>
      </c>
      <c r="J2806" t="s">
        <v>12</v>
      </c>
      <c r="K2806">
        <v>13</v>
      </c>
      <c r="L2806" t="s">
        <v>12</v>
      </c>
      <c r="M2806">
        <v>9</v>
      </c>
      <c r="N2806">
        <f t="shared" si="215"/>
        <v>654.71389999999997</v>
      </c>
      <c r="O2806">
        <f t="shared" si="213"/>
        <v>1.5273847095655065E-3</v>
      </c>
      <c r="P2806">
        <f t="shared" si="214"/>
        <v>4.5821541286965193E-3</v>
      </c>
      <c r="Q2806">
        <f t="shared" si="216"/>
        <v>1.3746462386089559E-2</v>
      </c>
    </row>
    <row r="2807" spans="1:17" x14ac:dyDescent="0.25">
      <c r="A2807" t="s">
        <v>2035</v>
      </c>
      <c r="B2807">
        <v>60.9</v>
      </c>
      <c r="C2807">
        <v>7.4977</v>
      </c>
      <c r="D2807" s="1">
        <v>3.1790000000000001E-7</v>
      </c>
      <c r="E2807">
        <v>75</v>
      </c>
      <c r="G2807">
        <v>1</v>
      </c>
      <c r="H2807" t="s">
        <v>12</v>
      </c>
      <c r="I2807">
        <v>2</v>
      </c>
      <c r="J2807" t="s">
        <v>12</v>
      </c>
      <c r="K2807">
        <v>8</v>
      </c>
      <c r="L2807" t="s">
        <v>12</v>
      </c>
      <c r="M2807">
        <v>10</v>
      </c>
      <c r="N2807">
        <f t="shared" si="215"/>
        <v>654.07100000000003</v>
      </c>
      <c r="O2807">
        <f t="shared" si="213"/>
        <v>1.5288860077881453E-3</v>
      </c>
      <c r="P2807">
        <f t="shared" si="214"/>
        <v>3.0577720155762905E-3</v>
      </c>
      <c r="Q2807">
        <f t="shared" si="216"/>
        <v>1.5288860077881453E-2</v>
      </c>
    </row>
    <row r="2808" spans="1:17" x14ac:dyDescent="0.25">
      <c r="A2808" t="s">
        <v>2036</v>
      </c>
      <c r="B2808">
        <v>60.9</v>
      </c>
      <c r="C2808">
        <v>7.5206999999999997</v>
      </c>
      <c r="D2808" s="1">
        <v>3.826E-7</v>
      </c>
      <c r="E2808">
        <v>75</v>
      </c>
      <c r="G2808">
        <v>2</v>
      </c>
      <c r="H2808" t="s">
        <v>12</v>
      </c>
      <c r="I2808">
        <v>2</v>
      </c>
      <c r="J2808" t="s">
        <v>12</v>
      </c>
      <c r="K2808">
        <v>11</v>
      </c>
      <c r="L2808" t="s">
        <v>12</v>
      </c>
      <c r="M2808">
        <v>11</v>
      </c>
      <c r="N2808">
        <f t="shared" si="215"/>
        <v>653.42809999999997</v>
      </c>
      <c r="O2808">
        <f t="shared" si="213"/>
        <v>3.0607805204581808E-3</v>
      </c>
      <c r="P2808">
        <f t="shared" si="214"/>
        <v>3.0607805204581808E-3</v>
      </c>
      <c r="Q2808">
        <f t="shared" si="216"/>
        <v>1.6834292862519994E-2</v>
      </c>
    </row>
    <row r="2809" spans="1:17" x14ac:dyDescent="0.25">
      <c r="A2809" t="s">
        <v>2037</v>
      </c>
      <c r="B2809">
        <v>60.9</v>
      </c>
      <c r="C2809">
        <v>7.5403000000000002</v>
      </c>
      <c r="D2809" s="1">
        <v>2.8990000000000002E-7</v>
      </c>
      <c r="E2809">
        <v>75</v>
      </c>
      <c r="G2809">
        <v>1</v>
      </c>
      <c r="H2809" t="s">
        <v>12</v>
      </c>
      <c r="I2809">
        <v>1</v>
      </c>
      <c r="J2809" t="s">
        <v>12</v>
      </c>
      <c r="K2809">
        <v>10</v>
      </c>
      <c r="L2809" t="s">
        <v>12</v>
      </c>
      <c r="M2809">
        <v>12</v>
      </c>
      <c r="N2809">
        <f t="shared" si="215"/>
        <v>652.78520000000003</v>
      </c>
      <c r="O2809">
        <f t="shared" si="213"/>
        <v>1.5318974756167879E-3</v>
      </c>
      <c r="P2809">
        <f t="shared" si="214"/>
        <v>1.5318974756167879E-3</v>
      </c>
      <c r="Q2809">
        <f t="shared" si="216"/>
        <v>1.8382769707401454E-2</v>
      </c>
    </row>
    <row r="2810" spans="1:17" x14ac:dyDescent="0.25">
      <c r="A2810" t="s">
        <v>2038</v>
      </c>
      <c r="B2810">
        <v>60.9</v>
      </c>
      <c r="C2810">
        <v>7.5583999999999998</v>
      </c>
      <c r="D2810" s="1">
        <v>3.819E-7</v>
      </c>
      <c r="E2810">
        <v>75</v>
      </c>
      <c r="G2810">
        <v>2</v>
      </c>
      <c r="H2810" t="s">
        <v>12</v>
      </c>
      <c r="I2810">
        <v>2</v>
      </c>
      <c r="J2810" t="s">
        <v>12</v>
      </c>
      <c r="K2810">
        <v>12</v>
      </c>
      <c r="L2810" t="s">
        <v>12</v>
      </c>
      <c r="M2810">
        <v>13</v>
      </c>
      <c r="N2810">
        <f t="shared" si="215"/>
        <v>652.14229999999998</v>
      </c>
      <c r="O2810">
        <f t="shared" si="213"/>
        <v>3.0668153254282079E-3</v>
      </c>
      <c r="P2810">
        <f t="shared" si="214"/>
        <v>3.0668153254282079E-3</v>
      </c>
      <c r="Q2810">
        <f t="shared" si="216"/>
        <v>1.9934299615283351E-2</v>
      </c>
    </row>
    <row r="2811" spans="1:17" x14ac:dyDescent="0.25">
      <c r="A2811" t="s">
        <v>2039</v>
      </c>
      <c r="B2811">
        <v>60</v>
      </c>
      <c r="C2811">
        <v>7.5777999999999999</v>
      </c>
      <c r="D2811" s="1">
        <v>3.523E-7</v>
      </c>
      <c r="E2811">
        <v>75</v>
      </c>
      <c r="G2811">
        <v>2</v>
      </c>
      <c r="H2811" t="s">
        <v>12</v>
      </c>
      <c r="I2811">
        <v>3</v>
      </c>
      <c r="J2811" t="s">
        <v>12</v>
      </c>
      <c r="K2811">
        <v>12</v>
      </c>
      <c r="L2811" t="s">
        <v>12</v>
      </c>
      <c r="M2811">
        <v>14</v>
      </c>
      <c r="N2811">
        <f t="shared" si="215"/>
        <v>651.49940000000004</v>
      </c>
      <c r="O2811">
        <f t="shared" si="213"/>
        <v>3.0698416606369859E-3</v>
      </c>
      <c r="P2811">
        <f t="shared" si="214"/>
        <v>4.6047624909554786E-3</v>
      </c>
      <c r="Q2811">
        <f t="shared" si="216"/>
        <v>2.1488891624458901E-2</v>
      </c>
    </row>
    <row r="2812" spans="1:17" x14ac:dyDescent="0.25">
      <c r="A2812" t="s">
        <v>2040</v>
      </c>
      <c r="B2812">
        <v>60.9</v>
      </c>
      <c r="C2812">
        <v>7.5983999999999998</v>
      </c>
      <c r="D2812" s="1">
        <v>3.1580000000000001E-7</v>
      </c>
      <c r="E2812">
        <v>75</v>
      </c>
      <c r="G2812">
        <v>2</v>
      </c>
      <c r="H2812" t="s">
        <v>12</v>
      </c>
      <c r="I2812">
        <v>1</v>
      </c>
      <c r="J2812" t="s">
        <v>12</v>
      </c>
      <c r="K2812">
        <v>13</v>
      </c>
      <c r="L2812" t="s">
        <v>12</v>
      </c>
      <c r="M2812">
        <v>15</v>
      </c>
      <c r="N2812">
        <f t="shared" si="215"/>
        <v>650.85649999999998</v>
      </c>
      <c r="O2812">
        <f t="shared" si="213"/>
        <v>3.0728739745243382E-3</v>
      </c>
      <c r="P2812">
        <f t="shared" si="214"/>
        <v>1.5364369872621691E-3</v>
      </c>
      <c r="Q2812">
        <f t="shared" si="216"/>
        <v>2.3046554808932539E-2</v>
      </c>
    </row>
    <row r="2813" spans="1:17" x14ac:dyDescent="0.25">
      <c r="A2813" t="s">
        <v>2041</v>
      </c>
      <c r="B2813">
        <v>60.9</v>
      </c>
      <c r="C2813">
        <v>7.6211000000000002</v>
      </c>
      <c r="D2813" s="1">
        <v>3.8080000000000002E-7</v>
      </c>
      <c r="E2813">
        <v>75</v>
      </c>
      <c r="G2813">
        <v>2</v>
      </c>
      <c r="H2813" t="s">
        <v>12</v>
      </c>
      <c r="I2813">
        <v>3</v>
      </c>
      <c r="J2813" t="s">
        <v>12</v>
      </c>
      <c r="K2813">
        <v>18</v>
      </c>
      <c r="L2813" t="s">
        <v>12</v>
      </c>
      <c r="M2813">
        <v>16</v>
      </c>
      <c r="N2813">
        <f t="shared" si="215"/>
        <v>650.21360000000004</v>
      </c>
      <c r="O2813">
        <f t="shared" si="213"/>
        <v>3.075912284824556E-3</v>
      </c>
      <c r="P2813">
        <f t="shared" si="214"/>
        <v>4.6138684272368337E-3</v>
      </c>
      <c r="Q2813">
        <f t="shared" si="216"/>
        <v>2.4607298278596448E-2</v>
      </c>
    </row>
    <row r="2814" spans="1:17" x14ac:dyDescent="0.25">
      <c r="A2814" t="s">
        <v>2042</v>
      </c>
      <c r="B2814">
        <v>60.9</v>
      </c>
      <c r="C2814">
        <v>7.6406000000000001</v>
      </c>
      <c r="D2814" s="1">
        <v>3.8239999999999998E-7</v>
      </c>
      <c r="E2814">
        <v>75</v>
      </c>
      <c r="G2814">
        <v>0</v>
      </c>
      <c r="H2814" t="s">
        <v>12</v>
      </c>
      <c r="I2814">
        <v>2</v>
      </c>
      <c r="J2814" t="s">
        <v>12</v>
      </c>
      <c r="K2814">
        <v>9</v>
      </c>
      <c r="L2814" t="s">
        <v>12</v>
      </c>
      <c r="M2814">
        <v>17</v>
      </c>
      <c r="N2814">
        <f t="shared" si="215"/>
        <v>649.57069999999999</v>
      </c>
      <c r="O2814">
        <f t="shared" si="213"/>
        <v>0</v>
      </c>
      <c r="P2814">
        <f t="shared" si="214"/>
        <v>3.0789566093421396E-3</v>
      </c>
      <c r="Q2814">
        <f t="shared" si="216"/>
        <v>2.6171131179408186E-2</v>
      </c>
    </row>
    <row r="2815" spans="1:17" x14ac:dyDescent="0.25">
      <c r="A2815" t="s">
        <v>2043</v>
      </c>
      <c r="B2815">
        <v>60.9</v>
      </c>
      <c r="C2815">
        <v>7.6585999999999999</v>
      </c>
      <c r="D2815" s="1">
        <v>2.6940000000000002E-7</v>
      </c>
      <c r="E2815">
        <v>75</v>
      </c>
      <c r="G2815">
        <v>1</v>
      </c>
      <c r="H2815" t="s">
        <v>12</v>
      </c>
      <c r="I2815">
        <v>4</v>
      </c>
      <c r="J2815" t="s">
        <v>12</v>
      </c>
      <c r="K2815">
        <v>13</v>
      </c>
      <c r="L2815" t="s">
        <v>12</v>
      </c>
      <c r="M2815">
        <v>18</v>
      </c>
      <c r="N2815">
        <f t="shared" si="215"/>
        <v>648.92780000000005</v>
      </c>
      <c r="O2815">
        <f t="shared" si="213"/>
        <v>1.5410034829760721E-3</v>
      </c>
      <c r="P2815">
        <f t="shared" si="214"/>
        <v>6.1640139319042884E-3</v>
      </c>
      <c r="Q2815">
        <f t="shared" si="216"/>
        <v>2.7738062693569297E-2</v>
      </c>
    </row>
    <row r="2816" spans="1:17" x14ac:dyDescent="0.25">
      <c r="A2816" t="s">
        <v>2044</v>
      </c>
      <c r="B2816">
        <v>60.9</v>
      </c>
      <c r="C2816">
        <v>7.6795999999999998</v>
      </c>
      <c r="D2816" s="1">
        <v>2.7090000000000002E-7</v>
      </c>
      <c r="E2816">
        <v>75</v>
      </c>
      <c r="G2816">
        <v>1</v>
      </c>
      <c r="H2816" t="s">
        <v>12</v>
      </c>
      <c r="I2816">
        <v>1</v>
      </c>
      <c r="J2816" t="s">
        <v>12</v>
      </c>
      <c r="K2816">
        <v>8</v>
      </c>
      <c r="L2816" t="s">
        <v>12</v>
      </c>
      <c r="M2816">
        <v>19</v>
      </c>
      <c r="N2816">
        <f t="shared" si="215"/>
        <v>648.28489999999999</v>
      </c>
      <c r="O2816">
        <f t="shared" si="213"/>
        <v>1.542531686300267E-3</v>
      </c>
      <c r="P2816">
        <f t="shared" si="214"/>
        <v>1.542531686300267E-3</v>
      </c>
      <c r="Q2816">
        <f t="shared" si="216"/>
        <v>2.9308102039705075E-2</v>
      </c>
    </row>
    <row r="2817" spans="1:17" x14ac:dyDescent="0.25">
      <c r="A2817" t="s">
        <v>2045</v>
      </c>
      <c r="B2817">
        <v>60.9</v>
      </c>
      <c r="C2817">
        <v>7.7003000000000004</v>
      </c>
      <c r="D2817" s="1">
        <v>3.841E-7</v>
      </c>
      <c r="E2817">
        <v>75</v>
      </c>
      <c r="G2817">
        <v>0</v>
      </c>
      <c r="H2817" t="s">
        <v>12</v>
      </c>
      <c r="I2817">
        <v>6</v>
      </c>
      <c r="J2817" t="s">
        <v>12</v>
      </c>
      <c r="K2817">
        <v>13</v>
      </c>
      <c r="L2817" t="s">
        <v>12</v>
      </c>
      <c r="M2817">
        <v>20</v>
      </c>
      <c r="N2817">
        <f t="shared" si="215"/>
        <v>647.64200000000005</v>
      </c>
      <c r="O2817">
        <f t="shared" si="213"/>
        <v>0</v>
      </c>
      <c r="P2817">
        <f t="shared" si="214"/>
        <v>9.2643775419135876E-3</v>
      </c>
      <c r="Q2817">
        <f t="shared" si="216"/>
        <v>3.0881258473045292E-2</v>
      </c>
    </row>
    <row r="2818" spans="1:17" x14ac:dyDescent="0.25">
      <c r="A2818" t="s">
        <v>2046</v>
      </c>
      <c r="B2818">
        <v>60.9</v>
      </c>
      <c r="C2818">
        <v>7.7215999999999996</v>
      </c>
      <c r="D2818" s="1">
        <v>3.7940000000000002E-7</v>
      </c>
      <c r="E2818">
        <v>75</v>
      </c>
      <c r="G2818">
        <v>1</v>
      </c>
      <c r="H2818" t="s">
        <v>12</v>
      </c>
      <c r="I2818">
        <v>3</v>
      </c>
      <c r="J2818" t="s">
        <v>12</v>
      </c>
      <c r="K2818">
        <v>14</v>
      </c>
      <c r="L2818" t="s">
        <v>12</v>
      </c>
      <c r="M2818">
        <v>21</v>
      </c>
      <c r="N2818">
        <f t="shared" si="215"/>
        <v>646.9991</v>
      </c>
      <c r="O2818">
        <f t="shared" si="213"/>
        <v>1.5455972040764817E-3</v>
      </c>
      <c r="P2818">
        <f t="shared" si="214"/>
        <v>4.6367916122294454E-3</v>
      </c>
      <c r="Q2818">
        <f t="shared" si="216"/>
        <v>3.2457541285606115E-2</v>
      </c>
    </row>
    <row r="2819" spans="1:17" x14ac:dyDescent="0.25">
      <c r="A2819" t="s">
        <v>2047</v>
      </c>
      <c r="B2819">
        <v>60.9</v>
      </c>
      <c r="C2819">
        <v>7.7417999999999996</v>
      </c>
      <c r="D2819" s="1">
        <v>3.8340000000000001E-7</v>
      </c>
      <c r="E2819">
        <v>75</v>
      </c>
      <c r="G2819">
        <v>1</v>
      </c>
      <c r="H2819" t="s">
        <v>12</v>
      </c>
      <c r="I2819">
        <v>5</v>
      </c>
      <c r="J2819" t="s">
        <v>12</v>
      </c>
      <c r="K2819">
        <v>16</v>
      </c>
      <c r="L2819" t="s">
        <v>12</v>
      </c>
      <c r="M2819">
        <v>22</v>
      </c>
      <c r="N2819">
        <f t="shared" si="215"/>
        <v>646.35619999999994</v>
      </c>
      <c r="O2819">
        <f t="shared" si="213"/>
        <v>1.5471345366533191E-3</v>
      </c>
      <c r="P2819">
        <f t="shared" si="214"/>
        <v>7.7356726832665959E-3</v>
      </c>
      <c r="Q2819">
        <f t="shared" si="216"/>
        <v>3.4036959806373022E-2</v>
      </c>
    </row>
    <row r="2820" spans="1:17" x14ac:dyDescent="0.25">
      <c r="A2820" t="s">
        <v>2048</v>
      </c>
      <c r="B2820">
        <v>60.9</v>
      </c>
      <c r="C2820">
        <v>7.7610999999999999</v>
      </c>
      <c r="D2820" s="1">
        <v>2.8130000000000001E-7</v>
      </c>
      <c r="E2820">
        <v>75</v>
      </c>
      <c r="G2820">
        <v>1</v>
      </c>
      <c r="H2820" t="s">
        <v>12</v>
      </c>
      <c r="I2820">
        <v>0</v>
      </c>
      <c r="J2820" t="s">
        <v>12</v>
      </c>
      <c r="K2820">
        <v>9</v>
      </c>
      <c r="L2820" t="s">
        <v>12</v>
      </c>
      <c r="M2820">
        <v>23</v>
      </c>
      <c r="N2820">
        <f t="shared" si="215"/>
        <v>645.7133</v>
      </c>
      <c r="O2820">
        <f t="shared" si="213"/>
        <v>1.5486749304993409E-3</v>
      </c>
      <c r="P2820">
        <f t="shared" si="214"/>
        <v>0</v>
      </c>
      <c r="Q2820">
        <f t="shared" si="216"/>
        <v>3.5619523401484839E-2</v>
      </c>
    </row>
    <row r="2821" spans="1:17" x14ac:dyDescent="0.25">
      <c r="A2821" t="s">
        <v>2049</v>
      </c>
      <c r="B2821">
        <v>60.9</v>
      </c>
      <c r="C2821">
        <v>7.7789000000000001</v>
      </c>
      <c r="D2821" s="1">
        <v>3.6969999999999998E-7</v>
      </c>
      <c r="E2821">
        <v>75</v>
      </c>
      <c r="G2821">
        <v>2</v>
      </c>
      <c r="H2821" t="s">
        <v>12</v>
      </c>
      <c r="I2821">
        <v>3</v>
      </c>
      <c r="J2821" t="s">
        <v>12</v>
      </c>
      <c r="K2821">
        <v>19</v>
      </c>
      <c r="L2821" t="s">
        <v>12</v>
      </c>
      <c r="M2821">
        <v>24</v>
      </c>
      <c r="N2821">
        <f t="shared" si="215"/>
        <v>645.07039999999995</v>
      </c>
      <c r="O2821">
        <f t="shared" si="213"/>
        <v>3.1004367895349099E-3</v>
      </c>
      <c r="P2821">
        <f t="shared" si="214"/>
        <v>4.6506551843023651E-3</v>
      </c>
      <c r="Q2821">
        <f t="shared" si="216"/>
        <v>3.7205241474418921E-2</v>
      </c>
    </row>
    <row r="2822" spans="1:17" x14ac:dyDescent="0.25">
      <c r="A2822" t="s">
        <v>2050</v>
      </c>
      <c r="B2822">
        <v>60.9</v>
      </c>
      <c r="C2822">
        <v>7.7994000000000003</v>
      </c>
      <c r="D2822" s="1">
        <v>3.8169999999999998E-7</v>
      </c>
      <c r="E2822">
        <v>75</v>
      </c>
      <c r="G2822">
        <v>0</v>
      </c>
      <c r="H2822" t="s">
        <v>12</v>
      </c>
      <c r="I2822">
        <v>2</v>
      </c>
      <c r="J2822" t="s">
        <v>12</v>
      </c>
      <c r="K2822">
        <v>12</v>
      </c>
      <c r="L2822" t="s">
        <v>12</v>
      </c>
      <c r="M2822">
        <v>25</v>
      </c>
      <c r="N2822">
        <f t="shared" si="215"/>
        <v>644.42750000000001</v>
      </c>
      <c r="O2822">
        <f t="shared" si="213"/>
        <v>0</v>
      </c>
      <c r="P2822">
        <f t="shared" si="214"/>
        <v>3.1035298772941872E-3</v>
      </c>
      <c r="Q2822">
        <f t="shared" si="216"/>
        <v>3.879412346617734E-2</v>
      </c>
    </row>
    <row r="2823" spans="1:17" x14ac:dyDescent="0.25">
      <c r="A2823" t="s">
        <v>2051</v>
      </c>
      <c r="B2823">
        <v>60.9</v>
      </c>
      <c r="C2823">
        <v>7.8209999999999997</v>
      </c>
      <c r="D2823" s="1">
        <v>3.143E-7</v>
      </c>
      <c r="E2823">
        <v>75</v>
      </c>
      <c r="G2823">
        <v>1</v>
      </c>
      <c r="H2823" t="s">
        <v>12</v>
      </c>
      <c r="I2823">
        <v>3</v>
      </c>
      <c r="J2823" t="s">
        <v>12</v>
      </c>
      <c r="K2823">
        <v>13</v>
      </c>
      <c r="L2823" t="s">
        <v>12</v>
      </c>
      <c r="M2823">
        <v>26</v>
      </c>
      <c r="N2823">
        <f t="shared" si="215"/>
        <v>643.78459999999995</v>
      </c>
      <c r="O2823">
        <f t="shared" si="213"/>
        <v>1.5533145713643975E-3</v>
      </c>
      <c r="P2823">
        <f t="shared" si="214"/>
        <v>4.6599437140931923E-3</v>
      </c>
      <c r="Q2823">
        <f t="shared" si="216"/>
        <v>4.0386178855474332E-2</v>
      </c>
    </row>
    <row r="2824" spans="1:17" x14ac:dyDescent="0.25">
      <c r="A2824" t="s">
        <v>2052</v>
      </c>
      <c r="B2824">
        <v>60.9</v>
      </c>
      <c r="C2824">
        <v>7.8392999999999997</v>
      </c>
      <c r="D2824" s="1">
        <v>3.812E-7</v>
      </c>
      <c r="E2824">
        <v>75</v>
      </c>
      <c r="G2824">
        <v>1</v>
      </c>
      <c r="H2824" t="s">
        <v>12</v>
      </c>
      <c r="I2824">
        <v>3</v>
      </c>
      <c r="J2824" t="s">
        <v>12</v>
      </c>
      <c r="K2824">
        <v>16</v>
      </c>
      <c r="L2824" t="s">
        <v>12</v>
      </c>
      <c r="M2824">
        <v>27</v>
      </c>
      <c r="N2824">
        <f t="shared" si="215"/>
        <v>643.14170000000001</v>
      </c>
      <c r="O2824">
        <f t="shared" si="213"/>
        <v>1.5548673021823962E-3</v>
      </c>
      <c r="P2824">
        <f t="shared" si="214"/>
        <v>4.6646019065471889E-3</v>
      </c>
      <c r="Q2824">
        <f t="shared" si="216"/>
        <v>4.19814171589247E-2</v>
      </c>
    </row>
    <row r="2825" spans="1:17" x14ac:dyDescent="0.25">
      <c r="A2825" t="s">
        <v>2053</v>
      </c>
      <c r="B2825">
        <v>60.9</v>
      </c>
      <c r="C2825">
        <v>7.8578000000000001</v>
      </c>
      <c r="D2825" s="1">
        <v>3.4890000000000001E-7</v>
      </c>
      <c r="E2825">
        <v>75</v>
      </c>
      <c r="G2825">
        <v>1</v>
      </c>
      <c r="H2825" t="s">
        <v>12</v>
      </c>
      <c r="I2825">
        <v>4</v>
      </c>
      <c r="J2825" t="s">
        <v>12</v>
      </c>
      <c r="K2825">
        <v>16</v>
      </c>
      <c r="L2825" t="s">
        <v>12</v>
      </c>
      <c r="M2825">
        <v>28</v>
      </c>
      <c r="N2825">
        <f t="shared" si="215"/>
        <v>642.49879999999996</v>
      </c>
      <c r="O2825">
        <f t="shared" si="213"/>
        <v>1.5564231404011962E-3</v>
      </c>
      <c r="P2825">
        <f t="shared" si="214"/>
        <v>6.2256925616047849E-3</v>
      </c>
      <c r="Q2825">
        <f t="shared" si="216"/>
        <v>4.3579847931233491E-2</v>
      </c>
    </row>
    <row r="2826" spans="1:17" x14ac:dyDescent="0.25">
      <c r="A2826" t="s">
        <v>2054</v>
      </c>
      <c r="B2826">
        <v>60.9</v>
      </c>
      <c r="C2826">
        <v>7.8777999999999997</v>
      </c>
      <c r="D2826" s="1">
        <v>2.7440000000000002E-7</v>
      </c>
      <c r="E2826">
        <v>75</v>
      </c>
      <c r="G2826">
        <v>2</v>
      </c>
      <c r="H2826" t="s">
        <v>12</v>
      </c>
      <c r="I2826">
        <v>6</v>
      </c>
      <c r="J2826" t="s">
        <v>12</v>
      </c>
      <c r="K2826">
        <v>22.5</v>
      </c>
      <c r="L2826" t="s">
        <v>12</v>
      </c>
      <c r="M2826">
        <v>29</v>
      </c>
      <c r="N2826">
        <f t="shared" si="215"/>
        <v>641.85590000000002</v>
      </c>
      <c r="O2826">
        <f t="shared" si="213"/>
        <v>3.1159641907163274E-3</v>
      </c>
      <c r="P2826">
        <f t="shared" si="214"/>
        <v>9.3478925721489827E-3</v>
      </c>
      <c r="Q2826">
        <f t="shared" si="216"/>
        <v>4.518148076538675E-2</v>
      </c>
    </row>
    <row r="2827" spans="1:17" x14ac:dyDescent="0.25">
      <c r="A2827" t="s">
        <v>2055</v>
      </c>
      <c r="B2827">
        <v>60.9</v>
      </c>
      <c r="C2827">
        <v>7.9010999999999996</v>
      </c>
      <c r="D2827" s="1">
        <v>3.1559999999999999E-7</v>
      </c>
      <c r="E2827">
        <v>75</v>
      </c>
      <c r="G2827">
        <v>2</v>
      </c>
      <c r="H2827" t="s">
        <v>12</v>
      </c>
      <c r="I2827">
        <v>3</v>
      </c>
      <c r="J2827" t="s">
        <v>12</v>
      </c>
      <c r="K2827">
        <v>15</v>
      </c>
      <c r="L2827" t="s">
        <v>12</v>
      </c>
      <c r="M2827">
        <v>30</v>
      </c>
      <c r="N2827">
        <f t="shared" si="215"/>
        <v>641.21299999999997</v>
      </c>
      <c r="O2827">
        <f t="shared" si="213"/>
        <v>3.1190883528562272E-3</v>
      </c>
      <c r="P2827">
        <f t="shared" si="214"/>
        <v>4.6786325292843415E-3</v>
      </c>
      <c r="Q2827">
        <f t="shared" si="216"/>
        <v>4.6786325292843413E-2</v>
      </c>
    </row>
    <row r="2828" spans="1:17" x14ac:dyDescent="0.25">
      <c r="A2828" t="s">
        <v>2056</v>
      </c>
      <c r="B2828">
        <v>60.9</v>
      </c>
      <c r="C2828">
        <v>7.9225000000000003</v>
      </c>
      <c r="D2828" s="1">
        <v>3.6950000000000002E-7</v>
      </c>
      <c r="E2828">
        <v>75</v>
      </c>
      <c r="G2828">
        <v>0</v>
      </c>
      <c r="H2828" t="s">
        <v>12</v>
      </c>
      <c r="I2828">
        <v>0</v>
      </c>
      <c r="J2828" t="s">
        <v>12</v>
      </c>
      <c r="K2828">
        <v>14</v>
      </c>
      <c r="L2828" t="s">
        <v>12</v>
      </c>
      <c r="M2828">
        <v>31</v>
      </c>
      <c r="N2828">
        <f t="shared" si="215"/>
        <v>640.57010000000002</v>
      </c>
      <c r="O2828">
        <f t="shared" si="213"/>
        <v>0</v>
      </c>
      <c r="P2828">
        <f t="shared" si="214"/>
        <v>0</v>
      </c>
      <c r="Q2828">
        <f t="shared" si="216"/>
        <v>4.8394391183728368E-2</v>
      </c>
    </row>
    <row r="2829" spans="1:17" x14ac:dyDescent="0.25">
      <c r="A2829" t="s">
        <v>2057</v>
      </c>
      <c r="B2829">
        <v>60.9</v>
      </c>
      <c r="C2829">
        <v>7.9401000000000002</v>
      </c>
      <c r="D2829" s="1">
        <v>3.8169999999999998E-7</v>
      </c>
      <c r="E2829">
        <v>75</v>
      </c>
      <c r="G2829">
        <v>3</v>
      </c>
      <c r="H2829" t="s">
        <v>12</v>
      </c>
      <c r="I2829">
        <v>4</v>
      </c>
      <c r="J2829" t="s">
        <v>12</v>
      </c>
      <c r="K2829">
        <v>24</v>
      </c>
      <c r="L2829" t="s">
        <v>12</v>
      </c>
      <c r="M2829">
        <v>32</v>
      </c>
      <c r="N2829">
        <f t="shared" si="215"/>
        <v>639.92719999999997</v>
      </c>
      <c r="O2829">
        <f t="shared" si="213"/>
        <v>4.6880332637837556E-3</v>
      </c>
      <c r="P2829">
        <f t="shared" si="214"/>
        <v>6.2507110183783405E-3</v>
      </c>
      <c r="Q2829">
        <f t="shared" si="216"/>
        <v>5.0005688147026724E-2</v>
      </c>
    </row>
    <row r="2830" spans="1:17" x14ac:dyDescent="0.25">
      <c r="A2830" t="s">
        <v>2058</v>
      </c>
      <c r="B2830">
        <v>60.9</v>
      </c>
      <c r="C2830">
        <v>7.9588999999999999</v>
      </c>
      <c r="D2830" s="1">
        <v>3.8089999999999998E-7</v>
      </c>
      <c r="E2830">
        <v>75</v>
      </c>
      <c r="G2830">
        <v>4</v>
      </c>
      <c r="H2830" t="s">
        <v>12</v>
      </c>
      <c r="I2830">
        <v>4</v>
      </c>
      <c r="J2830" t="s">
        <v>12</v>
      </c>
      <c r="K2830">
        <v>15</v>
      </c>
      <c r="L2830" t="s">
        <v>12</v>
      </c>
      <c r="M2830">
        <v>33</v>
      </c>
      <c r="N2830">
        <f t="shared" si="215"/>
        <v>639.28430000000003</v>
      </c>
      <c r="O2830">
        <f t="shared" si="213"/>
        <v>6.2569970825186848E-3</v>
      </c>
      <c r="P2830">
        <f t="shared" si="214"/>
        <v>6.2569970825186848E-3</v>
      </c>
      <c r="Q2830">
        <f t="shared" si="216"/>
        <v>5.1620225930779154E-2</v>
      </c>
    </row>
    <row r="2831" spans="1:17" x14ac:dyDescent="0.25">
      <c r="A2831" t="s">
        <v>2059</v>
      </c>
      <c r="B2831">
        <v>60.9</v>
      </c>
      <c r="C2831">
        <v>7.9785000000000004</v>
      </c>
      <c r="D2831" s="1">
        <v>3.5979999999999998E-7</v>
      </c>
      <c r="E2831">
        <v>75</v>
      </c>
      <c r="G2831">
        <v>3</v>
      </c>
      <c r="H2831" t="s">
        <v>12</v>
      </c>
      <c r="I2831">
        <v>3</v>
      </c>
      <c r="J2831" t="s">
        <v>12</v>
      </c>
      <c r="K2831">
        <v>14</v>
      </c>
      <c r="L2831" t="s">
        <v>12</v>
      </c>
      <c r="M2831">
        <v>34</v>
      </c>
      <c r="N2831">
        <f t="shared" si="215"/>
        <v>638.64139999999998</v>
      </c>
      <c r="O2831">
        <f t="shared" si="213"/>
        <v>4.6974718519657514E-3</v>
      </c>
      <c r="P2831">
        <f t="shared" si="214"/>
        <v>4.6974718519657514E-3</v>
      </c>
      <c r="Q2831">
        <f t="shared" si="216"/>
        <v>5.3238014322278517E-2</v>
      </c>
    </row>
    <row r="2832" spans="1:17" x14ac:dyDescent="0.25">
      <c r="A2832" t="s">
        <v>2060</v>
      </c>
      <c r="B2832">
        <v>60.9</v>
      </c>
      <c r="C2832">
        <v>8.0002999999999993</v>
      </c>
      <c r="D2832" s="1">
        <v>3.8060000000000001E-7</v>
      </c>
      <c r="E2832">
        <v>75</v>
      </c>
      <c r="G2832">
        <v>1</v>
      </c>
      <c r="H2832" t="s">
        <v>12</v>
      </c>
      <c r="I2832">
        <v>5</v>
      </c>
      <c r="J2832" t="s">
        <v>12</v>
      </c>
      <c r="K2832">
        <v>16</v>
      </c>
      <c r="L2832" t="s">
        <v>12</v>
      </c>
      <c r="M2832">
        <v>35</v>
      </c>
      <c r="N2832">
        <f t="shared" si="215"/>
        <v>637.99850000000004</v>
      </c>
      <c r="O2832">
        <f t="shared" si="213"/>
        <v>1.5674018042362169E-3</v>
      </c>
      <c r="P2832">
        <f t="shared" si="214"/>
        <v>7.8370090211810836E-3</v>
      </c>
      <c r="Q2832">
        <f t="shared" si="216"/>
        <v>5.4859063148267585E-2</v>
      </c>
    </row>
    <row r="2898" spans="1:17" x14ac:dyDescent="0.25">
      <c r="A2898" t="s">
        <v>2061</v>
      </c>
      <c r="B2898">
        <v>60.9</v>
      </c>
      <c r="C2898">
        <v>7.3028000000000004</v>
      </c>
      <c r="D2898" s="1">
        <v>3.8239999999999998E-7</v>
      </c>
      <c r="E2898">
        <v>75</v>
      </c>
      <c r="G2898">
        <v>0</v>
      </c>
      <c r="H2898" t="s">
        <v>12</v>
      </c>
      <c r="I2898">
        <v>3</v>
      </c>
      <c r="J2898" t="s">
        <v>12</v>
      </c>
      <c r="K2898">
        <v>7</v>
      </c>
      <c r="L2898" t="s">
        <v>12</v>
      </c>
      <c r="M2898">
        <v>0</v>
      </c>
      <c r="N2898">
        <f>-1.8*M2898+638</f>
        <v>638</v>
      </c>
      <c r="O2898">
        <f t="shared" ref="O2898:O2933" si="217">G2898/N2898</f>
        <v>0</v>
      </c>
      <c r="P2898">
        <f t="shared" ref="P2898:P2933" si="218">I2898/N2898</f>
        <v>4.7021943573667714E-3</v>
      </c>
      <c r="Q2898">
        <f>M2898/N2898</f>
        <v>0</v>
      </c>
    </row>
    <row r="2899" spans="1:17" x14ac:dyDescent="0.25">
      <c r="A2899" t="s">
        <v>2062</v>
      </c>
      <c r="B2899">
        <v>60.9</v>
      </c>
      <c r="C2899">
        <v>7.32</v>
      </c>
      <c r="D2899" s="1">
        <v>3.1189999999999998E-7</v>
      </c>
      <c r="E2899">
        <v>75</v>
      </c>
      <c r="G2899">
        <v>1</v>
      </c>
      <c r="H2899" t="s">
        <v>12</v>
      </c>
      <c r="I2899">
        <v>3</v>
      </c>
      <c r="J2899" t="s">
        <v>12</v>
      </c>
      <c r="K2899">
        <v>10</v>
      </c>
      <c r="L2899" t="s">
        <v>12</v>
      </c>
      <c r="M2899">
        <v>1</v>
      </c>
      <c r="N2899">
        <f t="shared" ref="N2899:N2933" si="219">-1.8*M2899+638</f>
        <v>636.20000000000005</v>
      </c>
      <c r="O2899">
        <f t="shared" si="217"/>
        <v>1.5718327569946555E-3</v>
      </c>
      <c r="P2899">
        <f t="shared" si="218"/>
        <v>4.7154982709839673E-3</v>
      </c>
      <c r="Q2899">
        <f t="shared" ref="Q2899:Q2933" si="220">M2899/N2899</f>
        <v>1.5718327569946555E-3</v>
      </c>
    </row>
    <row r="2900" spans="1:17" x14ac:dyDescent="0.25">
      <c r="A2900" t="s">
        <v>2063</v>
      </c>
      <c r="B2900">
        <v>60.9</v>
      </c>
      <c r="C2900">
        <v>7.3388</v>
      </c>
      <c r="D2900" s="1">
        <v>3.7920000000000001E-7</v>
      </c>
      <c r="E2900">
        <v>75</v>
      </c>
      <c r="G2900">
        <v>0</v>
      </c>
      <c r="H2900" t="s">
        <v>12</v>
      </c>
      <c r="I2900">
        <v>0</v>
      </c>
      <c r="J2900" t="s">
        <v>12</v>
      </c>
      <c r="K2900">
        <v>3</v>
      </c>
      <c r="L2900" t="s">
        <v>12</v>
      </c>
      <c r="M2900">
        <v>2</v>
      </c>
      <c r="N2900">
        <f t="shared" si="219"/>
        <v>634.4</v>
      </c>
      <c r="O2900">
        <f t="shared" si="217"/>
        <v>0</v>
      </c>
      <c r="P2900">
        <f t="shared" si="218"/>
        <v>0</v>
      </c>
      <c r="Q2900">
        <f t="shared" si="220"/>
        <v>3.1525851197982345E-3</v>
      </c>
    </row>
    <row r="2901" spans="1:17" x14ac:dyDescent="0.25">
      <c r="A2901" t="s">
        <v>2064</v>
      </c>
      <c r="B2901">
        <v>60.9</v>
      </c>
      <c r="C2901">
        <v>7.3601999999999999</v>
      </c>
      <c r="D2901" s="1">
        <v>3.7990000000000001E-7</v>
      </c>
      <c r="E2901">
        <v>75</v>
      </c>
      <c r="G2901">
        <v>3</v>
      </c>
      <c r="H2901" t="s">
        <v>12</v>
      </c>
      <c r="I2901">
        <v>1</v>
      </c>
      <c r="J2901" t="s">
        <v>12</v>
      </c>
      <c r="K2901">
        <v>6</v>
      </c>
      <c r="L2901" t="s">
        <v>12</v>
      </c>
      <c r="M2901">
        <v>3</v>
      </c>
      <c r="N2901">
        <f t="shared" si="219"/>
        <v>632.6</v>
      </c>
      <c r="O2901">
        <f t="shared" si="217"/>
        <v>4.7423332279481504E-3</v>
      </c>
      <c r="P2901">
        <f t="shared" si="218"/>
        <v>1.5807777426493834E-3</v>
      </c>
      <c r="Q2901">
        <f t="shared" si="220"/>
        <v>4.7423332279481504E-3</v>
      </c>
    </row>
    <row r="2902" spans="1:17" x14ac:dyDescent="0.25">
      <c r="A2902" t="s">
        <v>2065</v>
      </c>
      <c r="B2902">
        <v>60.9</v>
      </c>
      <c r="C2902">
        <v>7.3780000000000001</v>
      </c>
      <c r="D2902" s="1">
        <v>3.2819999999999999E-7</v>
      </c>
      <c r="E2902">
        <v>75</v>
      </c>
      <c r="G2902">
        <v>0</v>
      </c>
      <c r="H2902" t="s">
        <v>12</v>
      </c>
      <c r="I2902">
        <v>1</v>
      </c>
      <c r="J2902" t="s">
        <v>12</v>
      </c>
      <c r="K2902">
        <v>3.5</v>
      </c>
      <c r="L2902" t="s">
        <v>12</v>
      </c>
      <c r="M2902">
        <v>4</v>
      </c>
      <c r="N2902">
        <f t="shared" si="219"/>
        <v>630.79999999999995</v>
      </c>
      <c r="O2902">
        <f t="shared" si="217"/>
        <v>0</v>
      </c>
      <c r="P2902">
        <f t="shared" si="218"/>
        <v>1.5852885225110971E-3</v>
      </c>
      <c r="Q2902">
        <f t="shared" si="220"/>
        <v>6.3411540900443885E-3</v>
      </c>
    </row>
    <row r="2903" spans="1:17" x14ac:dyDescent="0.25">
      <c r="A2903" t="s">
        <v>2066</v>
      </c>
      <c r="B2903">
        <v>60.9</v>
      </c>
      <c r="C2903">
        <v>7.3990999999999998</v>
      </c>
      <c r="D2903" s="1">
        <v>2.7309999999999998E-7</v>
      </c>
      <c r="E2903">
        <v>75</v>
      </c>
      <c r="G2903">
        <v>3</v>
      </c>
      <c r="H2903" t="s">
        <v>12</v>
      </c>
      <c r="I2903">
        <v>1</v>
      </c>
      <c r="J2903" t="s">
        <v>12</v>
      </c>
      <c r="K2903">
        <v>11</v>
      </c>
      <c r="L2903" t="s">
        <v>12</v>
      </c>
      <c r="M2903">
        <v>5</v>
      </c>
      <c r="N2903">
        <f t="shared" si="219"/>
        <v>629</v>
      </c>
      <c r="O2903">
        <f t="shared" si="217"/>
        <v>4.7694753577106515E-3</v>
      </c>
      <c r="P2903">
        <f t="shared" si="218"/>
        <v>1.589825119236884E-3</v>
      </c>
      <c r="Q2903">
        <f t="shared" si="220"/>
        <v>7.9491255961844191E-3</v>
      </c>
    </row>
    <row r="2904" spans="1:17" x14ac:dyDescent="0.25">
      <c r="A2904" t="s">
        <v>2067</v>
      </c>
      <c r="B2904">
        <v>60</v>
      </c>
      <c r="C2904">
        <v>7.4196</v>
      </c>
      <c r="D2904" s="1">
        <v>3.826E-7</v>
      </c>
      <c r="E2904">
        <v>75</v>
      </c>
      <c r="G2904">
        <v>0</v>
      </c>
      <c r="H2904" t="s">
        <v>12</v>
      </c>
      <c r="I2904">
        <v>0</v>
      </c>
      <c r="J2904" t="s">
        <v>12</v>
      </c>
      <c r="K2904">
        <v>8</v>
      </c>
      <c r="L2904" t="s">
        <v>12</v>
      </c>
      <c r="M2904">
        <v>6</v>
      </c>
      <c r="N2904">
        <f t="shared" si="219"/>
        <v>627.20000000000005</v>
      </c>
      <c r="O2904">
        <f t="shared" si="217"/>
        <v>0</v>
      </c>
      <c r="P2904">
        <f t="shared" si="218"/>
        <v>0</v>
      </c>
      <c r="Q2904">
        <f t="shared" si="220"/>
        <v>9.5663265306122434E-3</v>
      </c>
    </row>
    <row r="2905" spans="1:17" x14ac:dyDescent="0.25">
      <c r="A2905" t="s">
        <v>2068</v>
      </c>
      <c r="B2905">
        <v>60</v>
      </c>
      <c r="C2905">
        <v>7.4397000000000002</v>
      </c>
      <c r="D2905" s="1">
        <v>3.6790000000000001E-7</v>
      </c>
      <c r="E2905">
        <v>75</v>
      </c>
      <c r="G2905">
        <v>0</v>
      </c>
      <c r="H2905" t="s">
        <v>12</v>
      </c>
      <c r="I2905">
        <v>2</v>
      </c>
      <c r="J2905" t="s">
        <v>12</v>
      </c>
      <c r="K2905">
        <v>5</v>
      </c>
      <c r="L2905" t="s">
        <v>12</v>
      </c>
      <c r="M2905">
        <v>7</v>
      </c>
      <c r="N2905">
        <f t="shared" si="219"/>
        <v>625.4</v>
      </c>
      <c r="O2905">
        <f t="shared" si="217"/>
        <v>0</v>
      </c>
      <c r="P2905">
        <f t="shared" si="218"/>
        <v>3.1979533098816758E-3</v>
      </c>
      <c r="Q2905">
        <f t="shared" si="220"/>
        <v>1.1192836584585865E-2</v>
      </c>
    </row>
    <row r="2906" spans="1:17" x14ac:dyDescent="0.25">
      <c r="A2906" t="s">
        <v>2069</v>
      </c>
      <c r="B2906">
        <v>60.9</v>
      </c>
      <c r="C2906">
        <v>7.4588999999999999</v>
      </c>
      <c r="D2906" s="1">
        <v>3.0769999999999998E-7</v>
      </c>
      <c r="E2906">
        <v>75</v>
      </c>
      <c r="G2906">
        <v>0</v>
      </c>
      <c r="H2906" t="s">
        <v>12</v>
      </c>
      <c r="I2906">
        <v>1</v>
      </c>
      <c r="J2906" t="s">
        <v>12</v>
      </c>
      <c r="K2906">
        <v>7</v>
      </c>
      <c r="L2906" t="s">
        <v>12</v>
      </c>
      <c r="M2906">
        <v>8</v>
      </c>
      <c r="N2906">
        <f t="shared" si="219"/>
        <v>623.6</v>
      </c>
      <c r="O2906">
        <f t="shared" si="217"/>
        <v>0</v>
      </c>
      <c r="P2906">
        <f t="shared" si="218"/>
        <v>1.6035920461834508E-3</v>
      </c>
      <c r="Q2906">
        <f t="shared" si="220"/>
        <v>1.2828736369467606E-2</v>
      </c>
    </row>
    <row r="2907" spans="1:17" x14ac:dyDescent="0.25">
      <c r="A2907" t="s">
        <v>2070</v>
      </c>
      <c r="B2907">
        <v>60</v>
      </c>
      <c r="C2907">
        <v>7.4790999999999999</v>
      </c>
      <c r="D2907" s="1">
        <v>3.805E-7</v>
      </c>
      <c r="E2907">
        <v>75</v>
      </c>
      <c r="G2907">
        <v>1</v>
      </c>
      <c r="H2907" t="s">
        <v>12</v>
      </c>
      <c r="I2907">
        <v>1</v>
      </c>
      <c r="J2907" t="s">
        <v>12</v>
      </c>
      <c r="K2907">
        <v>4</v>
      </c>
      <c r="L2907" t="s">
        <v>12</v>
      </c>
      <c r="M2907">
        <v>9</v>
      </c>
      <c r="N2907">
        <f t="shared" si="219"/>
        <v>621.79999999999995</v>
      </c>
      <c r="O2907">
        <f t="shared" si="217"/>
        <v>1.6082341588935351E-3</v>
      </c>
      <c r="P2907">
        <f t="shared" si="218"/>
        <v>1.6082341588935351E-3</v>
      </c>
      <c r="Q2907">
        <f t="shared" si="220"/>
        <v>1.4474107430041815E-2</v>
      </c>
    </row>
    <row r="2908" spans="1:17" x14ac:dyDescent="0.25">
      <c r="A2908" t="s">
        <v>2071</v>
      </c>
      <c r="B2908">
        <v>60.9</v>
      </c>
      <c r="C2908">
        <v>7.4992999999999999</v>
      </c>
      <c r="D2908" s="1">
        <v>3.805E-7</v>
      </c>
      <c r="E2908">
        <v>75</v>
      </c>
      <c r="G2908">
        <v>1</v>
      </c>
      <c r="H2908" t="s">
        <v>12</v>
      </c>
      <c r="I2908">
        <v>1</v>
      </c>
      <c r="J2908" t="s">
        <v>12</v>
      </c>
      <c r="K2908">
        <v>7</v>
      </c>
      <c r="L2908" t="s">
        <v>12</v>
      </c>
      <c r="M2908">
        <v>10</v>
      </c>
      <c r="N2908">
        <f t="shared" si="219"/>
        <v>620</v>
      </c>
      <c r="O2908">
        <f t="shared" si="217"/>
        <v>1.6129032258064516E-3</v>
      </c>
      <c r="P2908">
        <f t="shared" si="218"/>
        <v>1.6129032258064516E-3</v>
      </c>
      <c r="Q2908">
        <f t="shared" si="220"/>
        <v>1.6129032258064516E-2</v>
      </c>
    </row>
    <row r="2909" spans="1:17" x14ac:dyDescent="0.25">
      <c r="A2909" t="s">
        <v>2072</v>
      </c>
      <c r="B2909">
        <v>60.9</v>
      </c>
      <c r="C2909">
        <v>7.5206999999999997</v>
      </c>
      <c r="D2909" s="1">
        <v>3.8130000000000001E-7</v>
      </c>
      <c r="E2909">
        <v>75</v>
      </c>
      <c r="G2909">
        <v>1</v>
      </c>
      <c r="H2909" t="s">
        <v>12</v>
      </c>
      <c r="I2909">
        <v>1</v>
      </c>
      <c r="J2909" t="s">
        <v>12</v>
      </c>
      <c r="K2909">
        <v>3</v>
      </c>
      <c r="L2909" t="s">
        <v>12</v>
      </c>
      <c r="M2909">
        <v>11</v>
      </c>
      <c r="N2909">
        <f t="shared" si="219"/>
        <v>618.20000000000005</v>
      </c>
      <c r="O2909">
        <f t="shared" si="217"/>
        <v>1.6175994823681655E-3</v>
      </c>
      <c r="P2909">
        <f t="shared" si="218"/>
        <v>1.6175994823681655E-3</v>
      </c>
      <c r="Q2909">
        <f t="shared" si="220"/>
        <v>1.779359430604982E-2</v>
      </c>
    </row>
    <row r="2910" spans="1:17" x14ac:dyDescent="0.25">
      <c r="A2910" t="s">
        <v>2073</v>
      </c>
      <c r="B2910">
        <v>60.9</v>
      </c>
      <c r="C2910">
        <v>7.5400999999999998</v>
      </c>
      <c r="D2910" s="1">
        <v>2.9190000000000001E-7</v>
      </c>
      <c r="E2910">
        <v>75</v>
      </c>
      <c r="G2910">
        <v>2</v>
      </c>
      <c r="H2910" t="s">
        <v>12</v>
      </c>
      <c r="I2910">
        <v>1</v>
      </c>
      <c r="J2910" t="s">
        <v>12</v>
      </c>
      <c r="K2910">
        <v>7</v>
      </c>
      <c r="L2910" t="s">
        <v>12</v>
      </c>
      <c r="M2910">
        <v>12</v>
      </c>
      <c r="N2910">
        <f t="shared" si="219"/>
        <v>616.4</v>
      </c>
      <c r="O2910">
        <f t="shared" si="217"/>
        <v>3.2446463335496431E-3</v>
      </c>
      <c r="P2910">
        <f t="shared" si="218"/>
        <v>1.6223231667748216E-3</v>
      </c>
      <c r="Q2910">
        <f t="shared" si="220"/>
        <v>1.9467878001297859E-2</v>
      </c>
    </row>
    <row r="2911" spans="1:17" x14ac:dyDescent="0.25">
      <c r="A2911" t="s">
        <v>2074</v>
      </c>
      <c r="B2911">
        <v>60</v>
      </c>
      <c r="C2911">
        <v>7.5597000000000003</v>
      </c>
      <c r="D2911" s="1">
        <v>3.749E-7</v>
      </c>
      <c r="E2911">
        <v>75</v>
      </c>
      <c r="G2911">
        <v>3</v>
      </c>
      <c r="H2911" t="s">
        <v>12</v>
      </c>
      <c r="I2911">
        <v>3</v>
      </c>
      <c r="J2911" t="s">
        <v>12</v>
      </c>
      <c r="K2911">
        <v>14</v>
      </c>
      <c r="L2911" t="s">
        <v>12</v>
      </c>
      <c r="M2911">
        <v>13</v>
      </c>
      <c r="N2911">
        <f t="shared" si="219"/>
        <v>614.6</v>
      </c>
      <c r="O2911">
        <f t="shared" si="217"/>
        <v>4.8812235600390495E-3</v>
      </c>
      <c r="P2911">
        <f t="shared" si="218"/>
        <v>4.8812235600390495E-3</v>
      </c>
      <c r="Q2911">
        <f t="shared" si="220"/>
        <v>2.1151968760169216E-2</v>
      </c>
    </row>
    <row r="2912" spans="1:17" x14ac:dyDescent="0.25">
      <c r="A2912" t="s">
        <v>2075</v>
      </c>
      <c r="B2912">
        <v>60.9</v>
      </c>
      <c r="C2912">
        <v>7.5824999999999996</v>
      </c>
      <c r="D2912" s="1">
        <v>3.8060000000000001E-7</v>
      </c>
      <c r="E2912">
        <v>75</v>
      </c>
      <c r="G2912">
        <v>2</v>
      </c>
      <c r="H2912" t="s">
        <v>12</v>
      </c>
      <c r="I2912">
        <v>2</v>
      </c>
      <c r="J2912" t="s">
        <v>12</v>
      </c>
      <c r="K2912">
        <v>9</v>
      </c>
      <c r="L2912" t="s">
        <v>12</v>
      </c>
      <c r="M2912">
        <v>14</v>
      </c>
      <c r="N2912">
        <f t="shared" si="219"/>
        <v>612.79999999999995</v>
      </c>
      <c r="O2912">
        <f t="shared" si="217"/>
        <v>3.2637075718015668E-3</v>
      </c>
      <c r="P2912">
        <f t="shared" si="218"/>
        <v>3.2637075718015668E-3</v>
      </c>
      <c r="Q2912">
        <f t="shared" si="220"/>
        <v>2.2845953002610969E-2</v>
      </c>
    </row>
    <row r="2913" spans="1:17" x14ac:dyDescent="0.25">
      <c r="A2913" t="s">
        <v>2076</v>
      </c>
      <c r="B2913">
        <v>60.9</v>
      </c>
      <c r="C2913">
        <v>7.5980999999999996</v>
      </c>
      <c r="D2913" s="1">
        <v>2.7309999999999998E-7</v>
      </c>
      <c r="E2913">
        <v>75</v>
      </c>
      <c r="G2913">
        <v>0</v>
      </c>
      <c r="H2913" t="s">
        <v>12</v>
      </c>
      <c r="I2913">
        <v>1</v>
      </c>
      <c r="J2913" t="s">
        <v>12</v>
      </c>
      <c r="K2913">
        <v>14</v>
      </c>
      <c r="L2913" t="s">
        <v>12</v>
      </c>
      <c r="M2913">
        <v>15</v>
      </c>
      <c r="N2913">
        <f t="shared" si="219"/>
        <v>611</v>
      </c>
      <c r="O2913">
        <f t="shared" si="217"/>
        <v>0</v>
      </c>
      <c r="P2913">
        <f t="shared" si="218"/>
        <v>1.6366612111292963E-3</v>
      </c>
      <c r="Q2913">
        <f t="shared" si="220"/>
        <v>2.4549918166939442E-2</v>
      </c>
    </row>
    <row r="2914" spans="1:17" x14ac:dyDescent="0.25">
      <c r="A2914" t="s">
        <v>2077</v>
      </c>
      <c r="B2914">
        <v>60.9</v>
      </c>
      <c r="C2914">
        <v>7.6204999999999998</v>
      </c>
      <c r="D2914" s="1">
        <v>2.7029999999999998E-7</v>
      </c>
      <c r="E2914">
        <v>75</v>
      </c>
      <c r="G2914">
        <v>2</v>
      </c>
      <c r="H2914" t="s">
        <v>12</v>
      </c>
      <c r="I2914">
        <v>0</v>
      </c>
      <c r="J2914" t="s">
        <v>12</v>
      </c>
      <c r="K2914">
        <v>10</v>
      </c>
      <c r="L2914" t="s">
        <v>12</v>
      </c>
      <c r="M2914">
        <v>16</v>
      </c>
      <c r="N2914">
        <f t="shared" si="219"/>
        <v>609.20000000000005</v>
      </c>
      <c r="O2914">
        <f t="shared" si="217"/>
        <v>3.2829940906106366E-3</v>
      </c>
      <c r="P2914">
        <f t="shared" si="218"/>
        <v>0</v>
      </c>
      <c r="Q2914">
        <f t="shared" si="220"/>
        <v>2.6263952724885093E-2</v>
      </c>
    </row>
    <row r="2915" spans="1:17" x14ac:dyDescent="0.25">
      <c r="A2915" t="s">
        <v>2078</v>
      </c>
      <c r="B2915">
        <v>60.9</v>
      </c>
      <c r="C2915">
        <v>7.6410999999999998</v>
      </c>
      <c r="D2915" s="1">
        <v>3.4210000000000003E-7</v>
      </c>
      <c r="E2915">
        <v>75</v>
      </c>
      <c r="G2915">
        <v>1</v>
      </c>
      <c r="H2915" t="s">
        <v>12</v>
      </c>
      <c r="I2915">
        <v>0</v>
      </c>
      <c r="J2915" t="s">
        <v>12</v>
      </c>
      <c r="K2915">
        <v>8</v>
      </c>
      <c r="L2915" t="s">
        <v>12</v>
      </c>
      <c r="M2915">
        <v>17</v>
      </c>
      <c r="N2915">
        <f t="shared" si="219"/>
        <v>607.4</v>
      </c>
      <c r="O2915">
        <f t="shared" si="217"/>
        <v>1.6463615409944025E-3</v>
      </c>
      <c r="P2915">
        <f t="shared" si="218"/>
        <v>0</v>
      </c>
      <c r="Q2915">
        <f t="shared" si="220"/>
        <v>2.7988146196904842E-2</v>
      </c>
    </row>
    <row r="2916" spans="1:17" x14ac:dyDescent="0.25">
      <c r="A2916" t="s">
        <v>2079</v>
      </c>
      <c r="B2916">
        <v>60.9</v>
      </c>
      <c r="C2916">
        <v>7.6593999999999998</v>
      </c>
      <c r="D2916" s="1">
        <v>3.2850000000000001E-7</v>
      </c>
      <c r="E2916">
        <v>75</v>
      </c>
      <c r="G2916">
        <v>3</v>
      </c>
      <c r="H2916" t="s">
        <v>12</v>
      </c>
      <c r="I2916">
        <v>1</v>
      </c>
      <c r="J2916" t="s">
        <v>12</v>
      </c>
      <c r="K2916">
        <v>12</v>
      </c>
      <c r="L2916" t="s">
        <v>12</v>
      </c>
      <c r="M2916">
        <v>18</v>
      </c>
      <c r="N2916">
        <f t="shared" si="219"/>
        <v>605.6</v>
      </c>
      <c r="O2916">
        <f t="shared" si="217"/>
        <v>4.9537648612945837E-3</v>
      </c>
      <c r="P2916">
        <f t="shared" si="218"/>
        <v>1.6512549537648611E-3</v>
      </c>
      <c r="Q2916">
        <f t="shared" si="220"/>
        <v>2.9722589167767502E-2</v>
      </c>
    </row>
    <row r="2917" spans="1:17" x14ac:dyDescent="0.25">
      <c r="A2917" t="s">
        <v>2080</v>
      </c>
      <c r="B2917">
        <v>60.9</v>
      </c>
      <c r="C2917">
        <v>7.6795999999999998</v>
      </c>
      <c r="D2917" s="1">
        <v>3.5600000000000001E-7</v>
      </c>
      <c r="E2917">
        <v>75</v>
      </c>
      <c r="G2917">
        <v>2</v>
      </c>
      <c r="H2917" t="s">
        <v>12</v>
      </c>
      <c r="I2917">
        <v>2</v>
      </c>
      <c r="J2917" t="s">
        <v>12</v>
      </c>
      <c r="K2917">
        <v>21</v>
      </c>
      <c r="L2917" t="s">
        <v>12</v>
      </c>
      <c r="M2917">
        <v>19</v>
      </c>
      <c r="N2917">
        <f t="shared" si="219"/>
        <v>603.79999999999995</v>
      </c>
      <c r="O2917">
        <f t="shared" si="217"/>
        <v>3.3123550844650551E-3</v>
      </c>
      <c r="P2917">
        <f t="shared" si="218"/>
        <v>3.3123550844650551E-3</v>
      </c>
      <c r="Q2917">
        <f t="shared" si="220"/>
        <v>3.1467373302418021E-2</v>
      </c>
    </row>
    <row r="2918" spans="1:17" x14ac:dyDescent="0.25">
      <c r="A2918" t="s">
        <v>2081</v>
      </c>
      <c r="B2918">
        <v>60.9</v>
      </c>
      <c r="C2918">
        <v>7.6992000000000003</v>
      </c>
      <c r="D2918" s="1">
        <v>3.7809999999999998E-7</v>
      </c>
      <c r="E2918">
        <v>75</v>
      </c>
      <c r="G2918">
        <v>1</v>
      </c>
      <c r="H2918" t="s">
        <v>12</v>
      </c>
      <c r="I2918">
        <v>5</v>
      </c>
      <c r="J2918" t="s">
        <v>12</v>
      </c>
      <c r="K2918">
        <v>14</v>
      </c>
      <c r="L2918" t="s">
        <v>12</v>
      </c>
      <c r="M2918">
        <v>20</v>
      </c>
      <c r="N2918">
        <f t="shared" si="219"/>
        <v>602</v>
      </c>
      <c r="O2918">
        <f t="shared" si="217"/>
        <v>1.6611295681063123E-3</v>
      </c>
      <c r="P2918">
        <f t="shared" si="218"/>
        <v>8.3056478405315621E-3</v>
      </c>
      <c r="Q2918">
        <f t="shared" si="220"/>
        <v>3.3222591362126248E-2</v>
      </c>
    </row>
    <row r="2919" spans="1:17" x14ac:dyDescent="0.25">
      <c r="A2919" t="s">
        <v>2082</v>
      </c>
      <c r="B2919">
        <v>60.9</v>
      </c>
      <c r="C2919">
        <v>7.7190000000000003</v>
      </c>
      <c r="D2919" s="1">
        <v>3.7940000000000002E-7</v>
      </c>
      <c r="E2919">
        <v>75</v>
      </c>
      <c r="G2919">
        <v>1</v>
      </c>
      <c r="H2919" t="s">
        <v>12</v>
      </c>
      <c r="I2919">
        <v>4</v>
      </c>
      <c r="J2919" t="s">
        <v>12</v>
      </c>
      <c r="K2919">
        <v>11</v>
      </c>
      <c r="L2919" t="s">
        <v>12</v>
      </c>
      <c r="M2919">
        <v>21</v>
      </c>
      <c r="N2919">
        <f t="shared" si="219"/>
        <v>600.20000000000005</v>
      </c>
      <c r="O2919">
        <f t="shared" si="217"/>
        <v>1.6661112962345884E-3</v>
      </c>
      <c r="P2919">
        <f t="shared" si="218"/>
        <v>6.6644451849383534E-3</v>
      </c>
      <c r="Q2919">
        <f t="shared" si="220"/>
        <v>3.4988337220926355E-2</v>
      </c>
    </row>
    <row r="2920" spans="1:17" x14ac:dyDescent="0.25">
      <c r="A2920" t="s">
        <v>2083</v>
      </c>
      <c r="B2920">
        <v>60</v>
      </c>
      <c r="C2920">
        <v>7.7409999999999997</v>
      </c>
      <c r="D2920" s="1">
        <v>3.7640000000000001E-7</v>
      </c>
      <c r="E2920">
        <v>75</v>
      </c>
      <c r="G2920">
        <v>2</v>
      </c>
      <c r="H2920" t="s">
        <v>12</v>
      </c>
      <c r="I2920">
        <v>1</v>
      </c>
      <c r="J2920" t="s">
        <v>12</v>
      </c>
      <c r="K2920">
        <v>13</v>
      </c>
      <c r="L2920" t="s">
        <v>12</v>
      </c>
      <c r="M2920">
        <v>22</v>
      </c>
      <c r="N2920">
        <f t="shared" si="219"/>
        <v>598.4</v>
      </c>
      <c r="O2920">
        <f t="shared" si="217"/>
        <v>3.3422459893048127E-3</v>
      </c>
      <c r="P2920">
        <f t="shared" si="218"/>
        <v>1.6711229946524064E-3</v>
      </c>
      <c r="Q2920">
        <f t="shared" si="220"/>
        <v>3.6764705882352942E-2</v>
      </c>
    </row>
    <row r="2921" spans="1:17" x14ac:dyDescent="0.25">
      <c r="A2921" t="s">
        <v>2084</v>
      </c>
      <c r="B2921">
        <v>60.9</v>
      </c>
      <c r="C2921">
        <v>7.7596999999999996</v>
      </c>
      <c r="D2921" s="1">
        <v>3.8179999999999999E-7</v>
      </c>
      <c r="E2921">
        <v>75</v>
      </c>
      <c r="G2921">
        <v>1</v>
      </c>
      <c r="H2921" t="s">
        <v>12</v>
      </c>
      <c r="I2921">
        <v>6</v>
      </c>
      <c r="J2921" t="s">
        <v>12</v>
      </c>
      <c r="K2921">
        <v>20</v>
      </c>
      <c r="L2921" t="s">
        <v>12</v>
      </c>
      <c r="M2921">
        <v>23</v>
      </c>
      <c r="N2921">
        <f t="shared" si="219"/>
        <v>596.6</v>
      </c>
      <c r="O2921">
        <f t="shared" si="217"/>
        <v>1.6761649346295675E-3</v>
      </c>
      <c r="P2921">
        <f t="shared" si="218"/>
        <v>1.0056989607777405E-2</v>
      </c>
      <c r="Q2921">
        <f t="shared" si="220"/>
        <v>3.8551793496480052E-2</v>
      </c>
    </row>
    <row r="2922" spans="1:17" x14ac:dyDescent="0.25">
      <c r="A2922" t="s">
        <v>2085</v>
      </c>
      <c r="B2922">
        <v>60.9</v>
      </c>
      <c r="C2922">
        <v>7.7793999999999999</v>
      </c>
      <c r="D2922" s="1">
        <v>3.7809999999999998E-7</v>
      </c>
      <c r="E2922">
        <v>75</v>
      </c>
      <c r="G2922">
        <v>0</v>
      </c>
      <c r="H2922" t="s">
        <v>12</v>
      </c>
      <c r="I2922">
        <v>4</v>
      </c>
      <c r="J2922" t="s">
        <v>12</v>
      </c>
      <c r="K2922">
        <v>15</v>
      </c>
      <c r="L2922" t="s">
        <v>12</v>
      </c>
      <c r="M2922">
        <v>24</v>
      </c>
      <c r="N2922">
        <f t="shared" si="219"/>
        <v>594.79999999999995</v>
      </c>
      <c r="O2922">
        <f t="shared" si="217"/>
        <v>0</v>
      </c>
      <c r="P2922">
        <f t="shared" si="218"/>
        <v>6.7249495628782787E-3</v>
      </c>
      <c r="Q2922">
        <f t="shared" si="220"/>
        <v>4.0349697377269671E-2</v>
      </c>
    </row>
    <row r="2923" spans="1:17" x14ac:dyDescent="0.25">
      <c r="A2923" t="s">
        <v>2086</v>
      </c>
      <c r="B2923">
        <v>60.9</v>
      </c>
      <c r="C2923">
        <v>7.7987000000000002</v>
      </c>
      <c r="D2923" s="1">
        <v>2.762E-7</v>
      </c>
      <c r="E2923">
        <v>75</v>
      </c>
      <c r="G2923">
        <v>1</v>
      </c>
      <c r="H2923" t="s">
        <v>12</v>
      </c>
      <c r="I2923">
        <v>0</v>
      </c>
      <c r="J2923" t="s">
        <v>12</v>
      </c>
      <c r="K2923">
        <v>8.5</v>
      </c>
      <c r="L2923" t="s">
        <v>12</v>
      </c>
      <c r="M2923">
        <v>25</v>
      </c>
      <c r="N2923">
        <f t="shared" si="219"/>
        <v>593</v>
      </c>
      <c r="O2923">
        <f t="shared" si="217"/>
        <v>1.6863406408094434E-3</v>
      </c>
      <c r="P2923">
        <f t="shared" si="218"/>
        <v>0</v>
      </c>
      <c r="Q2923">
        <f t="shared" si="220"/>
        <v>4.2158516020236091E-2</v>
      </c>
    </row>
    <row r="2924" spans="1:17" x14ac:dyDescent="0.25">
      <c r="A2924" t="s">
        <v>2087</v>
      </c>
      <c r="B2924">
        <v>60.9</v>
      </c>
      <c r="C2924">
        <v>7.8201000000000001</v>
      </c>
      <c r="D2924" s="1">
        <v>3.7969999999999999E-7</v>
      </c>
      <c r="E2924">
        <v>75</v>
      </c>
      <c r="G2924">
        <v>3</v>
      </c>
      <c r="H2924" t="s">
        <v>12</v>
      </c>
      <c r="I2924">
        <v>7</v>
      </c>
      <c r="J2924" t="s">
        <v>12</v>
      </c>
      <c r="K2924">
        <v>19</v>
      </c>
      <c r="L2924" t="s">
        <v>12</v>
      </c>
      <c r="M2924">
        <v>26</v>
      </c>
      <c r="N2924">
        <f t="shared" si="219"/>
        <v>591.20000000000005</v>
      </c>
      <c r="O2924">
        <f t="shared" si="217"/>
        <v>5.0744248985115014E-3</v>
      </c>
      <c r="P2924">
        <f t="shared" si="218"/>
        <v>1.1840324763193504E-2</v>
      </c>
      <c r="Q2924">
        <f t="shared" si="220"/>
        <v>4.3978349120433018E-2</v>
      </c>
    </row>
    <row r="2925" spans="1:17" x14ac:dyDescent="0.25">
      <c r="A2925" t="s">
        <v>2088</v>
      </c>
      <c r="B2925">
        <v>60.9</v>
      </c>
      <c r="C2925">
        <v>7.8426</v>
      </c>
      <c r="D2925" s="1">
        <v>3.7990000000000001E-7</v>
      </c>
      <c r="E2925">
        <v>75</v>
      </c>
      <c r="G2925">
        <v>1</v>
      </c>
      <c r="H2925" t="s">
        <v>12</v>
      </c>
      <c r="I2925">
        <v>1</v>
      </c>
      <c r="J2925" t="s">
        <v>12</v>
      </c>
      <c r="K2925">
        <v>13</v>
      </c>
      <c r="L2925" t="s">
        <v>12</v>
      </c>
      <c r="M2925">
        <v>27</v>
      </c>
      <c r="N2925">
        <f t="shared" si="219"/>
        <v>589.4</v>
      </c>
      <c r="O2925">
        <f t="shared" si="217"/>
        <v>1.6966406515100103E-3</v>
      </c>
      <c r="P2925">
        <f t="shared" si="218"/>
        <v>1.6966406515100103E-3</v>
      </c>
      <c r="Q2925">
        <f t="shared" si="220"/>
        <v>4.5809297590770279E-2</v>
      </c>
    </row>
    <row r="2926" spans="1:17" x14ac:dyDescent="0.25">
      <c r="A2926" t="s">
        <v>2089</v>
      </c>
      <c r="B2926">
        <v>60</v>
      </c>
      <c r="C2926">
        <v>7.8605</v>
      </c>
      <c r="D2926" s="1">
        <v>2.8939999999999998E-7</v>
      </c>
      <c r="E2926">
        <v>75</v>
      </c>
      <c r="G2926">
        <v>1</v>
      </c>
      <c r="H2926" t="s">
        <v>12</v>
      </c>
      <c r="I2926">
        <v>5</v>
      </c>
      <c r="J2926" t="s">
        <v>12</v>
      </c>
      <c r="K2926">
        <v>17</v>
      </c>
      <c r="L2926" t="s">
        <v>12</v>
      </c>
      <c r="M2926">
        <v>28</v>
      </c>
      <c r="N2926">
        <f t="shared" si="219"/>
        <v>587.6</v>
      </c>
      <c r="O2926">
        <f t="shared" si="217"/>
        <v>1.7018379850238256E-3</v>
      </c>
      <c r="P2926">
        <f t="shared" si="218"/>
        <v>8.5091899251191275E-3</v>
      </c>
      <c r="Q2926">
        <f t="shared" si="220"/>
        <v>4.7651463580667117E-2</v>
      </c>
    </row>
    <row r="2927" spans="1:17" x14ac:dyDescent="0.25">
      <c r="A2927" t="s">
        <v>2090</v>
      </c>
      <c r="B2927">
        <v>60</v>
      </c>
      <c r="C2927">
        <v>7.8780999999999999</v>
      </c>
      <c r="D2927" s="1">
        <v>3.4989999999999998E-7</v>
      </c>
      <c r="E2927">
        <v>75</v>
      </c>
      <c r="G2927">
        <v>5</v>
      </c>
      <c r="H2927" t="s">
        <v>12</v>
      </c>
      <c r="I2927">
        <v>0</v>
      </c>
      <c r="J2927" t="s">
        <v>12</v>
      </c>
      <c r="K2927">
        <v>14</v>
      </c>
      <c r="L2927" t="s">
        <v>12</v>
      </c>
      <c r="M2927">
        <v>29</v>
      </c>
      <c r="N2927">
        <f t="shared" si="219"/>
        <v>585.79999999999995</v>
      </c>
      <c r="O2927">
        <f t="shared" si="217"/>
        <v>8.5353362922499145E-3</v>
      </c>
      <c r="P2927">
        <f t="shared" si="218"/>
        <v>0</v>
      </c>
      <c r="Q2927">
        <f t="shared" si="220"/>
        <v>4.9504950495049507E-2</v>
      </c>
    </row>
    <row r="2928" spans="1:17" x14ac:dyDescent="0.25">
      <c r="A2928" t="s">
        <v>2091</v>
      </c>
      <c r="B2928">
        <v>60.9</v>
      </c>
      <c r="C2928">
        <v>7.9005000000000001</v>
      </c>
      <c r="D2928" s="1">
        <v>3.3000000000000002E-7</v>
      </c>
      <c r="E2928">
        <v>75</v>
      </c>
      <c r="G2928">
        <v>2</v>
      </c>
      <c r="H2928" t="s">
        <v>12</v>
      </c>
      <c r="I2928">
        <v>2</v>
      </c>
      <c r="J2928" t="s">
        <v>12</v>
      </c>
      <c r="K2928">
        <v>15.5</v>
      </c>
      <c r="L2928" t="s">
        <v>12</v>
      </c>
      <c r="M2928">
        <v>30</v>
      </c>
      <c r="N2928">
        <f t="shared" si="219"/>
        <v>584</v>
      </c>
      <c r="O2928">
        <f t="shared" si="217"/>
        <v>3.4246575342465752E-3</v>
      </c>
      <c r="P2928">
        <f t="shared" si="218"/>
        <v>3.4246575342465752E-3</v>
      </c>
      <c r="Q2928">
        <f t="shared" si="220"/>
        <v>5.1369863013698627E-2</v>
      </c>
    </row>
    <row r="2929" spans="1:17" x14ac:dyDescent="0.25">
      <c r="A2929" t="s">
        <v>2092</v>
      </c>
      <c r="B2929">
        <v>60.9</v>
      </c>
      <c r="C2929">
        <v>7.92</v>
      </c>
      <c r="D2929" s="1">
        <v>3.7730000000000002E-7</v>
      </c>
      <c r="E2929">
        <v>75</v>
      </c>
      <c r="G2929">
        <v>3</v>
      </c>
      <c r="H2929" t="s">
        <v>12</v>
      </c>
      <c r="I2929">
        <v>3</v>
      </c>
      <c r="J2929" t="s">
        <v>12</v>
      </c>
      <c r="K2929">
        <v>18.5</v>
      </c>
      <c r="L2929" t="s">
        <v>12</v>
      </c>
      <c r="M2929">
        <v>31</v>
      </c>
      <c r="N2929">
        <f t="shared" si="219"/>
        <v>582.20000000000005</v>
      </c>
      <c r="O2929">
        <f t="shared" si="217"/>
        <v>5.152868430092751E-3</v>
      </c>
      <c r="P2929">
        <f t="shared" si="218"/>
        <v>5.152868430092751E-3</v>
      </c>
      <c r="Q2929">
        <f t="shared" si="220"/>
        <v>5.324630711095843E-2</v>
      </c>
    </row>
    <row r="2930" spans="1:17" x14ac:dyDescent="0.25">
      <c r="A2930" t="s">
        <v>2093</v>
      </c>
      <c r="B2930">
        <v>60.9</v>
      </c>
      <c r="C2930">
        <v>7.9396000000000004</v>
      </c>
      <c r="D2930" s="1">
        <v>3.7850000000000001E-7</v>
      </c>
      <c r="E2930">
        <v>75</v>
      </c>
      <c r="G2930">
        <v>3</v>
      </c>
      <c r="H2930" t="s">
        <v>12</v>
      </c>
      <c r="I2930">
        <v>1</v>
      </c>
      <c r="J2930" t="s">
        <v>12</v>
      </c>
      <c r="K2930">
        <v>11</v>
      </c>
      <c r="L2930" t="s">
        <v>12</v>
      </c>
      <c r="M2930">
        <v>32</v>
      </c>
      <c r="N2930">
        <f t="shared" si="219"/>
        <v>580.4</v>
      </c>
      <c r="O2930">
        <f t="shared" si="217"/>
        <v>5.1688490696071678E-3</v>
      </c>
      <c r="P2930">
        <f t="shared" si="218"/>
        <v>1.7229496898690559E-3</v>
      </c>
      <c r="Q2930">
        <f t="shared" si="220"/>
        <v>5.5134390075809787E-2</v>
      </c>
    </row>
    <row r="2931" spans="1:17" x14ac:dyDescent="0.25">
      <c r="A2931" t="s">
        <v>2094</v>
      </c>
      <c r="B2931">
        <v>60.9</v>
      </c>
      <c r="C2931">
        <v>7.9596</v>
      </c>
      <c r="D2931" s="1">
        <v>2.8809999999999999E-7</v>
      </c>
      <c r="E2931">
        <v>75</v>
      </c>
      <c r="G2931">
        <v>2</v>
      </c>
      <c r="H2931" t="s">
        <v>12</v>
      </c>
      <c r="I2931">
        <v>3</v>
      </c>
      <c r="J2931" t="s">
        <v>12</v>
      </c>
      <c r="K2931">
        <v>21</v>
      </c>
      <c r="L2931" t="s">
        <v>12</v>
      </c>
      <c r="M2931">
        <v>33</v>
      </c>
      <c r="N2931">
        <f t="shared" si="219"/>
        <v>578.6</v>
      </c>
      <c r="O2931">
        <f t="shared" si="217"/>
        <v>3.4566194262011752E-3</v>
      </c>
      <c r="P2931">
        <f t="shared" si="218"/>
        <v>5.1849291393017624E-3</v>
      </c>
      <c r="Q2931">
        <f t="shared" si="220"/>
        <v>5.7034220532319387E-2</v>
      </c>
    </row>
    <row r="2932" spans="1:17" x14ac:dyDescent="0.25">
      <c r="A2932" t="s">
        <v>2095</v>
      </c>
      <c r="B2932">
        <v>60.9</v>
      </c>
      <c r="C2932">
        <v>7.9804000000000004</v>
      </c>
      <c r="D2932" s="1">
        <v>3.2440000000000002E-7</v>
      </c>
      <c r="E2932">
        <v>75</v>
      </c>
      <c r="G2932">
        <v>3</v>
      </c>
      <c r="H2932" t="s">
        <v>12</v>
      </c>
      <c r="I2932">
        <v>5</v>
      </c>
      <c r="J2932" t="s">
        <v>12</v>
      </c>
      <c r="K2932">
        <v>22</v>
      </c>
      <c r="L2932" t="s">
        <v>12</v>
      </c>
      <c r="M2932">
        <v>34</v>
      </c>
      <c r="N2932">
        <f t="shared" si="219"/>
        <v>576.79999999999995</v>
      </c>
      <c r="O2932">
        <f t="shared" si="217"/>
        <v>5.2011095700416092E-3</v>
      </c>
      <c r="P2932">
        <f t="shared" si="218"/>
        <v>8.6685159500693495E-3</v>
      </c>
      <c r="Q2932">
        <f t="shared" si="220"/>
        <v>5.8945908460471569E-2</v>
      </c>
    </row>
    <row r="2933" spans="1:17" x14ac:dyDescent="0.25">
      <c r="A2933" t="s">
        <v>2096</v>
      </c>
      <c r="B2933">
        <v>60.9</v>
      </c>
      <c r="C2933">
        <v>7.9958999999999998</v>
      </c>
      <c r="D2933" s="1">
        <v>3.7780000000000001E-7</v>
      </c>
      <c r="E2933">
        <v>75</v>
      </c>
      <c r="G2933">
        <v>2</v>
      </c>
      <c r="H2933" t="s">
        <v>12</v>
      </c>
      <c r="I2933">
        <v>3</v>
      </c>
      <c r="J2933" t="s">
        <v>12</v>
      </c>
      <c r="K2933">
        <v>26</v>
      </c>
      <c r="L2933" t="s">
        <v>12</v>
      </c>
      <c r="M2933">
        <v>35</v>
      </c>
      <c r="N2933">
        <f t="shared" si="219"/>
        <v>575</v>
      </c>
      <c r="O2933">
        <f t="shared" si="217"/>
        <v>3.4782608695652175E-3</v>
      </c>
      <c r="P2933">
        <f t="shared" si="218"/>
        <v>5.2173913043478265E-3</v>
      </c>
      <c r="Q2933">
        <f t="shared" si="220"/>
        <v>6.0869565217391307E-2</v>
      </c>
    </row>
    <row r="2999" spans="1:17" x14ac:dyDescent="0.25">
      <c r="A2999" t="s">
        <v>2097</v>
      </c>
      <c r="B2999">
        <v>60</v>
      </c>
      <c r="C2999">
        <v>7.3007</v>
      </c>
      <c r="D2999" s="1">
        <v>3.777E-7</v>
      </c>
      <c r="E2999">
        <v>75</v>
      </c>
      <c r="G2999">
        <v>0</v>
      </c>
      <c r="H2999" t="s">
        <v>12</v>
      </c>
      <c r="I2999">
        <v>1</v>
      </c>
      <c r="J2999" t="s">
        <v>12</v>
      </c>
      <c r="K2999">
        <v>3</v>
      </c>
      <c r="L2999" t="s">
        <v>12</v>
      </c>
      <c r="M2999">
        <v>0</v>
      </c>
      <c r="N2999">
        <f>M2999+575</f>
        <v>575</v>
      </c>
      <c r="O2999">
        <f t="shared" ref="O2999:O3034" si="221">G2999/N2999</f>
        <v>0</v>
      </c>
      <c r="P2999">
        <f t="shared" ref="P2999:P3034" si="222">I2999/N2999</f>
        <v>1.7391304347826088E-3</v>
      </c>
      <c r="Q2999">
        <f>M2999/N2999</f>
        <v>0</v>
      </c>
    </row>
    <row r="3000" spans="1:17" x14ac:dyDescent="0.25">
      <c r="A3000" t="s">
        <v>2098</v>
      </c>
      <c r="B3000">
        <v>60.9</v>
      </c>
      <c r="C3000">
        <v>7.3243999999999998</v>
      </c>
      <c r="D3000" s="1">
        <v>3.7940000000000002E-7</v>
      </c>
      <c r="E3000">
        <v>75</v>
      </c>
      <c r="G3000">
        <v>1</v>
      </c>
      <c r="H3000" t="s">
        <v>12</v>
      </c>
      <c r="I3000">
        <v>2</v>
      </c>
      <c r="J3000" t="s">
        <v>12</v>
      </c>
      <c r="K3000">
        <v>7</v>
      </c>
      <c r="L3000" t="s">
        <v>12</v>
      </c>
      <c r="M3000">
        <v>1</v>
      </c>
      <c r="N3000">
        <f t="shared" ref="N3000:N3034" si="223">M3000+575</f>
        <v>576</v>
      </c>
      <c r="O3000">
        <f t="shared" si="221"/>
        <v>1.736111111111111E-3</v>
      </c>
      <c r="P3000">
        <f t="shared" si="222"/>
        <v>3.472222222222222E-3</v>
      </c>
      <c r="Q3000">
        <f t="shared" ref="Q3000:Q3034" si="224">M3000/N3000</f>
        <v>1.736111111111111E-3</v>
      </c>
    </row>
    <row r="3001" spans="1:17" x14ac:dyDescent="0.25">
      <c r="A3001" t="s">
        <v>2099</v>
      </c>
      <c r="B3001">
        <v>60.9</v>
      </c>
      <c r="C3001">
        <v>7.34</v>
      </c>
      <c r="D3001" s="1">
        <v>3.798E-7</v>
      </c>
      <c r="E3001">
        <v>75</v>
      </c>
      <c r="G3001">
        <v>0</v>
      </c>
      <c r="H3001" t="s">
        <v>12</v>
      </c>
      <c r="I3001">
        <v>2</v>
      </c>
      <c r="J3001" t="s">
        <v>12</v>
      </c>
      <c r="K3001">
        <v>4</v>
      </c>
      <c r="L3001" t="s">
        <v>12</v>
      </c>
      <c r="M3001">
        <v>2</v>
      </c>
      <c r="N3001">
        <f t="shared" si="223"/>
        <v>577</v>
      </c>
      <c r="O3001">
        <f t="shared" si="221"/>
        <v>0</v>
      </c>
      <c r="P3001">
        <f t="shared" si="222"/>
        <v>3.4662045060658577E-3</v>
      </c>
      <c r="Q3001">
        <f t="shared" si="224"/>
        <v>3.4662045060658577E-3</v>
      </c>
    </row>
    <row r="3002" spans="1:17" x14ac:dyDescent="0.25">
      <c r="A3002" t="s">
        <v>2100</v>
      </c>
      <c r="B3002">
        <v>60.9</v>
      </c>
      <c r="C3002">
        <v>7.3615000000000004</v>
      </c>
      <c r="D3002" s="1">
        <v>3.7790000000000002E-7</v>
      </c>
      <c r="E3002">
        <v>75</v>
      </c>
      <c r="G3002">
        <v>0</v>
      </c>
      <c r="H3002" t="s">
        <v>12</v>
      </c>
      <c r="I3002">
        <v>1</v>
      </c>
      <c r="J3002" t="s">
        <v>12</v>
      </c>
      <c r="K3002">
        <v>3</v>
      </c>
      <c r="L3002" t="s">
        <v>12</v>
      </c>
      <c r="M3002">
        <v>3</v>
      </c>
      <c r="N3002">
        <f t="shared" si="223"/>
        <v>578</v>
      </c>
      <c r="O3002">
        <f t="shared" si="221"/>
        <v>0</v>
      </c>
      <c r="P3002">
        <f t="shared" si="222"/>
        <v>1.7301038062283738E-3</v>
      </c>
      <c r="Q3002">
        <f t="shared" si="224"/>
        <v>5.1903114186851208E-3</v>
      </c>
    </row>
    <row r="3003" spans="1:17" x14ac:dyDescent="0.25">
      <c r="A3003" t="s">
        <v>2101</v>
      </c>
      <c r="B3003">
        <v>60.9</v>
      </c>
      <c r="C3003">
        <v>7.3792</v>
      </c>
      <c r="D3003" s="1">
        <v>3.7850000000000001E-7</v>
      </c>
      <c r="E3003">
        <v>75</v>
      </c>
      <c r="G3003">
        <v>0</v>
      </c>
      <c r="H3003" t="s">
        <v>12</v>
      </c>
      <c r="I3003">
        <v>1</v>
      </c>
      <c r="J3003" t="s">
        <v>12</v>
      </c>
      <c r="K3003">
        <v>2</v>
      </c>
      <c r="L3003" t="s">
        <v>12</v>
      </c>
      <c r="M3003">
        <v>4</v>
      </c>
      <c r="N3003">
        <f t="shared" si="223"/>
        <v>579</v>
      </c>
      <c r="O3003">
        <f t="shared" si="221"/>
        <v>0</v>
      </c>
      <c r="P3003">
        <f t="shared" si="222"/>
        <v>1.7271157167530224E-3</v>
      </c>
      <c r="Q3003">
        <f t="shared" si="224"/>
        <v>6.9084628670120895E-3</v>
      </c>
    </row>
    <row r="3004" spans="1:17" x14ac:dyDescent="0.25">
      <c r="A3004" t="s">
        <v>2102</v>
      </c>
      <c r="B3004">
        <v>60.9</v>
      </c>
      <c r="C3004">
        <v>7.4006999999999996</v>
      </c>
      <c r="D3004" s="1">
        <v>2.946E-7</v>
      </c>
      <c r="E3004">
        <v>75</v>
      </c>
      <c r="G3004">
        <v>0</v>
      </c>
      <c r="H3004" t="s">
        <v>12</v>
      </c>
      <c r="I3004">
        <v>4</v>
      </c>
      <c r="J3004" t="s">
        <v>12</v>
      </c>
      <c r="K3004">
        <v>11</v>
      </c>
      <c r="L3004" t="s">
        <v>12</v>
      </c>
      <c r="M3004">
        <v>5</v>
      </c>
      <c r="N3004">
        <f t="shared" si="223"/>
        <v>580</v>
      </c>
      <c r="O3004">
        <f t="shared" si="221"/>
        <v>0</v>
      </c>
      <c r="P3004">
        <f t="shared" si="222"/>
        <v>6.8965517241379309E-3</v>
      </c>
      <c r="Q3004">
        <f t="shared" si="224"/>
        <v>8.6206896551724137E-3</v>
      </c>
    </row>
    <row r="3005" spans="1:17" x14ac:dyDescent="0.25">
      <c r="A3005" t="s">
        <v>2103</v>
      </c>
      <c r="B3005">
        <v>60.9</v>
      </c>
      <c r="C3005">
        <v>7.4188999999999998</v>
      </c>
      <c r="D3005" s="1">
        <v>2.804E-7</v>
      </c>
      <c r="E3005">
        <v>75</v>
      </c>
      <c r="G3005">
        <v>1</v>
      </c>
      <c r="H3005" t="s">
        <v>12</v>
      </c>
      <c r="I3005">
        <v>2</v>
      </c>
      <c r="J3005" t="s">
        <v>12</v>
      </c>
      <c r="K3005">
        <v>10</v>
      </c>
      <c r="L3005" t="s">
        <v>12</v>
      </c>
      <c r="M3005">
        <v>6</v>
      </c>
      <c r="N3005">
        <f t="shared" si="223"/>
        <v>581</v>
      </c>
      <c r="O3005">
        <f t="shared" si="221"/>
        <v>1.7211703958691911E-3</v>
      </c>
      <c r="P3005">
        <f t="shared" si="222"/>
        <v>3.4423407917383822E-3</v>
      </c>
      <c r="Q3005">
        <f t="shared" si="224"/>
        <v>1.0327022375215147E-2</v>
      </c>
    </row>
    <row r="3006" spans="1:17" x14ac:dyDescent="0.25">
      <c r="A3006" t="s">
        <v>2104</v>
      </c>
      <c r="B3006">
        <v>60.9</v>
      </c>
      <c r="C3006">
        <v>7.4394</v>
      </c>
      <c r="D3006" s="1">
        <v>3.6940000000000001E-7</v>
      </c>
      <c r="E3006">
        <v>75</v>
      </c>
      <c r="G3006">
        <v>1</v>
      </c>
      <c r="H3006" t="s">
        <v>12</v>
      </c>
      <c r="I3006">
        <v>2</v>
      </c>
      <c r="J3006" t="s">
        <v>12</v>
      </c>
      <c r="K3006">
        <v>10</v>
      </c>
      <c r="L3006" t="s">
        <v>12</v>
      </c>
      <c r="M3006">
        <v>7</v>
      </c>
      <c r="N3006">
        <f t="shared" si="223"/>
        <v>582</v>
      </c>
      <c r="O3006">
        <f t="shared" si="221"/>
        <v>1.718213058419244E-3</v>
      </c>
      <c r="P3006">
        <f t="shared" si="222"/>
        <v>3.4364261168384879E-3</v>
      </c>
      <c r="Q3006">
        <f t="shared" si="224"/>
        <v>1.2027491408934709E-2</v>
      </c>
    </row>
    <row r="3007" spans="1:17" x14ac:dyDescent="0.25">
      <c r="A3007" t="s">
        <v>2105</v>
      </c>
      <c r="B3007">
        <v>60.9</v>
      </c>
      <c r="C3007">
        <v>7.4593999999999996</v>
      </c>
      <c r="D3007" s="1">
        <v>3.7879999999999998E-7</v>
      </c>
      <c r="E3007">
        <v>75</v>
      </c>
      <c r="G3007">
        <v>0</v>
      </c>
      <c r="H3007" t="s">
        <v>12</v>
      </c>
      <c r="I3007">
        <v>2</v>
      </c>
      <c r="J3007" t="s">
        <v>12</v>
      </c>
      <c r="K3007">
        <v>10</v>
      </c>
      <c r="L3007" t="s">
        <v>12</v>
      </c>
      <c r="M3007">
        <v>8</v>
      </c>
      <c r="N3007">
        <f t="shared" si="223"/>
        <v>583</v>
      </c>
      <c r="O3007">
        <f t="shared" si="221"/>
        <v>0</v>
      </c>
      <c r="P3007">
        <f t="shared" si="222"/>
        <v>3.4305317324185248E-3</v>
      </c>
      <c r="Q3007">
        <f t="shared" si="224"/>
        <v>1.3722126929674099E-2</v>
      </c>
    </row>
    <row r="3008" spans="1:17" x14ac:dyDescent="0.25">
      <c r="A3008" t="s">
        <v>2106</v>
      </c>
      <c r="B3008">
        <v>60.9</v>
      </c>
      <c r="C3008">
        <v>7.4798999999999998</v>
      </c>
      <c r="D3008" s="1">
        <v>3.2220000000000001E-7</v>
      </c>
      <c r="E3008">
        <v>75</v>
      </c>
      <c r="G3008">
        <v>2</v>
      </c>
      <c r="H3008" t="s">
        <v>12</v>
      </c>
      <c r="I3008">
        <v>2</v>
      </c>
      <c r="J3008" t="s">
        <v>12</v>
      </c>
      <c r="K3008">
        <v>8</v>
      </c>
      <c r="L3008" t="s">
        <v>12</v>
      </c>
      <c r="M3008">
        <v>9</v>
      </c>
      <c r="N3008">
        <f t="shared" si="223"/>
        <v>584</v>
      </c>
      <c r="O3008">
        <f t="shared" si="221"/>
        <v>3.4246575342465752E-3</v>
      </c>
      <c r="P3008">
        <f t="shared" si="222"/>
        <v>3.4246575342465752E-3</v>
      </c>
      <c r="Q3008">
        <f t="shared" si="224"/>
        <v>1.5410958904109588E-2</v>
      </c>
    </row>
    <row r="3009" spans="1:17" x14ac:dyDescent="0.25">
      <c r="A3009" t="s">
        <v>2107</v>
      </c>
      <c r="B3009">
        <v>60.9</v>
      </c>
      <c r="C3009">
        <v>7.5002000000000004</v>
      </c>
      <c r="D3009" s="1">
        <v>3.3070000000000002E-7</v>
      </c>
      <c r="E3009">
        <v>75</v>
      </c>
      <c r="G3009">
        <v>3</v>
      </c>
      <c r="H3009" t="s">
        <v>12</v>
      </c>
      <c r="I3009">
        <v>1</v>
      </c>
      <c r="J3009" t="s">
        <v>12</v>
      </c>
      <c r="K3009">
        <v>12</v>
      </c>
      <c r="L3009" t="s">
        <v>12</v>
      </c>
      <c r="M3009">
        <v>10</v>
      </c>
      <c r="N3009">
        <f t="shared" si="223"/>
        <v>585</v>
      </c>
      <c r="O3009">
        <f t="shared" si="221"/>
        <v>5.1282051282051282E-3</v>
      </c>
      <c r="P3009">
        <f t="shared" si="222"/>
        <v>1.7094017094017094E-3</v>
      </c>
      <c r="Q3009">
        <f t="shared" si="224"/>
        <v>1.7094017094017096E-2</v>
      </c>
    </row>
    <row r="3010" spans="1:17" x14ac:dyDescent="0.25">
      <c r="A3010" t="s">
        <v>2108</v>
      </c>
      <c r="B3010">
        <v>60.9</v>
      </c>
      <c r="C3010">
        <v>7.5217999999999998</v>
      </c>
      <c r="D3010" s="1">
        <v>3.777E-7</v>
      </c>
      <c r="E3010">
        <v>75</v>
      </c>
      <c r="G3010">
        <v>0</v>
      </c>
      <c r="H3010" t="s">
        <v>12</v>
      </c>
      <c r="I3010">
        <v>3</v>
      </c>
      <c r="J3010" t="s">
        <v>12</v>
      </c>
      <c r="K3010">
        <v>10</v>
      </c>
      <c r="L3010" t="s">
        <v>12</v>
      </c>
      <c r="M3010">
        <v>11</v>
      </c>
      <c r="N3010">
        <f t="shared" si="223"/>
        <v>586</v>
      </c>
      <c r="O3010">
        <f t="shared" si="221"/>
        <v>0</v>
      </c>
      <c r="P3010">
        <f t="shared" si="222"/>
        <v>5.1194539249146756E-3</v>
      </c>
      <c r="Q3010">
        <f t="shared" si="224"/>
        <v>1.877133105802048E-2</v>
      </c>
    </row>
    <row r="3011" spans="1:17" x14ac:dyDescent="0.25">
      <c r="A3011" t="s">
        <v>2109</v>
      </c>
      <c r="B3011">
        <v>60.9</v>
      </c>
      <c r="C3011">
        <v>7.5381999999999998</v>
      </c>
      <c r="D3011" s="1">
        <v>3.749E-7</v>
      </c>
      <c r="E3011">
        <v>75</v>
      </c>
      <c r="G3011">
        <v>0</v>
      </c>
      <c r="H3011" t="s">
        <v>12</v>
      </c>
      <c r="I3011">
        <v>0</v>
      </c>
      <c r="J3011" t="s">
        <v>12</v>
      </c>
      <c r="K3011">
        <v>4</v>
      </c>
      <c r="L3011" t="s">
        <v>12</v>
      </c>
      <c r="M3011">
        <v>12</v>
      </c>
      <c r="N3011">
        <f t="shared" si="223"/>
        <v>587</v>
      </c>
      <c r="O3011">
        <f t="shared" si="221"/>
        <v>0</v>
      </c>
      <c r="P3011">
        <f t="shared" si="222"/>
        <v>0</v>
      </c>
      <c r="Q3011">
        <f t="shared" si="224"/>
        <v>2.0442930153321975E-2</v>
      </c>
    </row>
    <row r="3012" spans="1:17" x14ac:dyDescent="0.25">
      <c r="A3012" t="s">
        <v>2110</v>
      </c>
      <c r="B3012">
        <v>60.9</v>
      </c>
      <c r="C3012">
        <v>7.5603999999999996</v>
      </c>
      <c r="D3012" s="1">
        <v>3.2949999999999998E-7</v>
      </c>
      <c r="E3012">
        <v>75</v>
      </c>
      <c r="G3012">
        <v>2</v>
      </c>
      <c r="H3012" t="s">
        <v>12</v>
      </c>
      <c r="I3012">
        <v>0</v>
      </c>
      <c r="J3012" t="s">
        <v>12</v>
      </c>
      <c r="K3012">
        <v>7</v>
      </c>
      <c r="L3012" t="s">
        <v>12</v>
      </c>
      <c r="M3012">
        <v>13</v>
      </c>
      <c r="N3012">
        <f t="shared" si="223"/>
        <v>588</v>
      </c>
      <c r="O3012">
        <f t="shared" si="221"/>
        <v>3.4013605442176869E-3</v>
      </c>
      <c r="P3012">
        <f t="shared" si="222"/>
        <v>0</v>
      </c>
      <c r="Q3012">
        <f t="shared" si="224"/>
        <v>2.2108843537414966E-2</v>
      </c>
    </row>
    <row r="3013" spans="1:17" x14ac:dyDescent="0.25">
      <c r="A3013" t="s">
        <v>2111</v>
      </c>
      <c r="B3013">
        <v>60.9</v>
      </c>
      <c r="C3013">
        <v>7.5797999999999996</v>
      </c>
      <c r="D3013" s="1">
        <v>3.1940000000000001E-7</v>
      </c>
      <c r="E3013">
        <v>75</v>
      </c>
      <c r="G3013">
        <v>1</v>
      </c>
      <c r="H3013" t="s">
        <v>12</v>
      </c>
      <c r="I3013">
        <v>4</v>
      </c>
      <c r="J3013" t="s">
        <v>12</v>
      </c>
      <c r="K3013">
        <v>9</v>
      </c>
      <c r="L3013" t="s">
        <v>12</v>
      </c>
      <c r="M3013">
        <v>14</v>
      </c>
      <c r="N3013">
        <f t="shared" si="223"/>
        <v>589</v>
      </c>
      <c r="O3013">
        <f t="shared" si="221"/>
        <v>1.697792869269949E-3</v>
      </c>
      <c r="P3013">
        <f t="shared" si="222"/>
        <v>6.7911714770797962E-3</v>
      </c>
      <c r="Q3013">
        <f t="shared" si="224"/>
        <v>2.3769100169779286E-2</v>
      </c>
    </row>
    <row r="3014" spans="1:17" x14ac:dyDescent="0.25">
      <c r="A3014" t="s">
        <v>2112</v>
      </c>
      <c r="B3014">
        <v>60.9</v>
      </c>
      <c r="C3014">
        <v>7.6009000000000002</v>
      </c>
      <c r="D3014" s="1">
        <v>3.7710000000000001E-7</v>
      </c>
      <c r="E3014">
        <v>75</v>
      </c>
      <c r="G3014">
        <v>0</v>
      </c>
      <c r="H3014" t="s">
        <v>12</v>
      </c>
      <c r="I3014">
        <v>1</v>
      </c>
      <c r="J3014" t="s">
        <v>12</v>
      </c>
      <c r="K3014">
        <v>8</v>
      </c>
      <c r="L3014" t="s">
        <v>12</v>
      </c>
      <c r="M3014">
        <v>15</v>
      </c>
      <c r="N3014">
        <f t="shared" si="223"/>
        <v>590</v>
      </c>
      <c r="O3014">
        <f t="shared" si="221"/>
        <v>0</v>
      </c>
      <c r="P3014">
        <f t="shared" si="222"/>
        <v>1.6949152542372881E-3</v>
      </c>
      <c r="Q3014">
        <f t="shared" si="224"/>
        <v>2.5423728813559324E-2</v>
      </c>
    </row>
    <row r="3015" spans="1:17" x14ac:dyDescent="0.25">
      <c r="A3015" t="s">
        <v>2113</v>
      </c>
      <c r="B3015">
        <v>60</v>
      </c>
      <c r="C3015">
        <v>7.6193</v>
      </c>
      <c r="D3015" s="1">
        <v>2.8150000000000003E-7</v>
      </c>
      <c r="E3015">
        <v>75</v>
      </c>
      <c r="G3015">
        <v>1</v>
      </c>
      <c r="H3015" t="s">
        <v>12</v>
      </c>
      <c r="I3015">
        <v>1</v>
      </c>
      <c r="J3015" t="s">
        <v>12</v>
      </c>
      <c r="K3015">
        <v>7</v>
      </c>
      <c r="L3015" t="s">
        <v>12</v>
      </c>
      <c r="M3015">
        <v>16</v>
      </c>
      <c r="N3015">
        <f t="shared" si="223"/>
        <v>591</v>
      </c>
      <c r="O3015">
        <f t="shared" si="221"/>
        <v>1.6920473773265651E-3</v>
      </c>
      <c r="P3015">
        <f t="shared" si="222"/>
        <v>1.6920473773265651E-3</v>
      </c>
      <c r="Q3015">
        <f t="shared" si="224"/>
        <v>2.7072758037225041E-2</v>
      </c>
    </row>
    <row r="3016" spans="1:17" x14ac:dyDescent="0.25">
      <c r="A3016" t="s">
        <v>2114</v>
      </c>
      <c r="B3016">
        <v>60.9</v>
      </c>
      <c r="C3016">
        <v>7.6395999999999997</v>
      </c>
      <c r="D3016" s="1">
        <v>3.692E-7</v>
      </c>
      <c r="E3016">
        <v>75</v>
      </c>
      <c r="G3016">
        <v>3</v>
      </c>
      <c r="H3016" t="s">
        <v>12</v>
      </c>
      <c r="I3016">
        <v>1</v>
      </c>
      <c r="J3016" t="s">
        <v>12</v>
      </c>
      <c r="K3016">
        <v>14</v>
      </c>
      <c r="L3016" t="s">
        <v>12</v>
      </c>
      <c r="M3016">
        <v>17</v>
      </c>
      <c r="N3016">
        <f t="shared" si="223"/>
        <v>592</v>
      </c>
      <c r="O3016">
        <f t="shared" si="221"/>
        <v>5.0675675675675678E-3</v>
      </c>
      <c r="P3016">
        <f t="shared" si="222"/>
        <v>1.6891891891891893E-3</v>
      </c>
      <c r="Q3016">
        <f t="shared" si="224"/>
        <v>2.8716216216216218E-2</v>
      </c>
    </row>
    <row r="3017" spans="1:17" x14ac:dyDescent="0.25">
      <c r="A3017" t="s">
        <v>2115</v>
      </c>
      <c r="B3017">
        <v>60.9</v>
      </c>
      <c r="C3017">
        <v>7.6599000000000004</v>
      </c>
      <c r="D3017" s="1">
        <v>3.558E-7</v>
      </c>
      <c r="E3017">
        <v>75</v>
      </c>
      <c r="G3017">
        <v>0</v>
      </c>
      <c r="H3017" t="s">
        <v>12</v>
      </c>
      <c r="I3017">
        <v>5</v>
      </c>
      <c r="J3017" t="s">
        <v>12</v>
      </c>
      <c r="K3017">
        <v>14</v>
      </c>
      <c r="L3017" t="s">
        <v>12</v>
      </c>
      <c r="M3017">
        <v>18</v>
      </c>
      <c r="N3017">
        <f t="shared" si="223"/>
        <v>593</v>
      </c>
      <c r="O3017">
        <f t="shared" si="221"/>
        <v>0</v>
      </c>
      <c r="P3017">
        <f t="shared" si="222"/>
        <v>8.4317032040472171E-3</v>
      </c>
      <c r="Q3017">
        <f t="shared" si="224"/>
        <v>3.0354131534569982E-2</v>
      </c>
    </row>
    <row r="3018" spans="1:17" x14ac:dyDescent="0.25">
      <c r="A3018" t="s">
        <v>2116</v>
      </c>
      <c r="B3018">
        <v>60</v>
      </c>
      <c r="C3018">
        <v>7.6807999999999996</v>
      </c>
      <c r="D3018" s="1">
        <v>3.6940000000000001E-7</v>
      </c>
      <c r="E3018">
        <v>75</v>
      </c>
      <c r="G3018">
        <v>0</v>
      </c>
      <c r="H3018" t="s">
        <v>12</v>
      </c>
      <c r="I3018">
        <v>2</v>
      </c>
      <c r="J3018" t="s">
        <v>12</v>
      </c>
      <c r="K3018">
        <v>9</v>
      </c>
      <c r="L3018" t="s">
        <v>12</v>
      </c>
      <c r="M3018">
        <v>19</v>
      </c>
      <c r="N3018">
        <f t="shared" si="223"/>
        <v>594</v>
      </c>
      <c r="O3018">
        <f t="shared" si="221"/>
        <v>0</v>
      </c>
      <c r="P3018">
        <f t="shared" si="222"/>
        <v>3.3670033670033669E-3</v>
      </c>
      <c r="Q3018">
        <f t="shared" si="224"/>
        <v>3.1986531986531987E-2</v>
      </c>
    </row>
    <row r="3019" spans="1:17" x14ac:dyDescent="0.25">
      <c r="A3019" t="s">
        <v>2117</v>
      </c>
      <c r="B3019">
        <v>60.9</v>
      </c>
      <c r="C3019">
        <v>7.7001999999999997</v>
      </c>
      <c r="D3019" s="1">
        <v>2.6870000000000002E-7</v>
      </c>
      <c r="E3019">
        <v>75</v>
      </c>
      <c r="G3019">
        <v>2</v>
      </c>
      <c r="H3019" t="s">
        <v>12</v>
      </c>
      <c r="I3019">
        <v>3</v>
      </c>
      <c r="J3019" t="s">
        <v>12</v>
      </c>
      <c r="K3019">
        <v>15</v>
      </c>
      <c r="L3019" t="s">
        <v>12</v>
      </c>
      <c r="M3019">
        <v>20</v>
      </c>
      <c r="N3019">
        <f t="shared" si="223"/>
        <v>595</v>
      </c>
      <c r="O3019">
        <f t="shared" si="221"/>
        <v>3.3613445378151263E-3</v>
      </c>
      <c r="P3019">
        <f t="shared" si="222"/>
        <v>5.0420168067226894E-3</v>
      </c>
      <c r="Q3019">
        <f t="shared" si="224"/>
        <v>3.3613445378151259E-2</v>
      </c>
    </row>
    <row r="3020" spans="1:17" x14ac:dyDescent="0.25">
      <c r="A3020" t="s">
        <v>2118</v>
      </c>
      <c r="B3020">
        <v>60.9</v>
      </c>
      <c r="C3020">
        <v>7.7196999999999996</v>
      </c>
      <c r="D3020" s="1">
        <v>2.7140000000000001E-7</v>
      </c>
      <c r="E3020">
        <v>75</v>
      </c>
      <c r="G3020">
        <v>1</v>
      </c>
      <c r="H3020" t="s">
        <v>12</v>
      </c>
      <c r="I3020">
        <v>2</v>
      </c>
      <c r="J3020" t="s">
        <v>12</v>
      </c>
      <c r="K3020">
        <v>14</v>
      </c>
      <c r="L3020" t="s">
        <v>12</v>
      </c>
      <c r="M3020">
        <v>21</v>
      </c>
      <c r="N3020">
        <f t="shared" si="223"/>
        <v>596</v>
      </c>
      <c r="O3020">
        <f t="shared" si="221"/>
        <v>1.6778523489932886E-3</v>
      </c>
      <c r="P3020">
        <f t="shared" si="222"/>
        <v>3.3557046979865771E-3</v>
      </c>
      <c r="Q3020">
        <f t="shared" si="224"/>
        <v>3.5234899328859058E-2</v>
      </c>
    </row>
    <row r="3021" spans="1:17" x14ac:dyDescent="0.25">
      <c r="A3021" t="s">
        <v>2119</v>
      </c>
      <c r="B3021">
        <v>60.9</v>
      </c>
      <c r="C3021">
        <v>7.7388000000000003</v>
      </c>
      <c r="D3021" s="1">
        <v>2.7700000000000001E-7</v>
      </c>
      <c r="E3021">
        <v>75</v>
      </c>
      <c r="G3021">
        <v>2</v>
      </c>
      <c r="H3021" t="s">
        <v>12</v>
      </c>
      <c r="I3021">
        <v>6</v>
      </c>
      <c r="J3021" t="s">
        <v>12</v>
      </c>
      <c r="K3021">
        <v>23</v>
      </c>
      <c r="L3021" t="s">
        <v>12</v>
      </c>
      <c r="M3021">
        <v>22</v>
      </c>
      <c r="N3021">
        <f t="shared" si="223"/>
        <v>597</v>
      </c>
      <c r="O3021">
        <f t="shared" si="221"/>
        <v>3.3500837520938024E-3</v>
      </c>
      <c r="P3021">
        <f t="shared" si="222"/>
        <v>1.0050251256281407E-2</v>
      </c>
      <c r="Q3021">
        <f t="shared" si="224"/>
        <v>3.6850921273031828E-2</v>
      </c>
    </row>
    <row r="3022" spans="1:17" x14ac:dyDescent="0.25">
      <c r="A3022" t="s">
        <v>2120</v>
      </c>
      <c r="B3022">
        <v>60.9</v>
      </c>
      <c r="C3022">
        <v>7.7594000000000003</v>
      </c>
      <c r="D3022" s="1">
        <v>3.7150000000000001E-7</v>
      </c>
      <c r="E3022">
        <v>75</v>
      </c>
      <c r="G3022">
        <v>2</v>
      </c>
      <c r="H3022" t="s">
        <v>12</v>
      </c>
      <c r="I3022">
        <v>3</v>
      </c>
      <c r="J3022" t="s">
        <v>12</v>
      </c>
      <c r="K3022">
        <v>14</v>
      </c>
      <c r="L3022" t="s">
        <v>12</v>
      </c>
      <c r="M3022">
        <v>23</v>
      </c>
      <c r="N3022">
        <f t="shared" si="223"/>
        <v>598</v>
      </c>
      <c r="O3022">
        <f t="shared" si="221"/>
        <v>3.3444816053511705E-3</v>
      </c>
      <c r="P3022">
        <f t="shared" si="222"/>
        <v>5.016722408026756E-3</v>
      </c>
      <c r="Q3022">
        <f t="shared" si="224"/>
        <v>3.8461538461538464E-2</v>
      </c>
    </row>
    <row r="3023" spans="1:17" x14ac:dyDescent="0.25">
      <c r="A3023" t="s">
        <v>2121</v>
      </c>
      <c r="B3023">
        <v>60.9</v>
      </c>
      <c r="C3023">
        <v>7.7804000000000002</v>
      </c>
      <c r="D3023" s="1">
        <v>3.6889999999999997E-7</v>
      </c>
      <c r="E3023">
        <v>75</v>
      </c>
      <c r="G3023">
        <v>2</v>
      </c>
      <c r="H3023" t="s">
        <v>12</v>
      </c>
      <c r="I3023">
        <v>1</v>
      </c>
      <c r="J3023" t="s">
        <v>12</v>
      </c>
      <c r="K3023">
        <v>13</v>
      </c>
      <c r="L3023" t="s">
        <v>12</v>
      </c>
      <c r="M3023">
        <v>24</v>
      </c>
      <c r="N3023">
        <f t="shared" si="223"/>
        <v>599</v>
      </c>
      <c r="O3023">
        <f t="shared" si="221"/>
        <v>3.3388981636060101E-3</v>
      </c>
      <c r="P3023">
        <f t="shared" si="222"/>
        <v>1.6694490818030051E-3</v>
      </c>
      <c r="Q3023">
        <f t="shared" si="224"/>
        <v>4.006677796327212E-2</v>
      </c>
    </row>
    <row r="3024" spans="1:17" x14ac:dyDescent="0.25">
      <c r="A3024" t="s">
        <v>2122</v>
      </c>
      <c r="B3024">
        <v>60.9</v>
      </c>
      <c r="C3024">
        <v>7.7992999999999997</v>
      </c>
      <c r="D3024" s="1">
        <v>3.2780000000000001E-7</v>
      </c>
      <c r="E3024">
        <v>75</v>
      </c>
      <c r="G3024">
        <v>2</v>
      </c>
      <c r="H3024" t="s">
        <v>12</v>
      </c>
      <c r="I3024">
        <v>3</v>
      </c>
      <c r="J3024" t="s">
        <v>12</v>
      </c>
      <c r="K3024">
        <v>16</v>
      </c>
      <c r="L3024" t="s">
        <v>12</v>
      </c>
      <c r="M3024">
        <v>25</v>
      </c>
      <c r="N3024">
        <f t="shared" si="223"/>
        <v>600</v>
      </c>
      <c r="O3024">
        <f t="shared" si="221"/>
        <v>3.3333333333333335E-3</v>
      </c>
      <c r="P3024">
        <f t="shared" si="222"/>
        <v>5.0000000000000001E-3</v>
      </c>
      <c r="Q3024">
        <f t="shared" si="224"/>
        <v>4.1666666666666664E-2</v>
      </c>
    </row>
    <row r="3025" spans="1:17" x14ac:dyDescent="0.25">
      <c r="A3025" t="s">
        <v>2123</v>
      </c>
      <c r="B3025">
        <v>60</v>
      </c>
      <c r="C3025">
        <v>7.8224</v>
      </c>
      <c r="D3025" s="1">
        <v>2.5660000000000001E-7</v>
      </c>
      <c r="E3025">
        <v>75</v>
      </c>
      <c r="G3025">
        <v>1</v>
      </c>
      <c r="H3025" t="s">
        <v>12</v>
      </c>
      <c r="I3025">
        <v>1</v>
      </c>
      <c r="J3025" t="s">
        <v>12</v>
      </c>
      <c r="K3025">
        <v>10.5</v>
      </c>
      <c r="L3025" t="s">
        <v>12</v>
      </c>
      <c r="M3025">
        <v>26</v>
      </c>
      <c r="N3025">
        <f t="shared" si="223"/>
        <v>601</v>
      </c>
      <c r="O3025">
        <f t="shared" si="221"/>
        <v>1.6638935108153079E-3</v>
      </c>
      <c r="P3025">
        <f t="shared" si="222"/>
        <v>1.6638935108153079E-3</v>
      </c>
      <c r="Q3025">
        <f t="shared" si="224"/>
        <v>4.3261231281198007E-2</v>
      </c>
    </row>
    <row r="3026" spans="1:17" x14ac:dyDescent="0.25">
      <c r="A3026" t="s">
        <v>2124</v>
      </c>
      <c r="B3026">
        <v>60.9</v>
      </c>
      <c r="C3026">
        <v>7.8380000000000001</v>
      </c>
      <c r="D3026" s="1">
        <v>3.7020000000000002E-7</v>
      </c>
      <c r="E3026">
        <v>75</v>
      </c>
      <c r="G3026">
        <v>2</v>
      </c>
      <c r="H3026" t="s">
        <v>12</v>
      </c>
      <c r="I3026">
        <v>4</v>
      </c>
      <c r="J3026" t="s">
        <v>12</v>
      </c>
      <c r="K3026">
        <v>18</v>
      </c>
      <c r="L3026" t="s">
        <v>12</v>
      </c>
      <c r="M3026">
        <v>27</v>
      </c>
      <c r="N3026">
        <f t="shared" si="223"/>
        <v>602</v>
      </c>
      <c r="O3026">
        <f t="shared" si="221"/>
        <v>3.3222591362126247E-3</v>
      </c>
      <c r="P3026">
        <f t="shared" si="222"/>
        <v>6.6445182724252493E-3</v>
      </c>
      <c r="Q3026">
        <f t="shared" si="224"/>
        <v>4.4850498338870434E-2</v>
      </c>
    </row>
    <row r="3027" spans="1:17" x14ac:dyDescent="0.25">
      <c r="A3027" t="s">
        <v>2125</v>
      </c>
      <c r="B3027">
        <v>60.9</v>
      </c>
      <c r="C3027">
        <v>7.8582000000000001</v>
      </c>
      <c r="D3027" s="1">
        <v>3.6940000000000001E-7</v>
      </c>
      <c r="E3027">
        <v>75</v>
      </c>
      <c r="G3027">
        <v>1</v>
      </c>
      <c r="H3027" t="s">
        <v>12</v>
      </c>
      <c r="I3027">
        <v>2</v>
      </c>
      <c r="J3027" t="s">
        <v>12</v>
      </c>
      <c r="K3027">
        <v>7</v>
      </c>
      <c r="L3027" t="s">
        <v>12</v>
      </c>
      <c r="M3027">
        <v>28</v>
      </c>
      <c r="N3027">
        <f t="shared" si="223"/>
        <v>603</v>
      </c>
      <c r="O3027">
        <f t="shared" si="221"/>
        <v>1.658374792703151E-3</v>
      </c>
      <c r="P3027">
        <f t="shared" si="222"/>
        <v>3.3167495854063019E-3</v>
      </c>
      <c r="Q3027">
        <f t="shared" si="224"/>
        <v>4.6434494195688222E-2</v>
      </c>
    </row>
    <row r="3028" spans="1:17" x14ac:dyDescent="0.25">
      <c r="A3028" t="s">
        <v>2126</v>
      </c>
      <c r="B3028">
        <v>60.9</v>
      </c>
      <c r="C3028">
        <v>7.8780999999999999</v>
      </c>
      <c r="D3028" s="1">
        <v>2.5919999999999999E-7</v>
      </c>
      <c r="E3028">
        <v>75</v>
      </c>
      <c r="G3028">
        <v>1</v>
      </c>
      <c r="H3028" t="s">
        <v>12</v>
      </c>
      <c r="I3028">
        <v>5</v>
      </c>
      <c r="J3028" t="s">
        <v>12</v>
      </c>
      <c r="K3028">
        <v>18</v>
      </c>
      <c r="L3028" t="s">
        <v>12</v>
      </c>
      <c r="M3028">
        <v>29</v>
      </c>
      <c r="N3028">
        <f t="shared" si="223"/>
        <v>604</v>
      </c>
      <c r="O3028">
        <f t="shared" si="221"/>
        <v>1.6556291390728477E-3</v>
      </c>
      <c r="P3028">
        <f t="shared" si="222"/>
        <v>8.2781456953642391E-3</v>
      </c>
      <c r="Q3028">
        <f t="shared" si="224"/>
        <v>4.8013245033112585E-2</v>
      </c>
    </row>
    <row r="3029" spans="1:17" x14ac:dyDescent="0.25">
      <c r="A3029" t="s">
        <v>2127</v>
      </c>
      <c r="B3029">
        <v>60.9</v>
      </c>
      <c r="C3029">
        <v>7.9001000000000001</v>
      </c>
      <c r="D3029" s="1">
        <v>3.7029999999999997E-7</v>
      </c>
      <c r="E3029">
        <v>75</v>
      </c>
      <c r="G3029">
        <v>0</v>
      </c>
      <c r="H3029" t="s">
        <v>12</v>
      </c>
      <c r="I3029">
        <v>4</v>
      </c>
      <c r="J3029" t="s">
        <v>12</v>
      </c>
      <c r="K3029">
        <v>17.5</v>
      </c>
      <c r="L3029" t="s">
        <v>12</v>
      </c>
      <c r="M3029">
        <v>30</v>
      </c>
      <c r="N3029">
        <f t="shared" si="223"/>
        <v>605</v>
      </c>
      <c r="O3029">
        <f t="shared" si="221"/>
        <v>0</v>
      </c>
      <c r="P3029">
        <f t="shared" si="222"/>
        <v>6.6115702479338841E-3</v>
      </c>
      <c r="Q3029">
        <f t="shared" si="224"/>
        <v>4.9586776859504134E-2</v>
      </c>
    </row>
    <row r="3030" spans="1:17" x14ac:dyDescent="0.25">
      <c r="A3030" t="s">
        <v>2128</v>
      </c>
      <c r="B3030">
        <v>60</v>
      </c>
      <c r="C3030">
        <v>7.9222000000000001</v>
      </c>
      <c r="D3030" s="1">
        <v>2.7290000000000002E-7</v>
      </c>
      <c r="E3030">
        <v>75</v>
      </c>
      <c r="G3030">
        <v>2</v>
      </c>
      <c r="H3030" t="s">
        <v>12</v>
      </c>
      <c r="I3030">
        <v>2</v>
      </c>
      <c r="J3030" t="s">
        <v>12</v>
      </c>
      <c r="K3030">
        <v>14</v>
      </c>
      <c r="L3030" t="s">
        <v>12</v>
      </c>
      <c r="M3030">
        <v>31</v>
      </c>
      <c r="N3030">
        <f t="shared" si="223"/>
        <v>606</v>
      </c>
      <c r="O3030">
        <f t="shared" si="221"/>
        <v>3.3003300330033004E-3</v>
      </c>
      <c r="P3030">
        <f t="shared" si="222"/>
        <v>3.3003300330033004E-3</v>
      </c>
      <c r="Q3030">
        <f t="shared" si="224"/>
        <v>5.1155115511551157E-2</v>
      </c>
    </row>
    <row r="3031" spans="1:17" x14ac:dyDescent="0.25">
      <c r="A3031" t="s">
        <v>2129</v>
      </c>
      <c r="B3031">
        <v>60.9</v>
      </c>
      <c r="C3031">
        <v>7.9409999999999998</v>
      </c>
      <c r="D3031" s="1">
        <v>3.7080000000000001E-7</v>
      </c>
      <c r="E3031">
        <v>75</v>
      </c>
      <c r="G3031">
        <v>1</v>
      </c>
      <c r="H3031" t="s">
        <v>12</v>
      </c>
      <c r="I3031">
        <v>6</v>
      </c>
      <c r="J3031" t="s">
        <v>12</v>
      </c>
      <c r="K3031">
        <v>21</v>
      </c>
      <c r="L3031" t="s">
        <v>12</v>
      </c>
      <c r="M3031">
        <v>32</v>
      </c>
      <c r="N3031">
        <f t="shared" si="223"/>
        <v>607</v>
      </c>
      <c r="O3031">
        <f t="shared" si="221"/>
        <v>1.6474464579901153E-3</v>
      </c>
      <c r="P3031">
        <f t="shared" si="222"/>
        <v>9.8846787479406912E-3</v>
      </c>
      <c r="Q3031">
        <f t="shared" si="224"/>
        <v>5.2718286655683691E-2</v>
      </c>
    </row>
    <row r="3032" spans="1:17" x14ac:dyDescent="0.25">
      <c r="A3032" t="s">
        <v>2130</v>
      </c>
      <c r="B3032">
        <v>60.9</v>
      </c>
      <c r="C3032">
        <v>7.9612999999999996</v>
      </c>
      <c r="D3032" s="1">
        <v>3.693E-7</v>
      </c>
      <c r="E3032">
        <v>75</v>
      </c>
      <c r="G3032">
        <v>1</v>
      </c>
      <c r="H3032" t="s">
        <v>12</v>
      </c>
      <c r="I3032">
        <v>5</v>
      </c>
      <c r="J3032" t="s">
        <v>12</v>
      </c>
      <c r="K3032">
        <v>15</v>
      </c>
      <c r="L3032" t="s">
        <v>12</v>
      </c>
      <c r="M3032">
        <v>33</v>
      </c>
      <c r="N3032">
        <f t="shared" si="223"/>
        <v>608</v>
      </c>
      <c r="O3032">
        <f t="shared" si="221"/>
        <v>1.6447368421052631E-3</v>
      </c>
      <c r="P3032">
        <f t="shared" si="222"/>
        <v>8.2236842105263153E-3</v>
      </c>
      <c r="Q3032">
        <f t="shared" si="224"/>
        <v>5.4276315789473686E-2</v>
      </c>
    </row>
    <row r="3033" spans="1:17" x14ac:dyDescent="0.25">
      <c r="A3033" t="s">
        <v>2131</v>
      </c>
      <c r="B3033">
        <v>60.9</v>
      </c>
      <c r="C3033">
        <v>7.9808000000000003</v>
      </c>
      <c r="D3033" s="1">
        <v>3.1510000000000001E-7</v>
      </c>
      <c r="E3033">
        <v>75</v>
      </c>
      <c r="G3033">
        <v>2</v>
      </c>
      <c r="H3033" t="s">
        <v>12</v>
      </c>
      <c r="I3033">
        <v>0</v>
      </c>
      <c r="J3033" t="s">
        <v>12</v>
      </c>
      <c r="K3033">
        <v>9</v>
      </c>
      <c r="L3033" t="s">
        <v>12</v>
      </c>
      <c r="M3033">
        <v>34</v>
      </c>
      <c r="N3033">
        <f t="shared" si="223"/>
        <v>609</v>
      </c>
      <c r="O3033">
        <f t="shared" si="221"/>
        <v>3.2840722495894909E-3</v>
      </c>
      <c r="P3033">
        <f t="shared" si="222"/>
        <v>0</v>
      </c>
      <c r="Q3033">
        <f t="shared" si="224"/>
        <v>5.5829228243021348E-2</v>
      </c>
    </row>
    <row r="3034" spans="1:17" x14ac:dyDescent="0.25">
      <c r="A3034" t="s">
        <v>2132</v>
      </c>
      <c r="B3034">
        <v>60</v>
      </c>
      <c r="C3034">
        <v>8.0002999999999993</v>
      </c>
      <c r="D3034" s="1">
        <v>3.2109999999999998E-7</v>
      </c>
      <c r="E3034">
        <v>75</v>
      </c>
      <c r="G3034">
        <v>0</v>
      </c>
      <c r="H3034" t="s">
        <v>12</v>
      </c>
      <c r="I3034">
        <v>2</v>
      </c>
      <c r="J3034" t="s">
        <v>12</v>
      </c>
      <c r="K3034">
        <v>17</v>
      </c>
      <c r="L3034" t="s">
        <v>12</v>
      </c>
      <c r="M3034">
        <v>35</v>
      </c>
      <c r="N3034">
        <f t="shared" si="223"/>
        <v>610</v>
      </c>
      <c r="O3034">
        <f t="shared" si="221"/>
        <v>0</v>
      </c>
      <c r="P3034">
        <f t="shared" si="222"/>
        <v>3.2786885245901639E-3</v>
      </c>
      <c r="Q3034">
        <f t="shared" si="224"/>
        <v>5.737704918032787E-2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3:C404"/>
  <sheetViews>
    <sheetView workbookViewId="0">
      <selection activeCell="C3" sqref="C3"/>
    </sheetView>
  </sheetViews>
  <sheetFormatPr defaultRowHeight="15" x14ac:dyDescent="0.25"/>
  <sheetData>
    <row r="3" spans="1:3" x14ac:dyDescent="0.25">
      <c r="B3" t="s">
        <v>755</v>
      </c>
      <c r="C3" t="s">
        <v>754</v>
      </c>
    </row>
    <row r="4" spans="1:3" x14ac:dyDescent="0.25">
      <c r="A4">
        <v>7.0060000000000002</v>
      </c>
      <c r="B4">
        <v>0</v>
      </c>
      <c r="C4">
        <f>B4</f>
        <v>0</v>
      </c>
    </row>
    <row r="5" spans="1:3" x14ac:dyDescent="0.25">
      <c r="A5">
        <v>7.0110000000000001</v>
      </c>
      <c r="B5">
        <v>0</v>
      </c>
      <c r="C5">
        <f>B5+C4</f>
        <v>0</v>
      </c>
    </row>
    <row r="6" spans="1:3" x14ac:dyDescent="0.25">
      <c r="A6">
        <v>7.016</v>
      </c>
      <c r="B6">
        <v>0</v>
      </c>
      <c r="C6">
        <f t="shared" ref="C6:C69" si="0">B6+C5</f>
        <v>0</v>
      </c>
    </row>
    <row r="7" spans="1:3" x14ac:dyDescent="0.25">
      <c r="A7">
        <v>7.0209999999999999</v>
      </c>
      <c r="B7">
        <v>0</v>
      </c>
      <c r="C7">
        <f t="shared" si="0"/>
        <v>0</v>
      </c>
    </row>
    <row r="8" spans="1:3" x14ac:dyDescent="0.25">
      <c r="A8">
        <v>7.0259999999999998</v>
      </c>
      <c r="B8">
        <v>0</v>
      </c>
      <c r="C8">
        <f t="shared" si="0"/>
        <v>0</v>
      </c>
    </row>
    <row r="9" spans="1:3" x14ac:dyDescent="0.25">
      <c r="A9">
        <v>7.0309999999999997</v>
      </c>
      <c r="B9">
        <v>0</v>
      </c>
      <c r="C9">
        <f t="shared" si="0"/>
        <v>0</v>
      </c>
    </row>
    <row r="10" spans="1:3" x14ac:dyDescent="0.25">
      <c r="A10">
        <v>7.0359999999999996</v>
      </c>
      <c r="B10">
        <v>0</v>
      </c>
      <c r="C10">
        <f t="shared" si="0"/>
        <v>0</v>
      </c>
    </row>
    <row r="11" spans="1:3" x14ac:dyDescent="0.25">
      <c r="A11">
        <v>7.0410000000000004</v>
      </c>
      <c r="B11">
        <v>0</v>
      </c>
      <c r="C11">
        <f t="shared" si="0"/>
        <v>0</v>
      </c>
    </row>
    <row r="12" spans="1:3" x14ac:dyDescent="0.25">
      <c r="A12">
        <v>7.0460000000000003</v>
      </c>
      <c r="B12">
        <v>0</v>
      </c>
      <c r="C12">
        <f t="shared" si="0"/>
        <v>0</v>
      </c>
    </row>
    <row r="13" spans="1:3" x14ac:dyDescent="0.25">
      <c r="A13">
        <v>7.0510000000000002</v>
      </c>
      <c r="B13">
        <v>0</v>
      </c>
      <c r="C13">
        <f t="shared" si="0"/>
        <v>0</v>
      </c>
    </row>
    <row r="14" spans="1:3" x14ac:dyDescent="0.25">
      <c r="A14">
        <v>7.056</v>
      </c>
      <c r="B14">
        <v>0</v>
      </c>
      <c r="C14">
        <f t="shared" si="0"/>
        <v>0</v>
      </c>
    </row>
    <row r="15" spans="1:3" x14ac:dyDescent="0.25">
      <c r="A15">
        <v>7.0609999999999999</v>
      </c>
      <c r="B15">
        <v>0</v>
      </c>
      <c r="C15">
        <f t="shared" si="0"/>
        <v>0</v>
      </c>
    </row>
    <row r="16" spans="1:3" x14ac:dyDescent="0.25">
      <c r="A16">
        <v>7.0659999999999998</v>
      </c>
      <c r="B16">
        <v>0</v>
      </c>
      <c r="C16">
        <f t="shared" si="0"/>
        <v>0</v>
      </c>
    </row>
    <row r="17" spans="1:3" x14ac:dyDescent="0.25">
      <c r="A17">
        <v>7.0709999999999997</v>
      </c>
      <c r="B17">
        <v>0</v>
      </c>
      <c r="C17">
        <f t="shared" si="0"/>
        <v>0</v>
      </c>
    </row>
    <row r="18" spans="1:3" x14ac:dyDescent="0.25">
      <c r="A18">
        <v>7.0759999999999996</v>
      </c>
      <c r="B18">
        <v>0</v>
      </c>
      <c r="C18">
        <f t="shared" si="0"/>
        <v>0</v>
      </c>
    </row>
    <row r="19" spans="1:3" x14ac:dyDescent="0.25">
      <c r="A19">
        <v>7.0810000000000004</v>
      </c>
      <c r="B19">
        <v>0</v>
      </c>
      <c r="C19">
        <f t="shared" si="0"/>
        <v>0</v>
      </c>
    </row>
    <row r="20" spans="1:3" x14ac:dyDescent="0.25">
      <c r="A20">
        <v>7.0860000000000003</v>
      </c>
      <c r="B20">
        <v>0</v>
      </c>
      <c r="C20">
        <f t="shared" si="0"/>
        <v>0</v>
      </c>
    </row>
    <row r="21" spans="1:3" x14ac:dyDescent="0.25">
      <c r="A21">
        <v>7.0910000000000002</v>
      </c>
      <c r="B21">
        <v>0</v>
      </c>
      <c r="C21">
        <f t="shared" si="0"/>
        <v>0</v>
      </c>
    </row>
    <row r="22" spans="1:3" x14ac:dyDescent="0.25">
      <c r="A22">
        <v>7.0960000000000001</v>
      </c>
      <c r="B22">
        <v>0</v>
      </c>
      <c r="C22">
        <f t="shared" si="0"/>
        <v>0</v>
      </c>
    </row>
    <row r="23" spans="1:3" x14ac:dyDescent="0.25">
      <c r="A23">
        <v>7.101</v>
      </c>
      <c r="B23">
        <v>0</v>
      </c>
      <c r="C23">
        <f t="shared" si="0"/>
        <v>0</v>
      </c>
    </row>
    <row r="24" spans="1:3" x14ac:dyDescent="0.25">
      <c r="A24">
        <v>7.1059999999999999</v>
      </c>
      <c r="B24">
        <v>0</v>
      </c>
      <c r="C24">
        <f t="shared" si="0"/>
        <v>0</v>
      </c>
    </row>
    <row r="25" spans="1:3" x14ac:dyDescent="0.25">
      <c r="A25">
        <v>7.1109999999999998</v>
      </c>
      <c r="B25">
        <v>0</v>
      </c>
      <c r="C25">
        <f t="shared" si="0"/>
        <v>0</v>
      </c>
    </row>
    <row r="26" spans="1:3" x14ac:dyDescent="0.25">
      <c r="A26">
        <v>7.1159999999999997</v>
      </c>
      <c r="B26">
        <v>0</v>
      </c>
      <c r="C26">
        <f t="shared" si="0"/>
        <v>0</v>
      </c>
    </row>
    <row r="27" spans="1:3" x14ac:dyDescent="0.25">
      <c r="A27">
        <v>7.1210000000000004</v>
      </c>
      <c r="B27">
        <v>0</v>
      </c>
      <c r="C27">
        <f t="shared" si="0"/>
        <v>0</v>
      </c>
    </row>
    <row r="28" spans="1:3" x14ac:dyDescent="0.25">
      <c r="A28">
        <v>7.1260000000000003</v>
      </c>
      <c r="B28">
        <v>0</v>
      </c>
      <c r="C28">
        <f t="shared" si="0"/>
        <v>0</v>
      </c>
    </row>
    <row r="29" spans="1:3" x14ac:dyDescent="0.25">
      <c r="A29">
        <v>7.1310000000000002</v>
      </c>
      <c r="B29">
        <v>0</v>
      </c>
      <c r="C29">
        <f t="shared" si="0"/>
        <v>0</v>
      </c>
    </row>
    <row r="30" spans="1:3" x14ac:dyDescent="0.25">
      <c r="A30">
        <v>7.1360000000000001</v>
      </c>
      <c r="B30">
        <v>0</v>
      </c>
      <c r="C30">
        <f t="shared" si="0"/>
        <v>0</v>
      </c>
    </row>
    <row r="31" spans="1:3" x14ac:dyDescent="0.25">
      <c r="A31">
        <v>7.141</v>
      </c>
      <c r="B31">
        <v>0</v>
      </c>
      <c r="C31">
        <f t="shared" si="0"/>
        <v>0</v>
      </c>
    </row>
    <row r="32" spans="1:3" x14ac:dyDescent="0.25">
      <c r="A32">
        <v>7.1459999999999999</v>
      </c>
      <c r="B32">
        <v>0</v>
      </c>
      <c r="C32">
        <f t="shared" si="0"/>
        <v>0</v>
      </c>
    </row>
    <row r="33" spans="1:3" x14ac:dyDescent="0.25">
      <c r="A33">
        <v>7.1509999999999998</v>
      </c>
      <c r="B33">
        <v>0</v>
      </c>
      <c r="C33">
        <f t="shared" si="0"/>
        <v>0</v>
      </c>
    </row>
    <row r="34" spans="1:3" x14ac:dyDescent="0.25">
      <c r="A34">
        <v>7.1559999999999997</v>
      </c>
      <c r="B34">
        <v>0</v>
      </c>
      <c r="C34">
        <f t="shared" si="0"/>
        <v>0</v>
      </c>
    </row>
    <row r="35" spans="1:3" x14ac:dyDescent="0.25">
      <c r="A35">
        <v>7.1609999999999996</v>
      </c>
      <c r="B35">
        <v>0</v>
      </c>
      <c r="C35">
        <f t="shared" si="0"/>
        <v>0</v>
      </c>
    </row>
    <row r="36" spans="1:3" x14ac:dyDescent="0.25">
      <c r="A36">
        <v>7.1660000000000004</v>
      </c>
      <c r="B36">
        <v>0</v>
      </c>
      <c r="C36">
        <f t="shared" si="0"/>
        <v>0</v>
      </c>
    </row>
    <row r="37" spans="1:3" x14ac:dyDescent="0.25">
      <c r="A37">
        <v>7.1710000000000003</v>
      </c>
      <c r="B37">
        <v>0</v>
      </c>
      <c r="C37">
        <f t="shared" si="0"/>
        <v>0</v>
      </c>
    </row>
    <row r="38" spans="1:3" x14ac:dyDescent="0.25">
      <c r="A38">
        <v>7.1760000000000002</v>
      </c>
      <c r="B38">
        <v>0</v>
      </c>
      <c r="C38">
        <f t="shared" si="0"/>
        <v>0</v>
      </c>
    </row>
    <row r="39" spans="1:3" x14ac:dyDescent="0.25">
      <c r="A39">
        <v>7.181</v>
      </c>
      <c r="B39">
        <v>0</v>
      </c>
      <c r="C39">
        <f t="shared" si="0"/>
        <v>0</v>
      </c>
    </row>
    <row r="40" spans="1:3" x14ac:dyDescent="0.25">
      <c r="A40">
        <v>7.1859999999999999</v>
      </c>
      <c r="B40">
        <v>0</v>
      </c>
      <c r="C40">
        <f t="shared" si="0"/>
        <v>0</v>
      </c>
    </row>
    <row r="41" spans="1:3" x14ac:dyDescent="0.25">
      <c r="A41">
        <v>7.1909999999999998</v>
      </c>
      <c r="B41">
        <v>0</v>
      </c>
      <c r="C41">
        <f t="shared" si="0"/>
        <v>0</v>
      </c>
    </row>
    <row r="42" spans="1:3" x14ac:dyDescent="0.25">
      <c r="A42">
        <v>7.1959999999999997</v>
      </c>
      <c r="B42">
        <v>0</v>
      </c>
      <c r="C42">
        <f t="shared" si="0"/>
        <v>0</v>
      </c>
    </row>
    <row r="43" spans="1:3" x14ac:dyDescent="0.25">
      <c r="A43">
        <v>7.2009999999999996</v>
      </c>
      <c r="B43">
        <v>0</v>
      </c>
      <c r="C43">
        <f t="shared" si="0"/>
        <v>0</v>
      </c>
    </row>
    <row r="44" spans="1:3" x14ac:dyDescent="0.25">
      <c r="A44">
        <v>7.2060000000000004</v>
      </c>
      <c r="B44">
        <v>0</v>
      </c>
      <c r="C44">
        <f t="shared" si="0"/>
        <v>0</v>
      </c>
    </row>
    <row r="45" spans="1:3" x14ac:dyDescent="0.25">
      <c r="A45">
        <v>7.2110000000000003</v>
      </c>
      <c r="B45">
        <v>0</v>
      </c>
      <c r="C45">
        <f t="shared" si="0"/>
        <v>0</v>
      </c>
    </row>
    <row r="46" spans="1:3" x14ac:dyDescent="0.25">
      <c r="A46">
        <v>7.2160000000000002</v>
      </c>
      <c r="B46">
        <v>0</v>
      </c>
      <c r="C46">
        <f t="shared" si="0"/>
        <v>0</v>
      </c>
    </row>
    <row r="47" spans="1:3" x14ac:dyDescent="0.25">
      <c r="A47">
        <v>7.2210000000000001</v>
      </c>
      <c r="B47">
        <v>0</v>
      </c>
      <c r="C47">
        <f t="shared" si="0"/>
        <v>0</v>
      </c>
    </row>
    <row r="48" spans="1:3" x14ac:dyDescent="0.25">
      <c r="A48">
        <v>7.226</v>
      </c>
      <c r="B48">
        <v>0</v>
      </c>
      <c r="C48">
        <f t="shared" si="0"/>
        <v>0</v>
      </c>
    </row>
    <row r="49" spans="1:3" x14ac:dyDescent="0.25">
      <c r="A49">
        <v>7.2309999999999999</v>
      </c>
      <c r="B49">
        <v>0</v>
      </c>
      <c r="C49">
        <f t="shared" si="0"/>
        <v>0</v>
      </c>
    </row>
    <row r="50" spans="1:3" x14ac:dyDescent="0.25">
      <c r="A50">
        <v>7.2359999999999998</v>
      </c>
      <c r="B50">
        <v>0</v>
      </c>
      <c r="C50">
        <f t="shared" si="0"/>
        <v>0</v>
      </c>
    </row>
    <row r="51" spans="1:3" x14ac:dyDescent="0.25">
      <c r="A51">
        <v>7.2409999999999997</v>
      </c>
      <c r="B51">
        <v>0</v>
      </c>
      <c r="C51">
        <f t="shared" si="0"/>
        <v>0</v>
      </c>
    </row>
    <row r="52" spans="1:3" x14ac:dyDescent="0.25">
      <c r="A52">
        <v>7.2460000000000004</v>
      </c>
      <c r="B52">
        <v>0</v>
      </c>
      <c r="C52">
        <f t="shared" si="0"/>
        <v>0</v>
      </c>
    </row>
    <row r="53" spans="1:3" x14ac:dyDescent="0.25">
      <c r="A53">
        <v>7.2510000000000003</v>
      </c>
      <c r="B53">
        <v>0</v>
      </c>
      <c r="C53">
        <f t="shared" si="0"/>
        <v>0</v>
      </c>
    </row>
    <row r="54" spans="1:3" x14ac:dyDescent="0.25">
      <c r="A54">
        <v>7.2560000000000002</v>
      </c>
      <c r="B54">
        <v>0</v>
      </c>
      <c r="C54">
        <f t="shared" si="0"/>
        <v>0</v>
      </c>
    </row>
    <row r="55" spans="1:3" x14ac:dyDescent="0.25">
      <c r="A55">
        <v>7.2610000000000001</v>
      </c>
      <c r="B55">
        <v>0</v>
      </c>
      <c r="C55">
        <f t="shared" si="0"/>
        <v>0</v>
      </c>
    </row>
    <row r="56" spans="1:3" x14ac:dyDescent="0.25">
      <c r="A56">
        <v>7.266</v>
      </c>
      <c r="B56">
        <v>0</v>
      </c>
      <c r="C56">
        <f t="shared" si="0"/>
        <v>0</v>
      </c>
    </row>
    <row r="57" spans="1:3" x14ac:dyDescent="0.25">
      <c r="A57">
        <v>7.2709999999999999</v>
      </c>
      <c r="B57">
        <v>0</v>
      </c>
      <c r="C57">
        <f t="shared" si="0"/>
        <v>0</v>
      </c>
    </row>
    <row r="58" spans="1:3" x14ac:dyDescent="0.25">
      <c r="A58">
        <v>7.2759999999999998</v>
      </c>
      <c r="B58">
        <v>0</v>
      </c>
      <c r="C58">
        <f t="shared" si="0"/>
        <v>0</v>
      </c>
    </row>
    <row r="59" spans="1:3" x14ac:dyDescent="0.25">
      <c r="A59">
        <v>7.2809999999999997</v>
      </c>
      <c r="B59">
        <v>0</v>
      </c>
      <c r="C59">
        <f t="shared" si="0"/>
        <v>0</v>
      </c>
    </row>
    <row r="60" spans="1:3" x14ac:dyDescent="0.25">
      <c r="A60">
        <v>7.2859999999999996</v>
      </c>
      <c r="B60">
        <v>0</v>
      </c>
      <c r="C60">
        <f t="shared" si="0"/>
        <v>0</v>
      </c>
    </row>
    <row r="61" spans="1:3" x14ac:dyDescent="0.25">
      <c r="A61">
        <v>7.2910000000000004</v>
      </c>
      <c r="B61">
        <v>0</v>
      </c>
      <c r="C61">
        <f t="shared" si="0"/>
        <v>0</v>
      </c>
    </row>
    <row r="62" spans="1:3" x14ac:dyDescent="0.25">
      <c r="A62">
        <v>7.2960000000000003</v>
      </c>
      <c r="B62">
        <v>0</v>
      </c>
      <c r="C62">
        <f t="shared" si="0"/>
        <v>0</v>
      </c>
    </row>
    <row r="63" spans="1:3" x14ac:dyDescent="0.25">
      <c r="A63">
        <v>7.3010000000000002</v>
      </c>
      <c r="B63">
        <v>0</v>
      </c>
      <c r="C63">
        <f t="shared" si="0"/>
        <v>0</v>
      </c>
    </row>
    <row r="64" spans="1:3" x14ac:dyDescent="0.25">
      <c r="A64">
        <v>7.306</v>
      </c>
      <c r="B64">
        <v>0</v>
      </c>
      <c r="C64">
        <f t="shared" si="0"/>
        <v>0</v>
      </c>
    </row>
    <row r="65" spans="1:3" x14ac:dyDescent="0.25">
      <c r="A65">
        <v>7.3109999999999999</v>
      </c>
      <c r="B65">
        <v>0</v>
      </c>
      <c r="C65">
        <f t="shared" si="0"/>
        <v>0</v>
      </c>
    </row>
    <row r="66" spans="1:3" x14ac:dyDescent="0.25">
      <c r="A66">
        <v>7.3159999999999998</v>
      </c>
      <c r="B66">
        <v>0</v>
      </c>
      <c r="C66">
        <f t="shared" si="0"/>
        <v>0</v>
      </c>
    </row>
    <row r="67" spans="1:3" x14ac:dyDescent="0.25">
      <c r="A67">
        <v>7.3209999999999997</v>
      </c>
      <c r="B67">
        <v>0</v>
      </c>
      <c r="C67">
        <f t="shared" si="0"/>
        <v>0</v>
      </c>
    </row>
    <row r="68" spans="1:3" x14ac:dyDescent="0.25">
      <c r="A68">
        <v>7.3259999999999996</v>
      </c>
      <c r="B68">
        <v>0</v>
      </c>
      <c r="C68">
        <f t="shared" si="0"/>
        <v>0</v>
      </c>
    </row>
    <row r="69" spans="1:3" x14ac:dyDescent="0.25">
      <c r="A69">
        <v>7.3310000000000004</v>
      </c>
      <c r="B69">
        <v>0</v>
      </c>
      <c r="C69">
        <f t="shared" si="0"/>
        <v>0</v>
      </c>
    </row>
    <row r="70" spans="1:3" x14ac:dyDescent="0.25">
      <c r="A70">
        <v>7.3360000000000003</v>
      </c>
      <c r="B70">
        <v>0</v>
      </c>
      <c r="C70">
        <f t="shared" ref="C70:C133" si="1">B70+C69</f>
        <v>0</v>
      </c>
    </row>
    <row r="71" spans="1:3" x14ac:dyDescent="0.25">
      <c r="A71">
        <v>7.3410000000000002</v>
      </c>
      <c r="B71">
        <v>0</v>
      </c>
      <c r="C71">
        <f t="shared" si="1"/>
        <v>0</v>
      </c>
    </row>
    <row r="72" spans="1:3" x14ac:dyDescent="0.25">
      <c r="A72">
        <v>7.3460000000000001</v>
      </c>
      <c r="B72">
        <v>0</v>
      </c>
      <c r="C72">
        <f t="shared" si="1"/>
        <v>0</v>
      </c>
    </row>
    <row r="73" spans="1:3" x14ac:dyDescent="0.25">
      <c r="A73">
        <v>7.351</v>
      </c>
      <c r="B73">
        <v>0</v>
      </c>
      <c r="C73">
        <f t="shared" si="1"/>
        <v>0</v>
      </c>
    </row>
    <row r="74" spans="1:3" x14ac:dyDescent="0.25">
      <c r="A74">
        <v>7.3559999999999999</v>
      </c>
      <c r="B74">
        <v>0</v>
      </c>
      <c r="C74">
        <f t="shared" si="1"/>
        <v>0</v>
      </c>
    </row>
    <row r="75" spans="1:3" x14ac:dyDescent="0.25">
      <c r="A75">
        <v>7.3609999999999998</v>
      </c>
      <c r="B75">
        <v>0</v>
      </c>
      <c r="C75">
        <f t="shared" si="1"/>
        <v>0</v>
      </c>
    </row>
    <row r="76" spans="1:3" x14ac:dyDescent="0.25">
      <c r="A76">
        <v>7.3659999999999997</v>
      </c>
      <c r="B76">
        <v>0</v>
      </c>
      <c r="C76">
        <f t="shared" si="1"/>
        <v>0</v>
      </c>
    </row>
    <row r="77" spans="1:3" x14ac:dyDescent="0.25">
      <c r="A77">
        <v>7.3710000000000004</v>
      </c>
      <c r="B77">
        <v>0</v>
      </c>
      <c r="C77">
        <f t="shared" si="1"/>
        <v>0</v>
      </c>
    </row>
    <row r="78" spans="1:3" x14ac:dyDescent="0.25">
      <c r="A78">
        <v>7.3760000000000003</v>
      </c>
      <c r="B78">
        <v>0</v>
      </c>
      <c r="C78">
        <f t="shared" si="1"/>
        <v>0</v>
      </c>
    </row>
    <row r="79" spans="1:3" x14ac:dyDescent="0.25">
      <c r="A79">
        <v>7.3810000000000002</v>
      </c>
      <c r="B79">
        <v>0</v>
      </c>
      <c r="C79">
        <f t="shared" si="1"/>
        <v>0</v>
      </c>
    </row>
    <row r="80" spans="1:3" x14ac:dyDescent="0.25">
      <c r="A80">
        <v>7.3860000000000001</v>
      </c>
      <c r="B80">
        <v>0</v>
      </c>
      <c r="C80">
        <f t="shared" si="1"/>
        <v>0</v>
      </c>
    </row>
    <row r="81" spans="1:3" x14ac:dyDescent="0.25">
      <c r="A81">
        <v>7.391</v>
      </c>
      <c r="B81">
        <v>0</v>
      </c>
      <c r="C81">
        <f t="shared" si="1"/>
        <v>0</v>
      </c>
    </row>
    <row r="82" spans="1:3" x14ac:dyDescent="0.25">
      <c r="A82">
        <v>7.3959999999999999</v>
      </c>
      <c r="B82">
        <v>0</v>
      </c>
      <c r="C82">
        <f t="shared" si="1"/>
        <v>0</v>
      </c>
    </row>
    <row r="83" spans="1:3" x14ac:dyDescent="0.25">
      <c r="A83">
        <v>7.4009999999999998</v>
      </c>
      <c r="B83">
        <v>0</v>
      </c>
      <c r="C83">
        <f t="shared" si="1"/>
        <v>0</v>
      </c>
    </row>
    <row r="84" spans="1:3" x14ac:dyDescent="0.25">
      <c r="A84">
        <v>7.4059999999999997</v>
      </c>
      <c r="B84">
        <v>0</v>
      </c>
      <c r="C84">
        <f t="shared" si="1"/>
        <v>0</v>
      </c>
    </row>
    <row r="85" spans="1:3" x14ac:dyDescent="0.25">
      <c r="A85">
        <v>7.4109999999999996</v>
      </c>
      <c r="B85">
        <v>0</v>
      </c>
      <c r="C85">
        <f t="shared" si="1"/>
        <v>0</v>
      </c>
    </row>
    <row r="86" spans="1:3" x14ac:dyDescent="0.25">
      <c r="A86">
        <v>7.4160000000000004</v>
      </c>
      <c r="B86">
        <v>0</v>
      </c>
      <c r="C86">
        <f t="shared" si="1"/>
        <v>0</v>
      </c>
    </row>
    <row r="87" spans="1:3" x14ac:dyDescent="0.25">
      <c r="A87">
        <v>7.4210000000000003</v>
      </c>
      <c r="B87">
        <v>0</v>
      </c>
      <c r="C87">
        <f t="shared" si="1"/>
        <v>0</v>
      </c>
    </row>
    <row r="88" spans="1:3" x14ac:dyDescent="0.25">
      <c r="A88">
        <v>7.4260000000000002</v>
      </c>
      <c r="B88">
        <v>0</v>
      </c>
      <c r="C88">
        <f t="shared" si="1"/>
        <v>0</v>
      </c>
    </row>
    <row r="89" spans="1:3" x14ac:dyDescent="0.25">
      <c r="A89">
        <v>7.431</v>
      </c>
      <c r="B89">
        <v>0</v>
      </c>
      <c r="C89">
        <f t="shared" si="1"/>
        <v>0</v>
      </c>
    </row>
    <row r="90" spans="1:3" x14ac:dyDescent="0.25">
      <c r="A90">
        <v>7.4359999999999999</v>
      </c>
      <c r="B90">
        <v>0</v>
      </c>
      <c r="C90">
        <f t="shared" si="1"/>
        <v>0</v>
      </c>
    </row>
    <row r="91" spans="1:3" x14ac:dyDescent="0.25">
      <c r="A91">
        <v>7.4409999999999998</v>
      </c>
      <c r="B91">
        <v>0</v>
      </c>
      <c r="C91">
        <f t="shared" si="1"/>
        <v>0</v>
      </c>
    </row>
    <row r="92" spans="1:3" x14ac:dyDescent="0.25">
      <c r="A92">
        <v>7.4459999999999997</v>
      </c>
      <c r="B92">
        <v>0</v>
      </c>
      <c r="C92">
        <f t="shared" si="1"/>
        <v>0</v>
      </c>
    </row>
    <row r="93" spans="1:3" x14ac:dyDescent="0.25">
      <c r="A93">
        <v>7.4509999999999996</v>
      </c>
      <c r="B93">
        <v>0</v>
      </c>
      <c r="C93">
        <f t="shared" si="1"/>
        <v>0</v>
      </c>
    </row>
    <row r="94" spans="1:3" x14ac:dyDescent="0.25">
      <c r="A94">
        <v>7.4560000000000004</v>
      </c>
      <c r="B94">
        <v>0</v>
      </c>
      <c r="C94">
        <f t="shared" si="1"/>
        <v>0</v>
      </c>
    </row>
    <row r="95" spans="1:3" x14ac:dyDescent="0.25">
      <c r="A95">
        <v>7.4610000000000003</v>
      </c>
      <c r="B95">
        <v>0</v>
      </c>
      <c r="C95">
        <f t="shared" si="1"/>
        <v>0</v>
      </c>
    </row>
    <row r="96" spans="1:3" x14ac:dyDescent="0.25">
      <c r="A96">
        <v>7.4660000000000002</v>
      </c>
      <c r="B96">
        <v>0</v>
      </c>
      <c r="C96">
        <f t="shared" si="1"/>
        <v>0</v>
      </c>
    </row>
    <row r="97" spans="1:3" x14ac:dyDescent="0.25">
      <c r="A97">
        <v>7.4710000000000001</v>
      </c>
      <c r="B97">
        <v>0</v>
      </c>
      <c r="C97">
        <f t="shared" si="1"/>
        <v>0</v>
      </c>
    </row>
    <row r="98" spans="1:3" x14ac:dyDescent="0.25">
      <c r="A98">
        <v>7.476</v>
      </c>
      <c r="B98">
        <v>0</v>
      </c>
      <c r="C98">
        <f t="shared" si="1"/>
        <v>0</v>
      </c>
    </row>
    <row r="99" spans="1:3" x14ac:dyDescent="0.25">
      <c r="A99">
        <v>7.4809999999999999</v>
      </c>
      <c r="B99">
        <v>0</v>
      </c>
      <c r="C99">
        <f t="shared" si="1"/>
        <v>0</v>
      </c>
    </row>
    <row r="100" spans="1:3" x14ac:dyDescent="0.25">
      <c r="A100">
        <v>7.4859999999999998</v>
      </c>
      <c r="B100">
        <v>0</v>
      </c>
      <c r="C100">
        <f t="shared" si="1"/>
        <v>0</v>
      </c>
    </row>
    <row r="101" spans="1:3" x14ac:dyDescent="0.25">
      <c r="A101">
        <v>7.4909999999999997</v>
      </c>
      <c r="B101">
        <v>0</v>
      </c>
      <c r="C101">
        <f t="shared" si="1"/>
        <v>0</v>
      </c>
    </row>
    <row r="102" spans="1:3" x14ac:dyDescent="0.25">
      <c r="A102">
        <v>7.4960000000000004</v>
      </c>
      <c r="B102">
        <v>0</v>
      </c>
      <c r="C102">
        <f t="shared" si="1"/>
        <v>0</v>
      </c>
    </row>
    <row r="103" spans="1:3" x14ac:dyDescent="0.25">
      <c r="A103">
        <v>7.5010000000000003</v>
      </c>
      <c r="B103">
        <v>0</v>
      </c>
      <c r="C103">
        <f t="shared" si="1"/>
        <v>0</v>
      </c>
    </row>
    <row r="104" spans="1:3" x14ac:dyDescent="0.25">
      <c r="A104">
        <v>7.5060000000000002</v>
      </c>
      <c r="B104">
        <v>0</v>
      </c>
      <c r="C104">
        <f t="shared" si="1"/>
        <v>0</v>
      </c>
    </row>
    <row r="105" spans="1:3" x14ac:dyDescent="0.25">
      <c r="A105">
        <v>7.5110000000000001</v>
      </c>
      <c r="B105">
        <v>0</v>
      </c>
      <c r="C105">
        <f t="shared" si="1"/>
        <v>0</v>
      </c>
    </row>
    <row r="106" spans="1:3" x14ac:dyDescent="0.25">
      <c r="A106">
        <v>7.516</v>
      </c>
      <c r="B106">
        <v>0</v>
      </c>
      <c r="C106">
        <f t="shared" si="1"/>
        <v>0</v>
      </c>
    </row>
    <row r="107" spans="1:3" x14ac:dyDescent="0.25">
      <c r="A107">
        <v>7.5209999999999999</v>
      </c>
      <c r="B107">
        <v>0</v>
      </c>
      <c r="C107">
        <f t="shared" si="1"/>
        <v>0</v>
      </c>
    </row>
    <row r="108" spans="1:3" x14ac:dyDescent="0.25">
      <c r="A108">
        <v>7.5259999999999998</v>
      </c>
      <c r="B108">
        <v>0</v>
      </c>
      <c r="C108">
        <f t="shared" si="1"/>
        <v>0</v>
      </c>
    </row>
    <row r="109" spans="1:3" x14ac:dyDescent="0.25">
      <c r="A109">
        <v>7.5309999999999997</v>
      </c>
      <c r="B109">
        <v>0</v>
      </c>
      <c r="C109">
        <f t="shared" si="1"/>
        <v>0</v>
      </c>
    </row>
    <row r="110" spans="1:3" x14ac:dyDescent="0.25">
      <c r="A110">
        <v>7.5359999999999996</v>
      </c>
      <c r="B110">
        <v>0</v>
      </c>
      <c r="C110">
        <f t="shared" si="1"/>
        <v>0</v>
      </c>
    </row>
    <row r="111" spans="1:3" x14ac:dyDescent="0.25">
      <c r="A111">
        <v>7.5410000000000004</v>
      </c>
      <c r="B111">
        <v>0</v>
      </c>
      <c r="C111">
        <f t="shared" si="1"/>
        <v>0</v>
      </c>
    </row>
    <row r="112" spans="1:3" x14ac:dyDescent="0.25">
      <c r="A112">
        <v>7.5460000000000003</v>
      </c>
      <c r="B112">
        <v>0</v>
      </c>
      <c r="C112">
        <f t="shared" si="1"/>
        <v>0</v>
      </c>
    </row>
    <row r="113" spans="1:3" x14ac:dyDescent="0.25">
      <c r="A113">
        <v>7.5510000000000002</v>
      </c>
      <c r="B113">
        <v>0</v>
      </c>
      <c r="C113">
        <f t="shared" si="1"/>
        <v>0</v>
      </c>
    </row>
    <row r="114" spans="1:3" x14ac:dyDescent="0.25">
      <c r="A114">
        <v>7.556</v>
      </c>
      <c r="B114">
        <v>0</v>
      </c>
      <c r="C114">
        <f t="shared" si="1"/>
        <v>0</v>
      </c>
    </row>
    <row r="115" spans="1:3" x14ac:dyDescent="0.25">
      <c r="A115">
        <v>7.5609999999999999</v>
      </c>
      <c r="B115">
        <v>0</v>
      </c>
      <c r="C115">
        <f t="shared" si="1"/>
        <v>0</v>
      </c>
    </row>
    <row r="116" spans="1:3" x14ac:dyDescent="0.25">
      <c r="A116">
        <v>7.5659999999999998</v>
      </c>
      <c r="B116">
        <v>0</v>
      </c>
      <c r="C116">
        <f t="shared" si="1"/>
        <v>0</v>
      </c>
    </row>
    <row r="117" spans="1:3" x14ac:dyDescent="0.25">
      <c r="A117">
        <v>7.5709999999999997</v>
      </c>
      <c r="B117">
        <v>0</v>
      </c>
      <c r="C117">
        <f t="shared" si="1"/>
        <v>0</v>
      </c>
    </row>
    <row r="118" spans="1:3" x14ac:dyDescent="0.25">
      <c r="A118">
        <v>7.5759999999999996</v>
      </c>
      <c r="B118">
        <v>0</v>
      </c>
      <c r="C118">
        <f t="shared" si="1"/>
        <v>0</v>
      </c>
    </row>
    <row r="119" spans="1:3" x14ac:dyDescent="0.25">
      <c r="A119">
        <v>7.5810000000000004</v>
      </c>
      <c r="B119">
        <v>0</v>
      </c>
      <c r="C119">
        <f t="shared" si="1"/>
        <v>0</v>
      </c>
    </row>
    <row r="120" spans="1:3" x14ac:dyDescent="0.25">
      <c r="A120">
        <v>7.5860000000000003</v>
      </c>
      <c r="B120">
        <v>0</v>
      </c>
      <c r="C120">
        <f t="shared" si="1"/>
        <v>0</v>
      </c>
    </row>
    <row r="121" spans="1:3" x14ac:dyDescent="0.25">
      <c r="A121">
        <v>7.5910000000000002</v>
      </c>
      <c r="B121">
        <v>0</v>
      </c>
      <c r="C121">
        <f t="shared" si="1"/>
        <v>0</v>
      </c>
    </row>
    <row r="122" spans="1:3" x14ac:dyDescent="0.25">
      <c r="A122">
        <v>7.5960000000000001</v>
      </c>
      <c r="B122">
        <v>0</v>
      </c>
      <c r="C122">
        <f t="shared" si="1"/>
        <v>0</v>
      </c>
    </row>
    <row r="123" spans="1:3" x14ac:dyDescent="0.25">
      <c r="A123">
        <v>7.601</v>
      </c>
      <c r="B123">
        <v>0</v>
      </c>
      <c r="C123">
        <f t="shared" si="1"/>
        <v>0</v>
      </c>
    </row>
    <row r="124" spans="1:3" x14ac:dyDescent="0.25">
      <c r="A124">
        <v>7.6059999999999999</v>
      </c>
      <c r="B124">
        <v>0</v>
      </c>
      <c r="C124">
        <f t="shared" si="1"/>
        <v>0</v>
      </c>
    </row>
    <row r="125" spans="1:3" x14ac:dyDescent="0.25">
      <c r="A125">
        <v>7.6109999999999998</v>
      </c>
      <c r="B125">
        <v>0</v>
      </c>
      <c r="C125">
        <f t="shared" si="1"/>
        <v>0</v>
      </c>
    </row>
    <row r="126" spans="1:3" x14ac:dyDescent="0.25">
      <c r="A126">
        <v>7.6159999999999997</v>
      </c>
      <c r="B126">
        <v>0</v>
      </c>
      <c r="C126">
        <f t="shared" si="1"/>
        <v>0</v>
      </c>
    </row>
    <row r="127" spans="1:3" x14ac:dyDescent="0.25">
      <c r="A127">
        <v>7.6210000000000004</v>
      </c>
      <c r="B127">
        <v>0</v>
      </c>
      <c r="C127">
        <f t="shared" si="1"/>
        <v>0</v>
      </c>
    </row>
    <row r="128" spans="1:3" x14ac:dyDescent="0.25">
      <c r="A128">
        <v>7.6260000000000003</v>
      </c>
      <c r="B128">
        <v>0</v>
      </c>
      <c r="C128">
        <f t="shared" si="1"/>
        <v>0</v>
      </c>
    </row>
    <row r="129" spans="1:3" x14ac:dyDescent="0.25">
      <c r="A129">
        <v>7.6310000000000002</v>
      </c>
      <c r="B129">
        <v>0</v>
      </c>
      <c r="C129">
        <f t="shared" si="1"/>
        <v>0</v>
      </c>
    </row>
    <row r="130" spans="1:3" x14ac:dyDescent="0.25">
      <c r="A130">
        <v>7.6360000000000001</v>
      </c>
      <c r="B130">
        <v>0</v>
      </c>
      <c r="C130">
        <f t="shared" si="1"/>
        <v>0</v>
      </c>
    </row>
    <row r="131" spans="1:3" x14ac:dyDescent="0.25">
      <c r="A131">
        <v>7.641</v>
      </c>
      <c r="B131">
        <v>0</v>
      </c>
      <c r="C131">
        <f t="shared" si="1"/>
        <v>0</v>
      </c>
    </row>
    <row r="132" spans="1:3" x14ac:dyDescent="0.25">
      <c r="A132">
        <v>7.6459999999999999</v>
      </c>
      <c r="B132">
        <v>0</v>
      </c>
      <c r="C132">
        <f t="shared" si="1"/>
        <v>0</v>
      </c>
    </row>
    <row r="133" spans="1:3" x14ac:dyDescent="0.25">
      <c r="A133">
        <v>7.6509999999999998</v>
      </c>
      <c r="B133">
        <v>0</v>
      </c>
      <c r="C133">
        <f t="shared" si="1"/>
        <v>0</v>
      </c>
    </row>
    <row r="134" spans="1:3" x14ac:dyDescent="0.25">
      <c r="A134">
        <v>7.6559999999999997</v>
      </c>
      <c r="B134">
        <v>0</v>
      </c>
      <c r="C134">
        <f t="shared" ref="C134:C197" si="2">B134+C133</f>
        <v>0</v>
      </c>
    </row>
    <row r="135" spans="1:3" x14ac:dyDescent="0.25">
      <c r="A135">
        <v>7.6609999999999996</v>
      </c>
      <c r="B135">
        <v>0</v>
      </c>
      <c r="C135">
        <f t="shared" si="2"/>
        <v>0</v>
      </c>
    </row>
    <row r="136" spans="1:3" x14ac:dyDescent="0.25">
      <c r="A136">
        <v>7.6660000000000004</v>
      </c>
      <c r="B136">
        <v>0</v>
      </c>
      <c r="C136">
        <f t="shared" si="2"/>
        <v>0</v>
      </c>
    </row>
    <row r="137" spans="1:3" x14ac:dyDescent="0.25">
      <c r="A137">
        <v>7.6710000000000003</v>
      </c>
      <c r="B137">
        <v>0</v>
      </c>
      <c r="C137">
        <f t="shared" si="2"/>
        <v>0</v>
      </c>
    </row>
    <row r="138" spans="1:3" x14ac:dyDescent="0.25">
      <c r="A138">
        <v>7.6760000000000002</v>
      </c>
      <c r="B138">
        <v>0</v>
      </c>
      <c r="C138">
        <f t="shared" si="2"/>
        <v>0</v>
      </c>
    </row>
    <row r="139" spans="1:3" x14ac:dyDescent="0.25">
      <c r="A139">
        <v>7.681</v>
      </c>
      <c r="B139">
        <v>0</v>
      </c>
      <c r="C139">
        <f t="shared" si="2"/>
        <v>0</v>
      </c>
    </row>
    <row r="140" spans="1:3" x14ac:dyDescent="0.25">
      <c r="A140">
        <v>7.6859999999999999</v>
      </c>
      <c r="B140">
        <v>0</v>
      </c>
      <c r="C140">
        <f t="shared" si="2"/>
        <v>0</v>
      </c>
    </row>
    <row r="141" spans="1:3" x14ac:dyDescent="0.25">
      <c r="A141">
        <v>7.6909999999999998</v>
      </c>
      <c r="B141">
        <v>0</v>
      </c>
      <c r="C141">
        <f t="shared" si="2"/>
        <v>0</v>
      </c>
    </row>
    <row r="142" spans="1:3" x14ac:dyDescent="0.25">
      <c r="A142">
        <v>7.6959999999999997</v>
      </c>
      <c r="B142">
        <v>0</v>
      </c>
      <c r="C142">
        <f t="shared" si="2"/>
        <v>0</v>
      </c>
    </row>
    <row r="143" spans="1:3" x14ac:dyDescent="0.25">
      <c r="A143">
        <v>7.7009999999999996</v>
      </c>
      <c r="B143">
        <v>0</v>
      </c>
      <c r="C143">
        <f t="shared" si="2"/>
        <v>0</v>
      </c>
    </row>
    <row r="144" spans="1:3" x14ac:dyDescent="0.25">
      <c r="A144">
        <v>7.7060000000000004</v>
      </c>
      <c r="B144">
        <v>0</v>
      </c>
      <c r="C144">
        <f t="shared" si="2"/>
        <v>0</v>
      </c>
    </row>
    <row r="145" spans="1:3" x14ac:dyDescent="0.25">
      <c r="A145">
        <v>7.7110000000000003</v>
      </c>
      <c r="B145">
        <v>0</v>
      </c>
      <c r="C145">
        <f t="shared" si="2"/>
        <v>0</v>
      </c>
    </row>
    <row r="146" spans="1:3" x14ac:dyDescent="0.25">
      <c r="A146">
        <v>7.7160000000000002</v>
      </c>
      <c r="B146">
        <v>0</v>
      </c>
      <c r="C146">
        <f t="shared" si="2"/>
        <v>0</v>
      </c>
    </row>
    <row r="147" spans="1:3" x14ac:dyDescent="0.25">
      <c r="A147">
        <v>7.7210000000000001</v>
      </c>
      <c r="B147">
        <v>0</v>
      </c>
      <c r="C147">
        <f t="shared" si="2"/>
        <v>0</v>
      </c>
    </row>
    <row r="148" spans="1:3" x14ac:dyDescent="0.25">
      <c r="A148">
        <v>7.726</v>
      </c>
      <c r="B148">
        <v>0</v>
      </c>
      <c r="C148">
        <f t="shared" si="2"/>
        <v>0</v>
      </c>
    </row>
    <row r="149" spans="1:3" x14ac:dyDescent="0.25">
      <c r="A149">
        <v>7.7309999999999999</v>
      </c>
      <c r="B149">
        <v>0</v>
      </c>
      <c r="C149">
        <f t="shared" si="2"/>
        <v>0</v>
      </c>
    </row>
    <row r="150" spans="1:3" x14ac:dyDescent="0.25">
      <c r="A150">
        <v>7.7359999999999998</v>
      </c>
      <c r="B150">
        <v>0</v>
      </c>
      <c r="C150">
        <f t="shared" si="2"/>
        <v>0</v>
      </c>
    </row>
    <row r="151" spans="1:3" x14ac:dyDescent="0.25">
      <c r="A151">
        <v>7.7409999999999997</v>
      </c>
      <c r="B151">
        <v>0</v>
      </c>
      <c r="C151">
        <f t="shared" si="2"/>
        <v>0</v>
      </c>
    </row>
    <row r="152" spans="1:3" x14ac:dyDescent="0.25">
      <c r="A152">
        <v>7.7460000000000004</v>
      </c>
      <c r="B152">
        <v>0</v>
      </c>
      <c r="C152">
        <f t="shared" si="2"/>
        <v>0</v>
      </c>
    </row>
    <row r="153" spans="1:3" x14ac:dyDescent="0.25">
      <c r="A153">
        <v>7.7510000000000003</v>
      </c>
      <c r="B153">
        <v>0</v>
      </c>
      <c r="C153">
        <f t="shared" si="2"/>
        <v>0</v>
      </c>
    </row>
    <row r="154" spans="1:3" x14ac:dyDescent="0.25">
      <c r="A154">
        <v>7.7560000000000002</v>
      </c>
      <c r="B154">
        <v>0</v>
      </c>
      <c r="C154">
        <f t="shared" si="2"/>
        <v>0</v>
      </c>
    </row>
    <row r="155" spans="1:3" x14ac:dyDescent="0.25">
      <c r="A155">
        <v>7.7610000000000001</v>
      </c>
      <c r="B155">
        <v>0</v>
      </c>
      <c r="C155">
        <f t="shared" si="2"/>
        <v>0</v>
      </c>
    </row>
    <row r="156" spans="1:3" x14ac:dyDescent="0.25">
      <c r="A156">
        <v>7.766</v>
      </c>
      <c r="B156">
        <v>0</v>
      </c>
      <c r="C156">
        <f t="shared" si="2"/>
        <v>0</v>
      </c>
    </row>
    <row r="157" spans="1:3" x14ac:dyDescent="0.25">
      <c r="A157">
        <v>7.7709999999999999</v>
      </c>
      <c r="B157">
        <v>0</v>
      </c>
      <c r="C157">
        <f t="shared" si="2"/>
        <v>0</v>
      </c>
    </row>
    <row r="158" spans="1:3" x14ac:dyDescent="0.25">
      <c r="A158">
        <v>7.7759999999999998</v>
      </c>
      <c r="B158">
        <v>0</v>
      </c>
      <c r="C158">
        <f t="shared" si="2"/>
        <v>0</v>
      </c>
    </row>
    <row r="159" spans="1:3" x14ac:dyDescent="0.25">
      <c r="A159">
        <v>7.7809999999999997</v>
      </c>
      <c r="B159">
        <v>0</v>
      </c>
      <c r="C159">
        <f t="shared" si="2"/>
        <v>0</v>
      </c>
    </row>
    <row r="160" spans="1:3" x14ac:dyDescent="0.25">
      <c r="A160">
        <v>7.7859999999999996</v>
      </c>
      <c r="B160">
        <v>0</v>
      </c>
      <c r="C160">
        <f t="shared" si="2"/>
        <v>0</v>
      </c>
    </row>
    <row r="161" spans="1:3" x14ac:dyDescent="0.25">
      <c r="A161">
        <v>7.7910000000000004</v>
      </c>
      <c r="B161">
        <v>0</v>
      </c>
      <c r="C161">
        <f t="shared" si="2"/>
        <v>0</v>
      </c>
    </row>
    <row r="162" spans="1:3" x14ac:dyDescent="0.25">
      <c r="A162">
        <v>7.7960000000000003</v>
      </c>
      <c r="B162">
        <v>0</v>
      </c>
      <c r="C162">
        <f t="shared" si="2"/>
        <v>0</v>
      </c>
    </row>
    <row r="163" spans="1:3" x14ac:dyDescent="0.25">
      <c r="A163">
        <v>7.8010000000000002</v>
      </c>
      <c r="B163">
        <v>0</v>
      </c>
      <c r="C163">
        <f t="shared" si="2"/>
        <v>0</v>
      </c>
    </row>
    <row r="164" spans="1:3" x14ac:dyDescent="0.25">
      <c r="A164">
        <v>7.806</v>
      </c>
      <c r="B164">
        <v>0</v>
      </c>
      <c r="C164">
        <f t="shared" si="2"/>
        <v>0</v>
      </c>
    </row>
    <row r="165" spans="1:3" x14ac:dyDescent="0.25">
      <c r="A165">
        <v>7.8109999999999999</v>
      </c>
      <c r="B165">
        <v>0</v>
      </c>
      <c r="C165">
        <f t="shared" si="2"/>
        <v>0</v>
      </c>
    </row>
    <row r="166" spans="1:3" x14ac:dyDescent="0.25">
      <c r="A166">
        <v>7.8159999999999998</v>
      </c>
      <c r="B166">
        <v>0</v>
      </c>
      <c r="C166">
        <f t="shared" si="2"/>
        <v>0</v>
      </c>
    </row>
    <row r="167" spans="1:3" x14ac:dyDescent="0.25">
      <c r="A167">
        <v>7.8209999999999997</v>
      </c>
      <c r="B167" s="1">
        <v>-2.5793600000000002E-13</v>
      </c>
      <c r="C167">
        <f t="shared" si="2"/>
        <v>-2.5793600000000002E-13</v>
      </c>
    </row>
    <row r="168" spans="1:3" x14ac:dyDescent="0.25">
      <c r="A168">
        <v>7.8259999999999996</v>
      </c>
      <c r="B168" s="1">
        <v>-9.3617399999999997E-14</v>
      </c>
      <c r="C168" s="1">
        <f>B168+C167</f>
        <v>-3.515534E-13</v>
      </c>
    </row>
    <row r="169" spans="1:3" x14ac:dyDescent="0.25">
      <c r="A169">
        <v>7.8310000000000004</v>
      </c>
      <c r="B169" s="1">
        <v>7.0857299999999994E-14</v>
      </c>
      <c r="C169">
        <f t="shared" si="2"/>
        <v>-2.8069609999999998E-13</v>
      </c>
    </row>
    <row r="170" spans="1:3" x14ac:dyDescent="0.25">
      <c r="A170">
        <v>7.8360000000000003</v>
      </c>
      <c r="B170" s="1">
        <v>7.8922000000000004E-13</v>
      </c>
      <c r="C170">
        <f t="shared" si="2"/>
        <v>5.0852390000000007E-13</v>
      </c>
    </row>
    <row r="171" spans="1:3" x14ac:dyDescent="0.25">
      <c r="A171">
        <v>7.8410000000000002</v>
      </c>
      <c r="B171" s="1">
        <v>7.4878699999999997E-12</v>
      </c>
      <c r="C171">
        <f t="shared" si="2"/>
        <v>7.996393899999999E-12</v>
      </c>
    </row>
    <row r="172" spans="1:3" x14ac:dyDescent="0.25">
      <c r="A172">
        <v>7.8460000000000001</v>
      </c>
      <c r="B172" s="1">
        <v>6.0515700000000001E-11</v>
      </c>
      <c r="C172">
        <f t="shared" si="2"/>
        <v>6.8512093900000001E-11</v>
      </c>
    </row>
    <row r="173" spans="1:3" x14ac:dyDescent="0.25">
      <c r="A173">
        <v>7.851</v>
      </c>
      <c r="B173" s="1">
        <v>4.1767299999999999E-10</v>
      </c>
      <c r="C173">
        <f t="shared" si="2"/>
        <v>4.8618509390000004E-10</v>
      </c>
    </row>
    <row r="174" spans="1:3" x14ac:dyDescent="0.25">
      <c r="A174">
        <v>7.8559999999999999</v>
      </c>
      <c r="B174" s="1">
        <v>2.45414E-9</v>
      </c>
      <c r="C174">
        <f t="shared" si="2"/>
        <v>2.9403250939E-9</v>
      </c>
    </row>
    <row r="175" spans="1:3" x14ac:dyDescent="0.25">
      <c r="A175">
        <v>7.8609999999999998</v>
      </c>
      <c r="B175" s="1">
        <v>1.2301800000000001E-8</v>
      </c>
      <c r="C175">
        <f t="shared" si="2"/>
        <v>1.52421250939E-8</v>
      </c>
    </row>
    <row r="176" spans="1:3" x14ac:dyDescent="0.25">
      <c r="A176">
        <v>7.8659999999999997</v>
      </c>
      <c r="B176" s="1">
        <v>5.26668E-8</v>
      </c>
      <c r="C176">
        <f t="shared" si="2"/>
        <v>6.7908925093900003E-8</v>
      </c>
    </row>
    <row r="177" spans="1:3" x14ac:dyDescent="0.25">
      <c r="A177">
        <v>7.8710000000000004</v>
      </c>
      <c r="B177" s="1">
        <v>1.9296300000000001E-7</v>
      </c>
      <c r="C177">
        <f t="shared" si="2"/>
        <v>2.6087192509389998E-7</v>
      </c>
    </row>
    <row r="178" spans="1:3" x14ac:dyDescent="0.25">
      <c r="A178">
        <v>7.8760000000000003</v>
      </c>
      <c r="B178" s="1">
        <v>6.0709500000000005E-7</v>
      </c>
      <c r="C178">
        <f t="shared" si="2"/>
        <v>8.6796692509390003E-7</v>
      </c>
    </row>
    <row r="179" spans="1:3" x14ac:dyDescent="0.25">
      <c r="A179">
        <v>7.8810000000000002</v>
      </c>
      <c r="B179" s="1">
        <v>1.6494499999999999E-6</v>
      </c>
      <c r="C179">
        <f t="shared" si="2"/>
        <v>2.5174169250939001E-6</v>
      </c>
    </row>
    <row r="180" spans="1:3" x14ac:dyDescent="0.25">
      <c r="A180">
        <v>7.8860000000000001</v>
      </c>
      <c r="B180" s="1">
        <v>3.9049999999999999E-6</v>
      </c>
      <c r="C180">
        <f t="shared" si="2"/>
        <v>6.4224169250938995E-6</v>
      </c>
    </row>
    <row r="181" spans="1:3" x14ac:dyDescent="0.25">
      <c r="A181">
        <v>7.891</v>
      </c>
      <c r="B181" s="1">
        <v>8.1624199999999997E-6</v>
      </c>
      <c r="C181">
        <f t="shared" si="2"/>
        <v>1.4584836925093899E-5</v>
      </c>
    </row>
    <row r="182" spans="1:3" x14ac:dyDescent="0.25">
      <c r="A182">
        <v>7.8959999999999999</v>
      </c>
      <c r="B182" s="1">
        <v>1.5321399999999999E-5</v>
      </c>
      <c r="C182">
        <f t="shared" si="2"/>
        <v>2.9906236925093898E-5</v>
      </c>
    </row>
    <row r="183" spans="1:3" x14ac:dyDescent="0.25">
      <c r="A183">
        <v>7.9009999999999998</v>
      </c>
      <c r="B183" s="1">
        <v>2.62881E-5</v>
      </c>
      <c r="C183">
        <f t="shared" si="2"/>
        <v>5.6194336925093901E-5</v>
      </c>
    </row>
    <row r="184" spans="1:3" x14ac:dyDescent="0.25">
      <c r="A184">
        <v>7.9059999999999997</v>
      </c>
      <c r="B184" s="1">
        <v>4.1774199999999997E-5</v>
      </c>
      <c r="C184">
        <f t="shared" si="2"/>
        <v>9.7968536925093898E-5</v>
      </c>
    </row>
    <row r="185" spans="1:3" x14ac:dyDescent="0.25">
      <c r="A185">
        <v>7.9109999999999996</v>
      </c>
      <c r="B185" s="1">
        <v>6.1803699999999999E-5</v>
      </c>
      <c r="C185">
        <f t="shared" si="2"/>
        <v>1.5977223692509388E-4</v>
      </c>
    </row>
    <row r="186" spans="1:3" x14ac:dyDescent="0.25">
      <c r="A186">
        <v>7.9160000000000004</v>
      </c>
      <c r="B186" s="1">
        <v>8.5264699999999997E-5</v>
      </c>
      <c r="C186">
        <f t="shared" si="2"/>
        <v>2.4503693692509389E-4</v>
      </c>
    </row>
    <row r="187" spans="1:3" x14ac:dyDescent="0.25">
      <c r="A187">
        <v>7.9210000000000003</v>
      </c>
      <c r="B187" s="1">
        <v>1.10868E-4</v>
      </c>
      <c r="C187">
        <f t="shared" si="2"/>
        <v>3.5590493692509392E-4</v>
      </c>
    </row>
    <row r="188" spans="1:3" x14ac:dyDescent="0.25">
      <c r="A188">
        <v>7.9260000000000002</v>
      </c>
      <c r="B188" s="1">
        <v>1.4066099999999999E-4</v>
      </c>
      <c r="C188">
        <f t="shared" si="2"/>
        <v>4.9656593692509396E-4</v>
      </c>
    </row>
    <row r="189" spans="1:3" x14ac:dyDescent="0.25">
      <c r="A189">
        <v>7.931</v>
      </c>
      <c r="B189" s="1">
        <v>1.8526400000000001E-4</v>
      </c>
      <c r="C189">
        <f t="shared" si="2"/>
        <v>6.8182993692509394E-4</v>
      </c>
    </row>
    <row r="190" spans="1:3" x14ac:dyDescent="0.25">
      <c r="A190">
        <v>7.9359999999999999</v>
      </c>
      <c r="B190" s="1">
        <v>2.6990800000000002E-4</v>
      </c>
      <c r="C190">
        <f t="shared" si="2"/>
        <v>9.5173793692509396E-4</v>
      </c>
    </row>
    <row r="191" spans="1:3" x14ac:dyDescent="0.25">
      <c r="A191">
        <v>7.9409999999999998</v>
      </c>
      <c r="B191" s="1">
        <v>4.45384E-4</v>
      </c>
      <c r="C191">
        <f t="shared" si="2"/>
        <v>1.397121936925094E-3</v>
      </c>
    </row>
    <row r="192" spans="1:3" x14ac:dyDescent="0.25">
      <c r="A192">
        <v>7.9459999999999997</v>
      </c>
      <c r="B192" s="1">
        <v>8.0920600000000003E-4</v>
      </c>
      <c r="C192">
        <f t="shared" si="2"/>
        <v>2.206327936925094E-3</v>
      </c>
    </row>
    <row r="193" spans="1:3" x14ac:dyDescent="0.25">
      <c r="A193">
        <v>7.9509999999999996</v>
      </c>
      <c r="B193">
        <v>1.5200000000000001E-3</v>
      </c>
      <c r="C193">
        <f t="shared" si="2"/>
        <v>3.7263279369250941E-3</v>
      </c>
    </row>
    <row r="194" spans="1:3" x14ac:dyDescent="0.25">
      <c r="A194">
        <v>7.9560000000000004</v>
      </c>
      <c r="B194">
        <v>2.7699999999999999E-3</v>
      </c>
      <c r="C194">
        <f t="shared" si="2"/>
        <v>6.4963279369250945E-3</v>
      </c>
    </row>
    <row r="195" spans="1:3" x14ac:dyDescent="0.25">
      <c r="A195">
        <v>7.9610000000000003</v>
      </c>
      <c r="B195">
        <v>4.62E-3</v>
      </c>
      <c r="C195">
        <f t="shared" si="2"/>
        <v>1.1116327936925095E-2</v>
      </c>
    </row>
    <row r="196" spans="1:3" x14ac:dyDescent="0.25">
      <c r="A196">
        <v>7.9660000000000002</v>
      </c>
      <c r="B196">
        <v>6.8399999999999997E-3</v>
      </c>
      <c r="C196">
        <f t="shared" si="2"/>
        <v>1.7956327936925094E-2</v>
      </c>
    </row>
    <row r="197" spans="1:3" x14ac:dyDescent="0.25">
      <c r="A197">
        <v>7.9710000000000001</v>
      </c>
      <c r="B197">
        <v>8.8500000000000002E-3</v>
      </c>
      <c r="C197">
        <f t="shared" si="2"/>
        <v>2.6806327936925094E-2</v>
      </c>
    </row>
    <row r="198" spans="1:3" x14ac:dyDescent="0.25">
      <c r="A198">
        <v>7.976</v>
      </c>
      <c r="B198">
        <v>9.9699999999999997E-3</v>
      </c>
      <c r="C198">
        <f t="shared" ref="C198:C261" si="3">B198+C197</f>
        <v>3.6776327936925091E-2</v>
      </c>
    </row>
    <row r="199" spans="1:3" x14ac:dyDescent="0.25">
      <c r="A199">
        <v>7.9809999999999999</v>
      </c>
      <c r="B199">
        <v>9.8600000000000007E-3</v>
      </c>
      <c r="C199">
        <f t="shared" si="3"/>
        <v>4.6636327936925091E-2</v>
      </c>
    </row>
    <row r="200" spans="1:3" x14ac:dyDescent="0.25">
      <c r="A200">
        <v>7.9859999999999998</v>
      </c>
      <c r="B200">
        <v>8.7600000000000004E-3</v>
      </c>
      <c r="C200">
        <f t="shared" si="3"/>
        <v>5.5396327936925088E-2</v>
      </c>
    </row>
    <row r="201" spans="1:3" x14ac:dyDescent="0.25">
      <c r="A201">
        <v>7.9909999999999997</v>
      </c>
      <c r="B201">
        <v>7.3000000000000001E-3</v>
      </c>
      <c r="C201">
        <f t="shared" si="3"/>
        <v>6.2696327936925089E-2</v>
      </c>
    </row>
    <row r="202" spans="1:3" x14ac:dyDescent="0.25">
      <c r="A202">
        <v>7.9960000000000004</v>
      </c>
      <c r="B202">
        <v>6.0499999999999998E-3</v>
      </c>
      <c r="C202">
        <f t="shared" si="3"/>
        <v>6.8746327936925089E-2</v>
      </c>
    </row>
    <row r="203" spans="1:3" x14ac:dyDescent="0.25">
      <c r="A203">
        <v>8.0009999999999994</v>
      </c>
      <c r="B203">
        <v>5.1999999999999998E-3</v>
      </c>
      <c r="C203">
        <f t="shared" si="3"/>
        <v>7.3946327936925085E-2</v>
      </c>
    </row>
    <row r="204" spans="1:3" x14ac:dyDescent="0.25">
      <c r="A204">
        <v>8.0060000000000002</v>
      </c>
      <c r="B204">
        <v>4.6600000000000001E-3</v>
      </c>
      <c r="C204">
        <f t="shared" si="3"/>
        <v>7.8606327936925083E-2</v>
      </c>
    </row>
    <row r="205" spans="1:3" x14ac:dyDescent="0.25">
      <c r="A205">
        <v>8.0109999999999992</v>
      </c>
      <c r="B205">
        <v>4.3E-3</v>
      </c>
      <c r="C205">
        <f t="shared" si="3"/>
        <v>8.2906327936925081E-2</v>
      </c>
    </row>
    <row r="206" spans="1:3" x14ac:dyDescent="0.25">
      <c r="A206">
        <v>8.016</v>
      </c>
      <c r="B206">
        <v>4.1200000000000004E-3</v>
      </c>
      <c r="C206">
        <f t="shared" si="3"/>
        <v>8.702632793692508E-2</v>
      </c>
    </row>
    <row r="207" spans="1:3" x14ac:dyDescent="0.25">
      <c r="A207">
        <v>8.0210000000000008</v>
      </c>
      <c r="B207">
        <v>4.1200000000000004E-3</v>
      </c>
      <c r="C207">
        <f t="shared" si="3"/>
        <v>9.1146327936925078E-2</v>
      </c>
    </row>
    <row r="208" spans="1:3" x14ac:dyDescent="0.25">
      <c r="A208">
        <v>8.0259999999999998</v>
      </c>
      <c r="B208">
        <v>4.2500000000000003E-3</v>
      </c>
      <c r="C208">
        <f t="shared" si="3"/>
        <v>9.5396327936925082E-2</v>
      </c>
    </row>
    <row r="209" spans="1:3" x14ac:dyDescent="0.25">
      <c r="A209">
        <v>8.0310000000000006</v>
      </c>
      <c r="B209">
        <v>4.3600000000000002E-3</v>
      </c>
      <c r="C209">
        <f t="shared" si="3"/>
        <v>9.9756327936925085E-2</v>
      </c>
    </row>
    <row r="210" spans="1:3" x14ac:dyDescent="0.25">
      <c r="A210">
        <v>8.0359999999999996</v>
      </c>
      <c r="B210">
        <v>4.3600000000000002E-3</v>
      </c>
      <c r="C210">
        <f t="shared" si="3"/>
        <v>0.10411632793692509</v>
      </c>
    </row>
    <row r="211" spans="1:3" x14ac:dyDescent="0.25">
      <c r="A211">
        <v>8.0410000000000004</v>
      </c>
      <c r="B211">
        <v>4.2500000000000003E-3</v>
      </c>
      <c r="C211">
        <f t="shared" si="3"/>
        <v>0.10836632793692509</v>
      </c>
    </row>
    <row r="212" spans="1:3" x14ac:dyDescent="0.25">
      <c r="A212">
        <v>8.0459999999999994</v>
      </c>
      <c r="B212">
        <v>4.1200000000000004E-3</v>
      </c>
      <c r="C212">
        <f t="shared" si="3"/>
        <v>0.11248632793692509</v>
      </c>
    </row>
    <row r="213" spans="1:3" x14ac:dyDescent="0.25">
      <c r="A213">
        <v>8.0510000000000002</v>
      </c>
      <c r="B213">
        <v>4.0200000000000001E-3</v>
      </c>
      <c r="C213">
        <f t="shared" si="3"/>
        <v>0.11650632793692509</v>
      </c>
    </row>
    <row r="214" spans="1:3" x14ac:dyDescent="0.25">
      <c r="A214">
        <v>8.0559999999999992</v>
      </c>
      <c r="B214">
        <v>3.9399999999999999E-3</v>
      </c>
      <c r="C214">
        <f t="shared" si="3"/>
        <v>0.12044632793692508</v>
      </c>
    </row>
    <row r="215" spans="1:3" x14ac:dyDescent="0.25">
      <c r="A215">
        <v>8.0609999999999999</v>
      </c>
      <c r="B215">
        <v>3.8300000000000001E-3</v>
      </c>
      <c r="C215">
        <f t="shared" si="3"/>
        <v>0.12427632793692509</v>
      </c>
    </row>
    <row r="216" spans="1:3" x14ac:dyDescent="0.25">
      <c r="A216">
        <v>8.0660000000000007</v>
      </c>
      <c r="B216">
        <v>3.64E-3</v>
      </c>
      <c r="C216">
        <f t="shared" si="3"/>
        <v>0.12791632793692509</v>
      </c>
    </row>
    <row r="217" spans="1:3" x14ac:dyDescent="0.25">
      <c r="A217">
        <v>8.0709999999999997</v>
      </c>
      <c r="B217">
        <v>3.3300000000000001E-3</v>
      </c>
      <c r="C217">
        <f t="shared" si="3"/>
        <v>0.13124632793692509</v>
      </c>
    </row>
    <row r="218" spans="1:3" x14ac:dyDescent="0.25">
      <c r="A218">
        <v>8.0760000000000005</v>
      </c>
      <c r="B218">
        <v>2.96E-3</v>
      </c>
      <c r="C218">
        <f t="shared" si="3"/>
        <v>0.13420632793692508</v>
      </c>
    </row>
    <row r="219" spans="1:3" x14ac:dyDescent="0.25">
      <c r="A219">
        <v>8.0809999999999995</v>
      </c>
      <c r="B219">
        <v>2.5999999999999999E-3</v>
      </c>
      <c r="C219">
        <f t="shared" si="3"/>
        <v>0.13680632793692507</v>
      </c>
    </row>
    <row r="220" spans="1:3" x14ac:dyDescent="0.25">
      <c r="A220">
        <v>8.0860000000000003</v>
      </c>
      <c r="B220">
        <v>2.32E-3</v>
      </c>
      <c r="C220">
        <f t="shared" si="3"/>
        <v>0.13912632793692506</v>
      </c>
    </row>
    <row r="221" spans="1:3" x14ac:dyDescent="0.25">
      <c r="A221">
        <v>8.0909999999999993</v>
      </c>
      <c r="B221">
        <v>2.15E-3</v>
      </c>
      <c r="C221">
        <f t="shared" si="3"/>
        <v>0.14127632793692507</v>
      </c>
    </row>
    <row r="222" spans="1:3" x14ac:dyDescent="0.25">
      <c r="A222">
        <v>8.0960000000000001</v>
      </c>
      <c r="B222">
        <v>2.0799999999999998E-3</v>
      </c>
      <c r="C222">
        <f t="shared" si="3"/>
        <v>0.14335632793692507</v>
      </c>
    </row>
    <row r="223" spans="1:3" x14ac:dyDescent="0.25">
      <c r="A223">
        <v>8.1010000000000009</v>
      </c>
      <c r="B223">
        <v>2.0799999999999998E-3</v>
      </c>
      <c r="C223">
        <f t="shared" si="3"/>
        <v>0.14543632793692507</v>
      </c>
    </row>
    <row r="224" spans="1:3" x14ac:dyDescent="0.25">
      <c r="A224">
        <v>8.1059999999999999</v>
      </c>
      <c r="B224">
        <v>2.15E-3</v>
      </c>
      <c r="C224">
        <f t="shared" si="3"/>
        <v>0.14758632793692508</v>
      </c>
    </row>
    <row r="225" spans="1:3" x14ac:dyDescent="0.25">
      <c r="A225">
        <v>8.1110000000000007</v>
      </c>
      <c r="B225">
        <v>2.2599999999999999E-3</v>
      </c>
      <c r="C225">
        <f t="shared" si="3"/>
        <v>0.14984632793692509</v>
      </c>
    </row>
    <row r="226" spans="1:3" x14ac:dyDescent="0.25">
      <c r="A226">
        <v>8.1159999999999997</v>
      </c>
      <c r="B226">
        <v>2.33E-3</v>
      </c>
      <c r="C226">
        <f t="shared" si="3"/>
        <v>0.15217632793692509</v>
      </c>
    </row>
    <row r="227" spans="1:3" x14ac:dyDescent="0.25">
      <c r="A227">
        <v>8.1210000000000004</v>
      </c>
      <c r="B227">
        <v>2.31E-3</v>
      </c>
      <c r="C227">
        <f t="shared" si="3"/>
        <v>0.1544863279369251</v>
      </c>
    </row>
    <row r="228" spans="1:3" x14ac:dyDescent="0.25">
      <c r="A228">
        <v>8.1259999999999994</v>
      </c>
      <c r="B228">
        <v>2.1900000000000001E-3</v>
      </c>
      <c r="C228">
        <f t="shared" si="3"/>
        <v>0.1566763279369251</v>
      </c>
    </row>
    <row r="229" spans="1:3" x14ac:dyDescent="0.25">
      <c r="A229">
        <v>8.1310000000000002</v>
      </c>
      <c r="B229">
        <v>2.0400000000000001E-3</v>
      </c>
      <c r="C229">
        <f t="shared" si="3"/>
        <v>0.15871632793692508</v>
      </c>
    </row>
    <row r="230" spans="1:3" x14ac:dyDescent="0.25">
      <c r="A230">
        <v>8.1359999999999992</v>
      </c>
      <c r="B230">
        <v>1.9300000000000001E-3</v>
      </c>
      <c r="C230">
        <f t="shared" si="3"/>
        <v>0.16064632793692507</v>
      </c>
    </row>
    <row r="231" spans="1:3" x14ac:dyDescent="0.25">
      <c r="A231">
        <v>8.141</v>
      </c>
      <c r="B231">
        <v>1.91E-3</v>
      </c>
      <c r="C231">
        <f t="shared" si="3"/>
        <v>0.16255632793692507</v>
      </c>
    </row>
    <row r="232" spans="1:3" x14ac:dyDescent="0.25">
      <c r="A232">
        <v>8.1460000000000008</v>
      </c>
      <c r="B232">
        <v>1.9599999999999999E-3</v>
      </c>
      <c r="C232">
        <f t="shared" si="3"/>
        <v>0.16451632793692506</v>
      </c>
    </row>
    <row r="233" spans="1:3" x14ac:dyDescent="0.25">
      <c r="A233">
        <v>8.1509999999999998</v>
      </c>
      <c r="B233">
        <v>2.0400000000000001E-3</v>
      </c>
      <c r="C233">
        <f t="shared" si="3"/>
        <v>0.16655632793692504</v>
      </c>
    </row>
    <row r="234" spans="1:3" x14ac:dyDescent="0.25">
      <c r="A234">
        <v>8.1560000000000006</v>
      </c>
      <c r="B234">
        <v>2.1199999999999999E-3</v>
      </c>
      <c r="C234">
        <f t="shared" si="3"/>
        <v>0.16867632793692505</v>
      </c>
    </row>
    <row r="235" spans="1:3" x14ac:dyDescent="0.25">
      <c r="A235">
        <v>8.1609999999999996</v>
      </c>
      <c r="B235">
        <v>2.2200000000000002E-3</v>
      </c>
      <c r="C235">
        <f t="shared" si="3"/>
        <v>0.17089632793692505</v>
      </c>
    </row>
    <row r="236" spans="1:3" x14ac:dyDescent="0.25">
      <c r="A236">
        <v>8.1660000000000004</v>
      </c>
      <c r="B236">
        <v>2.33E-3</v>
      </c>
      <c r="C236">
        <f t="shared" si="3"/>
        <v>0.17322632793692505</v>
      </c>
    </row>
    <row r="237" spans="1:3" x14ac:dyDescent="0.25">
      <c r="A237">
        <v>8.1709999999999994</v>
      </c>
      <c r="B237">
        <v>2.4199999999999998E-3</v>
      </c>
      <c r="C237">
        <f t="shared" si="3"/>
        <v>0.17564632793692506</v>
      </c>
    </row>
    <row r="238" spans="1:3" x14ac:dyDescent="0.25">
      <c r="A238">
        <v>8.1760000000000002</v>
      </c>
      <c r="B238">
        <v>2.4099999999999998E-3</v>
      </c>
      <c r="C238">
        <f t="shared" si="3"/>
        <v>0.17805632793692505</v>
      </c>
    </row>
    <row r="239" spans="1:3" x14ac:dyDescent="0.25">
      <c r="A239">
        <v>8.1809999999999992</v>
      </c>
      <c r="B239">
        <v>2.2499999999999998E-3</v>
      </c>
      <c r="C239">
        <f t="shared" si="3"/>
        <v>0.18030632793692505</v>
      </c>
    </row>
    <row r="240" spans="1:3" x14ac:dyDescent="0.25">
      <c r="A240">
        <v>8.1859999999999999</v>
      </c>
      <c r="B240">
        <v>2E-3</v>
      </c>
      <c r="C240">
        <f t="shared" si="3"/>
        <v>0.18230632793692506</v>
      </c>
    </row>
    <row r="241" spans="1:3" x14ac:dyDescent="0.25">
      <c r="A241">
        <v>8.1910000000000007</v>
      </c>
      <c r="B241">
        <v>1.73E-3</v>
      </c>
      <c r="C241">
        <f t="shared" si="3"/>
        <v>0.18403632793692506</v>
      </c>
    </row>
    <row r="242" spans="1:3" x14ac:dyDescent="0.25">
      <c r="A242">
        <v>8.1959999999999997</v>
      </c>
      <c r="B242">
        <v>1.5200000000000001E-3</v>
      </c>
      <c r="C242">
        <f t="shared" si="3"/>
        <v>0.18555632793692506</v>
      </c>
    </row>
    <row r="243" spans="1:3" x14ac:dyDescent="0.25">
      <c r="A243">
        <v>8.2010000000000005</v>
      </c>
      <c r="B243">
        <v>1.3600000000000001E-3</v>
      </c>
      <c r="C243">
        <f t="shared" si="3"/>
        <v>0.18691632793692506</v>
      </c>
    </row>
    <row r="244" spans="1:3" x14ac:dyDescent="0.25">
      <c r="A244">
        <v>8.2059999999999995</v>
      </c>
      <c r="B244">
        <v>1.24E-3</v>
      </c>
      <c r="C244">
        <f t="shared" si="3"/>
        <v>0.18815632793692505</v>
      </c>
    </row>
    <row r="245" spans="1:3" x14ac:dyDescent="0.25">
      <c r="A245">
        <v>8.2110000000000003</v>
      </c>
      <c r="B245">
        <v>1.1100000000000001E-3</v>
      </c>
      <c r="C245">
        <f t="shared" si="3"/>
        <v>0.18926632793692505</v>
      </c>
    </row>
    <row r="246" spans="1:3" x14ac:dyDescent="0.25">
      <c r="A246">
        <v>8.2159999999999993</v>
      </c>
      <c r="B246" s="1">
        <v>9.9558799999999994E-4</v>
      </c>
      <c r="C246">
        <f t="shared" si="3"/>
        <v>0.19026191593692504</v>
      </c>
    </row>
    <row r="247" spans="1:3" x14ac:dyDescent="0.25">
      <c r="A247">
        <v>8.2210000000000001</v>
      </c>
      <c r="B247" s="1">
        <v>9.0497699999999995E-4</v>
      </c>
      <c r="C247">
        <f t="shared" si="3"/>
        <v>0.19116689293692504</v>
      </c>
    </row>
    <row r="248" spans="1:3" x14ac:dyDescent="0.25">
      <c r="A248">
        <v>8.2260000000000009</v>
      </c>
      <c r="B248" s="1">
        <v>8.3873599999999997E-4</v>
      </c>
      <c r="C248">
        <f t="shared" si="3"/>
        <v>0.19200562893692505</v>
      </c>
    </row>
    <row r="249" spans="1:3" x14ac:dyDescent="0.25">
      <c r="A249">
        <v>8.2309999999999999</v>
      </c>
      <c r="B249" s="1">
        <v>7.7944099999999997E-4</v>
      </c>
      <c r="C249">
        <f t="shared" si="3"/>
        <v>0.19278506993692504</v>
      </c>
    </row>
    <row r="250" spans="1:3" x14ac:dyDescent="0.25">
      <c r="A250">
        <v>8.2360000000000007</v>
      </c>
      <c r="B250" s="1">
        <v>7.1263000000000001E-4</v>
      </c>
      <c r="C250">
        <f t="shared" si="3"/>
        <v>0.19349769993692503</v>
      </c>
    </row>
    <row r="251" spans="1:3" x14ac:dyDescent="0.25">
      <c r="A251">
        <v>8.2409999999999997</v>
      </c>
      <c r="B251" s="1">
        <v>6.4031400000000001E-4</v>
      </c>
      <c r="C251">
        <f t="shared" si="3"/>
        <v>0.19413801393692504</v>
      </c>
    </row>
    <row r="252" spans="1:3" x14ac:dyDescent="0.25">
      <c r="A252">
        <v>8.2460000000000004</v>
      </c>
      <c r="B252" s="1">
        <v>5.7513599999999996E-4</v>
      </c>
      <c r="C252">
        <f t="shared" si="3"/>
        <v>0.19471314993692504</v>
      </c>
    </row>
    <row r="253" spans="1:3" x14ac:dyDescent="0.25">
      <c r="A253">
        <v>8.2509999999999994</v>
      </c>
      <c r="B253" s="1">
        <v>5.2581800000000005E-4</v>
      </c>
      <c r="C253">
        <f t="shared" si="3"/>
        <v>0.19523896793692505</v>
      </c>
    </row>
    <row r="254" spans="1:3" x14ac:dyDescent="0.25">
      <c r="A254">
        <v>8.2560000000000002</v>
      </c>
      <c r="B254" s="1">
        <v>4.8961800000000004E-4</v>
      </c>
      <c r="C254">
        <f t="shared" si="3"/>
        <v>0.19572858593692505</v>
      </c>
    </row>
    <row r="255" spans="1:3" x14ac:dyDescent="0.25">
      <c r="A255">
        <v>8.2609999999999992</v>
      </c>
      <c r="B255" s="1">
        <v>4.55737E-4</v>
      </c>
      <c r="C255">
        <f t="shared" si="3"/>
        <v>0.19618432293692506</v>
      </c>
    </row>
    <row r="256" spans="1:3" x14ac:dyDescent="0.25">
      <c r="A256">
        <v>8.266</v>
      </c>
      <c r="B256" s="1">
        <v>4.1364599999999999E-4</v>
      </c>
      <c r="C256">
        <f t="shared" si="3"/>
        <v>0.19659796893692505</v>
      </c>
    </row>
    <row r="257" spans="1:3" x14ac:dyDescent="0.25">
      <c r="A257">
        <v>8.2710000000000008</v>
      </c>
      <c r="B257" s="1">
        <v>3.5970700000000002E-4</v>
      </c>
      <c r="C257">
        <f t="shared" si="3"/>
        <v>0.19695767593692504</v>
      </c>
    </row>
    <row r="258" spans="1:3" x14ac:dyDescent="0.25">
      <c r="A258">
        <v>8.2759999999999998</v>
      </c>
      <c r="B258" s="1">
        <v>2.9870599999999998E-4</v>
      </c>
      <c r="C258">
        <f t="shared" si="3"/>
        <v>0.19725638193692505</v>
      </c>
    </row>
    <row r="259" spans="1:3" x14ac:dyDescent="0.25">
      <c r="A259">
        <v>8.2810000000000006</v>
      </c>
      <c r="B259" s="1">
        <v>2.4011900000000001E-4</v>
      </c>
      <c r="C259">
        <f t="shared" si="3"/>
        <v>0.19749650093692506</v>
      </c>
    </row>
    <row r="260" spans="1:3" x14ac:dyDescent="0.25">
      <c r="A260">
        <v>8.2859999999999996</v>
      </c>
      <c r="B260" s="1">
        <v>1.92036E-4</v>
      </c>
      <c r="C260">
        <f t="shared" si="3"/>
        <v>0.19768853693692506</v>
      </c>
    </row>
    <row r="261" spans="1:3" x14ac:dyDescent="0.25">
      <c r="A261">
        <v>8.2910000000000004</v>
      </c>
      <c r="B261" s="1">
        <v>1.5756200000000001E-4</v>
      </c>
      <c r="C261">
        <f t="shared" si="3"/>
        <v>0.19784609893692506</v>
      </c>
    </row>
    <row r="262" spans="1:3" x14ac:dyDescent="0.25">
      <c r="A262">
        <v>8.2959999999999994</v>
      </c>
      <c r="B262" s="1">
        <v>1.3604200000000001E-4</v>
      </c>
      <c r="C262">
        <f t="shared" ref="C262:C325" si="4">B262+C261</f>
        <v>0.19798214093692507</v>
      </c>
    </row>
    <row r="263" spans="1:3" x14ac:dyDescent="0.25">
      <c r="A263">
        <v>8.3010000000000002</v>
      </c>
      <c r="B263" s="1">
        <v>1.2635899999999999E-4</v>
      </c>
      <c r="C263">
        <f t="shared" si="4"/>
        <v>0.19810849993692506</v>
      </c>
    </row>
    <row r="264" spans="1:3" x14ac:dyDescent="0.25">
      <c r="A264">
        <v>8.3059999999999992</v>
      </c>
      <c r="B264" s="1">
        <v>1.2753999999999999E-4</v>
      </c>
      <c r="C264">
        <f t="shared" si="4"/>
        <v>0.19823603993692507</v>
      </c>
    </row>
    <row r="265" spans="1:3" x14ac:dyDescent="0.25">
      <c r="A265">
        <v>8.3109999999999999</v>
      </c>
      <c r="B265" s="1">
        <v>1.35986E-4</v>
      </c>
      <c r="C265">
        <f t="shared" si="4"/>
        <v>0.19837202593692507</v>
      </c>
    </row>
    <row r="266" spans="1:3" x14ac:dyDescent="0.25">
      <c r="A266">
        <v>8.3160000000000007</v>
      </c>
      <c r="B266" s="1">
        <v>1.4378399999999999E-4</v>
      </c>
      <c r="C266">
        <f t="shared" si="4"/>
        <v>0.19851580993692508</v>
      </c>
    </row>
    <row r="267" spans="1:3" x14ac:dyDescent="0.25">
      <c r="A267">
        <v>8.3209999999999997</v>
      </c>
      <c r="B267" s="1">
        <v>1.42037E-4</v>
      </c>
      <c r="C267">
        <f t="shared" si="4"/>
        <v>0.19865784693692509</v>
      </c>
    </row>
    <row r="268" spans="1:3" x14ac:dyDescent="0.25">
      <c r="A268">
        <v>8.3260000000000005</v>
      </c>
      <c r="B268">
        <v>0</v>
      </c>
      <c r="C268">
        <f t="shared" si="4"/>
        <v>0.19865784693692509</v>
      </c>
    </row>
    <row r="269" spans="1:3" x14ac:dyDescent="0.25">
      <c r="A269">
        <v>8.3309999999999995</v>
      </c>
      <c r="B269">
        <v>0</v>
      </c>
      <c r="C269">
        <f t="shared" si="4"/>
        <v>0.19865784693692509</v>
      </c>
    </row>
    <row r="270" spans="1:3" x14ac:dyDescent="0.25">
      <c r="A270">
        <v>8.3360000000000003</v>
      </c>
      <c r="B270">
        <v>0</v>
      </c>
      <c r="C270">
        <f t="shared" si="4"/>
        <v>0.19865784693692509</v>
      </c>
    </row>
    <row r="271" spans="1:3" x14ac:dyDescent="0.25">
      <c r="A271">
        <v>8.3409999999999993</v>
      </c>
      <c r="B271">
        <v>0</v>
      </c>
      <c r="C271">
        <f t="shared" si="4"/>
        <v>0.19865784693692509</v>
      </c>
    </row>
    <row r="272" spans="1:3" x14ac:dyDescent="0.25">
      <c r="A272">
        <v>8.3460000000000001</v>
      </c>
      <c r="B272">
        <v>0</v>
      </c>
      <c r="C272">
        <f t="shared" si="4"/>
        <v>0.19865784693692509</v>
      </c>
    </row>
    <row r="273" spans="1:3" x14ac:dyDescent="0.25">
      <c r="A273">
        <v>8.3510000000000009</v>
      </c>
      <c r="B273">
        <v>0</v>
      </c>
      <c r="C273">
        <f t="shared" si="4"/>
        <v>0.19865784693692509</v>
      </c>
    </row>
    <row r="274" spans="1:3" x14ac:dyDescent="0.25">
      <c r="A274">
        <v>8.3559999999999999</v>
      </c>
      <c r="B274">
        <v>0</v>
      </c>
      <c r="C274">
        <f t="shared" si="4"/>
        <v>0.19865784693692509</v>
      </c>
    </row>
    <row r="275" spans="1:3" x14ac:dyDescent="0.25">
      <c r="A275">
        <v>8.3610000000000007</v>
      </c>
      <c r="B275">
        <v>0</v>
      </c>
      <c r="C275">
        <f t="shared" si="4"/>
        <v>0.19865784693692509</v>
      </c>
    </row>
    <row r="276" spans="1:3" x14ac:dyDescent="0.25">
      <c r="A276">
        <v>8.3659999999999997</v>
      </c>
      <c r="B276">
        <v>0</v>
      </c>
      <c r="C276">
        <f t="shared" si="4"/>
        <v>0.19865784693692509</v>
      </c>
    </row>
    <row r="277" spans="1:3" x14ac:dyDescent="0.25">
      <c r="A277">
        <v>8.3710000000000004</v>
      </c>
      <c r="B277">
        <v>0</v>
      </c>
      <c r="C277">
        <f t="shared" si="4"/>
        <v>0.19865784693692509</v>
      </c>
    </row>
    <row r="278" spans="1:3" x14ac:dyDescent="0.25">
      <c r="A278">
        <v>8.3759999999999994</v>
      </c>
      <c r="B278">
        <v>0</v>
      </c>
      <c r="C278">
        <f t="shared" si="4"/>
        <v>0.19865784693692509</v>
      </c>
    </row>
    <row r="279" spans="1:3" x14ac:dyDescent="0.25">
      <c r="A279">
        <v>8.3810000000000002</v>
      </c>
      <c r="B279">
        <v>0</v>
      </c>
      <c r="C279">
        <f t="shared" si="4"/>
        <v>0.19865784693692509</v>
      </c>
    </row>
    <row r="280" spans="1:3" x14ac:dyDescent="0.25">
      <c r="A280">
        <v>8.3859999999999992</v>
      </c>
      <c r="B280">
        <v>0</v>
      </c>
      <c r="C280">
        <f t="shared" si="4"/>
        <v>0.19865784693692509</v>
      </c>
    </row>
    <row r="281" spans="1:3" x14ac:dyDescent="0.25">
      <c r="A281">
        <v>8.391</v>
      </c>
      <c r="B281">
        <v>0</v>
      </c>
      <c r="C281">
        <f t="shared" si="4"/>
        <v>0.19865784693692509</v>
      </c>
    </row>
    <row r="282" spans="1:3" x14ac:dyDescent="0.25">
      <c r="A282">
        <v>8.3960000000000008</v>
      </c>
      <c r="B282">
        <v>0</v>
      </c>
      <c r="C282">
        <f t="shared" si="4"/>
        <v>0.19865784693692509</v>
      </c>
    </row>
    <row r="283" spans="1:3" x14ac:dyDescent="0.25">
      <c r="A283">
        <v>8.4009999999999998</v>
      </c>
      <c r="B283">
        <v>0</v>
      </c>
      <c r="C283">
        <f t="shared" si="4"/>
        <v>0.19865784693692509</v>
      </c>
    </row>
    <row r="284" spans="1:3" x14ac:dyDescent="0.25">
      <c r="A284">
        <v>8.4060000000000006</v>
      </c>
      <c r="B284">
        <v>0</v>
      </c>
      <c r="C284">
        <f t="shared" si="4"/>
        <v>0.19865784693692509</v>
      </c>
    </row>
    <row r="285" spans="1:3" x14ac:dyDescent="0.25">
      <c r="A285">
        <v>8.4109999999999996</v>
      </c>
      <c r="B285">
        <v>0</v>
      </c>
      <c r="C285">
        <f t="shared" si="4"/>
        <v>0.19865784693692509</v>
      </c>
    </row>
    <row r="286" spans="1:3" x14ac:dyDescent="0.25">
      <c r="A286">
        <v>8.4160000000000004</v>
      </c>
      <c r="B286">
        <v>0</v>
      </c>
      <c r="C286">
        <f t="shared" si="4"/>
        <v>0.19865784693692509</v>
      </c>
    </row>
    <row r="287" spans="1:3" x14ac:dyDescent="0.25">
      <c r="A287">
        <v>8.4209999999999994</v>
      </c>
      <c r="B287">
        <v>0</v>
      </c>
      <c r="C287">
        <f t="shared" si="4"/>
        <v>0.19865784693692509</v>
      </c>
    </row>
    <row r="288" spans="1:3" x14ac:dyDescent="0.25">
      <c r="A288">
        <v>8.4260000000000002</v>
      </c>
      <c r="B288">
        <v>0</v>
      </c>
      <c r="C288">
        <f t="shared" si="4"/>
        <v>0.19865784693692509</v>
      </c>
    </row>
    <row r="289" spans="1:3" x14ac:dyDescent="0.25">
      <c r="A289">
        <v>8.4309999999999992</v>
      </c>
      <c r="B289">
        <v>0</v>
      </c>
      <c r="C289">
        <f t="shared" si="4"/>
        <v>0.19865784693692509</v>
      </c>
    </row>
    <row r="290" spans="1:3" x14ac:dyDescent="0.25">
      <c r="A290">
        <v>8.4359999999999999</v>
      </c>
      <c r="B290">
        <v>0</v>
      </c>
      <c r="C290">
        <f t="shared" si="4"/>
        <v>0.19865784693692509</v>
      </c>
    </row>
    <row r="291" spans="1:3" x14ac:dyDescent="0.25">
      <c r="A291">
        <v>8.4410000000000007</v>
      </c>
      <c r="B291">
        <v>0</v>
      </c>
      <c r="C291">
        <f t="shared" si="4"/>
        <v>0.19865784693692509</v>
      </c>
    </row>
    <row r="292" spans="1:3" x14ac:dyDescent="0.25">
      <c r="A292">
        <v>8.4459999999999997</v>
      </c>
      <c r="B292">
        <v>0</v>
      </c>
      <c r="C292">
        <f t="shared" si="4"/>
        <v>0.19865784693692509</v>
      </c>
    </row>
    <row r="293" spans="1:3" x14ac:dyDescent="0.25">
      <c r="A293">
        <v>8.4510000000000005</v>
      </c>
      <c r="B293">
        <v>0</v>
      </c>
      <c r="C293">
        <f t="shared" si="4"/>
        <v>0.19865784693692509</v>
      </c>
    </row>
    <row r="294" spans="1:3" x14ac:dyDescent="0.25">
      <c r="A294">
        <v>8.4559999999999995</v>
      </c>
      <c r="B294">
        <v>0</v>
      </c>
      <c r="C294">
        <f t="shared" si="4"/>
        <v>0.19865784693692509</v>
      </c>
    </row>
    <row r="295" spans="1:3" x14ac:dyDescent="0.25">
      <c r="A295">
        <v>8.4610000000000003</v>
      </c>
      <c r="B295">
        <v>0</v>
      </c>
      <c r="C295">
        <f t="shared" si="4"/>
        <v>0.19865784693692509</v>
      </c>
    </row>
    <row r="296" spans="1:3" x14ac:dyDescent="0.25">
      <c r="A296">
        <v>8.4659999999999993</v>
      </c>
      <c r="B296">
        <v>0</v>
      </c>
      <c r="C296">
        <f t="shared" si="4"/>
        <v>0.19865784693692509</v>
      </c>
    </row>
    <row r="297" spans="1:3" x14ac:dyDescent="0.25">
      <c r="A297">
        <v>8.4710000000000001</v>
      </c>
      <c r="B297">
        <v>0</v>
      </c>
      <c r="C297">
        <f t="shared" si="4"/>
        <v>0.19865784693692509</v>
      </c>
    </row>
    <row r="298" spans="1:3" x14ac:dyDescent="0.25">
      <c r="A298">
        <v>8.4760000000000009</v>
      </c>
      <c r="B298">
        <v>0</v>
      </c>
      <c r="C298">
        <f t="shared" si="4"/>
        <v>0.19865784693692509</v>
      </c>
    </row>
    <row r="299" spans="1:3" x14ac:dyDescent="0.25">
      <c r="A299">
        <v>8.4809999999999999</v>
      </c>
      <c r="B299">
        <v>0</v>
      </c>
      <c r="C299">
        <f t="shared" si="4"/>
        <v>0.19865784693692509</v>
      </c>
    </row>
    <row r="300" spans="1:3" x14ac:dyDescent="0.25">
      <c r="A300">
        <v>8.4860000000000007</v>
      </c>
      <c r="B300">
        <v>0</v>
      </c>
      <c r="C300">
        <f t="shared" si="4"/>
        <v>0.19865784693692509</v>
      </c>
    </row>
    <row r="301" spans="1:3" x14ac:dyDescent="0.25">
      <c r="A301">
        <v>8.4909999999999997</v>
      </c>
      <c r="B301">
        <v>0</v>
      </c>
      <c r="C301">
        <f t="shared" si="4"/>
        <v>0.19865784693692509</v>
      </c>
    </row>
    <row r="302" spans="1:3" x14ac:dyDescent="0.25">
      <c r="A302">
        <v>8.4960000000000004</v>
      </c>
      <c r="B302">
        <v>0</v>
      </c>
      <c r="C302">
        <f t="shared" si="4"/>
        <v>0.19865784693692509</v>
      </c>
    </row>
    <row r="303" spans="1:3" x14ac:dyDescent="0.25">
      <c r="A303">
        <v>8.5009999999999994</v>
      </c>
      <c r="B303">
        <v>0</v>
      </c>
      <c r="C303">
        <f t="shared" si="4"/>
        <v>0.19865784693692509</v>
      </c>
    </row>
    <row r="304" spans="1:3" x14ac:dyDescent="0.25">
      <c r="A304">
        <v>8.5060000000000002</v>
      </c>
      <c r="B304">
        <v>0</v>
      </c>
      <c r="C304">
        <f t="shared" si="4"/>
        <v>0.19865784693692509</v>
      </c>
    </row>
    <row r="305" spans="1:3" x14ac:dyDescent="0.25">
      <c r="A305">
        <v>8.5109999999999992</v>
      </c>
      <c r="B305">
        <v>0</v>
      </c>
      <c r="C305">
        <f t="shared" si="4"/>
        <v>0.19865784693692509</v>
      </c>
    </row>
    <row r="306" spans="1:3" x14ac:dyDescent="0.25">
      <c r="A306">
        <v>8.516</v>
      </c>
      <c r="B306">
        <v>0</v>
      </c>
      <c r="C306">
        <f t="shared" si="4"/>
        <v>0.19865784693692509</v>
      </c>
    </row>
    <row r="307" spans="1:3" x14ac:dyDescent="0.25">
      <c r="A307">
        <v>8.5210000000000008</v>
      </c>
      <c r="B307">
        <v>0</v>
      </c>
      <c r="C307">
        <f t="shared" si="4"/>
        <v>0.19865784693692509</v>
      </c>
    </row>
    <row r="308" spans="1:3" x14ac:dyDescent="0.25">
      <c r="A308">
        <v>8.5259999999999998</v>
      </c>
      <c r="B308">
        <v>0</v>
      </c>
      <c r="C308">
        <f t="shared" si="4"/>
        <v>0.19865784693692509</v>
      </c>
    </row>
    <row r="309" spans="1:3" x14ac:dyDescent="0.25">
      <c r="A309">
        <v>8.5310000000000006</v>
      </c>
      <c r="B309">
        <v>0</v>
      </c>
      <c r="C309">
        <f t="shared" si="4"/>
        <v>0.19865784693692509</v>
      </c>
    </row>
    <row r="310" spans="1:3" x14ac:dyDescent="0.25">
      <c r="A310">
        <v>8.5359999999999996</v>
      </c>
      <c r="B310">
        <v>0</v>
      </c>
      <c r="C310">
        <f t="shared" si="4"/>
        <v>0.19865784693692509</v>
      </c>
    </row>
    <row r="311" spans="1:3" x14ac:dyDescent="0.25">
      <c r="A311">
        <v>8.5410000000000004</v>
      </c>
      <c r="B311">
        <v>0</v>
      </c>
      <c r="C311">
        <f t="shared" si="4"/>
        <v>0.19865784693692509</v>
      </c>
    </row>
    <row r="312" spans="1:3" x14ac:dyDescent="0.25">
      <c r="A312">
        <v>8.5459999999999994</v>
      </c>
      <c r="B312">
        <v>0</v>
      </c>
      <c r="C312">
        <f t="shared" si="4"/>
        <v>0.19865784693692509</v>
      </c>
    </row>
    <row r="313" spans="1:3" x14ac:dyDescent="0.25">
      <c r="A313">
        <v>8.5510000000000002</v>
      </c>
      <c r="B313">
        <v>0</v>
      </c>
      <c r="C313">
        <f t="shared" si="4"/>
        <v>0.19865784693692509</v>
      </c>
    </row>
    <row r="314" spans="1:3" x14ac:dyDescent="0.25">
      <c r="A314">
        <v>8.5559999999999992</v>
      </c>
      <c r="B314">
        <v>0</v>
      </c>
      <c r="C314">
        <f t="shared" si="4"/>
        <v>0.19865784693692509</v>
      </c>
    </row>
    <row r="315" spans="1:3" x14ac:dyDescent="0.25">
      <c r="A315">
        <v>8.5609999999999999</v>
      </c>
      <c r="B315">
        <v>0</v>
      </c>
      <c r="C315">
        <f t="shared" si="4"/>
        <v>0.19865784693692509</v>
      </c>
    </row>
    <row r="316" spans="1:3" x14ac:dyDescent="0.25">
      <c r="A316">
        <v>8.5660000000000007</v>
      </c>
      <c r="B316">
        <v>0</v>
      </c>
      <c r="C316">
        <f t="shared" si="4"/>
        <v>0.19865784693692509</v>
      </c>
    </row>
    <row r="317" spans="1:3" x14ac:dyDescent="0.25">
      <c r="A317">
        <v>8.5709999999999997</v>
      </c>
      <c r="B317">
        <v>0</v>
      </c>
      <c r="C317">
        <f t="shared" si="4"/>
        <v>0.19865784693692509</v>
      </c>
    </row>
    <row r="318" spans="1:3" x14ac:dyDescent="0.25">
      <c r="A318">
        <v>8.5760000000000005</v>
      </c>
      <c r="B318">
        <v>0</v>
      </c>
      <c r="C318">
        <f t="shared" si="4"/>
        <v>0.19865784693692509</v>
      </c>
    </row>
    <row r="319" spans="1:3" x14ac:dyDescent="0.25">
      <c r="A319">
        <v>8.5809999999999995</v>
      </c>
      <c r="B319">
        <v>0</v>
      </c>
      <c r="C319">
        <f t="shared" si="4"/>
        <v>0.19865784693692509</v>
      </c>
    </row>
    <row r="320" spans="1:3" x14ac:dyDescent="0.25">
      <c r="A320">
        <v>8.5860000000000003</v>
      </c>
      <c r="B320">
        <v>0</v>
      </c>
      <c r="C320">
        <f t="shared" si="4"/>
        <v>0.19865784693692509</v>
      </c>
    </row>
    <row r="321" spans="1:3" x14ac:dyDescent="0.25">
      <c r="A321">
        <v>8.5909999999999993</v>
      </c>
      <c r="B321">
        <v>0</v>
      </c>
      <c r="C321">
        <f t="shared" si="4"/>
        <v>0.19865784693692509</v>
      </c>
    </row>
    <row r="322" spans="1:3" x14ac:dyDescent="0.25">
      <c r="A322">
        <v>8.5960000000000001</v>
      </c>
      <c r="B322">
        <v>0</v>
      </c>
      <c r="C322">
        <f t="shared" si="4"/>
        <v>0.19865784693692509</v>
      </c>
    </row>
    <row r="323" spans="1:3" x14ac:dyDescent="0.25">
      <c r="A323">
        <v>8.6010000000000009</v>
      </c>
      <c r="B323">
        <v>0</v>
      </c>
      <c r="C323">
        <f t="shared" si="4"/>
        <v>0.19865784693692509</v>
      </c>
    </row>
    <row r="324" spans="1:3" x14ac:dyDescent="0.25">
      <c r="A324">
        <v>8.6059999999999999</v>
      </c>
      <c r="B324">
        <v>0</v>
      </c>
      <c r="C324">
        <f t="shared" si="4"/>
        <v>0.19865784693692509</v>
      </c>
    </row>
    <row r="325" spans="1:3" x14ac:dyDescent="0.25">
      <c r="A325">
        <v>8.6110000000000007</v>
      </c>
      <c r="B325">
        <v>0</v>
      </c>
      <c r="C325">
        <f t="shared" si="4"/>
        <v>0.19865784693692509</v>
      </c>
    </row>
    <row r="326" spans="1:3" x14ac:dyDescent="0.25">
      <c r="A326">
        <v>8.6159999999999997</v>
      </c>
      <c r="B326">
        <v>0</v>
      </c>
      <c r="C326">
        <f t="shared" ref="C326:C389" si="5">B326+C325</f>
        <v>0.19865784693692509</v>
      </c>
    </row>
    <row r="327" spans="1:3" x14ac:dyDescent="0.25">
      <c r="A327">
        <v>8.6210000000000004</v>
      </c>
      <c r="B327">
        <v>0</v>
      </c>
      <c r="C327">
        <f t="shared" si="5"/>
        <v>0.19865784693692509</v>
      </c>
    </row>
    <row r="328" spans="1:3" x14ac:dyDescent="0.25">
      <c r="A328">
        <v>8.6259999999999994</v>
      </c>
      <c r="B328">
        <v>0</v>
      </c>
      <c r="C328">
        <f t="shared" si="5"/>
        <v>0.19865784693692509</v>
      </c>
    </row>
    <row r="329" spans="1:3" x14ac:dyDescent="0.25">
      <c r="A329">
        <v>8.6310000000000002</v>
      </c>
      <c r="B329">
        <v>0</v>
      </c>
      <c r="C329">
        <f t="shared" si="5"/>
        <v>0.19865784693692509</v>
      </c>
    </row>
    <row r="330" spans="1:3" x14ac:dyDescent="0.25">
      <c r="A330">
        <v>8.6359999999999992</v>
      </c>
      <c r="B330">
        <v>0</v>
      </c>
      <c r="C330">
        <f t="shared" si="5"/>
        <v>0.19865784693692509</v>
      </c>
    </row>
    <row r="331" spans="1:3" x14ac:dyDescent="0.25">
      <c r="A331">
        <v>8.641</v>
      </c>
      <c r="B331">
        <v>0</v>
      </c>
      <c r="C331">
        <f t="shared" si="5"/>
        <v>0.19865784693692509</v>
      </c>
    </row>
    <row r="332" spans="1:3" x14ac:dyDescent="0.25">
      <c r="A332">
        <v>8.6460000000000008</v>
      </c>
      <c r="B332">
        <v>0</v>
      </c>
      <c r="C332">
        <f t="shared" si="5"/>
        <v>0.19865784693692509</v>
      </c>
    </row>
    <row r="333" spans="1:3" x14ac:dyDescent="0.25">
      <c r="A333">
        <v>8.6509999999999998</v>
      </c>
      <c r="B333">
        <v>0</v>
      </c>
      <c r="C333">
        <f t="shared" si="5"/>
        <v>0.19865784693692509</v>
      </c>
    </row>
    <row r="334" spans="1:3" x14ac:dyDescent="0.25">
      <c r="A334">
        <v>8.6560000000000006</v>
      </c>
      <c r="B334">
        <v>0</v>
      </c>
      <c r="C334">
        <f t="shared" si="5"/>
        <v>0.19865784693692509</v>
      </c>
    </row>
    <row r="335" spans="1:3" x14ac:dyDescent="0.25">
      <c r="A335">
        <v>8.6609999999999996</v>
      </c>
      <c r="B335">
        <v>0</v>
      </c>
      <c r="C335">
        <f t="shared" si="5"/>
        <v>0.19865784693692509</v>
      </c>
    </row>
    <row r="336" spans="1:3" x14ac:dyDescent="0.25">
      <c r="A336">
        <v>8.6660000000000004</v>
      </c>
      <c r="B336">
        <v>0</v>
      </c>
      <c r="C336">
        <f t="shared" si="5"/>
        <v>0.19865784693692509</v>
      </c>
    </row>
    <row r="337" spans="1:3" x14ac:dyDescent="0.25">
      <c r="A337">
        <v>8.6709999999999994</v>
      </c>
      <c r="B337">
        <v>0</v>
      </c>
      <c r="C337">
        <f t="shared" si="5"/>
        <v>0.19865784693692509</v>
      </c>
    </row>
    <row r="338" spans="1:3" x14ac:dyDescent="0.25">
      <c r="A338">
        <v>8.6760000000000002</v>
      </c>
      <c r="B338">
        <v>0</v>
      </c>
      <c r="C338">
        <f t="shared" si="5"/>
        <v>0.19865784693692509</v>
      </c>
    </row>
    <row r="339" spans="1:3" x14ac:dyDescent="0.25">
      <c r="A339">
        <v>8.6809999999999992</v>
      </c>
      <c r="B339">
        <v>0</v>
      </c>
      <c r="C339">
        <f t="shared" si="5"/>
        <v>0.19865784693692509</v>
      </c>
    </row>
    <row r="340" spans="1:3" x14ac:dyDescent="0.25">
      <c r="A340">
        <v>8.6859999999999999</v>
      </c>
      <c r="B340">
        <v>0</v>
      </c>
      <c r="C340">
        <f t="shared" si="5"/>
        <v>0.19865784693692509</v>
      </c>
    </row>
    <row r="341" spans="1:3" x14ac:dyDescent="0.25">
      <c r="A341">
        <v>8.6910000000000007</v>
      </c>
      <c r="B341">
        <v>0</v>
      </c>
      <c r="C341">
        <f t="shared" si="5"/>
        <v>0.19865784693692509</v>
      </c>
    </row>
    <row r="342" spans="1:3" x14ac:dyDescent="0.25">
      <c r="A342">
        <v>8.6959999999999997</v>
      </c>
      <c r="B342">
        <v>0</v>
      </c>
      <c r="C342">
        <f t="shared" si="5"/>
        <v>0.19865784693692509</v>
      </c>
    </row>
    <row r="343" spans="1:3" x14ac:dyDescent="0.25">
      <c r="A343">
        <v>8.7010000000000005</v>
      </c>
      <c r="B343">
        <v>0</v>
      </c>
      <c r="C343">
        <f t="shared" si="5"/>
        <v>0.19865784693692509</v>
      </c>
    </row>
    <row r="344" spans="1:3" x14ac:dyDescent="0.25">
      <c r="A344">
        <v>8.7059999999999995</v>
      </c>
      <c r="B344">
        <v>0</v>
      </c>
      <c r="C344">
        <f t="shared" si="5"/>
        <v>0.19865784693692509</v>
      </c>
    </row>
    <row r="345" spans="1:3" x14ac:dyDescent="0.25">
      <c r="A345">
        <v>8.7110000000000003</v>
      </c>
      <c r="B345">
        <v>0</v>
      </c>
      <c r="C345">
        <f t="shared" si="5"/>
        <v>0.19865784693692509</v>
      </c>
    </row>
    <row r="346" spans="1:3" x14ac:dyDescent="0.25">
      <c r="A346">
        <v>8.7159999999999993</v>
      </c>
      <c r="B346">
        <v>0</v>
      </c>
      <c r="C346">
        <f t="shared" si="5"/>
        <v>0.19865784693692509</v>
      </c>
    </row>
    <row r="347" spans="1:3" x14ac:dyDescent="0.25">
      <c r="A347">
        <v>8.7210000000000001</v>
      </c>
      <c r="B347">
        <v>0</v>
      </c>
      <c r="C347">
        <f t="shared" si="5"/>
        <v>0.19865784693692509</v>
      </c>
    </row>
    <row r="348" spans="1:3" x14ac:dyDescent="0.25">
      <c r="A348">
        <v>8.7260000000000009</v>
      </c>
      <c r="B348">
        <v>0</v>
      </c>
      <c r="C348">
        <f t="shared" si="5"/>
        <v>0.19865784693692509</v>
      </c>
    </row>
    <row r="349" spans="1:3" x14ac:dyDescent="0.25">
      <c r="A349">
        <v>8.7309999999999999</v>
      </c>
      <c r="B349">
        <v>0</v>
      </c>
      <c r="C349">
        <f t="shared" si="5"/>
        <v>0.19865784693692509</v>
      </c>
    </row>
    <row r="350" spans="1:3" x14ac:dyDescent="0.25">
      <c r="A350">
        <v>8.7360000000000007</v>
      </c>
      <c r="B350">
        <v>0</v>
      </c>
      <c r="C350">
        <f t="shared" si="5"/>
        <v>0.19865784693692509</v>
      </c>
    </row>
    <row r="351" spans="1:3" x14ac:dyDescent="0.25">
      <c r="A351">
        <v>8.7409999999999997</v>
      </c>
      <c r="B351">
        <v>0</v>
      </c>
      <c r="C351">
        <f t="shared" si="5"/>
        <v>0.19865784693692509</v>
      </c>
    </row>
    <row r="352" spans="1:3" x14ac:dyDescent="0.25">
      <c r="A352">
        <v>8.7460000000000004</v>
      </c>
      <c r="B352">
        <v>0</v>
      </c>
      <c r="C352">
        <f t="shared" si="5"/>
        <v>0.19865784693692509</v>
      </c>
    </row>
    <row r="353" spans="1:3" x14ac:dyDescent="0.25">
      <c r="A353">
        <v>8.7509999999999994</v>
      </c>
      <c r="B353">
        <v>0</v>
      </c>
      <c r="C353">
        <f t="shared" si="5"/>
        <v>0.19865784693692509</v>
      </c>
    </row>
    <row r="354" spans="1:3" x14ac:dyDescent="0.25">
      <c r="A354">
        <v>8.7560000000000002</v>
      </c>
      <c r="B354">
        <v>0</v>
      </c>
      <c r="C354">
        <f t="shared" si="5"/>
        <v>0.19865784693692509</v>
      </c>
    </row>
    <row r="355" spans="1:3" x14ac:dyDescent="0.25">
      <c r="A355">
        <v>8.7609999999999992</v>
      </c>
      <c r="B355">
        <v>0</v>
      </c>
      <c r="C355">
        <f t="shared" si="5"/>
        <v>0.19865784693692509</v>
      </c>
    </row>
    <row r="356" spans="1:3" x14ac:dyDescent="0.25">
      <c r="A356">
        <v>8.766</v>
      </c>
      <c r="B356">
        <v>0</v>
      </c>
      <c r="C356">
        <f t="shared" si="5"/>
        <v>0.19865784693692509</v>
      </c>
    </row>
    <row r="357" spans="1:3" x14ac:dyDescent="0.25">
      <c r="A357">
        <v>8.7710000000000008</v>
      </c>
      <c r="B357">
        <v>0</v>
      </c>
      <c r="C357">
        <f t="shared" si="5"/>
        <v>0.19865784693692509</v>
      </c>
    </row>
    <row r="358" spans="1:3" x14ac:dyDescent="0.25">
      <c r="A358">
        <v>8.7759999999999998</v>
      </c>
      <c r="B358">
        <v>0</v>
      </c>
      <c r="C358">
        <f t="shared" si="5"/>
        <v>0.19865784693692509</v>
      </c>
    </row>
    <row r="359" spans="1:3" x14ac:dyDescent="0.25">
      <c r="A359">
        <v>8.7810000000000006</v>
      </c>
      <c r="B359">
        <v>0</v>
      </c>
      <c r="C359">
        <f t="shared" si="5"/>
        <v>0.19865784693692509</v>
      </c>
    </row>
    <row r="360" spans="1:3" x14ac:dyDescent="0.25">
      <c r="A360">
        <v>8.7859999999999996</v>
      </c>
      <c r="B360">
        <v>0</v>
      </c>
      <c r="C360">
        <f t="shared" si="5"/>
        <v>0.19865784693692509</v>
      </c>
    </row>
    <row r="361" spans="1:3" x14ac:dyDescent="0.25">
      <c r="A361">
        <v>8.7910000000000004</v>
      </c>
      <c r="B361">
        <v>0</v>
      </c>
      <c r="C361">
        <f t="shared" si="5"/>
        <v>0.19865784693692509</v>
      </c>
    </row>
    <row r="362" spans="1:3" x14ac:dyDescent="0.25">
      <c r="A362">
        <v>8.7959999999999994</v>
      </c>
      <c r="B362">
        <v>0</v>
      </c>
      <c r="C362">
        <f t="shared" si="5"/>
        <v>0.19865784693692509</v>
      </c>
    </row>
    <row r="363" spans="1:3" x14ac:dyDescent="0.25">
      <c r="A363">
        <v>8.8010000000000002</v>
      </c>
      <c r="B363">
        <v>0</v>
      </c>
      <c r="C363">
        <f t="shared" si="5"/>
        <v>0.19865784693692509</v>
      </c>
    </row>
    <row r="364" spans="1:3" x14ac:dyDescent="0.25">
      <c r="A364">
        <v>8.8059999999999992</v>
      </c>
      <c r="B364">
        <v>0</v>
      </c>
      <c r="C364">
        <f t="shared" si="5"/>
        <v>0.19865784693692509</v>
      </c>
    </row>
    <row r="365" spans="1:3" x14ac:dyDescent="0.25">
      <c r="A365">
        <v>8.8109999999999999</v>
      </c>
      <c r="B365">
        <v>0</v>
      </c>
      <c r="C365">
        <f t="shared" si="5"/>
        <v>0.19865784693692509</v>
      </c>
    </row>
    <row r="366" spans="1:3" x14ac:dyDescent="0.25">
      <c r="A366">
        <v>8.8160000000000007</v>
      </c>
      <c r="B366">
        <v>0</v>
      </c>
      <c r="C366">
        <f t="shared" si="5"/>
        <v>0.19865784693692509</v>
      </c>
    </row>
    <row r="367" spans="1:3" x14ac:dyDescent="0.25">
      <c r="A367">
        <v>8.8209999999999997</v>
      </c>
      <c r="B367">
        <v>0</v>
      </c>
      <c r="C367">
        <f t="shared" si="5"/>
        <v>0.19865784693692509</v>
      </c>
    </row>
    <row r="368" spans="1:3" x14ac:dyDescent="0.25">
      <c r="A368">
        <v>8.8260000000000005</v>
      </c>
      <c r="B368">
        <v>0</v>
      </c>
      <c r="C368">
        <f t="shared" si="5"/>
        <v>0.19865784693692509</v>
      </c>
    </row>
    <row r="369" spans="1:3" x14ac:dyDescent="0.25">
      <c r="A369">
        <v>8.8309999999999995</v>
      </c>
      <c r="B369">
        <v>0</v>
      </c>
      <c r="C369">
        <f t="shared" si="5"/>
        <v>0.19865784693692509</v>
      </c>
    </row>
    <row r="370" spans="1:3" x14ac:dyDescent="0.25">
      <c r="A370">
        <v>8.8360000000000003</v>
      </c>
      <c r="B370">
        <v>0</v>
      </c>
      <c r="C370">
        <f t="shared" si="5"/>
        <v>0.19865784693692509</v>
      </c>
    </row>
    <row r="371" spans="1:3" x14ac:dyDescent="0.25">
      <c r="A371">
        <v>8.8409999999999993</v>
      </c>
      <c r="B371">
        <v>0</v>
      </c>
      <c r="C371">
        <f t="shared" si="5"/>
        <v>0.19865784693692509</v>
      </c>
    </row>
    <row r="372" spans="1:3" x14ac:dyDescent="0.25">
      <c r="A372">
        <v>8.8460000000000001</v>
      </c>
      <c r="B372">
        <v>0</v>
      </c>
      <c r="C372">
        <f t="shared" si="5"/>
        <v>0.19865784693692509</v>
      </c>
    </row>
    <row r="373" spans="1:3" x14ac:dyDescent="0.25">
      <c r="A373">
        <v>8.8510000000000009</v>
      </c>
      <c r="B373">
        <v>0</v>
      </c>
      <c r="C373">
        <f t="shared" si="5"/>
        <v>0.19865784693692509</v>
      </c>
    </row>
    <row r="374" spans="1:3" x14ac:dyDescent="0.25">
      <c r="A374">
        <v>8.8559999999999999</v>
      </c>
      <c r="B374">
        <v>0</v>
      </c>
      <c r="C374">
        <f t="shared" si="5"/>
        <v>0.19865784693692509</v>
      </c>
    </row>
    <row r="375" spans="1:3" x14ac:dyDescent="0.25">
      <c r="A375">
        <v>8.8610000000000007</v>
      </c>
      <c r="B375">
        <v>0</v>
      </c>
      <c r="C375">
        <f t="shared" si="5"/>
        <v>0.19865784693692509</v>
      </c>
    </row>
    <row r="376" spans="1:3" x14ac:dyDescent="0.25">
      <c r="A376">
        <v>8.8659999999999997</v>
      </c>
      <c r="B376">
        <v>0</v>
      </c>
      <c r="C376">
        <f t="shared" si="5"/>
        <v>0.19865784693692509</v>
      </c>
    </row>
    <row r="377" spans="1:3" x14ac:dyDescent="0.25">
      <c r="A377">
        <v>8.8710000000000004</v>
      </c>
      <c r="B377">
        <v>0</v>
      </c>
      <c r="C377">
        <f t="shared" si="5"/>
        <v>0.19865784693692509</v>
      </c>
    </row>
    <row r="378" spans="1:3" x14ac:dyDescent="0.25">
      <c r="A378">
        <v>8.8759999999999994</v>
      </c>
      <c r="B378">
        <v>0</v>
      </c>
      <c r="C378">
        <f t="shared" si="5"/>
        <v>0.19865784693692509</v>
      </c>
    </row>
    <row r="379" spans="1:3" x14ac:dyDescent="0.25">
      <c r="A379">
        <v>8.8810000000000002</v>
      </c>
      <c r="B379">
        <v>0</v>
      </c>
      <c r="C379">
        <f t="shared" si="5"/>
        <v>0.19865784693692509</v>
      </c>
    </row>
    <row r="380" spans="1:3" x14ac:dyDescent="0.25">
      <c r="A380">
        <v>8.8859999999999992</v>
      </c>
      <c r="B380">
        <v>0</v>
      </c>
      <c r="C380">
        <f t="shared" si="5"/>
        <v>0.19865784693692509</v>
      </c>
    </row>
    <row r="381" spans="1:3" x14ac:dyDescent="0.25">
      <c r="A381">
        <v>8.891</v>
      </c>
      <c r="B381">
        <v>0</v>
      </c>
      <c r="C381">
        <f t="shared" si="5"/>
        <v>0.19865784693692509</v>
      </c>
    </row>
    <row r="382" spans="1:3" x14ac:dyDescent="0.25">
      <c r="A382">
        <v>8.8960000000000008</v>
      </c>
      <c r="B382">
        <v>0</v>
      </c>
      <c r="C382">
        <f t="shared" si="5"/>
        <v>0.19865784693692509</v>
      </c>
    </row>
    <row r="383" spans="1:3" x14ac:dyDescent="0.25">
      <c r="A383">
        <v>8.9009999999999998</v>
      </c>
      <c r="B383">
        <v>0</v>
      </c>
      <c r="C383">
        <f t="shared" si="5"/>
        <v>0.19865784693692509</v>
      </c>
    </row>
    <row r="384" spans="1:3" x14ac:dyDescent="0.25">
      <c r="A384">
        <v>8.9060000000000006</v>
      </c>
      <c r="B384">
        <v>0</v>
      </c>
      <c r="C384">
        <f t="shared" si="5"/>
        <v>0.19865784693692509</v>
      </c>
    </row>
    <row r="385" spans="1:3" x14ac:dyDescent="0.25">
      <c r="A385">
        <v>8.9109999999999996</v>
      </c>
      <c r="B385">
        <v>0</v>
      </c>
      <c r="C385">
        <f t="shared" si="5"/>
        <v>0.19865784693692509</v>
      </c>
    </row>
    <row r="386" spans="1:3" x14ac:dyDescent="0.25">
      <c r="A386">
        <v>8.9160000000000004</v>
      </c>
      <c r="B386">
        <v>0</v>
      </c>
      <c r="C386">
        <f t="shared" si="5"/>
        <v>0.19865784693692509</v>
      </c>
    </row>
    <row r="387" spans="1:3" x14ac:dyDescent="0.25">
      <c r="A387">
        <v>8.9209999999999994</v>
      </c>
      <c r="B387">
        <v>0</v>
      </c>
      <c r="C387">
        <f t="shared" si="5"/>
        <v>0.19865784693692509</v>
      </c>
    </row>
    <row r="388" spans="1:3" x14ac:dyDescent="0.25">
      <c r="A388">
        <v>8.9260000000000002</v>
      </c>
      <c r="B388">
        <v>0</v>
      </c>
      <c r="C388">
        <f t="shared" si="5"/>
        <v>0.19865784693692509</v>
      </c>
    </row>
    <row r="389" spans="1:3" x14ac:dyDescent="0.25">
      <c r="A389">
        <v>8.9309999999999992</v>
      </c>
      <c r="B389">
        <v>0</v>
      </c>
      <c r="C389">
        <f t="shared" si="5"/>
        <v>0.19865784693692509</v>
      </c>
    </row>
    <row r="390" spans="1:3" x14ac:dyDescent="0.25">
      <c r="A390">
        <v>8.9359999999999999</v>
      </c>
      <c r="B390">
        <v>0</v>
      </c>
      <c r="C390">
        <f t="shared" ref="C390:C404" si="6">B390+C389</f>
        <v>0.19865784693692509</v>
      </c>
    </row>
    <row r="391" spans="1:3" x14ac:dyDescent="0.25">
      <c r="A391">
        <v>8.9410000000000007</v>
      </c>
      <c r="B391">
        <v>0</v>
      </c>
      <c r="C391">
        <f t="shared" si="6"/>
        <v>0.19865784693692509</v>
      </c>
    </row>
    <row r="392" spans="1:3" x14ac:dyDescent="0.25">
      <c r="A392">
        <v>8.9459999999999997</v>
      </c>
      <c r="B392">
        <v>0</v>
      </c>
      <c r="C392">
        <f t="shared" si="6"/>
        <v>0.19865784693692509</v>
      </c>
    </row>
    <row r="393" spans="1:3" x14ac:dyDescent="0.25">
      <c r="A393">
        <v>8.9510000000000005</v>
      </c>
      <c r="B393">
        <v>0</v>
      </c>
      <c r="C393">
        <f t="shared" si="6"/>
        <v>0.19865784693692509</v>
      </c>
    </row>
    <row r="394" spans="1:3" x14ac:dyDescent="0.25">
      <c r="A394">
        <v>8.9559999999999995</v>
      </c>
      <c r="B394">
        <v>0</v>
      </c>
      <c r="C394">
        <f t="shared" si="6"/>
        <v>0.19865784693692509</v>
      </c>
    </row>
    <row r="395" spans="1:3" x14ac:dyDescent="0.25">
      <c r="A395">
        <v>8.9610000000000003</v>
      </c>
      <c r="B395">
        <v>0</v>
      </c>
      <c r="C395">
        <f t="shared" si="6"/>
        <v>0.19865784693692509</v>
      </c>
    </row>
    <row r="396" spans="1:3" x14ac:dyDescent="0.25">
      <c r="A396">
        <v>8.9659999999999993</v>
      </c>
      <c r="B396">
        <v>0</v>
      </c>
      <c r="C396">
        <f t="shared" si="6"/>
        <v>0.19865784693692509</v>
      </c>
    </row>
    <row r="397" spans="1:3" x14ac:dyDescent="0.25">
      <c r="A397">
        <v>8.9710000000000001</v>
      </c>
      <c r="B397">
        <v>0</v>
      </c>
      <c r="C397">
        <f t="shared" si="6"/>
        <v>0.19865784693692509</v>
      </c>
    </row>
    <row r="398" spans="1:3" x14ac:dyDescent="0.25">
      <c r="A398">
        <v>8.9760000000000009</v>
      </c>
      <c r="B398">
        <v>0</v>
      </c>
      <c r="C398">
        <f t="shared" si="6"/>
        <v>0.19865784693692509</v>
      </c>
    </row>
    <row r="399" spans="1:3" x14ac:dyDescent="0.25">
      <c r="A399">
        <v>8.9809999999999999</v>
      </c>
      <c r="B399">
        <v>0</v>
      </c>
      <c r="C399">
        <f t="shared" si="6"/>
        <v>0.19865784693692509</v>
      </c>
    </row>
    <row r="400" spans="1:3" x14ac:dyDescent="0.25">
      <c r="A400">
        <v>8.9860000000000007</v>
      </c>
      <c r="B400">
        <v>0</v>
      </c>
      <c r="C400">
        <f t="shared" si="6"/>
        <v>0.19865784693692509</v>
      </c>
    </row>
    <row r="401" spans="1:3" x14ac:dyDescent="0.25">
      <c r="A401">
        <v>8.9909999999999997</v>
      </c>
      <c r="B401">
        <v>0</v>
      </c>
      <c r="C401">
        <f t="shared" si="6"/>
        <v>0.19865784693692509</v>
      </c>
    </row>
    <row r="402" spans="1:3" x14ac:dyDescent="0.25">
      <c r="A402">
        <v>8.9960000000000004</v>
      </c>
      <c r="B402">
        <v>0</v>
      </c>
      <c r="C402">
        <f t="shared" si="6"/>
        <v>0.19865784693692509</v>
      </c>
    </row>
    <row r="403" spans="1:3" x14ac:dyDescent="0.25">
      <c r="A403">
        <v>9.0009999999999994</v>
      </c>
      <c r="B403">
        <v>0</v>
      </c>
      <c r="C403">
        <f t="shared" si="6"/>
        <v>0.19865784693692509</v>
      </c>
    </row>
    <row r="404" spans="1:3" x14ac:dyDescent="0.25">
      <c r="A404">
        <v>9.0060000000000002</v>
      </c>
      <c r="B404">
        <v>0</v>
      </c>
      <c r="C404">
        <f t="shared" si="6"/>
        <v>0.19865784693692509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3:C404"/>
  <sheetViews>
    <sheetView workbookViewId="0">
      <selection activeCell="C3" sqref="C3"/>
    </sheetView>
  </sheetViews>
  <sheetFormatPr defaultRowHeight="15" x14ac:dyDescent="0.25"/>
  <sheetData>
    <row r="3" spans="1:3" x14ac:dyDescent="0.25">
      <c r="B3" t="s">
        <v>755</v>
      </c>
      <c r="C3" t="s">
        <v>754</v>
      </c>
    </row>
    <row r="4" spans="1:3" x14ac:dyDescent="0.25">
      <c r="A4">
        <v>7.0060000000000002</v>
      </c>
      <c r="B4">
        <v>0</v>
      </c>
      <c r="C4">
        <f>B4</f>
        <v>0</v>
      </c>
    </row>
    <row r="5" spans="1:3" x14ac:dyDescent="0.25">
      <c r="A5">
        <v>7.0110000000000001</v>
      </c>
      <c r="B5">
        <v>0</v>
      </c>
      <c r="C5">
        <f>B5+C4</f>
        <v>0</v>
      </c>
    </row>
    <row r="6" spans="1:3" x14ac:dyDescent="0.25">
      <c r="A6">
        <v>7.016</v>
      </c>
      <c r="B6">
        <v>0</v>
      </c>
      <c r="C6">
        <f t="shared" ref="C6:C69" si="0">B6+C5</f>
        <v>0</v>
      </c>
    </row>
    <row r="7" spans="1:3" x14ac:dyDescent="0.25">
      <c r="A7">
        <v>7.0209999999999999</v>
      </c>
      <c r="B7">
        <v>0</v>
      </c>
      <c r="C7">
        <f t="shared" si="0"/>
        <v>0</v>
      </c>
    </row>
    <row r="8" spans="1:3" x14ac:dyDescent="0.25">
      <c r="A8">
        <v>7.0259999999999998</v>
      </c>
      <c r="B8">
        <v>0</v>
      </c>
      <c r="C8">
        <f t="shared" si="0"/>
        <v>0</v>
      </c>
    </row>
    <row r="9" spans="1:3" x14ac:dyDescent="0.25">
      <c r="A9">
        <v>7.0309999999999997</v>
      </c>
      <c r="B9">
        <v>0</v>
      </c>
      <c r="C9">
        <f t="shared" si="0"/>
        <v>0</v>
      </c>
    </row>
    <row r="10" spans="1:3" x14ac:dyDescent="0.25">
      <c r="A10">
        <v>7.0359999999999996</v>
      </c>
      <c r="B10">
        <v>0</v>
      </c>
      <c r="C10">
        <f t="shared" si="0"/>
        <v>0</v>
      </c>
    </row>
    <row r="11" spans="1:3" x14ac:dyDescent="0.25">
      <c r="A11">
        <v>7.0410000000000004</v>
      </c>
      <c r="B11">
        <v>0</v>
      </c>
      <c r="C11">
        <f t="shared" si="0"/>
        <v>0</v>
      </c>
    </row>
    <row r="12" spans="1:3" x14ac:dyDescent="0.25">
      <c r="A12">
        <v>7.0460000000000003</v>
      </c>
      <c r="B12">
        <v>0</v>
      </c>
      <c r="C12">
        <f t="shared" si="0"/>
        <v>0</v>
      </c>
    </row>
    <row r="13" spans="1:3" x14ac:dyDescent="0.25">
      <c r="A13">
        <v>7.0510000000000002</v>
      </c>
      <c r="B13">
        <v>0</v>
      </c>
      <c r="C13">
        <f t="shared" si="0"/>
        <v>0</v>
      </c>
    </row>
    <row r="14" spans="1:3" x14ac:dyDescent="0.25">
      <c r="A14">
        <v>7.056</v>
      </c>
      <c r="B14">
        <v>0</v>
      </c>
      <c r="C14">
        <f t="shared" si="0"/>
        <v>0</v>
      </c>
    </row>
    <row r="15" spans="1:3" x14ac:dyDescent="0.25">
      <c r="A15">
        <v>7.0609999999999999</v>
      </c>
      <c r="B15">
        <v>0</v>
      </c>
      <c r="C15">
        <f t="shared" si="0"/>
        <v>0</v>
      </c>
    </row>
    <row r="16" spans="1:3" x14ac:dyDescent="0.25">
      <c r="A16">
        <v>7.0659999999999998</v>
      </c>
      <c r="B16">
        <v>0</v>
      </c>
      <c r="C16">
        <f t="shared" si="0"/>
        <v>0</v>
      </c>
    </row>
    <row r="17" spans="1:3" x14ac:dyDescent="0.25">
      <c r="A17">
        <v>7.0709999999999997</v>
      </c>
      <c r="B17">
        <v>0</v>
      </c>
      <c r="C17">
        <f t="shared" si="0"/>
        <v>0</v>
      </c>
    </row>
    <row r="18" spans="1:3" x14ac:dyDescent="0.25">
      <c r="A18">
        <v>7.0759999999999996</v>
      </c>
      <c r="B18">
        <v>0</v>
      </c>
      <c r="C18">
        <f t="shared" si="0"/>
        <v>0</v>
      </c>
    </row>
    <row r="19" spans="1:3" x14ac:dyDescent="0.25">
      <c r="A19">
        <v>7.0810000000000004</v>
      </c>
      <c r="B19">
        <v>0</v>
      </c>
      <c r="C19">
        <f t="shared" si="0"/>
        <v>0</v>
      </c>
    </row>
    <row r="20" spans="1:3" x14ac:dyDescent="0.25">
      <c r="A20">
        <v>7.0860000000000003</v>
      </c>
      <c r="B20">
        <v>0</v>
      </c>
      <c r="C20">
        <f t="shared" si="0"/>
        <v>0</v>
      </c>
    </row>
    <row r="21" spans="1:3" x14ac:dyDescent="0.25">
      <c r="A21">
        <v>7.0910000000000002</v>
      </c>
      <c r="B21">
        <v>0</v>
      </c>
      <c r="C21">
        <f t="shared" si="0"/>
        <v>0</v>
      </c>
    </row>
    <row r="22" spans="1:3" x14ac:dyDescent="0.25">
      <c r="A22">
        <v>7.0960000000000001</v>
      </c>
      <c r="B22">
        <v>0</v>
      </c>
      <c r="C22">
        <f t="shared" si="0"/>
        <v>0</v>
      </c>
    </row>
    <row r="23" spans="1:3" x14ac:dyDescent="0.25">
      <c r="A23">
        <v>7.101</v>
      </c>
      <c r="B23">
        <v>0</v>
      </c>
      <c r="C23">
        <f t="shared" si="0"/>
        <v>0</v>
      </c>
    </row>
    <row r="24" spans="1:3" x14ac:dyDescent="0.25">
      <c r="A24">
        <v>7.1059999999999999</v>
      </c>
      <c r="B24">
        <v>0</v>
      </c>
      <c r="C24">
        <f t="shared" si="0"/>
        <v>0</v>
      </c>
    </row>
    <row r="25" spans="1:3" x14ac:dyDescent="0.25">
      <c r="A25">
        <v>7.1109999999999998</v>
      </c>
      <c r="B25">
        <v>0</v>
      </c>
      <c r="C25">
        <f t="shared" si="0"/>
        <v>0</v>
      </c>
    </row>
    <row r="26" spans="1:3" x14ac:dyDescent="0.25">
      <c r="A26">
        <v>7.1159999999999997</v>
      </c>
      <c r="B26">
        <v>0</v>
      </c>
      <c r="C26">
        <f t="shared" si="0"/>
        <v>0</v>
      </c>
    </row>
    <row r="27" spans="1:3" x14ac:dyDescent="0.25">
      <c r="A27">
        <v>7.1210000000000004</v>
      </c>
      <c r="B27">
        <v>0</v>
      </c>
      <c r="C27">
        <f t="shared" si="0"/>
        <v>0</v>
      </c>
    </row>
    <row r="28" spans="1:3" x14ac:dyDescent="0.25">
      <c r="A28">
        <v>7.1260000000000003</v>
      </c>
      <c r="B28">
        <v>0</v>
      </c>
      <c r="C28">
        <f t="shared" si="0"/>
        <v>0</v>
      </c>
    </row>
    <row r="29" spans="1:3" x14ac:dyDescent="0.25">
      <c r="A29">
        <v>7.1310000000000002</v>
      </c>
      <c r="B29">
        <v>0</v>
      </c>
      <c r="C29">
        <f t="shared" si="0"/>
        <v>0</v>
      </c>
    </row>
    <row r="30" spans="1:3" x14ac:dyDescent="0.25">
      <c r="A30">
        <v>7.1360000000000001</v>
      </c>
      <c r="B30">
        <v>0</v>
      </c>
      <c r="C30">
        <f t="shared" si="0"/>
        <v>0</v>
      </c>
    </row>
    <row r="31" spans="1:3" x14ac:dyDescent="0.25">
      <c r="A31">
        <v>7.141</v>
      </c>
      <c r="B31">
        <v>0</v>
      </c>
      <c r="C31">
        <f t="shared" si="0"/>
        <v>0</v>
      </c>
    </row>
    <row r="32" spans="1:3" x14ac:dyDescent="0.25">
      <c r="A32">
        <v>7.1459999999999999</v>
      </c>
      <c r="B32">
        <v>0</v>
      </c>
      <c r="C32">
        <f t="shared" si="0"/>
        <v>0</v>
      </c>
    </row>
    <row r="33" spans="1:3" x14ac:dyDescent="0.25">
      <c r="A33">
        <v>7.1509999999999998</v>
      </c>
      <c r="B33">
        <v>0</v>
      </c>
      <c r="C33">
        <f t="shared" si="0"/>
        <v>0</v>
      </c>
    </row>
    <row r="34" spans="1:3" x14ac:dyDescent="0.25">
      <c r="A34">
        <v>7.1559999999999997</v>
      </c>
      <c r="B34">
        <v>0</v>
      </c>
      <c r="C34">
        <f t="shared" si="0"/>
        <v>0</v>
      </c>
    </row>
    <row r="35" spans="1:3" x14ac:dyDescent="0.25">
      <c r="A35">
        <v>7.1609999999999996</v>
      </c>
      <c r="B35">
        <v>0</v>
      </c>
      <c r="C35">
        <f t="shared" si="0"/>
        <v>0</v>
      </c>
    </row>
    <row r="36" spans="1:3" x14ac:dyDescent="0.25">
      <c r="A36">
        <v>7.1660000000000004</v>
      </c>
      <c r="B36">
        <v>0</v>
      </c>
      <c r="C36">
        <f t="shared" si="0"/>
        <v>0</v>
      </c>
    </row>
    <row r="37" spans="1:3" x14ac:dyDescent="0.25">
      <c r="A37">
        <v>7.1710000000000003</v>
      </c>
      <c r="B37">
        <v>0</v>
      </c>
      <c r="C37">
        <f t="shared" si="0"/>
        <v>0</v>
      </c>
    </row>
    <row r="38" spans="1:3" x14ac:dyDescent="0.25">
      <c r="A38">
        <v>7.1760000000000002</v>
      </c>
      <c r="B38">
        <v>0</v>
      </c>
      <c r="C38">
        <f t="shared" si="0"/>
        <v>0</v>
      </c>
    </row>
    <row r="39" spans="1:3" x14ac:dyDescent="0.25">
      <c r="A39">
        <v>7.181</v>
      </c>
      <c r="B39">
        <v>0</v>
      </c>
      <c r="C39">
        <f t="shared" si="0"/>
        <v>0</v>
      </c>
    </row>
    <row r="40" spans="1:3" x14ac:dyDescent="0.25">
      <c r="A40">
        <v>7.1859999999999999</v>
      </c>
      <c r="B40">
        <v>0</v>
      </c>
      <c r="C40">
        <f t="shared" si="0"/>
        <v>0</v>
      </c>
    </row>
    <row r="41" spans="1:3" x14ac:dyDescent="0.25">
      <c r="A41">
        <v>7.1909999999999998</v>
      </c>
      <c r="B41">
        <v>0</v>
      </c>
      <c r="C41">
        <f t="shared" si="0"/>
        <v>0</v>
      </c>
    </row>
    <row r="42" spans="1:3" x14ac:dyDescent="0.25">
      <c r="A42">
        <v>7.1959999999999997</v>
      </c>
      <c r="B42">
        <v>0</v>
      </c>
      <c r="C42">
        <f t="shared" si="0"/>
        <v>0</v>
      </c>
    </row>
    <row r="43" spans="1:3" x14ac:dyDescent="0.25">
      <c r="A43">
        <v>7.2009999999999996</v>
      </c>
      <c r="B43">
        <v>0</v>
      </c>
      <c r="C43">
        <f t="shared" si="0"/>
        <v>0</v>
      </c>
    </row>
    <row r="44" spans="1:3" x14ac:dyDescent="0.25">
      <c r="A44">
        <v>7.2060000000000004</v>
      </c>
      <c r="B44">
        <v>0</v>
      </c>
      <c r="C44">
        <f t="shared" si="0"/>
        <v>0</v>
      </c>
    </row>
    <row r="45" spans="1:3" x14ac:dyDescent="0.25">
      <c r="A45">
        <v>7.2110000000000003</v>
      </c>
      <c r="B45">
        <v>0</v>
      </c>
      <c r="C45">
        <f t="shared" si="0"/>
        <v>0</v>
      </c>
    </row>
    <row r="46" spans="1:3" x14ac:dyDescent="0.25">
      <c r="A46">
        <v>7.2160000000000002</v>
      </c>
      <c r="B46">
        <v>0</v>
      </c>
      <c r="C46">
        <f t="shared" si="0"/>
        <v>0</v>
      </c>
    </row>
    <row r="47" spans="1:3" x14ac:dyDescent="0.25">
      <c r="A47">
        <v>7.2210000000000001</v>
      </c>
      <c r="B47">
        <v>0</v>
      </c>
      <c r="C47">
        <f t="shared" si="0"/>
        <v>0</v>
      </c>
    </row>
    <row r="48" spans="1:3" x14ac:dyDescent="0.25">
      <c r="A48">
        <v>7.226</v>
      </c>
      <c r="B48">
        <v>0</v>
      </c>
      <c r="C48">
        <f t="shared" si="0"/>
        <v>0</v>
      </c>
    </row>
    <row r="49" spans="1:3" x14ac:dyDescent="0.25">
      <c r="A49">
        <v>7.2309999999999999</v>
      </c>
      <c r="B49">
        <v>0</v>
      </c>
      <c r="C49">
        <f t="shared" si="0"/>
        <v>0</v>
      </c>
    </row>
    <row r="50" spans="1:3" x14ac:dyDescent="0.25">
      <c r="A50">
        <v>7.2359999999999998</v>
      </c>
      <c r="B50">
        <v>0</v>
      </c>
      <c r="C50">
        <f t="shared" si="0"/>
        <v>0</v>
      </c>
    </row>
    <row r="51" spans="1:3" x14ac:dyDescent="0.25">
      <c r="A51">
        <v>7.2409999999999997</v>
      </c>
      <c r="B51">
        <v>0</v>
      </c>
      <c r="C51">
        <f t="shared" si="0"/>
        <v>0</v>
      </c>
    </row>
    <row r="52" spans="1:3" x14ac:dyDescent="0.25">
      <c r="A52">
        <v>7.2460000000000004</v>
      </c>
      <c r="B52">
        <v>0</v>
      </c>
      <c r="C52">
        <f t="shared" si="0"/>
        <v>0</v>
      </c>
    </row>
    <row r="53" spans="1:3" x14ac:dyDescent="0.25">
      <c r="A53">
        <v>7.2510000000000003</v>
      </c>
      <c r="B53">
        <v>0</v>
      </c>
      <c r="C53">
        <f t="shared" si="0"/>
        <v>0</v>
      </c>
    </row>
    <row r="54" spans="1:3" x14ac:dyDescent="0.25">
      <c r="A54">
        <v>7.2560000000000002</v>
      </c>
      <c r="B54">
        <v>0</v>
      </c>
      <c r="C54">
        <f t="shared" si="0"/>
        <v>0</v>
      </c>
    </row>
    <row r="55" spans="1:3" x14ac:dyDescent="0.25">
      <c r="A55">
        <v>7.2610000000000001</v>
      </c>
      <c r="B55">
        <v>0</v>
      </c>
      <c r="C55">
        <f t="shared" si="0"/>
        <v>0</v>
      </c>
    </row>
    <row r="56" spans="1:3" x14ac:dyDescent="0.25">
      <c r="A56">
        <v>7.266</v>
      </c>
      <c r="B56">
        <v>0</v>
      </c>
      <c r="C56">
        <f t="shared" si="0"/>
        <v>0</v>
      </c>
    </row>
    <row r="57" spans="1:3" x14ac:dyDescent="0.25">
      <c r="A57">
        <v>7.2709999999999999</v>
      </c>
      <c r="B57">
        <v>0</v>
      </c>
      <c r="C57">
        <f t="shared" si="0"/>
        <v>0</v>
      </c>
    </row>
    <row r="58" spans="1:3" x14ac:dyDescent="0.25">
      <c r="A58">
        <v>7.2759999999999998</v>
      </c>
      <c r="B58">
        <v>0</v>
      </c>
      <c r="C58">
        <f t="shared" si="0"/>
        <v>0</v>
      </c>
    </row>
    <row r="59" spans="1:3" x14ac:dyDescent="0.25">
      <c r="A59">
        <v>7.2809999999999997</v>
      </c>
      <c r="B59">
        <v>0</v>
      </c>
      <c r="C59">
        <f t="shared" si="0"/>
        <v>0</v>
      </c>
    </row>
    <row r="60" spans="1:3" x14ac:dyDescent="0.25">
      <c r="A60">
        <v>7.2859999999999996</v>
      </c>
      <c r="B60">
        <v>0</v>
      </c>
      <c r="C60">
        <f t="shared" si="0"/>
        <v>0</v>
      </c>
    </row>
    <row r="61" spans="1:3" x14ac:dyDescent="0.25">
      <c r="A61">
        <v>7.2910000000000004</v>
      </c>
      <c r="B61">
        <v>0</v>
      </c>
      <c r="C61">
        <f t="shared" si="0"/>
        <v>0</v>
      </c>
    </row>
    <row r="62" spans="1:3" x14ac:dyDescent="0.25">
      <c r="A62">
        <v>7.2960000000000003</v>
      </c>
      <c r="B62">
        <v>0</v>
      </c>
      <c r="C62">
        <f t="shared" si="0"/>
        <v>0</v>
      </c>
    </row>
    <row r="63" spans="1:3" x14ac:dyDescent="0.25">
      <c r="A63">
        <v>7.3010000000000002</v>
      </c>
      <c r="B63">
        <v>0</v>
      </c>
      <c r="C63">
        <f t="shared" si="0"/>
        <v>0</v>
      </c>
    </row>
    <row r="64" spans="1:3" x14ac:dyDescent="0.25">
      <c r="A64">
        <v>7.306</v>
      </c>
      <c r="B64">
        <v>0</v>
      </c>
      <c r="C64">
        <f t="shared" si="0"/>
        <v>0</v>
      </c>
    </row>
    <row r="65" spans="1:3" x14ac:dyDescent="0.25">
      <c r="A65">
        <v>7.3109999999999999</v>
      </c>
      <c r="B65">
        <v>0</v>
      </c>
      <c r="C65">
        <f t="shared" si="0"/>
        <v>0</v>
      </c>
    </row>
    <row r="66" spans="1:3" x14ac:dyDescent="0.25">
      <c r="A66">
        <v>7.3159999999999998</v>
      </c>
      <c r="B66">
        <v>0</v>
      </c>
      <c r="C66">
        <f t="shared" si="0"/>
        <v>0</v>
      </c>
    </row>
    <row r="67" spans="1:3" x14ac:dyDescent="0.25">
      <c r="A67">
        <v>7.3209999999999997</v>
      </c>
      <c r="B67">
        <v>0</v>
      </c>
      <c r="C67">
        <f t="shared" si="0"/>
        <v>0</v>
      </c>
    </row>
    <row r="68" spans="1:3" x14ac:dyDescent="0.25">
      <c r="A68">
        <v>7.3259999999999996</v>
      </c>
      <c r="B68">
        <v>0</v>
      </c>
      <c r="C68">
        <f t="shared" si="0"/>
        <v>0</v>
      </c>
    </row>
    <row r="69" spans="1:3" x14ac:dyDescent="0.25">
      <c r="A69">
        <v>7.3310000000000004</v>
      </c>
      <c r="B69">
        <v>0</v>
      </c>
      <c r="C69">
        <f t="shared" si="0"/>
        <v>0</v>
      </c>
    </row>
    <row r="70" spans="1:3" x14ac:dyDescent="0.25">
      <c r="A70">
        <v>7.3360000000000003</v>
      </c>
      <c r="B70">
        <v>0</v>
      </c>
      <c r="C70">
        <f t="shared" ref="C70:C133" si="1">B70+C69</f>
        <v>0</v>
      </c>
    </row>
    <row r="71" spans="1:3" x14ac:dyDescent="0.25">
      <c r="A71">
        <v>7.3410000000000002</v>
      </c>
      <c r="B71">
        <v>0</v>
      </c>
      <c r="C71">
        <f t="shared" si="1"/>
        <v>0</v>
      </c>
    </row>
    <row r="72" spans="1:3" x14ac:dyDescent="0.25">
      <c r="A72">
        <v>7.3460000000000001</v>
      </c>
      <c r="B72">
        <v>0</v>
      </c>
      <c r="C72">
        <f t="shared" si="1"/>
        <v>0</v>
      </c>
    </row>
    <row r="73" spans="1:3" x14ac:dyDescent="0.25">
      <c r="A73">
        <v>7.351</v>
      </c>
      <c r="B73">
        <v>0</v>
      </c>
      <c r="C73">
        <f t="shared" si="1"/>
        <v>0</v>
      </c>
    </row>
    <row r="74" spans="1:3" x14ac:dyDescent="0.25">
      <c r="A74">
        <v>7.3559999999999999</v>
      </c>
      <c r="B74">
        <v>0</v>
      </c>
      <c r="C74">
        <f t="shared" si="1"/>
        <v>0</v>
      </c>
    </row>
    <row r="75" spans="1:3" x14ac:dyDescent="0.25">
      <c r="A75">
        <v>7.3609999999999998</v>
      </c>
      <c r="B75">
        <v>0</v>
      </c>
      <c r="C75">
        <f t="shared" si="1"/>
        <v>0</v>
      </c>
    </row>
    <row r="76" spans="1:3" x14ac:dyDescent="0.25">
      <c r="A76">
        <v>7.3659999999999997</v>
      </c>
      <c r="B76">
        <v>0</v>
      </c>
      <c r="C76">
        <f t="shared" si="1"/>
        <v>0</v>
      </c>
    </row>
    <row r="77" spans="1:3" x14ac:dyDescent="0.25">
      <c r="A77">
        <v>7.3710000000000004</v>
      </c>
      <c r="B77">
        <v>0</v>
      </c>
      <c r="C77">
        <f t="shared" si="1"/>
        <v>0</v>
      </c>
    </row>
    <row r="78" spans="1:3" x14ac:dyDescent="0.25">
      <c r="A78">
        <v>7.3760000000000003</v>
      </c>
      <c r="B78">
        <v>0</v>
      </c>
      <c r="C78">
        <f t="shared" si="1"/>
        <v>0</v>
      </c>
    </row>
    <row r="79" spans="1:3" x14ac:dyDescent="0.25">
      <c r="A79">
        <v>7.3810000000000002</v>
      </c>
      <c r="B79">
        <v>0</v>
      </c>
      <c r="C79">
        <f t="shared" si="1"/>
        <v>0</v>
      </c>
    </row>
    <row r="80" spans="1:3" x14ac:dyDescent="0.25">
      <c r="A80">
        <v>7.3860000000000001</v>
      </c>
      <c r="B80">
        <v>0</v>
      </c>
      <c r="C80">
        <f t="shared" si="1"/>
        <v>0</v>
      </c>
    </row>
    <row r="81" spans="1:3" x14ac:dyDescent="0.25">
      <c r="A81">
        <v>7.391</v>
      </c>
      <c r="B81">
        <v>0</v>
      </c>
      <c r="C81">
        <f t="shared" si="1"/>
        <v>0</v>
      </c>
    </row>
    <row r="82" spans="1:3" x14ac:dyDescent="0.25">
      <c r="A82">
        <v>7.3959999999999999</v>
      </c>
      <c r="B82">
        <v>0</v>
      </c>
      <c r="C82">
        <f t="shared" si="1"/>
        <v>0</v>
      </c>
    </row>
    <row r="83" spans="1:3" x14ac:dyDescent="0.25">
      <c r="A83">
        <v>7.4009999999999998</v>
      </c>
      <c r="B83">
        <v>0</v>
      </c>
      <c r="C83">
        <f t="shared" si="1"/>
        <v>0</v>
      </c>
    </row>
    <row r="84" spans="1:3" x14ac:dyDescent="0.25">
      <c r="A84">
        <v>7.4059999999999997</v>
      </c>
      <c r="B84">
        <v>0</v>
      </c>
      <c r="C84">
        <f t="shared" si="1"/>
        <v>0</v>
      </c>
    </row>
    <row r="85" spans="1:3" x14ac:dyDescent="0.25">
      <c r="A85">
        <v>7.4109999999999996</v>
      </c>
      <c r="B85">
        <v>0</v>
      </c>
      <c r="C85">
        <f t="shared" si="1"/>
        <v>0</v>
      </c>
    </row>
    <row r="86" spans="1:3" x14ac:dyDescent="0.25">
      <c r="A86">
        <v>7.4160000000000004</v>
      </c>
      <c r="B86">
        <v>0</v>
      </c>
      <c r="C86">
        <f t="shared" si="1"/>
        <v>0</v>
      </c>
    </row>
    <row r="87" spans="1:3" x14ac:dyDescent="0.25">
      <c r="A87">
        <v>7.4210000000000003</v>
      </c>
      <c r="B87">
        <v>0</v>
      </c>
      <c r="C87">
        <f t="shared" si="1"/>
        <v>0</v>
      </c>
    </row>
    <row r="88" spans="1:3" x14ac:dyDescent="0.25">
      <c r="A88">
        <v>7.4260000000000002</v>
      </c>
      <c r="B88">
        <v>0</v>
      </c>
      <c r="C88">
        <f t="shared" si="1"/>
        <v>0</v>
      </c>
    </row>
    <row r="89" spans="1:3" x14ac:dyDescent="0.25">
      <c r="A89">
        <v>7.431</v>
      </c>
      <c r="B89">
        <v>0</v>
      </c>
      <c r="C89">
        <f t="shared" si="1"/>
        <v>0</v>
      </c>
    </row>
    <row r="90" spans="1:3" x14ac:dyDescent="0.25">
      <c r="A90">
        <v>7.4359999999999999</v>
      </c>
      <c r="B90">
        <v>0</v>
      </c>
      <c r="C90">
        <f t="shared" si="1"/>
        <v>0</v>
      </c>
    </row>
    <row r="91" spans="1:3" x14ac:dyDescent="0.25">
      <c r="A91">
        <v>7.4409999999999998</v>
      </c>
      <c r="B91">
        <v>0</v>
      </c>
      <c r="C91">
        <f t="shared" si="1"/>
        <v>0</v>
      </c>
    </row>
    <row r="92" spans="1:3" x14ac:dyDescent="0.25">
      <c r="A92">
        <v>7.4459999999999997</v>
      </c>
      <c r="B92" s="1">
        <v>1.46303E-10</v>
      </c>
      <c r="C92">
        <f t="shared" si="1"/>
        <v>1.46303E-10</v>
      </c>
    </row>
    <row r="93" spans="1:3" x14ac:dyDescent="0.25">
      <c r="A93">
        <v>7.4509999999999996</v>
      </c>
      <c r="B93" s="1">
        <v>5.7775799999999996E-10</v>
      </c>
      <c r="C93">
        <f t="shared" si="1"/>
        <v>7.2406099999999999E-10</v>
      </c>
    </row>
    <row r="94" spans="1:3" x14ac:dyDescent="0.25">
      <c r="A94">
        <v>7.4560000000000004</v>
      </c>
      <c r="B94" s="1">
        <v>2.29613E-9</v>
      </c>
      <c r="C94">
        <f t="shared" si="1"/>
        <v>3.020191E-9</v>
      </c>
    </row>
    <row r="95" spans="1:3" x14ac:dyDescent="0.25">
      <c r="A95">
        <v>7.4610000000000003</v>
      </c>
      <c r="B95" s="1">
        <v>7.7605499999999996E-9</v>
      </c>
      <c r="C95">
        <f t="shared" si="1"/>
        <v>1.0780740999999999E-8</v>
      </c>
    </row>
    <row r="96" spans="1:3" x14ac:dyDescent="0.25">
      <c r="A96">
        <v>7.4660000000000002</v>
      </c>
      <c r="B96" s="1">
        <v>2.41274E-8</v>
      </c>
      <c r="C96">
        <f t="shared" si="1"/>
        <v>3.4908140999999999E-8</v>
      </c>
    </row>
    <row r="97" spans="1:3" x14ac:dyDescent="0.25">
      <c r="A97">
        <v>7.4710000000000001</v>
      </c>
      <c r="B97" s="1">
        <v>6.9538100000000002E-8</v>
      </c>
      <c r="C97">
        <f t="shared" si="1"/>
        <v>1.0444624100000001E-7</v>
      </c>
    </row>
    <row r="98" spans="1:3" x14ac:dyDescent="0.25">
      <c r="A98">
        <v>7.476</v>
      </c>
      <c r="B98" s="1">
        <v>1.8547100000000001E-7</v>
      </c>
      <c r="C98">
        <f t="shared" si="1"/>
        <v>2.8991724100000004E-7</v>
      </c>
    </row>
    <row r="99" spans="1:3" x14ac:dyDescent="0.25">
      <c r="A99">
        <v>7.4809999999999999</v>
      </c>
      <c r="B99" s="1">
        <v>4.5438900000000001E-7</v>
      </c>
      <c r="C99">
        <f t="shared" si="1"/>
        <v>7.443062410000001E-7</v>
      </c>
    </row>
    <row r="100" spans="1:3" x14ac:dyDescent="0.25">
      <c r="A100">
        <v>7.4859999999999998</v>
      </c>
      <c r="B100" s="1">
        <v>1.03055E-6</v>
      </c>
      <c r="C100">
        <f t="shared" si="1"/>
        <v>1.7748562410000001E-6</v>
      </c>
    </row>
    <row r="101" spans="1:3" x14ac:dyDescent="0.25">
      <c r="A101">
        <v>7.4909999999999997</v>
      </c>
      <c r="B101" s="1">
        <v>2.1687099999999999E-6</v>
      </c>
      <c r="C101">
        <f t="shared" si="1"/>
        <v>3.9435662410000005E-6</v>
      </c>
    </row>
    <row r="102" spans="1:3" x14ac:dyDescent="0.25">
      <c r="A102">
        <v>7.4960000000000004</v>
      </c>
      <c r="B102" s="1">
        <v>4.2470899999999997E-6</v>
      </c>
      <c r="C102">
        <f t="shared" si="1"/>
        <v>8.1906562410000002E-6</v>
      </c>
    </row>
    <row r="103" spans="1:3" x14ac:dyDescent="0.25">
      <c r="A103">
        <v>7.5010000000000003</v>
      </c>
      <c r="B103" s="1">
        <v>7.7659999999999998E-6</v>
      </c>
      <c r="C103">
        <f t="shared" si="1"/>
        <v>1.5956656240999998E-5</v>
      </c>
    </row>
    <row r="104" spans="1:3" x14ac:dyDescent="0.25">
      <c r="A104">
        <v>7.5060000000000002</v>
      </c>
      <c r="B104" s="1">
        <v>1.33118E-5</v>
      </c>
      <c r="C104">
        <f t="shared" si="1"/>
        <v>2.9268456240999999E-5</v>
      </c>
    </row>
    <row r="105" spans="1:3" x14ac:dyDescent="0.25">
      <c r="A105">
        <v>7.5110000000000001</v>
      </c>
      <c r="B105" s="1">
        <v>2.1483300000000001E-5</v>
      </c>
      <c r="C105">
        <f t="shared" si="1"/>
        <v>5.0751756241E-5</v>
      </c>
    </row>
    <row r="106" spans="1:3" x14ac:dyDescent="0.25">
      <c r="A106">
        <v>7.516</v>
      </c>
      <c r="B106" s="1">
        <v>3.2778399999999998E-5</v>
      </c>
      <c r="C106">
        <f t="shared" si="1"/>
        <v>8.3530156240999991E-5</v>
      </c>
    </row>
    <row r="107" spans="1:3" x14ac:dyDescent="0.25">
      <c r="A107">
        <v>7.5209999999999999</v>
      </c>
      <c r="B107" s="1">
        <v>4.7674599999999999E-5</v>
      </c>
      <c r="C107">
        <f t="shared" si="1"/>
        <v>1.31204756241E-4</v>
      </c>
    </row>
    <row r="108" spans="1:3" x14ac:dyDescent="0.25">
      <c r="A108">
        <v>7.5259999999999998</v>
      </c>
      <c r="B108" s="1">
        <v>6.6202099999999994E-5</v>
      </c>
      <c r="C108">
        <f t="shared" si="1"/>
        <v>1.9740685624099999E-4</v>
      </c>
    </row>
    <row r="109" spans="1:3" x14ac:dyDescent="0.25">
      <c r="A109">
        <v>7.5309999999999997</v>
      </c>
      <c r="B109" s="1">
        <v>8.8708499999999999E-5</v>
      </c>
      <c r="C109">
        <f t="shared" si="1"/>
        <v>2.86115356241E-4</v>
      </c>
    </row>
    <row r="110" spans="1:3" x14ac:dyDescent="0.25">
      <c r="A110">
        <v>7.5359999999999996</v>
      </c>
      <c r="B110" s="1">
        <v>1.16687E-4</v>
      </c>
      <c r="C110">
        <f t="shared" si="1"/>
        <v>4.0280235624099998E-4</v>
      </c>
    </row>
    <row r="111" spans="1:3" x14ac:dyDescent="0.25">
      <c r="A111">
        <v>7.5410000000000004</v>
      </c>
      <c r="B111" s="1">
        <v>1.5549800000000001E-4</v>
      </c>
      <c r="C111">
        <f t="shared" si="1"/>
        <v>5.5830035624099999E-4</v>
      </c>
    </row>
    <row r="112" spans="1:3" x14ac:dyDescent="0.25">
      <c r="A112">
        <v>7.5460000000000003</v>
      </c>
      <c r="B112" s="1">
        <v>2.1955299999999999E-4</v>
      </c>
      <c r="C112">
        <f t="shared" si="1"/>
        <v>7.7785335624100003E-4</v>
      </c>
    </row>
    <row r="113" spans="1:3" x14ac:dyDescent="0.25">
      <c r="A113">
        <v>7.5510000000000002</v>
      </c>
      <c r="B113" s="1">
        <v>3.4019900000000001E-4</v>
      </c>
      <c r="C113">
        <f t="shared" si="1"/>
        <v>1.118052356241E-3</v>
      </c>
    </row>
    <row r="114" spans="1:3" x14ac:dyDescent="0.25">
      <c r="A114">
        <v>7.556</v>
      </c>
      <c r="B114" s="1">
        <v>5.7443399999999997E-4</v>
      </c>
      <c r="C114">
        <f t="shared" si="1"/>
        <v>1.692486356241E-3</v>
      </c>
    </row>
    <row r="115" spans="1:3" x14ac:dyDescent="0.25">
      <c r="A115">
        <v>7.5609999999999999</v>
      </c>
      <c r="B115">
        <v>1.01E-3</v>
      </c>
      <c r="C115">
        <f t="shared" si="1"/>
        <v>2.7024863562409998E-3</v>
      </c>
    </row>
    <row r="116" spans="1:3" x14ac:dyDescent="0.25">
      <c r="A116">
        <v>7.5659999999999998</v>
      </c>
      <c r="B116">
        <v>1.75E-3</v>
      </c>
      <c r="C116">
        <f t="shared" si="1"/>
        <v>4.4524863562409997E-3</v>
      </c>
    </row>
    <row r="117" spans="1:3" x14ac:dyDescent="0.25">
      <c r="A117">
        <v>7.5709999999999997</v>
      </c>
      <c r="B117">
        <v>2.8999999999999998E-3</v>
      </c>
      <c r="C117">
        <f t="shared" si="1"/>
        <v>7.3524863562409995E-3</v>
      </c>
    </row>
    <row r="118" spans="1:3" x14ac:dyDescent="0.25">
      <c r="A118">
        <v>7.5759999999999996</v>
      </c>
      <c r="B118">
        <v>4.4900000000000001E-3</v>
      </c>
      <c r="C118">
        <f t="shared" si="1"/>
        <v>1.1842486356241E-2</v>
      </c>
    </row>
    <row r="119" spans="1:3" x14ac:dyDescent="0.25">
      <c r="A119">
        <v>7.5810000000000004</v>
      </c>
      <c r="B119">
        <v>6.43E-3</v>
      </c>
      <c r="C119">
        <f t="shared" si="1"/>
        <v>1.8272486356240999E-2</v>
      </c>
    </row>
    <row r="120" spans="1:3" x14ac:dyDescent="0.25">
      <c r="A120">
        <v>7.5860000000000003</v>
      </c>
      <c r="B120">
        <v>8.5000000000000006E-3</v>
      </c>
      <c r="C120">
        <f t="shared" si="1"/>
        <v>2.6772486356241E-2</v>
      </c>
    </row>
    <row r="121" spans="1:3" x14ac:dyDescent="0.25">
      <c r="A121">
        <v>7.5910000000000002</v>
      </c>
      <c r="B121">
        <v>1.034E-2</v>
      </c>
      <c r="C121">
        <f t="shared" si="1"/>
        <v>3.7112486356241002E-2</v>
      </c>
    </row>
    <row r="122" spans="1:3" x14ac:dyDescent="0.25">
      <c r="A122">
        <v>7.5960000000000001</v>
      </c>
      <c r="B122">
        <v>1.158E-2</v>
      </c>
      <c r="C122">
        <f t="shared" si="1"/>
        <v>4.8692486356241002E-2</v>
      </c>
    </row>
    <row r="123" spans="1:3" x14ac:dyDescent="0.25">
      <c r="A123">
        <v>7.601</v>
      </c>
      <c r="B123">
        <v>1.1939999999999999E-2</v>
      </c>
      <c r="C123">
        <f t="shared" si="1"/>
        <v>6.0632486356241001E-2</v>
      </c>
    </row>
    <row r="124" spans="1:3" x14ac:dyDescent="0.25">
      <c r="A124">
        <v>7.6059999999999999</v>
      </c>
      <c r="B124">
        <v>1.1379999999999999E-2</v>
      </c>
      <c r="C124">
        <f t="shared" si="1"/>
        <v>7.2012486356240996E-2</v>
      </c>
    </row>
    <row r="125" spans="1:3" x14ac:dyDescent="0.25">
      <c r="A125">
        <v>7.6109999999999998</v>
      </c>
      <c r="B125">
        <v>1.0070000000000001E-2</v>
      </c>
      <c r="C125">
        <f t="shared" si="1"/>
        <v>8.2082486356240991E-2</v>
      </c>
    </row>
    <row r="126" spans="1:3" x14ac:dyDescent="0.25">
      <c r="A126">
        <v>7.6159999999999997</v>
      </c>
      <c r="B126">
        <v>8.3899999999999999E-3</v>
      </c>
      <c r="C126">
        <f t="shared" si="1"/>
        <v>9.0472486356240986E-2</v>
      </c>
    </row>
    <row r="127" spans="1:3" x14ac:dyDescent="0.25">
      <c r="A127">
        <v>7.6210000000000004</v>
      </c>
      <c r="B127">
        <v>6.7299999999999999E-3</v>
      </c>
      <c r="C127">
        <f t="shared" si="1"/>
        <v>9.7202486356240986E-2</v>
      </c>
    </row>
    <row r="128" spans="1:3" x14ac:dyDescent="0.25">
      <c r="A128">
        <v>7.6260000000000003</v>
      </c>
      <c r="B128">
        <v>5.4099999999999999E-3</v>
      </c>
      <c r="C128">
        <f t="shared" si="1"/>
        <v>0.10261248635624098</v>
      </c>
    </row>
    <row r="129" spans="1:3" x14ac:dyDescent="0.25">
      <c r="A129">
        <v>7.6310000000000002</v>
      </c>
      <c r="B129">
        <v>4.5799999999999999E-3</v>
      </c>
      <c r="C129">
        <f t="shared" si="1"/>
        <v>0.10719248635624098</v>
      </c>
    </row>
    <row r="130" spans="1:3" x14ac:dyDescent="0.25">
      <c r="A130">
        <v>7.6360000000000001</v>
      </c>
      <c r="B130">
        <v>4.2300000000000003E-3</v>
      </c>
      <c r="C130">
        <f t="shared" si="1"/>
        <v>0.11142248635624098</v>
      </c>
    </row>
    <row r="131" spans="1:3" x14ac:dyDescent="0.25">
      <c r="A131">
        <v>7.641</v>
      </c>
      <c r="B131">
        <v>4.2399999999999998E-3</v>
      </c>
      <c r="C131">
        <f t="shared" si="1"/>
        <v>0.11566248635624098</v>
      </c>
    </row>
    <row r="132" spans="1:3" x14ac:dyDescent="0.25">
      <c r="A132">
        <v>7.6459999999999999</v>
      </c>
      <c r="B132">
        <v>4.4400000000000004E-3</v>
      </c>
      <c r="C132">
        <f t="shared" si="1"/>
        <v>0.12010248635624098</v>
      </c>
    </row>
    <row r="133" spans="1:3" x14ac:dyDescent="0.25">
      <c r="A133">
        <v>7.6509999999999998</v>
      </c>
      <c r="B133">
        <v>4.6800000000000001E-3</v>
      </c>
      <c r="C133">
        <f t="shared" si="1"/>
        <v>0.12478248635624098</v>
      </c>
    </row>
    <row r="134" spans="1:3" x14ac:dyDescent="0.25">
      <c r="A134">
        <v>7.6559999999999997</v>
      </c>
      <c r="B134">
        <v>4.8500000000000001E-3</v>
      </c>
      <c r="C134">
        <f t="shared" ref="C134:C197" si="2">B134+C133</f>
        <v>0.12963248635624097</v>
      </c>
    </row>
    <row r="135" spans="1:3" x14ac:dyDescent="0.25">
      <c r="A135">
        <v>7.6609999999999996</v>
      </c>
      <c r="B135">
        <v>4.8599999999999997E-3</v>
      </c>
      <c r="C135">
        <f t="shared" si="2"/>
        <v>0.13449248635624098</v>
      </c>
    </row>
    <row r="136" spans="1:3" x14ac:dyDescent="0.25">
      <c r="A136">
        <v>7.6660000000000004</v>
      </c>
      <c r="B136">
        <v>4.6899999999999997E-3</v>
      </c>
      <c r="C136">
        <f t="shared" si="2"/>
        <v>0.13918248635624098</v>
      </c>
    </row>
    <row r="137" spans="1:3" x14ac:dyDescent="0.25">
      <c r="A137">
        <v>7.6710000000000003</v>
      </c>
      <c r="B137">
        <v>4.3299999999999996E-3</v>
      </c>
      <c r="C137">
        <f t="shared" si="2"/>
        <v>0.14351248635624098</v>
      </c>
    </row>
    <row r="138" spans="1:3" x14ac:dyDescent="0.25">
      <c r="A138">
        <v>7.6760000000000002</v>
      </c>
      <c r="B138">
        <v>3.8400000000000001E-3</v>
      </c>
      <c r="C138">
        <f t="shared" si="2"/>
        <v>0.14735248635624099</v>
      </c>
    </row>
    <row r="139" spans="1:3" x14ac:dyDescent="0.25">
      <c r="A139">
        <v>7.681</v>
      </c>
      <c r="B139">
        <v>3.2799999999999999E-3</v>
      </c>
      <c r="C139">
        <f t="shared" si="2"/>
        <v>0.15063248635624099</v>
      </c>
    </row>
    <row r="140" spans="1:3" x14ac:dyDescent="0.25">
      <c r="A140">
        <v>7.6859999999999999</v>
      </c>
      <c r="B140">
        <v>2.7399999999999998E-3</v>
      </c>
      <c r="C140">
        <f t="shared" si="2"/>
        <v>0.15337248635624098</v>
      </c>
    </row>
    <row r="141" spans="1:3" x14ac:dyDescent="0.25">
      <c r="A141">
        <v>7.6909999999999998</v>
      </c>
      <c r="B141">
        <v>2.2799999999999999E-3</v>
      </c>
      <c r="C141">
        <f t="shared" si="2"/>
        <v>0.15565248635624099</v>
      </c>
    </row>
    <row r="142" spans="1:3" x14ac:dyDescent="0.25">
      <c r="A142">
        <v>7.6959999999999997</v>
      </c>
      <c r="B142">
        <v>1.9599999999999999E-3</v>
      </c>
      <c r="C142">
        <f t="shared" si="2"/>
        <v>0.15761248635624098</v>
      </c>
    </row>
    <row r="143" spans="1:3" x14ac:dyDescent="0.25">
      <c r="A143">
        <v>7.7009999999999996</v>
      </c>
      <c r="B143">
        <v>1.7899999999999999E-3</v>
      </c>
      <c r="C143">
        <f t="shared" si="2"/>
        <v>0.15940248635624099</v>
      </c>
    </row>
    <row r="144" spans="1:3" x14ac:dyDescent="0.25">
      <c r="A144">
        <v>7.7060000000000004</v>
      </c>
      <c r="B144">
        <v>1.7600000000000001E-3</v>
      </c>
      <c r="C144">
        <f t="shared" si="2"/>
        <v>0.161162486356241</v>
      </c>
    </row>
    <row r="145" spans="1:3" x14ac:dyDescent="0.25">
      <c r="A145">
        <v>7.7110000000000003</v>
      </c>
      <c r="B145">
        <v>1.8600000000000001E-3</v>
      </c>
      <c r="C145">
        <f t="shared" si="2"/>
        <v>0.163022486356241</v>
      </c>
    </row>
    <row r="146" spans="1:3" x14ac:dyDescent="0.25">
      <c r="A146">
        <v>7.7160000000000002</v>
      </c>
      <c r="B146">
        <v>2.0600000000000002E-3</v>
      </c>
      <c r="C146">
        <f t="shared" si="2"/>
        <v>0.16508248635624101</v>
      </c>
    </row>
    <row r="147" spans="1:3" x14ac:dyDescent="0.25">
      <c r="A147">
        <v>7.7210000000000001</v>
      </c>
      <c r="B147">
        <v>2.33E-3</v>
      </c>
      <c r="C147">
        <f t="shared" si="2"/>
        <v>0.16741248635624101</v>
      </c>
    </row>
    <row r="148" spans="1:3" x14ac:dyDescent="0.25">
      <c r="A148">
        <v>7.726</v>
      </c>
      <c r="B148">
        <v>2.64E-3</v>
      </c>
      <c r="C148">
        <f t="shared" si="2"/>
        <v>0.17005248635624101</v>
      </c>
    </row>
    <row r="149" spans="1:3" x14ac:dyDescent="0.25">
      <c r="A149">
        <v>7.7309999999999999</v>
      </c>
      <c r="B149">
        <v>2.98E-3</v>
      </c>
      <c r="C149">
        <f t="shared" si="2"/>
        <v>0.17303248635624102</v>
      </c>
    </row>
    <row r="150" spans="1:3" x14ac:dyDescent="0.25">
      <c r="A150">
        <v>7.7359999999999998</v>
      </c>
      <c r="B150">
        <v>3.3E-3</v>
      </c>
      <c r="C150">
        <f t="shared" si="2"/>
        <v>0.17633248635624102</v>
      </c>
    </row>
    <row r="151" spans="1:3" x14ac:dyDescent="0.25">
      <c r="A151">
        <v>7.7409999999999997</v>
      </c>
      <c r="B151">
        <v>3.5999999999999999E-3</v>
      </c>
      <c r="C151">
        <f t="shared" si="2"/>
        <v>0.17993248635624101</v>
      </c>
    </row>
    <row r="152" spans="1:3" x14ac:dyDescent="0.25">
      <c r="A152">
        <v>7.7460000000000004</v>
      </c>
      <c r="B152">
        <v>3.8600000000000001E-3</v>
      </c>
      <c r="C152">
        <f t="shared" si="2"/>
        <v>0.18379248635624101</v>
      </c>
    </row>
    <row r="153" spans="1:3" x14ac:dyDescent="0.25">
      <c r="A153">
        <v>7.7510000000000003</v>
      </c>
      <c r="B153">
        <v>4.0699999999999998E-3</v>
      </c>
      <c r="C153">
        <f t="shared" si="2"/>
        <v>0.187862486356241</v>
      </c>
    </row>
    <row r="154" spans="1:3" x14ac:dyDescent="0.25">
      <c r="A154">
        <v>7.7560000000000002</v>
      </c>
      <c r="B154">
        <v>4.2500000000000003E-3</v>
      </c>
      <c r="C154">
        <f t="shared" si="2"/>
        <v>0.19211248635624101</v>
      </c>
    </row>
    <row r="155" spans="1:3" x14ac:dyDescent="0.25">
      <c r="A155">
        <v>7.7610000000000001</v>
      </c>
      <c r="B155">
        <v>4.4099999999999999E-3</v>
      </c>
      <c r="C155">
        <f t="shared" si="2"/>
        <v>0.19652248635624101</v>
      </c>
    </row>
    <row r="156" spans="1:3" x14ac:dyDescent="0.25">
      <c r="A156">
        <v>7.766</v>
      </c>
      <c r="B156">
        <v>4.5599999999999998E-3</v>
      </c>
      <c r="C156">
        <f t="shared" si="2"/>
        <v>0.20108248635624101</v>
      </c>
    </row>
    <row r="157" spans="1:3" x14ac:dyDescent="0.25">
      <c r="A157">
        <v>7.7709999999999999</v>
      </c>
      <c r="B157">
        <v>4.6800000000000001E-3</v>
      </c>
      <c r="C157">
        <f t="shared" si="2"/>
        <v>0.205762486356241</v>
      </c>
    </row>
    <row r="158" spans="1:3" x14ac:dyDescent="0.25">
      <c r="A158">
        <v>7.7759999999999998</v>
      </c>
      <c r="B158">
        <v>4.7600000000000003E-3</v>
      </c>
      <c r="C158">
        <f t="shared" si="2"/>
        <v>0.21052248635624099</v>
      </c>
    </row>
    <row r="159" spans="1:3" x14ac:dyDescent="0.25">
      <c r="A159">
        <v>7.7809999999999997</v>
      </c>
      <c r="B159">
        <v>4.7499999999999999E-3</v>
      </c>
      <c r="C159">
        <f t="shared" si="2"/>
        <v>0.21527248635624099</v>
      </c>
    </row>
    <row r="160" spans="1:3" x14ac:dyDescent="0.25">
      <c r="A160">
        <v>7.7859999999999996</v>
      </c>
      <c r="B160">
        <v>4.6100000000000004E-3</v>
      </c>
      <c r="C160">
        <f t="shared" si="2"/>
        <v>0.219882486356241</v>
      </c>
    </row>
    <row r="161" spans="1:3" x14ac:dyDescent="0.25">
      <c r="A161">
        <v>7.7910000000000004</v>
      </c>
      <c r="B161">
        <v>4.3400000000000001E-3</v>
      </c>
      <c r="C161">
        <f t="shared" si="2"/>
        <v>0.22422248635624101</v>
      </c>
    </row>
    <row r="162" spans="1:3" x14ac:dyDescent="0.25">
      <c r="A162">
        <v>7.7960000000000003</v>
      </c>
      <c r="B162">
        <v>3.9300000000000003E-3</v>
      </c>
      <c r="C162">
        <f t="shared" si="2"/>
        <v>0.228152486356241</v>
      </c>
    </row>
    <row r="163" spans="1:3" x14ac:dyDescent="0.25">
      <c r="A163">
        <v>7.8010000000000002</v>
      </c>
      <c r="B163">
        <v>3.4299999999999999E-3</v>
      </c>
      <c r="C163">
        <f t="shared" si="2"/>
        <v>0.23158248635624099</v>
      </c>
    </row>
    <row r="164" spans="1:3" x14ac:dyDescent="0.25">
      <c r="A164">
        <v>7.806</v>
      </c>
      <c r="B164">
        <v>2.8999999999999998E-3</v>
      </c>
      <c r="C164">
        <f t="shared" si="2"/>
        <v>0.23448248635624097</v>
      </c>
    </row>
    <row r="165" spans="1:3" x14ac:dyDescent="0.25">
      <c r="A165">
        <v>7.8109999999999999</v>
      </c>
      <c r="B165">
        <v>2.3999999999999998E-3</v>
      </c>
      <c r="C165">
        <f t="shared" si="2"/>
        <v>0.23688248635624098</v>
      </c>
    </row>
    <row r="166" spans="1:3" x14ac:dyDescent="0.25">
      <c r="A166">
        <v>7.8159999999999998</v>
      </c>
      <c r="B166">
        <v>1.98E-3</v>
      </c>
      <c r="C166">
        <f t="shared" si="2"/>
        <v>0.23886248635624099</v>
      </c>
    </row>
    <row r="167" spans="1:3" x14ac:dyDescent="0.25">
      <c r="A167">
        <v>7.8209999999999997</v>
      </c>
      <c r="B167">
        <v>1.66E-3</v>
      </c>
      <c r="C167">
        <f t="shared" si="2"/>
        <v>0.24052248635624099</v>
      </c>
    </row>
    <row r="168" spans="1:3" x14ac:dyDescent="0.25">
      <c r="A168">
        <v>7.8259999999999996</v>
      </c>
      <c r="B168">
        <v>1.4499999999999999E-3</v>
      </c>
      <c r="C168">
        <f t="shared" si="2"/>
        <v>0.241972486356241</v>
      </c>
    </row>
    <row r="169" spans="1:3" x14ac:dyDescent="0.25">
      <c r="A169">
        <v>7.8310000000000004</v>
      </c>
      <c r="B169">
        <v>1.31E-3</v>
      </c>
      <c r="C169">
        <f t="shared" si="2"/>
        <v>0.243282486356241</v>
      </c>
    </row>
    <row r="170" spans="1:3" x14ac:dyDescent="0.25">
      <c r="A170">
        <v>7.8360000000000003</v>
      </c>
      <c r="B170">
        <v>1.2099999999999999E-3</v>
      </c>
      <c r="C170">
        <f t="shared" si="2"/>
        <v>0.24449248635624099</v>
      </c>
    </row>
    <row r="171" spans="1:3" x14ac:dyDescent="0.25">
      <c r="A171">
        <v>7.8410000000000002</v>
      </c>
      <c r="B171">
        <v>1.1199999999999999E-3</v>
      </c>
      <c r="C171">
        <f t="shared" si="2"/>
        <v>0.245612486356241</v>
      </c>
    </row>
    <row r="172" spans="1:3" x14ac:dyDescent="0.25">
      <c r="A172">
        <v>7.8460000000000001</v>
      </c>
      <c r="B172">
        <v>1.0300000000000001E-3</v>
      </c>
      <c r="C172">
        <f t="shared" si="2"/>
        <v>0.246642486356241</v>
      </c>
    </row>
    <row r="173" spans="1:3" x14ac:dyDescent="0.25">
      <c r="A173">
        <v>7.851</v>
      </c>
      <c r="B173" s="1">
        <v>9.2285000000000002E-4</v>
      </c>
      <c r="C173">
        <f t="shared" si="2"/>
        <v>0.24756533635624101</v>
      </c>
    </row>
    <row r="174" spans="1:3" x14ac:dyDescent="0.25">
      <c r="A174">
        <v>7.8559999999999999</v>
      </c>
      <c r="B174" s="1">
        <v>7.9719199999999995E-4</v>
      </c>
      <c r="C174">
        <f t="shared" si="2"/>
        <v>0.24836252835624101</v>
      </c>
    </row>
    <row r="175" spans="1:3" x14ac:dyDescent="0.25">
      <c r="A175">
        <v>7.8609999999999998</v>
      </c>
      <c r="B175" s="1">
        <v>6.6087399999999999E-4</v>
      </c>
      <c r="C175">
        <f t="shared" si="2"/>
        <v>0.24902340235624101</v>
      </c>
    </row>
    <row r="176" spans="1:3" x14ac:dyDescent="0.25">
      <c r="A176">
        <v>7.8659999999999997</v>
      </c>
      <c r="B176" s="1">
        <v>5.2426600000000001E-4</v>
      </c>
      <c r="C176">
        <f t="shared" si="2"/>
        <v>0.24954766835624101</v>
      </c>
    </row>
    <row r="177" spans="1:3" x14ac:dyDescent="0.25">
      <c r="A177">
        <v>7.8710000000000004</v>
      </c>
      <c r="B177" s="1">
        <v>3.9837100000000001E-4</v>
      </c>
      <c r="C177">
        <f t="shared" si="2"/>
        <v>0.24994603935624102</v>
      </c>
    </row>
    <row r="178" spans="1:3" x14ac:dyDescent="0.25">
      <c r="A178">
        <v>7.8760000000000003</v>
      </c>
      <c r="B178" s="1">
        <v>2.9207300000000001E-4</v>
      </c>
      <c r="C178">
        <f t="shared" si="2"/>
        <v>0.25023811235624099</v>
      </c>
    </row>
    <row r="179" spans="1:3" x14ac:dyDescent="0.25">
      <c r="A179">
        <v>7.8810000000000002</v>
      </c>
      <c r="B179" s="1">
        <v>2.10442E-4</v>
      </c>
      <c r="C179">
        <f t="shared" si="2"/>
        <v>0.25044855435624097</v>
      </c>
    </row>
    <row r="180" spans="1:3" x14ac:dyDescent="0.25">
      <c r="A180">
        <v>7.8860000000000001</v>
      </c>
      <c r="B180" s="1">
        <v>1.5441200000000001E-4</v>
      </c>
      <c r="C180">
        <f t="shared" si="2"/>
        <v>0.25060296635624096</v>
      </c>
    </row>
    <row r="181" spans="1:3" x14ac:dyDescent="0.25">
      <c r="A181">
        <v>7.891</v>
      </c>
      <c r="B181" s="1">
        <v>1.21581E-4</v>
      </c>
      <c r="C181">
        <f t="shared" si="2"/>
        <v>0.25072454735624095</v>
      </c>
    </row>
    <row r="182" spans="1:3" x14ac:dyDescent="0.25">
      <c r="A182">
        <v>7.8959999999999999</v>
      </c>
      <c r="B182" s="1">
        <v>1.0754100000000001E-4</v>
      </c>
      <c r="C182">
        <f t="shared" si="2"/>
        <v>0.25083208835624093</v>
      </c>
    </row>
    <row r="183" spans="1:3" x14ac:dyDescent="0.25">
      <c r="A183">
        <v>7.9009999999999998</v>
      </c>
      <c r="B183" s="1">
        <v>1.07154E-4</v>
      </c>
      <c r="C183">
        <f t="shared" si="2"/>
        <v>0.25093924235624093</v>
      </c>
    </row>
    <row r="184" spans="1:3" x14ac:dyDescent="0.25">
      <c r="A184">
        <v>7.9059999999999997</v>
      </c>
      <c r="B184">
        <v>0</v>
      </c>
      <c r="C184">
        <f t="shared" si="2"/>
        <v>0.25093924235624093</v>
      </c>
    </row>
    <row r="185" spans="1:3" x14ac:dyDescent="0.25">
      <c r="A185">
        <v>7.9109999999999996</v>
      </c>
      <c r="B185">
        <v>0</v>
      </c>
      <c r="C185">
        <f t="shared" si="2"/>
        <v>0.25093924235624093</v>
      </c>
    </row>
    <row r="186" spans="1:3" x14ac:dyDescent="0.25">
      <c r="A186">
        <v>7.9160000000000004</v>
      </c>
      <c r="B186">
        <v>0</v>
      </c>
      <c r="C186">
        <f t="shared" si="2"/>
        <v>0.25093924235624093</v>
      </c>
    </row>
    <row r="187" spans="1:3" x14ac:dyDescent="0.25">
      <c r="A187">
        <v>7.9210000000000003</v>
      </c>
      <c r="B187">
        <v>0</v>
      </c>
      <c r="C187">
        <f t="shared" si="2"/>
        <v>0.25093924235624093</v>
      </c>
    </row>
    <row r="188" spans="1:3" x14ac:dyDescent="0.25">
      <c r="A188">
        <v>7.9260000000000002</v>
      </c>
      <c r="B188">
        <v>0</v>
      </c>
      <c r="C188">
        <f t="shared" si="2"/>
        <v>0.25093924235624093</v>
      </c>
    </row>
    <row r="189" spans="1:3" x14ac:dyDescent="0.25">
      <c r="A189">
        <v>7.931</v>
      </c>
      <c r="B189">
        <v>0</v>
      </c>
      <c r="C189">
        <f t="shared" si="2"/>
        <v>0.25093924235624093</v>
      </c>
    </row>
    <row r="190" spans="1:3" x14ac:dyDescent="0.25">
      <c r="A190">
        <v>7.9359999999999999</v>
      </c>
      <c r="B190">
        <v>0</v>
      </c>
      <c r="C190">
        <f t="shared" si="2"/>
        <v>0.25093924235624093</v>
      </c>
    </row>
    <row r="191" spans="1:3" x14ac:dyDescent="0.25">
      <c r="A191">
        <v>7.9409999999999998</v>
      </c>
      <c r="B191">
        <v>0</v>
      </c>
      <c r="C191">
        <f t="shared" si="2"/>
        <v>0.25093924235624093</v>
      </c>
    </row>
    <row r="192" spans="1:3" x14ac:dyDescent="0.25">
      <c r="A192">
        <v>7.9459999999999997</v>
      </c>
      <c r="B192">
        <v>0</v>
      </c>
      <c r="C192">
        <f t="shared" si="2"/>
        <v>0.25093924235624093</v>
      </c>
    </row>
    <row r="193" spans="1:3" x14ac:dyDescent="0.25">
      <c r="A193">
        <v>7.9509999999999996</v>
      </c>
      <c r="B193">
        <v>0</v>
      </c>
      <c r="C193">
        <f t="shared" si="2"/>
        <v>0.25093924235624093</v>
      </c>
    </row>
    <row r="194" spans="1:3" x14ac:dyDescent="0.25">
      <c r="A194">
        <v>7.9560000000000004</v>
      </c>
      <c r="B194">
        <v>0</v>
      </c>
      <c r="C194">
        <f t="shared" si="2"/>
        <v>0.25093924235624093</v>
      </c>
    </row>
    <row r="195" spans="1:3" x14ac:dyDescent="0.25">
      <c r="A195">
        <v>7.9610000000000003</v>
      </c>
      <c r="B195">
        <v>0</v>
      </c>
      <c r="C195">
        <f t="shared" si="2"/>
        <v>0.25093924235624093</v>
      </c>
    </row>
    <row r="196" spans="1:3" x14ac:dyDescent="0.25">
      <c r="A196">
        <v>7.9660000000000002</v>
      </c>
      <c r="B196">
        <v>0</v>
      </c>
      <c r="C196">
        <f t="shared" si="2"/>
        <v>0.25093924235624093</v>
      </c>
    </row>
    <row r="197" spans="1:3" x14ac:dyDescent="0.25">
      <c r="A197">
        <v>7.9710000000000001</v>
      </c>
      <c r="B197">
        <v>0</v>
      </c>
      <c r="C197">
        <f t="shared" si="2"/>
        <v>0.25093924235624093</v>
      </c>
    </row>
    <row r="198" spans="1:3" x14ac:dyDescent="0.25">
      <c r="A198">
        <v>7.976</v>
      </c>
      <c r="B198">
        <v>0</v>
      </c>
      <c r="C198">
        <f t="shared" ref="C198:C261" si="3">B198+C197</f>
        <v>0.25093924235624093</v>
      </c>
    </row>
    <row r="199" spans="1:3" x14ac:dyDescent="0.25">
      <c r="A199">
        <v>7.9809999999999999</v>
      </c>
      <c r="B199">
        <v>0</v>
      </c>
      <c r="C199">
        <f t="shared" si="3"/>
        <v>0.25093924235624093</v>
      </c>
    </row>
    <row r="200" spans="1:3" x14ac:dyDescent="0.25">
      <c r="A200">
        <v>7.9859999999999998</v>
      </c>
      <c r="B200">
        <v>0</v>
      </c>
      <c r="C200">
        <f t="shared" si="3"/>
        <v>0.25093924235624093</v>
      </c>
    </row>
    <row r="201" spans="1:3" x14ac:dyDescent="0.25">
      <c r="A201">
        <v>7.9909999999999997</v>
      </c>
      <c r="B201">
        <v>0</v>
      </c>
      <c r="C201">
        <f t="shared" si="3"/>
        <v>0.25093924235624093</v>
      </c>
    </row>
    <row r="202" spans="1:3" x14ac:dyDescent="0.25">
      <c r="A202">
        <v>7.9960000000000004</v>
      </c>
      <c r="B202">
        <v>0</v>
      </c>
      <c r="C202">
        <f t="shared" si="3"/>
        <v>0.25093924235624093</v>
      </c>
    </row>
    <row r="203" spans="1:3" x14ac:dyDescent="0.25">
      <c r="A203">
        <v>8.0009999999999994</v>
      </c>
      <c r="B203">
        <v>0</v>
      </c>
      <c r="C203">
        <f t="shared" si="3"/>
        <v>0.25093924235624093</v>
      </c>
    </row>
    <row r="204" spans="1:3" x14ac:dyDescent="0.25">
      <c r="A204">
        <v>8.0060000000000002</v>
      </c>
      <c r="B204">
        <v>0</v>
      </c>
      <c r="C204">
        <f t="shared" si="3"/>
        <v>0.25093924235624093</v>
      </c>
    </row>
    <row r="205" spans="1:3" x14ac:dyDescent="0.25">
      <c r="A205">
        <v>8.0109999999999992</v>
      </c>
      <c r="B205">
        <v>0</v>
      </c>
      <c r="C205">
        <f t="shared" si="3"/>
        <v>0.25093924235624093</v>
      </c>
    </row>
    <row r="206" spans="1:3" x14ac:dyDescent="0.25">
      <c r="A206">
        <v>8.016</v>
      </c>
      <c r="B206">
        <v>0</v>
      </c>
      <c r="C206">
        <f t="shared" si="3"/>
        <v>0.25093924235624093</v>
      </c>
    </row>
    <row r="207" spans="1:3" x14ac:dyDescent="0.25">
      <c r="A207">
        <v>8.0210000000000008</v>
      </c>
      <c r="B207">
        <v>0</v>
      </c>
      <c r="C207">
        <f t="shared" si="3"/>
        <v>0.25093924235624093</v>
      </c>
    </row>
    <row r="208" spans="1:3" x14ac:dyDescent="0.25">
      <c r="A208">
        <v>8.0259999999999998</v>
      </c>
      <c r="B208">
        <v>0</v>
      </c>
      <c r="C208">
        <f t="shared" si="3"/>
        <v>0.25093924235624093</v>
      </c>
    </row>
    <row r="209" spans="1:3" x14ac:dyDescent="0.25">
      <c r="A209">
        <v>8.0310000000000006</v>
      </c>
      <c r="B209">
        <v>0</v>
      </c>
      <c r="C209">
        <f t="shared" si="3"/>
        <v>0.25093924235624093</v>
      </c>
    </row>
    <row r="210" spans="1:3" x14ac:dyDescent="0.25">
      <c r="A210">
        <v>8.0359999999999996</v>
      </c>
      <c r="B210">
        <v>0</v>
      </c>
      <c r="C210">
        <f t="shared" si="3"/>
        <v>0.25093924235624093</v>
      </c>
    </row>
    <row r="211" spans="1:3" x14ac:dyDescent="0.25">
      <c r="A211">
        <v>8.0410000000000004</v>
      </c>
      <c r="B211">
        <v>0</v>
      </c>
      <c r="C211">
        <f t="shared" si="3"/>
        <v>0.25093924235624093</v>
      </c>
    </row>
    <row r="212" spans="1:3" x14ac:dyDescent="0.25">
      <c r="A212">
        <v>8.0459999999999994</v>
      </c>
      <c r="B212">
        <v>0</v>
      </c>
      <c r="C212">
        <f t="shared" si="3"/>
        <v>0.25093924235624093</v>
      </c>
    </row>
    <row r="213" spans="1:3" x14ac:dyDescent="0.25">
      <c r="A213">
        <v>8.0510000000000002</v>
      </c>
      <c r="B213">
        <v>0</v>
      </c>
      <c r="C213">
        <f t="shared" si="3"/>
        <v>0.25093924235624093</v>
      </c>
    </row>
    <row r="214" spans="1:3" x14ac:dyDescent="0.25">
      <c r="A214">
        <v>8.0559999999999992</v>
      </c>
      <c r="B214">
        <v>0</v>
      </c>
      <c r="C214">
        <f t="shared" si="3"/>
        <v>0.25093924235624093</v>
      </c>
    </row>
    <row r="215" spans="1:3" x14ac:dyDescent="0.25">
      <c r="A215">
        <v>8.0609999999999999</v>
      </c>
      <c r="B215">
        <v>0</v>
      </c>
      <c r="C215">
        <f t="shared" si="3"/>
        <v>0.25093924235624093</v>
      </c>
    </row>
    <row r="216" spans="1:3" x14ac:dyDescent="0.25">
      <c r="A216">
        <v>8.0660000000000007</v>
      </c>
      <c r="B216">
        <v>0</v>
      </c>
      <c r="C216">
        <f t="shared" si="3"/>
        <v>0.25093924235624093</v>
      </c>
    </row>
    <row r="217" spans="1:3" x14ac:dyDescent="0.25">
      <c r="A217">
        <v>8.0709999999999997</v>
      </c>
      <c r="B217">
        <v>0</v>
      </c>
      <c r="C217">
        <f t="shared" si="3"/>
        <v>0.25093924235624093</v>
      </c>
    </row>
    <row r="218" spans="1:3" x14ac:dyDescent="0.25">
      <c r="A218">
        <v>8.0760000000000005</v>
      </c>
      <c r="B218">
        <v>0</v>
      </c>
      <c r="C218">
        <f t="shared" si="3"/>
        <v>0.25093924235624093</v>
      </c>
    </row>
    <row r="219" spans="1:3" x14ac:dyDescent="0.25">
      <c r="A219">
        <v>8.0809999999999995</v>
      </c>
      <c r="B219">
        <v>0</v>
      </c>
      <c r="C219">
        <f t="shared" si="3"/>
        <v>0.25093924235624093</v>
      </c>
    </row>
    <row r="220" spans="1:3" x14ac:dyDescent="0.25">
      <c r="A220">
        <v>8.0860000000000003</v>
      </c>
      <c r="B220">
        <v>0</v>
      </c>
      <c r="C220">
        <f t="shared" si="3"/>
        <v>0.25093924235624093</v>
      </c>
    </row>
    <row r="221" spans="1:3" x14ac:dyDescent="0.25">
      <c r="A221">
        <v>8.0909999999999993</v>
      </c>
      <c r="B221">
        <v>0</v>
      </c>
      <c r="C221">
        <f t="shared" si="3"/>
        <v>0.25093924235624093</v>
      </c>
    </row>
    <row r="222" spans="1:3" x14ac:dyDescent="0.25">
      <c r="A222">
        <v>8.0960000000000001</v>
      </c>
      <c r="B222">
        <v>0</v>
      </c>
      <c r="C222">
        <f t="shared" si="3"/>
        <v>0.25093924235624093</v>
      </c>
    </row>
    <row r="223" spans="1:3" x14ac:dyDescent="0.25">
      <c r="A223">
        <v>8.1010000000000009</v>
      </c>
      <c r="B223">
        <v>0</v>
      </c>
      <c r="C223">
        <f t="shared" si="3"/>
        <v>0.25093924235624093</v>
      </c>
    </row>
    <row r="224" spans="1:3" x14ac:dyDescent="0.25">
      <c r="A224">
        <v>8.1059999999999999</v>
      </c>
      <c r="B224">
        <v>0</v>
      </c>
      <c r="C224">
        <f t="shared" si="3"/>
        <v>0.25093924235624093</v>
      </c>
    </row>
    <row r="225" spans="1:3" x14ac:dyDescent="0.25">
      <c r="A225">
        <v>8.1110000000000007</v>
      </c>
      <c r="B225">
        <v>0</v>
      </c>
      <c r="C225">
        <f t="shared" si="3"/>
        <v>0.25093924235624093</v>
      </c>
    </row>
    <row r="226" spans="1:3" x14ac:dyDescent="0.25">
      <c r="A226">
        <v>8.1159999999999997</v>
      </c>
      <c r="B226">
        <v>0</v>
      </c>
      <c r="C226">
        <f t="shared" si="3"/>
        <v>0.25093924235624093</v>
      </c>
    </row>
    <row r="227" spans="1:3" x14ac:dyDescent="0.25">
      <c r="A227">
        <v>8.1210000000000004</v>
      </c>
      <c r="B227">
        <v>0</v>
      </c>
      <c r="C227">
        <f t="shared" si="3"/>
        <v>0.25093924235624093</v>
      </c>
    </row>
    <row r="228" spans="1:3" x14ac:dyDescent="0.25">
      <c r="A228">
        <v>8.1259999999999994</v>
      </c>
      <c r="B228">
        <v>0</v>
      </c>
      <c r="C228">
        <f t="shared" si="3"/>
        <v>0.25093924235624093</v>
      </c>
    </row>
    <row r="229" spans="1:3" x14ac:dyDescent="0.25">
      <c r="A229">
        <v>8.1310000000000002</v>
      </c>
      <c r="B229">
        <v>0</v>
      </c>
      <c r="C229">
        <f t="shared" si="3"/>
        <v>0.25093924235624093</v>
      </c>
    </row>
    <row r="230" spans="1:3" x14ac:dyDescent="0.25">
      <c r="A230">
        <v>8.1359999999999992</v>
      </c>
      <c r="B230">
        <v>0</v>
      </c>
      <c r="C230">
        <f t="shared" si="3"/>
        <v>0.25093924235624093</v>
      </c>
    </row>
    <row r="231" spans="1:3" x14ac:dyDescent="0.25">
      <c r="A231">
        <v>8.141</v>
      </c>
      <c r="B231">
        <v>0</v>
      </c>
      <c r="C231">
        <f t="shared" si="3"/>
        <v>0.25093924235624093</v>
      </c>
    </row>
    <row r="232" spans="1:3" x14ac:dyDescent="0.25">
      <c r="A232">
        <v>8.1460000000000008</v>
      </c>
      <c r="B232">
        <v>0</v>
      </c>
      <c r="C232">
        <f t="shared" si="3"/>
        <v>0.25093924235624093</v>
      </c>
    </row>
    <row r="233" spans="1:3" x14ac:dyDescent="0.25">
      <c r="A233">
        <v>8.1509999999999998</v>
      </c>
      <c r="B233">
        <v>0</v>
      </c>
      <c r="C233">
        <f t="shared" si="3"/>
        <v>0.25093924235624093</v>
      </c>
    </row>
    <row r="234" spans="1:3" x14ac:dyDescent="0.25">
      <c r="A234">
        <v>8.1560000000000006</v>
      </c>
      <c r="B234">
        <v>0</v>
      </c>
      <c r="C234">
        <f t="shared" si="3"/>
        <v>0.25093924235624093</v>
      </c>
    </row>
    <row r="235" spans="1:3" x14ac:dyDescent="0.25">
      <c r="A235">
        <v>8.1609999999999996</v>
      </c>
      <c r="B235">
        <v>0</v>
      </c>
      <c r="C235">
        <f t="shared" si="3"/>
        <v>0.25093924235624093</v>
      </c>
    </row>
    <row r="236" spans="1:3" x14ac:dyDescent="0.25">
      <c r="A236">
        <v>8.1660000000000004</v>
      </c>
      <c r="B236">
        <v>0</v>
      </c>
      <c r="C236">
        <f t="shared" si="3"/>
        <v>0.25093924235624093</v>
      </c>
    </row>
    <row r="237" spans="1:3" x14ac:dyDescent="0.25">
      <c r="A237">
        <v>8.1709999999999994</v>
      </c>
      <c r="B237">
        <v>0</v>
      </c>
      <c r="C237">
        <f t="shared" si="3"/>
        <v>0.25093924235624093</v>
      </c>
    </row>
    <row r="238" spans="1:3" x14ac:dyDescent="0.25">
      <c r="A238">
        <v>8.1760000000000002</v>
      </c>
      <c r="B238">
        <v>0</v>
      </c>
      <c r="C238">
        <f t="shared" si="3"/>
        <v>0.25093924235624093</v>
      </c>
    </row>
    <row r="239" spans="1:3" x14ac:dyDescent="0.25">
      <c r="A239">
        <v>8.1809999999999992</v>
      </c>
      <c r="B239">
        <v>0</v>
      </c>
      <c r="C239">
        <f t="shared" si="3"/>
        <v>0.25093924235624093</v>
      </c>
    </row>
    <row r="240" spans="1:3" x14ac:dyDescent="0.25">
      <c r="A240">
        <v>8.1859999999999999</v>
      </c>
      <c r="B240">
        <v>0</v>
      </c>
      <c r="C240">
        <f t="shared" si="3"/>
        <v>0.25093924235624093</v>
      </c>
    </row>
    <row r="241" spans="1:3" x14ac:dyDescent="0.25">
      <c r="A241">
        <v>8.1910000000000007</v>
      </c>
      <c r="B241">
        <v>0</v>
      </c>
      <c r="C241">
        <f t="shared" si="3"/>
        <v>0.25093924235624093</v>
      </c>
    </row>
    <row r="242" spans="1:3" x14ac:dyDescent="0.25">
      <c r="A242">
        <v>8.1959999999999997</v>
      </c>
      <c r="B242">
        <v>0</v>
      </c>
      <c r="C242">
        <f t="shared" si="3"/>
        <v>0.25093924235624093</v>
      </c>
    </row>
    <row r="243" spans="1:3" x14ac:dyDescent="0.25">
      <c r="A243">
        <v>8.2010000000000005</v>
      </c>
      <c r="B243">
        <v>0</v>
      </c>
      <c r="C243">
        <f t="shared" si="3"/>
        <v>0.25093924235624093</v>
      </c>
    </row>
    <row r="244" spans="1:3" x14ac:dyDescent="0.25">
      <c r="A244">
        <v>8.2059999999999995</v>
      </c>
      <c r="B244">
        <v>0</v>
      </c>
      <c r="C244">
        <f t="shared" si="3"/>
        <v>0.25093924235624093</v>
      </c>
    </row>
    <row r="245" spans="1:3" x14ac:dyDescent="0.25">
      <c r="A245">
        <v>8.2110000000000003</v>
      </c>
      <c r="B245">
        <v>0</v>
      </c>
      <c r="C245">
        <f t="shared" si="3"/>
        <v>0.25093924235624093</v>
      </c>
    </row>
    <row r="246" spans="1:3" x14ac:dyDescent="0.25">
      <c r="A246">
        <v>8.2159999999999993</v>
      </c>
      <c r="B246">
        <v>0</v>
      </c>
      <c r="C246">
        <f t="shared" si="3"/>
        <v>0.25093924235624093</v>
      </c>
    </row>
    <row r="247" spans="1:3" x14ac:dyDescent="0.25">
      <c r="A247">
        <v>8.2210000000000001</v>
      </c>
      <c r="B247">
        <v>0</v>
      </c>
      <c r="C247">
        <f t="shared" si="3"/>
        <v>0.25093924235624093</v>
      </c>
    </row>
    <row r="248" spans="1:3" x14ac:dyDescent="0.25">
      <c r="A248">
        <v>8.2260000000000009</v>
      </c>
      <c r="B248">
        <v>0</v>
      </c>
      <c r="C248">
        <f t="shared" si="3"/>
        <v>0.25093924235624093</v>
      </c>
    </row>
    <row r="249" spans="1:3" x14ac:dyDescent="0.25">
      <c r="A249">
        <v>8.2309999999999999</v>
      </c>
      <c r="B249">
        <v>0</v>
      </c>
      <c r="C249">
        <f t="shared" si="3"/>
        <v>0.25093924235624093</v>
      </c>
    </row>
    <row r="250" spans="1:3" x14ac:dyDescent="0.25">
      <c r="A250">
        <v>8.2360000000000007</v>
      </c>
      <c r="B250">
        <v>0</v>
      </c>
      <c r="C250">
        <f t="shared" si="3"/>
        <v>0.25093924235624093</v>
      </c>
    </row>
    <row r="251" spans="1:3" x14ac:dyDescent="0.25">
      <c r="A251">
        <v>8.2409999999999997</v>
      </c>
      <c r="B251">
        <v>0</v>
      </c>
      <c r="C251">
        <f t="shared" si="3"/>
        <v>0.25093924235624093</v>
      </c>
    </row>
    <row r="252" spans="1:3" x14ac:dyDescent="0.25">
      <c r="A252">
        <v>8.2460000000000004</v>
      </c>
      <c r="B252">
        <v>0</v>
      </c>
      <c r="C252">
        <f t="shared" si="3"/>
        <v>0.25093924235624093</v>
      </c>
    </row>
    <row r="253" spans="1:3" x14ac:dyDescent="0.25">
      <c r="A253">
        <v>8.2509999999999994</v>
      </c>
      <c r="B253">
        <v>0</v>
      </c>
      <c r="C253">
        <f t="shared" si="3"/>
        <v>0.25093924235624093</v>
      </c>
    </row>
    <row r="254" spans="1:3" x14ac:dyDescent="0.25">
      <c r="A254">
        <v>8.2560000000000002</v>
      </c>
      <c r="B254">
        <v>0</v>
      </c>
      <c r="C254">
        <f t="shared" si="3"/>
        <v>0.25093924235624093</v>
      </c>
    </row>
    <row r="255" spans="1:3" x14ac:dyDescent="0.25">
      <c r="A255">
        <v>8.2609999999999992</v>
      </c>
      <c r="B255">
        <v>0</v>
      </c>
      <c r="C255">
        <f t="shared" si="3"/>
        <v>0.25093924235624093</v>
      </c>
    </row>
    <row r="256" spans="1:3" x14ac:dyDescent="0.25">
      <c r="A256">
        <v>8.266</v>
      </c>
      <c r="B256">
        <v>0</v>
      </c>
      <c r="C256">
        <f t="shared" si="3"/>
        <v>0.25093924235624093</v>
      </c>
    </row>
    <row r="257" spans="1:3" x14ac:dyDescent="0.25">
      <c r="A257">
        <v>8.2710000000000008</v>
      </c>
      <c r="B257">
        <v>0</v>
      </c>
      <c r="C257">
        <f t="shared" si="3"/>
        <v>0.25093924235624093</v>
      </c>
    </row>
    <row r="258" spans="1:3" x14ac:dyDescent="0.25">
      <c r="A258">
        <v>8.2759999999999998</v>
      </c>
      <c r="B258">
        <v>0</v>
      </c>
      <c r="C258">
        <f t="shared" si="3"/>
        <v>0.25093924235624093</v>
      </c>
    </row>
    <row r="259" spans="1:3" x14ac:dyDescent="0.25">
      <c r="A259">
        <v>8.2810000000000006</v>
      </c>
      <c r="B259">
        <v>0</v>
      </c>
      <c r="C259">
        <f t="shared" si="3"/>
        <v>0.25093924235624093</v>
      </c>
    </row>
    <row r="260" spans="1:3" x14ac:dyDescent="0.25">
      <c r="A260">
        <v>8.2859999999999996</v>
      </c>
      <c r="B260">
        <v>0</v>
      </c>
      <c r="C260">
        <f t="shared" si="3"/>
        <v>0.25093924235624093</v>
      </c>
    </row>
    <row r="261" spans="1:3" x14ac:dyDescent="0.25">
      <c r="A261">
        <v>8.2910000000000004</v>
      </c>
      <c r="B261">
        <v>0</v>
      </c>
      <c r="C261">
        <f t="shared" si="3"/>
        <v>0.25093924235624093</v>
      </c>
    </row>
    <row r="262" spans="1:3" x14ac:dyDescent="0.25">
      <c r="A262">
        <v>8.2959999999999994</v>
      </c>
      <c r="B262">
        <v>0</v>
      </c>
      <c r="C262">
        <f t="shared" ref="C262:C325" si="4">B262+C261</f>
        <v>0.25093924235624093</v>
      </c>
    </row>
    <row r="263" spans="1:3" x14ac:dyDescent="0.25">
      <c r="A263">
        <v>8.3010000000000002</v>
      </c>
      <c r="B263">
        <v>0</v>
      </c>
      <c r="C263">
        <f t="shared" si="4"/>
        <v>0.25093924235624093</v>
      </c>
    </row>
    <row r="264" spans="1:3" x14ac:dyDescent="0.25">
      <c r="A264">
        <v>8.3059999999999992</v>
      </c>
      <c r="B264">
        <v>0</v>
      </c>
      <c r="C264">
        <f t="shared" si="4"/>
        <v>0.25093924235624093</v>
      </c>
    </row>
    <row r="265" spans="1:3" x14ac:dyDescent="0.25">
      <c r="A265">
        <v>8.3109999999999999</v>
      </c>
      <c r="B265">
        <v>0</v>
      </c>
      <c r="C265">
        <f t="shared" si="4"/>
        <v>0.25093924235624093</v>
      </c>
    </row>
    <row r="266" spans="1:3" x14ac:dyDescent="0.25">
      <c r="A266">
        <v>8.3160000000000007</v>
      </c>
      <c r="B266">
        <v>0</v>
      </c>
      <c r="C266">
        <f t="shared" si="4"/>
        <v>0.25093924235624093</v>
      </c>
    </row>
    <row r="267" spans="1:3" x14ac:dyDescent="0.25">
      <c r="A267">
        <v>8.3209999999999997</v>
      </c>
      <c r="B267">
        <v>0</v>
      </c>
      <c r="C267">
        <f t="shared" si="4"/>
        <v>0.25093924235624093</v>
      </c>
    </row>
    <row r="268" spans="1:3" x14ac:dyDescent="0.25">
      <c r="A268">
        <v>8.3260000000000005</v>
      </c>
      <c r="B268">
        <v>0</v>
      </c>
      <c r="C268">
        <f t="shared" si="4"/>
        <v>0.25093924235624093</v>
      </c>
    </row>
    <row r="269" spans="1:3" x14ac:dyDescent="0.25">
      <c r="A269">
        <v>8.3309999999999995</v>
      </c>
      <c r="B269">
        <v>0</v>
      </c>
      <c r="C269">
        <f t="shared" si="4"/>
        <v>0.25093924235624093</v>
      </c>
    </row>
    <row r="270" spans="1:3" x14ac:dyDescent="0.25">
      <c r="A270">
        <v>8.3360000000000003</v>
      </c>
      <c r="B270">
        <v>0</v>
      </c>
      <c r="C270">
        <f t="shared" si="4"/>
        <v>0.25093924235624093</v>
      </c>
    </row>
    <row r="271" spans="1:3" x14ac:dyDescent="0.25">
      <c r="A271">
        <v>8.3409999999999993</v>
      </c>
      <c r="B271">
        <v>0</v>
      </c>
      <c r="C271">
        <f t="shared" si="4"/>
        <v>0.25093924235624093</v>
      </c>
    </row>
    <row r="272" spans="1:3" x14ac:dyDescent="0.25">
      <c r="A272">
        <v>8.3460000000000001</v>
      </c>
      <c r="B272">
        <v>0</v>
      </c>
      <c r="C272">
        <f t="shared" si="4"/>
        <v>0.25093924235624093</v>
      </c>
    </row>
    <row r="273" spans="1:3" x14ac:dyDescent="0.25">
      <c r="A273">
        <v>8.3510000000000009</v>
      </c>
      <c r="B273">
        <v>0</v>
      </c>
      <c r="C273">
        <f t="shared" si="4"/>
        <v>0.25093924235624093</v>
      </c>
    </row>
    <row r="274" spans="1:3" x14ac:dyDescent="0.25">
      <c r="A274">
        <v>8.3559999999999999</v>
      </c>
      <c r="B274">
        <v>0</v>
      </c>
      <c r="C274">
        <f t="shared" si="4"/>
        <v>0.25093924235624093</v>
      </c>
    </row>
    <row r="275" spans="1:3" x14ac:dyDescent="0.25">
      <c r="A275">
        <v>8.3610000000000007</v>
      </c>
      <c r="B275">
        <v>0</v>
      </c>
      <c r="C275">
        <f t="shared" si="4"/>
        <v>0.25093924235624093</v>
      </c>
    </row>
    <row r="276" spans="1:3" x14ac:dyDescent="0.25">
      <c r="A276">
        <v>8.3659999999999997</v>
      </c>
      <c r="B276">
        <v>0</v>
      </c>
      <c r="C276">
        <f t="shared" si="4"/>
        <v>0.25093924235624093</v>
      </c>
    </row>
    <row r="277" spans="1:3" x14ac:dyDescent="0.25">
      <c r="A277">
        <v>8.3710000000000004</v>
      </c>
      <c r="B277">
        <v>0</v>
      </c>
      <c r="C277">
        <f t="shared" si="4"/>
        <v>0.25093924235624093</v>
      </c>
    </row>
    <row r="278" spans="1:3" x14ac:dyDescent="0.25">
      <c r="A278">
        <v>8.3759999999999994</v>
      </c>
      <c r="B278">
        <v>0</v>
      </c>
      <c r="C278">
        <f t="shared" si="4"/>
        <v>0.25093924235624093</v>
      </c>
    </row>
    <row r="279" spans="1:3" x14ac:dyDescent="0.25">
      <c r="A279">
        <v>8.3810000000000002</v>
      </c>
      <c r="B279">
        <v>0</v>
      </c>
      <c r="C279">
        <f t="shared" si="4"/>
        <v>0.25093924235624093</v>
      </c>
    </row>
    <row r="280" spans="1:3" x14ac:dyDescent="0.25">
      <c r="A280">
        <v>8.3859999999999992</v>
      </c>
      <c r="B280">
        <v>0</v>
      </c>
      <c r="C280">
        <f t="shared" si="4"/>
        <v>0.25093924235624093</v>
      </c>
    </row>
    <row r="281" spans="1:3" x14ac:dyDescent="0.25">
      <c r="A281">
        <v>8.391</v>
      </c>
      <c r="B281">
        <v>0</v>
      </c>
      <c r="C281">
        <f t="shared" si="4"/>
        <v>0.25093924235624093</v>
      </c>
    </row>
    <row r="282" spans="1:3" x14ac:dyDescent="0.25">
      <c r="A282">
        <v>8.3960000000000008</v>
      </c>
      <c r="B282">
        <v>0</v>
      </c>
      <c r="C282">
        <f t="shared" si="4"/>
        <v>0.25093924235624093</v>
      </c>
    </row>
    <row r="283" spans="1:3" x14ac:dyDescent="0.25">
      <c r="A283">
        <v>8.4009999999999998</v>
      </c>
      <c r="B283">
        <v>0</v>
      </c>
      <c r="C283">
        <f t="shared" si="4"/>
        <v>0.25093924235624093</v>
      </c>
    </row>
    <row r="284" spans="1:3" x14ac:dyDescent="0.25">
      <c r="A284">
        <v>8.4060000000000006</v>
      </c>
      <c r="B284">
        <v>0</v>
      </c>
      <c r="C284">
        <f t="shared" si="4"/>
        <v>0.25093924235624093</v>
      </c>
    </row>
    <row r="285" spans="1:3" x14ac:dyDescent="0.25">
      <c r="A285">
        <v>8.4109999999999996</v>
      </c>
      <c r="B285">
        <v>0</v>
      </c>
      <c r="C285">
        <f t="shared" si="4"/>
        <v>0.25093924235624093</v>
      </c>
    </row>
    <row r="286" spans="1:3" x14ac:dyDescent="0.25">
      <c r="A286">
        <v>8.4160000000000004</v>
      </c>
      <c r="B286">
        <v>0</v>
      </c>
      <c r="C286">
        <f t="shared" si="4"/>
        <v>0.25093924235624093</v>
      </c>
    </row>
    <row r="287" spans="1:3" x14ac:dyDescent="0.25">
      <c r="A287">
        <v>8.4209999999999994</v>
      </c>
      <c r="B287">
        <v>0</v>
      </c>
      <c r="C287">
        <f t="shared" si="4"/>
        <v>0.25093924235624093</v>
      </c>
    </row>
    <row r="288" spans="1:3" x14ac:dyDescent="0.25">
      <c r="A288">
        <v>8.4260000000000002</v>
      </c>
      <c r="B288">
        <v>0</v>
      </c>
      <c r="C288">
        <f t="shared" si="4"/>
        <v>0.25093924235624093</v>
      </c>
    </row>
    <row r="289" spans="1:3" x14ac:dyDescent="0.25">
      <c r="A289">
        <v>8.4309999999999992</v>
      </c>
      <c r="B289">
        <v>0</v>
      </c>
      <c r="C289">
        <f t="shared" si="4"/>
        <v>0.25093924235624093</v>
      </c>
    </row>
    <row r="290" spans="1:3" x14ac:dyDescent="0.25">
      <c r="A290">
        <v>8.4359999999999999</v>
      </c>
      <c r="B290">
        <v>0</v>
      </c>
      <c r="C290">
        <f t="shared" si="4"/>
        <v>0.25093924235624093</v>
      </c>
    </row>
    <row r="291" spans="1:3" x14ac:dyDescent="0.25">
      <c r="A291">
        <v>8.4410000000000007</v>
      </c>
      <c r="B291">
        <v>0</v>
      </c>
      <c r="C291">
        <f t="shared" si="4"/>
        <v>0.25093924235624093</v>
      </c>
    </row>
    <row r="292" spans="1:3" x14ac:dyDescent="0.25">
      <c r="A292">
        <v>8.4459999999999997</v>
      </c>
      <c r="B292">
        <v>0</v>
      </c>
      <c r="C292">
        <f t="shared" si="4"/>
        <v>0.25093924235624093</v>
      </c>
    </row>
    <row r="293" spans="1:3" x14ac:dyDescent="0.25">
      <c r="A293">
        <v>8.4510000000000005</v>
      </c>
      <c r="B293">
        <v>0</v>
      </c>
      <c r="C293">
        <f t="shared" si="4"/>
        <v>0.25093924235624093</v>
      </c>
    </row>
    <row r="294" spans="1:3" x14ac:dyDescent="0.25">
      <c r="A294">
        <v>8.4559999999999995</v>
      </c>
      <c r="B294">
        <v>0</v>
      </c>
      <c r="C294">
        <f t="shared" si="4"/>
        <v>0.25093924235624093</v>
      </c>
    </row>
    <row r="295" spans="1:3" x14ac:dyDescent="0.25">
      <c r="A295">
        <v>8.4610000000000003</v>
      </c>
      <c r="B295">
        <v>0</v>
      </c>
      <c r="C295">
        <f t="shared" si="4"/>
        <v>0.25093924235624093</v>
      </c>
    </row>
    <row r="296" spans="1:3" x14ac:dyDescent="0.25">
      <c r="A296">
        <v>8.4659999999999993</v>
      </c>
      <c r="B296">
        <v>0</v>
      </c>
      <c r="C296">
        <f t="shared" si="4"/>
        <v>0.25093924235624093</v>
      </c>
    </row>
    <row r="297" spans="1:3" x14ac:dyDescent="0.25">
      <c r="A297">
        <v>8.4710000000000001</v>
      </c>
      <c r="B297">
        <v>0</v>
      </c>
      <c r="C297">
        <f t="shared" si="4"/>
        <v>0.25093924235624093</v>
      </c>
    </row>
    <row r="298" spans="1:3" x14ac:dyDescent="0.25">
      <c r="A298">
        <v>8.4760000000000009</v>
      </c>
      <c r="B298">
        <v>0</v>
      </c>
      <c r="C298">
        <f t="shared" si="4"/>
        <v>0.25093924235624093</v>
      </c>
    </row>
    <row r="299" spans="1:3" x14ac:dyDescent="0.25">
      <c r="A299">
        <v>8.4809999999999999</v>
      </c>
      <c r="B299">
        <v>0</v>
      </c>
      <c r="C299">
        <f t="shared" si="4"/>
        <v>0.25093924235624093</v>
      </c>
    </row>
    <row r="300" spans="1:3" x14ac:dyDescent="0.25">
      <c r="A300">
        <v>8.4860000000000007</v>
      </c>
      <c r="B300">
        <v>0</v>
      </c>
      <c r="C300">
        <f t="shared" si="4"/>
        <v>0.25093924235624093</v>
      </c>
    </row>
    <row r="301" spans="1:3" x14ac:dyDescent="0.25">
      <c r="A301">
        <v>8.4909999999999997</v>
      </c>
      <c r="B301">
        <v>0</v>
      </c>
      <c r="C301">
        <f t="shared" si="4"/>
        <v>0.25093924235624093</v>
      </c>
    </row>
    <row r="302" spans="1:3" x14ac:dyDescent="0.25">
      <c r="A302">
        <v>8.4960000000000004</v>
      </c>
      <c r="B302">
        <v>0</v>
      </c>
      <c r="C302">
        <f t="shared" si="4"/>
        <v>0.25093924235624093</v>
      </c>
    </row>
    <row r="303" spans="1:3" x14ac:dyDescent="0.25">
      <c r="A303">
        <v>8.5009999999999994</v>
      </c>
      <c r="B303">
        <v>0</v>
      </c>
      <c r="C303">
        <f t="shared" si="4"/>
        <v>0.25093924235624093</v>
      </c>
    </row>
    <row r="304" spans="1:3" x14ac:dyDescent="0.25">
      <c r="A304">
        <v>8.5060000000000002</v>
      </c>
      <c r="B304">
        <v>0</v>
      </c>
      <c r="C304">
        <f t="shared" si="4"/>
        <v>0.25093924235624093</v>
      </c>
    </row>
    <row r="305" spans="1:3" x14ac:dyDescent="0.25">
      <c r="A305">
        <v>8.5109999999999992</v>
      </c>
      <c r="B305">
        <v>0</v>
      </c>
      <c r="C305">
        <f t="shared" si="4"/>
        <v>0.25093924235624093</v>
      </c>
    </row>
    <row r="306" spans="1:3" x14ac:dyDescent="0.25">
      <c r="A306">
        <v>8.516</v>
      </c>
      <c r="B306">
        <v>0</v>
      </c>
      <c r="C306">
        <f t="shared" si="4"/>
        <v>0.25093924235624093</v>
      </c>
    </row>
    <row r="307" spans="1:3" x14ac:dyDescent="0.25">
      <c r="A307">
        <v>8.5210000000000008</v>
      </c>
      <c r="B307">
        <v>0</v>
      </c>
      <c r="C307">
        <f t="shared" si="4"/>
        <v>0.25093924235624093</v>
      </c>
    </row>
    <row r="308" spans="1:3" x14ac:dyDescent="0.25">
      <c r="A308">
        <v>8.5259999999999998</v>
      </c>
      <c r="B308">
        <v>0</v>
      </c>
      <c r="C308">
        <f t="shared" si="4"/>
        <v>0.25093924235624093</v>
      </c>
    </row>
    <row r="309" spans="1:3" x14ac:dyDescent="0.25">
      <c r="A309">
        <v>8.5310000000000006</v>
      </c>
      <c r="B309">
        <v>0</v>
      </c>
      <c r="C309">
        <f t="shared" si="4"/>
        <v>0.25093924235624093</v>
      </c>
    </row>
    <row r="310" spans="1:3" x14ac:dyDescent="0.25">
      <c r="A310">
        <v>8.5359999999999996</v>
      </c>
      <c r="B310">
        <v>0</v>
      </c>
      <c r="C310">
        <f t="shared" si="4"/>
        <v>0.25093924235624093</v>
      </c>
    </row>
    <row r="311" spans="1:3" x14ac:dyDescent="0.25">
      <c r="A311">
        <v>8.5410000000000004</v>
      </c>
      <c r="B311">
        <v>0</v>
      </c>
      <c r="C311">
        <f t="shared" si="4"/>
        <v>0.25093924235624093</v>
      </c>
    </row>
    <row r="312" spans="1:3" x14ac:dyDescent="0.25">
      <c r="A312">
        <v>8.5459999999999994</v>
      </c>
      <c r="B312">
        <v>0</v>
      </c>
      <c r="C312">
        <f t="shared" si="4"/>
        <v>0.25093924235624093</v>
      </c>
    </row>
    <row r="313" spans="1:3" x14ac:dyDescent="0.25">
      <c r="A313">
        <v>8.5510000000000002</v>
      </c>
      <c r="B313">
        <v>0</v>
      </c>
      <c r="C313">
        <f t="shared" si="4"/>
        <v>0.25093924235624093</v>
      </c>
    </row>
    <row r="314" spans="1:3" x14ac:dyDescent="0.25">
      <c r="A314">
        <v>8.5559999999999992</v>
      </c>
      <c r="B314">
        <v>0</v>
      </c>
      <c r="C314">
        <f t="shared" si="4"/>
        <v>0.25093924235624093</v>
      </c>
    </row>
    <row r="315" spans="1:3" x14ac:dyDescent="0.25">
      <c r="A315">
        <v>8.5609999999999999</v>
      </c>
      <c r="B315">
        <v>0</v>
      </c>
      <c r="C315">
        <f t="shared" si="4"/>
        <v>0.25093924235624093</v>
      </c>
    </row>
    <row r="316" spans="1:3" x14ac:dyDescent="0.25">
      <c r="A316">
        <v>8.5660000000000007</v>
      </c>
      <c r="B316">
        <v>0</v>
      </c>
      <c r="C316">
        <f t="shared" si="4"/>
        <v>0.25093924235624093</v>
      </c>
    </row>
    <row r="317" spans="1:3" x14ac:dyDescent="0.25">
      <c r="A317">
        <v>8.5709999999999997</v>
      </c>
      <c r="B317">
        <v>0</v>
      </c>
      <c r="C317">
        <f t="shared" si="4"/>
        <v>0.25093924235624093</v>
      </c>
    </row>
    <row r="318" spans="1:3" x14ac:dyDescent="0.25">
      <c r="A318">
        <v>8.5760000000000005</v>
      </c>
      <c r="B318">
        <v>0</v>
      </c>
      <c r="C318">
        <f t="shared" si="4"/>
        <v>0.25093924235624093</v>
      </c>
    </row>
    <row r="319" spans="1:3" x14ac:dyDescent="0.25">
      <c r="A319">
        <v>8.5809999999999995</v>
      </c>
      <c r="B319">
        <v>0</v>
      </c>
      <c r="C319">
        <f t="shared" si="4"/>
        <v>0.25093924235624093</v>
      </c>
    </row>
    <row r="320" spans="1:3" x14ac:dyDescent="0.25">
      <c r="A320">
        <v>8.5860000000000003</v>
      </c>
      <c r="B320">
        <v>0</v>
      </c>
      <c r="C320">
        <f t="shared" si="4"/>
        <v>0.25093924235624093</v>
      </c>
    </row>
    <row r="321" spans="1:3" x14ac:dyDescent="0.25">
      <c r="A321">
        <v>8.5909999999999993</v>
      </c>
      <c r="B321">
        <v>0</v>
      </c>
      <c r="C321">
        <f t="shared" si="4"/>
        <v>0.25093924235624093</v>
      </c>
    </row>
    <row r="322" spans="1:3" x14ac:dyDescent="0.25">
      <c r="A322">
        <v>8.5960000000000001</v>
      </c>
      <c r="B322">
        <v>0</v>
      </c>
      <c r="C322">
        <f t="shared" si="4"/>
        <v>0.25093924235624093</v>
      </c>
    </row>
    <row r="323" spans="1:3" x14ac:dyDescent="0.25">
      <c r="A323">
        <v>8.6010000000000009</v>
      </c>
      <c r="B323">
        <v>0</v>
      </c>
      <c r="C323">
        <f t="shared" si="4"/>
        <v>0.25093924235624093</v>
      </c>
    </row>
    <row r="324" spans="1:3" x14ac:dyDescent="0.25">
      <c r="A324">
        <v>8.6059999999999999</v>
      </c>
      <c r="B324">
        <v>0</v>
      </c>
      <c r="C324">
        <f t="shared" si="4"/>
        <v>0.25093924235624093</v>
      </c>
    </row>
    <row r="325" spans="1:3" x14ac:dyDescent="0.25">
      <c r="A325">
        <v>8.6110000000000007</v>
      </c>
      <c r="B325">
        <v>0</v>
      </c>
      <c r="C325">
        <f t="shared" si="4"/>
        <v>0.25093924235624093</v>
      </c>
    </row>
    <row r="326" spans="1:3" x14ac:dyDescent="0.25">
      <c r="A326">
        <v>8.6159999999999997</v>
      </c>
      <c r="B326">
        <v>0</v>
      </c>
      <c r="C326">
        <f t="shared" ref="C326:C389" si="5">B326+C325</f>
        <v>0.25093924235624093</v>
      </c>
    </row>
    <row r="327" spans="1:3" x14ac:dyDescent="0.25">
      <c r="A327">
        <v>8.6210000000000004</v>
      </c>
      <c r="B327">
        <v>0</v>
      </c>
      <c r="C327">
        <f t="shared" si="5"/>
        <v>0.25093924235624093</v>
      </c>
    </row>
    <row r="328" spans="1:3" x14ac:dyDescent="0.25">
      <c r="A328">
        <v>8.6259999999999994</v>
      </c>
      <c r="B328">
        <v>0</v>
      </c>
      <c r="C328">
        <f t="shared" si="5"/>
        <v>0.25093924235624093</v>
      </c>
    </row>
    <row r="329" spans="1:3" x14ac:dyDescent="0.25">
      <c r="A329">
        <v>8.6310000000000002</v>
      </c>
      <c r="B329">
        <v>0</v>
      </c>
      <c r="C329">
        <f t="shared" si="5"/>
        <v>0.25093924235624093</v>
      </c>
    </row>
    <row r="330" spans="1:3" x14ac:dyDescent="0.25">
      <c r="A330">
        <v>8.6359999999999992</v>
      </c>
      <c r="B330">
        <v>0</v>
      </c>
      <c r="C330">
        <f t="shared" si="5"/>
        <v>0.25093924235624093</v>
      </c>
    </row>
    <row r="331" spans="1:3" x14ac:dyDescent="0.25">
      <c r="A331">
        <v>8.641</v>
      </c>
      <c r="B331">
        <v>0</v>
      </c>
      <c r="C331">
        <f t="shared" si="5"/>
        <v>0.25093924235624093</v>
      </c>
    </row>
    <row r="332" spans="1:3" x14ac:dyDescent="0.25">
      <c r="A332">
        <v>8.6460000000000008</v>
      </c>
      <c r="B332">
        <v>0</v>
      </c>
      <c r="C332">
        <f t="shared" si="5"/>
        <v>0.25093924235624093</v>
      </c>
    </row>
    <row r="333" spans="1:3" x14ac:dyDescent="0.25">
      <c r="A333">
        <v>8.6509999999999998</v>
      </c>
      <c r="B333">
        <v>0</v>
      </c>
      <c r="C333">
        <f t="shared" si="5"/>
        <v>0.25093924235624093</v>
      </c>
    </row>
    <row r="334" spans="1:3" x14ac:dyDescent="0.25">
      <c r="A334">
        <v>8.6560000000000006</v>
      </c>
      <c r="B334">
        <v>0</v>
      </c>
      <c r="C334">
        <f t="shared" si="5"/>
        <v>0.25093924235624093</v>
      </c>
    </row>
    <row r="335" spans="1:3" x14ac:dyDescent="0.25">
      <c r="A335">
        <v>8.6609999999999996</v>
      </c>
      <c r="B335">
        <v>0</v>
      </c>
      <c r="C335">
        <f t="shared" si="5"/>
        <v>0.25093924235624093</v>
      </c>
    </row>
    <row r="336" spans="1:3" x14ac:dyDescent="0.25">
      <c r="A336">
        <v>8.6660000000000004</v>
      </c>
      <c r="B336">
        <v>0</v>
      </c>
      <c r="C336">
        <f t="shared" si="5"/>
        <v>0.25093924235624093</v>
      </c>
    </row>
    <row r="337" spans="1:3" x14ac:dyDescent="0.25">
      <c r="A337">
        <v>8.6709999999999994</v>
      </c>
      <c r="B337">
        <v>0</v>
      </c>
      <c r="C337">
        <f t="shared" si="5"/>
        <v>0.25093924235624093</v>
      </c>
    </row>
    <row r="338" spans="1:3" x14ac:dyDescent="0.25">
      <c r="A338">
        <v>8.6760000000000002</v>
      </c>
      <c r="B338">
        <v>0</v>
      </c>
      <c r="C338">
        <f t="shared" si="5"/>
        <v>0.25093924235624093</v>
      </c>
    </row>
    <row r="339" spans="1:3" x14ac:dyDescent="0.25">
      <c r="A339">
        <v>8.6809999999999992</v>
      </c>
      <c r="B339">
        <v>0</v>
      </c>
      <c r="C339">
        <f t="shared" si="5"/>
        <v>0.25093924235624093</v>
      </c>
    </row>
    <row r="340" spans="1:3" x14ac:dyDescent="0.25">
      <c r="A340">
        <v>8.6859999999999999</v>
      </c>
      <c r="B340">
        <v>0</v>
      </c>
      <c r="C340">
        <f t="shared" si="5"/>
        <v>0.25093924235624093</v>
      </c>
    </row>
    <row r="341" spans="1:3" x14ac:dyDescent="0.25">
      <c r="A341">
        <v>8.6910000000000007</v>
      </c>
      <c r="B341">
        <v>0</v>
      </c>
      <c r="C341">
        <f t="shared" si="5"/>
        <v>0.25093924235624093</v>
      </c>
    </row>
    <row r="342" spans="1:3" x14ac:dyDescent="0.25">
      <c r="A342">
        <v>8.6959999999999997</v>
      </c>
      <c r="B342">
        <v>0</v>
      </c>
      <c r="C342">
        <f t="shared" si="5"/>
        <v>0.25093924235624093</v>
      </c>
    </row>
    <row r="343" spans="1:3" x14ac:dyDescent="0.25">
      <c r="A343">
        <v>8.7010000000000005</v>
      </c>
      <c r="B343">
        <v>0</v>
      </c>
      <c r="C343">
        <f t="shared" si="5"/>
        <v>0.25093924235624093</v>
      </c>
    </row>
    <row r="344" spans="1:3" x14ac:dyDescent="0.25">
      <c r="A344">
        <v>8.7059999999999995</v>
      </c>
      <c r="B344">
        <v>0</v>
      </c>
      <c r="C344">
        <f t="shared" si="5"/>
        <v>0.25093924235624093</v>
      </c>
    </row>
    <row r="345" spans="1:3" x14ac:dyDescent="0.25">
      <c r="A345">
        <v>8.7110000000000003</v>
      </c>
      <c r="B345">
        <v>0</v>
      </c>
      <c r="C345">
        <f t="shared" si="5"/>
        <v>0.25093924235624093</v>
      </c>
    </row>
    <row r="346" spans="1:3" x14ac:dyDescent="0.25">
      <c r="A346">
        <v>8.7159999999999993</v>
      </c>
      <c r="B346">
        <v>0</v>
      </c>
      <c r="C346">
        <f t="shared" si="5"/>
        <v>0.25093924235624093</v>
      </c>
    </row>
    <row r="347" spans="1:3" x14ac:dyDescent="0.25">
      <c r="A347">
        <v>8.7210000000000001</v>
      </c>
      <c r="B347">
        <v>0</v>
      </c>
      <c r="C347">
        <f t="shared" si="5"/>
        <v>0.25093924235624093</v>
      </c>
    </row>
    <row r="348" spans="1:3" x14ac:dyDescent="0.25">
      <c r="A348">
        <v>8.7260000000000009</v>
      </c>
      <c r="B348">
        <v>0</v>
      </c>
      <c r="C348">
        <f t="shared" si="5"/>
        <v>0.25093924235624093</v>
      </c>
    </row>
    <row r="349" spans="1:3" x14ac:dyDescent="0.25">
      <c r="A349">
        <v>8.7309999999999999</v>
      </c>
      <c r="B349">
        <v>0</v>
      </c>
      <c r="C349">
        <f t="shared" si="5"/>
        <v>0.25093924235624093</v>
      </c>
    </row>
    <row r="350" spans="1:3" x14ac:dyDescent="0.25">
      <c r="A350">
        <v>8.7360000000000007</v>
      </c>
      <c r="B350">
        <v>0</v>
      </c>
      <c r="C350">
        <f t="shared" si="5"/>
        <v>0.25093924235624093</v>
      </c>
    </row>
    <row r="351" spans="1:3" x14ac:dyDescent="0.25">
      <c r="A351">
        <v>8.7409999999999997</v>
      </c>
      <c r="B351">
        <v>0</v>
      </c>
      <c r="C351">
        <f t="shared" si="5"/>
        <v>0.25093924235624093</v>
      </c>
    </row>
    <row r="352" spans="1:3" x14ac:dyDescent="0.25">
      <c r="A352">
        <v>8.7460000000000004</v>
      </c>
      <c r="B352">
        <v>0</v>
      </c>
      <c r="C352">
        <f t="shared" si="5"/>
        <v>0.25093924235624093</v>
      </c>
    </row>
    <row r="353" spans="1:3" x14ac:dyDescent="0.25">
      <c r="A353">
        <v>8.7509999999999994</v>
      </c>
      <c r="B353">
        <v>0</v>
      </c>
      <c r="C353">
        <f t="shared" si="5"/>
        <v>0.25093924235624093</v>
      </c>
    </row>
    <row r="354" spans="1:3" x14ac:dyDescent="0.25">
      <c r="A354">
        <v>8.7560000000000002</v>
      </c>
      <c r="B354">
        <v>0</v>
      </c>
      <c r="C354">
        <f t="shared" si="5"/>
        <v>0.25093924235624093</v>
      </c>
    </row>
    <row r="355" spans="1:3" x14ac:dyDescent="0.25">
      <c r="A355">
        <v>8.7609999999999992</v>
      </c>
      <c r="B355">
        <v>0</v>
      </c>
      <c r="C355">
        <f t="shared" si="5"/>
        <v>0.25093924235624093</v>
      </c>
    </row>
    <row r="356" spans="1:3" x14ac:dyDescent="0.25">
      <c r="A356">
        <v>8.766</v>
      </c>
      <c r="B356">
        <v>0</v>
      </c>
      <c r="C356">
        <f t="shared" si="5"/>
        <v>0.25093924235624093</v>
      </c>
    </row>
    <row r="357" spans="1:3" x14ac:dyDescent="0.25">
      <c r="A357">
        <v>8.7710000000000008</v>
      </c>
      <c r="B357">
        <v>0</v>
      </c>
      <c r="C357">
        <f t="shared" si="5"/>
        <v>0.25093924235624093</v>
      </c>
    </row>
    <row r="358" spans="1:3" x14ac:dyDescent="0.25">
      <c r="A358">
        <v>8.7759999999999998</v>
      </c>
      <c r="B358">
        <v>0</v>
      </c>
      <c r="C358">
        <f t="shared" si="5"/>
        <v>0.25093924235624093</v>
      </c>
    </row>
    <row r="359" spans="1:3" x14ac:dyDescent="0.25">
      <c r="A359">
        <v>8.7810000000000006</v>
      </c>
      <c r="B359">
        <v>0</v>
      </c>
      <c r="C359">
        <f t="shared" si="5"/>
        <v>0.25093924235624093</v>
      </c>
    </row>
    <row r="360" spans="1:3" x14ac:dyDescent="0.25">
      <c r="A360">
        <v>8.7859999999999996</v>
      </c>
      <c r="B360">
        <v>0</v>
      </c>
      <c r="C360">
        <f t="shared" si="5"/>
        <v>0.25093924235624093</v>
      </c>
    </row>
    <row r="361" spans="1:3" x14ac:dyDescent="0.25">
      <c r="A361">
        <v>8.7910000000000004</v>
      </c>
      <c r="B361">
        <v>0</v>
      </c>
      <c r="C361">
        <f t="shared" si="5"/>
        <v>0.25093924235624093</v>
      </c>
    </row>
    <row r="362" spans="1:3" x14ac:dyDescent="0.25">
      <c r="A362">
        <v>8.7959999999999994</v>
      </c>
      <c r="B362">
        <v>0</v>
      </c>
      <c r="C362">
        <f t="shared" si="5"/>
        <v>0.25093924235624093</v>
      </c>
    </row>
    <row r="363" spans="1:3" x14ac:dyDescent="0.25">
      <c r="A363">
        <v>8.8010000000000002</v>
      </c>
      <c r="B363">
        <v>0</v>
      </c>
      <c r="C363">
        <f t="shared" si="5"/>
        <v>0.25093924235624093</v>
      </c>
    </row>
    <row r="364" spans="1:3" x14ac:dyDescent="0.25">
      <c r="A364">
        <v>8.8059999999999992</v>
      </c>
      <c r="B364">
        <v>0</v>
      </c>
      <c r="C364">
        <f t="shared" si="5"/>
        <v>0.25093924235624093</v>
      </c>
    </row>
    <row r="365" spans="1:3" x14ac:dyDescent="0.25">
      <c r="A365">
        <v>8.8109999999999999</v>
      </c>
      <c r="B365">
        <v>0</v>
      </c>
      <c r="C365">
        <f t="shared" si="5"/>
        <v>0.25093924235624093</v>
      </c>
    </row>
    <row r="366" spans="1:3" x14ac:dyDescent="0.25">
      <c r="A366">
        <v>8.8160000000000007</v>
      </c>
      <c r="B366">
        <v>0</v>
      </c>
      <c r="C366">
        <f t="shared" si="5"/>
        <v>0.25093924235624093</v>
      </c>
    </row>
    <row r="367" spans="1:3" x14ac:dyDescent="0.25">
      <c r="A367">
        <v>8.8209999999999997</v>
      </c>
      <c r="B367">
        <v>0</v>
      </c>
      <c r="C367">
        <f t="shared" si="5"/>
        <v>0.25093924235624093</v>
      </c>
    </row>
    <row r="368" spans="1:3" x14ac:dyDescent="0.25">
      <c r="A368">
        <v>8.8260000000000005</v>
      </c>
      <c r="B368">
        <v>0</v>
      </c>
      <c r="C368">
        <f t="shared" si="5"/>
        <v>0.25093924235624093</v>
      </c>
    </row>
    <row r="369" spans="1:3" x14ac:dyDescent="0.25">
      <c r="A369">
        <v>8.8309999999999995</v>
      </c>
      <c r="B369">
        <v>0</v>
      </c>
      <c r="C369">
        <f t="shared" si="5"/>
        <v>0.25093924235624093</v>
      </c>
    </row>
    <row r="370" spans="1:3" x14ac:dyDescent="0.25">
      <c r="A370">
        <v>8.8360000000000003</v>
      </c>
      <c r="B370">
        <v>0</v>
      </c>
      <c r="C370">
        <f t="shared" si="5"/>
        <v>0.25093924235624093</v>
      </c>
    </row>
    <row r="371" spans="1:3" x14ac:dyDescent="0.25">
      <c r="A371">
        <v>8.8409999999999993</v>
      </c>
      <c r="B371">
        <v>0</v>
      </c>
      <c r="C371">
        <f t="shared" si="5"/>
        <v>0.25093924235624093</v>
      </c>
    </row>
    <row r="372" spans="1:3" x14ac:dyDescent="0.25">
      <c r="A372">
        <v>8.8460000000000001</v>
      </c>
      <c r="B372">
        <v>0</v>
      </c>
      <c r="C372">
        <f t="shared" si="5"/>
        <v>0.25093924235624093</v>
      </c>
    </row>
    <row r="373" spans="1:3" x14ac:dyDescent="0.25">
      <c r="A373">
        <v>8.8510000000000009</v>
      </c>
      <c r="B373">
        <v>0</v>
      </c>
      <c r="C373">
        <f t="shared" si="5"/>
        <v>0.25093924235624093</v>
      </c>
    </row>
    <row r="374" spans="1:3" x14ac:dyDescent="0.25">
      <c r="A374">
        <v>8.8559999999999999</v>
      </c>
      <c r="B374">
        <v>0</v>
      </c>
      <c r="C374">
        <f t="shared" si="5"/>
        <v>0.25093924235624093</v>
      </c>
    </row>
    <row r="375" spans="1:3" x14ac:dyDescent="0.25">
      <c r="A375">
        <v>8.8610000000000007</v>
      </c>
      <c r="B375">
        <v>0</v>
      </c>
      <c r="C375">
        <f t="shared" si="5"/>
        <v>0.25093924235624093</v>
      </c>
    </row>
    <row r="376" spans="1:3" x14ac:dyDescent="0.25">
      <c r="A376">
        <v>8.8659999999999997</v>
      </c>
      <c r="B376">
        <v>0</v>
      </c>
      <c r="C376">
        <f t="shared" si="5"/>
        <v>0.25093924235624093</v>
      </c>
    </row>
    <row r="377" spans="1:3" x14ac:dyDescent="0.25">
      <c r="A377">
        <v>8.8710000000000004</v>
      </c>
      <c r="B377">
        <v>0</v>
      </c>
      <c r="C377">
        <f t="shared" si="5"/>
        <v>0.25093924235624093</v>
      </c>
    </row>
    <row r="378" spans="1:3" x14ac:dyDescent="0.25">
      <c r="A378">
        <v>8.8759999999999994</v>
      </c>
      <c r="B378">
        <v>0</v>
      </c>
      <c r="C378">
        <f t="shared" si="5"/>
        <v>0.25093924235624093</v>
      </c>
    </row>
    <row r="379" spans="1:3" x14ac:dyDescent="0.25">
      <c r="A379">
        <v>8.8810000000000002</v>
      </c>
      <c r="B379">
        <v>0</v>
      </c>
      <c r="C379">
        <f t="shared" si="5"/>
        <v>0.25093924235624093</v>
      </c>
    </row>
    <row r="380" spans="1:3" x14ac:dyDescent="0.25">
      <c r="A380">
        <v>8.8859999999999992</v>
      </c>
      <c r="B380">
        <v>0</v>
      </c>
      <c r="C380">
        <f t="shared" si="5"/>
        <v>0.25093924235624093</v>
      </c>
    </row>
    <row r="381" spans="1:3" x14ac:dyDescent="0.25">
      <c r="A381">
        <v>8.891</v>
      </c>
      <c r="B381">
        <v>0</v>
      </c>
      <c r="C381">
        <f t="shared" si="5"/>
        <v>0.25093924235624093</v>
      </c>
    </row>
    <row r="382" spans="1:3" x14ac:dyDescent="0.25">
      <c r="A382">
        <v>8.8960000000000008</v>
      </c>
      <c r="B382">
        <v>0</v>
      </c>
      <c r="C382">
        <f t="shared" si="5"/>
        <v>0.25093924235624093</v>
      </c>
    </row>
    <row r="383" spans="1:3" x14ac:dyDescent="0.25">
      <c r="A383">
        <v>8.9009999999999998</v>
      </c>
      <c r="B383">
        <v>0</v>
      </c>
      <c r="C383">
        <f t="shared" si="5"/>
        <v>0.25093924235624093</v>
      </c>
    </row>
    <row r="384" spans="1:3" x14ac:dyDescent="0.25">
      <c r="A384">
        <v>8.9060000000000006</v>
      </c>
      <c r="B384">
        <v>0</v>
      </c>
      <c r="C384">
        <f t="shared" si="5"/>
        <v>0.25093924235624093</v>
      </c>
    </row>
    <row r="385" spans="1:3" x14ac:dyDescent="0.25">
      <c r="A385">
        <v>8.9109999999999996</v>
      </c>
      <c r="B385">
        <v>0</v>
      </c>
      <c r="C385">
        <f t="shared" si="5"/>
        <v>0.25093924235624093</v>
      </c>
    </row>
    <row r="386" spans="1:3" x14ac:dyDescent="0.25">
      <c r="A386">
        <v>8.9160000000000004</v>
      </c>
      <c r="B386">
        <v>0</v>
      </c>
      <c r="C386">
        <f t="shared" si="5"/>
        <v>0.25093924235624093</v>
      </c>
    </row>
    <row r="387" spans="1:3" x14ac:dyDescent="0.25">
      <c r="A387">
        <v>8.9209999999999994</v>
      </c>
      <c r="B387">
        <v>0</v>
      </c>
      <c r="C387">
        <f t="shared" si="5"/>
        <v>0.25093924235624093</v>
      </c>
    </row>
    <row r="388" spans="1:3" x14ac:dyDescent="0.25">
      <c r="A388">
        <v>8.9260000000000002</v>
      </c>
      <c r="B388">
        <v>0</v>
      </c>
      <c r="C388">
        <f t="shared" si="5"/>
        <v>0.25093924235624093</v>
      </c>
    </row>
    <row r="389" spans="1:3" x14ac:dyDescent="0.25">
      <c r="A389">
        <v>8.9309999999999992</v>
      </c>
      <c r="B389">
        <v>0</v>
      </c>
      <c r="C389">
        <f t="shared" si="5"/>
        <v>0.25093924235624093</v>
      </c>
    </row>
    <row r="390" spans="1:3" x14ac:dyDescent="0.25">
      <c r="A390">
        <v>8.9359999999999999</v>
      </c>
      <c r="B390">
        <v>0</v>
      </c>
      <c r="C390">
        <f t="shared" ref="C390:C404" si="6">B390+C389</f>
        <v>0.25093924235624093</v>
      </c>
    </row>
    <row r="391" spans="1:3" x14ac:dyDescent="0.25">
      <c r="A391">
        <v>8.9410000000000007</v>
      </c>
      <c r="B391">
        <v>0</v>
      </c>
      <c r="C391">
        <f t="shared" si="6"/>
        <v>0.25093924235624093</v>
      </c>
    </row>
    <row r="392" spans="1:3" x14ac:dyDescent="0.25">
      <c r="A392">
        <v>8.9459999999999997</v>
      </c>
      <c r="B392">
        <v>0</v>
      </c>
      <c r="C392">
        <f t="shared" si="6"/>
        <v>0.25093924235624093</v>
      </c>
    </row>
    <row r="393" spans="1:3" x14ac:dyDescent="0.25">
      <c r="A393">
        <v>8.9510000000000005</v>
      </c>
      <c r="B393">
        <v>0</v>
      </c>
      <c r="C393">
        <f t="shared" si="6"/>
        <v>0.25093924235624093</v>
      </c>
    </row>
    <row r="394" spans="1:3" x14ac:dyDescent="0.25">
      <c r="A394">
        <v>8.9559999999999995</v>
      </c>
      <c r="B394">
        <v>0</v>
      </c>
      <c r="C394">
        <f t="shared" si="6"/>
        <v>0.25093924235624093</v>
      </c>
    </row>
    <row r="395" spans="1:3" x14ac:dyDescent="0.25">
      <c r="A395">
        <v>8.9610000000000003</v>
      </c>
      <c r="B395">
        <v>0</v>
      </c>
      <c r="C395">
        <f t="shared" si="6"/>
        <v>0.25093924235624093</v>
      </c>
    </row>
    <row r="396" spans="1:3" x14ac:dyDescent="0.25">
      <c r="A396">
        <v>8.9659999999999993</v>
      </c>
      <c r="B396">
        <v>0</v>
      </c>
      <c r="C396">
        <f t="shared" si="6"/>
        <v>0.25093924235624093</v>
      </c>
    </row>
    <row r="397" spans="1:3" x14ac:dyDescent="0.25">
      <c r="A397">
        <v>8.9710000000000001</v>
      </c>
      <c r="B397">
        <v>0</v>
      </c>
      <c r="C397">
        <f t="shared" si="6"/>
        <v>0.25093924235624093</v>
      </c>
    </row>
    <row r="398" spans="1:3" x14ac:dyDescent="0.25">
      <c r="A398">
        <v>8.9760000000000009</v>
      </c>
      <c r="B398">
        <v>0</v>
      </c>
      <c r="C398">
        <f t="shared" si="6"/>
        <v>0.25093924235624093</v>
      </c>
    </row>
    <row r="399" spans="1:3" x14ac:dyDescent="0.25">
      <c r="A399">
        <v>8.9809999999999999</v>
      </c>
      <c r="B399">
        <v>0</v>
      </c>
      <c r="C399">
        <f t="shared" si="6"/>
        <v>0.25093924235624093</v>
      </c>
    </row>
    <row r="400" spans="1:3" x14ac:dyDescent="0.25">
      <c r="A400">
        <v>8.9860000000000007</v>
      </c>
      <c r="B400">
        <v>0</v>
      </c>
      <c r="C400">
        <f t="shared" si="6"/>
        <v>0.25093924235624093</v>
      </c>
    </row>
    <row r="401" spans="1:3" x14ac:dyDescent="0.25">
      <c r="A401">
        <v>8.9909999999999997</v>
      </c>
      <c r="B401">
        <v>0</v>
      </c>
      <c r="C401">
        <f t="shared" si="6"/>
        <v>0.25093924235624093</v>
      </c>
    </row>
    <row r="402" spans="1:3" x14ac:dyDescent="0.25">
      <c r="A402">
        <v>8.9960000000000004</v>
      </c>
      <c r="B402">
        <v>0</v>
      </c>
      <c r="C402">
        <f t="shared" si="6"/>
        <v>0.25093924235624093</v>
      </c>
    </row>
    <row r="403" spans="1:3" x14ac:dyDescent="0.25">
      <c r="A403">
        <v>9.0009999999999994</v>
      </c>
      <c r="B403">
        <v>0</v>
      </c>
      <c r="C403">
        <f t="shared" si="6"/>
        <v>0.25093924235624093</v>
      </c>
    </row>
    <row r="404" spans="1:3" x14ac:dyDescent="0.25">
      <c r="A404">
        <v>9.0060000000000002</v>
      </c>
      <c r="B404">
        <v>0</v>
      </c>
      <c r="C404">
        <f t="shared" si="6"/>
        <v>0.25093924235624093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Other Masses All</vt:lpstr>
      <vt:lpstr>Other Masses BG</vt:lpstr>
      <vt:lpstr>178 All</vt:lpstr>
      <vt:lpstr>178 BG</vt:lpstr>
      <vt:lpstr>178 BG (2)</vt:lpstr>
      <vt:lpstr>179 BG</vt:lpstr>
      <vt:lpstr>Dibenzofulvene</vt:lpstr>
      <vt:lpstr>Vinylacenaphthylene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2022-11-20T09:53:51Z</dcterms:created>
  <dcterms:modified xsi:type="dcterms:W3CDTF">2025-06-06T19:34:14Z</dcterms:modified>
</cp:coreProperties>
</file>